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222"/>
  <workbookPr codeName="ThisWorkbook" defaultThemeVersion="166925"/>
  <mc:AlternateContent xmlns:mc="http://schemas.openxmlformats.org/markup-compatibility/2006">
    <mc:Choice Requires="x15">
      <x15ac:absPath xmlns:x15ac="http://schemas.microsoft.com/office/spreadsheetml/2010/11/ac" url="D:\TempUserProfiles\NetworkService\AppData\OICE_16_974FA576_32C1D314_189\"/>
    </mc:Choice>
  </mc:AlternateContent>
  <bookViews>
    <workbookView xWindow="45" yWindow="-15" windowWidth="15105" windowHeight="7590" firstSheet="9" activeTab="9" xr2:uid="{00000000-000D-0000-FFFF-FFFF00000000}"/>
  </bookViews>
  <sheets>
    <sheet name="Summary" sheetId="1" r:id="rId1"/>
    <sheet name="Summ2" sheetId="2" r:id="rId2"/>
    <sheet name="Summ3" sheetId="3" r:id="rId3"/>
    <sheet name="Summ4" sheetId="4" r:id="rId4"/>
    <sheet name="EQAA" sheetId="7" r:id="rId5"/>
    <sheet name="EquA" sheetId="8" r:id="rId6"/>
    <sheet name="EquB" sheetId="9" r:id="rId7"/>
    <sheet name="FIX Int" sheetId="10" r:id="rId8"/>
    <sheet name="WWSUM" sheetId="11" r:id="rId9"/>
    <sheet name="FORSUM" sheetId="12" r:id="rId10"/>
    <sheet name="CIS History" sheetId="6" r:id="rId11"/>
    <sheet name="Lumpsum" sheetId="13" r:id="rId12"/>
    <sheet name="LevelMonthly" sheetId="15" r:id="rId13"/>
    <sheet name="Dom Eq Gen" sheetId="17" r:id="rId14"/>
    <sheet name="Dom Eq Growth" sheetId="22" r:id="rId15"/>
    <sheet name="Dom Eq Fin" sheetId="32" r:id="rId16"/>
    <sheet name="Dom Eq Ind" sheetId="30" r:id="rId17"/>
    <sheet name="Dom Eq Large" sheetId="24" r:id="rId18"/>
    <sheet name="Dom Eq Res" sheetId="27" r:id="rId19"/>
    <sheet name="Dom Eq Small" sheetId="25" r:id="rId20"/>
    <sheet name="Dom Eq Value" sheetId="23" r:id="rId21"/>
    <sheet name="Dom Eq Varied" sheetId="29" r:id="rId22"/>
    <sheet name="Dom AA Eq Low" sheetId="45" r:id="rId23"/>
    <sheet name="Dom AA Eq Med" sheetId="47" r:id="rId24"/>
    <sheet name="Dom AA Eq High" sheetId="50" r:id="rId25"/>
    <sheet name="Dom AA Flex" sheetId="52" r:id="rId26"/>
    <sheet name="Dom AA TARR" sheetId="56" r:id="rId27"/>
    <sheet name="Dom Real Gen" sheetId="59" r:id="rId28"/>
    <sheet name="Dom FI Bond" sheetId="60" r:id="rId29"/>
    <sheet name="Dom FI Income" sheetId="62" r:id="rId30"/>
    <sheet name="Dom FI Money" sheetId="64" r:id="rId31"/>
    <sheet name="Dom FI Varied" sheetId="66" r:id="rId32"/>
    <sheet name="WW Eq Varied" sheetId="68" r:id="rId33"/>
    <sheet name="WW Eq General" sheetId="78" r:id="rId34"/>
    <sheet name="WW Eq Tech" sheetId="69" r:id="rId35"/>
    <sheet name="WW A Flex" sheetId="70" r:id="rId36"/>
    <sheet name="For AA Flex" sheetId="73" r:id="rId37"/>
    <sheet name="For E Gen" sheetId="71" r:id="rId38"/>
    <sheet name="For E Varied" sheetId="72" r:id="rId39"/>
    <sheet name="For FI Bond" sheetId="76" r:id="rId40"/>
    <sheet name="For FI Varied" sheetId="75" r:id="rId41"/>
    <sheet name="FoF1" sheetId="34" r:id="rId42"/>
    <sheet name="FoF2" sheetId="37" r:id="rId43"/>
    <sheet name="FoF3" sheetId="40" r:id="rId44"/>
    <sheet name="FoF4" sheetId="43" r:id="rId45"/>
  </sheets>
  <externalReferences>
    <externalReference r:id="rId46"/>
    <externalReference r:id="rId47"/>
  </externalReferences>
  <definedNames>
    <definedName name="_xlnm.Print_Area" localSheetId="10">'CIS History'!$C:$J</definedName>
    <definedName name="_xlnm.Print_Titles" localSheetId="10">'CIS History'!$3:$5</definedName>
    <definedName name="_xlnm.Print_Titles" localSheetId="24">'Dom AA Eq High'!$A:$A</definedName>
    <definedName name="_xlnm.Print_Titles" localSheetId="22">'Dom AA Eq Low'!$A:$A</definedName>
    <definedName name="_xlnm.Print_Titles" localSheetId="23">'Dom AA Eq Med'!$A:$A</definedName>
    <definedName name="_xlnm.Print_Titles" localSheetId="25">'Dom AA Flex'!$A:$A</definedName>
    <definedName name="_xlnm.Print_Titles" localSheetId="26">'Dom AA TARR'!$A:$A</definedName>
    <definedName name="_xlnm.Print_Titles" localSheetId="15">'Dom Eq Fin'!$A:$A</definedName>
    <definedName name="_xlnm.Print_Titles" localSheetId="13">'Dom Eq Gen'!$A:$A</definedName>
    <definedName name="_xlnm.Print_Titles" localSheetId="16">'Dom Eq Ind'!$A:$A</definedName>
    <definedName name="_xlnm.Print_Titles" localSheetId="17">'Dom Eq Large'!$A:$A</definedName>
    <definedName name="_xlnm.Print_Titles" localSheetId="18">'Dom Eq Res'!$A:$A</definedName>
    <definedName name="_xlnm.Print_Titles" localSheetId="19">'Dom Eq Small'!$A:$A</definedName>
    <definedName name="_xlnm.Print_Titles" localSheetId="20">'Dom Eq Value'!$A:$A</definedName>
    <definedName name="_xlnm.Print_Titles" localSheetId="21">'Dom Eq Varied'!$A:$A</definedName>
    <definedName name="_xlnm.Print_Titles" localSheetId="28">'Dom FI Bond'!$A:$A</definedName>
    <definedName name="_xlnm.Print_Titles" localSheetId="29">'Dom FI Income'!$A:$A</definedName>
    <definedName name="_xlnm.Print_Titles" localSheetId="30">'Dom FI Money'!$A:$A</definedName>
    <definedName name="_xlnm.Print_Titles" localSheetId="31">'Dom FI Varied'!$A:$A</definedName>
    <definedName name="_xlnm.Print_Titles" localSheetId="27">'Dom Real Gen'!$A:$A</definedName>
    <definedName name="_xlnm.Print_Titles" localSheetId="41">'FoF1'!$A:$A</definedName>
    <definedName name="_xlnm.Print_Titles" localSheetId="42">'FoF2'!$A:$A</definedName>
    <definedName name="_xlnm.Print_Titles" localSheetId="43">'FoF3'!$A:$A</definedName>
    <definedName name="_xlnm.Print_Titles" localSheetId="44">'FoF4'!$A:$A</definedName>
    <definedName name="_xlnm.Print_Titles" localSheetId="36">'For AA Flex'!$A:$A</definedName>
    <definedName name="_xlnm.Print_Titles" localSheetId="37">'For E Gen'!$A:$A</definedName>
    <definedName name="_xlnm.Print_Titles" localSheetId="38">'For E Varied'!$A:$A</definedName>
    <definedName name="_xlnm.Print_Titles" localSheetId="39">'For FI Bond'!$A:$A</definedName>
    <definedName name="_xlnm.Print_Titles" localSheetId="40">'For FI Varied'!$A:$A</definedName>
    <definedName name="_xlnm.Print_Titles" localSheetId="35">'WW A Flex'!$A:$A</definedName>
    <definedName name="size">'Dom Eq Res'!$B$70</definedName>
  </definedNames>
  <calcPr calcId="171026"/>
</workbook>
</file>

<file path=xl/calcChain.xml><?xml version="1.0" encoding="utf-8"?>
<calcChain xmlns="http://schemas.openxmlformats.org/spreadsheetml/2006/main">
  <c r="B7" i="68" l="1"/>
  <c r="J8" i="11"/>
  <c r="B8" i="68"/>
  <c r="J9" i="11"/>
  <c r="B9" i="68"/>
  <c r="J10" i="11"/>
  <c r="B10" i="68"/>
  <c r="J11" i="11"/>
  <c r="B11" i="68"/>
  <c r="J12" i="11"/>
  <c r="B12" i="68"/>
  <c r="J13" i="11"/>
  <c r="F13" i="68"/>
  <c r="B13" i="68"/>
  <c r="J14" i="11"/>
  <c r="B15" i="68"/>
  <c r="J16" i="11"/>
  <c r="B16" i="68"/>
  <c r="J17" i="11"/>
  <c r="B17" i="68"/>
  <c r="J18" i="11"/>
  <c r="B18" i="68"/>
  <c r="J19" i="11"/>
  <c r="B19" i="68"/>
  <c r="J20" i="11"/>
  <c r="B20" i="68"/>
  <c r="J21" i="11"/>
  <c r="B21" i="68"/>
  <c r="J22" i="11"/>
  <c r="B22" i="68"/>
  <c r="J23" i="11"/>
  <c r="B23" i="68"/>
  <c r="J24" i="11"/>
  <c r="B24" i="68"/>
  <c r="J25" i="11"/>
  <c r="B25" i="68"/>
  <c r="J26" i="11"/>
  <c r="B26" i="68"/>
  <c r="J27" i="11"/>
  <c r="B27" i="68"/>
  <c r="J28" i="11"/>
  <c r="B28" i="68"/>
  <c r="J29" i="11"/>
  <c r="B29" i="68"/>
  <c r="J30" i="11"/>
  <c r="B30" i="68"/>
  <c r="J31" i="11"/>
  <c r="B31" i="68"/>
  <c r="J32" i="11"/>
  <c r="B32" i="68"/>
  <c r="J33" i="11"/>
  <c r="B33" i="68"/>
  <c r="J34" i="11"/>
  <c r="B34" i="68"/>
  <c r="J35" i="11"/>
  <c r="B35" i="68"/>
  <c r="J36" i="11"/>
  <c r="B36" i="68"/>
  <c r="J37" i="11"/>
  <c r="B37" i="68"/>
  <c r="J38" i="11"/>
  <c r="B38" i="68"/>
  <c r="J39" i="11"/>
  <c r="B39" i="68"/>
  <c r="J40" i="11"/>
  <c r="B40" i="68"/>
  <c r="J41" i="11"/>
  <c r="B41" i="68"/>
  <c r="J42" i="11"/>
  <c r="B42" i="68"/>
  <c r="J43" i="11"/>
  <c r="B43" i="68"/>
  <c r="J44" i="11"/>
  <c r="B44" i="68"/>
  <c r="J45" i="11"/>
  <c r="B45" i="68"/>
  <c r="J46" i="11"/>
  <c r="B46" i="68"/>
  <c r="J47" i="11"/>
  <c r="B47" i="68"/>
  <c r="J48" i="11"/>
  <c r="B48" i="68"/>
  <c r="J49" i="11"/>
  <c r="B49" i="68"/>
  <c r="J50" i="11"/>
  <c r="B50" i="68"/>
  <c r="J51" i="11"/>
  <c r="B51" i="68"/>
  <c r="J52" i="11"/>
  <c r="B52" i="68"/>
  <c r="J53" i="11"/>
  <c r="B53" i="68"/>
  <c r="J54" i="11"/>
  <c r="B54" i="68"/>
  <c r="J55" i="11"/>
  <c r="B55" i="68"/>
  <c r="J56" i="11"/>
  <c r="B56" i="68"/>
  <c r="J57" i="11"/>
  <c r="B57" i="68"/>
  <c r="J58" i="11"/>
  <c r="B58" i="68"/>
  <c r="J59" i="11"/>
  <c r="B59" i="68"/>
  <c r="J60" i="11"/>
  <c r="B60" i="68"/>
  <c r="J61" i="11"/>
  <c r="B61" i="68"/>
  <c r="J62" i="11"/>
  <c r="B62" i="68"/>
  <c r="J63" i="11"/>
  <c r="B63" i="68"/>
  <c r="J64" i="11"/>
  <c r="B64" i="68"/>
  <c r="J65" i="11"/>
  <c r="B65" i="68"/>
  <c r="J66" i="11"/>
  <c r="B66" i="68"/>
  <c r="J67" i="11"/>
  <c r="B67" i="68"/>
  <c r="J68" i="11"/>
  <c r="B68" i="68"/>
  <c r="J69" i="11"/>
  <c r="B69" i="68"/>
  <c r="J70" i="11"/>
  <c r="B70" i="68"/>
  <c r="J71" i="11"/>
  <c r="B71" i="68"/>
  <c r="J72" i="11"/>
  <c r="B72" i="68"/>
  <c r="J73" i="11"/>
  <c r="B73" i="68"/>
  <c r="J74" i="11"/>
  <c r="B74" i="68"/>
  <c r="J75" i="11"/>
  <c r="B75" i="68"/>
  <c r="J76" i="11"/>
  <c r="B76" i="68"/>
  <c r="J77" i="11"/>
  <c r="B77" i="68"/>
  <c r="J78" i="11"/>
  <c r="B78" i="68"/>
  <c r="J79" i="11"/>
  <c r="B79" i="68"/>
  <c r="J80" i="11"/>
  <c r="B81" i="68"/>
  <c r="J82" i="11"/>
  <c r="J83" i="11"/>
  <c r="J85" i="11"/>
  <c r="J86" i="11"/>
  <c r="AB67" i="10"/>
  <c r="AB66" i="10"/>
  <c r="AP11" i="3"/>
  <c r="AP29" i="3"/>
  <c r="AP23" i="3"/>
  <c r="AP25" i="3"/>
  <c r="AP15" i="3"/>
  <c r="AP13" i="3"/>
  <c r="AP19" i="3"/>
  <c r="AP17" i="3"/>
  <c r="AP21" i="3"/>
  <c r="AP35" i="3"/>
  <c r="AP37" i="3"/>
  <c r="J11" i="3"/>
  <c r="J29" i="3"/>
  <c r="J23" i="3"/>
  <c r="J25" i="3"/>
  <c r="J15" i="3"/>
  <c r="J13" i="3"/>
  <c r="J19" i="3"/>
  <c r="J17" i="3"/>
  <c r="J21" i="3"/>
  <c r="J35" i="3"/>
  <c r="J37" i="3"/>
  <c r="J39" i="3"/>
  <c r="J41" i="3"/>
  <c r="J43" i="3"/>
  <c r="J49" i="3"/>
  <c r="J55" i="3"/>
  <c r="B84" i="17"/>
  <c r="B66" i="45"/>
  <c r="B44" i="60"/>
  <c r="B85" i="68"/>
  <c r="B41" i="1"/>
  <c r="B34" i="1" a="1"/>
  <c r="B35" i="1" a="1"/>
  <c r="B34" i="1"/>
  <c r="B36" i="1"/>
  <c r="B39" i="1" a="1"/>
  <c r="B40" i="1" a="1"/>
  <c r="B39" i="1"/>
  <c r="B42" i="1"/>
  <c r="B45" i="1"/>
  <c r="AP65" i="3"/>
  <c r="AP39" i="3"/>
  <c r="AP41" i="3"/>
  <c r="AP43" i="3"/>
  <c r="AP49" i="3"/>
  <c r="AP55" i="3"/>
  <c r="AP57" i="3"/>
  <c r="AP59" i="3"/>
  <c r="AP13" i="4"/>
  <c r="AP15" i="4"/>
  <c r="AP17" i="4"/>
  <c r="AP21" i="4"/>
  <c r="AP30" i="4"/>
  <c r="AP32" i="4"/>
  <c r="AP36" i="4"/>
  <c r="AP40" i="4"/>
  <c r="AP42" i="4"/>
  <c r="AP31" i="3"/>
  <c r="AP12" i="2"/>
  <c r="AP45" i="3"/>
  <c r="AP13" i="2"/>
  <c r="AP51" i="3"/>
  <c r="AP14" i="2"/>
  <c r="AP61" i="3"/>
  <c r="AP15" i="2"/>
  <c r="AP17" i="2"/>
  <c r="AP23" i="2"/>
  <c r="AP24" i="2"/>
  <c r="AP26" i="2"/>
  <c r="AP31" i="2"/>
  <c r="AP32" i="2"/>
  <c r="AP33" i="2"/>
  <c r="AP35" i="2"/>
  <c r="AP43" i="2"/>
  <c r="AP10" i="1"/>
  <c r="AP13" i="1"/>
  <c r="AP16" i="1"/>
  <c r="AP23" i="1"/>
  <c r="J31" i="3"/>
  <c r="J12" i="2"/>
  <c r="J45" i="3"/>
  <c r="J13" i="2"/>
  <c r="J14" i="2"/>
  <c r="J57" i="3"/>
  <c r="J59" i="3"/>
  <c r="J61" i="3"/>
  <c r="J65" i="3"/>
  <c r="J15" i="2"/>
  <c r="J17" i="2"/>
  <c r="J10" i="1"/>
  <c r="J13" i="4"/>
  <c r="J15" i="4"/>
  <c r="J17" i="4"/>
  <c r="J23" i="2"/>
  <c r="J21" i="4"/>
  <c r="J24" i="2"/>
  <c r="J26" i="2"/>
  <c r="J13" i="1"/>
  <c r="J30" i="4"/>
  <c r="J32" i="4"/>
  <c r="J31" i="2"/>
  <c r="J36" i="4"/>
  <c r="J32" i="2"/>
  <c r="J40" i="4"/>
  <c r="J42" i="4"/>
  <c r="J33" i="2"/>
  <c r="J35" i="2"/>
  <c r="J16" i="1"/>
  <c r="J23" i="1"/>
  <c r="J39" i="1" a="1"/>
  <c r="J40" i="1" a="1"/>
  <c r="J41" i="1"/>
  <c r="J39" i="1"/>
  <c r="J42" i="1"/>
  <c r="J34" i="1" a="1"/>
  <c r="J35" i="1" a="1"/>
  <c r="J34" i="1"/>
  <c r="J36" i="1"/>
  <c r="J45" i="1"/>
  <c r="R11" i="3"/>
  <c r="R13" i="3"/>
  <c r="R15" i="3"/>
  <c r="R17" i="3"/>
  <c r="R19" i="3"/>
  <c r="R21" i="3"/>
  <c r="R23" i="3"/>
  <c r="R25" i="3"/>
  <c r="R29" i="3"/>
  <c r="R31" i="3"/>
  <c r="R12" i="2"/>
  <c r="R35" i="3"/>
  <c r="R37" i="3"/>
  <c r="R39" i="3"/>
  <c r="R41" i="3"/>
  <c r="R43" i="3"/>
  <c r="R45" i="3"/>
  <c r="R13" i="2"/>
  <c r="R49" i="3"/>
  <c r="R51" i="3"/>
  <c r="R14" i="2"/>
  <c r="R55" i="3"/>
  <c r="R57" i="3"/>
  <c r="R59" i="3"/>
  <c r="R61" i="3"/>
  <c r="R65" i="3"/>
  <c r="R15" i="2"/>
  <c r="R17" i="2"/>
  <c r="R10" i="1"/>
  <c r="R13" i="4"/>
  <c r="R15" i="4"/>
  <c r="R17" i="4"/>
  <c r="R23" i="2"/>
  <c r="R21" i="4"/>
  <c r="R24" i="2"/>
  <c r="R26" i="2"/>
  <c r="R13" i="1"/>
  <c r="R30" i="4"/>
  <c r="R32" i="4"/>
  <c r="R31" i="2"/>
  <c r="R36" i="4"/>
  <c r="R32" i="2"/>
  <c r="R40" i="4"/>
  <c r="R42" i="4"/>
  <c r="R33" i="2"/>
  <c r="R35" i="2"/>
  <c r="R16" i="1"/>
  <c r="R23" i="1"/>
  <c r="R39" i="1" a="1"/>
  <c r="R40" i="1" a="1"/>
  <c r="R41" i="1"/>
  <c r="R39" i="1"/>
  <c r="R42" i="1"/>
  <c r="R34" i="1" a="1"/>
  <c r="R35" i="1" a="1"/>
  <c r="R34" i="1"/>
  <c r="R36" i="1"/>
  <c r="R45" i="1"/>
  <c r="AD68" i="10"/>
  <c r="T43" i="2"/>
  <c r="B90" i="12"/>
  <c r="B89" i="12"/>
  <c r="J90" i="12"/>
  <c r="J89" i="12"/>
  <c r="F9" i="71"/>
  <c r="F10" i="71"/>
  <c r="F11" i="71"/>
  <c r="F12" i="71"/>
  <c r="F7" i="71"/>
  <c r="F8" i="71"/>
  <c r="F13" i="71"/>
  <c r="H9" i="71"/>
  <c r="H10" i="71"/>
  <c r="H11" i="71"/>
  <c r="H12" i="71"/>
  <c r="H7" i="71"/>
  <c r="H8" i="71"/>
  <c r="H13" i="71"/>
  <c r="J9" i="71"/>
  <c r="J10" i="71"/>
  <c r="J11" i="71"/>
  <c r="J12" i="71"/>
  <c r="J7" i="71"/>
  <c r="J8" i="71"/>
  <c r="J13" i="71"/>
  <c r="L9" i="71"/>
  <c r="L10" i="71"/>
  <c r="L11" i="71"/>
  <c r="L12" i="71"/>
  <c r="L7" i="71"/>
  <c r="L8" i="71"/>
  <c r="L13" i="71"/>
  <c r="P9" i="71"/>
  <c r="P10" i="71"/>
  <c r="P11" i="71"/>
  <c r="P12" i="71"/>
  <c r="P7" i="71"/>
  <c r="P8" i="71"/>
  <c r="P13" i="71"/>
  <c r="R9" i="71"/>
  <c r="R10" i="71"/>
  <c r="R11" i="71"/>
  <c r="R12" i="71"/>
  <c r="R7" i="71"/>
  <c r="R8" i="71"/>
  <c r="R13" i="71"/>
  <c r="T9" i="71"/>
  <c r="T10" i="71"/>
  <c r="T11" i="71"/>
  <c r="T12" i="71"/>
  <c r="T7" i="71"/>
  <c r="T8" i="71"/>
  <c r="T13" i="71"/>
  <c r="V9" i="71"/>
  <c r="V10" i="71"/>
  <c r="V11" i="71"/>
  <c r="V12" i="71"/>
  <c r="V7" i="71"/>
  <c r="V8" i="71"/>
  <c r="V13" i="71"/>
  <c r="X13" i="71"/>
  <c r="N9" i="71"/>
  <c r="N10" i="71"/>
  <c r="N11" i="71"/>
  <c r="N12" i="71"/>
  <c r="N7" i="71"/>
  <c r="N8" i="71"/>
  <c r="N13" i="71"/>
  <c r="AB13" i="71"/>
  <c r="AD9" i="71"/>
  <c r="AD10" i="71"/>
  <c r="AD11" i="71"/>
  <c r="AD12" i="71"/>
  <c r="AD7" i="71"/>
  <c r="AD8" i="71"/>
  <c r="AD13" i="71"/>
  <c r="AF9" i="71"/>
  <c r="AF10" i="71"/>
  <c r="AF11" i="71"/>
  <c r="AF12" i="71"/>
  <c r="AF7" i="71"/>
  <c r="AF8" i="71"/>
  <c r="AF13" i="71"/>
  <c r="AH9" i="71"/>
  <c r="AH10" i="71"/>
  <c r="AH11" i="71"/>
  <c r="AH12" i="71"/>
  <c r="AH7" i="71"/>
  <c r="AH8" i="71"/>
  <c r="AH13" i="71"/>
  <c r="G11" i="40"/>
  <c r="AJ9" i="71"/>
  <c r="AJ10" i="71"/>
  <c r="AJ11" i="71"/>
  <c r="AJ12" i="71"/>
  <c r="AJ7" i="71"/>
  <c r="AJ8" i="71"/>
  <c r="AJ13" i="71"/>
  <c r="J11" i="40"/>
  <c r="AL9" i="71"/>
  <c r="AL10" i="71"/>
  <c r="AL11" i="71"/>
  <c r="AL12" i="71"/>
  <c r="AL7" i="71"/>
  <c r="AL8" i="71"/>
  <c r="AL13" i="71"/>
  <c r="AN13" i="71"/>
  <c r="AP9" i="71"/>
  <c r="AP10" i="71"/>
  <c r="AP11" i="71"/>
  <c r="AP12" i="71"/>
  <c r="AP7" i="71"/>
  <c r="AP8" i="71"/>
  <c r="AP13" i="71"/>
  <c r="AR9" i="71"/>
  <c r="AR10" i="71"/>
  <c r="AR11" i="71"/>
  <c r="AR12" i="71"/>
  <c r="AR7" i="71"/>
  <c r="AR8" i="71"/>
  <c r="AR13" i="71"/>
  <c r="AT9" i="71"/>
  <c r="AT10" i="71"/>
  <c r="AT11" i="71"/>
  <c r="AT12" i="71"/>
  <c r="AT7" i="71"/>
  <c r="AT8" i="71"/>
  <c r="AT13" i="71"/>
  <c r="BB9" i="71"/>
  <c r="BB10" i="71"/>
  <c r="BB11" i="71"/>
  <c r="BB12" i="71"/>
  <c r="BB7" i="71"/>
  <c r="BB8" i="71"/>
  <c r="BB13" i="71"/>
  <c r="AX9" i="71"/>
  <c r="AX10" i="71"/>
  <c r="AX11" i="71"/>
  <c r="AX12" i="71"/>
  <c r="AX7" i="71"/>
  <c r="AX8" i="71"/>
  <c r="AX13" i="71"/>
  <c r="BF9" i="71"/>
  <c r="BF10" i="71"/>
  <c r="BF11" i="71"/>
  <c r="BF12" i="71"/>
  <c r="BF7" i="71"/>
  <c r="BF8" i="71"/>
  <c r="BF13" i="71"/>
  <c r="BH9" i="71"/>
  <c r="BH10" i="71"/>
  <c r="BH11" i="71"/>
  <c r="BH12" i="71"/>
  <c r="BH7" i="71"/>
  <c r="BH8" i="71"/>
  <c r="BH13" i="71"/>
  <c r="BJ9" i="71"/>
  <c r="BJ10" i="71"/>
  <c r="BJ11" i="71"/>
  <c r="BJ12" i="71"/>
  <c r="BJ7" i="71"/>
  <c r="BJ8" i="71"/>
  <c r="BJ13" i="71"/>
  <c r="BL9" i="71"/>
  <c r="BL10" i="71"/>
  <c r="BL11" i="71"/>
  <c r="BL12" i="71"/>
  <c r="BL7" i="71"/>
  <c r="BL8" i="71"/>
  <c r="BL13" i="71"/>
  <c r="B13" i="71"/>
  <c r="B14" i="12"/>
  <c r="B30" i="4"/>
  <c r="D13" i="72"/>
  <c r="F13" i="72"/>
  <c r="B13" i="72"/>
  <c r="J14" i="12"/>
  <c r="B32" i="4"/>
  <c r="B31" i="2"/>
  <c r="D7" i="73"/>
  <c r="D8" i="73"/>
  <c r="D10" i="73"/>
  <c r="F7" i="73"/>
  <c r="F8" i="73"/>
  <c r="F10" i="73"/>
  <c r="H7" i="73"/>
  <c r="H8" i="73"/>
  <c r="H10" i="73"/>
  <c r="J7" i="73"/>
  <c r="J8" i="73"/>
  <c r="J10" i="73"/>
  <c r="N7" i="73"/>
  <c r="N8" i="73"/>
  <c r="N10" i="73"/>
  <c r="L7" i="73"/>
  <c r="L8" i="73"/>
  <c r="L10" i="73"/>
  <c r="P7" i="73"/>
  <c r="P8" i="73"/>
  <c r="P10" i="73"/>
  <c r="R7" i="73"/>
  <c r="R8" i="73"/>
  <c r="R10" i="73"/>
  <c r="T7" i="73"/>
  <c r="T8" i="73"/>
  <c r="T10" i="73"/>
  <c r="Z7" i="73"/>
  <c r="Z8" i="73"/>
  <c r="Z10" i="73"/>
  <c r="AB7" i="73"/>
  <c r="AB8" i="73"/>
  <c r="AB10" i="73"/>
  <c r="AF7" i="73"/>
  <c r="AF8" i="73"/>
  <c r="AF10" i="73"/>
  <c r="AH7" i="73"/>
  <c r="AH8" i="73"/>
  <c r="AH10" i="73"/>
  <c r="AJ7" i="73"/>
  <c r="AJ8" i="73"/>
  <c r="AJ10" i="73"/>
  <c r="V7" i="73"/>
  <c r="V8" i="73"/>
  <c r="V10" i="73"/>
  <c r="X7" i="73"/>
  <c r="X8" i="73"/>
  <c r="X10" i="73"/>
  <c r="AL7" i="73"/>
  <c r="AL8" i="73"/>
  <c r="AL10" i="73"/>
  <c r="AN7" i="73"/>
  <c r="AN8" i="73"/>
  <c r="AN10" i="73"/>
  <c r="AP7" i="73"/>
  <c r="AP8" i="73"/>
  <c r="AP10" i="73"/>
  <c r="AT7" i="73"/>
  <c r="AT8" i="73"/>
  <c r="AT10" i="73"/>
  <c r="AV7" i="73"/>
  <c r="AV8" i="73"/>
  <c r="AV10" i="73"/>
  <c r="AX7" i="73"/>
  <c r="AX8" i="73"/>
  <c r="AX10" i="73"/>
  <c r="AZ7" i="73"/>
  <c r="AZ8" i="73"/>
  <c r="AZ10" i="73"/>
  <c r="BB7" i="73"/>
  <c r="BB8" i="73"/>
  <c r="BB10" i="73"/>
  <c r="BD7" i="73"/>
  <c r="BD8" i="73"/>
  <c r="BD10" i="73"/>
  <c r="BF7" i="73"/>
  <c r="BF8" i="73"/>
  <c r="BF10" i="73"/>
  <c r="BH7" i="73"/>
  <c r="BH8" i="73"/>
  <c r="BH10" i="73"/>
  <c r="BJ7" i="73"/>
  <c r="BJ8" i="73"/>
  <c r="BJ10" i="73"/>
  <c r="BL7" i="73"/>
  <c r="BL8" i="73"/>
  <c r="BL10" i="73"/>
  <c r="BN7" i="73"/>
  <c r="BN8" i="73"/>
  <c r="BN10" i="73"/>
  <c r="BP7" i="73"/>
  <c r="BP8" i="73"/>
  <c r="BP10" i="73"/>
  <c r="BR7" i="73"/>
  <c r="BR8" i="73"/>
  <c r="BR10" i="73"/>
  <c r="BT7" i="73"/>
  <c r="BT8" i="73"/>
  <c r="BT10" i="73"/>
  <c r="BV7" i="73"/>
  <c r="BV8" i="73"/>
  <c r="BV10" i="73"/>
  <c r="BX7" i="73"/>
  <c r="BX8" i="73"/>
  <c r="BX10" i="73"/>
  <c r="B10" i="73"/>
  <c r="T11" i="12"/>
  <c r="B36" i="4"/>
  <c r="B32" i="2"/>
  <c r="D20" i="75"/>
  <c r="D16" i="75"/>
  <c r="D21" i="75"/>
  <c r="F20" i="75"/>
  <c r="F16" i="75"/>
  <c r="F21" i="75"/>
  <c r="H20" i="75"/>
  <c r="H16" i="75"/>
  <c r="H21" i="75"/>
  <c r="J16" i="75"/>
  <c r="J20" i="75"/>
  <c r="J21" i="75"/>
  <c r="L13" i="75"/>
  <c r="L16" i="75"/>
  <c r="L17" i="75"/>
  <c r="L20" i="75"/>
  <c r="L21" i="75"/>
  <c r="N13" i="75"/>
  <c r="N16" i="75"/>
  <c r="N17" i="75"/>
  <c r="N20" i="75"/>
  <c r="N21" i="75"/>
  <c r="R13" i="75"/>
  <c r="R16" i="75"/>
  <c r="R17" i="75"/>
  <c r="R20" i="75"/>
  <c r="R21" i="75"/>
  <c r="T13" i="75"/>
  <c r="T16" i="75"/>
  <c r="T17" i="75"/>
  <c r="T20" i="75"/>
  <c r="T21" i="75"/>
  <c r="V13" i="75"/>
  <c r="V16" i="75"/>
  <c r="V17" i="75"/>
  <c r="V20" i="75"/>
  <c r="V21" i="75"/>
  <c r="X20" i="75"/>
  <c r="X16" i="75"/>
  <c r="X21" i="75"/>
  <c r="Z20" i="75"/>
  <c r="Z16" i="75"/>
  <c r="Z21" i="75"/>
  <c r="AB20" i="75"/>
  <c r="AB16" i="75"/>
  <c r="AB21" i="75"/>
  <c r="AD20" i="75"/>
  <c r="AD16" i="75"/>
  <c r="AD21" i="75"/>
  <c r="AF13" i="75"/>
  <c r="AF16" i="75"/>
  <c r="AF17" i="75"/>
  <c r="AF20" i="75"/>
  <c r="AF21" i="75"/>
  <c r="AH13" i="75"/>
  <c r="AH16" i="75"/>
  <c r="AH17" i="75"/>
  <c r="AH20" i="75"/>
  <c r="AH21" i="75"/>
  <c r="B21" i="75"/>
  <c r="B67" i="12"/>
  <c r="B40" i="4"/>
  <c r="B8" i="76"/>
  <c r="J54" i="12"/>
  <c r="B9" i="76"/>
  <c r="J55" i="12"/>
  <c r="B10" i="76"/>
  <c r="J56" i="12"/>
  <c r="B11" i="76"/>
  <c r="J57" i="12"/>
  <c r="B12" i="76"/>
  <c r="J58" i="12"/>
  <c r="J13" i="76"/>
  <c r="H13" i="76"/>
  <c r="L13" i="76"/>
  <c r="N13" i="76"/>
  <c r="R13" i="76"/>
  <c r="T13" i="76"/>
  <c r="B13" i="76"/>
  <c r="J59" i="12"/>
  <c r="B14" i="76"/>
  <c r="J60" i="12"/>
  <c r="B15" i="76"/>
  <c r="J61" i="12"/>
  <c r="J62" i="12"/>
  <c r="J17" i="76"/>
  <c r="H17" i="76"/>
  <c r="L17" i="76"/>
  <c r="N17" i="76"/>
  <c r="R17" i="76"/>
  <c r="T17" i="76"/>
  <c r="B17" i="76"/>
  <c r="J63" i="12"/>
  <c r="B18" i="76"/>
  <c r="J64" i="12"/>
  <c r="B19" i="76"/>
  <c r="J65" i="12"/>
  <c r="J66" i="12"/>
  <c r="J67" i="12"/>
  <c r="B42" i="4"/>
  <c r="B33" i="2"/>
  <c r="B35" i="2"/>
  <c r="B16" i="1"/>
  <c r="D8" i="78"/>
  <c r="D9" i="78"/>
  <c r="D10" i="78"/>
  <c r="D11" i="78"/>
  <c r="D12" i="78"/>
  <c r="D13" i="78"/>
  <c r="F13" i="78"/>
  <c r="B13" i="78"/>
  <c r="B14" i="11"/>
  <c r="D8" i="69"/>
  <c r="D9" i="69"/>
  <c r="D10" i="69"/>
  <c r="D11" i="69"/>
  <c r="D12" i="69"/>
  <c r="D13" i="69"/>
  <c r="F21" i="69"/>
  <c r="F26" i="69"/>
  <c r="F34" i="69"/>
  <c r="F39" i="69"/>
  <c r="F47" i="69"/>
  <c r="F50" i="69"/>
  <c r="F58" i="69"/>
  <c r="F61" i="69"/>
  <c r="F64" i="69"/>
  <c r="F67" i="69"/>
  <c r="F70" i="69"/>
  <c r="F73" i="69"/>
  <c r="F75" i="69"/>
  <c r="F7" i="69"/>
  <c r="F8" i="69"/>
  <c r="F13" i="69"/>
  <c r="H74" i="69"/>
  <c r="H21" i="69"/>
  <c r="H26" i="69"/>
  <c r="H34" i="69"/>
  <c r="H39" i="69"/>
  <c r="H47" i="69"/>
  <c r="H50" i="69"/>
  <c r="H58" i="69"/>
  <c r="H61" i="69"/>
  <c r="H64" i="69"/>
  <c r="H67" i="69"/>
  <c r="H70" i="69"/>
  <c r="H73" i="69"/>
  <c r="H75" i="69"/>
  <c r="H7" i="69"/>
  <c r="H8" i="69"/>
  <c r="H79" i="69"/>
  <c r="H12" i="69"/>
  <c r="H13" i="69"/>
  <c r="B13" i="69"/>
  <c r="R14" i="11"/>
  <c r="B23" i="2"/>
  <c r="D7" i="70"/>
  <c r="D8" i="70"/>
  <c r="D10" i="70"/>
  <c r="F7" i="70"/>
  <c r="F8" i="70"/>
  <c r="F10" i="70"/>
  <c r="H7" i="70"/>
  <c r="H8" i="70"/>
  <c r="H10" i="70"/>
  <c r="J10" i="70"/>
  <c r="P7" i="70"/>
  <c r="P8" i="70"/>
  <c r="P10" i="70"/>
  <c r="R7" i="70"/>
  <c r="R8" i="70"/>
  <c r="R10" i="70"/>
  <c r="T7" i="70"/>
  <c r="T8" i="70"/>
  <c r="T10" i="70"/>
  <c r="V10" i="70"/>
  <c r="Z7" i="70"/>
  <c r="Z8" i="70"/>
  <c r="Z10" i="70"/>
  <c r="AB7" i="70"/>
  <c r="AB8" i="70"/>
  <c r="AB10" i="70"/>
  <c r="AD7" i="70"/>
  <c r="AD8" i="70"/>
  <c r="AD10" i="70"/>
  <c r="AF7" i="70"/>
  <c r="AF8" i="70"/>
  <c r="AF10" i="70"/>
  <c r="AH7" i="70"/>
  <c r="AH8" i="70"/>
  <c r="AH10" i="70"/>
  <c r="B10" i="70"/>
  <c r="AB11" i="11"/>
  <c r="B24" i="2"/>
  <c r="B26" i="2"/>
  <c r="B13" i="1"/>
  <c r="F7" i="17"/>
  <c r="F8" i="17"/>
  <c r="F12" i="17"/>
  <c r="J12" i="17"/>
  <c r="T12" i="17"/>
  <c r="V7" i="17"/>
  <c r="V8" i="17"/>
  <c r="V12" i="17"/>
  <c r="AP7" i="17"/>
  <c r="AP8" i="17"/>
  <c r="AP12" i="17"/>
  <c r="AT20" i="17"/>
  <c r="AT25" i="17"/>
  <c r="AT33" i="17"/>
  <c r="AT38" i="17"/>
  <c r="AT46" i="17"/>
  <c r="AT49" i="17"/>
  <c r="AT57" i="17"/>
  <c r="AT60" i="17"/>
  <c r="AT63" i="17"/>
  <c r="AT66" i="17"/>
  <c r="AT69" i="17"/>
  <c r="AT72" i="17"/>
  <c r="AT74" i="17"/>
  <c r="AT7" i="17"/>
  <c r="AT12" i="17"/>
  <c r="BD7" i="17"/>
  <c r="BD8" i="17"/>
  <c r="BD12" i="17"/>
  <c r="BF7" i="17"/>
  <c r="BF8" i="17"/>
  <c r="BF12" i="17"/>
  <c r="BJ12" i="17"/>
  <c r="BN12" i="17"/>
  <c r="BZ7" i="17"/>
  <c r="BZ8" i="17"/>
  <c r="BZ12" i="17"/>
  <c r="AH7" i="17"/>
  <c r="AH8" i="17"/>
  <c r="AH12" i="17"/>
  <c r="AJ7" i="17"/>
  <c r="AJ8" i="17"/>
  <c r="AJ12" i="17"/>
  <c r="AL7" i="17"/>
  <c r="AL8" i="17"/>
  <c r="AL12" i="17"/>
  <c r="CB12" i="17"/>
  <c r="CD7" i="17"/>
  <c r="CD8" i="17"/>
  <c r="CD12" i="17"/>
  <c r="CJ7" i="17"/>
  <c r="CJ8" i="17"/>
  <c r="CJ12" i="17"/>
  <c r="CL7" i="17"/>
  <c r="CL8" i="17"/>
  <c r="CL12" i="17"/>
  <c r="CN7" i="17"/>
  <c r="CN8" i="17"/>
  <c r="CN12" i="17"/>
  <c r="CX20" i="17"/>
  <c r="CX23" i="17"/>
  <c r="CX25" i="17"/>
  <c r="CX28" i="17"/>
  <c r="CX33" i="17"/>
  <c r="CX34" i="17"/>
  <c r="CX36" i="17"/>
  <c r="CX37" i="17"/>
  <c r="CX38" i="17"/>
  <c r="CX41" i="17"/>
  <c r="CX46" i="17"/>
  <c r="CX49" i="17"/>
  <c r="CX53" i="17"/>
  <c r="CX57" i="17"/>
  <c r="CX60" i="17"/>
  <c r="CX63" i="17"/>
  <c r="CX66" i="17"/>
  <c r="CX69" i="17"/>
  <c r="CX72" i="17"/>
  <c r="CX74" i="17"/>
  <c r="CX7" i="17"/>
  <c r="CX8" i="17"/>
  <c r="CX12" i="17"/>
  <c r="DB20" i="17"/>
  <c r="DB25" i="17"/>
  <c r="DB33" i="17"/>
  <c r="DB38" i="17"/>
  <c r="DB46" i="17"/>
  <c r="DB49" i="17"/>
  <c r="DB57" i="17"/>
  <c r="DB60" i="17"/>
  <c r="DB63" i="17"/>
  <c r="DB66" i="17"/>
  <c r="DB69" i="17"/>
  <c r="DB72" i="17"/>
  <c r="DB74" i="17"/>
  <c r="DB7" i="17"/>
  <c r="DB12" i="17"/>
  <c r="DD20" i="17"/>
  <c r="DD23" i="17"/>
  <c r="DD25" i="17"/>
  <c r="DD33" i="17"/>
  <c r="DD38" i="17"/>
  <c r="DD46" i="17"/>
  <c r="DD49" i="17"/>
  <c r="DD57" i="17"/>
  <c r="DD60" i="17"/>
  <c r="DD63" i="17"/>
  <c r="DD66" i="17"/>
  <c r="DD69" i="17"/>
  <c r="DD72" i="17"/>
  <c r="DD74" i="17"/>
  <c r="DD7" i="17"/>
  <c r="DD12" i="17"/>
  <c r="DX7" i="17"/>
  <c r="DX8" i="17"/>
  <c r="DX12" i="17"/>
  <c r="EN7" i="17"/>
  <c r="EN8" i="17"/>
  <c r="EN12" i="17"/>
  <c r="FB7" i="17"/>
  <c r="FB8" i="17"/>
  <c r="FB12" i="17"/>
  <c r="FD12" i="17"/>
  <c r="FN7" i="17"/>
  <c r="FN8" i="17"/>
  <c r="FN12" i="17"/>
  <c r="FP7" i="17"/>
  <c r="FP8" i="17"/>
  <c r="FP12" i="17"/>
  <c r="CJ11" i="43"/>
  <c r="FR7" i="17"/>
  <c r="FR8" i="17"/>
  <c r="FR12" i="17"/>
  <c r="FZ12" i="17"/>
  <c r="GJ12" i="17"/>
  <c r="B12" i="17"/>
  <c r="B14" i="8"/>
  <c r="H12" i="29"/>
  <c r="V12" i="29"/>
  <c r="Z7" i="29"/>
  <c r="Z8" i="29"/>
  <c r="Z12" i="29"/>
  <c r="B12" i="29"/>
  <c r="J14" i="8"/>
  <c r="P20" i="25"/>
  <c r="P23" i="25"/>
  <c r="P24" i="25"/>
  <c r="P25" i="25"/>
  <c r="P26" i="25"/>
  <c r="P27" i="25"/>
  <c r="P28" i="25"/>
  <c r="P29" i="25"/>
  <c r="P33" i="25"/>
  <c r="P34" i="25"/>
  <c r="P36" i="25"/>
  <c r="P37" i="25"/>
  <c r="P38" i="25"/>
  <c r="P40" i="25"/>
  <c r="P46" i="25"/>
  <c r="P49" i="25"/>
  <c r="P50" i="25"/>
  <c r="P52" i="25"/>
  <c r="P54" i="25"/>
  <c r="P56" i="25"/>
  <c r="P57" i="25"/>
  <c r="P60" i="25"/>
  <c r="P63" i="25"/>
  <c r="P64" i="25"/>
  <c r="P65" i="25"/>
  <c r="P66" i="25"/>
  <c r="P69" i="25"/>
  <c r="P72" i="25"/>
  <c r="P74" i="25"/>
  <c r="P7" i="25"/>
  <c r="P8" i="25"/>
  <c r="P12" i="25"/>
  <c r="B12" i="25"/>
  <c r="R14" i="8"/>
  <c r="F12" i="23"/>
  <c r="H12" i="23"/>
  <c r="J12" i="23"/>
  <c r="P20" i="23"/>
  <c r="P22" i="23"/>
  <c r="P23" i="23"/>
  <c r="P24" i="23"/>
  <c r="P25" i="23"/>
  <c r="P26" i="23"/>
  <c r="P27" i="23"/>
  <c r="P28" i="23"/>
  <c r="P29" i="23"/>
  <c r="P31" i="23"/>
  <c r="P33" i="23"/>
  <c r="P34" i="23"/>
  <c r="P36" i="23"/>
  <c r="P38" i="23"/>
  <c r="P39" i="23"/>
  <c r="P40" i="23"/>
  <c r="P42" i="23"/>
  <c r="P43" i="23"/>
  <c r="P46" i="23"/>
  <c r="P49" i="23"/>
  <c r="P50" i="23"/>
  <c r="P52" i="23"/>
  <c r="P53" i="23"/>
  <c r="P54" i="23"/>
  <c r="P56" i="23"/>
  <c r="P57" i="23"/>
  <c r="P58" i="23"/>
  <c r="P60" i="23"/>
  <c r="P63" i="23"/>
  <c r="P64" i="23"/>
  <c r="P65" i="23"/>
  <c r="P66" i="23"/>
  <c r="P69" i="23"/>
  <c r="P72" i="23"/>
  <c r="P74" i="23"/>
  <c r="P7" i="23"/>
  <c r="P8" i="23"/>
  <c r="P12" i="23"/>
  <c r="T20" i="23"/>
  <c r="T25" i="23"/>
  <c r="T33" i="23"/>
  <c r="T38" i="23"/>
  <c r="T46" i="23"/>
  <c r="T49" i="23"/>
  <c r="T57" i="23"/>
  <c r="T60" i="23"/>
  <c r="T63" i="23"/>
  <c r="T66" i="23"/>
  <c r="T69" i="23"/>
  <c r="T72" i="23"/>
  <c r="T74" i="23"/>
  <c r="T7" i="23"/>
  <c r="T12" i="23"/>
  <c r="V12" i="23"/>
  <c r="AD20" i="23"/>
  <c r="AD25" i="23"/>
  <c r="AD33" i="23"/>
  <c r="AD38" i="23"/>
  <c r="AD46" i="23"/>
  <c r="AD49" i="23"/>
  <c r="AD57" i="23"/>
  <c r="AD60" i="23"/>
  <c r="AD63" i="23"/>
  <c r="AD66" i="23"/>
  <c r="AD69" i="23"/>
  <c r="AD72" i="23"/>
  <c r="AD74" i="23"/>
  <c r="AD7" i="23"/>
  <c r="AD12" i="23"/>
  <c r="B12" i="23"/>
  <c r="Z14" i="8"/>
  <c r="D12" i="24"/>
  <c r="F12" i="24"/>
  <c r="H12" i="24"/>
  <c r="J12" i="24"/>
  <c r="AF20" i="24"/>
  <c r="AF25" i="24"/>
  <c r="AF33" i="24"/>
  <c r="AF38" i="24"/>
  <c r="AF46" i="24"/>
  <c r="AF49" i="24"/>
  <c r="AF57" i="24"/>
  <c r="AF60" i="24"/>
  <c r="AF63" i="24"/>
  <c r="AF66" i="24"/>
  <c r="AF69" i="24"/>
  <c r="AF72" i="24"/>
  <c r="AF74" i="24"/>
  <c r="AF7" i="24"/>
  <c r="AF12" i="24"/>
  <c r="AH12" i="24"/>
  <c r="B12" i="24"/>
  <c r="B14" i="9"/>
  <c r="J20" i="22"/>
  <c r="J21" i="22"/>
  <c r="J23" i="22"/>
  <c r="J25" i="22"/>
  <c r="J31" i="22"/>
  <c r="J33" i="22"/>
  <c r="J34" i="22"/>
  <c r="J35" i="22"/>
  <c r="J36" i="22"/>
  <c r="J37" i="22"/>
  <c r="J38" i="22"/>
  <c r="J39" i="22"/>
  <c r="J40" i="22"/>
  <c r="J46" i="22"/>
  <c r="J48" i="22"/>
  <c r="J49" i="22"/>
  <c r="J50" i="22"/>
  <c r="J52" i="22"/>
  <c r="J54" i="22"/>
  <c r="J56" i="22"/>
  <c r="J57" i="22"/>
  <c r="J58" i="22"/>
  <c r="J60" i="22"/>
  <c r="J62" i="22"/>
  <c r="J63" i="22"/>
  <c r="J64" i="22"/>
  <c r="J66" i="22"/>
  <c r="J69" i="22"/>
  <c r="J72" i="22"/>
  <c r="J74" i="22"/>
  <c r="J7" i="22"/>
  <c r="J8" i="22"/>
  <c r="J12" i="22"/>
  <c r="T20" i="22"/>
  <c r="T25" i="22"/>
  <c r="T33" i="22"/>
  <c r="T38" i="22"/>
  <c r="T46" i="22"/>
  <c r="T49" i="22"/>
  <c r="T57" i="22"/>
  <c r="T60" i="22"/>
  <c r="T63" i="22"/>
  <c r="T66" i="22"/>
  <c r="T69" i="22"/>
  <c r="T72" i="22"/>
  <c r="T74" i="22"/>
  <c r="T7" i="22"/>
  <c r="T12" i="22"/>
  <c r="B12" i="22"/>
  <c r="J14" i="9"/>
  <c r="D12" i="27"/>
  <c r="H20" i="27"/>
  <c r="H22" i="27"/>
  <c r="H23" i="27"/>
  <c r="H24" i="27"/>
  <c r="H25" i="27"/>
  <c r="H33" i="27"/>
  <c r="H38" i="27"/>
  <c r="H46" i="27"/>
  <c r="H49" i="27"/>
  <c r="H50" i="27"/>
  <c r="H52" i="27"/>
  <c r="H54" i="27"/>
  <c r="H57" i="27"/>
  <c r="H58" i="27"/>
  <c r="H60" i="27"/>
  <c r="H63" i="27"/>
  <c r="H66" i="27"/>
  <c r="H69" i="27"/>
  <c r="H72" i="27"/>
  <c r="H74" i="27"/>
  <c r="H7" i="27"/>
  <c r="H8" i="27"/>
  <c r="H12" i="27"/>
  <c r="J12" i="27"/>
  <c r="L12" i="27"/>
  <c r="P20" i="27"/>
  <c r="P25" i="27"/>
  <c r="P33" i="27"/>
  <c r="P38" i="27"/>
  <c r="P46" i="27"/>
  <c r="P49" i="27"/>
  <c r="P57" i="27"/>
  <c r="P60" i="27"/>
  <c r="P63" i="27"/>
  <c r="P66" i="27"/>
  <c r="P69" i="27"/>
  <c r="P72" i="27"/>
  <c r="P74" i="27"/>
  <c r="P7" i="27"/>
  <c r="P8" i="27"/>
  <c r="P12" i="27"/>
  <c r="V20" i="27"/>
  <c r="V25" i="27"/>
  <c r="V33" i="27"/>
  <c r="V38" i="27"/>
  <c r="V46" i="27"/>
  <c r="V49" i="27"/>
  <c r="V57" i="27"/>
  <c r="V60" i="27"/>
  <c r="V63" i="27"/>
  <c r="V66" i="27"/>
  <c r="V69" i="27"/>
  <c r="V72" i="27"/>
  <c r="V74" i="27"/>
  <c r="V7" i="27"/>
  <c r="V12" i="27"/>
  <c r="B12" i="27"/>
  <c r="R14" i="9"/>
  <c r="F12" i="30"/>
  <c r="R20" i="30"/>
  <c r="R25" i="30"/>
  <c r="R33" i="30"/>
  <c r="R38" i="30"/>
  <c r="R46" i="30"/>
  <c r="R49" i="30"/>
  <c r="R57" i="30"/>
  <c r="R60" i="30"/>
  <c r="R63" i="30"/>
  <c r="R66" i="30"/>
  <c r="R69" i="30"/>
  <c r="R72" i="30"/>
  <c r="R74" i="30"/>
  <c r="R7" i="30"/>
  <c r="R12" i="30"/>
  <c r="B12" i="30"/>
  <c r="Z14" i="9"/>
  <c r="J20" i="32"/>
  <c r="J25" i="32"/>
  <c r="J33" i="32"/>
  <c r="J38" i="32"/>
  <c r="J46" i="32"/>
  <c r="J49" i="32"/>
  <c r="J57" i="32"/>
  <c r="J60" i="32"/>
  <c r="J63" i="32"/>
  <c r="J66" i="32"/>
  <c r="J69" i="32"/>
  <c r="J72" i="32"/>
  <c r="J74" i="32"/>
  <c r="J7" i="32"/>
  <c r="J8" i="32"/>
  <c r="J12" i="32"/>
  <c r="F12" i="32"/>
  <c r="R20" i="32"/>
  <c r="R25" i="32"/>
  <c r="R33" i="32"/>
  <c r="R38" i="32"/>
  <c r="R46" i="32"/>
  <c r="R49" i="32"/>
  <c r="R57" i="32"/>
  <c r="R60" i="32"/>
  <c r="R63" i="32"/>
  <c r="R66" i="32"/>
  <c r="R69" i="32"/>
  <c r="R72" i="32"/>
  <c r="R74" i="32"/>
  <c r="R7" i="32"/>
  <c r="R12" i="32"/>
  <c r="B12" i="32"/>
  <c r="AP14" i="9"/>
  <c r="B15" i="7"/>
  <c r="B12" i="2"/>
  <c r="D7" i="45"/>
  <c r="D8" i="45"/>
  <c r="D11" i="45"/>
  <c r="H7" i="45"/>
  <c r="H8" i="45"/>
  <c r="H11" i="45"/>
  <c r="J7" i="45"/>
  <c r="J8" i="45"/>
  <c r="J11" i="45"/>
  <c r="L7" i="45"/>
  <c r="L8" i="45"/>
  <c r="L11" i="45"/>
  <c r="N7" i="45"/>
  <c r="N8" i="45"/>
  <c r="N11" i="45"/>
  <c r="R7" i="45"/>
  <c r="R8" i="45"/>
  <c r="R11" i="45"/>
  <c r="T7" i="45"/>
  <c r="T8" i="45"/>
  <c r="T11" i="45"/>
  <c r="V7" i="45"/>
  <c r="V8" i="45"/>
  <c r="V11" i="45"/>
  <c r="X7" i="45"/>
  <c r="X8" i="45"/>
  <c r="X11" i="45"/>
  <c r="Z7" i="45"/>
  <c r="Z8" i="45"/>
  <c r="Z11" i="45"/>
  <c r="AB7" i="45"/>
  <c r="AB8" i="45"/>
  <c r="AB11" i="45"/>
  <c r="AD7" i="45"/>
  <c r="AD8" i="45"/>
  <c r="AD11" i="45"/>
  <c r="AF7" i="45"/>
  <c r="AF8" i="45"/>
  <c r="AF11" i="45"/>
  <c r="AH7" i="45"/>
  <c r="AH8" i="45"/>
  <c r="AH11" i="45"/>
  <c r="AJ7" i="45"/>
  <c r="AJ8" i="45"/>
  <c r="AJ11" i="45"/>
  <c r="AL11" i="45"/>
  <c r="AP7" i="45"/>
  <c r="AP8" i="45"/>
  <c r="AP11" i="45"/>
  <c r="AR7" i="45"/>
  <c r="AR8" i="45"/>
  <c r="AR11" i="45"/>
  <c r="AT11" i="45"/>
  <c r="AV7" i="45"/>
  <c r="AV8" i="45"/>
  <c r="AV11" i="45"/>
  <c r="AN11" i="45"/>
  <c r="AX7" i="45"/>
  <c r="AX8" i="45"/>
  <c r="AX11" i="45"/>
  <c r="AZ7" i="45"/>
  <c r="AZ8" i="45"/>
  <c r="AZ11" i="45"/>
  <c r="BB7" i="45"/>
  <c r="BB8" i="45"/>
  <c r="BB11" i="45"/>
  <c r="BD7" i="45"/>
  <c r="BD8" i="45"/>
  <c r="BD11" i="45"/>
  <c r="BF7" i="45"/>
  <c r="BF8" i="45"/>
  <c r="BF11" i="45"/>
  <c r="BH7" i="45"/>
  <c r="BH8" i="45"/>
  <c r="BH11" i="45"/>
  <c r="BJ11" i="45"/>
  <c r="BL7" i="45"/>
  <c r="BL8" i="45"/>
  <c r="BL11" i="45"/>
  <c r="BN7" i="45"/>
  <c r="BN8" i="45"/>
  <c r="BN11" i="45"/>
  <c r="BP7" i="45"/>
  <c r="BP8" i="45"/>
  <c r="BP11" i="45"/>
  <c r="BR7" i="45"/>
  <c r="BR8" i="45"/>
  <c r="BR11" i="45"/>
  <c r="BT7" i="45"/>
  <c r="BT8" i="45"/>
  <c r="BT11" i="45"/>
  <c r="BV7" i="45"/>
  <c r="BV8" i="45"/>
  <c r="BV11" i="45"/>
  <c r="BZ7" i="45"/>
  <c r="BZ8" i="45"/>
  <c r="BZ11" i="45"/>
  <c r="BX7" i="45"/>
  <c r="BX8" i="45"/>
  <c r="BX11" i="45"/>
  <c r="CB11" i="45"/>
  <c r="CD7" i="45"/>
  <c r="CD8" i="45"/>
  <c r="CD11" i="45"/>
  <c r="CF11" i="45"/>
  <c r="CH7" i="45"/>
  <c r="CH8" i="45"/>
  <c r="CH11" i="45"/>
  <c r="CJ7" i="45"/>
  <c r="CJ8" i="45"/>
  <c r="CJ11" i="45"/>
  <c r="CL7" i="45"/>
  <c r="CL8" i="45"/>
  <c r="CL11" i="45"/>
  <c r="CN7" i="45"/>
  <c r="CN8" i="45"/>
  <c r="CN11" i="45"/>
  <c r="CP7" i="45"/>
  <c r="CP8" i="45"/>
  <c r="CP11" i="45"/>
  <c r="CR7" i="45"/>
  <c r="CR8" i="45"/>
  <c r="CR11" i="45"/>
  <c r="CT7" i="45"/>
  <c r="CT8" i="45"/>
  <c r="CT11" i="45"/>
  <c r="B11" i="45"/>
  <c r="D7" i="47"/>
  <c r="D8" i="47"/>
  <c r="D11" i="47"/>
  <c r="H7" i="47"/>
  <c r="H8" i="47"/>
  <c r="H11" i="47"/>
  <c r="J7" i="47"/>
  <c r="J8" i="47"/>
  <c r="J11" i="47"/>
  <c r="AF47" i="47"/>
  <c r="AF10" i="47"/>
  <c r="AF11" i="47"/>
  <c r="L7" i="47"/>
  <c r="L8" i="47"/>
  <c r="L11" i="47"/>
  <c r="N7" i="47"/>
  <c r="N8" i="47"/>
  <c r="N11" i="47"/>
  <c r="R7" i="47"/>
  <c r="R8" i="47"/>
  <c r="R11" i="47"/>
  <c r="T7" i="47"/>
  <c r="T8" i="47"/>
  <c r="T11" i="47"/>
  <c r="V7" i="47"/>
  <c r="V8" i="47"/>
  <c r="V11" i="47"/>
  <c r="X7" i="47"/>
  <c r="X8" i="47"/>
  <c r="X11" i="47"/>
  <c r="Z7" i="47"/>
  <c r="Z8" i="47"/>
  <c r="Z11" i="47"/>
  <c r="AB7" i="47"/>
  <c r="AB8" i="47"/>
  <c r="AB11" i="47"/>
  <c r="AD7" i="47"/>
  <c r="AD8" i="47"/>
  <c r="AD11" i="47"/>
  <c r="CL7" i="47"/>
  <c r="CL8" i="47"/>
  <c r="CL11" i="47"/>
  <c r="AH11" i="47"/>
  <c r="AJ11" i="47"/>
  <c r="AL7" i="47"/>
  <c r="AL8" i="47"/>
  <c r="AL11" i="47"/>
  <c r="AN7" i="47"/>
  <c r="GW8" i="34"/>
  <c r="AN8" i="47"/>
  <c r="AN11" i="47"/>
  <c r="AT7" i="47"/>
  <c r="AT8" i="47"/>
  <c r="AT11" i="47"/>
  <c r="AV11" i="47"/>
  <c r="AX26" i="47"/>
  <c r="AX28" i="47"/>
  <c r="AX7" i="47"/>
  <c r="AX41" i="47"/>
  <c r="AX43" i="47"/>
  <c r="AX8" i="47"/>
  <c r="AX31" i="47"/>
  <c r="AX9" i="47"/>
  <c r="AX46" i="47"/>
  <c r="AX47" i="47"/>
  <c r="AX10" i="47"/>
  <c r="AX11" i="47"/>
  <c r="AZ7" i="47"/>
  <c r="AZ8" i="47"/>
  <c r="AZ11" i="47"/>
  <c r="BB7" i="47"/>
  <c r="BB8" i="47"/>
  <c r="BB11" i="47"/>
  <c r="BD7" i="47"/>
  <c r="BD8" i="47"/>
  <c r="BD11" i="47"/>
  <c r="BF7" i="47"/>
  <c r="BF8" i="47"/>
  <c r="BF11" i="47"/>
  <c r="BH7" i="47"/>
  <c r="BH8" i="47"/>
  <c r="BH11" i="47"/>
  <c r="BJ11" i="47"/>
  <c r="BL7" i="47"/>
  <c r="BL8" i="47"/>
  <c r="BL11" i="47"/>
  <c r="BN7" i="47"/>
  <c r="BN8" i="47"/>
  <c r="BN11" i="47"/>
  <c r="BP7" i="47"/>
  <c r="BP8" i="47"/>
  <c r="BP11" i="47"/>
  <c r="BR26" i="47"/>
  <c r="BR28" i="47"/>
  <c r="BR7" i="47"/>
  <c r="BR41" i="47"/>
  <c r="BR43" i="47"/>
  <c r="BR8" i="47"/>
  <c r="BR31" i="47"/>
  <c r="BR9" i="47"/>
  <c r="BR47" i="47"/>
  <c r="BR10" i="47"/>
  <c r="BR11" i="47"/>
  <c r="AP7" i="47"/>
  <c r="AP8" i="47"/>
  <c r="AP11" i="47"/>
  <c r="AR11" i="47"/>
  <c r="BT7" i="47"/>
  <c r="BT8" i="47"/>
  <c r="BT11" i="47"/>
  <c r="BV7" i="47"/>
  <c r="BV8" i="47"/>
  <c r="BV11" i="47"/>
  <c r="BX7" i="47"/>
  <c r="BX8" i="47"/>
  <c r="BX11" i="47"/>
  <c r="CB11" i="47"/>
  <c r="CH7" i="47"/>
  <c r="CH8" i="47"/>
  <c r="CH11" i="47"/>
  <c r="CJ11" i="47"/>
  <c r="CN7" i="47"/>
  <c r="CN8" i="47"/>
  <c r="CN11" i="47"/>
  <c r="CP7" i="47"/>
  <c r="CP8" i="47"/>
  <c r="CP11" i="47"/>
  <c r="CR7" i="47"/>
  <c r="CR8" i="47"/>
  <c r="CR11" i="47"/>
  <c r="CT11" i="47"/>
  <c r="CV7" i="47"/>
  <c r="CV8" i="47"/>
  <c r="CV11" i="47"/>
  <c r="CX26" i="47"/>
  <c r="CX28" i="47"/>
  <c r="CX7" i="47"/>
  <c r="CX41" i="47"/>
  <c r="CX43" i="47"/>
  <c r="CX8" i="47"/>
  <c r="CX31" i="47"/>
  <c r="CX9" i="47"/>
  <c r="CX47" i="47"/>
  <c r="CX10" i="47"/>
  <c r="CX11" i="47"/>
  <c r="CZ11" i="47"/>
  <c r="DB11" i="47"/>
  <c r="DD7" i="47"/>
  <c r="DD8" i="47"/>
  <c r="DD11" i="47"/>
  <c r="DH7" i="47"/>
  <c r="DH8" i="47"/>
  <c r="DH11" i="47"/>
  <c r="DJ7" i="47"/>
  <c r="DJ8" i="47"/>
  <c r="DJ11" i="47"/>
  <c r="DL7" i="47"/>
  <c r="DL8" i="47"/>
  <c r="DL11" i="47"/>
  <c r="DN7" i="47"/>
  <c r="DN8" i="47"/>
  <c r="DN11" i="47"/>
  <c r="DP7" i="47"/>
  <c r="DP8" i="47"/>
  <c r="DP11" i="47"/>
  <c r="DR7" i="47"/>
  <c r="DR8" i="47"/>
  <c r="DR11" i="47"/>
  <c r="DT7" i="47"/>
  <c r="DT8" i="47"/>
  <c r="DT11" i="47"/>
  <c r="DV26" i="47"/>
  <c r="DV28" i="47"/>
  <c r="DV7" i="47"/>
  <c r="DV38" i="47"/>
  <c r="DV41" i="47"/>
  <c r="DV43" i="47"/>
  <c r="DV8" i="47"/>
  <c r="DV31" i="47"/>
  <c r="DV9" i="47"/>
  <c r="DV47" i="47"/>
  <c r="DV10" i="47"/>
  <c r="DV11" i="47"/>
  <c r="EJ11" i="47"/>
  <c r="EL7" i="47"/>
  <c r="EL8" i="47"/>
  <c r="EL11" i="47"/>
  <c r="EN7" i="47"/>
  <c r="EN8" i="47"/>
  <c r="EN11" i="47"/>
  <c r="B11" i="47"/>
  <c r="D7" i="50"/>
  <c r="D8" i="50"/>
  <c r="D11" i="50"/>
  <c r="F7" i="50"/>
  <c r="F8" i="50"/>
  <c r="F11" i="50"/>
  <c r="H7" i="50"/>
  <c r="H8" i="50"/>
  <c r="H11" i="50"/>
  <c r="J7" i="50"/>
  <c r="J8" i="50"/>
  <c r="J11" i="50"/>
  <c r="L7" i="50"/>
  <c r="L8" i="50"/>
  <c r="L11" i="50"/>
  <c r="N7" i="50"/>
  <c r="N8" i="50"/>
  <c r="N11" i="50"/>
  <c r="P7" i="50"/>
  <c r="P8" i="50"/>
  <c r="P11" i="50"/>
  <c r="R11" i="50"/>
  <c r="T11" i="50"/>
  <c r="V7" i="50"/>
  <c r="V8" i="50"/>
  <c r="V11" i="50"/>
  <c r="X7" i="50"/>
  <c r="X8" i="50"/>
  <c r="X11" i="50"/>
  <c r="Z7" i="50"/>
  <c r="Z8" i="50"/>
  <c r="Z11" i="50"/>
  <c r="AD7" i="50"/>
  <c r="AD8" i="50"/>
  <c r="AD11" i="50"/>
  <c r="AH7" i="50"/>
  <c r="AH8" i="50"/>
  <c r="AH11" i="50"/>
  <c r="AF7" i="50"/>
  <c r="AF8" i="50"/>
  <c r="AF11" i="50"/>
  <c r="AJ7" i="50"/>
  <c r="AJ8" i="50"/>
  <c r="AJ11" i="50"/>
  <c r="B11" i="50"/>
  <c r="D11" i="52"/>
  <c r="F7" i="52"/>
  <c r="F8" i="52"/>
  <c r="F11" i="52"/>
  <c r="N7" i="52"/>
  <c r="N8" i="52"/>
  <c r="N11" i="52"/>
  <c r="P7" i="52"/>
  <c r="P8" i="52"/>
  <c r="P11" i="52"/>
  <c r="R11" i="52"/>
  <c r="T11" i="52"/>
  <c r="V7" i="52"/>
  <c r="V8" i="52"/>
  <c r="V11" i="52"/>
  <c r="X7" i="52"/>
  <c r="X8" i="52"/>
  <c r="X11" i="52"/>
  <c r="Z7" i="52"/>
  <c r="Z8" i="52"/>
  <c r="Z11" i="52"/>
  <c r="AH7" i="52"/>
  <c r="AH8" i="52"/>
  <c r="AH11" i="52"/>
  <c r="AJ11" i="52"/>
  <c r="AL11" i="52"/>
  <c r="AN11" i="52"/>
  <c r="AP11" i="52"/>
  <c r="AR7" i="52"/>
  <c r="AR8" i="52"/>
  <c r="AR11" i="52"/>
  <c r="AT7" i="52"/>
  <c r="AT8" i="52"/>
  <c r="AT11" i="52"/>
  <c r="AZ7" i="52"/>
  <c r="AZ8" i="52"/>
  <c r="AZ11" i="52"/>
  <c r="BH11" i="52"/>
  <c r="BJ11" i="52"/>
  <c r="BL11" i="52"/>
  <c r="BN11" i="52"/>
  <c r="BP7" i="52"/>
  <c r="BP8" i="52"/>
  <c r="BP11" i="52"/>
  <c r="BT31" i="52"/>
  <c r="BT17" i="52"/>
  <c r="BT26" i="52"/>
  <c r="BT28" i="52"/>
  <c r="BT7" i="52"/>
  <c r="BT41" i="52"/>
  <c r="BT43" i="52"/>
  <c r="BT8" i="52"/>
  <c r="BT9" i="52"/>
  <c r="BT46" i="52"/>
  <c r="BT47" i="52"/>
  <c r="BT10" i="52"/>
  <c r="BT11" i="52"/>
  <c r="BV7" i="52"/>
  <c r="BV8" i="52"/>
  <c r="BV11" i="52"/>
  <c r="BX7" i="52"/>
  <c r="BX8" i="52"/>
  <c r="BX11" i="52"/>
  <c r="BZ26" i="52"/>
  <c r="BZ28" i="52"/>
  <c r="BZ7" i="52"/>
  <c r="BZ8" i="52"/>
  <c r="BZ31" i="52"/>
  <c r="BZ9" i="52"/>
  <c r="BZ44" i="52"/>
  <c r="BZ47" i="52"/>
  <c r="BZ10" i="52"/>
  <c r="BZ11" i="52"/>
  <c r="CD7" i="52"/>
  <c r="CD8" i="52"/>
  <c r="CD11" i="52"/>
  <c r="CF7" i="52"/>
  <c r="CF8" i="52"/>
  <c r="CF11" i="52"/>
  <c r="CJ7" i="52"/>
  <c r="CJ8" i="52"/>
  <c r="CJ11" i="52"/>
  <c r="CL7" i="52"/>
  <c r="CL8" i="52"/>
  <c r="CL11" i="52"/>
  <c r="CP7" i="52"/>
  <c r="CP8" i="52"/>
  <c r="CP11" i="52"/>
  <c r="CR7" i="52"/>
  <c r="CR8" i="52"/>
  <c r="CR11" i="52"/>
  <c r="CV7" i="52"/>
  <c r="CV8" i="52"/>
  <c r="CV11" i="52"/>
  <c r="CZ11" i="52"/>
  <c r="DB11" i="52"/>
  <c r="DD11" i="52"/>
  <c r="DF11" i="52"/>
  <c r="DH11" i="52"/>
  <c r="DJ7" i="52"/>
  <c r="DJ8" i="52"/>
  <c r="DJ11" i="52"/>
  <c r="DL7" i="52"/>
  <c r="DL8" i="52"/>
  <c r="DL11" i="52"/>
  <c r="DN7" i="52"/>
  <c r="DN8" i="52"/>
  <c r="DN11" i="52"/>
  <c r="DP7" i="52"/>
  <c r="DP8" i="52"/>
  <c r="DP11" i="52"/>
  <c r="DR7" i="52"/>
  <c r="DR8" i="52"/>
  <c r="DR11" i="52"/>
  <c r="DT7" i="52"/>
  <c r="DT8" i="52"/>
  <c r="DT11" i="52"/>
  <c r="DV7" i="52"/>
  <c r="DV8" i="52"/>
  <c r="DV11" i="52"/>
  <c r="DX7" i="52"/>
  <c r="DX8" i="52"/>
  <c r="DX11" i="52"/>
  <c r="DZ7" i="52"/>
  <c r="DZ8" i="52"/>
  <c r="DZ11" i="52"/>
  <c r="ED7" i="52"/>
  <c r="ED8" i="52"/>
  <c r="ED11" i="52"/>
  <c r="EF7" i="52"/>
  <c r="EF8" i="52"/>
  <c r="EF11" i="52"/>
  <c r="EH7" i="52"/>
  <c r="EH8" i="52"/>
  <c r="EH11" i="52"/>
  <c r="EL7" i="52"/>
  <c r="EL8" i="52"/>
  <c r="EL11" i="52"/>
  <c r="EN7" i="52"/>
  <c r="EN8" i="52"/>
  <c r="EN11" i="52"/>
  <c r="EP7" i="52"/>
  <c r="EP8" i="52"/>
  <c r="EP11" i="52"/>
  <c r="ER7" i="52"/>
  <c r="ER8" i="52"/>
  <c r="ER11" i="52"/>
  <c r="ET31" i="52"/>
  <c r="ET17" i="52"/>
  <c r="ET26" i="52"/>
  <c r="ET28" i="52"/>
  <c r="ET7" i="52"/>
  <c r="ET38" i="52"/>
  <c r="ET39" i="52"/>
  <c r="ET41" i="52"/>
  <c r="ET43" i="52"/>
  <c r="ET8" i="52"/>
  <c r="ET9" i="52"/>
  <c r="ET47" i="52"/>
  <c r="ET10" i="52"/>
  <c r="ET11" i="52"/>
  <c r="EV11" i="52"/>
  <c r="EX7" i="52"/>
  <c r="EX8" i="52"/>
  <c r="EX11" i="52"/>
  <c r="B11" i="52"/>
  <c r="D11" i="56"/>
  <c r="F7" i="56"/>
  <c r="F8" i="56"/>
  <c r="F11" i="56"/>
  <c r="L32" i="56"/>
  <c r="L9" i="56"/>
  <c r="L48" i="56"/>
  <c r="L10" i="56"/>
  <c r="L11" i="56"/>
  <c r="P7" i="56"/>
  <c r="P8" i="56"/>
  <c r="P11" i="56"/>
  <c r="R11" i="56"/>
  <c r="T11" i="56"/>
  <c r="V11" i="56"/>
  <c r="X11" i="56"/>
  <c r="Z11" i="56"/>
  <c r="AB11" i="56"/>
  <c r="AD11" i="56"/>
  <c r="AF7" i="56"/>
  <c r="AF8" i="56"/>
  <c r="AF11" i="56"/>
  <c r="AH7" i="56"/>
  <c r="AH8" i="56"/>
  <c r="AH11" i="56"/>
  <c r="AJ7" i="56"/>
  <c r="AJ8" i="56"/>
  <c r="AJ11" i="56"/>
  <c r="AL11" i="56"/>
  <c r="AN7" i="56"/>
  <c r="AN8" i="56"/>
  <c r="AN11" i="56"/>
  <c r="AP11" i="56"/>
  <c r="AT7" i="56"/>
  <c r="AT8" i="56"/>
  <c r="AT11" i="56"/>
  <c r="BB7" i="56"/>
  <c r="BB8" i="56"/>
  <c r="BB11" i="56"/>
  <c r="BD11" i="56"/>
  <c r="BF7" i="56"/>
  <c r="BF8" i="56"/>
  <c r="BF11" i="56"/>
  <c r="BL7" i="56"/>
  <c r="BL8" i="56"/>
  <c r="BL11" i="56"/>
  <c r="BN11" i="56"/>
  <c r="BP11" i="56"/>
  <c r="BR11" i="56"/>
  <c r="BT11" i="56"/>
  <c r="BV11" i="56"/>
  <c r="BX7" i="56"/>
  <c r="BX8" i="56"/>
  <c r="BX11" i="56"/>
  <c r="AX7" i="56"/>
  <c r="AX8" i="56"/>
  <c r="AX11" i="56"/>
  <c r="BZ11" i="56"/>
  <c r="CB11" i="56"/>
  <c r="CD7" i="56"/>
  <c r="CD8" i="56"/>
  <c r="CD11" i="56"/>
  <c r="CJ7" i="56"/>
  <c r="CJ8" i="56"/>
  <c r="CJ11" i="56"/>
  <c r="CL7" i="56"/>
  <c r="CL8" i="56"/>
  <c r="CL11" i="56"/>
  <c r="CN7" i="56"/>
  <c r="CN8" i="56"/>
  <c r="CN11" i="56"/>
  <c r="CP7" i="56"/>
  <c r="CP8" i="56"/>
  <c r="CP11" i="56"/>
  <c r="CR7" i="56"/>
  <c r="CR8" i="56"/>
  <c r="CR11" i="56"/>
  <c r="CT7" i="56"/>
  <c r="CT8" i="56"/>
  <c r="CT11" i="56"/>
  <c r="CV7" i="56"/>
  <c r="CV8" i="56"/>
  <c r="CV11" i="56"/>
  <c r="CX48" i="56"/>
  <c r="CX10" i="56"/>
  <c r="CX11" i="56"/>
  <c r="CZ27" i="56"/>
  <c r="CZ29" i="56"/>
  <c r="CZ7" i="56"/>
  <c r="CZ42" i="56"/>
  <c r="CZ44" i="56"/>
  <c r="CZ8" i="56"/>
  <c r="CZ32" i="56"/>
  <c r="CZ9" i="56"/>
  <c r="CZ48" i="56"/>
  <c r="CZ10" i="56"/>
  <c r="CZ11" i="56"/>
  <c r="DJ7" i="56"/>
  <c r="DJ8" i="56"/>
  <c r="DJ11" i="56"/>
  <c r="DL48" i="56"/>
  <c r="DL10" i="56"/>
  <c r="DL11" i="56"/>
  <c r="DP11" i="56"/>
  <c r="DR7" i="56"/>
  <c r="DR8" i="56"/>
  <c r="DR11" i="56"/>
  <c r="DV7" i="56"/>
  <c r="DV8" i="56"/>
  <c r="DV11" i="56"/>
  <c r="EJ7" i="56"/>
  <c r="EJ8" i="56"/>
  <c r="EJ11" i="56"/>
  <c r="EN7" i="56"/>
  <c r="EN8" i="56"/>
  <c r="EN11" i="56"/>
  <c r="EP7" i="56"/>
  <c r="EP8" i="56"/>
  <c r="EP11" i="56"/>
  <c r="ER7" i="56"/>
  <c r="ER8" i="56"/>
  <c r="ER11" i="56"/>
  <c r="EV11" i="56"/>
  <c r="EX27" i="56"/>
  <c r="EX29" i="56"/>
  <c r="EX7" i="56"/>
  <c r="EX37" i="56"/>
  <c r="EX38" i="56"/>
  <c r="EX42" i="56"/>
  <c r="EX44" i="56"/>
  <c r="EX8" i="56"/>
  <c r="EX32" i="56"/>
  <c r="EX9" i="56"/>
  <c r="EX48" i="56"/>
  <c r="EX10" i="56"/>
  <c r="EX11" i="56"/>
  <c r="EZ27" i="56"/>
  <c r="EZ29" i="56"/>
  <c r="EZ7" i="56"/>
  <c r="EZ42" i="56"/>
  <c r="EZ44" i="56"/>
  <c r="EZ8" i="56"/>
  <c r="EZ32" i="56"/>
  <c r="EZ9" i="56"/>
  <c r="EZ48" i="56"/>
  <c r="EZ10" i="56"/>
  <c r="EZ11" i="56"/>
  <c r="FB7" i="56"/>
  <c r="FB8" i="56"/>
  <c r="FB11" i="56"/>
  <c r="FD11" i="56"/>
  <c r="FF7" i="56"/>
  <c r="FF8" i="56"/>
  <c r="FF11" i="56"/>
  <c r="FH7" i="56"/>
  <c r="FH8" i="56"/>
  <c r="FH11" i="56"/>
  <c r="FJ7" i="56"/>
  <c r="FJ8" i="56"/>
  <c r="FJ11" i="56"/>
  <c r="FL7" i="56"/>
  <c r="FL8" i="56"/>
  <c r="FL11" i="56"/>
  <c r="FN7" i="56"/>
  <c r="FN8" i="56"/>
  <c r="FN11" i="56"/>
  <c r="FP7" i="56"/>
  <c r="FP8" i="56"/>
  <c r="FP11" i="56"/>
  <c r="B11" i="56"/>
  <c r="P13" i="7"/>
  <c r="B13" i="2"/>
  <c r="D26" i="59"/>
  <c r="D28" i="59"/>
  <c r="D7" i="59"/>
  <c r="D41" i="59"/>
  <c r="D43" i="59"/>
  <c r="D8" i="59"/>
  <c r="D31" i="59"/>
  <c r="D9" i="59"/>
  <c r="D47" i="59"/>
  <c r="D10" i="59"/>
  <c r="D11" i="59"/>
  <c r="F11" i="59"/>
  <c r="J11" i="59"/>
  <c r="L11" i="59"/>
  <c r="P7" i="59"/>
  <c r="P8" i="59"/>
  <c r="P11" i="59"/>
  <c r="T11" i="59"/>
  <c r="AD26" i="59"/>
  <c r="AD28" i="59"/>
  <c r="AD7" i="59"/>
  <c r="AD41" i="59"/>
  <c r="AD43" i="59"/>
  <c r="AD8" i="59"/>
  <c r="AD30" i="59"/>
  <c r="AD31" i="59"/>
  <c r="AD9" i="59"/>
  <c r="AD47" i="59"/>
  <c r="AD10" i="59"/>
  <c r="AD11" i="59"/>
  <c r="Z11" i="59"/>
  <c r="AB11" i="59"/>
  <c r="AF11" i="59"/>
  <c r="R11" i="59"/>
  <c r="AJ26" i="59"/>
  <c r="AJ28" i="59"/>
  <c r="AJ7" i="59"/>
  <c r="AJ10" i="59"/>
  <c r="AJ11" i="59"/>
  <c r="AL11" i="59"/>
  <c r="AT26" i="59"/>
  <c r="AT28" i="59"/>
  <c r="AT7" i="59"/>
  <c r="AT11" i="59"/>
  <c r="AR26" i="59"/>
  <c r="AR28" i="59"/>
  <c r="AR7" i="59"/>
  <c r="AR41" i="59"/>
  <c r="AR43" i="59"/>
  <c r="AR8" i="59"/>
  <c r="AR31" i="59"/>
  <c r="AR9" i="59"/>
  <c r="AR47" i="59"/>
  <c r="AR10" i="59"/>
  <c r="AR11" i="59"/>
  <c r="AX26" i="59"/>
  <c r="AX28" i="59"/>
  <c r="AX7" i="59"/>
  <c r="AX41" i="59"/>
  <c r="AX43" i="59"/>
  <c r="AX8" i="59"/>
  <c r="AX31" i="59"/>
  <c r="AX9" i="59"/>
  <c r="AX47" i="59"/>
  <c r="AX10" i="59"/>
  <c r="AX11" i="59"/>
  <c r="AV26" i="59"/>
  <c r="AV28" i="59"/>
  <c r="AV7" i="59"/>
  <c r="AV37" i="59"/>
  <c r="AV39" i="59"/>
  <c r="AV41" i="59"/>
  <c r="AV43" i="59"/>
  <c r="AV8" i="59"/>
  <c r="AV31" i="59"/>
  <c r="AV9" i="59"/>
  <c r="AV47" i="59"/>
  <c r="AV10" i="59"/>
  <c r="AV11" i="59"/>
  <c r="AZ11" i="59"/>
  <c r="B11" i="59"/>
  <c r="Z13" i="7"/>
  <c r="B14" i="2"/>
  <c r="D16" i="62"/>
  <c r="D18" i="62"/>
  <c r="F16" i="62"/>
  <c r="F18" i="62"/>
  <c r="H13" i="62"/>
  <c r="H14" i="62"/>
  <c r="H16" i="62"/>
  <c r="H18" i="62"/>
  <c r="L16" i="62"/>
  <c r="L18" i="62"/>
  <c r="P16" i="62"/>
  <c r="P18" i="62"/>
  <c r="R13" i="62"/>
  <c r="R16" i="62"/>
  <c r="R18" i="62"/>
  <c r="T16" i="62"/>
  <c r="T18" i="62"/>
  <c r="Z13" i="62"/>
  <c r="Z14" i="62"/>
  <c r="Z16" i="62"/>
  <c r="Z18" i="62"/>
  <c r="B18" i="62"/>
  <c r="B19" i="10"/>
  <c r="F16" i="60"/>
  <c r="F18" i="60"/>
  <c r="H16" i="60"/>
  <c r="H18" i="60"/>
  <c r="L16" i="60"/>
  <c r="L18" i="60"/>
  <c r="N16" i="60"/>
  <c r="N18" i="60"/>
  <c r="R16" i="60"/>
  <c r="R18" i="60"/>
  <c r="AB16" i="60"/>
  <c r="AB18" i="60"/>
  <c r="AF16" i="60"/>
  <c r="AF18" i="60"/>
  <c r="T16" i="60"/>
  <c r="T18" i="60"/>
  <c r="V13" i="60"/>
  <c r="V14" i="60"/>
  <c r="V16" i="60"/>
  <c r="V18" i="60"/>
  <c r="X13" i="60"/>
  <c r="X14" i="60"/>
  <c r="X16" i="60"/>
  <c r="X18" i="60"/>
  <c r="Z16" i="60"/>
  <c r="Z18" i="60"/>
  <c r="AH16" i="60"/>
  <c r="AH18" i="60"/>
  <c r="AJ13" i="60"/>
  <c r="AJ14" i="60"/>
  <c r="AJ16" i="60"/>
  <c r="AJ18" i="60"/>
  <c r="AL16" i="60"/>
  <c r="AL18" i="60"/>
  <c r="AN16" i="60"/>
  <c r="AN18" i="60"/>
  <c r="AP16" i="60"/>
  <c r="AP18" i="60"/>
  <c r="AV16" i="60"/>
  <c r="AV18" i="60"/>
  <c r="AX16" i="60"/>
  <c r="AX18" i="60"/>
  <c r="AZ16" i="60"/>
  <c r="AZ18" i="60"/>
  <c r="BN16" i="60"/>
  <c r="BN18" i="60"/>
  <c r="BR13" i="60"/>
  <c r="BR14" i="60"/>
  <c r="BR16" i="60"/>
  <c r="BR18" i="60"/>
  <c r="B18" i="60"/>
  <c r="J19" i="10"/>
  <c r="B8" i="64"/>
  <c r="R9" i="10"/>
  <c r="B9" i="64"/>
  <c r="R10" i="10"/>
  <c r="B10" i="64"/>
  <c r="R11" i="10"/>
  <c r="B11" i="64"/>
  <c r="R12" i="10"/>
  <c r="AN12" i="64"/>
  <c r="B12" i="64"/>
  <c r="R13" i="10"/>
  <c r="B13" i="64"/>
  <c r="R14" i="10"/>
  <c r="B14" i="64"/>
  <c r="R15" i="10"/>
  <c r="B15" i="64"/>
  <c r="R16" i="10"/>
  <c r="R17" i="10"/>
  <c r="B17" i="64"/>
  <c r="R18" i="10"/>
  <c r="R19" i="10"/>
  <c r="D38" i="66"/>
  <c r="D39" i="66"/>
  <c r="D40" i="66"/>
  <c r="D41" i="66"/>
  <c r="D43" i="66"/>
  <c r="D8" i="66"/>
  <c r="D11" i="66"/>
  <c r="F38" i="66"/>
  <c r="F39" i="66"/>
  <c r="F41" i="66"/>
  <c r="F43" i="66"/>
  <c r="F8" i="66"/>
  <c r="F11" i="66"/>
  <c r="H33" i="66"/>
  <c r="H37" i="66"/>
  <c r="H38" i="66"/>
  <c r="H41" i="66"/>
  <c r="H43" i="66"/>
  <c r="H8" i="66"/>
  <c r="H11" i="66"/>
  <c r="P47" i="66"/>
  <c r="P10" i="66"/>
  <c r="P11" i="66"/>
  <c r="J11" i="66"/>
  <c r="L7" i="66"/>
  <c r="L8" i="66"/>
  <c r="L11" i="66"/>
  <c r="N11" i="66"/>
  <c r="T11" i="66"/>
  <c r="V11" i="66"/>
  <c r="X11" i="66"/>
  <c r="Z7" i="66"/>
  <c r="Z8" i="66"/>
  <c r="Z11" i="66"/>
  <c r="AD7" i="66"/>
  <c r="AD8" i="66"/>
  <c r="AD11" i="66"/>
  <c r="AF7" i="66"/>
  <c r="AF8" i="66"/>
  <c r="AF11" i="66"/>
  <c r="AJ11" i="66"/>
  <c r="AL7" i="66"/>
  <c r="AL8" i="66"/>
  <c r="AL11" i="66"/>
  <c r="AN7" i="66"/>
  <c r="AN8" i="66"/>
  <c r="AN11" i="66"/>
  <c r="AP11" i="66"/>
  <c r="AR11" i="66"/>
  <c r="AT11" i="66"/>
  <c r="AV11" i="66"/>
  <c r="AX11" i="66"/>
  <c r="AZ11" i="66"/>
  <c r="BB7" i="66"/>
  <c r="BB8" i="66"/>
  <c r="BB11" i="66"/>
  <c r="BH7" i="66"/>
  <c r="BH8" i="66"/>
  <c r="BH11" i="66"/>
  <c r="BJ11" i="66"/>
  <c r="BR7" i="66"/>
  <c r="BR8" i="66"/>
  <c r="BR11" i="66"/>
  <c r="BT11" i="66"/>
  <c r="CD26" i="66"/>
  <c r="CD28" i="66"/>
  <c r="CD7" i="66"/>
  <c r="CD31" i="66"/>
  <c r="CD9" i="66"/>
  <c r="CD11" i="66"/>
  <c r="CF7" i="66"/>
  <c r="CF8" i="66"/>
  <c r="CF11" i="66"/>
  <c r="CL11" i="66"/>
  <c r="CN11" i="66"/>
  <c r="CP11" i="66"/>
  <c r="CR11" i="66"/>
  <c r="CT7" i="66"/>
  <c r="CT8" i="66"/>
  <c r="CT11" i="66"/>
  <c r="CX11" i="66"/>
  <c r="DD7" i="66"/>
  <c r="DD8" i="66"/>
  <c r="DD11" i="66"/>
  <c r="DF11" i="66"/>
  <c r="DH7" i="66"/>
  <c r="DH8" i="66"/>
  <c r="DH11" i="66"/>
  <c r="DN26" i="66"/>
  <c r="DN28" i="66"/>
  <c r="DN7" i="66"/>
  <c r="DN31" i="66"/>
  <c r="DN9" i="66"/>
  <c r="DN47" i="66"/>
  <c r="DN10" i="66"/>
  <c r="DN11" i="66"/>
  <c r="DP26" i="66"/>
  <c r="DP28" i="66"/>
  <c r="DP7" i="66"/>
  <c r="DP36" i="66"/>
  <c r="DP37" i="66"/>
  <c r="DP41" i="66"/>
  <c r="DP43" i="66"/>
  <c r="DP8" i="66"/>
  <c r="DP47" i="66"/>
  <c r="DP10" i="66"/>
  <c r="DP11" i="66"/>
  <c r="DR11" i="66"/>
  <c r="DT11" i="66"/>
  <c r="DV26" i="66"/>
  <c r="DV28" i="66"/>
  <c r="DV7" i="66"/>
  <c r="DV36" i="66"/>
  <c r="DV37" i="66"/>
  <c r="DV41" i="66"/>
  <c r="DV43" i="66"/>
  <c r="DV8" i="66"/>
  <c r="DV31" i="66"/>
  <c r="DV9" i="66"/>
  <c r="DV47" i="66"/>
  <c r="DV10" i="66"/>
  <c r="DV11" i="66"/>
  <c r="DX26" i="66"/>
  <c r="DX28" i="66"/>
  <c r="DX7" i="66"/>
  <c r="DX37" i="66"/>
  <c r="DX41" i="66"/>
  <c r="DX43" i="66"/>
  <c r="DX8" i="66"/>
  <c r="DX31" i="66"/>
  <c r="DX9" i="66"/>
  <c r="DX47" i="66"/>
  <c r="DX10" i="66"/>
  <c r="DX11" i="66"/>
  <c r="B11" i="66"/>
  <c r="AB12" i="10"/>
  <c r="B15" i="2"/>
  <c r="B17" i="2"/>
  <c r="B10" i="1"/>
  <c r="B23" i="1"/>
  <c r="FP13" i="34"/>
  <c r="FQ17" i="34"/>
  <c r="FQ18" i="34"/>
  <c r="V13" i="34"/>
  <c r="W17" i="34"/>
  <c r="W18" i="34"/>
  <c r="W19" i="34"/>
  <c r="W20" i="34"/>
  <c r="W21" i="34"/>
  <c r="W22" i="34"/>
  <c r="W23" i="34"/>
  <c r="B80" i="17"/>
  <c r="B82" i="8"/>
  <c r="B80" i="24"/>
  <c r="B82" i="9"/>
  <c r="B80" i="27"/>
  <c r="R82" i="9"/>
  <c r="B80" i="23"/>
  <c r="Z82" i="8"/>
  <c r="B80" i="29"/>
  <c r="J82" i="8"/>
  <c r="B80" i="25"/>
  <c r="R82" i="8"/>
  <c r="B80" i="22"/>
  <c r="J82" i="9"/>
  <c r="B80" i="30"/>
  <c r="Z82" i="9"/>
  <c r="B80" i="32"/>
  <c r="AP82" i="9"/>
  <c r="B42" i="7"/>
  <c r="AH12" i="2"/>
  <c r="B49" i="45"/>
  <c r="AH35" i="3"/>
  <c r="B49" i="47"/>
  <c r="AH37" i="3"/>
  <c r="B49" i="50"/>
  <c r="AH39" i="3"/>
  <c r="B49" i="52"/>
  <c r="AH41" i="3"/>
  <c r="B50" i="56"/>
  <c r="AH43" i="3"/>
  <c r="AH45" i="3"/>
  <c r="AH13" i="2"/>
  <c r="B24" i="64"/>
  <c r="R38" i="10"/>
  <c r="B49" i="66"/>
  <c r="AB51" i="10"/>
  <c r="B24" i="62"/>
  <c r="B38" i="10"/>
  <c r="B24" i="60"/>
  <c r="J38" i="10"/>
  <c r="AH15" i="2"/>
  <c r="B49" i="59"/>
  <c r="AH49" i="3"/>
  <c r="AH14" i="2"/>
  <c r="AH17" i="2"/>
  <c r="AH10" i="1"/>
  <c r="B81" i="78"/>
  <c r="B82" i="11"/>
  <c r="AH13" i="4"/>
  <c r="AH15" i="4"/>
  <c r="B81" i="69"/>
  <c r="R82" i="11"/>
  <c r="AH17" i="4"/>
  <c r="AH23" i="2"/>
  <c r="B48" i="70"/>
  <c r="AB49" i="11"/>
  <c r="AH21" i="4"/>
  <c r="AH24" i="2"/>
  <c r="AH26" i="2"/>
  <c r="AH13" i="1"/>
  <c r="B36" i="71"/>
  <c r="B38" i="12"/>
  <c r="AH30" i="4"/>
  <c r="B36" i="72"/>
  <c r="J38" i="12"/>
  <c r="AH32" i="4"/>
  <c r="AH31" i="2"/>
  <c r="B48" i="73"/>
  <c r="T50" i="12"/>
  <c r="AH36" i="4"/>
  <c r="AH32" i="2"/>
  <c r="B27" i="75"/>
  <c r="B74" i="12"/>
  <c r="AH40" i="4"/>
  <c r="B27" i="76"/>
  <c r="J74" i="12"/>
  <c r="AH42" i="4"/>
  <c r="AH33" i="2"/>
  <c r="AH35" i="2"/>
  <c r="AH16" i="1"/>
  <c r="AH23" i="1"/>
  <c r="H297" i="6"/>
  <c r="B35" i="1"/>
  <c r="B40" i="1"/>
  <c r="J40" i="1"/>
  <c r="J35" i="1"/>
  <c r="R40" i="1"/>
  <c r="R35" i="1"/>
  <c r="Z10" i="1"/>
  <c r="Z13" i="1"/>
  <c r="Z16" i="1"/>
  <c r="Z23" i="1"/>
  <c r="AA10" i="1"/>
  <c r="AA13" i="1"/>
  <c r="AA16" i="1"/>
  <c r="AA23" i="1"/>
  <c r="AB10" i="1"/>
  <c r="AB13" i="1"/>
  <c r="AB16" i="1"/>
  <c r="AB23" i="1"/>
  <c r="AC10" i="1"/>
  <c r="AC13" i="1"/>
  <c r="AC16" i="1"/>
  <c r="AC23" i="1"/>
  <c r="AD10" i="1"/>
  <c r="AD13" i="1"/>
  <c r="AD16" i="1"/>
  <c r="AD23" i="1"/>
  <c r="AE10" i="1"/>
  <c r="AE13" i="1"/>
  <c r="AE16" i="1"/>
  <c r="AE23" i="1"/>
  <c r="AF10" i="1"/>
  <c r="AF13" i="1"/>
  <c r="AF16" i="1"/>
  <c r="AF23" i="1"/>
  <c r="AG10" i="1"/>
  <c r="AG13" i="1"/>
  <c r="AG16" i="1"/>
  <c r="AG23" i="1"/>
  <c r="D297" i="6"/>
  <c r="E297" i="6"/>
  <c r="F297" i="6"/>
  <c r="CM13" i="34"/>
  <c r="CN17" i="34"/>
  <c r="CN18" i="34"/>
  <c r="CN19" i="34"/>
  <c r="CN20" i="34"/>
  <c r="CN21" i="34"/>
  <c r="CN22" i="34"/>
  <c r="CJ13" i="34"/>
  <c r="CK17" i="34"/>
  <c r="CK18" i="34"/>
  <c r="CK19" i="34"/>
  <c r="CK20" i="34"/>
  <c r="CK21" i="34"/>
  <c r="CK22" i="34"/>
  <c r="CD13" i="34"/>
  <c r="CE17" i="34"/>
  <c r="CE18" i="34"/>
  <c r="CE19" i="34"/>
  <c r="CE20" i="34"/>
  <c r="CE21" i="34"/>
  <c r="CE22" i="34"/>
  <c r="CE23" i="34"/>
  <c r="D13" i="34"/>
  <c r="G13" i="34"/>
  <c r="J13" i="34"/>
  <c r="M13" i="34"/>
  <c r="P13" i="34"/>
  <c r="S13" i="34"/>
  <c r="Y13" i="34"/>
  <c r="AB13" i="34"/>
  <c r="AE13" i="34"/>
  <c r="AH13" i="34"/>
  <c r="AK13" i="34"/>
  <c r="AN13" i="34"/>
  <c r="AQ13" i="34"/>
  <c r="AT13" i="34"/>
  <c r="AW13" i="34"/>
  <c r="AZ13" i="34"/>
  <c r="BC13" i="34"/>
  <c r="BF13" i="34"/>
  <c r="BI13" i="34"/>
  <c r="BL13" i="34"/>
  <c r="BO13" i="34"/>
  <c r="BR13" i="34"/>
  <c r="BU13" i="34"/>
  <c r="BX13" i="34"/>
  <c r="CA13" i="34"/>
  <c r="CG13" i="34"/>
  <c r="CP13" i="34"/>
  <c r="CS13" i="34"/>
  <c r="CV13" i="34"/>
  <c r="CY13" i="34"/>
  <c r="DB13" i="34"/>
  <c r="DH13" i="34"/>
  <c r="DK13" i="34"/>
  <c r="DN13" i="34"/>
  <c r="DQ13" i="34"/>
  <c r="DT13" i="34"/>
  <c r="DW13" i="34"/>
  <c r="DZ13" i="34"/>
  <c r="EC13" i="34"/>
  <c r="EF13" i="34"/>
  <c r="EI13" i="34"/>
  <c r="EL13" i="34"/>
  <c r="EO13" i="34"/>
  <c r="ER13" i="34"/>
  <c r="EU13" i="34"/>
  <c r="EX13" i="34"/>
  <c r="FD13" i="34"/>
  <c r="FG13" i="34"/>
  <c r="FJ13" i="34"/>
  <c r="FM13" i="34"/>
  <c r="FS13" i="34"/>
  <c r="FV13" i="34"/>
  <c r="FY13" i="34"/>
  <c r="FA13" i="34"/>
  <c r="GB13" i="34"/>
  <c r="GE13" i="34"/>
  <c r="GH13" i="34"/>
  <c r="GK13" i="34"/>
  <c r="GN13" i="34"/>
  <c r="GQ13" i="34"/>
  <c r="GT13" i="34"/>
  <c r="GW7" i="34"/>
  <c r="GW13" i="34"/>
  <c r="GZ13" i="34"/>
  <c r="HC13" i="34"/>
  <c r="HF13" i="34"/>
  <c r="IG13" i="34"/>
  <c r="HI13" i="34"/>
  <c r="HL13" i="34"/>
  <c r="HO13" i="34"/>
  <c r="HR13" i="34"/>
  <c r="HU13" i="34"/>
  <c r="HX13" i="34"/>
  <c r="IA13" i="34"/>
  <c r="ID13" i="34"/>
  <c r="IJ13" i="34"/>
  <c r="IM13" i="34"/>
  <c r="D13" i="37"/>
  <c r="G13" i="37"/>
  <c r="J13" i="37"/>
  <c r="M13" i="37"/>
  <c r="P13" i="37"/>
  <c r="S13" i="37"/>
  <c r="V13" i="37"/>
  <c r="Y13" i="37"/>
  <c r="AB13" i="37"/>
  <c r="AE13" i="37"/>
  <c r="AH13" i="37"/>
  <c r="AK13" i="37"/>
  <c r="AN13" i="37"/>
  <c r="AQ13" i="37"/>
  <c r="AT13" i="37"/>
  <c r="AW13" i="37"/>
  <c r="AZ13" i="37"/>
  <c r="BC13" i="37"/>
  <c r="BF13" i="37"/>
  <c r="BI13" i="37"/>
  <c r="BL13" i="37"/>
  <c r="BO13" i="37"/>
  <c r="BR13" i="37"/>
  <c r="BU13" i="37"/>
  <c r="BX13" i="37"/>
  <c r="CA13" i="37"/>
  <c r="CD13" i="37"/>
  <c r="CG13" i="37"/>
  <c r="CJ13" i="37"/>
  <c r="CM13" i="37"/>
  <c r="CP13" i="37"/>
  <c r="CS13" i="37"/>
  <c r="CV13" i="37"/>
  <c r="CY13" i="37"/>
  <c r="DB13" i="37"/>
  <c r="DE13" i="37"/>
  <c r="DH13" i="37"/>
  <c r="DK13" i="37"/>
  <c r="DN13" i="37"/>
  <c r="DQ13" i="37"/>
  <c r="DT13" i="37"/>
  <c r="DW13" i="37"/>
  <c r="DZ13" i="37"/>
  <c r="EC13" i="37"/>
  <c r="EF13" i="37"/>
  <c r="EI13" i="37"/>
  <c r="EL13" i="37"/>
  <c r="EO13" i="37"/>
  <c r="ER13" i="37"/>
  <c r="EU13" i="37"/>
  <c r="EX13" i="37"/>
  <c r="FA13" i="37"/>
  <c r="FD13" i="37"/>
  <c r="FG13" i="37"/>
  <c r="FJ13" i="37"/>
  <c r="FM13" i="37"/>
  <c r="FP13" i="37"/>
  <c r="FS13" i="37"/>
  <c r="FV13" i="37"/>
  <c r="FY13" i="37"/>
  <c r="GB13" i="37"/>
  <c r="GE13" i="37"/>
  <c r="GH13" i="37"/>
  <c r="GK13" i="37"/>
  <c r="GN13" i="37"/>
  <c r="GQ13" i="37"/>
  <c r="GT13" i="37"/>
  <c r="GW13" i="37"/>
  <c r="GZ13" i="37"/>
  <c r="HC13" i="37"/>
  <c r="HF13" i="37"/>
  <c r="HI13" i="37"/>
  <c r="HL13" i="37"/>
  <c r="HO13" i="37"/>
  <c r="HR13" i="37"/>
  <c r="HU13" i="37"/>
  <c r="HX13" i="37"/>
  <c r="IA13" i="37"/>
  <c r="ID13" i="37"/>
  <c r="B13" i="37"/>
  <c r="D7" i="40"/>
  <c r="D13" i="40"/>
  <c r="G13" i="40"/>
  <c r="J13" i="40"/>
  <c r="M7" i="40"/>
  <c r="M13" i="40"/>
  <c r="P13" i="40"/>
  <c r="S13" i="40"/>
  <c r="V13" i="40"/>
  <c r="Y13" i="40"/>
  <c r="AB13" i="40"/>
  <c r="AE13" i="40"/>
  <c r="AH13" i="40"/>
  <c r="AK13" i="40"/>
  <c r="AQ13" i="40"/>
  <c r="AT13" i="40"/>
  <c r="AW13" i="40"/>
  <c r="AZ13" i="40"/>
  <c r="BC13" i="40"/>
  <c r="BF13" i="40"/>
  <c r="BI13" i="40"/>
  <c r="BL13" i="40"/>
  <c r="BO13" i="40"/>
  <c r="BR13" i="40"/>
  <c r="BU13" i="40"/>
  <c r="BX13" i="40"/>
  <c r="CA13" i="40"/>
  <c r="CD13" i="40"/>
  <c r="CG13" i="40"/>
  <c r="CJ13" i="40"/>
  <c r="CP13" i="40"/>
  <c r="CS13" i="40"/>
  <c r="CV13" i="40"/>
  <c r="CM13" i="40"/>
  <c r="CY13" i="40"/>
  <c r="DB13" i="40"/>
  <c r="DE13" i="40"/>
  <c r="DH13" i="40"/>
  <c r="DK13" i="40"/>
  <c r="DN13" i="40"/>
  <c r="DQ13" i="40"/>
  <c r="DT13" i="40"/>
  <c r="DW13" i="40"/>
  <c r="DZ13" i="40"/>
  <c r="EC13" i="40"/>
  <c r="EF13" i="40"/>
  <c r="EI13" i="40"/>
  <c r="EL13" i="40"/>
  <c r="EO13" i="40"/>
  <c r="ER13" i="40"/>
  <c r="EU13" i="40"/>
  <c r="EX13" i="40"/>
  <c r="FA13" i="40"/>
  <c r="FD13" i="40"/>
  <c r="FG13" i="40"/>
  <c r="FJ13" i="40"/>
  <c r="FM13" i="40"/>
  <c r="FP13" i="40"/>
  <c r="FS13" i="40"/>
  <c r="FV13" i="40"/>
  <c r="FY13" i="40"/>
  <c r="GB13" i="40"/>
  <c r="GE13" i="40"/>
  <c r="GH13" i="40"/>
  <c r="HU13" i="40"/>
  <c r="GN13" i="40"/>
  <c r="GQ13" i="40"/>
  <c r="GT13" i="40"/>
  <c r="GW13" i="40"/>
  <c r="GZ13" i="40"/>
  <c r="HC13" i="40"/>
  <c r="HF13" i="40"/>
  <c r="HI13" i="40"/>
  <c r="HL13" i="40"/>
  <c r="HO13" i="40"/>
  <c r="HR13" i="40"/>
  <c r="HX13" i="40"/>
  <c r="IA13" i="40"/>
  <c r="GK13" i="40"/>
  <c r="B13" i="40"/>
  <c r="D13" i="43"/>
  <c r="G13" i="43"/>
  <c r="J13" i="43"/>
  <c r="M13" i="43"/>
  <c r="P13" i="43"/>
  <c r="S13" i="43"/>
  <c r="V13" i="43"/>
  <c r="Y13" i="43"/>
  <c r="AB13" i="43"/>
  <c r="AE13" i="43"/>
  <c r="AH13" i="43"/>
  <c r="AK13" i="43"/>
  <c r="AN13" i="43"/>
  <c r="AQ13" i="43"/>
  <c r="AT13" i="43"/>
  <c r="AW13" i="43"/>
  <c r="AZ13" i="43"/>
  <c r="BC13" i="43"/>
  <c r="BF13" i="43"/>
  <c r="BI13" i="43"/>
  <c r="BL13" i="43"/>
  <c r="BO13" i="43"/>
  <c r="BR13" i="43"/>
  <c r="BU13" i="43"/>
  <c r="BX13" i="43"/>
  <c r="CA13" i="43"/>
  <c r="CD13" i="43"/>
  <c r="CG13" i="43"/>
  <c r="DE13" i="43"/>
  <c r="CJ7" i="43"/>
  <c r="CJ13" i="43"/>
  <c r="CM13" i="43"/>
  <c r="CP13" i="43"/>
  <c r="CS13" i="43"/>
  <c r="CV13" i="43"/>
  <c r="CY13" i="43"/>
  <c r="DB13" i="43"/>
  <c r="DQ13" i="43"/>
  <c r="DH13" i="43"/>
  <c r="DK13" i="43"/>
  <c r="DN13" i="43"/>
  <c r="DT13" i="43"/>
  <c r="DW13" i="43"/>
  <c r="DZ13" i="43"/>
  <c r="EC13" i="43"/>
  <c r="EF13" i="43"/>
  <c r="EI13" i="43"/>
  <c r="EL13" i="43"/>
  <c r="EO13" i="43"/>
  <c r="ER13" i="43"/>
  <c r="EU13" i="43"/>
  <c r="EX13" i="43"/>
  <c r="FA13" i="43"/>
  <c r="FD13" i="43"/>
  <c r="FG13" i="43"/>
  <c r="B13" i="43"/>
  <c r="B13" i="34"/>
  <c r="B7" i="37"/>
  <c r="B7" i="40"/>
  <c r="B7" i="43"/>
  <c r="B7" i="34"/>
  <c r="N17" i="43"/>
  <c r="N18" i="43"/>
  <c r="N19" i="43"/>
  <c r="N20" i="43"/>
  <c r="N21" i="43"/>
  <c r="N22" i="43"/>
  <c r="T17" i="43"/>
  <c r="T18" i="43"/>
  <c r="T19" i="43"/>
  <c r="T20" i="43"/>
  <c r="T21" i="43"/>
  <c r="T22" i="43"/>
  <c r="T23" i="43"/>
  <c r="IB17" i="40"/>
  <c r="IB18" i="40"/>
  <c r="IB19" i="40"/>
  <c r="IB20" i="40"/>
  <c r="IB21" i="40"/>
  <c r="IB22" i="40"/>
  <c r="IB23" i="40"/>
  <c r="HY17" i="40"/>
  <c r="HY18" i="40"/>
  <c r="HY19" i="40"/>
  <c r="HY20" i="40"/>
  <c r="HY21" i="40"/>
  <c r="HY22" i="40"/>
  <c r="HV17" i="40"/>
  <c r="HV18" i="40"/>
  <c r="HV19" i="40"/>
  <c r="HV20" i="40"/>
  <c r="HV21" i="40"/>
  <c r="HV22" i="40"/>
  <c r="K17" i="37"/>
  <c r="K18" i="37"/>
  <c r="K19" i="37"/>
  <c r="E17" i="37"/>
  <c r="E18" i="37"/>
  <c r="E19" i="37"/>
  <c r="E20" i="37"/>
  <c r="H17" i="37"/>
  <c r="H18" i="37"/>
  <c r="H19" i="37"/>
  <c r="DL17" i="37"/>
  <c r="DL18" i="37"/>
  <c r="DL19" i="37"/>
  <c r="DF17" i="37"/>
  <c r="DF18" i="37"/>
  <c r="DF19" i="37"/>
  <c r="DF20" i="37"/>
  <c r="DF21" i="37"/>
  <c r="DF22" i="37"/>
  <c r="DF23" i="37"/>
  <c r="DF24" i="37"/>
  <c r="DO17" i="37"/>
  <c r="DO18" i="37"/>
  <c r="DO19" i="37"/>
  <c r="DO20" i="37"/>
  <c r="DO21" i="37"/>
  <c r="DO22" i="37"/>
  <c r="DO23" i="37"/>
  <c r="DO24" i="37"/>
  <c r="DI17" i="37"/>
  <c r="DI18" i="37"/>
  <c r="DI19" i="37"/>
  <c r="DI20" i="37"/>
  <c r="DI21" i="37"/>
  <c r="FE17" i="40"/>
  <c r="FE18" i="40"/>
  <c r="FE19" i="40"/>
  <c r="FE20" i="40"/>
  <c r="FE21" i="40"/>
  <c r="FH17" i="40"/>
  <c r="FH18" i="40"/>
  <c r="FH19" i="40"/>
  <c r="FH20" i="40"/>
  <c r="FH21" i="40"/>
  <c r="DF17" i="34"/>
  <c r="DF18" i="34"/>
  <c r="DF19" i="34"/>
  <c r="DF20" i="34"/>
  <c r="DF21" i="34"/>
  <c r="DF22" i="34"/>
  <c r="DF23" i="34"/>
  <c r="DF24" i="34"/>
  <c r="DL17" i="34"/>
  <c r="DL18" i="34"/>
  <c r="DR17" i="34"/>
  <c r="DR18" i="34"/>
  <c r="DR19" i="34"/>
  <c r="DR20" i="34"/>
  <c r="DR21" i="34"/>
  <c r="DR22" i="34"/>
  <c r="DO17" i="34"/>
  <c r="DO18" i="34"/>
  <c r="DO19" i="34"/>
  <c r="DO20" i="34"/>
  <c r="DO21" i="34"/>
  <c r="DI17" i="34"/>
  <c r="DI18" i="34"/>
  <c r="DI19" i="34"/>
  <c r="DI20" i="34"/>
  <c r="DI21" i="34"/>
  <c r="Q17" i="43"/>
  <c r="Q18" i="43"/>
  <c r="Q19" i="43"/>
  <c r="Q20" i="43"/>
  <c r="Q21" i="43"/>
  <c r="Q22" i="43"/>
  <c r="Q23" i="43"/>
  <c r="K17" i="43"/>
  <c r="K18" i="43"/>
  <c r="K19" i="43"/>
  <c r="K20" i="43"/>
  <c r="K21" i="43"/>
  <c r="K22" i="43"/>
  <c r="K23" i="43"/>
  <c r="H17" i="43"/>
  <c r="H18" i="43"/>
  <c r="H19" i="43"/>
  <c r="H20" i="43"/>
  <c r="H21" i="43"/>
  <c r="GI17" i="40"/>
  <c r="GI18" i="40"/>
  <c r="GI19" i="40"/>
  <c r="AO17" i="43"/>
  <c r="AO18" i="43"/>
  <c r="AO19" i="43"/>
  <c r="AO20" i="43"/>
  <c r="AO21" i="43"/>
  <c r="AO22" i="43"/>
  <c r="AR17" i="43"/>
  <c r="AR18" i="43"/>
  <c r="AR19" i="43"/>
  <c r="AR20" i="43"/>
  <c r="AR21" i="43"/>
  <c r="AR22" i="43"/>
  <c r="AR23" i="43"/>
  <c r="D40" i="43"/>
  <c r="FT17" i="40"/>
  <c r="FT18" i="40"/>
  <c r="FT19" i="40"/>
  <c r="FT20" i="40"/>
  <c r="FW17" i="40"/>
  <c r="FW18" i="40"/>
  <c r="FW19" i="40"/>
  <c r="FW20" i="40"/>
  <c r="FW21" i="40"/>
  <c r="FW22" i="40"/>
  <c r="FZ17" i="40"/>
  <c r="FZ18" i="40"/>
  <c r="FZ19" i="40"/>
  <c r="FZ20" i="40"/>
  <c r="FZ21" i="40"/>
  <c r="FZ22" i="40"/>
  <c r="FZ23" i="40"/>
  <c r="FB17" i="34"/>
  <c r="FB18" i="34"/>
  <c r="BJ17" i="40"/>
  <c r="BJ18" i="40"/>
  <c r="BJ19" i="40"/>
  <c r="BJ20" i="40"/>
  <c r="BM17" i="40"/>
  <c r="BM18" i="40"/>
  <c r="BM19" i="40"/>
  <c r="BM20" i="40"/>
  <c r="BM21" i="40"/>
  <c r="BS17" i="40"/>
  <c r="BS18" i="40"/>
  <c r="BS19" i="40"/>
  <c r="BS20" i="40"/>
  <c r="BS21" i="40"/>
  <c r="BP17" i="40"/>
  <c r="BP18" i="40"/>
  <c r="BP19" i="40"/>
  <c r="BV17" i="40"/>
  <c r="BV18" i="40"/>
  <c r="BV19" i="40"/>
  <c r="BV20" i="40"/>
  <c r="BV21" i="40"/>
  <c r="BV22" i="40"/>
  <c r="FQ17" i="40"/>
  <c r="FQ18" i="40"/>
  <c r="FQ19" i="40"/>
  <c r="FQ20" i="40"/>
  <c r="FN17" i="40"/>
  <c r="FN18" i="40"/>
  <c r="GC17" i="40"/>
  <c r="GF17" i="40"/>
  <c r="GF18" i="40"/>
  <c r="GF19" i="40"/>
  <c r="GF20" i="40"/>
  <c r="GF21" i="40"/>
  <c r="AV34" i="71"/>
  <c r="EL7" i="56"/>
  <c r="EL8" i="56"/>
  <c r="EL11" i="56"/>
  <c r="L16" i="76"/>
  <c r="L20" i="76"/>
  <c r="L21" i="76"/>
  <c r="N16" i="76"/>
  <c r="N20" i="76"/>
  <c r="N21" i="76"/>
  <c r="R16" i="76"/>
  <c r="R20" i="76"/>
  <c r="R21" i="76"/>
  <c r="D16" i="64"/>
  <c r="D18" i="64"/>
  <c r="J16" i="64"/>
  <c r="J18" i="64"/>
  <c r="N16" i="64"/>
  <c r="N18" i="64"/>
  <c r="P16" i="64"/>
  <c r="P18" i="64"/>
  <c r="R16" i="64"/>
  <c r="R18" i="64"/>
  <c r="V16" i="64"/>
  <c r="V18" i="64"/>
  <c r="Z16" i="64"/>
  <c r="Z18" i="64"/>
  <c r="AB16" i="64"/>
  <c r="AB18" i="64"/>
  <c r="AF16" i="64"/>
  <c r="AF18" i="64"/>
  <c r="AH16" i="64"/>
  <c r="AH18" i="64"/>
  <c r="AJ16" i="64"/>
  <c r="AJ18" i="64"/>
  <c r="AL16" i="64"/>
  <c r="AL18" i="64"/>
  <c r="AN16" i="64"/>
  <c r="AN18" i="64"/>
  <c r="AP16" i="64"/>
  <c r="AP18" i="64"/>
  <c r="AR16" i="64"/>
  <c r="AR18" i="64"/>
  <c r="AV16" i="64"/>
  <c r="AV18" i="64"/>
  <c r="AZ16" i="64"/>
  <c r="AZ18" i="64"/>
  <c r="BH16" i="64"/>
  <c r="BH18" i="64"/>
  <c r="B18" i="64"/>
  <c r="D20" i="76"/>
  <c r="D16" i="76"/>
  <c r="D21" i="76"/>
  <c r="F20" i="76"/>
  <c r="F16" i="76"/>
  <c r="F21" i="76"/>
  <c r="J16" i="76"/>
  <c r="J20" i="76"/>
  <c r="J21" i="76"/>
  <c r="H16" i="76"/>
  <c r="H20" i="76"/>
  <c r="H21" i="76"/>
  <c r="P20" i="76"/>
  <c r="P16" i="76"/>
  <c r="P21" i="76"/>
  <c r="T16" i="76"/>
  <c r="T20" i="76"/>
  <c r="T21" i="76"/>
  <c r="B21" i="76"/>
  <c r="N17" i="37"/>
  <c r="N18" i="37"/>
  <c r="N19" i="37"/>
  <c r="N20" i="37"/>
  <c r="N21" i="37"/>
  <c r="N22" i="37"/>
  <c r="DC17" i="37"/>
  <c r="DC18" i="37"/>
  <c r="DC19" i="37"/>
  <c r="CZ17" i="37"/>
  <c r="CZ18" i="37"/>
  <c r="BJ17" i="34"/>
  <c r="BJ18" i="34"/>
  <c r="HV17" i="34"/>
  <c r="IB17" i="34"/>
  <c r="HG17" i="34"/>
  <c r="HG18" i="34"/>
  <c r="HG19" i="34"/>
  <c r="HG20" i="34"/>
  <c r="HG21" i="34"/>
  <c r="HG22" i="34"/>
  <c r="HG23" i="34"/>
  <c r="HG24" i="34"/>
  <c r="HM17" i="34"/>
  <c r="HM18" i="34"/>
  <c r="HM19" i="34"/>
  <c r="HM20" i="34"/>
  <c r="HM21" i="34"/>
  <c r="IH17" i="34"/>
  <c r="HS17" i="34"/>
  <c r="HS18" i="34"/>
  <c r="HS19" i="34"/>
  <c r="HS20" i="34"/>
  <c r="HS21" i="34"/>
  <c r="HS22" i="34"/>
  <c r="HP17" i="34"/>
  <c r="HP18" i="34"/>
  <c r="HP19" i="34"/>
  <c r="HP20" i="34"/>
  <c r="HP21" i="34"/>
  <c r="HP22" i="34"/>
  <c r="HP23" i="34"/>
  <c r="HD17" i="34"/>
  <c r="HD18" i="34"/>
  <c r="HD19" i="34"/>
  <c r="HD20" i="34"/>
  <c r="HD21" i="34"/>
  <c r="HD22" i="34"/>
  <c r="HA17" i="34"/>
  <c r="X29" i="71"/>
  <c r="P41" i="66"/>
  <c r="P43" i="66"/>
  <c r="P31" i="66"/>
  <c r="P26" i="66"/>
  <c r="P28" i="66"/>
  <c r="J36" i="64"/>
  <c r="J35" i="64"/>
  <c r="J34" i="64"/>
  <c r="J22" i="64"/>
  <c r="H78" i="23"/>
  <c r="H20" i="23"/>
  <c r="H25" i="23"/>
  <c r="H33" i="23"/>
  <c r="H38" i="23"/>
  <c r="H46" i="23"/>
  <c r="H49" i="23"/>
  <c r="H57" i="23"/>
  <c r="H60" i="23"/>
  <c r="H63" i="23"/>
  <c r="H66" i="23"/>
  <c r="H69" i="23"/>
  <c r="H72" i="23"/>
  <c r="H74" i="23"/>
  <c r="L42" i="56"/>
  <c r="L44" i="56"/>
  <c r="L27" i="56"/>
  <c r="L29" i="56"/>
  <c r="AF41" i="47"/>
  <c r="AF43" i="47"/>
  <c r="AF31" i="47"/>
  <c r="AF26" i="47"/>
  <c r="AF28" i="47"/>
  <c r="DI17" i="43"/>
  <c r="DI18" i="43"/>
  <c r="DI19" i="43"/>
  <c r="DI20" i="43"/>
  <c r="DI21" i="43"/>
  <c r="DI22" i="43"/>
  <c r="DI23" i="43"/>
  <c r="DI24" i="43"/>
  <c r="DL17" i="43"/>
  <c r="DL18" i="43"/>
  <c r="DL19" i="43"/>
  <c r="DL20" i="43"/>
  <c r="DL21" i="43"/>
  <c r="DL22" i="43"/>
  <c r="DL23" i="43"/>
  <c r="DL24" i="43"/>
  <c r="AU17" i="43"/>
  <c r="AU18" i="43"/>
  <c r="AU19" i="43"/>
  <c r="AU20" i="43"/>
  <c r="AU21" i="43"/>
  <c r="AU22" i="43"/>
  <c r="AU23" i="43"/>
  <c r="AU24" i="43"/>
  <c r="AX17" i="43"/>
  <c r="AX18" i="43"/>
  <c r="AX19" i="43"/>
  <c r="AX20" i="43"/>
  <c r="AX21" i="43"/>
  <c r="AX22" i="43"/>
  <c r="AX23" i="43"/>
  <c r="CE17" i="43"/>
  <c r="CE18" i="43"/>
  <c r="CE19" i="43"/>
  <c r="CE20" i="43"/>
  <c r="CE21" i="43"/>
  <c r="CE22" i="43"/>
  <c r="CE23" i="43"/>
  <c r="BV17" i="43"/>
  <c r="BV18" i="43"/>
  <c r="BV19" i="43"/>
  <c r="BV20" i="43"/>
  <c r="BV21" i="43"/>
  <c r="BA17" i="43"/>
  <c r="BA18" i="43"/>
  <c r="BA19" i="43"/>
  <c r="BA20" i="43"/>
  <c r="BA21" i="43"/>
  <c r="BA22" i="43"/>
  <c r="BA23" i="43"/>
  <c r="BA24" i="43"/>
  <c r="DO17" i="43"/>
  <c r="DO18" i="43"/>
  <c r="DO19" i="43"/>
  <c r="DO20" i="43"/>
  <c r="DO21" i="43"/>
  <c r="DO22" i="43"/>
  <c r="DO23" i="43"/>
  <c r="DO24" i="43"/>
  <c r="CP40" i="43"/>
  <c r="CP35" i="43"/>
  <c r="CP36" i="43"/>
  <c r="CP37" i="43"/>
  <c r="CQ37" i="43"/>
  <c r="CQ36" i="43"/>
  <c r="CQ35" i="43"/>
  <c r="CQ7" i="43"/>
  <c r="CQ8" i="43"/>
  <c r="CQ9" i="43"/>
  <c r="CQ10" i="43"/>
  <c r="CQ11" i="43"/>
  <c r="CQ12" i="43"/>
  <c r="CQ13" i="43"/>
  <c r="DF17" i="43"/>
  <c r="DF18" i="43"/>
  <c r="DF19" i="43"/>
  <c r="DF20" i="43"/>
  <c r="DF21" i="43"/>
  <c r="DC17" i="43"/>
  <c r="DC18" i="43"/>
  <c r="DC19" i="43"/>
  <c r="DC20" i="43"/>
  <c r="DC21" i="43"/>
  <c r="AR55" i="59"/>
  <c r="AV61" i="59"/>
  <c r="AV58" i="59"/>
  <c r="AX55" i="59"/>
  <c r="AT55" i="59"/>
  <c r="AT47" i="59"/>
  <c r="AT41" i="59"/>
  <c r="AT43" i="59"/>
  <c r="AT31" i="59"/>
  <c r="DN58" i="66"/>
  <c r="DN56" i="66"/>
  <c r="DN55" i="66"/>
  <c r="DN41" i="66"/>
  <c r="DN43" i="66"/>
  <c r="DP62" i="66"/>
  <c r="DP61" i="66"/>
  <c r="DP60" i="66"/>
  <c r="DP31" i="66"/>
  <c r="DR47" i="66"/>
  <c r="DR41" i="66"/>
  <c r="DR43" i="66"/>
  <c r="DR31" i="66"/>
  <c r="DR26" i="66"/>
  <c r="DR28" i="66"/>
  <c r="DT58" i="66"/>
  <c r="DT57" i="66"/>
  <c r="DT56" i="66"/>
  <c r="DT47" i="66"/>
  <c r="DT41" i="66"/>
  <c r="DT43" i="66"/>
  <c r="DT31" i="66"/>
  <c r="DT26" i="66"/>
  <c r="DT28" i="66"/>
  <c r="V78" i="27"/>
  <c r="AD78" i="23"/>
  <c r="AF78" i="24"/>
  <c r="R78" i="32"/>
  <c r="R78" i="30"/>
  <c r="T78" i="22"/>
  <c r="EZ62" i="56"/>
  <c r="EZ61" i="56"/>
  <c r="EZ60" i="56"/>
  <c r="EZ56" i="56"/>
  <c r="EV48" i="56"/>
  <c r="EV42" i="56"/>
  <c r="EV44" i="56"/>
  <c r="EV32" i="56"/>
  <c r="EV27" i="56"/>
  <c r="EV29" i="56"/>
  <c r="EJ61" i="52"/>
  <c r="EJ60" i="52"/>
  <c r="EJ59" i="52"/>
  <c r="EJ58" i="52"/>
  <c r="EJ57" i="52"/>
  <c r="EJ55" i="52"/>
  <c r="ET56" i="56"/>
  <c r="BT55" i="52"/>
  <c r="ET55" i="52"/>
  <c r="DV55" i="47"/>
  <c r="BM17" i="37"/>
  <c r="BM18" i="37"/>
  <c r="BG17" i="37"/>
  <c r="BG18" i="37"/>
  <c r="BG19" i="37"/>
  <c r="BG20" i="37"/>
  <c r="BG21" i="37"/>
  <c r="BG22" i="37"/>
  <c r="BG23" i="37"/>
  <c r="BG24" i="37"/>
  <c r="BG25" i="37"/>
  <c r="BG26" i="37"/>
  <c r="BG27" i="37"/>
  <c r="BG28" i="37"/>
  <c r="BG29" i="37"/>
  <c r="BG30" i="37"/>
  <c r="BG31" i="37"/>
  <c r="BG32" i="37"/>
  <c r="BG33" i="37"/>
  <c r="BD17" i="37"/>
  <c r="BP17" i="34"/>
  <c r="BP18" i="34"/>
  <c r="BP19" i="34"/>
  <c r="BP20" i="34"/>
  <c r="BP21" i="34"/>
  <c r="BP22" i="34"/>
  <c r="BP23" i="34"/>
  <c r="BP24" i="34"/>
  <c r="BP25" i="34"/>
  <c r="BP26" i="34"/>
  <c r="BJ17" i="37"/>
  <c r="BJ18" i="37"/>
  <c r="BJ19" i="37"/>
  <c r="BJ20" i="37"/>
  <c r="BJ21" i="37"/>
  <c r="BJ22" i="37"/>
  <c r="BJ23" i="37"/>
  <c r="BJ24" i="37"/>
  <c r="BJ25" i="37"/>
  <c r="BJ26" i="37"/>
  <c r="BS17" i="34"/>
  <c r="BS18" i="34"/>
  <c r="BS19" i="34"/>
  <c r="BS20" i="34"/>
  <c r="BS21" i="34"/>
  <c r="BM17" i="34"/>
  <c r="BM18" i="34"/>
  <c r="BM19" i="34"/>
  <c r="BV17" i="34"/>
  <c r="BV18" i="34"/>
  <c r="BV19" i="34"/>
  <c r="BV20" i="34"/>
  <c r="BV21" i="34"/>
  <c r="BV22" i="34"/>
  <c r="BV23" i="34"/>
  <c r="AT62" i="66"/>
  <c r="AT61" i="66"/>
  <c r="AT60" i="66"/>
  <c r="AT59" i="66"/>
  <c r="AT58" i="66"/>
  <c r="AT55" i="66"/>
  <c r="AT40" i="66"/>
  <c r="AT37" i="66"/>
  <c r="AT35" i="66"/>
  <c r="AT33" i="66"/>
  <c r="AV62" i="66"/>
  <c r="AV61" i="66"/>
  <c r="AV60" i="66"/>
  <c r="AV59" i="66"/>
  <c r="AV58" i="66"/>
  <c r="AV55" i="66"/>
  <c r="AV40" i="66"/>
  <c r="AV37" i="66"/>
  <c r="AV35" i="66"/>
  <c r="AV33" i="66"/>
  <c r="AP62" i="66"/>
  <c r="AP61" i="66"/>
  <c r="AP60" i="66"/>
  <c r="AP59" i="66"/>
  <c r="AP58" i="66"/>
  <c r="AP57" i="66"/>
  <c r="AP56" i="66"/>
  <c r="AP55" i="66"/>
  <c r="AX62" i="66"/>
  <c r="AX61" i="66"/>
  <c r="AX60" i="66"/>
  <c r="AX59" i="66"/>
  <c r="AX58" i="66"/>
  <c r="AX57" i="66"/>
  <c r="AX56" i="66"/>
  <c r="AX55" i="66"/>
  <c r="AR62" i="66"/>
  <c r="AR61" i="66"/>
  <c r="AR60" i="66"/>
  <c r="AR59" i="66"/>
  <c r="AR58" i="66"/>
  <c r="AR57" i="66"/>
  <c r="AR56" i="66"/>
  <c r="AR55" i="66"/>
  <c r="AR26" i="66"/>
  <c r="AR28" i="66"/>
  <c r="AR31" i="66"/>
  <c r="J30" i="62"/>
  <c r="J31" i="62"/>
  <c r="J32" i="62"/>
  <c r="J33" i="62"/>
  <c r="J34" i="62"/>
  <c r="J35" i="62"/>
  <c r="J36" i="62"/>
  <c r="J37" i="62"/>
  <c r="J38" i="62"/>
  <c r="J12" i="62"/>
  <c r="J10" i="62"/>
  <c r="J9" i="62"/>
  <c r="J8" i="62"/>
  <c r="AD30" i="60"/>
  <c r="AD31" i="60"/>
  <c r="AD33" i="60"/>
  <c r="AD34" i="60"/>
  <c r="AD35" i="60"/>
  <c r="AD36" i="60"/>
  <c r="AD37" i="60"/>
  <c r="AD38" i="60"/>
  <c r="AD12" i="60"/>
  <c r="AD10" i="60"/>
  <c r="AD9" i="60"/>
  <c r="AD8" i="60"/>
  <c r="P78" i="23"/>
  <c r="P78" i="25"/>
  <c r="H78" i="27"/>
  <c r="J78" i="22"/>
  <c r="BN56" i="56"/>
  <c r="BL61" i="52"/>
  <c r="BL60" i="52"/>
  <c r="BL59" i="52"/>
  <c r="BL58" i="52"/>
  <c r="BL55" i="52"/>
  <c r="Q7" i="34"/>
  <c r="Q8" i="34"/>
  <c r="Q9" i="34"/>
  <c r="Q10" i="34"/>
  <c r="Q11" i="34"/>
  <c r="Q12" i="34"/>
  <c r="T17" i="34"/>
  <c r="T18" i="34"/>
  <c r="T19" i="34"/>
  <c r="T20" i="34"/>
  <c r="T21" i="34"/>
  <c r="T22" i="34"/>
  <c r="T23" i="34"/>
  <c r="Q17" i="34"/>
  <c r="Q18" i="34"/>
  <c r="Q19" i="34"/>
  <c r="Q20" i="34"/>
  <c r="Q21" i="34"/>
  <c r="Q22" i="34"/>
  <c r="Q23" i="34"/>
  <c r="Q24" i="34"/>
  <c r="Q25" i="34"/>
  <c r="N17" i="34"/>
  <c r="N18" i="34"/>
  <c r="N19" i="34"/>
  <c r="N20" i="34"/>
  <c r="N21" i="34"/>
  <c r="N22" i="34"/>
  <c r="N23" i="34"/>
  <c r="N24" i="34"/>
  <c r="AL17" i="34"/>
  <c r="AL18" i="34"/>
  <c r="AL19" i="34"/>
  <c r="AL20" i="34"/>
  <c r="AL21" i="34"/>
  <c r="AL22" i="34"/>
  <c r="AL23" i="34"/>
  <c r="AL24" i="34"/>
  <c r="AI17" i="34"/>
  <c r="AI18" i="34"/>
  <c r="AI19" i="34"/>
  <c r="AI20" i="34"/>
  <c r="AI21" i="34"/>
  <c r="AI22" i="34"/>
  <c r="AI23" i="34"/>
  <c r="AF17" i="34"/>
  <c r="AF18" i="34"/>
  <c r="AF19" i="34"/>
  <c r="AF20" i="34"/>
  <c r="AF21" i="34"/>
  <c r="AF22" i="34"/>
  <c r="AF23" i="34"/>
  <c r="Z17" i="34"/>
  <c r="Z18" i="34"/>
  <c r="Z19" i="34"/>
  <c r="Z20" i="34"/>
  <c r="Z21" i="34"/>
  <c r="Z22" i="34"/>
  <c r="Z23" i="34"/>
  <c r="AC17" i="34"/>
  <c r="AC18" i="34"/>
  <c r="AC19" i="34"/>
  <c r="AC20" i="34"/>
  <c r="AC21" i="34"/>
  <c r="AC22" i="34"/>
  <c r="AC23" i="34"/>
  <c r="D41" i="76"/>
  <c r="F62" i="66"/>
  <c r="F60" i="66"/>
  <c r="F59" i="66"/>
  <c r="F58" i="66"/>
  <c r="F55" i="66"/>
  <c r="D38" i="60"/>
  <c r="H55" i="52"/>
  <c r="L55" i="52"/>
  <c r="F61" i="45"/>
  <c r="F60" i="45"/>
  <c r="F59" i="45"/>
  <c r="F57" i="45"/>
  <c r="F55" i="45"/>
  <c r="H57" i="56"/>
  <c r="H56" i="56"/>
  <c r="AH61" i="66"/>
  <c r="AH59" i="66"/>
  <c r="AH58" i="66"/>
  <c r="AH56" i="66"/>
  <c r="AH55" i="66"/>
  <c r="BJ59" i="56"/>
  <c r="BJ57" i="56"/>
  <c r="BJ56" i="56"/>
  <c r="BH60" i="56"/>
  <c r="BH59" i="56"/>
  <c r="BH56" i="56"/>
  <c r="CW17" i="40"/>
  <c r="CW18" i="40"/>
  <c r="CW19" i="40"/>
  <c r="CW20" i="40"/>
  <c r="CW21" i="40"/>
  <c r="CW22" i="40"/>
  <c r="CW23" i="40"/>
  <c r="CW24" i="40"/>
  <c r="CN17" i="40"/>
  <c r="CN18" i="40"/>
  <c r="CN19" i="40"/>
  <c r="CN20" i="40"/>
  <c r="CN21" i="40"/>
  <c r="CN22" i="40"/>
  <c r="CT17" i="40"/>
  <c r="CT18" i="40"/>
  <c r="CT19" i="40"/>
  <c r="CT20" i="40"/>
  <c r="CT21" i="40"/>
  <c r="CT22" i="40"/>
  <c r="CT23" i="40"/>
  <c r="CQ17" i="40"/>
  <c r="CQ18" i="40"/>
  <c r="CQ19" i="40"/>
  <c r="CQ20" i="40"/>
  <c r="CQ21" i="40"/>
  <c r="CQ22" i="40"/>
  <c r="CQ23" i="40"/>
  <c r="CQ24" i="40"/>
  <c r="CK17" i="40"/>
  <c r="CK18" i="40"/>
  <c r="CK19" i="40"/>
  <c r="CK20" i="40"/>
  <c r="CK21" i="40"/>
  <c r="CK22" i="40"/>
  <c r="CK23" i="40"/>
  <c r="CK24" i="40"/>
  <c r="F33" i="64"/>
  <c r="BB63" i="52"/>
  <c r="L63" i="52"/>
  <c r="J63" i="52"/>
  <c r="H63" i="52"/>
  <c r="BL63" i="52"/>
  <c r="ET63" i="52"/>
  <c r="BT63" i="52"/>
  <c r="EJ63" i="52"/>
  <c r="AV63" i="52"/>
  <c r="AD63" i="52"/>
  <c r="AB63" i="52"/>
  <c r="AF63" i="52"/>
  <c r="D63" i="52"/>
  <c r="R63" i="52"/>
  <c r="T63" i="52"/>
  <c r="AJ63" i="52"/>
  <c r="AL63" i="52"/>
  <c r="AN63" i="52"/>
  <c r="AP63" i="52"/>
  <c r="AX63" i="52"/>
  <c r="BD63" i="52"/>
  <c r="BF63" i="52"/>
  <c r="BH63" i="52"/>
  <c r="BJ63" i="52"/>
  <c r="BN63" i="52"/>
  <c r="BR63" i="52"/>
  <c r="BZ56" i="52"/>
  <c r="BZ63" i="52"/>
  <c r="CB63" i="52"/>
  <c r="CH63" i="52"/>
  <c r="CN63" i="52"/>
  <c r="CT63" i="52"/>
  <c r="CX63" i="52"/>
  <c r="CZ63" i="52"/>
  <c r="DB63" i="52"/>
  <c r="DD63" i="52"/>
  <c r="DF63" i="52"/>
  <c r="DH63" i="52"/>
  <c r="EB63" i="52"/>
  <c r="EV63" i="52"/>
  <c r="B63" i="52"/>
  <c r="B62" i="52"/>
  <c r="B61" i="52"/>
  <c r="B60" i="52"/>
  <c r="B59" i="52"/>
  <c r="B58" i="52"/>
  <c r="B57" i="52"/>
  <c r="B56" i="52"/>
  <c r="B55" i="52"/>
  <c r="D47" i="52"/>
  <c r="R47" i="52"/>
  <c r="T47" i="52"/>
  <c r="AJ47" i="52"/>
  <c r="AL47" i="52"/>
  <c r="AN47" i="52"/>
  <c r="AP47" i="52"/>
  <c r="BB47" i="52"/>
  <c r="BD47" i="52"/>
  <c r="BF47" i="52"/>
  <c r="BH47" i="52"/>
  <c r="BJ47" i="52"/>
  <c r="BN47" i="52"/>
  <c r="CN47" i="52"/>
  <c r="CZ47" i="52"/>
  <c r="DB47" i="52"/>
  <c r="DD47" i="52"/>
  <c r="EB47" i="52"/>
  <c r="EV47" i="52"/>
  <c r="B47" i="52"/>
  <c r="B46" i="52"/>
  <c r="B45" i="52"/>
  <c r="B44" i="52"/>
  <c r="BB41" i="52"/>
  <c r="BB43" i="52"/>
  <c r="D41" i="52"/>
  <c r="D43" i="52"/>
  <c r="R41" i="52"/>
  <c r="R43" i="52"/>
  <c r="T41" i="52"/>
  <c r="T43" i="52"/>
  <c r="AJ41" i="52"/>
  <c r="AJ43" i="52"/>
  <c r="AL41" i="52"/>
  <c r="AL43" i="52"/>
  <c r="AN41" i="52"/>
  <c r="AN43" i="52"/>
  <c r="AP41" i="52"/>
  <c r="AP43" i="52"/>
  <c r="BD41" i="52"/>
  <c r="BD43" i="52"/>
  <c r="BF41" i="52"/>
  <c r="BF43" i="52"/>
  <c r="BH41" i="52"/>
  <c r="BH43" i="52"/>
  <c r="BJ41" i="52"/>
  <c r="BJ43" i="52"/>
  <c r="BN41" i="52"/>
  <c r="BN43" i="52"/>
  <c r="BZ41" i="52"/>
  <c r="BZ43" i="52"/>
  <c r="CN41" i="52"/>
  <c r="CN43" i="52"/>
  <c r="CZ41" i="52"/>
  <c r="CZ43" i="52"/>
  <c r="DB41" i="52"/>
  <c r="DB43" i="52"/>
  <c r="DD41" i="52"/>
  <c r="DD43" i="52"/>
  <c r="EB41" i="52"/>
  <c r="EB43" i="52"/>
  <c r="EV41" i="52"/>
  <c r="EV43" i="52"/>
  <c r="B43" i="52"/>
  <c r="B42" i="52"/>
  <c r="B41" i="52"/>
  <c r="B40" i="52"/>
  <c r="B39" i="52"/>
  <c r="B38" i="52"/>
  <c r="B37" i="52"/>
  <c r="B36" i="52"/>
  <c r="B35" i="52"/>
  <c r="B34" i="52"/>
  <c r="B33" i="52"/>
  <c r="D31" i="52"/>
  <c r="R31" i="52"/>
  <c r="T31" i="52"/>
  <c r="AJ31" i="52"/>
  <c r="AL31" i="52"/>
  <c r="BH31" i="52"/>
  <c r="BJ31" i="52"/>
  <c r="BN31" i="52"/>
  <c r="CZ31" i="52"/>
  <c r="DD31" i="52"/>
  <c r="EV31" i="52"/>
  <c r="B31" i="52"/>
  <c r="B30" i="52"/>
  <c r="B29" i="52"/>
  <c r="D26" i="52"/>
  <c r="D28" i="52"/>
  <c r="R26" i="52"/>
  <c r="R28" i="52"/>
  <c r="T26" i="52"/>
  <c r="T28" i="52"/>
  <c r="AJ26" i="52"/>
  <c r="AJ28" i="52"/>
  <c r="AL26" i="52"/>
  <c r="AL28" i="52"/>
  <c r="BH26" i="52"/>
  <c r="BH28" i="52"/>
  <c r="BJ26" i="52"/>
  <c r="BJ28" i="52"/>
  <c r="BN26" i="52"/>
  <c r="BN28" i="52"/>
  <c r="CZ26" i="52"/>
  <c r="CZ28" i="52"/>
  <c r="DD26" i="52"/>
  <c r="DD28" i="52"/>
  <c r="EV26" i="52"/>
  <c r="EV28" i="52"/>
  <c r="B28" i="52"/>
  <c r="B27" i="52"/>
  <c r="B26" i="52"/>
  <c r="B25" i="52"/>
  <c r="B24" i="52"/>
  <c r="B23" i="52"/>
  <c r="B22" i="52"/>
  <c r="B21" i="52"/>
  <c r="B20" i="52"/>
  <c r="B19" i="52"/>
  <c r="B18" i="52"/>
  <c r="B17" i="52"/>
  <c r="B16" i="52"/>
  <c r="B15" i="52"/>
  <c r="B14" i="52"/>
  <c r="B13" i="52"/>
  <c r="B10" i="52"/>
  <c r="B9" i="52"/>
  <c r="B8" i="52"/>
  <c r="B7" i="52"/>
  <c r="BY17" i="40"/>
  <c r="BY18" i="40"/>
  <c r="BY19" i="40"/>
  <c r="CH17" i="40"/>
  <c r="CE17" i="40"/>
  <c r="CE18" i="40"/>
  <c r="CB17" i="40"/>
  <c r="BG63" i="52"/>
  <c r="BG62" i="52"/>
  <c r="BG61" i="52"/>
  <c r="BG60" i="52"/>
  <c r="BG59" i="52"/>
  <c r="BG58" i="52"/>
  <c r="BG57" i="52"/>
  <c r="BG56" i="52"/>
  <c r="BG55" i="52"/>
  <c r="BF53" i="52"/>
  <c r="BF52" i="52"/>
  <c r="BF50" i="52"/>
  <c r="BG47" i="52"/>
  <c r="BG46" i="52"/>
  <c r="BG45" i="52"/>
  <c r="BG44" i="52"/>
  <c r="BG43" i="52"/>
  <c r="BG42" i="52"/>
  <c r="BG41" i="52"/>
  <c r="BG40" i="52"/>
  <c r="BG39" i="52"/>
  <c r="BG38" i="52"/>
  <c r="BG37" i="52"/>
  <c r="BG36" i="52"/>
  <c r="BG35" i="52"/>
  <c r="BG34" i="52"/>
  <c r="BG33" i="52"/>
  <c r="BG31" i="52"/>
  <c r="BG30" i="52"/>
  <c r="BG29" i="52"/>
  <c r="BG28" i="52"/>
  <c r="BG27" i="52"/>
  <c r="BG26" i="52"/>
  <c r="BG25" i="52"/>
  <c r="BG24" i="52"/>
  <c r="BG23" i="52"/>
  <c r="BG22" i="52"/>
  <c r="BG21" i="52"/>
  <c r="BG20" i="52"/>
  <c r="BG19" i="52"/>
  <c r="BG18" i="52"/>
  <c r="BG17" i="52"/>
  <c r="BG16" i="52"/>
  <c r="BG15" i="52"/>
  <c r="BG14" i="52"/>
  <c r="BG13" i="52"/>
  <c r="BG11" i="52"/>
  <c r="BG10" i="52"/>
  <c r="BG9" i="52"/>
  <c r="BG8" i="52"/>
  <c r="BG7" i="52"/>
  <c r="B39" i="40"/>
  <c r="CA35" i="40"/>
  <c r="CA36" i="40"/>
  <c r="CA37" i="40"/>
  <c r="CD35" i="40"/>
  <c r="CD36" i="40"/>
  <c r="CD37" i="40"/>
  <c r="CG35" i="40"/>
  <c r="CG36" i="40"/>
  <c r="CG37" i="40"/>
  <c r="BX35" i="40"/>
  <c r="BX36" i="40"/>
  <c r="BX37" i="40"/>
  <c r="CJ35" i="40"/>
  <c r="CJ36" i="40"/>
  <c r="CJ37" i="40"/>
  <c r="CP35" i="40"/>
  <c r="CP36" i="40"/>
  <c r="CP37" i="40"/>
  <c r="CS35" i="40"/>
  <c r="CS36" i="40"/>
  <c r="CS37" i="40"/>
  <c r="CM35" i="40"/>
  <c r="CM36" i="40"/>
  <c r="CM37" i="40"/>
  <c r="CV35" i="40"/>
  <c r="CV36" i="40"/>
  <c r="CV37" i="40"/>
  <c r="GE35" i="40"/>
  <c r="GE36" i="40"/>
  <c r="GE37" i="40"/>
  <c r="GB35" i="40"/>
  <c r="GB36" i="40"/>
  <c r="GB37" i="40"/>
  <c r="FM35" i="40"/>
  <c r="FM36" i="40"/>
  <c r="FM37" i="40"/>
  <c r="FP35" i="40"/>
  <c r="FP36" i="40"/>
  <c r="FP37" i="40"/>
  <c r="BU35" i="40"/>
  <c r="BU36" i="40"/>
  <c r="BU37" i="40"/>
  <c r="BO35" i="40"/>
  <c r="BO36" i="40"/>
  <c r="BO37" i="40"/>
  <c r="BR35" i="40"/>
  <c r="BR36" i="40"/>
  <c r="BR37" i="40"/>
  <c r="BL35" i="40"/>
  <c r="BL36" i="40"/>
  <c r="BL37" i="40"/>
  <c r="BI35" i="40"/>
  <c r="BI36" i="40"/>
  <c r="BI37" i="40"/>
  <c r="FY35" i="40"/>
  <c r="FY36" i="40"/>
  <c r="FY37" i="40"/>
  <c r="FV35" i="40"/>
  <c r="FV36" i="40"/>
  <c r="FV37" i="40"/>
  <c r="FS35" i="40"/>
  <c r="FS36" i="40"/>
  <c r="FS37" i="40"/>
  <c r="GH35" i="40"/>
  <c r="GH36" i="40"/>
  <c r="GH37" i="40"/>
  <c r="FG35" i="40"/>
  <c r="FG36" i="40"/>
  <c r="FG37" i="40"/>
  <c r="FD35" i="40"/>
  <c r="FD36" i="40"/>
  <c r="FD37" i="40"/>
  <c r="HU35" i="40"/>
  <c r="HU36" i="40"/>
  <c r="HU37" i="40"/>
  <c r="D35" i="40"/>
  <c r="D36" i="40"/>
  <c r="D37" i="40"/>
  <c r="G35" i="40"/>
  <c r="G36" i="40"/>
  <c r="G37" i="40"/>
  <c r="J35" i="40"/>
  <c r="J36" i="40"/>
  <c r="J37" i="40"/>
  <c r="M35" i="40"/>
  <c r="M36" i="40"/>
  <c r="M37" i="40"/>
  <c r="P35" i="40"/>
  <c r="P36" i="40"/>
  <c r="P37" i="40"/>
  <c r="S35" i="40"/>
  <c r="S36" i="40"/>
  <c r="S37" i="40"/>
  <c r="V35" i="40"/>
  <c r="V36" i="40"/>
  <c r="V37" i="40"/>
  <c r="Y35" i="40"/>
  <c r="Y36" i="40"/>
  <c r="Y37" i="40"/>
  <c r="AB35" i="40"/>
  <c r="AB36" i="40"/>
  <c r="AB37" i="40"/>
  <c r="AE35" i="40"/>
  <c r="AE36" i="40"/>
  <c r="AE37" i="40"/>
  <c r="AH35" i="40"/>
  <c r="AH36" i="40"/>
  <c r="AH37" i="40"/>
  <c r="AK35" i="40"/>
  <c r="AK36" i="40"/>
  <c r="AK37" i="40"/>
  <c r="AN35" i="40"/>
  <c r="AN36" i="40"/>
  <c r="AN37" i="40"/>
  <c r="AQ35" i="40"/>
  <c r="AQ36" i="40"/>
  <c r="AQ37" i="40"/>
  <c r="AT35" i="40"/>
  <c r="AT36" i="40"/>
  <c r="AT37" i="40"/>
  <c r="AW35" i="40"/>
  <c r="AW36" i="40"/>
  <c r="AW37" i="40"/>
  <c r="AZ35" i="40"/>
  <c r="AZ36" i="40"/>
  <c r="AZ37" i="40"/>
  <c r="BC35" i="40"/>
  <c r="BC36" i="40"/>
  <c r="BC37" i="40"/>
  <c r="BF35" i="40"/>
  <c r="BF36" i="40"/>
  <c r="BF37" i="40"/>
  <c r="CY35" i="40"/>
  <c r="CY36" i="40"/>
  <c r="CY37" i="40"/>
  <c r="DB35" i="40"/>
  <c r="DB36" i="40"/>
  <c r="DB37" i="40"/>
  <c r="DE35" i="40"/>
  <c r="DE36" i="40"/>
  <c r="DE37" i="40"/>
  <c r="DH35" i="40"/>
  <c r="DH36" i="40"/>
  <c r="DH37" i="40"/>
  <c r="DK35" i="40"/>
  <c r="DK36" i="40"/>
  <c r="DK37" i="40"/>
  <c r="DN35" i="40"/>
  <c r="DN36" i="40"/>
  <c r="DN37" i="40"/>
  <c r="DQ35" i="40"/>
  <c r="DQ36" i="40"/>
  <c r="DQ37" i="40"/>
  <c r="DT35" i="40"/>
  <c r="DT36" i="40"/>
  <c r="DT37" i="40"/>
  <c r="DW35" i="40"/>
  <c r="DW36" i="40"/>
  <c r="DW37" i="40"/>
  <c r="DZ35" i="40"/>
  <c r="DZ36" i="40"/>
  <c r="DZ37" i="40"/>
  <c r="EC35" i="40"/>
  <c r="EC36" i="40"/>
  <c r="EC37" i="40"/>
  <c r="EF35" i="40"/>
  <c r="EF36" i="40"/>
  <c r="EF37" i="40"/>
  <c r="EI35" i="40"/>
  <c r="EI36" i="40"/>
  <c r="EI37" i="40"/>
  <c r="EL35" i="40"/>
  <c r="EL36" i="40"/>
  <c r="EL37" i="40"/>
  <c r="EO35" i="40"/>
  <c r="EO36" i="40"/>
  <c r="EO37" i="40"/>
  <c r="ER35" i="40"/>
  <c r="ER36" i="40"/>
  <c r="ER37" i="40"/>
  <c r="EU35" i="40"/>
  <c r="EU36" i="40"/>
  <c r="EU37" i="40"/>
  <c r="EX35" i="40"/>
  <c r="EX36" i="40"/>
  <c r="EX37" i="40"/>
  <c r="FA35" i="40"/>
  <c r="FA36" i="40"/>
  <c r="FA37" i="40"/>
  <c r="FJ35" i="40"/>
  <c r="FJ36" i="40"/>
  <c r="FJ37" i="40"/>
  <c r="GN35" i="40"/>
  <c r="GN36" i="40"/>
  <c r="GN37" i="40"/>
  <c r="GQ35" i="40"/>
  <c r="GQ36" i="40"/>
  <c r="GQ37" i="40"/>
  <c r="GT35" i="40"/>
  <c r="GT36" i="40"/>
  <c r="GT37" i="40"/>
  <c r="GW35" i="40"/>
  <c r="GW36" i="40"/>
  <c r="GW37" i="40"/>
  <c r="GZ35" i="40"/>
  <c r="GZ36" i="40"/>
  <c r="GZ37" i="40"/>
  <c r="HC35" i="40"/>
  <c r="HC36" i="40"/>
  <c r="HC37" i="40"/>
  <c r="HF35" i="40"/>
  <c r="HF36" i="40"/>
  <c r="HF37" i="40"/>
  <c r="HI35" i="40"/>
  <c r="HI36" i="40"/>
  <c r="HI37" i="40"/>
  <c r="HL35" i="40"/>
  <c r="HL36" i="40"/>
  <c r="HL37" i="40"/>
  <c r="HO35" i="40"/>
  <c r="HO36" i="40"/>
  <c r="HO37" i="40"/>
  <c r="HR35" i="40"/>
  <c r="HR36" i="40"/>
  <c r="HR37" i="40"/>
  <c r="HX35" i="40"/>
  <c r="HX36" i="40"/>
  <c r="HX37" i="40"/>
  <c r="IA35" i="40"/>
  <c r="IA36" i="40"/>
  <c r="IA37" i="40"/>
  <c r="GK35" i="40"/>
  <c r="GK36" i="40"/>
  <c r="GK37" i="40"/>
  <c r="B37" i="40"/>
  <c r="B36" i="40"/>
  <c r="B35" i="40"/>
  <c r="B12" i="40"/>
  <c r="B11" i="40"/>
  <c r="B10" i="40"/>
  <c r="B9" i="40"/>
  <c r="B8" i="40"/>
  <c r="AL7" i="40"/>
  <c r="AL8" i="40"/>
  <c r="AL9" i="40"/>
  <c r="AL10" i="40"/>
  <c r="AL11" i="40"/>
  <c r="AL12" i="40"/>
  <c r="AR17" i="40"/>
  <c r="AR18" i="40"/>
  <c r="AR19" i="40"/>
  <c r="AR20" i="40"/>
  <c r="AR21" i="40"/>
  <c r="AR22" i="40"/>
  <c r="AR23" i="40"/>
  <c r="AR24" i="40"/>
  <c r="AR25" i="40"/>
  <c r="AL17" i="40"/>
  <c r="AL18" i="40"/>
  <c r="AL19" i="40"/>
  <c r="AL20" i="40"/>
  <c r="AL21" i="40"/>
  <c r="AL22" i="40"/>
  <c r="N33" i="62"/>
  <c r="N31" i="62"/>
  <c r="AF31" i="64"/>
  <c r="AF33" i="64"/>
  <c r="J56" i="66"/>
  <c r="J58" i="66"/>
  <c r="T58" i="66"/>
  <c r="AJ56" i="66"/>
  <c r="AJ58" i="66"/>
  <c r="W17" i="43"/>
  <c r="W18" i="43"/>
  <c r="W19" i="43"/>
  <c r="W20" i="43"/>
  <c r="AI17" i="43"/>
  <c r="AI18" i="43"/>
  <c r="AI19" i="43"/>
  <c r="AI20" i="43"/>
  <c r="AF17" i="43"/>
  <c r="AF18" i="43"/>
  <c r="AF19" i="43"/>
  <c r="AF20" i="43"/>
  <c r="AC17" i="43"/>
  <c r="AC18" i="43"/>
  <c r="AC19" i="43"/>
  <c r="AC20" i="43"/>
  <c r="Z17" i="43"/>
  <c r="Z18" i="43"/>
  <c r="Z19" i="43"/>
  <c r="Z20" i="43"/>
  <c r="T17" i="37"/>
  <c r="FT17" i="34"/>
  <c r="FT18" i="34"/>
  <c r="CX55" i="47"/>
  <c r="CX63" i="47"/>
  <c r="N56" i="56"/>
  <c r="BD17" i="34"/>
  <c r="BD18" i="34"/>
  <c r="BD19" i="34"/>
  <c r="BD20" i="34"/>
  <c r="CR26" i="66"/>
  <c r="CR28" i="66"/>
  <c r="CR31" i="66"/>
  <c r="CR41" i="66"/>
  <c r="CR43" i="66"/>
  <c r="AH56" i="47"/>
  <c r="AH58" i="47"/>
  <c r="EJ17" i="37"/>
  <c r="ED17" i="37"/>
  <c r="EG17" i="37"/>
  <c r="EG18" i="37"/>
  <c r="AI17" i="37"/>
  <c r="AC17" i="37"/>
  <c r="AC18" i="37"/>
  <c r="Z17" i="37"/>
  <c r="Z18" i="37"/>
  <c r="AF17" i="37"/>
  <c r="AF18" i="37"/>
  <c r="Z17" i="40"/>
  <c r="AF17" i="40"/>
  <c r="AF18" i="40"/>
  <c r="AF19" i="40"/>
  <c r="AF20" i="40"/>
  <c r="AF21" i="40"/>
  <c r="T17" i="40"/>
  <c r="T18" i="40"/>
  <c r="T19" i="40"/>
  <c r="T20" i="40"/>
  <c r="T21" i="40"/>
  <c r="T23" i="40"/>
  <c r="T24" i="40"/>
  <c r="T25" i="40"/>
  <c r="W17" i="40"/>
  <c r="W18" i="40"/>
  <c r="W19" i="40"/>
  <c r="W20" i="40"/>
  <c r="W21" i="40"/>
  <c r="W22" i="40"/>
  <c r="W23" i="40"/>
  <c r="AN28" i="71"/>
  <c r="AN30" i="71"/>
  <c r="AN34" i="71"/>
  <c r="F79" i="69"/>
  <c r="AF38" i="59"/>
  <c r="AF55" i="59"/>
  <c r="AF47" i="59"/>
  <c r="AF41" i="59"/>
  <c r="AF43" i="59"/>
  <c r="AF30" i="59"/>
  <c r="AF31" i="59"/>
  <c r="AF26" i="59"/>
  <c r="AF28" i="59"/>
  <c r="AN35" i="64"/>
  <c r="AN37" i="64"/>
  <c r="AN36" i="64"/>
  <c r="AN30" i="64"/>
  <c r="AN34" i="64"/>
  <c r="AN22" i="64"/>
  <c r="AP35" i="64"/>
  <c r="AP37" i="64"/>
  <c r="AP36" i="64"/>
  <c r="AP34" i="64"/>
  <c r="AP22" i="64"/>
  <c r="R31" i="62"/>
  <c r="R38" i="62"/>
  <c r="R22" i="62"/>
  <c r="AR31" i="60"/>
  <c r="AR38" i="60"/>
  <c r="AR25" i="60"/>
  <c r="T78" i="23"/>
  <c r="P78" i="27"/>
  <c r="J78" i="32"/>
  <c r="DD78" i="17"/>
  <c r="DB78" i="17"/>
  <c r="CX42" i="56"/>
  <c r="CX44" i="56"/>
  <c r="CX32" i="56"/>
  <c r="CX27" i="56"/>
  <c r="CX29" i="56"/>
  <c r="CF61" i="47"/>
  <c r="CF60" i="47"/>
  <c r="CF59" i="47"/>
  <c r="CF55" i="47"/>
  <c r="EY7" i="34"/>
  <c r="FB7" i="34"/>
  <c r="FE7" i="34"/>
  <c r="FH7" i="34"/>
  <c r="FK7" i="34"/>
  <c r="EY8" i="34"/>
  <c r="FB8" i="34"/>
  <c r="FE8" i="34"/>
  <c r="FH8" i="34"/>
  <c r="FK8" i="34"/>
  <c r="EY9" i="34"/>
  <c r="FB9" i="34"/>
  <c r="FE9" i="34"/>
  <c r="FH9" i="34"/>
  <c r="FK9" i="34"/>
  <c r="EY10" i="34"/>
  <c r="FB10" i="34"/>
  <c r="FE10" i="34"/>
  <c r="FH10" i="34"/>
  <c r="FK10" i="34"/>
  <c r="EY11" i="34"/>
  <c r="FB11" i="34"/>
  <c r="FE11" i="34"/>
  <c r="FH11" i="34"/>
  <c r="FK11" i="34"/>
  <c r="EY12" i="34"/>
  <c r="FB12" i="34"/>
  <c r="FE12" i="34"/>
  <c r="FH12" i="34"/>
  <c r="FK12" i="34"/>
  <c r="EY13" i="34"/>
  <c r="FB13" i="34"/>
  <c r="FE13" i="34"/>
  <c r="FH13" i="34"/>
  <c r="FK13" i="34"/>
  <c r="FN7" i="34"/>
  <c r="FQ7" i="34"/>
  <c r="FT7" i="34"/>
  <c r="FW7" i="34"/>
  <c r="FZ7" i="34"/>
  <c r="GC7" i="34"/>
  <c r="GF7" i="34"/>
  <c r="GI7" i="34"/>
  <c r="GL7" i="34"/>
  <c r="GO7" i="34"/>
  <c r="GR7" i="34"/>
  <c r="FN8" i="34"/>
  <c r="FQ8" i="34"/>
  <c r="FT8" i="34"/>
  <c r="FW8" i="34"/>
  <c r="FZ8" i="34"/>
  <c r="GC8" i="34"/>
  <c r="GF8" i="34"/>
  <c r="GI8" i="34"/>
  <c r="GL8" i="34"/>
  <c r="GO8" i="34"/>
  <c r="GR8" i="34"/>
  <c r="FN9" i="34"/>
  <c r="FQ9" i="34"/>
  <c r="FT9" i="34"/>
  <c r="FW9" i="34"/>
  <c r="FZ9" i="34"/>
  <c r="GC9" i="34"/>
  <c r="GF9" i="34"/>
  <c r="GI9" i="34"/>
  <c r="GL9" i="34"/>
  <c r="GO9" i="34"/>
  <c r="GR9" i="34"/>
  <c r="FN10" i="34"/>
  <c r="FQ10" i="34"/>
  <c r="FT10" i="34"/>
  <c r="FW10" i="34"/>
  <c r="FZ10" i="34"/>
  <c r="GC10" i="34"/>
  <c r="GF10" i="34"/>
  <c r="GI10" i="34"/>
  <c r="GL10" i="34"/>
  <c r="GO10" i="34"/>
  <c r="GR10" i="34"/>
  <c r="FN11" i="34"/>
  <c r="FQ11" i="34"/>
  <c r="FT11" i="34"/>
  <c r="FW11" i="34"/>
  <c r="FZ11" i="34"/>
  <c r="GC11" i="34"/>
  <c r="GF11" i="34"/>
  <c r="GI11" i="34"/>
  <c r="GL11" i="34"/>
  <c r="GO11" i="34"/>
  <c r="GR11" i="34"/>
  <c r="FN12" i="34"/>
  <c r="FQ12" i="34"/>
  <c r="FT12" i="34"/>
  <c r="FW12" i="34"/>
  <c r="FZ12" i="34"/>
  <c r="GC12" i="34"/>
  <c r="GF12" i="34"/>
  <c r="GI12" i="34"/>
  <c r="GL12" i="34"/>
  <c r="GO12" i="34"/>
  <c r="GR12" i="34"/>
  <c r="FN13" i="34"/>
  <c r="FQ13" i="34"/>
  <c r="FT13" i="34"/>
  <c r="FW13" i="34"/>
  <c r="FZ13" i="34"/>
  <c r="GC13" i="34"/>
  <c r="GF13" i="34"/>
  <c r="GI13" i="34"/>
  <c r="GL13" i="34"/>
  <c r="GO13" i="34"/>
  <c r="GR13" i="34"/>
  <c r="E7" i="43"/>
  <c r="H7" i="43"/>
  <c r="K7" i="43"/>
  <c r="N7" i="43"/>
  <c r="Q7" i="43"/>
  <c r="T7" i="43"/>
  <c r="W7" i="43"/>
  <c r="Z7" i="43"/>
  <c r="AC7" i="43"/>
  <c r="AF7" i="43"/>
  <c r="AI7" i="43"/>
  <c r="AL7" i="43"/>
  <c r="AO7" i="43"/>
  <c r="AR7" i="43"/>
  <c r="AU7" i="43"/>
  <c r="AX7" i="43"/>
  <c r="BA7" i="43"/>
  <c r="BD7" i="43"/>
  <c r="BG7" i="43"/>
  <c r="BJ7" i="43"/>
  <c r="BM7" i="43"/>
  <c r="BP7" i="43"/>
  <c r="BS7" i="43"/>
  <c r="BV7" i="43"/>
  <c r="BY7" i="43"/>
  <c r="CB7" i="43"/>
  <c r="CE7" i="43"/>
  <c r="CH7" i="43"/>
  <c r="DF7" i="43"/>
  <c r="CK7" i="43"/>
  <c r="CN7" i="43"/>
  <c r="CT7" i="43"/>
  <c r="CW7" i="43"/>
  <c r="CZ7" i="43"/>
  <c r="DC7" i="43"/>
  <c r="DR7" i="43"/>
  <c r="DI7" i="43"/>
  <c r="DL7" i="43"/>
  <c r="DO7" i="43"/>
  <c r="DU7" i="43"/>
  <c r="DX7" i="43"/>
  <c r="EA7" i="43"/>
  <c r="ED7" i="43"/>
  <c r="EG7" i="43"/>
  <c r="EJ7" i="43"/>
  <c r="EM7" i="43"/>
  <c r="EP7" i="43"/>
  <c r="ES7" i="43"/>
  <c r="EV7" i="43"/>
  <c r="EY7" i="43"/>
  <c r="FB7" i="43"/>
  <c r="FE7" i="43"/>
  <c r="FH7" i="43"/>
  <c r="B8" i="43"/>
  <c r="E8" i="43"/>
  <c r="H8" i="43"/>
  <c r="K8" i="43"/>
  <c r="N8" i="43"/>
  <c r="Q8" i="43"/>
  <c r="T8" i="43"/>
  <c r="W8" i="43"/>
  <c r="Z8" i="43"/>
  <c r="AC8" i="43"/>
  <c r="AF8" i="43"/>
  <c r="AI8" i="43"/>
  <c r="AL8" i="43"/>
  <c r="AO8" i="43"/>
  <c r="AR8" i="43"/>
  <c r="AU8" i="43"/>
  <c r="AX8" i="43"/>
  <c r="BA8" i="43"/>
  <c r="BD8" i="43"/>
  <c r="BG8" i="43"/>
  <c r="BJ8" i="43"/>
  <c r="BM8" i="43"/>
  <c r="BP8" i="43"/>
  <c r="BS8" i="43"/>
  <c r="BV8" i="43"/>
  <c r="BY8" i="43"/>
  <c r="CB8" i="43"/>
  <c r="CE8" i="43"/>
  <c r="CH8" i="43"/>
  <c r="DF8" i="43"/>
  <c r="CK8" i="43"/>
  <c r="CN8" i="43"/>
  <c r="CT8" i="43"/>
  <c r="CW8" i="43"/>
  <c r="CZ8" i="43"/>
  <c r="DC8" i="43"/>
  <c r="DR8" i="43"/>
  <c r="DI8" i="43"/>
  <c r="DL8" i="43"/>
  <c r="DO8" i="43"/>
  <c r="DU8" i="43"/>
  <c r="DX8" i="43"/>
  <c r="EA8" i="43"/>
  <c r="ED8" i="43"/>
  <c r="EG8" i="43"/>
  <c r="EJ8" i="43"/>
  <c r="EM8" i="43"/>
  <c r="EP8" i="43"/>
  <c r="ES8" i="43"/>
  <c r="EV8" i="43"/>
  <c r="EY8" i="43"/>
  <c r="FB8" i="43"/>
  <c r="FE8" i="43"/>
  <c r="FH8" i="43"/>
  <c r="B9" i="43"/>
  <c r="E9" i="43"/>
  <c r="H9" i="43"/>
  <c r="K9" i="43"/>
  <c r="N9" i="43"/>
  <c r="Q9" i="43"/>
  <c r="T9" i="43"/>
  <c r="W9" i="43"/>
  <c r="Z9" i="43"/>
  <c r="AC9" i="43"/>
  <c r="AF9" i="43"/>
  <c r="AI9" i="43"/>
  <c r="AL9" i="43"/>
  <c r="AO9" i="43"/>
  <c r="AR9" i="43"/>
  <c r="AU9" i="43"/>
  <c r="AX9" i="43"/>
  <c r="BA9" i="43"/>
  <c r="BD9" i="43"/>
  <c r="BG9" i="43"/>
  <c r="BJ9" i="43"/>
  <c r="BM9" i="43"/>
  <c r="BP9" i="43"/>
  <c r="BS9" i="43"/>
  <c r="BV9" i="43"/>
  <c r="BY9" i="43"/>
  <c r="CB9" i="43"/>
  <c r="CE9" i="43"/>
  <c r="CH9" i="43"/>
  <c r="DF9" i="43"/>
  <c r="CK9" i="43"/>
  <c r="CN9" i="43"/>
  <c r="CT9" i="43"/>
  <c r="CW9" i="43"/>
  <c r="CZ9" i="43"/>
  <c r="DC9" i="43"/>
  <c r="DR9" i="43"/>
  <c r="DI9" i="43"/>
  <c r="DL9" i="43"/>
  <c r="DO9" i="43"/>
  <c r="DU9" i="43"/>
  <c r="DX9" i="43"/>
  <c r="EA9" i="43"/>
  <c r="ED9" i="43"/>
  <c r="EG9" i="43"/>
  <c r="EJ9" i="43"/>
  <c r="EM9" i="43"/>
  <c r="EP9" i="43"/>
  <c r="ES9" i="43"/>
  <c r="EV9" i="43"/>
  <c r="EY9" i="43"/>
  <c r="FB9" i="43"/>
  <c r="FE9" i="43"/>
  <c r="FH9" i="43"/>
  <c r="B10" i="43"/>
  <c r="E10" i="43"/>
  <c r="H10" i="43"/>
  <c r="K10" i="43"/>
  <c r="N10" i="43"/>
  <c r="Q10" i="43"/>
  <c r="T10" i="43"/>
  <c r="W10" i="43"/>
  <c r="Z10" i="43"/>
  <c r="AC10" i="43"/>
  <c r="AF10" i="43"/>
  <c r="AI10" i="43"/>
  <c r="AL10" i="43"/>
  <c r="AO10" i="43"/>
  <c r="AR10" i="43"/>
  <c r="AU10" i="43"/>
  <c r="AX10" i="43"/>
  <c r="BA10" i="43"/>
  <c r="BD10" i="43"/>
  <c r="BG10" i="43"/>
  <c r="BJ10" i="43"/>
  <c r="BM10" i="43"/>
  <c r="BP10" i="43"/>
  <c r="BS10" i="43"/>
  <c r="BV10" i="43"/>
  <c r="BY10" i="43"/>
  <c r="CB10" i="43"/>
  <c r="CE10" i="43"/>
  <c r="CH10" i="43"/>
  <c r="DF10" i="43"/>
  <c r="CK10" i="43"/>
  <c r="CN10" i="43"/>
  <c r="CT10" i="43"/>
  <c r="CW10" i="43"/>
  <c r="CZ10" i="43"/>
  <c r="DC10" i="43"/>
  <c r="DR10" i="43"/>
  <c r="DI10" i="43"/>
  <c r="DL10" i="43"/>
  <c r="DO10" i="43"/>
  <c r="DU10" i="43"/>
  <c r="DX10" i="43"/>
  <c r="EA10" i="43"/>
  <c r="ED10" i="43"/>
  <c r="EG10" i="43"/>
  <c r="EJ10" i="43"/>
  <c r="EM10" i="43"/>
  <c r="EP10" i="43"/>
  <c r="ES10" i="43"/>
  <c r="EV10" i="43"/>
  <c r="EY10" i="43"/>
  <c r="FB10" i="43"/>
  <c r="FE10" i="43"/>
  <c r="FH10" i="43"/>
  <c r="B11" i="43"/>
  <c r="E11" i="43"/>
  <c r="H11" i="43"/>
  <c r="K11" i="43"/>
  <c r="N11" i="43"/>
  <c r="Q11" i="43"/>
  <c r="T11" i="43"/>
  <c r="W11" i="43"/>
  <c r="Z11" i="43"/>
  <c r="AC11" i="43"/>
  <c r="AF11" i="43"/>
  <c r="AI11" i="43"/>
  <c r="AL11" i="43"/>
  <c r="AO11" i="43"/>
  <c r="AR11" i="43"/>
  <c r="AU11" i="43"/>
  <c r="AX11" i="43"/>
  <c r="BA11" i="43"/>
  <c r="BD11" i="43"/>
  <c r="BG11" i="43"/>
  <c r="BJ11" i="43"/>
  <c r="BM11" i="43"/>
  <c r="BP11" i="43"/>
  <c r="BS11" i="43"/>
  <c r="BV11" i="43"/>
  <c r="BY11" i="43"/>
  <c r="CB11" i="43"/>
  <c r="CE11" i="43"/>
  <c r="CH11" i="43"/>
  <c r="DF11" i="43"/>
  <c r="CK11" i="43"/>
  <c r="CN11" i="43"/>
  <c r="CT11" i="43"/>
  <c r="CW11" i="43"/>
  <c r="CZ11" i="43"/>
  <c r="DC11" i="43"/>
  <c r="DR11" i="43"/>
  <c r="DI11" i="43"/>
  <c r="DL11" i="43"/>
  <c r="DO11" i="43"/>
  <c r="DU11" i="43"/>
  <c r="DX11" i="43"/>
  <c r="EA11" i="43"/>
  <c r="ED11" i="43"/>
  <c r="EG11" i="43"/>
  <c r="EJ11" i="43"/>
  <c r="EM11" i="43"/>
  <c r="EP11" i="43"/>
  <c r="ES11" i="43"/>
  <c r="EV11" i="43"/>
  <c r="EY11" i="43"/>
  <c r="FB11" i="43"/>
  <c r="FE11" i="43"/>
  <c r="FH11" i="43"/>
  <c r="B12" i="43"/>
  <c r="E12" i="43"/>
  <c r="H12" i="43"/>
  <c r="K12" i="43"/>
  <c r="N12" i="43"/>
  <c r="Q12" i="43"/>
  <c r="T12" i="43"/>
  <c r="W12" i="43"/>
  <c r="Z12" i="43"/>
  <c r="AC12" i="43"/>
  <c r="AF12" i="43"/>
  <c r="AI12" i="43"/>
  <c r="AL12" i="43"/>
  <c r="AO12" i="43"/>
  <c r="AR12" i="43"/>
  <c r="AU12" i="43"/>
  <c r="AX12" i="43"/>
  <c r="BA12" i="43"/>
  <c r="BD12" i="43"/>
  <c r="BG12" i="43"/>
  <c r="BJ12" i="43"/>
  <c r="BM12" i="43"/>
  <c r="BP12" i="43"/>
  <c r="BS12" i="43"/>
  <c r="BV12" i="43"/>
  <c r="BY12" i="43"/>
  <c r="CB12" i="43"/>
  <c r="CE12" i="43"/>
  <c r="CH12" i="43"/>
  <c r="DF12" i="43"/>
  <c r="CK12" i="43"/>
  <c r="CN12" i="43"/>
  <c r="CT12" i="43"/>
  <c r="CW12" i="43"/>
  <c r="CZ12" i="43"/>
  <c r="DC12" i="43"/>
  <c r="DR12" i="43"/>
  <c r="DI12" i="43"/>
  <c r="DL12" i="43"/>
  <c r="DO12" i="43"/>
  <c r="DU12" i="43"/>
  <c r="DX12" i="43"/>
  <c r="EA12" i="43"/>
  <c r="ED12" i="43"/>
  <c r="EG12" i="43"/>
  <c r="EJ12" i="43"/>
  <c r="EM12" i="43"/>
  <c r="EP12" i="43"/>
  <c r="ES12" i="43"/>
  <c r="EV12" i="43"/>
  <c r="EY12" i="43"/>
  <c r="FB12" i="43"/>
  <c r="FE12" i="43"/>
  <c r="FH12" i="43"/>
  <c r="E13" i="43"/>
  <c r="H13" i="43"/>
  <c r="K13" i="43"/>
  <c r="N13" i="43"/>
  <c r="Q13" i="43"/>
  <c r="T13" i="43"/>
  <c r="W13" i="43"/>
  <c r="Z13" i="43"/>
  <c r="AC13" i="43"/>
  <c r="AF13" i="43"/>
  <c r="AI13" i="43"/>
  <c r="AL13" i="43"/>
  <c r="AO13" i="43"/>
  <c r="AR13" i="43"/>
  <c r="AU13" i="43"/>
  <c r="AX13" i="43"/>
  <c r="BA13" i="43"/>
  <c r="BD13" i="43"/>
  <c r="BG13" i="43"/>
  <c r="BJ13" i="43"/>
  <c r="BM13" i="43"/>
  <c r="BP13" i="43"/>
  <c r="BS13" i="43"/>
  <c r="BV13" i="43"/>
  <c r="BY13" i="43"/>
  <c r="CB13" i="43"/>
  <c r="CE13" i="43"/>
  <c r="CH13" i="43"/>
  <c r="DF13" i="43"/>
  <c r="CK13" i="43"/>
  <c r="CN13" i="43"/>
  <c r="CT13" i="43"/>
  <c r="CW13" i="43"/>
  <c r="CZ13" i="43"/>
  <c r="DC13" i="43"/>
  <c r="DR13" i="43"/>
  <c r="DI13" i="43"/>
  <c r="DL13" i="43"/>
  <c r="DO13" i="43"/>
  <c r="DU13" i="43"/>
  <c r="DX13" i="43"/>
  <c r="EA13" i="43"/>
  <c r="ED13" i="43"/>
  <c r="EG13" i="43"/>
  <c r="EJ13" i="43"/>
  <c r="EM13" i="43"/>
  <c r="EP13" i="43"/>
  <c r="ES13" i="43"/>
  <c r="EV13" i="43"/>
  <c r="EY13" i="43"/>
  <c r="FB13" i="43"/>
  <c r="FE13" i="43"/>
  <c r="FH13" i="43"/>
  <c r="E7" i="40"/>
  <c r="H7" i="40"/>
  <c r="K7" i="40"/>
  <c r="N7" i="40"/>
  <c r="Q7" i="40"/>
  <c r="T7" i="40"/>
  <c r="W7" i="40"/>
  <c r="Z7" i="40"/>
  <c r="AC7" i="40"/>
  <c r="AF7" i="40"/>
  <c r="AI7" i="40"/>
  <c r="AO7" i="40"/>
  <c r="AR7" i="40"/>
  <c r="AU7" i="40"/>
  <c r="AX7" i="40"/>
  <c r="BA7" i="40"/>
  <c r="BD7" i="40"/>
  <c r="BG7" i="40"/>
  <c r="BJ7" i="40"/>
  <c r="BM7" i="40"/>
  <c r="BP7" i="40"/>
  <c r="BS7" i="40"/>
  <c r="BV7" i="40"/>
  <c r="BY7" i="40"/>
  <c r="CB7" i="40"/>
  <c r="CE7" i="40"/>
  <c r="CH7" i="40"/>
  <c r="CK7" i="40"/>
  <c r="CN7" i="40"/>
  <c r="CQ7" i="40"/>
  <c r="CT7" i="40"/>
  <c r="CW7" i="40"/>
  <c r="CZ7" i="40"/>
  <c r="DC7" i="40"/>
  <c r="DF7" i="40"/>
  <c r="DI7" i="40"/>
  <c r="DL7" i="40"/>
  <c r="DO7" i="40"/>
  <c r="DR7" i="40"/>
  <c r="DU7" i="40"/>
  <c r="DX7" i="40"/>
  <c r="EA7" i="40"/>
  <c r="ED7" i="40"/>
  <c r="EG7" i="40"/>
  <c r="EJ7" i="40"/>
  <c r="EM7" i="40"/>
  <c r="EP7" i="40"/>
  <c r="ES7" i="40"/>
  <c r="EV7" i="40"/>
  <c r="EY7" i="40"/>
  <c r="FB7" i="40"/>
  <c r="FE7" i="40"/>
  <c r="FH7" i="40"/>
  <c r="FK7" i="40"/>
  <c r="FN7" i="40"/>
  <c r="FQ7" i="40"/>
  <c r="FT7" i="40"/>
  <c r="FW7" i="40"/>
  <c r="FZ7" i="40"/>
  <c r="GC7" i="40"/>
  <c r="GF7" i="40"/>
  <c r="GI7" i="40"/>
  <c r="HV7" i="40"/>
  <c r="GL7" i="40"/>
  <c r="GO7" i="40"/>
  <c r="GR7" i="40"/>
  <c r="GU7" i="40"/>
  <c r="GX7" i="40"/>
  <c r="HA7" i="40"/>
  <c r="HD7" i="40"/>
  <c r="HG7" i="40"/>
  <c r="HJ7" i="40"/>
  <c r="HM7" i="40"/>
  <c r="HP7" i="40"/>
  <c r="HS7" i="40"/>
  <c r="HY7" i="40"/>
  <c r="IB7" i="40"/>
  <c r="E8" i="40"/>
  <c r="H8" i="40"/>
  <c r="K8" i="40"/>
  <c r="N8" i="40"/>
  <c r="Q8" i="40"/>
  <c r="T8" i="40"/>
  <c r="W8" i="40"/>
  <c r="Z8" i="40"/>
  <c r="AC8" i="40"/>
  <c r="AF8" i="40"/>
  <c r="AI8" i="40"/>
  <c r="AO8" i="40"/>
  <c r="AR8" i="40"/>
  <c r="AU8" i="40"/>
  <c r="AX8" i="40"/>
  <c r="BA8" i="40"/>
  <c r="BD8" i="40"/>
  <c r="BG8" i="40"/>
  <c r="BJ8" i="40"/>
  <c r="BM8" i="40"/>
  <c r="BP8" i="40"/>
  <c r="BS8" i="40"/>
  <c r="BV8" i="40"/>
  <c r="BY8" i="40"/>
  <c r="CB8" i="40"/>
  <c r="CE8" i="40"/>
  <c r="CH8" i="40"/>
  <c r="CK8" i="40"/>
  <c r="CN8" i="40"/>
  <c r="CQ8" i="40"/>
  <c r="CT8" i="40"/>
  <c r="CW8" i="40"/>
  <c r="CZ8" i="40"/>
  <c r="DC8" i="40"/>
  <c r="DF8" i="40"/>
  <c r="DI8" i="40"/>
  <c r="DL8" i="40"/>
  <c r="DO8" i="40"/>
  <c r="DR8" i="40"/>
  <c r="DU8" i="40"/>
  <c r="DX8" i="40"/>
  <c r="EA8" i="40"/>
  <c r="ED8" i="40"/>
  <c r="EG8" i="40"/>
  <c r="EJ8" i="40"/>
  <c r="EM8" i="40"/>
  <c r="EP8" i="40"/>
  <c r="ES8" i="40"/>
  <c r="EV8" i="40"/>
  <c r="EY8" i="40"/>
  <c r="FB8" i="40"/>
  <c r="FE8" i="40"/>
  <c r="FH8" i="40"/>
  <c r="FK8" i="40"/>
  <c r="FN8" i="40"/>
  <c r="FQ8" i="40"/>
  <c r="FT8" i="40"/>
  <c r="FW8" i="40"/>
  <c r="FZ8" i="40"/>
  <c r="GC8" i="40"/>
  <c r="GF8" i="40"/>
  <c r="GI8" i="40"/>
  <c r="HV8" i="40"/>
  <c r="GL8" i="40"/>
  <c r="GO8" i="40"/>
  <c r="GR8" i="40"/>
  <c r="GU8" i="40"/>
  <c r="GX8" i="40"/>
  <c r="HA8" i="40"/>
  <c r="HD8" i="40"/>
  <c r="HG8" i="40"/>
  <c r="HJ8" i="40"/>
  <c r="HM8" i="40"/>
  <c r="HP8" i="40"/>
  <c r="HS8" i="40"/>
  <c r="HY8" i="40"/>
  <c r="IB8" i="40"/>
  <c r="E9" i="40"/>
  <c r="H9" i="40"/>
  <c r="K9" i="40"/>
  <c r="N9" i="40"/>
  <c r="Q9" i="40"/>
  <c r="T9" i="40"/>
  <c r="W9" i="40"/>
  <c r="Z9" i="40"/>
  <c r="AC9" i="40"/>
  <c r="AF9" i="40"/>
  <c r="AI9" i="40"/>
  <c r="AO9" i="40"/>
  <c r="AR9" i="40"/>
  <c r="AU9" i="40"/>
  <c r="AX9" i="40"/>
  <c r="BA9" i="40"/>
  <c r="BD9" i="40"/>
  <c r="BG9" i="40"/>
  <c r="BJ9" i="40"/>
  <c r="BM9" i="40"/>
  <c r="BP9" i="40"/>
  <c r="BS9" i="40"/>
  <c r="BV9" i="40"/>
  <c r="BY9" i="40"/>
  <c r="CB9" i="40"/>
  <c r="CE9" i="40"/>
  <c r="CH9" i="40"/>
  <c r="CK9" i="40"/>
  <c r="CN9" i="40"/>
  <c r="CQ9" i="40"/>
  <c r="CT9" i="40"/>
  <c r="CW9" i="40"/>
  <c r="CZ9" i="40"/>
  <c r="DC9" i="40"/>
  <c r="DF9" i="40"/>
  <c r="DI9" i="40"/>
  <c r="DL9" i="40"/>
  <c r="DO9" i="40"/>
  <c r="DR9" i="40"/>
  <c r="DU9" i="40"/>
  <c r="DX9" i="40"/>
  <c r="EA9" i="40"/>
  <c r="ED9" i="40"/>
  <c r="EG9" i="40"/>
  <c r="EJ9" i="40"/>
  <c r="EM9" i="40"/>
  <c r="EP9" i="40"/>
  <c r="ES9" i="40"/>
  <c r="EV9" i="40"/>
  <c r="EY9" i="40"/>
  <c r="FB9" i="40"/>
  <c r="FE9" i="40"/>
  <c r="FH9" i="40"/>
  <c r="FK9" i="40"/>
  <c r="FN9" i="40"/>
  <c r="FQ9" i="40"/>
  <c r="FT9" i="40"/>
  <c r="FW9" i="40"/>
  <c r="FZ9" i="40"/>
  <c r="GC9" i="40"/>
  <c r="GF9" i="40"/>
  <c r="GI9" i="40"/>
  <c r="HV9" i="40"/>
  <c r="GL9" i="40"/>
  <c r="GO9" i="40"/>
  <c r="GR9" i="40"/>
  <c r="GU9" i="40"/>
  <c r="GX9" i="40"/>
  <c r="HA9" i="40"/>
  <c r="HD9" i="40"/>
  <c r="HG9" i="40"/>
  <c r="HJ9" i="40"/>
  <c r="HM9" i="40"/>
  <c r="HP9" i="40"/>
  <c r="HS9" i="40"/>
  <c r="HY9" i="40"/>
  <c r="IB9" i="40"/>
  <c r="E10" i="40"/>
  <c r="H10" i="40"/>
  <c r="K10" i="40"/>
  <c r="N10" i="40"/>
  <c r="Q10" i="40"/>
  <c r="T10" i="40"/>
  <c r="W10" i="40"/>
  <c r="Z10" i="40"/>
  <c r="AC10" i="40"/>
  <c r="AF10" i="40"/>
  <c r="AI10" i="40"/>
  <c r="AO10" i="40"/>
  <c r="AR10" i="40"/>
  <c r="AU10" i="40"/>
  <c r="AX10" i="40"/>
  <c r="BA10" i="40"/>
  <c r="BD10" i="40"/>
  <c r="BG10" i="40"/>
  <c r="BJ10" i="40"/>
  <c r="BM10" i="40"/>
  <c r="BP10" i="40"/>
  <c r="BS10" i="40"/>
  <c r="BV10" i="40"/>
  <c r="BY10" i="40"/>
  <c r="CB10" i="40"/>
  <c r="CE10" i="40"/>
  <c r="CH10" i="40"/>
  <c r="CK10" i="40"/>
  <c r="CN10" i="40"/>
  <c r="CQ10" i="40"/>
  <c r="CT10" i="40"/>
  <c r="CW10" i="40"/>
  <c r="CZ10" i="40"/>
  <c r="DC10" i="40"/>
  <c r="DF10" i="40"/>
  <c r="DI10" i="40"/>
  <c r="DL10" i="40"/>
  <c r="DO10" i="40"/>
  <c r="DR10" i="40"/>
  <c r="DU10" i="40"/>
  <c r="DX10" i="40"/>
  <c r="EA10" i="40"/>
  <c r="ED10" i="40"/>
  <c r="EG10" i="40"/>
  <c r="EJ10" i="40"/>
  <c r="EM10" i="40"/>
  <c r="EP10" i="40"/>
  <c r="ES10" i="40"/>
  <c r="EV10" i="40"/>
  <c r="EY10" i="40"/>
  <c r="FB10" i="40"/>
  <c r="FE10" i="40"/>
  <c r="FH10" i="40"/>
  <c r="FK10" i="40"/>
  <c r="FN10" i="40"/>
  <c r="FQ10" i="40"/>
  <c r="FT10" i="40"/>
  <c r="FW10" i="40"/>
  <c r="FZ10" i="40"/>
  <c r="GC10" i="40"/>
  <c r="GF10" i="40"/>
  <c r="GI10" i="40"/>
  <c r="HV10" i="40"/>
  <c r="GL10" i="40"/>
  <c r="GO10" i="40"/>
  <c r="GR10" i="40"/>
  <c r="GU10" i="40"/>
  <c r="GX10" i="40"/>
  <c r="HA10" i="40"/>
  <c r="HD10" i="40"/>
  <c r="HG10" i="40"/>
  <c r="HJ10" i="40"/>
  <c r="HM10" i="40"/>
  <c r="HP10" i="40"/>
  <c r="HS10" i="40"/>
  <c r="HY10" i="40"/>
  <c r="IB10" i="40"/>
  <c r="E11" i="40"/>
  <c r="H11" i="40"/>
  <c r="K11" i="40"/>
  <c r="N11" i="40"/>
  <c r="Q11" i="40"/>
  <c r="T11" i="40"/>
  <c r="W11" i="40"/>
  <c r="Z11" i="40"/>
  <c r="AC11" i="40"/>
  <c r="AF11" i="40"/>
  <c r="AI11" i="40"/>
  <c r="AO11" i="40"/>
  <c r="AR11" i="40"/>
  <c r="AU11" i="40"/>
  <c r="AX11" i="40"/>
  <c r="BA11" i="40"/>
  <c r="BD11" i="40"/>
  <c r="BG11" i="40"/>
  <c r="BJ11" i="40"/>
  <c r="BM11" i="40"/>
  <c r="BP11" i="40"/>
  <c r="BS11" i="40"/>
  <c r="BV11" i="40"/>
  <c r="BY11" i="40"/>
  <c r="CB11" i="40"/>
  <c r="CE11" i="40"/>
  <c r="CH11" i="40"/>
  <c r="CK11" i="40"/>
  <c r="CN11" i="40"/>
  <c r="CQ11" i="40"/>
  <c r="CT11" i="40"/>
  <c r="CW11" i="40"/>
  <c r="CZ11" i="40"/>
  <c r="DC11" i="40"/>
  <c r="DF11" i="40"/>
  <c r="DI11" i="40"/>
  <c r="DL11" i="40"/>
  <c r="DO11" i="40"/>
  <c r="DR11" i="40"/>
  <c r="DU11" i="40"/>
  <c r="DX11" i="40"/>
  <c r="EA11" i="40"/>
  <c r="ED11" i="40"/>
  <c r="EG11" i="40"/>
  <c r="EJ11" i="40"/>
  <c r="EM11" i="40"/>
  <c r="EP11" i="40"/>
  <c r="ES11" i="40"/>
  <c r="EV11" i="40"/>
  <c r="EY11" i="40"/>
  <c r="FB11" i="40"/>
  <c r="FE11" i="40"/>
  <c r="FH11" i="40"/>
  <c r="FK11" i="40"/>
  <c r="FN11" i="40"/>
  <c r="FQ11" i="40"/>
  <c r="FT11" i="40"/>
  <c r="FW11" i="40"/>
  <c r="FZ11" i="40"/>
  <c r="GC11" i="40"/>
  <c r="GF11" i="40"/>
  <c r="GI11" i="40"/>
  <c r="HV11" i="40"/>
  <c r="GL11" i="40"/>
  <c r="GO11" i="40"/>
  <c r="GR11" i="40"/>
  <c r="GU11" i="40"/>
  <c r="GX11" i="40"/>
  <c r="HA11" i="40"/>
  <c r="HD11" i="40"/>
  <c r="HG11" i="40"/>
  <c r="HJ11" i="40"/>
  <c r="HM11" i="40"/>
  <c r="HP11" i="40"/>
  <c r="HS11" i="40"/>
  <c r="HY11" i="40"/>
  <c r="IB11" i="40"/>
  <c r="E12" i="40"/>
  <c r="H12" i="40"/>
  <c r="K12" i="40"/>
  <c r="N12" i="40"/>
  <c r="Q12" i="40"/>
  <c r="T12" i="40"/>
  <c r="W12" i="40"/>
  <c r="Z12" i="40"/>
  <c r="AC12" i="40"/>
  <c r="AF12" i="40"/>
  <c r="AI12" i="40"/>
  <c r="AO12" i="40"/>
  <c r="AR12" i="40"/>
  <c r="AU12" i="40"/>
  <c r="AX12" i="40"/>
  <c r="BA12" i="40"/>
  <c r="BD12" i="40"/>
  <c r="BG12" i="40"/>
  <c r="BJ12" i="40"/>
  <c r="BM12" i="40"/>
  <c r="BP12" i="40"/>
  <c r="BS12" i="40"/>
  <c r="BV12" i="40"/>
  <c r="BY12" i="40"/>
  <c r="CB12" i="40"/>
  <c r="CE12" i="40"/>
  <c r="CH12" i="40"/>
  <c r="CK12" i="40"/>
  <c r="CN12" i="40"/>
  <c r="CQ12" i="40"/>
  <c r="CT12" i="40"/>
  <c r="CW12" i="40"/>
  <c r="CZ12" i="40"/>
  <c r="DC12" i="40"/>
  <c r="DF12" i="40"/>
  <c r="DI12" i="40"/>
  <c r="DL12" i="40"/>
  <c r="DO12" i="40"/>
  <c r="DR12" i="40"/>
  <c r="DU12" i="40"/>
  <c r="DX12" i="40"/>
  <c r="EA12" i="40"/>
  <c r="ED12" i="40"/>
  <c r="EG12" i="40"/>
  <c r="EJ12" i="40"/>
  <c r="EM12" i="40"/>
  <c r="EP12" i="40"/>
  <c r="ES12" i="40"/>
  <c r="EV12" i="40"/>
  <c r="EY12" i="40"/>
  <c r="FB12" i="40"/>
  <c r="FE12" i="40"/>
  <c r="FH12" i="40"/>
  <c r="FK12" i="40"/>
  <c r="FN12" i="40"/>
  <c r="FQ12" i="40"/>
  <c r="FT12" i="40"/>
  <c r="FW12" i="40"/>
  <c r="FZ12" i="40"/>
  <c r="GC12" i="40"/>
  <c r="GF12" i="40"/>
  <c r="GI12" i="40"/>
  <c r="HV12" i="40"/>
  <c r="GL12" i="40"/>
  <c r="GO12" i="40"/>
  <c r="GR12" i="40"/>
  <c r="GU12" i="40"/>
  <c r="GX12" i="40"/>
  <c r="HA12" i="40"/>
  <c r="HD12" i="40"/>
  <c r="HG12" i="40"/>
  <c r="HJ12" i="40"/>
  <c r="HM12" i="40"/>
  <c r="HP12" i="40"/>
  <c r="HS12" i="40"/>
  <c r="HY12" i="40"/>
  <c r="IB12" i="40"/>
  <c r="E13" i="40"/>
  <c r="H13" i="40"/>
  <c r="K13" i="40"/>
  <c r="N13" i="40"/>
  <c r="Q13" i="40"/>
  <c r="T13" i="40"/>
  <c r="W13" i="40"/>
  <c r="Z13" i="40"/>
  <c r="AC13" i="40"/>
  <c r="AF13" i="40"/>
  <c r="AI13" i="40"/>
  <c r="AL13" i="40"/>
  <c r="AO13" i="40"/>
  <c r="AR13" i="40"/>
  <c r="AU13" i="40"/>
  <c r="AX13" i="40"/>
  <c r="BA13" i="40"/>
  <c r="BD13" i="40"/>
  <c r="BG13" i="40"/>
  <c r="BJ13" i="40"/>
  <c r="BM13" i="40"/>
  <c r="BP13" i="40"/>
  <c r="BS13" i="40"/>
  <c r="BV13" i="40"/>
  <c r="BY13" i="40"/>
  <c r="CB13" i="40"/>
  <c r="CE13" i="40"/>
  <c r="CH13" i="40"/>
  <c r="CK13" i="40"/>
  <c r="CN13" i="40"/>
  <c r="CQ13" i="40"/>
  <c r="CT13" i="40"/>
  <c r="CW13" i="40"/>
  <c r="CZ13" i="40"/>
  <c r="DC13" i="40"/>
  <c r="DF13" i="40"/>
  <c r="DI13" i="40"/>
  <c r="DL13" i="40"/>
  <c r="DO13" i="40"/>
  <c r="DR13" i="40"/>
  <c r="DU13" i="40"/>
  <c r="DX13" i="40"/>
  <c r="EA13" i="40"/>
  <c r="ED13" i="40"/>
  <c r="EG13" i="40"/>
  <c r="EJ13" i="40"/>
  <c r="EM13" i="40"/>
  <c r="EP13" i="40"/>
  <c r="ES13" i="40"/>
  <c r="EV13" i="40"/>
  <c r="EY13" i="40"/>
  <c r="FB13" i="40"/>
  <c r="FE13" i="40"/>
  <c r="FH13" i="40"/>
  <c r="FK13" i="40"/>
  <c r="FN13" i="40"/>
  <c r="FQ13" i="40"/>
  <c r="FT13" i="40"/>
  <c r="FW13" i="40"/>
  <c r="FZ13" i="40"/>
  <c r="GC13" i="40"/>
  <c r="GF13" i="40"/>
  <c r="GI13" i="40"/>
  <c r="HV13" i="40"/>
  <c r="GL13" i="40"/>
  <c r="GO13" i="40"/>
  <c r="GR13" i="40"/>
  <c r="GU13" i="40"/>
  <c r="GX13" i="40"/>
  <c r="HA13" i="40"/>
  <c r="HD13" i="40"/>
  <c r="HG13" i="40"/>
  <c r="HJ13" i="40"/>
  <c r="HM13" i="40"/>
  <c r="HP13" i="40"/>
  <c r="HS13" i="40"/>
  <c r="HY13" i="40"/>
  <c r="IB13" i="40"/>
  <c r="E7" i="37"/>
  <c r="H7" i="37"/>
  <c r="K7" i="37"/>
  <c r="N7" i="37"/>
  <c r="Q7" i="37"/>
  <c r="T7" i="37"/>
  <c r="W7" i="37"/>
  <c r="Z7" i="37"/>
  <c r="AC7" i="37"/>
  <c r="AF7" i="37"/>
  <c r="AI7" i="37"/>
  <c r="AL7" i="37"/>
  <c r="AO7" i="37"/>
  <c r="AR7" i="37"/>
  <c r="AU7" i="37"/>
  <c r="AX7" i="37"/>
  <c r="BA7" i="37"/>
  <c r="BD7" i="37"/>
  <c r="BG7" i="37"/>
  <c r="BJ7" i="37"/>
  <c r="BM7" i="37"/>
  <c r="BP7" i="37"/>
  <c r="BS7" i="37"/>
  <c r="BV7" i="37"/>
  <c r="BY7" i="37"/>
  <c r="CB7" i="37"/>
  <c r="CE7" i="37"/>
  <c r="CH7" i="37"/>
  <c r="CK7" i="37"/>
  <c r="CN7" i="37"/>
  <c r="CQ7" i="37"/>
  <c r="CT7" i="37"/>
  <c r="CW7" i="37"/>
  <c r="CZ7" i="37"/>
  <c r="DC7" i="37"/>
  <c r="DF7" i="37"/>
  <c r="DI7" i="37"/>
  <c r="DL7" i="37"/>
  <c r="DO7" i="37"/>
  <c r="DR7" i="37"/>
  <c r="DU7" i="37"/>
  <c r="DX7" i="37"/>
  <c r="EA7" i="37"/>
  <c r="ED7" i="37"/>
  <c r="EG7" i="37"/>
  <c r="EJ7" i="37"/>
  <c r="EM7" i="37"/>
  <c r="EP7" i="37"/>
  <c r="ES7" i="37"/>
  <c r="EV7" i="37"/>
  <c r="EY7" i="37"/>
  <c r="FB7" i="37"/>
  <c r="FE7" i="37"/>
  <c r="FH7" i="37"/>
  <c r="FK7" i="37"/>
  <c r="FN7" i="37"/>
  <c r="FQ7" i="37"/>
  <c r="FT7" i="37"/>
  <c r="FW7" i="37"/>
  <c r="FZ7" i="37"/>
  <c r="GC7" i="37"/>
  <c r="GF7" i="37"/>
  <c r="GI7" i="37"/>
  <c r="GL7" i="37"/>
  <c r="GO7" i="37"/>
  <c r="GR7" i="37"/>
  <c r="GU7" i="37"/>
  <c r="GX7" i="37"/>
  <c r="HA7" i="37"/>
  <c r="HD7" i="37"/>
  <c r="HG7" i="37"/>
  <c r="HJ7" i="37"/>
  <c r="HM7" i="37"/>
  <c r="HP7" i="37"/>
  <c r="HS7" i="37"/>
  <c r="HV7" i="37"/>
  <c r="HY7" i="37"/>
  <c r="IB7" i="37"/>
  <c r="IE7" i="37"/>
  <c r="B8" i="37"/>
  <c r="E8" i="37"/>
  <c r="H8" i="37"/>
  <c r="K8" i="37"/>
  <c r="N8" i="37"/>
  <c r="Q8" i="37"/>
  <c r="T8" i="37"/>
  <c r="W8" i="37"/>
  <c r="Z8" i="37"/>
  <c r="AC8" i="37"/>
  <c r="AF8" i="37"/>
  <c r="AI8" i="37"/>
  <c r="AL8" i="37"/>
  <c r="AO8" i="37"/>
  <c r="AR8" i="37"/>
  <c r="AU8" i="37"/>
  <c r="AX8" i="37"/>
  <c r="BA8" i="37"/>
  <c r="BD8" i="37"/>
  <c r="BG8" i="37"/>
  <c r="BJ8" i="37"/>
  <c r="BM8" i="37"/>
  <c r="BP8" i="37"/>
  <c r="BS8" i="37"/>
  <c r="BV8" i="37"/>
  <c r="BY8" i="37"/>
  <c r="CB8" i="37"/>
  <c r="CE8" i="37"/>
  <c r="CH8" i="37"/>
  <c r="CK8" i="37"/>
  <c r="CN8" i="37"/>
  <c r="CQ8" i="37"/>
  <c r="CT8" i="37"/>
  <c r="CW8" i="37"/>
  <c r="CZ8" i="37"/>
  <c r="DC8" i="37"/>
  <c r="DF8" i="37"/>
  <c r="DI8" i="37"/>
  <c r="DL8" i="37"/>
  <c r="DO8" i="37"/>
  <c r="DR8" i="37"/>
  <c r="DU8" i="37"/>
  <c r="DX8" i="37"/>
  <c r="EA8" i="37"/>
  <c r="ED8" i="37"/>
  <c r="EG8" i="37"/>
  <c r="EJ8" i="37"/>
  <c r="EM8" i="37"/>
  <c r="EP8" i="37"/>
  <c r="ES8" i="37"/>
  <c r="EV8" i="37"/>
  <c r="EY8" i="37"/>
  <c r="FB8" i="37"/>
  <c r="FE8" i="37"/>
  <c r="FH8" i="37"/>
  <c r="FK8" i="37"/>
  <c r="FN8" i="37"/>
  <c r="FQ8" i="37"/>
  <c r="FT8" i="37"/>
  <c r="FW8" i="37"/>
  <c r="FZ8" i="37"/>
  <c r="GC8" i="37"/>
  <c r="GF8" i="37"/>
  <c r="GI8" i="37"/>
  <c r="GL8" i="37"/>
  <c r="GO8" i="37"/>
  <c r="GR8" i="37"/>
  <c r="GU8" i="37"/>
  <c r="GX8" i="37"/>
  <c r="HA8" i="37"/>
  <c r="HD8" i="37"/>
  <c r="HG8" i="37"/>
  <c r="HJ8" i="37"/>
  <c r="HM8" i="37"/>
  <c r="HP8" i="37"/>
  <c r="HS8" i="37"/>
  <c r="HV8" i="37"/>
  <c r="HY8" i="37"/>
  <c r="IB8" i="37"/>
  <c r="IE8" i="37"/>
  <c r="B9" i="37"/>
  <c r="E9" i="37"/>
  <c r="H9" i="37"/>
  <c r="K9" i="37"/>
  <c r="N9" i="37"/>
  <c r="Q9" i="37"/>
  <c r="T9" i="37"/>
  <c r="W9" i="37"/>
  <c r="Z9" i="37"/>
  <c r="AC9" i="37"/>
  <c r="AF9" i="37"/>
  <c r="AI9" i="37"/>
  <c r="AL9" i="37"/>
  <c r="AO9" i="37"/>
  <c r="AR9" i="37"/>
  <c r="AU9" i="37"/>
  <c r="AX9" i="37"/>
  <c r="BA9" i="37"/>
  <c r="BD9" i="37"/>
  <c r="BG9" i="37"/>
  <c r="BJ9" i="37"/>
  <c r="BM9" i="37"/>
  <c r="BP9" i="37"/>
  <c r="BS9" i="37"/>
  <c r="BV9" i="37"/>
  <c r="BY9" i="37"/>
  <c r="CB9" i="37"/>
  <c r="CE9" i="37"/>
  <c r="CH9" i="37"/>
  <c r="CK9" i="37"/>
  <c r="CN9" i="37"/>
  <c r="CQ9" i="37"/>
  <c r="CT9" i="37"/>
  <c r="CW9" i="37"/>
  <c r="CZ9" i="37"/>
  <c r="DC9" i="37"/>
  <c r="DF9" i="37"/>
  <c r="DI9" i="37"/>
  <c r="DL9" i="37"/>
  <c r="DO9" i="37"/>
  <c r="DR9" i="37"/>
  <c r="DU9" i="37"/>
  <c r="DX9" i="37"/>
  <c r="EA9" i="37"/>
  <c r="ED9" i="37"/>
  <c r="EG9" i="37"/>
  <c r="EJ9" i="37"/>
  <c r="EM9" i="37"/>
  <c r="EP9" i="37"/>
  <c r="ES9" i="37"/>
  <c r="EV9" i="37"/>
  <c r="EY9" i="37"/>
  <c r="FB9" i="37"/>
  <c r="FE9" i="37"/>
  <c r="FH9" i="37"/>
  <c r="FK9" i="37"/>
  <c r="FN9" i="37"/>
  <c r="FQ9" i="37"/>
  <c r="FT9" i="37"/>
  <c r="FW9" i="37"/>
  <c r="FZ9" i="37"/>
  <c r="GC9" i="37"/>
  <c r="GF9" i="37"/>
  <c r="GI9" i="37"/>
  <c r="GL9" i="37"/>
  <c r="GO9" i="37"/>
  <c r="GR9" i="37"/>
  <c r="GU9" i="37"/>
  <c r="GX9" i="37"/>
  <c r="HA9" i="37"/>
  <c r="HD9" i="37"/>
  <c r="HG9" i="37"/>
  <c r="HJ9" i="37"/>
  <c r="HM9" i="37"/>
  <c r="HP9" i="37"/>
  <c r="HS9" i="37"/>
  <c r="HV9" i="37"/>
  <c r="HY9" i="37"/>
  <c r="IB9" i="37"/>
  <c r="IE9" i="37"/>
  <c r="B10" i="37"/>
  <c r="E10" i="37"/>
  <c r="H10" i="37"/>
  <c r="K10" i="37"/>
  <c r="N10" i="37"/>
  <c r="Q10" i="37"/>
  <c r="T10" i="37"/>
  <c r="W10" i="37"/>
  <c r="Z10" i="37"/>
  <c r="AC10" i="37"/>
  <c r="AF10" i="37"/>
  <c r="AI10" i="37"/>
  <c r="AL10" i="37"/>
  <c r="AO10" i="37"/>
  <c r="AR10" i="37"/>
  <c r="AU10" i="37"/>
  <c r="AX10" i="37"/>
  <c r="BA10" i="37"/>
  <c r="BD10" i="37"/>
  <c r="BG10" i="37"/>
  <c r="BJ10" i="37"/>
  <c r="BM10" i="37"/>
  <c r="BP10" i="37"/>
  <c r="BS10" i="37"/>
  <c r="BV10" i="37"/>
  <c r="BY10" i="37"/>
  <c r="CB10" i="37"/>
  <c r="CE10" i="37"/>
  <c r="CH10" i="37"/>
  <c r="CK10" i="37"/>
  <c r="CN10" i="37"/>
  <c r="CQ10" i="37"/>
  <c r="CT10" i="37"/>
  <c r="CW10" i="37"/>
  <c r="CZ10" i="37"/>
  <c r="DC10" i="37"/>
  <c r="DF10" i="37"/>
  <c r="DI10" i="37"/>
  <c r="DL10" i="37"/>
  <c r="DO10" i="37"/>
  <c r="DR10" i="37"/>
  <c r="DU10" i="37"/>
  <c r="DX10" i="37"/>
  <c r="EA10" i="37"/>
  <c r="ED10" i="37"/>
  <c r="EG10" i="37"/>
  <c r="EJ10" i="37"/>
  <c r="EM10" i="37"/>
  <c r="EP10" i="37"/>
  <c r="ES10" i="37"/>
  <c r="EV10" i="37"/>
  <c r="EY10" i="37"/>
  <c r="FB10" i="37"/>
  <c r="FE10" i="37"/>
  <c r="FH10" i="37"/>
  <c r="FK10" i="37"/>
  <c r="FN10" i="37"/>
  <c r="FQ10" i="37"/>
  <c r="FT10" i="37"/>
  <c r="FW10" i="37"/>
  <c r="FZ10" i="37"/>
  <c r="GC10" i="37"/>
  <c r="GF10" i="37"/>
  <c r="GI10" i="37"/>
  <c r="GL10" i="37"/>
  <c r="GO10" i="37"/>
  <c r="GR10" i="37"/>
  <c r="GU10" i="37"/>
  <c r="GX10" i="37"/>
  <c r="HA10" i="37"/>
  <c r="HD10" i="37"/>
  <c r="HG10" i="37"/>
  <c r="HJ10" i="37"/>
  <c r="HM10" i="37"/>
  <c r="HP10" i="37"/>
  <c r="HS10" i="37"/>
  <c r="HV10" i="37"/>
  <c r="HY10" i="37"/>
  <c r="IB10" i="37"/>
  <c r="IE10" i="37"/>
  <c r="B11" i="37"/>
  <c r="E11" i="37"/>
  <c r="H11" i="37"/>
  <c r="K11" i="37"/>
  <c r="N11" i="37"/>
  <c r="Q11" i="37"/>
  <c r="T11" i="37"/>
  <c r="W11" i="37"/>
  <c r="Z11" i="37"/>
  <c r="AC11" i="37"/>
  <c r="AF11" i="37"/>
  <c r="AI11" i="37"/>
  <c r="AL11" i="37"/>
  <c r="AO11" i="37"/>
  <c r="AR11" i="37"/>
  <c r="AU11" i="37"/>
  <c r="AX11" i="37"/>
  <c r="BA11" i="37"/>
  <c r="BD11" i="37"/>
  <c r="BG11" i="37"/>
  <c r="BJ11" i="37"/>
  <c r="BM11" i="37"/>
  <c r="BP11" i="37"/>
  <c r="BS11" i="37"/>
  <c r="BV11" i="37"/>
  <c r="BY11" i="37"/>
  <c r="CB11" i="37"/>
  <c r="CE11" i="37"/>
  <c r="CH11" i="37"/>
  <c r="CK11" i="37"/>
  <c r="CN11" i="37"/>
  <c r="CQ11" i="37"/>
  <c r="CT11" i="37"/>
  <c r="CW11" i="37"/>
  <c r="CZ11" i="37"/>
  <c r="DC11" i="37"/>
  <c r="DF11" i="37"/>
  <c r="DI11" i="37"/>
  <c r="DL11" i="37"/>
  <c r="DO11" i="37"/>
  <c r="DR11" i="37"/>
  <c r="DU11" i="37"/>
  <c r="DX11" i="37"/>
  <c r="EA11" i="37"/>
  <c r="ED11" i="37"/>
  <c r="EG11" i="37"/>
  <c r="EJ11" i="37"/>
  <c r="EM11" i="37"/>
  <c r="EP11" i="37"/>
  <c r="ES11" i="37"/>
  <c r="EV11" i="37"/>
  <c r="EY11" i="37"/>
  <c r="FB11" i="37"/>
  <c r="FE11" i="37"/>
  <c r="FH11" i="37"/>
  <c r="FK11" i="37"/>
  <c r="FN11" i="37"/>
  <c r="FQ11" i="37"/>
  <c r="FT11" i="37"/>
  <c r="FW11" i="37"/>
  <c r="FZ11" i="37"/>
  <c r="GC11" i="37"/>
  <c r="GF11" i="37"/>
  <c r="GI11" i="37"/>
  <c r="GL11" i="37"/>
  <c r="GO11" i="37"/>
  <c r="GR11" i="37"/>
  <c r="GU11" i="37"/>
  <c r="GX11" i="37"/>
  <c r="HA11" i="37"/>
  <c r="HD11" i="37"/>
  <c r="HG11" i="37"/>
  <c r="HJ11" i="37"/>
  <c r="HM11" i="37"/>
  <c r="HP11" i="37"/>
  <c r="HS11" i="37"/>
  <c r="HV11" i="37"/>
  <c r="HY11" i="37"/>
  <c r="IB11" i="37"/>
  <c r="IE11" i="37"/>
  <c r="B12" i="37"/>
  <c r="E12" i="37"/>
  <c r="H12" i="37"/>
  <c r="K12" i="37"/>
  <c r="N12" i="37"/>
  <c r="Q12" i="37"/>
  <c r="T12" i="37"/>
  <c r="W12" i="37"/>
  <c r="Z12" i="37"/>
  <c r="AC12" i="37"/>
  <c r="AF12" i="37"/>
  <c r="AI12" i="37"/>
  <c r="AL12" i="37"/>
  <c r="AO12" i="37"/>
  <c r="AR12" i="37"/>
  <c r="AU12" i="37"/>
  <c r="AX12" i="37"/>
  <c r="BA12" i="37"/>
  <c r="BD12" i="37"/>
  <c r="BG12" i="37"/>
  <c r="BJ12" i="37"/>
  <c r="BM12" i="37"/>
  <c r="BP12" i="37"/>
  <c r="BS12" i="37"/>
  <c r="BV12" i="37"/>
  <c r="BY12" i="37"/>
  <c r="CB12" i="37"/>
  <c r="CE12" i="37"/>
  <c r="CH12" i="37"/>
  <c r="CK12" i="37"/>
  <c r="CN12" i="37"/>
  <c r="CQ12" i="37"/>
  <c r="CT12" i="37"/>
  <c r="CW12" i="37"/>
  <c r="CZ12" i="37"/>
  <c r="DC12" i="37"/>
  <c r="DF12" i="37"/>
  <c r="DI12" i="37"/>
  <c r="DL12" i="37"/>
  <c r="DO12" i="37"/>
  <c r="DR12" i="37"/>
  <c r="DU12" i="37"/>
  <c r="DX12" i="37"/>
  <c r="EA12" i="37"/>
  <c r="ED12" i="37"/>
  <c r="EG12" i="37"/>
  <c r="EJ12" i="37"/>
  <c r="EM12" i="37"/>
  <c r="EP12" i="37"/>
  <c r="ES12" i="37"/>
  <c r="EV12" i="37"/>
  <c r="EY12" i="37"/>
  <c r="FB12" i="37"/>
  <c r="FE12" i="37"/>
  <c r="FH12" i="37"/>
  <c r="FK12" i="37"/>
  <c r="FN12" i="37"/>
  <c r="FQ12" i="37"/>
  <c r="FT12" i="37"/>
  <c r="FW12" i="37"/>
  <c r="FZ12" i="37"/>
  <c r="GC12" i="37"/>
  <c r="GF12" i="37"/>
  <c r="GI12" i="37"/>
  <c r="GL12" i="37"/>
  <c r="GO12" i="37"/>
  <c r="GR12" i="37"/>
  <c r="GU12" i="37"/>
  <c r="GX12" i="37"/>
  <c r="HA12" i="37"/>
  <c r="HD12" i="37"/>
  <c r="HG12" i="37"/>
  <c r="HJ12" i="37"/>
  <c r="HM12" i="37"/>
  <c r="HP12" i="37"/>
  <c r="HS12" i="37"/>
  <c r="HV12" i="37"/>
  <c r="HY12" i="37"/>
  <c r="IB12" i="37"/>
  <c r="IE12" i="37"/>
  <c r="E13" i="37"/>
  <c r="H13" i="37"/>
  <c r="K13" i="37"/>
  <c r="N13" i="37"/>
  <c r="Q13" i="37"/>
  <c r="T13" i="37"/>
  <c r="W13" i="37"/>
  <c r="Z13" i="37"/>
  <c r="AC13" i="37"/>
  <c r="AF13" i="37"/>
  <c r="AI13" i="37"/>
  <c r="AL13" i="37"/>
  <c r="AO13" i="37"/>
  <c r="AR13" i="37"/>
  <c r="AU13" i="37"/>
  <c r="AX13" i="37"/>
  <c r="BA13" i="37"/>
  <c r="BD13" i="37"/>
  <c r="BG13" i="37"/>
  <c r="BJ13" i="37"/>
  <c r="BM13" i="37"/>
  <c r="BP13" i="37"/>
  <c r="BS13" i="37"/>
  <c r="BV13" i="37"/>
  <c r="BY13" i="37"/>
  <c r="CB13" i="37"/>
  <c r="CE13" i="37"/>
  <c r="CH13" i="37"/>
  <c r="CK13" i="37"/>
  <c r="CN13" i="37"/>
  <c r="CQ13" i="37"/>
  <c r="CT13" i="37"/>
  <c r="CW13" i="37"/>
  <c r="CZ13" i="37"/>
  <c r="DC13" i="37"/>
  <c r="DF13" i="37"/>
  <c r="DI13" i="37"/>
  <c r="DL13" i="37"/>
  <c r="DO13" i="37"/>
  <c r="DR13" i="37"/>
  <c r="DU13" i="37"/>
  <c r="DX13" i="37"/>
  <c r="EA13" i="37"/>
  <c r="ED13" i="37"/>
  <c r="EG13" i="37"/>
  <c r="EJ13" i="37"/>
  <c r="EM13" i="37"/>
  <c r="EP13" i="37"/>
  <c r="ES13" i="37"/>
  <c r="EV13" i="37"/>
  <c r="EY13" i="37"/>
  <c r="FB13" i="37"/>
  <c r="FE13" i="37"/>
  <c r="FH13" i="37"/>
  <c r="FK13" i="37"/>
  <c r="FN13" i="37"/>
  <c r="FQ13" i="37"/>
  <c r="FT13" i="37"/>
  <c r="FW13" i="37"/>
  <c r="FZ13" i="37"/>
  <c r="GC13" i="37"/>
  <c r="GF13" i="37"/>
  <c r="GI13" i="37"/>
  <c r="GL13" i="37"/>
  <c r="GO13" i="37"/>
  <c r="GR13" i="37"/>
  <c r="GU13" i="37"/>
  <c r="GX13" i="37"/>
  <c r="HA13" i="37"/>
  <c r="HD13" i="37"/>
  <c r="HG13" i="37"/>
  <c r="HJ13" i="37"/>
  <c r="HM13" i="37"/>
  <c r="HP13" i="37"/>
  <c r="HS13" i="37"/>
  <c r="HV13" i="37"/>
  <c r="HY13" i="37"/>
  <c r="IB13" i="37"/>
  <c r="IE13" i="37"/>
  <c r="EP7" i="34"/>
  <c r="ES7" i="34"/>
  <c r="EV7" i="34"/>
  <c r="EP8" i="34"/>
  <c r="ES8" i="34"/>
  <c r="EV8" i="34"/>
  <c r="EP9" i="34"/>
  <c r="ES9" i="34"/>
  <c r="EV9" i="34"/>
  <c r="EP10" i="34"/>
  <c r="ES10" i="34"/>
  <c r="EV10" i="34"/>
  <c r="EP11" i="34"/>
  <c r="ES11" i="34"/>
  <c r="EV11" i="34"/>
  <c r="EP12" i="34"/>
  <c r="ES12" i="34"/>
  <c r="EV12" i="34"/>
  <c r="EP13" i="34"/>
  <c r="ES13" i="34"/>
  <c r="EV13" i="34"/>
  <c r="CH7" i="34"/>
  <c r="CK7" i="34"/>
  <c r="CN7" i="34"/>
  <c r="CQ7" i="34"/>
  <c r="CT7" i="34"/>
  <c r="CW7" i="34"/>
  <c r="CZ7" i="34"/>
  <c r="DC7" i="34"/>
  <c r="DF7" i="34"/>
  <c r="DI7" i="34"/>
  <c r="DL7" i="34"/>
  <c r="DO7" i="34"/>
  <c r="DR7" i="34"/>
  <c r="DU7" i="34"/>
  <c r="DX7" i="34"/>
  <c r="EA7" i="34"/>
  <c r="ED7" i="34"/>
  <c r="EG7" i="34"/>
  <c r="EJ7" i="34"/>
  <c r="EM7" i="34"/>
  <c r="CH8" i="34"/>
  <c r="CK8" i="34"/>
  <c r="CN8" i="34"/>
  <c r="CQ8" i="34"/>
  <c r="CT8" i="34"/>
  <c r="CW8" i="34"/>
  <c r="CZ8" i="34"/>
  <c r="DC8" i="34"/>
  <c r="DF8" i="34"/>
  <c r="DI8" i="34"/>
  <c r="DL8" i="34"/>
  <c r="DO8" i="34"/>
  <c r="DR8" i="34"/>
  <c r="DU8" i="34"/>
  <c r="DX8" i="34"/>
  <c r="EA8" i="34"/>
  <c r="ED8" i="34"/>
  <c r="EG8" i="34"/>
  <c r="EJ8" i="34"/>
  <c r="EM8" i="34"/>
  <c r="CH9" i="34"/>
  <c r="CK9" i="34"/>
  <c r="CN9" i="34"/>
  <c r="CQ9" i="34"/>
  <c r="CT9" i="34"/>
  <c r="CW9" i="34"/>
  <c r="CZ9" i="34"/>
  <c r="DC9" i="34"/>
  <c r="DF9" i="34"/>
  <c r="DI9" i="34"/>
  <c r="DL9" i="34"/>
  <c r="DO9" i="34"/>
  <c r="DR9" i="34"/>
  <c r="DU9" i="34"/>
  <c r="DX9" i="34"/>
  <c r="EA9" i="34"/>
  <c r="ED9" i="34"/>
  <c r="EG9" i="34"/>
  <c r="EJ9" i="34"/>
  <c r="EM9" i="34"/>
  <c r="CH10" i="34"/>
  <c r="CK10" i="34"/>
  <c r="CN10" i="34"/>
  <c r="CQ10" i="34"/>
  <c r="CT10" i="34"/>
  <c r="CW10" i="34"/>
  <c r="CZ10" i="34"/>
  <c r="DC10" i="34"/>
  <c r="DF10" i="34"/>
  <c r="DI10" i="34"/>
  <c r="DL10" i="34"/>
  <c r="DO10" i="34"/>
  <c r="DR10" i="34"/>
  <c r="DU10" i="34"/>
  <c r="DX10" i="34"/>
  <c r="EA10" i="34"/>
  <c r="ED10" i="34"/>
  <c r="EG10" i="34"/>
  <c r="EJ10" i="34"/>
  <c r="EM10" i="34"/>
  <c r="CH11" i="34"/>
  <c r="CK11" i="34"/>
  <c r="CN11" i="34"/>
  <c r="CQ11" i="34"/>
  <c r="CT11" i="34"/>
  <c r="CW11" i="34"/>
  <c r="CZ11" i="34"/>
  <c r="DC11" i="34"/>
  <c r="DF11" i="34"/>
  <c r="DI11" i="34"/>
  <c r="DL11" i="34"/>
  <c r="DO11" i="34"/>
  <c r="DR11" i="34"/>
  <c r="DU11" i="34"/>
  <c r="DX11" i="34"/>
  <c r="EA11" i="34"/>
  <c r="ED11" i="34"/>
  <c r="EG11" i="34"/>
  <c r="EJ11" i="34"/>
  <c r="EM11" i="34"/>
  <c r="CH12" i="34"/>
  <c r="CK12" i="34"/>
  <c r="CN12" i="34"/>
  <c r="CQ12" i="34"/>
  <c r="CT12" i="34"/>
  <c r="CW12" i="34"/>
  <c r="CZ12" i="34"/>
  <c r="DC12" i="34"/>
  <c r="DF12" i="34"/>
  <c r="DI12" i="34"/>
  <c r="DL12" i="34"/>
  <c r="DO12" i="34"/>
  <c r="DR12" i="34"/>
  <c r="DU12" i="34"/>
  <c r="DX12" i="34"/>
  <c r="EA12" i="34"/>
  <c r="ED12" i="34"/>
  <c r="EG12" i="34"/>
  <c r="EJ12" i="34"/>
  <c r="EM12" i="34"/>
  <c r="CH13" i="34"/>
  <c r="CK13" i="34"/>
  <c r="CN13" i="34"/>
  <c r="CQ13" i="34"/>
  <c r="CT13" i="34"/>
  <c r="CW13" i="34"/>
  <c r="CZ13" i="34"/>
  <c r="DC13" i="34"/>
  <c r="DF13" i="34"/>
  <c r="DI13" i="34"/>
  <c r="DL13" i="34"/>
  <c r="DO13" i="34"/>
  <c r="DR13" i="34"/>
  <c r="DU13" i="34"/>
  <c r="DX13" i="34"/>
  <c r="EA13" i="34"/>
  <c r="ED13" i="34"/>
  <c r="EG13" i="34"/>
  <c r="EJ13" i="34"/>
  <c r="EM13" i="34"/>
  <c r="E7" i="34"/>
  <c r="H7" i="34"/>
  <c r="K7" i="34"/>
  <c r="N7" i="34"/>
  <c r="T7" i="34"/>
  <c r="W7" i="34"/>
  <c r="Z7" i="34"/>
  <c r="AC7" i="34"/>
  <c r="AF7" i="34"/>
  <c r="AI7" i="34"/>
  <c r="AL7" i="34"/>
  <c r="AO7" i="34"/>
  <c r="AR7" i="34"/>
  <c r="AU7" i="34"/>
  <c r="AX7" i="34"/>
  <c r="BA7" i="34"/>
  <c r="BD7" i="34"/>
  <c r="BG7" i="34"/>
  <c r="BJ7" i="34"/>
  <c r="BM7" i="34"/>
  <c r="BP7" i="34"/>
  <c r="BS7" i="34"/>
  <c r="BV7" i="34"/>
  <c r="BY7" i="34"/>
  <c r="CB7" i="34"/>
  <c r="CE7" i="34"/>
  <c r="E8" i="34"/>
  <c r="H8" i="34"/>
  <c r="K8" i="34"/>
  <c r="N8" i="34"/>
  <c r="T8" i="34"/>
  <c r="W8" i="34"/>
  <c r="Z8" i="34"/>
  <c r="AC8" i="34"/>
  <c r="AF8" i="34"/>
  <c r="AI8" i="34"/>
  <c r="AL8" i="34"/>
  <c r="AO8" i="34"/>
  <c r="AR8" i="34"/>
  <c r="AU8" i="34"/>
  <c r="AX8" i="34"/>
  <c r="BA8" i="34"/>
  <c r="BD8" i="34"/>
  <c r="BG8" i="34"/>
  <c r="BJ8" i="34"/>
  <c r="BM8" i="34"/>
  <c r="BP8" i="34"/>
  <c r="BS8" i="34"/>
  <c r="BV8" i="34"/>
  <c r="BY8" i="34"/>
  <c r="CB8" i="34"/>
  <c r="CE8" i="34"/>
  <c r="E9" i="34"/>
  <c r="H9" i="34"/>
  <c r="K9" i="34"/>
  <c r="N9" i="34"/>
  <c r="T9" i="34"/>
  <c r="W9" i="34"/>
  <c r="Z9" i="34"/>
  <c r="AC9" i="34"/>
  <c r="AF9" i="34"/>
  <c r="AI9" i="34"/>
  <c r="AL9" i="34"/>
  <c r="AO9" i="34"/>
  <c r="AR9" i="34"/>
  <c r="AU9" i="34"/>
  <c r="AX9" i="34"/>
  <c r="BA9" i="34"/>
  <c r="BD9" i="34"/>
  <c r="BG9" i="34"/>
  <c r="BJ9" i="34"/>
  <c r="BM9" i="34"/>
  <c r="BP9" i="34"/>
  <c r="BS9" i="34"/>
  <c r="BV9" i="34"/>
  <c r="BY9" i="34"/>
  <c r="CB9" i="34"/>
  <c r="CE9" i="34"/>
  <c r="E10" i="34"/>
  <c r="H10" i="34"/>
  <c r="K10" i="34"/>
  <c r="N10" i="34"/>
  <c r="T10" i="34"/>
  <c r="W10" i="34"/>
  <c r="Z10" i="34"/>
  <c r="AC10" i="34"/>
  <c r="AF10" i="34"/>
  <c r="AI10" i="34"/>
  <c r="AL10" i="34"/>
  <c r="AO10" i="34"/>
  <c r="AR10" i="34"/>
  <c r="AU10" i="34"/>
  <c r="AX10" i="34"/>
  <c r="BA10" i="34"/>
  <c r="BD10" i="34"/>
  <c r="BG10" i="34"/>
  <c r="BJ10" i="34"/>
  <c r="BM10" i="34"/>
  <c r="BP10" i="34"/>
  <c r="BS10" i="34"/>
  <c r="BV10" i="34"/>
  <c r="BY10" i="34"/>
  <c r="CB10" i="34"/>
  <c r="CE10" i="34"/>
  <c r="E11" i="34"/>
  <c r="H11" i="34"/>
  <c r="K11" i="34"/>
  <c r="N11" i="34"/>
  <c r="T11" i="34"/>
  <c r="W11" i="34"/>
  <c r="Z11" i="34"/>
  <c r="AC11" i="34"/>
  <c r="AF11" i="34"/>
  <c r="AI11" i="34"/>
  <c r="AL11" i="34"/>
  <c r="AO11" i="34"/>
  <c r="AR11" i="34"/>
  <c r="AU11" i="34"/>
  <c r="AX11" i="34"/>
  <c r="BA11" i="34"/>
  <c r="BD11" i="34"/>
  <c r="BG11" i="34"/>
  <c r="BJ11" i="34"/>
  <c r="BM11" i="34"/>
  <c r="BP11" i="34"/>
  <c r="BS11" i="34"/>
  <c r="BV11" i="34"/>
  <c r="BY11" i="34"/>
  <c r="CB11" i="34"/>
  <c r="CE11" i="34"/>
  <c r="E12" i="34"/>
  <c r="H12" i="34"/>
  <c r="K12" i="34"/>
  <c r="N12" i="34"/>
  <c r="T12" i="34"/>
  <c r="W12" i="34"/>
  <c r="Z12" i="34"/>
  <c r="AC12" i="34"/>
  <c r="AF12" i="34"/>
  <c r="AI12" i="34"/>
  <c r="AL12" i="34"/>
  <c r="AO12" i="34"/>
  <c r="AR12" i="34"/>
  <c r="AU12" i="34"/>
  <c r="AX12" i="34"/>
  <c r="BA12" i="34"/>
  <c r="BD12" i="34"/>
  <c r="BG12" i="34"/>
  <c r="BJ12" i="34"/>
  <c r="BM12" i="34"/>
  <c r="BP12" i="34"/>
  <c r="BS12" i="34"/>
  <c r="BV12" i="34"/>
  <c r="BY12" i="34"/>
  <c r="CB12" i="34"/>
  <c r="CE12" i="34"/>
  <c r="E13" i="34"/>
  <c r="H13" i="34"/>
  <c r="K13" i="34"/>
  <c r="N13" i="34"/>
  <c r="Q13" i="34"/>
  <c r="T13" i="34"/>
  <c r="W13" i="34"/>
  <c r="Z13" i="34"/>
  <c r="AC13" i="34"/>
  <c r="AF13" i="34"/>
  <c r="AI13" i="34"/>
  <c r="AL13" i="34"/>
  <c r="AO13" i="34"/>
  <c r="AR13" i="34"/>
  <c r="AU13" i="34"/>
  <c r="AX13" i="34"/>
  <c r="BA13" i="34"/>
  <c r="BD13" i="34"/>
  <c r="BG13" i="34"/>
  <c r="BJ13" i="34"/>
  <c r="BM13" i="34"/>
  <c r="BP13" i="34"/>
  <c r="BS13" i="34"/>
  <c r="BV13" i="34"/>
  <c r="BY13" i="34"/>
  <c r="CB13" i="34"/>
  <c r="CE13" i="34"/>
  <c r="GU7" i="34"/>
  <c r="GX7" i="34"/>
  <c r="HA7" i="34"/>
  <c r="HD7" i="34"/>
  <c r="HG7" i="34"/>
  <c r="IH7" i="34"/>
  <c r="HJ7" i="34"/>
  <c r="HM7" i="34"/>
  <c r="HP7" i="34"/>
  <c r="HS7" i="34"/>
  <c r="HV7" i="34"/>
  <c r="HY7" i="34"/>
  <c r="IB7" i="34"/>
  <c r="IE7" i="34"/>
  <c r="IK7" i="34"/>
  <c r="IN7" i="34"/>
  <c r="GU8" i="34"/>
  <c r="GX8" i="34"/>
  <c r="HA8" i="34"/>
  <c r="HD8" i="34"/>
  <c r="HG8" i="34"/>
  <c r="IH8" i="34"/>
  <c r="HJ8" i="34"/>
  <c r="HM8" i="34"/>
  <c r="HP8" i="34"/>
  <c r="HS8" i="34"/>
  <c r="HV8" i="34"/>
  <c r="HY8" i="34"/>
  <c r="IB8" i="34"/>
  <c r="IE8" i="34"/>
  <c r="IK8" i="34"/>
  <c r="IN8" i="34"/>
  <c r="GU9" i="34"/>
  <c r="GX9" i="34"/>
  <c r="HA9" i="34"/>
  <c r="HD9" i="34"/>
  <c r="HG9" i="34"/>
  <c r="IH9" i="34"/>
  <c r="HJ9" i="34"/>
  <c r="HM9" i="34"/>
  <c r="HP9" i="34"/>
  <c r="HS9" i="34"/>
  <c r="HV9" i="34"/>
  <c r="HY9" i="34"/>
  <c r="IB9" i="34"/>
  <c r="IE9" i="34"/>
  <c r="IK9" i="34"/>
  <c r="IN9" i="34"/>
  <c r="GU10" i="34"/>
  <c r="GX10" i="34"/>
  <c r="HA10" i="34"/>
  <c r="HD10" i="34"/>
  <c r="HG10" i="34"/>
  <c r="IH10" i="34"/>
  <c r="HJ10" i="34"/>
  <c r="HM10" i="34"/>
  <c r="HP10" i="34"/>
  <c r="HS10" i="34"/>
  <c r="HV10" i="34"/>
  <c r="HY10" i="34"/>
  <c r="IB10" i="34"/>
  <c r="IE10" i="34"/>
  <c r="IK10" i="34"/>
  <c r="IN10" i="34"/>
  <c r="GU11" i="34"/>
  <c r="GX11" i="34"/>
  <c r="HA11" i="34"/>
  <c r="HD11" i="34"/>
  <c r="HG11" i="34"/>
  <c r="IH11" i="34"/>
  <c r="HJ11" i="34"/>
  <c r="HM11" i="34"/>
  <c r="HP11" i="34"/>
  <c r="HS11" i="34"/>
  <c r="HV11" i="34"/>
  <c r="HY11" i="34"/>
  <c r="IB11" i="34"/>
  <c r="IE11" i="34"/>
  <c r="IK11" i="34"/>
  <c r="IN11" i="34"/>
  <c r="GU12" i="34"/>
  <c r="GX12" i="34"/>
  <c r="HA12" i="34"/>
  <c r="HD12" i="34"/>
  <c r="HG12" i="34"/>
  <c r="IH12" i="34"/>
  <c r="HJ12" i="34"/>
  <c r="HM12" i="34"/>
  <c r="HP12" i="34"/>
  <c r="HS12" i="34"/>
  <c r="HV12" i="34"/>
  <c r="HY12" i="34"/>
  <c r="IB12" i="34"/>
  <c r="IE12" i="34"/>
  <c r="IK12" i="34"/>
  <c r="IN12" i="34"/>
  <c r="GU13" i="34"/>
  <c r="GX13" i="34"/>
  <c r="HA13" i="34"/>
  <c r="HD13" i="34"/>
  <c r="HG13" i="34"/>
  <c r="IH13" i="34"/>
  <c r="HJ13" i="34"/>
  <c r="HM13" i="34"/>
  <c r="HP13" i="34"/>
  <c r="HS13" i="34"/>
  <c r="HV13" i="34"/>
  <c r="HY13" i="34"/>
  <c r="IB13" i="34"/>
  <c r="IE13" i="34"/>
  <c r="IK13" i="34"/>
  <c r="IN13" i="34"/>
  <c r="B8" i="34"/>
  <c r="B9" i="34"/>
  <c r="B10" i="34"/>
  <c r="B11" i="34"/>
  <c r="B12" i="34"/>
  <c r="FK17" i="34"/>
  <c r="FK18" i="34"/>
  <c r="FK19" i="34"/>
  <c r="FK20" i="34"/>
  <c r="FK21" i="34"/>
  <c r="FK22" i="34"/>
  <c r="EA17" i="40"/>
  <c r="EA18" i="40"/>
  <c r="EA19" i="40"/>
  <c r="EA20" i="40"/>
  <c r="EA21" i="40"/>
  <c r="EA22" i="40"/>
  <c r="EA23" i="40"/>
  <c r="EA24" i="40"/>
  <c r="ED17" i="40"/>
  <c r="ED18" i="40"/>
  <c r="ED19" i="40"/>
  <c r="ED20" i="40"/>
  <c r="ED21" i="40"/>
  <c r="ED22" i="40"/>
  <c r="ED23" i="40"/>
  <c r="ED24" i="40"/>
  <c r="EG17" i="40"/>
  <c r="EG18" i="40"/>
  <c r="EG19" i="40"/>
  <c r="EG20" i="40"/>
  <c r="EG21" i="40"/>
  <c r="EG22" i="40"/>
  <c r="EG23" i="40"/>
  <c r="EG24" i="40"/>
  <c r="EG25" i="40"/>
  <c r="FH17" i="34"/>
  <c r="FH18" i="34"/>
  <c r="FH19" i="34"/>
  <c r="FH20" i="34"/>
  <c r="FH21" i="34"/>
  <c r="EM17" i="37"/>
  <c r="EM18" i="37"/>
  <c r="EM19" i="37"/>
  <c r="EM20" i="37"/>
  <c r="EM21" i="37"/>
  <c r="EM22" i="37"/>
  <c r="EM23" i="37"/>
  <c r="DU17" i="34"/>
  <c r="DU18" i="34"/>
  <c r="DU19" i="34"/>
  <c r="DU20" i="34"/>
  <c r="DU21" i="34"/>
  <c r="CW17" i="34"/>
  <c r="CW18" i="34"/>
  <c r="CW19" i="34"/>
  <c r="CW20" i="34"/>
  <c r="CW21" i="34"/>
  <c r="CW22" i="34"/>
  <c r="CW23" i="34"/>
  <c r="CW24" i="34"/>
  <c r="CW25" i="34"/>
  <c r="CW26" i="34"/>
  <c r="CQ17" i="34"/>
  <c r="CQ18" i="34"/>
  <c r="CQ19" i="34"/>
  <c r="CQ20" i="34"/>
  <c r="CQ21" i="34"/>
  <c r="CQ22" i="34"/>
  <c r="CQ23" i="34"/>
  <c r="CQ24" i="34"/>
  <c r="CQ25" i="34"/>
  <c r="CT17" i="34"/>
  <c r="CT18" i="34"/>
  <c r="CT19" i="34"/>
  <c r="CT20" i="34"/>
  <c r="CT21" i="34"/>
  <c r="CT22" i="34"/>
  <c r="CT23" i="34"/>
  <c r="CT24" i="34"/>
  <c r="CH17" i="37"/>
  <c r="CH18" i="37"/>
  <c r="CH19" i="37"/>
  <c r="CK17" i="37"/>
  <c r="CK18" i="37"/>
  <c r="CK19" i="37"/>
  <c r="CK20" i="37"/>
  <c r="CK21" i="37"/>
  <c r="CK22" i="37"/>
  <c r="CK23" i="37"/>
  <c r="CK24" i="37"/>
  <c r="CK25" i="37"/>
  <c r="CK26" i="37"/>
  <c r="CK27" i="37"/>
  <c r="CK28" i="37"/>
  <c r="CK29" i="37"/>
  <c r="BY17" i="34"/>
  <c r="BY18" i="34"/>
  <c r="BY19" i="34"/>
  <c r="BY20" i="34"/>
  <c r="EA17" i="43"/>
  <c r="EA18" i="43"/>
  <c r="EA19" i="43"/>
  <c r="EA20" i="43"/>
  <c r="EA21" i="43"/>
  <c r="EA22" i="43"/>
  <c r="EA23" i="43"/>
  <c r="EA24" i="43"/>
  <c r="EA25" i="43"/>
  <c r="EA26" i="43"/>
  <c r="BJ63" i="45"/>
  <c r="CB63" i="45"/>
  <c r="CF63" i="45"/>
  <c r="P63" i="45"/>
  <c r="F63" i="45"/>
  <c r="AT63" i="45"/>
  <c r="AL63" i="45"/>
  <c r="AN63" i="45"/>
  <c r="B63" i="45"/>
  <c r="B62" i="45"/>
  <c r="B61" i="45"/>
  <c r="B60" i="45"/>
  <c r="B59" i="45"/>
  <c r="B58" i="45"/>
  <c r="B57" i="45"/>
  <c r="B56" i="45"/>
  <c r="B55" i="45"/>
  <c r="BJ47" i="45"/>
  <c r="AL47" i="45"/>
  <c r="AN47" i="45"/>
  <c r="CB47" i="45"/>
  <c r="B47" i="45"/>
  <c r="B46" i="45"/>
  <c r="B45" i="45"/>
  <c r="B44" i="45"/>
  <c r="BJ41" i="45"/>
  <c r="BJ43" i="45"/>
  <c r="CB41" i="45"/>
  <c r="CB43" i="45"/>
  <c r="AL41" i="45"/>
  <c r="AL43" i="45"/>
  <c r="AN41" i="45"/>
  <c r="AN43" i="45"/>
  <c r="B43" i="45"/>
  <c r="B42" i="45"/>
  <c r="B41" i="45"/>
  <c r="B40" i="45"/>
  <c r="B39" i="45"/>
  <c r="B38" i="45"/>
  <c r="B37" i="45"/>
  <c r="B36" i="45"/>
  <c r="B35" i="45"/>
  <c r="B34" i="45"/>
  <c r="B33" i="45"/>
  <c r="BJ31" i="45"/>
  <c r="AN31" i="45"/>
  <c r="CB31" i="45"/>
  <c r="B31" i="45"/>
  <c r="B30" i="45"/>
  <c r="B29" i="45"/>
  <c r="BJ26" i="45"/>
  <c r="BJ28" i="45"/>
  <c r="CB26" i="45"/>
  <c r="CB28" i="45"/>
  <c r="AN26" i="45"/>
  <c r="AN28" i="45"/>
  <c r="B28" i="45"/>
  <c r="B27" i="45"/>
  <c r="B26" i="45"/>
  <c r="B25" i="45"/>
  <c r="B24" i="45"/>
  <c r="B23" i="45"/>
  <c r="B22" i="45"/>
  <c r="B21" i="45"/>
  <c r="B20" i="45"/>
  <c r="B19" i="45"/>
  <c r="B18" i="45"/>
  <c r="B17" i="45"/>
  <c r="B16" i="45"/>
  <c r="B15" i="45"/>
  <c r="B14" i="45"/>
  <c r="B13" i="45"/>
  <c r="B10" i="45"/>
  <c r="B9" i="45"/>
  <c r="B8" i="45"/>
  <c r="B7" i="45"/>
  <c r="DX17" i="34"/>
  <c r="DX18" i="34"/>
  <c r="DX19" i="34"/>
  <c r="AU17" i="40"/>
  <c r="AU18" i="40"/>
  <c r="AU19" i="40"/>
  <c r="AU20" i="40"/>
  <c r="AU21" i="40"/>
  <c r="AU22" i="40"/>
  <c r="AX17" i="40"/>
  <c r="AX18" i="40"/>
  <c r="AX19" i="40"/>
  <c r="AX20" i="40"/>
  <c r="AX21" i="40"/>
  <c r="GO17" i="40"/>
  <c r="GO18" i="40"/>
  <c r="GO19" i="40"/>
  <c r="GO20" i="40"/>
  <c r="GO21" i="40"/>
  <c r="GO22" i="40"/>
  <c r="GO23" i="40"/>
  <c r="GR17" i="40"/>
  <c r="GR18" i="40"/>
  <c r="GR19" i="40"/>
  <c r="GU17" i="40"/>
  <c r="GU18" i="40"/>
  <c r="GU19" i="40"/>
  <c r="GU20" i="40"/>
  <c r="GU21" i="40"/>
  <c r="GU22" i="40"/>
  <c r="GU23" i="40"/>
  <c r="HV17" i="37"/>
  <c r="HV18" i="37"/>
  <c r="HV19" i="37"/>
  <c r="HV20" i="37"/>
  <c r="HV21" i="37"/>
  <c r="HV22" i="37"/>
  <c r="HV23" i="37"/>
  <c r="HV24" i="37"/>
  <c r="HV25" i="37"/>
  <c r="HV26" i="37"/>
  <c r="HV27" i="37"/>
  <c r="HV28" i="37"/>
  <c r="HV29" i="37"/>
  <c r="EV17" i="37"/>
  <c r="EV18" i="37"/>
  <c r="EV19" i="37"/>
  <c r="EV20" i="37"/>
  <c r="EV21" i="37"/>
  <c r="EV22" i="37"/>
  <c r="EV23" i="37"/>
  <c r="EY17" i="37"/>
  <c r="EY18" i="37"/>
  <c r="EY19" i="37"/>
  <c r="EY20" i="37"/>
  <c r="EY21" i="37"/>
  <c r="EY22" i="37"/>
  <c r="H17" i="34"/>
  <c r="H18" i="34"/>
  <c r="H19" i="34"/>
  <c r="H20" i="34"/>
  <c r="H21" i="34"/>
  <c r="H22" i="34"/>
  <c r="H23" i="34"/>
  <c r="H24" i="34"/>
  <c r="H25" i="34"/>
  <c r="H26" i="34"/>
  <c r="E17" i="34"/>
  <c r="E18" i="34"/>
  <c r="E19" i="34"/>
  <c r="E20" i="34"/>
  <c r="E21" i="34"/>
  <c r="E22" i="34"/>
  <c r="E23" i="34"/>
  <c r="E24" i="34"/>
  <c r="E25" i="34"/>
  <c r="E26" i="34"/>
  <c r="K17" i="34"/>
  <c r="K18" i="34"/>
  <c r="K19" i="34"/>
  <c r="K20" i="34"/>
  <c r="K21" i="34"/>
  <c r="K22" i="34"/>
  <c r="K23" i="34"/>
  <c r="K24" i="34"/>
  <c r="K25" i="34"/>
  <c r="K26" i="34"/>
  <c r="K27" i="34"/>
  <c r="ED17" i="43"/>
  <c r="ED18" i="43"/>
  <c r="ED19" i="43"/>
  <c r="ED20" i="43"/>
  <c r="ED21" i="43"/>
  <c r="ED22" i="43"/>
  <c r="ED23" i="43"/>
  <c r="GO17" i="34"/>
  <c r="GO18" i="34"/>
  <c r="GO19" i="34"/>
  <c r="GO20" i="34"/>
  <c r="GO21" i="34"/>
  <c r="GO22" i="34"/>
  <c r="BA17" i="40"/>
  <c r="BA18" i="40"/>
  <c r="BA19" i="40"/>
  <c r="BA20" i="40"/>
  <c r="BA21" i="40"/>
  <c r="BA22" i="40"/>
  <c r="BA23" i="40"/>
  <c r="BA24" i="40"/>
  <c r="BD17" i="40"/>
  <c r="BD18" i="40"/>
  <c r="BD19" i="40"/>
  <c r="BD20" i="40"/>
  <c r="BD21" i="40"/>
  <c r="BD22" i="40"/>
  <c r="BD23" i="40"/>
  <c r="BD24" i="40"/>
  <c r="BD25" i="40"/>
  <c r="BG17" i="40"/>
  <c r="BG18" i="40"/>
  <c r="BG19" i="40"/>
  <c r="BG20" i="40"/>
  <c r="BG21" i="40"/>
  <c r="BG22" i="40"/>
  <c r="FK17" i="40"/>
  <c r="FK18" i="40"/>
  <c r="FK19" i="40"/>
  <c r="FK20" i="40"/>
  <c r="FK21" i="40"/>
  <c r="FK22" i="40"/>
  <c r="FK23" i="40"/>
  <c r="FK24" i="40"/>
  <c r="FK25" i="40"/>
  <c r="FK26" i="40"/>
  <c r="FK27" i="40"/>
  <c r="HA17" i="40"/>
  <c r="HA18" i="40"/>
  <c r="HA19" i="40"/>
  <c r="HP17" i="40"/>
  <c r="HP18" i="40"/>
  <c r="HP19" i="40"/>
  <c r="HP20" i="40"/>
  <c r="HP21" i="40"/>
  <c r="HP22" i="40"/>
  <c r="HP23" i="40"/>
  <c r="HP24" i="40"/>
  <c r="HP25" i="40"/>
  <c r="HP26" i="40"/>
  <c r="HJ17" i="40"/>
  <c r="HJ18" i="40"/>
  <c r="HJ19" i="40"/>
  <c r="HJ20" i="40"/>
  <c r="HJ21" i="40"/>
  <c r="HJ22" i="40"/>
  <c r="HJ23" i="40"/>
  <c r="HJ24" i="40"/>
  <c r="HJ25" i="40"/>
  <c r="HG17" i="40"/>
  <c r="HG18" i="40"/>
  <c r="HG19" i="40"/>
  <c r="GX17" i="40"/>
  <c r="GX18" i="40"/>
  <c r="GX19" i="40"/>
  <c r="GX20" i="40"/>
  <c r="GX21" i="40"/>
  <c r="GX22" i="40"/>
  <c r="GX23" i="40"/>
  <c r="GX24" i="40"/>
  <c r="AL17" i="37"/>
  <c r="AL18" i="37"/>
  <c r="AL19" i="37"/>
  <c r="AL20" i="37"/>
  <c r="AL21" i="37"/>
  <c r="AL22" i="37"/>
  <c r="AL23" i="37"/>
  <c r="AL24" i="37"/>
  <c r="AL25" i="37"/>
  <c r="AL26" i="37"/>
  <c r="AL27" i="37"/>
  <c r="AL28" i="37"/>
  <c r="AL29" i="37"/>
  <c r="AL30" i="37"/>
  <c r="AL31" i="37"/>
  <c r="AL32" i="37"/>
  <c r="AO17" i="37"/>
  <c r="AO18" i="37"/>
  <c r="AO19" i="37"/>
  <c r="AO20" i="37"/>
  <c r="AO21" i="37"/>
  <c r="AO22" i="37"/>
  <c r="AO23" i="37"/>
  <c r="AO24" i="37"/>
  <c r="AO25" i="37"/>
  <c r="AO26" i="37"/>
  <c r="AO27" i="37"/>
  <c r="AO28" i="37"/>
  <c r="AO29" i="37"/>
  <c r="AO30" i="37"/>
  <c r="AO31" i="37"/>
  <c r="AO32" i="37"/>
  <c r="HG17" i="37"/>
  <c r="HG18" i="37"/>
  <c r="HG19" i="37"/>
  <c r="HG20" i="37"/>
  <c r="HG21" i="37"/>
  <c r="HG22" i="37"/>
  <c r="HG23" i="37"/>
  <c r="HG24" i="37"/>
  <c r="HG25" i="37"/>
  <c r="HG26" i="37"/>
  <c r="HG27" i="37"/>
  <c r="IB17" i="37"/>
  <c r="IB18" i="37"/>
  <c r="IB19" i="37"/>
  <c r="IB20" i="37"/>
  <c r="IB21" i="37"/>
  <c r="IB22" i="37"/>
  <c r="IB23" i="37"/>
  <c r="IB24" i="37"/>
  <c r="IB25" i="37"/>
  <c r="IB26" i="37"/>
  <c r="HY17" i="37"/>
  <c r="HY18" i="37"/>
  <c r="HY19" i="37"/>
  <c r="HY20" i="37"/>
  <c r="HY21" i="37"/>
  <c r="HY22" i="37"/>
  <c r="HY23" i="37"/>
  <c r="HY24" i="37"/>
  <c r="HY25" i="37"/>
  <c r="HY26" i="37"/>
  <c r="HY27" i="37"/>
  <c r="HY28" i="37"/>
  <c r="HY29" i="37"/>
  <c r="HY30" i="37"/>
  <c r="IE17" i="37"/>
  <c r="IE18" i="37"/>
  <c r="IE19" i="37"/>
  <c r="IE20" i="37"/>
  <c r="IE21" i="37"/>
  <c r="IE22" i="37"/>
  <c r="IE23" i="37"/>
  <c r="IE24" i="37"/>
  <c r="IE25" i="37"/>
  <c r="IE26" i="37"/>
  <c r="IE27" i="37"/>
  <c r="IE28" i="37"/>
  <c r="IE29" i="37"/>
  <c r="IE30" i="37"/>
  <c r="IE31" i="37"/>
  <c r="IE32" i="37"/>
  <c r="GC17" i="34"/>
  <c r="GC18" i="34"/>
  <c r="GC19" i="34"/>
  <c r="GC20" i="34"/>
  <c r="GC21" i="34"/>
  <c r="GC22" i="34"/>
  <c r="GC23" i="34"/>
  <c r="GC24" i="34"/>
  <c r="GI17" i="34"/>
  <c r="GI18" i="34"/>
  <c r="GI19" i="34"/>
  <c r="GI20" i="34"/>
  <c r="GI21" i="34"/>
  <c r="GI22" i="34"/>
  <c r="GI23" i="34"/>
  <c r="GI24" i="34"/>
  <c r="GI25" i="34"/>
  <c r="GI26" i="34"/>
  <c r="GI27" i="34"/>
  <c r="GI28" i="34"/>
  <c r="GF17" i="34"/>
  <c r="GF18" i="34"/>
  <c r="GF19" i="34"/>
  <c r="GF20" i="34"/>
  <c r="GF21" i="34"/>
  <c r="GF22" i="34"/>
  <c r="GF23" i="34"/>
  <c r="GF24" i="34"/>
  <c r="GF25" i="34"/>
  <c r="GF26" i="34"/>
  <c r="GF27" i="34"/>
  <c r="GF28" i="34"/>
  <c r="GF29" i="34"/>
  <c r="GF30" i="34"/>
  <c r="DC17" i="34"/>
  <c r="DC18" i="34"/>
  <c r="DC19" i="34"/>
  <c r="DC20" i="34"/>
  <c r="DC21" i="34"/>
  <c r="DC22" i="34"/>
  <c r="DC23" i="34"/>
  <c r="DC24" i="34"/>
  <c r="CZ17" i="34"/>
  <c r="CZ18" i="34"/>
  <c r="CZ19" i="34"/>
  <c r="CZ20" i="34"/>
  <c r="CZ21" i="34"/>
  <c r="CZ22" i="34"/>
  <c r="CZ23" i="34"/>
  <c r="CZ24" i="34"/>
  <c r="CZ25" i="34"/>
  <c r="CZ26" i="34"/>
  <c r="CZ27" i="34"/>
  <c r="GL17" i="34"/>
  <c r="GL18" i="34"/>
  <c r="GL19" i="34"/>
  <c r="GL20" i="34"/>
  <c r="GL21" i="34"/>
  <c r="GR17" i="34"/>
  <c r="GR18" i="34"/>
  <c r="GR19" i="34"/>
  <c r="GR20" i="34"/>
  <c r="GR21" i="34"/>
  <c r="GR22" i="34"/>
  <c r="FE17" i="34"/>
  <c r="FE18" i="34"/>
  <c r="FE19" i="34"/>
  <c r="FE20" i="34"/>
  <c r="FE21" i="34"/>
  <c r="FE22" i="34"/>
  <c r="FE23" i="34"/>
  <c r="ES17" i="43"/>
  <c r="ES18" i="43"/>
  <c r="ES19" i="43"/>
  <c r="HS17" i="40"/>
  <c r="HS18" i="40"/>
  <c r="HS19" i="40"/>
  <c r="HS20" i="40"/>
  <c r="HS21" i="40"/>
  <c r="HS22" i="40"/>
  <c r="HS23" i="40"/>
  <c r="HS24" i="40"/>
  <c r="HS25" i="40"/>
  <c r="HM17" i="40"/>
  <c r="HM18" i="40"/>
  <c r="HM19" i="40"/>
  <c r="HM20" i="40"/>
  <c r="HM21" i="40"/>
  <c r="HM22" i="40"/>
  <c r="HM23" i="40"/>
  <c r="HM24" i="40"/>
  <c r="HM25" i="40"/>
  <c r="HM26" i="40"/>
  <c r="HM27" i="40"/>
  <c r="HM28" i="40"/>
  <c r="HM29" i="40"/>
  <c r="BA17" i="37"/>
  <c r="BA18" i="37"/>
  <c r="BA19" i="37"/>
  <c r="BA20" i="37"/>
  <c r="BA21" i="37"/>
  <c r="AU17" i="37"/>
  <c r="AU18" i="37"/>
  <c r="AU19" i="37"/>
  <c r="AU20" i="37"/>
  <c r="AU21" i="37"/>
  <c r="AU22" i="37"/>
  <c r="AU23" i="37"/>
  <c r="AX17" i="37"/>
  <c r="AX18" i="37"/>
  <c r="AX19" i="37"/>
  <c r="AX20" i="37"/>
  <c r="AX21" i="37"/>
  <c r="AX22" i="37"/>
  <c r="AR17" i="37"/>
  <c r="AR18" i="37"/>
  <c r="AR19" i="37"/>
  <c r="AR20" i="37"/>
  <c r="AR21" i="37"/>
  <c r="AR22" i="37"/>
  <c r="AR23" i="37"/>
  <c r="AR24" i="37"/>
  <c r="AR25" i="37"/>
  <c r="FN17" i="34"/>
  <c r="FN18" i="34"/>
  <c r="FN19" i="34"/>
  <c r="FN20" i="34"/>
  <c r="FN21" i="34"/>
  <c r="EP17" i="37"/>
  <c r="EP18" i="37"/>
  <c r="EP19" i="37"/>
  <c r="EP20" i="37"/>
  <c r="EP21" i="37"/>
  <c r="EP22" i="37"/>
  <c r="EP23" i="37"/>
  <c r="EP24" i="37"/>
  <c r="HD17" i="40"/>
  <c r="HD18" i="40"/>
  <c r="HD19" i="40"/>
  <c r="HD20" i="40"/>
  <c r="HD21" i="40"/>
  <c r="HD22" i="40"/>
  <c r="CB17" i="34"/>
  <c r="CB18" i="34"/>
  <c r="CB19" i="34"/>
  <c r="CB20" i="34"/>
  <c r="ES17" i="37"/>
  <c r="ES18" i="37"/>
  <c r="ES19" i="37"/>
  <c r="DX17" i="37"/>
  <c r="EA17" i="37"/>
  <c r="EA18" i="37"/>
  <c r="EA19" i="37"/>
  <c r="AK12" i="17"/>
  <c r="GU17" i="34"/>
  <c r="GU18" i="34"/>
  <c r="GU19" i="34"/>
  <c r="GU20" i="34"/>
  <c r="GU21" i="34"/>
  <c r="GU22" i="34"/>
  <c r="GU23" i="34"/>
  <c r="GU24" i="34"/>
  <c r="GU25" i="34"/>
  <c r="GU26" i="34"/>
  <c r="GU27" i="34"/>
  <c r="GU28" i="34"/>
  <c r="GU29" i="34"/>
  <c r="GU30" i="34"/>
  <c r="GU31" i="34"/>
  <c r="GU32" i="34"/>
  <c r="GU33" i="34"/>
  <c r="GU34" i="34"/>
  <c r="GX17" i="34"/>
  <c r="GX18" i="34"/>
  <c r="GX19" i="34"/>
  <c r="GX20" i="34"/>
  <c r="GX21" i="34"/>
  <c r="GX22" i="34"/>
  <c r="GX23" i="34"/>
  <c r="GX24" i="34"/>
  <c r="GX25" i="34"/>
  <c r="GX26" i="34"/>
  <c r="GX27" i="34"/>
  <c r="GX28" i="34"/>
  <c r="GX29" i="34"/>
  <c r="GX30" i="34"/>
  <c r="GX31" i="34"/>
  <c r="GX32" i="34"/>
  <c r="GX33" i="34"/>
  <c r="GX34" i="34"/>
  <c r="GW35" i="34"/>
  <c r="GW36" i="34"/>
  <c r="GW37" i="34"/>
  <c r="DL17" i="40"/>
  <c r="DL18" i="40"/>
  <c r="DL19" i="40"/>
  <c r="DL20" i="40"/>
  <c r="DL21" i="40"/>
  <c r="DL22" i="40"/>
  <c r="DL23" i="40"/>
  <c r="DX17" i="40"/>
  <c r="DX18" i="40"/>
  <c r="DX19" i="40"/>
  <c r="DX20" i="40"/>
  <c r="DX21" i="40"/>
  <c r="DX22" i="40"/>
  <c r="DX23" i="40"/>
  <c r="DX24" i="40"/>
  <c r="DX25" i="40"/>
  <c r="DX26" i="40"/>
  <c r="DX27" i="40"/>
  <c r="DU17" i="40"/>
  <c r="DU18" i="40"/>
  <c r="DU19" i="40"/>
  <c r="DU20" i="40"/>
  <c r="DR17" i="40"/>
  <c r="DR18" i="40"/>
  <c r="DR19" i="40"/>
  <c r="DR20" i="40"/>
  <c r="DR21" i="40"/>
  <c r="DR22" i="40"/>
  <c r="DR23" i="40"/>
  <c r="DR24" i="40"/>
  <c r="DR25" i="40"/>
  <c r="DR26" i="40"/>
  <c r="DO17" i="40"/>
  <c r="DO18" i="40"/>
  <c r="DO19" i="40"/>
  <c r="DO20" i="40"/>
  <c r="DO21" i="40"/>
  <c r="DI17" i="40"/>
  <c r="DI18" i="40"/>
  <c r="DI19" i="40"/>
  <c r="DI20" i="40"/>
  <c r="DI21" i="40"/>
  <c r="FZ17" i="34"/>
  <c r="FW17" i="34"/>
  <c r="FW18" i="34"/>
  <c r="FW19" i="34"/>
  <c r="FW20" i="34"/>
  <c r="FW21" i="34"/>
  <c r="FW22" i="34"/>
  <c r="FW23" i="34"/>
  <c r="FW24" i="34"/>
  <c r="FW25" i="34"/>
  <c r="FW26" i="34"/>
  <c r="FW27" i="34"/>
  <c r="FW28" i="34"/>
  <c r="DF26" i="66"/>
  <c r="CX26" i="66"/>
  <c r="CP26" i="66"/>
  <c r="CN26" i="66"/>
  <c r="CL26" i="66"/>
  <c r="BT26" i="66"/>
  <c r="BN26" i="66"/>
  <c r="BL26" i="66"/>
  <c r="BJ26" i="66"/>
  <c r="BG26" i="66"/>
  <c r="AZ26" i="66"/>
  <c r="AX26" i="66"/>
  <c r="AV26" i="66"/>
  <c r="AT26" i="66"/>
  <c r="AP26" i="66"/>
  <c r="AJ26" i="66"/>
  <c r="X26" i="66"/>
  <c r="V26" i="66"/>
  <c r="T26" i="66"/>
  <c r="N26" i="66"/>
  <c r="J26" i="66"/>
  <c r="H26" i="66"/>
  <c r="F26" i="66"/>
  <c r="D26" i="66"/>
  <c r="AJ26" i="47"/>
  <c r="AJ28" i="47"/>
  <c r="AJ31" i="47"/>
  <c r="AJ41" i="47"/>
  <c r="J41" i="75"/>
  <c r="J25" i="75"/>
  <c r="Z34" i="64"/>
  <c r="Z22" i="64"/>
  <c r="P40" i="40"/>
  <c r="Q37" i="40"/>
  <c r="Q36" i="40"/>
  <c r="Q35" i="40"/>
  <c r="Q16" i="40"/>
  <c r="P16" i="37"/>
  <c r="Q16" i="43"/>
  <c r="AT78" i="17"/>
  <c r="AX55" i="47"/>
  <c r="BD64" i="56"/>
  <c r="Z64" i="56"/>
  <c r="BT64" i="56"/>
  <c r="AD64" i="56"/>
  <c r="AB64" i="56"/>
  <c r="DN64" i="56"/>
  <c r="CX64" i="56"/>
  <c r="CZ64" i="56"/>
  <c r="D64" i="56"/>
  <c r="BZ64" i="56"/>
  <c r="CB64" i="56"/>
  <c r="BV64" i="56"/>
  <c r="BR64" i="56"/>
  <c r="AP64" i="56"/>
  <c r="V64" i="56"/>
  <c r="X64" i="56"/>
  <c r="T64" i="56"/>
  <c r="DP64" i="56"/>
  <c r="N64" i="56"/>
  <c r="R64" i="56"/>
  <c r="AL64" i="56"/>
  <c r="BH64" i="56"/>
  <c r="BJ64" i="56"/>
  <c r="J64" i="56"/>
  <c r="H64" i="56"/>
  <c r="BN64" i="56"/>
  <c r="ET64" i="56"/>
  <c r="EX64" i="56"/>
  <c r="EZ64" i="56"/>
  <c r="EV64" i="56"/>
  <c r="L64" i="56"/>
  <c r="AR64" i="56"/>
  <c r="AV64" i="56"/>
  <c r="AZ64" i="56"/>
  <c r="DX64" i="56"/>
  <c r="DZ64" i="56"/>
  <c r="EB64" i="56"/>
  <c r="ED64" i="56"/>
  <c r="EF64" i="56"/>
  <c r="DB64" i="56"/>
  <c r="DD64" i="56"/>
  <c r="DF64" i="56"/>
  <c r="DH64" i="56"/>
  <c r="DT64" i="56"/>
  <c r="EH64" i="56"/>
  <c r="BP64" i="56"/>
  <c r="CF64" i="56"/>
  <c r="CH64" i="56"/>
  <c r="DL64" i="56"/>
  <c r="FD64" i="56"/>
  <c r="B64" i="56"/>
  <c r="B63" i="56"/>
  <c r="B62" i="56"/>
  <c r="B61" i="56"/>
  <c r="B60" i="56"/>
  <c r="B59" i="56"/>
  <c r="B58" i="56"/>
  <c r="B57" i="56"/>
  <c r="B56" i="56"/>
  <c r="AP48" i="56"/>
  <c r="D48" i="56"/>
  <c r="R48" i="56"/>
  <c r="T48" i="56"/>
  <c r="V48" i="56"/>
  <c r="X48" i="56"/>
  <c r="AB48" i="56"/>
  <c r="AD48" i="56"/>
  <c r="AL48" i="56"/>
  <c r="BR48" i="56"/>
  <c r="BT48" i="56"/>
  <c r="BV48" i="56"/>
  <c r="BZ48" i="56"/>
  <c r="CB48" i="56"/>
  <c r="FD48" i="56"/>
  <c r="B48" i="56"/>
  <c r="B47" i="56"/>
  <c r="B46" i="56"/>
  <c r="B45" i="56"/>
  <c r="BT42" i="56"/>
  <c r="BT44" i="56"/>
  <c r="AD42" i="56"/>
  <c r="AD44" i="56"/>
  <c r="AB42" i="56"/>
  <c r="AB44" i="56"/>
  <c r="D42" i="56"/>
  <c r="D44" i="56"/>
  <c r="BZ42" i="56"/>
  <c r="BZ44" i="56"/>
  <c r="CB42" i="56"/>
  <c r="CB44" i="56"/>
  <c r="BV42" i="56"/>
  <c r="BV44" i="56"/>
  <c r="BR42" i="56"/>
  <c r="BR44" i="56"/>
  <c r="AP42" i="56"/>
  <c r="AP44" i="56"/>
  <c r="V42" i="56"/>
  <c r="V44" i="56"/>
  <c r="X42" i="56"/>
  <c r="X44" i="56"/>
  <c r="T42" i="56"/>
  <c r="T44" i="56"/>
  <c r="R42" i="56"/>
  <c r="R44" i="56"/>
  <c r="AL42" i="56"/>
  <c r="AL44" i="56"/>
  <c r="DL42" i="56"/>
  <c r="DL44" i="56"/>
  <c r="FD42" i="56"/>
  <c r="FD44" i="56"/>
  <c r="B44" i="56"/>
  <c r="B43" i="56"/>
  <c r="B42" i="56"/>
  <c r="B41" i="56"/>
  <c r="B40" i="56"/>
  <c r="B39" i="56"/>
  <c r="B38" i="56"/>
  <c r="B37" i="56"/>
  <c r="B36" i="56"/>
  <c r="B35" i="56"/>
  <c r="B34" i="56"/>
  <c r="D32" i="56"/>
  <c r="BZ32" i="56"/>
  <c r="CB32" i="56"/>
  <c r="BR32" i="56"/>
  <c r="AP32" i="56"/>
  <c r="V32" i="56"/>
  <c r="X32" i="56"/>
  <c r="AL32" i="56"/>
  <c r="R32" i="56"/>
  <c r="T32" i="56"/>
  <c r="BV32" i="56"/>
  <c r="DL32" i="56"/>
  <c r="B32" i="56"/>
  <c r="B31" i="56"/>
  <c r="B30" i="56"/>
  <c r="D27" i="56"/>
  <c r="D29" i="56"/>
  <c r="BZ27" i="56"/>
  <c r="BZ29" i="56"/>
  <c r="CB27" i="56"/>
  <c r="CB29" i="56"/>
  <c r="BV27" i="56"/>
  <c r="BV29" i="56"/>
  <c r="BR27" i="56"/>
  <c r="BR29" i="56"/>
  <c r="AP27" i="56"/>
  <c r="AP29" i="56"/>
  <c r="V27" i="56"/>
  <c r="V29" i="56"/>
  <c r="X27" i="56"/>
  <c r="X29" i="56"/>
  <c r="T27" i="56"/>
  <c r="T29" i="56"/>
  <c r="R27" i="56"/>
  <c r="R29" i="56"/>
  <c r="AL27" i="56"/>
  <c r="AL29" i="56"/>
  <c r="DL27" i="56"/>
  <c r="DL29" i="56"/>
  <c r="B29" i="56"/>
  <c r="B28" i="56"/>
  <c r="B27" i="56"/>
  <c r="B26" i="56"/>
  <c r="B25" i="56"/>
  <c r="B24" i="56"/>
  <c r="B23" i="56"/>
  <c r="B22" i="56"/>
  <c r="B21" i="56"/>
  <c r="B20" i="56"/>
  <c r="B19" i="56"/>
  <c r="B18" i="56"/>
  <c r="B17" i="56"/>
  <c r="B16" i="56"/>
  <c r="B15" i="56"/>
  <c r="B14" i="56"/>
  <c r="B13" i="56"/>
  <c r="B10" i="56"/>
  <c r="B9" i="56"/>
  <c r="B8" i="56"/>
  <c r="B7" i="56"/>
  <c r="DC17" i="40"/>
  <c r="DC18" i="40"/>
  <c r="DC19" i="40"/>
  <c r="CZ17" i="40"/>
  <c r="CZ18" i="40"/>
  <c r="CZ19" i="40"/>
  <c r="CZ20" i="40"/>
  <c r="CZ21" i="40"/>
  <c r="CZ22" i="40"/>
  <c r="DF17" i="40"/>
  <c r="DF18" i="40"/>
  <c r="DF19" i="40"/>
  <c r="DF20" i="40"/>
  <c r="DF21" i="40"/>
  <c r="AR30" i="64"/>
  <c r="AR22" i="64"/>
  <c r="AR25" i="64"/>
  <c r="AJ41" i="59"/>
  <c r="AJ43" i="59"/>
  <c r="AJ31" i="59"/>
  <c r="CD47" i="66"/>
  <c r="CD41" i="66"/>
  <c r="CD43" i="66"/>
  <c r="V78" i="23"/>
  <c r="V20" i="23"/>
  <c r="V25" i="23"/>
  <c r="V33" i="23"/>
  <c r="V38" i="23"/>
  <c r="V46" i="23"/>
  <c r="V49" i="23"/>
  <c r="V57" i="23"/>
  <c r="V60" i="23"/>
  <c r="V63" i="23"/>
  <c r="V66" i="23"/>
  <c r="V69" i="23"/>
  <c r="V72" i="23"/>
  <c r="V74" i="23"/>
  <c r="AX38" i="60"/>
  <c r="AX22" i="60"/>
  <c r="CT47" i="47"/>
  <c r="CT41" i="47"/>
  <c r="CT43" i="47"/>
  <c r="CT31" i="47"/>
  <c r="CT26" i="47"/>
  <c r="CT28" i="47"/>
  <c r="EM17" i="43"/>
  <c r="EJ17" i="43"/>
  <c r="EG17" i="43"/>
  <c r="BA17" i="34"/>
  <c r="BA18" i="34"/>
  <c r="BA19" i="34"/>
  <c r="BA20" i="34"/>
  <c r="BA21" i="34"/>
  <c r="AO17" i="34"/>
  <c r="AO18" i="34"/>
  <c r="AO19" i="34"/>
  <c r="AO20" i="34"/>
  <c r="AO21" i="34"/>
  <c r="AR17" i="34"/>
  <c r="AR18" i="34"/>
  <c r="AR19" i="34"/>
  <c r="AR20" i="34"/>
  <c r="AR21" i="34"/>
  <c r="AU17" i="34"/>
  <c r="AU18" i="34"/>
  <c r="AU19" i="34"/>
  <c r="AU20" i="34"/>
  <c r="AU21" i="34"/>
  <c r="AX17" i="34"/>
  <c r="AX18" i="34"/>
  <c r="AX19" i="34"/>
  <c r="AX20" i="34"/>
  <c r="AX21" i="34"/>
  <c r="CT17" i="37"/>
  <c r="CT18" i="37"/>
  <c r="K17" i="40"/>
  <c r="K18" i="40"/>
  <c r="H17" i="40"/>
  <c r="H18" i="40"/>
  <c r="E17" i="40"/>
  <c r="E18" i="40"/>
  <c r="E19" i="40"/>
  <c r="E20" i="40"/>
  <c r="N17" i="40"/>
  <c r="N18" i="40"/>
  <c r="N19" i="40"/>
  <c r="N20" i="40"/>
  <c r="AL34" i="64"/>
  <c r="AL22" i="64"/>
  <c r="AP38" i="60"/>
  <c r="AP22" i="60"/>
  <c r="CX78" i="17"/>
  <c r="HP23" i="37"/>
  <c r="FZ17" i="37"/>
  <c r="FP40" i="37"/>
  <c r="FP35" i="37"/>
  <c r="FP36" i="37"/>
  <c r="FP37" i="37"/>
  <c r="FQ37" i="37"/>
  <c r="FQ36" i="37"/>
  <c r="FQ35" i="37"/>
  <c r="FQ23" i="37"/>
  <c r="FQ22" i="37"/>
  <c r="FQ21" i="37"/>
  <c r="FQ20" i="37"/>
  <c r="FQ19" i="37"/>
  <c r="FQ18" i="37"/>
  <c r="FQ17" i="37"/>
  <c r="FQ16" i="37"/>
  <c r="FB17" i="40"/>
  <c r="FB18" i="40"/>
  <c r="EY17" i="40"/>
  <c r="EY18" i="40"/>
  <c r="EY19" i="40"/>
  <c r="EY20" i="40"/>
  <c r="EY21" i="40"/>
  <c r="EY22" i="40"/>
  <c r="EY23" i="40"/>
  <c r="EV17" i="40"/>
  <c r="EV18" i="40"/>
  <c r="ES17" i="40"/>
  <c r="FN17" i="37"/>
  <c r="FT17" i="37"/>
  <c r="FT18" i="37"/>
  <c r="FT19" i="37"/>
  <c r="FT20" i="37"/>
  <c r="FT21" i="37"/>
  <c r="FT22" i="37"/>
  <c r="FH17" i="37"/>
  <c r="FH18" i="37"/>
  <c r="FH19" i="37"/>
  <c r="FH20" i="37"/>
  <c r="FH21" i="37"/>
  <c r="FH22" i="37"/>
  <c r="FH23" i="37"/>
  <c r="FH24" i="37"/>
  <c r="FH25" i="37"/>
  <c r="FH26" i="37"/>
  <c r="FH27" i="37"/>
  <c r="FK17" i="37"/>
  <c r="FK18" i="37"/>
  <c r="FK19" i="37"/>
  <c r="FK20" i="37"/>
  <c r="FK21" i="37"/>
  <c r="FK22" i="37"/>
  <c r="FK23" i="37"/>
  <c r="FK24" i="37"/>
  <c r="FK25" i="37"/>
  <c r="FK26" i="37"/>
  <c r="FE17" i="37"/>
  <c r="FE18" i="37"/>
  <c r="FE19" i="37"/>
  <c r="FE20" i="37"/>
  <c r="FE21" i="37"/>
  <c r="FE22" i="37"/>
  <c r="FE23" i="37"/>
  <c r="FE24" i="37"/>
  <c r="FE25" i="37"/>
  <c r="GL17" i="37"/>
  <c r="GL18" i="37"/>
  <c r="GL19" i="37"/>
  <c r="GL20" i="37"/>
  <c r="GL21" i="37"/>
  <c r="FB17" i="37"/>
  <c r="FB18" i="37"/>
  <c r="FB19" i="37"/>
  <c r="FB20" i="37"/>
  <c r="FB21" i="37"/>
  <c r="FB22" i="37"/>
  <c r="GI17" i="37"/>
  <c r="GI18" i="37"/>
  <c r="GI19" i="37"/>
  <c r="GI20" i="37"/>
  <c r="GI21" i="37"/>
  <c r="GI22" i="37"/>
  <c r="GI23" i="37"/>
  <c r="GC17" i="37"/>
  <c r="GC18" i="37"/>
  <c r="GC19" i="37"/>
  <c r="GU17" i="37"/>
  <c r="GU18" i="37"/>
  <c r="GU19" i="37"/>
  <c r="GU20" i="37"/>
  <c r="GU21" i="37"/>
  <c r="GU22" i="37"/>
  <c r="GU23" i="37"/>
  <c r="GO17" i="37"/>
  <c r="GO18" i="37"/>
  <c r="GO19" i="37"/>
  <c r="GO20" i="37"/>
  <c r="GO21" i="37"/>
  <c r="GO22" i="37"/>
  <c r="GO23" i="37"/>
  <c r="GO24" i="37"/>
  <c r="GO25" i="37"/>
  <c r="GO26" i="37"/>
  <c r="GO27" i="37"/>
  <c r="GO28" i="37"/>
  <c r="EV17" i="34"/>
  <c r="EV18" i="34"/>
  <c r="EV19" i="34"/>
  <c r="EV20" i="34"/>
  <c r="EV21" i="34"/>
  <c r="EV22" i="34"/>
  <c r="EV23" i="34"/>
  <c r="EV24" i="34"/>
  <c r="EV25" i="34"/>
  <c r="ES17" i="34"/>
  <c r="ES18" i="34"/>
  <c r="ES19" i="34"/>
  <c r="ES20" i="34"/>
  <c r="ES21" i="34"/>
  <c r="ES22" i="34"/>
  <c r="ES23" i="34"/>
  <c r="ES24" i="34"/>
  <c r="ES25" i="34"/>
  <c r="ES26" i="34"/>
  <c r="ES27" i="34"/>
  <c r="EY17" i="34"/>
  <c r="EY18" i="34"/>
  <c r="EY19" i="34"/>
  <c r="EY20" i="34"/>
  <c r="EY21" i="34"/>
  <c r="EY22" i="34"/>
  <c r="EY23" i="34"/>
  <c r="EY24" i="34"/>
  <c r="EJ26" i="34"/>
  <c r="EJ17" i="34"/>
  <c r="EJ18" i="34"/>
  <c r="EJ19" i="34"/>
  <c r="EJ20" i="34"/>
  <c r="EJ21" i="34"/>
  <c r="EJ22" i="34"/>
  <c r="EJ23" i="34"/>
  <c r="EJ24" i="34"/>
  <c r="EJ25" i="34"/>
  <c r="EA17" i="34"/>
  <c r="EA18" i="34"/>
  <c r="EA19" i="34"/>
  <c r="EA20" i="34"/>
  <c r="EA21" i="34"/>
  <c r="EA22" i="34"/>
  <c r="EA23" i="34"/>
  <c r="EP17" i="34"/>
  <c r="EP18" i="34"/>
  <c r="EP19" i="34"/>
  <c r="EP20" i="34"/>
  <c r="EP21" i="34"/>
  <c r="EP22" i="34"/>
  <c r="EP23" i="34"/>
  <c r="EP24" i="34"/>
  <c r="EP25" i="34"/>
  <c r="EM17" i="34"/>
  <c r="EM18" i="34"/>
  <c r="EM19" i="34"/>
  <c r="EM20" i="34"/>
  <c r="EM21" i="34"/>
  <c r="EM22" i="34"/>
  <c r="EM23" i="34"/>
  <c r="EG17" i="34"/>
  <c r="EG18" i="34"/>
  <c r="EG19" i="34"/>
  <c r="EG20" i="34"/>
  <c r="EG21" i="34"/>
  <c r="EG22" i="34"/>
  <c r="ED17" i="34"/>
  <c r="ED18" i="34"/>
  <c r="ED19" i="34"/>
  <c r="ED20" i="34"/>
  <c r="HJ17" i="37"/>
  <c r="HJ18" i="37"/>
  <c r="HJ19" i="37"/>
  <c r="HJ20" i="37"/>
  <c r="HJ21" i="37"/>
  <c r="HM17" i="37"/>
  <c r="HM18" i="37"/>
  <c r="HM19" i="37"/>
  <c r="HM20" i="37"/>
  <c r="HM21" i="37"/>
  <c r="HM22" i="37"/>
  <c r="HP17" i="37"/>
  <c r="HP18" i="37"/>
  <c r="HP19" i="37"/>
  <c r="HP20" i="37"/>
  <c r="HP21" i="37"/>
  <c r="HP22" i="37"/>
  <c r="HS17" i="37"/>
  <c r="HS18" i="37"/>
  <c r="HS19" i="37"/>
  <c r="HS20" i="37"/>
  <c r="HS21" i="37"/>
  <c r="HS22" i="37"/>
  <c r="EV17" i="43"/>
  <c r="EV18" i="43"/>
  <c r="EV19" i="43"/>
  <c r="EV20" i="43"/>
  <c r="EV21" i="43"/>
  <c r="EV22" i="43"/>
  <c r="FB17" i="43"/>
  <c r="FB18" i="43"/>
  <c r="FB19" i="43"/>
  <c r="FB20" i="43"/>
  <c r="FB21" i="43"/>
  <c r="FB22" i="43"/>
  <c r="EY17" i="43"/>
  <c r="EY18" i="43"/>
  <c r="EY19" i="43"/>
  <c r="EY20" i="43"/>
  <c r="EY21" i="43"/>
  <c r="EY22" i="43"/>
  <c r="FE17" i="43"/>
  <c r="FE18" i="43"/>
  <c r="FE19" i="43"/>
  <c r="FE20" i="43"/>
  <c r="FE21" i="43"/>
  <c r="FE22" i="43"/>
  <c r="FH17" i="43"/>
  <c r="FH18" i="43"/>
  <c r="FH19" i="43"/>
  <c r="FH20" i="43"/>
  <c r="FH21" i="43"/>
  <c r="FH22" i="43"/>
  <c r="FH23" i="43"/>
  <c r="AN22" i="60"/>
  <c r="B39" i="37"/>
  <c r="B39" i="43"/>
  <c r="B39" i="34"/>
  <c r="GW35" i="37"/>
  <c r="GW36" i="37"/>
  <c r="GW37" i="37"/>
  <c r="HC35" i="37"/>
  <c r="HC36" i="37"/>
  <c r="HC37" i="37"/>
  <c r="GZ35" i="37"/>
  <c r="GZ36" i="37"/>
  <c r="GZ37" i="37"/>
  <c r="HI35" i="37"/>
  <c r="HI36" i="37"/>
  <c r="HI37" i="37"/>
  <c r="HL35" i="37"/>
  <c r="HL36" i="37"/>
  <c r="HL37" i="37"/>
  <c r="HO35" i="37"/>
  <c r="HO36" i="37"/>
  <c r="HO37" i="37"/>
  <c r="HR35" i="37"/>
  <c r="HR36" i="37"/>
  <c r="HR37" i="37"/>
  <c r="GN35" i="37"/>
  <c r="GN36" i="37"/>
  <c r="GN37" i="37"/>
  <c r="GT35" i="37"/>
  <c r="GT36" i="37"/>
  <c r="GT37" i="37"/>
  <c r="GQ35" i="37"/>
  <c r="GQ36" i="37"/>
  <c r="GQ37" i="37"/>
  <c r="GB35" i="37"/>
  <c r="GB36" i="37"/>
  <c r="GB37" i="37"/>
  <c r="GH35" i="37"/>
  <c r="GH36" i="37"/>
  <c r="GH37" i="37"/>
  <c r="FA35" i="37"/>
  <c r="FA36" i="37"/>
  <c r="FA37" i="37"/>
  <c r="GK35" i="37"/>
  <c r="GK36" i="37"/>
  <c r="GK37" i="37"/>
  <c r="FD35" i="37"/>
  <c r="FD36" i="37"/>
  <c r="FD37" i="37"/>
  <c r="FJ35" i="37"/>
  <c r="FJ36" i="37"/>
  <c r="FJ37" i="37"/>
  <c r="FG35" i="37"/>
  <c r="FG36" i="37"/>
  <c r="FG37" i="37"/>
  <c r="FS35" i="37"/>
  <c r="FS36" i="37"/>
  <c r="FS37" i="37"/>
  <c r="FM35" i="37"/>
  <c r="FM36" i="37"/>
  <c r="FM37" i="37"/>
  <c r="FV35" i="37"/>
  <c r="FV36" i="37"/>
  <c r="FV37" i="37"/>
  <c r="FY35" i="37"/>
  <c r="FY36" i="37"/>
  <c r="FY37" i="37"/>
  <c r="CS35" i="37"/>
  <c r="CS36" i="37"/>
  <c r="CS37" i="37"/>
  <c r="CM35" i="37"/>
  <c r="CM36" i="37"/>
  <c r="CM37" i="37"/>
  <c r="CP35" i="37"/>
  <c r="CP36" i="37"/>
  <c r="CP37" i="37"/>
  <c r="CV35" i="37"/>
  <c r="CV36" i="37"/>
  <c r="CV37" i="37"/>
  <c r="P35" i="37"/>
  <c r="P36" i="37"/>
  <c r="P37" i="37"/>
  <c r="DZ35" i="37"/>
  <c r="DZ36" i="37"/>
  <c r="DZ37" i="37"/>
  <c r="DQ35" i="37"/>
  <c r="DQ36" i="37"/>
  <c r="DQ37" i="37"/>
  <c r="DW35" i="37"/>
  <c r="DW36" i="37"/>
  <c r="DW37" i="37"/>
  <c r="DT35" i="37"/>
  <c r="DT36" i="37"/>
  <c r="DT37" i="37"/>
  <c r="ER35" i="37"/>
  <c r="ER36" i="37"/>
  <c r="ER37" i="37"/>
  <c r="EO35" i="37"/>
  <c r="EO36" i="37"/>
  <c r="EO37" i="37"/>
  <c r="AQ35" i="37"/>
  <c r="AQ36" i="37"/>
  <c r="AQ37" i="37"/>
  <c r="AW35" i="37"/>
  <c r="AW36" i="37"/>
  <c r="AW37" i="37"/>
  <c r="AT35" i="37"/>
  <c r="AT36" i="37"/>
  <c r="AT37" i="37"/>
  <c r="AZ35" i="37"/>
  <c r="AZ36" i="37"/>
  <c r="AZ37" i="37"/>
  <c r="ID35" i="37"/>
  <c r="ID36" i="37"/>
  <c r="ID37" i="37"/>
  <c r="HX35" i="37"/>
  <c r="HX36" i="37"/>
  <c r="HX37" i="37"/>
  <c r="IA35" i="37"/>
  <c r="IA36" i="37"/>
  <c r="IA37" i="37"/>
  <c r="HF35" i="37"/>
  <c r="HF36" i="37"/>
  <c r="HF37" i="37"/>
  <c r="AN35" i="37"/>
  <c r="AN36" i="37"/>
  <c r="AN37" i="37"/>
  <c r="AK35" i="37"/>
  <c r="AK36" i="37"/>
  <c r="AK37" i="37"/>
  <c r="EX35" i="37"/>
  <c r="EX36" i="37"/>
  <c r="EX37" i="37"/>
  <c r="EU35" i="37"/>
  <c r="EU36" i="37"/>
  <c r="EU37" i="37"/>
  <c r="HU35" i="37"/>
  <c r="HU36" i="37"/>
  <c r="HU37" i="37"/>
  <c r="D35" i="37"/>
  <c r="D36" i="37"/>
  <c r="D37" i="37"/>
  <c r="G35" i="37"/>
  <c r="G36" i="37"/>
  <c r="G37" i="37"/>
  <c r="J35" i="37"/>
  <c r="J36" i="37"/>
  <c r="J37" i="37"/>
  <c r="M35" i="37"/>
  <c r="M36" i="37"/>
  <c r="M37" i="37"/>
  <c r="S35" i="37"/>
  <c r="S36" i="37"/>
  <c r="S37" i="37"/>
  <c r="V35" i="37"/>
  <c r="V36" i="37"/>
  <c r="V37" i="37"/>
  <c r="Y35" i="37"/>
  <c r="Y36" i="37"/>
  <c r="Y37" i="37"/>
  <c r="AB35" i="37"/>
  <c r="AB36" i="37"/>
  <c r="AB37" i="37"/>
  <c r="AE35" i="37"/>
  <c r="AE36" i="37"/>
  <c r="AE37" i="37"/>
  <c r="AH35" i="37"/>
  <c r="AH36" i="37"/>
  <c r="AH37" i="37"/>
  <c r="BC35" i="37"/>
  <c r="BC36" i="37"/>
  <c r="BC37" i="37"/>
  <c r="BF35" i="37"/>
  <c r="BF36" i="37"/>
  <c r="BF37" i="37"/>
  <c r="BI35" i="37"/>
  <c r="BI36" i="37"/>
  <c r="BI37" i="37"/>
  <c r="BL35" i="37"/>
  <c r="BL36" i="37"/>
  <c r="BL37" i="37"/>
  <c r="BO35" i="37"/>
  <c r="BO36" i="37"/>
  <c r="BO37" i="37"/>
  <c r="BR35" i="37"/>
  <c r="BR36" i="37"/>
  <c r="BR37" i="37"/>
  <c r="BU35" i="37"/>
  <c r="BU36" i="37"/>
  <c r="BU37" i="37"/>
  <c r="BX35" i="37"/>
  <c r="BX36" i="37"/>
  <c r="BX37" i="37"/>
  <c r="CA35" i="37"/>
  <c r="CA36" i="37"/>
  <c r="CA37" i="37"/>
  <c r="CD35" i="37"/>
  <c r="CD36" i="37"/>
  <c r="CD37" i="37"/>
  <c r="CG35" i="37"/>
  <c r="CG36" i="37"/>
  <c r="CG37" i="37"/>
  <c r="CJ35" i="37"/>
  <c r="CJ36" i="37"/>
  <c r="CJ37" i="37"/>
  <c r="CY35" i="37"/>
  <c r="CY36" i="37"/>
  <c r="CY37" i="37"/>
  <c r="DB35" i="37"/>
  <c r="DB36" i="37"/>
  <c r="DB37" i="37"/>
  <c r="DE35" i="37"/>
  <c r="DE36" i="37"/>
  <c r="DE37" i="37"/>
  <c r="DH35" i="37"/>
  <c r="DH36" i="37"/>
  <c r="DH37" i="37"/>
  <c r="DK35" i="37"/>
  <c r="DK36" i="37"/>
  <c r="DK37" i="37"/>
  <c r="DN35" i="37"/>
  <c r="DN36" i="37"/>
  <c r="DN37" i="37"/>
  <c r="EC35" i="37"/>
  <c r="EC36" i="37"/>
  <c r="EC37" i="37"/>
  <c r="EF35" i="37"/>
  <c r="EF36" i="37"/>
  <c r="EF37" i="37"/>
  <c r="EI35" i="37"/>
  <c r="EI36" i="37"/>
  <c r="EI37" i="37"/>
  <c r="EL35" i="37"/>
  <c r="EL36" i="37"/>
  <c r="EL37" i="37"/>
  <c r="GE35" i="37"/>
  <c r="GE36" i="37"/>
  <c r="GE37" i="37"/>
  <c r="B37" i="37"/>
  <c r="FG35" i="43"/>
  <c r="FG36" i="43"/>
  <c r="FG37" i="43"/>
  <c r="FD35" i="43"/>
  <c r="FD36" i="43"/>
  <c r="FD37" i="43"/>
  <c r="EX35" i="43"/>
  <c r="EX36" i="43"/>
  <c r="EX37" i="43"/>
  <c r="FA35" i="43"/>
  <c r="FA36" i="43"/>
  <c r="FA37" i="43"/>
  <c r="EU35" i="43"/>
  <c r="EU36" i="43"/>
  <c r="EU37" i="43"/>
  <c r="EF35" i="43"/>
  <c r="EF36" i="43"/>
  <c r="EF37" i="43"/>
  <c r="EI35" i="43"/>
  <c r="EI36" i="43"/>
  <c r="EI37" i="43"/>
  <c r="EL35" i="43"/>
  <c r="EL36" i="43"/>
  <c r="EL37" i="43"/>
  <c r="P35" i="43"/>
  <c r="P36" i="43"/>
  <c r="P37" i="43"/>
  <c r="EO35" i="43"/>
  <c r="EO36" i="43"/>
  <c r="EO37" i="43"/>
  <c r="ER35" i="43"/>
  <c r="ER36" i="43"/>
  <c r="ER37" i="43"/>
  <c r="EC35" i="43"/>
  <c r="EC36" i="43"/>
  <c r="EC37" i="43"/>
  <c r="DZ35" i="43"/>
  <c r="DZ36" i="43"/>
  <c r="DZ37" i="43"/>
  <c r="D35" i="43"/>
  <c r="D36" i="43"/>
  <c r="D37" i="43"/>
  <c r="G35" i="43"/>
  <c r="G36" i="43"/>
  <c r="G37" i="43"/>
  <c r="J35" i="43"/>
  <c r="J36" i="43"/>
  <c r="J37" i="43"/>
  <c r="M35" i="43"/>
  <c r="M36" i="43"/>
  <c r="M37" i="43"/>
  <c r="S35" i="43"/>
  <c r="S36" i="43"/>
  <c r="S37" i="43"/>
  <c r="V35" i="43"/>
  <c r="V36" i="43"/>
  <c r="V37" i="43"/>
  <c r="Y35" i="43"/>
  <c r="Y36" i="43"/>
  <c r="Y37" i="43"/>
  <c r="AB35" i="43"/>
  <c r="AB36" i="43"/>
  <c r="AB37" i="43"/>
  <c r="AE35" i="43"/>
  <c r="AE36" i="43"/>
  <c r="AE37" i="43"/>
  <c r="AH35" i="43"/>
  <c r="AH36" i="43"/>
  <c r="AH37" i="43"/>
  <c r="AK35" i="43"/>
  <c r="AK36" i="43"/>
  <c r="AK37" i="43"/>
  <c r="AN35" i="43"/>
  <c r="AN36" i="43"/>
  <c r="AN37" i="43"/>
  <c r="AQ35" i="43"/>
  <c r="AQ36" i="43"/>
  <c r="AQ37" i="43"/>
  <c r="AT35" i="43"/>
  <c r="AT36" i="43"/>
  <c r="AT37" i="43"/>
  <c r="AW35" i="43"/>
  <c r="AW36" i="43"/>
  <c r="AW37" i="43"/>
  <c r="AZ35" i="43"/>
  <c r="AZ36" i="43"/>
  <c r="AZ37" i="43"/>
  <c r="BC35" i="43"/>
  <c r="BC36" i="43"/>
  <c r="BC37" i="43"/>
  <c r="BF35" i="43"/>
  <c r="BF36" i="43"/>
  <c r="BF37" i="43"/>
  <c r="BI35" i="43"/>
  <c r="BI36" i="43"/>
  <c r="BI37" i="43"/>
  <c r="BL35" i="43"/>
  <c r="BL36" i="43"/>
  <c r="BL37" i="43"/>
  <c r="BO35" i="43"/>
  <c r="BO36" i="43"/>
  <c r="BO37" i="43"/>
  <c r="BR35" i="43"/>
  <c r="BR36" i="43"/>
  <c r="BR37" i="43"/>
  <c r="BU35" i="43"/>
  <c r="BU36" i="43"/>
  <c r="BU37" i="43"/>
  <c r="BX35" i="43"/>
  <c r="BX36" i="43"/>
  <c r="BX37" i="43"/>
  <c r="CA35" i="43"/>
  <c r="CA36" i="43"/>
  <c r="CA37" i="43"/>
  <c r="CD35" i="43"/>
  <c r="CD36" i="43"/>
  <c r="CD37" i="43"/>
  <c r="CG35" i="43"/>
  <c r="CG36" i="43"/>
  <c r="CG37" i="43"/>
  <c r="DE35" i="43"/>
  <c r="DE36" i="43"/>
  <c r="DE37" i="43"/>
  <c r="CJ35" i="43"/>
  <c r="CJ36" i="43"/>
  <c r="CJ37" i="43"/>
  <c r="CM35" i="43"/>
  <c r="CM36" i="43"/>
  <c r="CM37" i="43"/>
  <c r="CS35" i="43"/>
  <c r="CS36" i="43"/>
  <c r="CS37" i="43"/>
  <c r="CV35" i="43"/>
  <c r="CV36" i="43"/>
  <c r="CV37" i="43"/>
  <c r="CY35" i="43"/>
  <c r="CY36" i="43"/>
  <c r="CY37" i="43"/>
  <c r="DB35" i="43"/>
  <c r="DB36" i="43"/>
  <c r="DB37" i="43"/>
  <c r="DQ35" i="43"/>
  <c r="DQ36" i="43"/>
  <c r="DQ37" i="43"/>
  <c r="DH35" i="43"/>
  <c r="DH36" i="43"/>
  <c r="DH37" i="43"/>
  <c r="DK35" i="43"/>
  <c r="DK36" i="43"/>
  <c r="DK37" i="43"/>
  <c r="DN35" i="43"/>
  <c r="DN36" i="43"/>
  <c r="DN37" i="43"/>
  <c r="DT35" i="43"/>
  <c r="DT36" i="43"/>
  <c r="DT37" i="43"/>
  <c r="DW35" i="43"/>
  <c r="DW36" i="43"/>
  <c r="DW37" i="43"/>
  <c r="B37" i="43"/>
  <c r="EC35" i="34"/>
  <c r="EC36" i="34"/>
  <c r="EC37" i="34"/>
  <c r="EF35" i="34"/>
  <c r="EF36" i="34"/>
  <c r="EF37" i="34"/>
  <c r="EL35" i="34"/>
  <c r="EL36" i="34"/>
  <c r="EL37" i="34"/>
  <c r="EO35" i="34"/>
  <c r="EO36" i="34"/>
  <c r="EO37" i="34"/>
  <c r="DZ35" i="34"/>
  <c r="DZ36" i="34"/>
  <c r="DZ37" i="34"/>
  <c r="EI35" i="34"/>
  <c r="EI36" i="34"/>
  <c r="EI37" i="34"/>
  <c r="EX35" i="34"/>
  <c r="EX36" i="34"/>
  <c r="EX37" i="34"/>
  <c r="ER35" i="34"/>
  <c r="ER36" i="34"/>
  <c r="ER37" i="34"/>
  <c r="EU35" i="34"/>
  <c r="EU36" i="34"/>
  <c r="EU37" i="34"/>
  <c r="AW35" i="34"/>
  <c r="AW36" i="34"/>
  <c r="AW37" i="34"/>
  <c r="AT35" i="34"/>
  <c r="AT36" i="34"/>
  <c r="AT37" i="34"/>
  <c r="AQ35" i="34"/>
  <c r="AQ36" i="34"/>
  <c r="AQ37" i="34"/>
  <c r="AN35" i="34"/>
  <c r="AN36" i="34"/>
  <c r="AN37" i="34"/>
  <c r="AZ35" i="34"/>
  <c r="AZ36" i="34"/>
  <c r="AZ37" i="34"/>
  <c r="FV35" i="34"/>
  <c r="FV36" i="34"/>
  <c r="FV37" i="34"/>
  <c r="FY35" i="34"/>
  <c r="FY36" i="34"/>
  <c r="FY37" i="34"/>
  <c r="GT35" i="34"/>
  <c r="GT36" i="34"/>
  <c r="GT37" i="34"/>
  <c r="CA35" i="34"/>
  <c r="CA36" i="34"/>
  <c r="CA37" i="34"/>
  <c r="FM35" i="34"/>
  <c r="FM36" i="34"/>
  <c r="FM37" i="34"/>
  <c r="FD35" i="34"/>
  <c r="FD36" i="34"/>
  <c r="FD37" i="34"/>
  <c r="GQ35" i="34"/>
  <c r="GQ36" i="34"/>
  <c r="GQ37" i="34"/>
  <c r="GK35" i="34"/>
  <c r="GK36" i="34"/>
  <c r="GK37" i="34"/>
  <c r="CY35" i="34"/>
  <c r="CY36" i="34"/>
  <c r="CY37" i="34"/>
  <c r="DB35" i="34"/>
  <c r="DB36" i="34"/>
  <c r="DB37" i="34"/>
  <c r="GE35" i="34"/>
  <c r="GE36" i="34"/>
  <c r="GE37" i="34"/>
  <c r="GH35" i="34"/>
  <c r="GH36" i="34"/>
  <c r="GH37" i="34"/>
  <c r="GB35" i="34"/>
  <c r="GB36" i="34"/>
  <c r="GB37" i="34"/>
  <c r="GN35" i="34"/>
  <c r="GN36" i="34"/>
  <c r="GN37" i="34"/>
  <c r="J35" i="34"/>
  <c r="J36" i="34"/>
  <c r="J37" i="34"/>
  <c r="D35" i="34"/>
  <c r="D36" i="34"/>
  <c r="D37" i="34"/>
  <c r="G35" i="34"/>
  <c r="G36" i="34"/>
  <c r="G37" i="34"/>
  <c r="DW35" i="34"/>
  <c r="DW36" i="34"/>
  <c r="DW37" i="34"/>
  <c r="M35" i="34"/>
  <c r="M36" i="34"/>
  <c r="M37" i="34"/>
  <c r="P35" i="34"/>
  <c r="P36" i="34"/>
  <c r="P37" i="34"/>
  <c r="S35" i="34"/>
  <c r="S36" i="34"/>
  <c r="S37" i="34"/>
  <c r="V35" i="34"/>
  <c r="V36" i="34"/>
  <c r="V37" i="34"/>
  <c r="Y35" i="34"/>
  <c r="Y36" i="34"/>
  <c r="Y37" i="34"/>
  <c r="AB35" i="34"/>
  <c r="AB36" i="34"/>
  <c r="AB37" i="34"/>
  <c r="AE35" i="34"/>
  <c r="AE36" i="34"/>
  <c r="AE37" i="34"/>
  <c r="AH35" i="34"/>
  <c r="AH36" i="34"/>
  <c r="AH37" i="34"/>
  <c r="AK35" i="34"/>
  <c r="AK36" i="34"/>
  <c r="AK37" i="34"/>
  <c r="BC35" i="34"/>
  <c r="BC36" i="34"/>
  <c r="BC37" i="34"/>
  <c r="BF35" i="34"/>
  <c r="BF36" i="34"/>
  <c r="BF37" i="34"/>
  <c r="BI35" i="34"/>
  <c r="BI36" i="34"/>
  <c r="BI37" i="34"/>
  <c r="BL35" i="34"/>
  <c r="BL36" i="34"/>
  <c r="BL37" i="34"/>
  <c r="BO35" i="34"/>
  <c r="BO36" i="34"/>
  <c r="BO37" i="34"/>
  <c r="BR35" i="34"/>
  <c r="BR36" i="34"/>
  <c r="BR37" i="34"/>
  <c r="BU35" i="34"/>
  <c r="BU36" i="34"/>
  <c r="BU37" i="34"/>
  <c r="BX35" i="34"/>
  <c r="BX36" i="34"/>
  <c r="BX37" i="34"/>
  <c r="CD35" i="34"/>
  <c r="CD36" i="34"/>
  <c r="CD37" i="34"/>
  <c r="CG35" i="34"/>
  <c r="CG36" i="34"/>
  <c r="CG37" i="34"/>
  <c r="CJ35" i="34"/>
  <c r="CJ36" i="34"/>
  <c r="CJ37" i="34"/>
  <c r="CM35" i="34"/>
  <c r="CM36" i="34"/>
  <c r="CM37" i="34"/>
  <c r="CP35" i="34"/>
  <c r="CP36" i="34"/>
  <c r="CP37" i="34"/>
  <c r="CS35" i="34"/>
  <c r="CS36" i="34"/>
  <c r="CS37" i="34"/>
  <c r="CV35" i="34"/>
  <c r="CV36" i="34"/>
  <c r="CV37" i="34"/>
  <c r="DE35" i="34"/>
  <c r="DE36" i="34"/>
  <c r="DE37" i="34"/>
  <c r="DH35" i="34"/>
  <c r="DH36" i="34"/>
  <c r="DH37" i="34"/>
  <c r="DK35" i="34"/>
  <c r="DK36" i="34"/>
  <c r="DK37" i="34"/>
  <c r="DN35" i="34"/>
  <c r="DN36" i="34"/>
  <c r="DN37" i="34"/>
  <c r="DQ35" i="34"/>
  <c r="DQ36" i="34"/>
  <c r="DQ37" i="34"/>
  <c r="DT35" i="34"/>
  <c r="DT36" i="34"/>
  <c r="DT37" i="34"/>
  <c r="FG35" i="34"/>
  <c r="FG36" i="34"/>
  <c r="FG37" i="34"/>
  <c r="FJ35" i="34"/>
  <c r="FJ36" i="34"/>
  <c r="FJ37" i="34"/>
  <c r="FP35" i="34"/>
  <c r="FP36" i="34"/>
  <c r="FP37" i="34"/>
  <c r="FS35" i="34"/>
  <c r="FS36" i="34"/>
  <c r="FS37" i="34"/>
  <c r="FA35" i="34"/>
  <c r="FA36" i="34"/>
  <c r="FA37" i="34"/>
  <c r="GZ35" i="34"/>
  <c r="GZ36" i="34"/>
  <c r="GZ37" i="34"/>
  <c r="HC35" i="34"/>
  <c r="HC36" i="34"/>
  <c r="HC37" i="34"/>
  <c r="HF35" i="34"/>
  <c r="HF36" i="34"/>
  <c r="HF37" i="34"/>
  <c r="IG35" i="34"/>
  <c r="IG36" i="34"/>
  <c r="IG37" i="34"/>
  <c r="HI35" i="34"/>
  <c r="HI36" i="34"/>
  <c r="HI37" i="34"/>
  <c r="HL35" i="34"/>
  <c r="HL36" i="34"/>
  <c r="HL37" i="34"/>
  <c r="HO35" i="34"/>
  <c r="HO36" i="34"/>
  <c r="HO37" i="34"/>
  <c r="HR35" i="34"/>
  <c r="HR36" i="34"/>
  <c r="HR37" i="34"/>
  <c r="HU35" i="34"/>
  <c r="HU36" i="34"/>
  <c r="HU37" i="34"/>
  <c r="HX35" i="34"/>
  <c r="HX36" i="34"/>
  <c r="HX37" i="34"/>
  <c r="IA35" i="34"/>
  <c r="IA36" i="34"/>
  <c r="IA37" i="34"/>
  <c r="ID35" i="34"/>
  <c r="ID36" i="34"/>
  <c r="ID37" i="34"/>
  <c r="IJ35" i="34"/>
  <c r="IJ36" i="34"/>
  <c r="IJ37" i="34"/>
  <c r="IM35" i="34"/>
  <c r="IM36" i="34"/>
  <c r="IM37" i="34"/>
  <c r="B37" i="34"/>
  <c r="B36" i="37"/>
  <c r="B36" i="43"/>
  <c r="B36" i="34"/>
  <c r="B35" i="37"/>
  <c r="B35" i="43"/>
  <c r="B35" i="34"/>
  <c r="AW40" i="40"/>
  <c r="AT40" i="40"/>
  <c r="AX37" i="40"/>
  <c r="AU37" i="40"/>
  <c r="AX36" i="40"/>
  <c r="AU36" i="40"/>
  <c r="AX35" i="40"/>
  <c r="AU35" i="40"/>
  <c r="AX16" i="40"/>
  <c r="AU16" i="40"/>
  <c r="J78" i="17"/>
  <c r="T78" i="17"/>
  <c r="BJ78" i="17"/>
  <c r="BN78" i="17"/>
  <c r="CB78" i="17"/>
  <c r="FD78" i="17"/>
  <c r="FZ78" i="17"/>
  <c r="GJ78" i="17"/>
  <c r="B78" i="17"/>
  <c r="B77" i="17"/>
  <c r="B76" i="17"/>
  <c r="B75" i="17"/>
  <c r="GJ60" i="17"/>
  <c r="GJ25" i="17"/>
  <c r="GJ57" i="17"/>
  <c r="GJ33" i="17"/>
  <c r="GJ38" i="17"/>
  <c r="GJ63" i="17"/>
  <c r="GJ46" i="17"/>
  <c r="GJ66" i="17"/>
  <c r="GJ20" i="17"/>
  <c r="GJ49" i="17"/>
  <c r="GJ69" i="17"/>
  <c r="GJ72" i="17"/>
  <c r="GJ74" i="17"/>
  <c r="FD25" i="17"/>
  <c r="FD57" i="17"/>
  <c r="FD33" i="17"/>
  <c r="FD49" i="17"/>
  <c r="FD38" i="17"/>
  <c r="FD63" i="17"/>
  <c r="FD46" i="17"/>
  <c r="FD20" i="17"/>
  <c r="FD60" i="17"/>
  <c r="FD66" i="17"/>
  <c r="FD69" i="17"/>
  <c r="FD72" i="17"/>
  <c r="FD74" i="17"/>
  <c r="CB60" i="17"/>
  <c r="CB25" i="17"/>
  <c r="CB57" i="17"/>
  <c r="CB33" i="17"/>
  <c r="CB49" i="17"/>
  <c r="CB38" i="17"/>
  <c r="CB63" i="17"/>
  <c r="CB46" i="17"/>
  <c r="CB66" i="17"/>
  <c r="CB20" i="17"/>
  <c r="CB69" i="17"/>
  <c r="CB72" i="17"/>
  <c r="CB74" i="17"/>
  <c r="BJ60" i="17"/>
  <c r="BJ25" i="17"/>
  <c r="BJ57" i="17"/>
  <c r="BJ33" i="17"/>
  <c r="BJ49" i="17"/>
  <c r="BJ38" i="17"/>
  <c r="BJ63" i="17"/>
  <c r="BJ46" i="17"/>
  <c r="BJ20" i="17"/>
  <c r="BJ66" i="17"/>
  <c r="BJ69" i="17"/>
  <c r="BJ72" i="17"/>
  <c r="BJ74" i="17"/>
  <c r="BN25" i="17"/>
  <c r="BN57" i="17"/>
  <c r="BN33" i="17"/>
  <c r="BN49" i="17"/>
  <c r="BN38" i="17"/>
  <c r="BN63" i="17"/>
  <c r="BN46" i="17"/>
  <c r="BN66" i="17"/>
  <c r="BN20" i="17"/>
  <c r="BN60" i="17"/>
  <c r="BN69" i="17"/>
  <c r="BN72" i="17"/>
  <c r="BN74" i="17"/>
  <c r="T60" i="17"/>
  <c r="T25" i="17"/>
  <c r="T57" i="17"/>
  <c r="T33" i="17"/>
  <c r="T38" i="17"/>
  <c r="T63" i="17"/>
  <c r="T46" i="17"/>
  <c r="T66" i="17"/>
  <c r="T20" i="17"/>
  <c r="T49" i="17"/>
  <c r="T69" i="17"/>
  <c r="T72" i="17"/>
  <c r="T74" i="17"/>
  <c r="J20" i="17"/>
  <c r="J25" i="17"/>
  <c r="J33" i="17"/>
  <c r="J38" i="17"/>
  <c r="J46" i="17"/>
  <c r="J49" i="17"/>
  <c r="J57" i="17"/>
  <c r="J60" i="17"/>
  <c r="J63" i="17"/>
  <c r="J66" i="17"/>
  <c r="J69" i="17"/>
  <c r="J72" i="17"/>
  <c r="J74" i="17"/>
  <c r="FZ20" i="17"/>
  <c r="FZ25" i="17"/>
  <c r="FZ33" i="17"/>
  <c r="FZ38" i="17"/>
  <c r="FZ46" i="17"/>
  <c r="FZ49" i="17"/>
  <c r="FZ57" i="17"/>
  <c r="FZ60" i="17"/>
  <c r="FZ63" i="17"/>
  <c r="FZ66" i="17"/>
  <c r="FZ69" i="17"/>
  <c r="FZ72" i="17"/>
  <c r="FZ74"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1" i="17"/>
  <c r="B10" i="17"/>
  <c r="B9" i="17"/>
  <c r="B8" i="17"/>
  <c r="B7" i="17"/>
  <c r="DX63" i="66"/>
  <c r="DY63" i="66"/>
  <c r="DY62" i="66"/>
  <c r="DY61" i="66"/>
  <c r="DY60" i="66"/>
  <c r="DY59" i="66"/>
  <c r="DY58" i="66"/>
  <c r="DY57" i="66"/>
  <c r="DY56" i="66"/>
  <c r="DY55" i="66"/>
  <c r="DX53" i="66"/>
  <c r="DX52" i="66"/>
  <c r="DX50" i="66"/>
  <c r="DY47" i="66"/>
  <c r="DY46" i="66"/>
  <c r="DY45" i="66"/>
  <c r="DY44" i="66"/>
  <c r="DY43" i="66"/>
  <c r="DY42" i="66"/>
  <c r="DY41" i="66"/>
  <c r="DY40" i="66"/>
  <c r="DY39" i="66"/>
  <c r="DY38" i="66"/>
  <c r="DY37" i="66"/>
  <c r="DY36" i="66"/>
  <c r="DY35" i="66"/>
  <c r="DY34" i="66"/>
  <c r="DY33" i="66"/>
  <c r="DY31" i="66"/>
  <c r="DY30" i="66"/>
  <c r="DY29" i="66"/>
  <c r="DY28" i="66"/>
  <c r="DY27" i="66"/>
  <c r="DY26" i="66"/>
  <c r="DY25" i="66"/>
  <c r="DY24" i="66"/>
  <c r="DY23" i="66"/>
  <c r="DY22" i="66"/>
  <c r="DY21" i="66"/>
  <c r="DY20" i="66"/>
  <c r="DY19" i="66"/>
  <c r="DY18" i="66"/>
  <c r="DY17" i="66"/>
  <c r="DY16" i="66"/>
  <c r="DY15" i="66"/>
  <c r="DY14" i="66"/>
  <c r="DY13" i="66"/>
  <c r="DY7" i="66"/>
  <c r="DY8" i="66"/>
  <c r="DY9" i="66"/>
  <c r="DY11" i="66"/>
  <c r="DY10" i="66"/>
  <c r="BN63" i="66"/>
  <c r="BL63" i="66"/>
  <c r="N63" i="66"/>
  <c r="AZ63" i="66"/>
  <c r="CD63" i="66"/>
  <c r="X63" i="66"/>
  <c r="V63" i="66"/>
  <c r="CH63" i="66"/>
  <c r="CJ63" i="66"/>
  <c r="BD63" i="66"/>
  <c r="BF63" i="66"/>
  <c r="BP63" i="66"/>
  <c r="DZ63" i="66"/>
  <c r="CR63" i="66"/>
  <c r="CL63" i="66"/>
  <c r="CN63" i="66"/>
  <c r="CP63" i="66"/>
  <c r="DF63" i="66"/>
  <c r="BT63" i="66"/>
  <c r="BJ63" i="66"/>
  <c r="AJ63" i="66"/>
  <c r="T63" i="66"/>
  <c r="J63" i="66"/>
  <c r="BV63" i="66"/>
  <c r="CB63" i="66"/>
  <c r="BZ63" i="66"/>
  <c r="AH63" i="66"/>
  <c r="F63" i="66"/>
  <c r="H63" i="66"/>
  <c r="AR63" i="66"/>
  <c r="AX63" i="66"/>
  <c r="AP63" i="66"/>
  <c r="AV63" i="66"/>
  <c r="AT63" i="66"/>
  <c r="DT63" i="66"/>
  <c r="DV63" i="66"/>
  <c r="DR63" i="66"/>
  <c r="DP63" i="66"/>
  <c r="DN63" i="66"/>
  <c r="P63" i="66"/>
  <c r="AB63" i="66"/>
  <c r="R63" i="66"/>
  <c r="EB63" i="66"/>
  <c r="DB63" i="66"/>
  <c r="CZ63" i="66"/>
  <c r="CV63" i="66"/>
  <c r="BX63" i="66"/>
  <c r="DL63" i="66"/>
  <c r="DJ63" i="66"/>
  <c r="D63" i="66"/>
  <c r="CX63" i="66"/>
  <c r="B63" i="66"/>
  <c r="B62" i="66"/>
  <c r="B61" i="66"/>
  <c r="B60" i="66"/>
  <c r="B59" i="66"/>
  <c r="B58" i="66"/>
  <c r="B57" i="66"/>
  <c r="B56" i="66"/>
  <c r="B55" i="66"/>
  <c r="CR47" i="66"/>
  <c r="CN47" i="66"/>
  <c r="D47" i="66"/>
  <c r="F47" i="66"/>
  <c r="H47" i="66"/>
  <c r="J47" i="66"/>
  <c r="N47" i="66"/>
  <c r="T47" i="66"/>
  <c r="V47" i="66"/>
  <c r="X47" i="66"/>
  <c r="AH47" i="66"/>
  <c r="AJ47" i="66"/>
  <c r="AP47" i="66"/>
  <c r="AR47" i="66"/>
  <c r="AT47" i="66"/>
  <c r="AV47" i="66"/>
  <c r="AX47" i="66"/>
  <c r="AZ47" i="66"/>
  <c r="BJ47" i="66"/>
  <c r="BT47" i="66"/>
  <c r="BZ47" i="66"/>
  <c r="CL47" i="66"/>
  <c r="CP47" i="66"/>
  <c r="CX47" i="66"/>
  <c r="DF47" i="66"/>
  <c r="B47" i="66"/>
  <c r="B46" i="66"/>
  <c r="B45" i="66"/>
  <c r="B44" i="66"/>
  <c r="N41" i="66"/>
  <c r="N43" i="66"/>
  <c r="AZ41" i="66"/>
  <c r="AZ43" i="66"/>
  <c r="X41" i="66"/>
  <c r="X43" i="66"/>
  <c r="V41" i="66"/>
  <c r="V43" i="66"/>
  <c r="CL41" i="66"/>
  <c r="CL43" i="66"/>
  <c r="CN41" i="66"/>
  <c r="CN43" i="66"/>
  <c r="CP41" i="66"/>
  <c r="CP43" i="66"/>
  <c r="DF41" i="66"/>
  <c r="DF43" i="66"/>
  <c r="BT41" i="66"/>
  <c r="BT43" i="66"/>
  <c r="BJ41" i="66"/>
  <c r="BJ43" i="66"/>
  <c r="AJ41" i="66"/>
  <c r="AJ43" i="66"/>
  <c r="T41" i="66"/>
  <c r="T43" i="66"/>
  <c r="J41" i="66"/>
  <c r="J43" i="66"/>
  <c r="BZ41" i="66"/>
  <c r="BZ43" i="66"/>
  <c r="AH41" i="66"/>
  <c r="AH43" i="66"/>
  <c r="AR41" i="66"/>
  <c r="AR43" i="66"/>
  <c r="AX41" i="66"/>
  <c r="AX43" i="66"/>
  <c r="AP41" i="66"/>
  <c r="AP43" i="66"/>
  <c r="AV41" i="66"/>
  <c r="AV43" i="66"/>
  <c r="AT41" i="66"/>
  <c r="AT43" i="66"/>
  <c r="CX41" i="66"/>
  <c r="CX43" i="66"/>
  <c r="B43" i="66"/>
  <c r="B42" i="66"/>
  <c r="B41" i="66"/>
  <c r="B40" i="66"/>
  <c r="B39" i="66"/>
  <c r="B38" i="66"/>
  <c r="B37" i="66"/>
  <c r="B36" i="66"/>
  <c r="B35" i="66"/>
  <c r="B34" i="66"/>
  <c r="B33" i="66"/>
  <c r="AJ31" i="66"/>
  <c r="T31" i="66"/>
  <c r="D31" i="66"/>
  <c r="F31" i="66"/>
  <c r="H31" i="66"/>
  <c r="J31" i="66"/>
  <c r="N31" i="66"/>
  <c r="V31" i="66"/>
  <c r="X31" i="66"/>
  <c r="AP31" i="66"/>
  <c r="AT31" i="66"/>
  <c r="AV31" i="66"/>
  <c r="AX31" i="66"/>
  <c r="AZ31" i="66"/>
  <c r="BJ31" i="66"/>
  <c r="BT31" i="66"/>
  <c r="CL31" i="66"/>
  <c r="CN31" i="66"/>
  <c r="CP31" i="66"/>
  <c r="CX31" i="66"/>
  <c r="DF31" i="66"/>
  <c r="B31" i="66"/>
  <c r="B30" i="66"/>
  <c r="B29" i="66"/>
  <c r="X28" i="66"/>
  <c r="V28" i="66"/>
  <c r="D28" i="66"/>
  <c r="F28" i="66"/>
  <c r="H28" i="66"/>
  <c r="J28" i="66"/>
  <c r="N28" i="66"/>
  <c r="T28" i="66"/>
  <c r="AJ28" i="66"/>
  <c r="AP28" i="66"/>
  <c r="AT28" i="66"/>
  <c r="AV28" i="66"/>
  <c r="AX28" i="66"/>
  <c r="AZ28" i="66"/>
  <c r="BJ28" i="66"/>
  <c r="BT28" i="66"/>
  <c r="CL28" i="66"/>
  <c r="CN28" i="66"/>
  <c r="CP28" i="66"/>
  <c r="CX28" i="66"/>
  <c r="DF28" i="66"/>
  <c r="B28" i="66"/>
  <c r="B27" i="66"/>
  <c r="B26" i="66"/>
  <c r="B25" i="66"/>
  <c r="B24" i="66"/>
  <c r="B23" i="66"/>
  <c r="B22" i="66"/>
  <c r="B21" i="66"/>
  <c r="B20" i="66"/>
  <c r="B19" i="66"/>
  <c r="B18" i="66"/>
  <c r="B17" i="66"/>
  <c r="B16" i="66"/>
  <c r="B15" i="66"/>
  <c r="B14" i="66"/>
  <c r="B13" i="66"/>
  <c r="B10" i="66"/>
  <c r="B9" i="66"/>
  <c r="B8" i="66"/>
  <c r="B7" i="66"/>
  <c r="GF81" i="17"/>
  <c r="GG78" i="17"/>
  <c r="GG77" i="17"/>
  <c r="GG76" i="17"/>
  <c r="GG75" i="17"/>
  <c r="GG74" i="17"/>
  <c r="GG73" i="17"/>
  <c r="GG72" i="17"/>
  <c r="GG71" i="17"/>
  <c r="GG70" i="17"/>
  <c r="GG69" i="17"/>
  <c r="GG68" i="17"/>
  <c r="GG67" i="17"/>
  <c r="GG66" i="17"/>
  <c r="GG65" i="17"/>
  <c r="GG64" i="17"/>
  <c r="GG63" i="17"/>
  <c r="GG62" i="17"/>
  <c r="GG61" i="17"/>
  <c r="GG60" i="17"/>
  <c r="GG59" i="17"/>
  <c r="GG58" i="17"/>
  <c r="GG57" i="17"/>
  <c r="GG56" i="17"/>
  <c r="GG55" i="17"/>
  <c r="GG54" i="17"/>
  <c r="GG53" i="17"/>
  <c r="GG52" i="17"/>
  <c r="GG51" i="17"/>
  <c r="GG50" i="17"/>
  <c r="GG49" i="17"/>
  <c r="GG48" i="17"/>
  <c r="GG47" i="17"/>
  <c r="GG46" i="17"/>
  <c r="GG45" i="17"/>
  <c r="GG44" i="17"/>
  <c r="GG43" i="17"/>
  <c r="GG42" i="17"/>
  <c r="GG41" i="17"/>
  <c r="GG40" i="17"/>
  <c r="GG39" i="17"/>
  <c r="GG38" i="17"/>
  <c r="GG37" i="17"/>
  <c r="GG36" i="17"/>
  <c r="GG35" i="17"/>
  <c r="GG34" i="17"/>
  <c r="GG33" i="17"/>
  <c r="GG32" i="17"/>
  <c r="GG31" i="17"/>
  <c r="GG30" i="17"/>
  <c r="GG29" i="17"/>
  <c r="GG28" i="17"/>
  <c r="GG27" i="17"/>
  <c r="GG26" i="17"/>
  <c r="GG25" i="17"/>
  <c r="GG24" i="17"/>
  <c r="GG23" i="17"/>
  <c r="GG22" i="17"/>
  <c r="GG21" i="17"/>
  <c r="GG20" i="17"/>
  <c r="GG19" i="17"/>
  <c r="GG18" i="17"/>
  <c r="GG17" i="17"/>
  <c r="GG16" i="17"/>
  <c r="GG15" i="17"/>
  <c r="GG14" i="17"/>
  <c r="GG12" i="17"/>
  <c r="GG11" i="17"/>
  <c r="GG10" i="17"/>
  <c r="GG9" i="17"/>
  <c r="GG8" i="17"/>
  <c r="GG7" i="17"/>
  <c r="GD81" i="17"/>
  <c r="GE78" i="17"/>
  <c r="GE77" i="17"/>
  <c r="GE76" i="17"/>
  <c r="GE75" i="17"/>
  <c r="GE74" i="17"/>
  <c r="GE73" i="17"/>
  <c r="GE72" i="17"/>
  <c r="GE71" i="17"/>
  <c r="GE70" i="17"/>
  <c r="GE69" i="17"/>
  <c r="GE68" i="17"/>
  <c r="GE67" i="17"/>
  <c r="GE66" i="17"/>
  <c r="GE65" i="17"/>
  <c r="GE64" i="17"/>
  <c r="GE63" i="17"/>
  <c r="GE62" i="17"/>
  <c r="GE61" i="17"/>
  <c r="GE60" i="17"/>
  <c r="GE59" i="17"/>
  <c r="GE58" i="17"/>
  <c r="GE57" i="17"/>
  <c r="GE56" i="17"/>
  <c r="GE55" i="17"/>
  <c r="GE54" i="17"/>
  <c r="GE53" i="17"/>
  <c r="GE52" i="17"/>
  <c r="GE51" i="17"/>
  <c r="GE50" i="17"/>
  <c r="GE49" i="17"/>
  <c r="GE48" i="17"/>
  <c r="GE47" i="17"/>
  <c r="GE46" i="17"/>
  <c r="GE45" i="17"/>
  <c r="GE44" i="17"/>
  <c r="GE43" i="17"/>
  <c r="GE42" i="17"/>
  <c r="GE41" i="17"/>
  <c r="GE40" i="17"/>
  <c r="GE39" i="17"/>
  <c r="GE38" i="17"/>
  <c r="GE37" i="17"/>
  <c r="GE36" i="17"/>
  <c r="GE35" i="17"/>
  <c r="GE34" i="17"/>
  <c r="GE33" i="17"/>
  <c r="GE32" i="17"/>
  <c r="GE31" i="17"/>
  <c r="GE30" i="17"/>
  <c r="GE29" i="17"/>
  <c r="GE28" i="17"/>
  <c r="GE27" i="17"/>
  <c r="GE26" i="17"/>
  <c r="GE25" i="17"/>
  <c r="GE24" i="17"/>
  <c r="GE23" i="17"/>
  <c r="GE22" i="17"/>
  <c r="GE21" i="17"/>
  <c r="GE20" i="17"/>
  <c r="GE19" i="17"/>
  <c r="GE18" i="17"/>
  <c r="GE17" i="17"/>
  <c r="GE16" i="17"/>
  <c r="GE15" i="17"/>
  <c r="GE14" i="17"/>
  <c r="GE12" i="17"/>
  <c r="GE11" i="17"/>
  <c r="GE10" i="17"/>
  <c r="GE9" i="17"/>
  <c r="GE8" i="17"/>
  <c r="GE7" i="17"/>
  <c r="F63" i="47"/>
  <c r="AF63" i="47"/>
  <c r="P63" i="47"/>
  <c r="AH63" i="47"/>
  <c r="AJ63" i="47"/>
  <c r="AV63" i="47"/>
  <c r="AX63" i="47"/>
  <c r="BJ63" i="47"/>
  <c r="BR63" i="47"/>
  <c r="AR63" i="47"/>
  <c r="BZ63" i="47"/>
  <c r="CB63" i="47"/>
  <c r="CD63" i="47"/>
  <c r="CF63" i="47"/>
  <c r="CJ63" i="47"/>
  <c r="CT63" i="47"/>
  <c r="CZ63" i="47"/>
  <c r="DB63" i="47"/>
  <c r="DF63" i="47"/>
  <c r="DV63" i="47"/>
  <c r="DZ63" i="47"/>
  <c r="EB63" i="47"/>
  <c r="ED63" i="47"/>
  <c r="EF63" i="47"/>
  <c r="DX63" i="47"/>
  <c r="EH63" i="47"/>
  <c r="EJ63" i="47"/>
  <c r="B63" i="47"/>
  <c r="B62" i="47"/>
  <c r="B61" i="47"/>
  <c r="B60" i="47"/>
  <c r="B59" i="47"/>
  <c r="B58" i="47"/>
  <c r="B57" i="47"/>
  <c r="B56" i="47"/>
  <c r="B55" i="47"/>
  <c r="AH47" i="47"/>
  <c r="AJ47" i="47"/>
  <c r="AR47" i="47"/>
  <c r="CB47" i="47"/>
  <c r="CJ47" i="47"/>
  <c r="EJ47" i="47"/>
  <c r="B47" i="47"/>
  <c r="B46" i="47"/>
  <c r="B45" i="47"/>
  <c r="B44" i="47"/>
  <c r="AH41" i="47"/>
  <c r="AH43" i="47"/>
  <c r="AJ43" i="47"/>
  <c r="AR41" i="47"/>
  <c r="AR43" i="47"/>
  <c r="CB41" i="47"/>
  <c r="CB43" i="47"/>
  <c r="CJ41" i="47"/>
  <c r="CJ43" i="47"/>
  <c r="EJ41" i="47"/>
  <c r="EJ43" i="47"/>
  <c r="B43" i="47"/>
  <c r="B42" i="47"/>
  <c r="B41" i="47"/>
  <c r="B40" i="47"/>
  <c r="B39" i="47"/>
  <c r="B38" i="47"/>
  <c r="B37" i="47"/>
  <c r="B36" i="47"/>
  <c r="B35" i="47"/>
  <c r="B34" i="47"/>
  <c r="B33" i="47"/>
  <c r="AH31" i="47"/>
  <c r="AR31" i="47"/>
  <c r="CB31" i="47"/>
  <c r="CJ31" i="47"/>
  <c r="B31" i="47"/>
  <c r="B30" i="47"/>
  <c r="B29" i="47"/>
  <c r="AH26" i="47"/>
  <c r="AH28" i="47"/>
  <c r="AR26" i="47"/>
  <c r="AR28" i="47"/>
  <c r="CB26" i="47"/>
  <c r="CB28" i="47"/>
  <c r="CJ26" i="47"/>
  <c r="CJ28" i="47"/>
  <c r="B28" i="47"/>
  <c r="B27" i="47"/>
  <c r="B26" i="47"/>
  <c r="B25" i="47"/>
  <c r="B24" i="47"/>
  <c r="B23" i="47"/>
  <c r="B22" i="47"/>
  <c r="B21" i="47"/>
  <c r="B20" i="47"/>
  <c r="B19" i="47"/>
  <c r="B18" i="47"/>
  <c r="B17" i="47"/>
  <c r="B16" i="47"/>
  <c r="B15" i="47"/>
  <c r="B14" i="47"/>
  <c r="B13" i="47"/>
  <c r="B10" i="47"/>
  <c r="B9" i="47"/>
  <c r="B8" i="47"/>
  <c r="B7" i="47"/>
  <c r="EG63" i="47"/>
  <c r="EG62" i="47"/>
  <c r="EG61" i="47"/>
  <c r="EG60" i="47"/>
  <c r="EG59" i="47"/>
  <c r="EG58" i="47"/>
  <c r="EG57" i="47"/>
  <c r="EG56" i="47"/>
  <c r="EG55" i="47"/>
  <c r="EF53" i="47"/>
  <c r="EF52" i="47"/>
  <c r="EF50" i="47"/>
  <c r="EG47" i="47"/>
  <c r="EG46" i="47"/>
  <c r="EG45" i="47"/>
  <c r="EG44" i="47"/>
  <c r="EG43" i="47"/>
  <c r="EG42" i="47"/>
  <c r="EG41" i="47"/>
  <c r="EG40" i="47"/>
  <c r="EG39" i="47"/>
  <c r="EG38" i="47"/>
  <c r="EG37" i="47"/>
  <c r="EG36" i="47"/>
  <c r="EG35" i="47"/>
  <c r="EG34" i="47"/>
  <c r="EG33" i="47"/>
  <c r="EG31" i="47"/>
  <c r="EG30" i="47"/>
  <c r="EG29" i="47"/>
  <c r="EG28" i="47"/>
  <c r="EG27" i="47"/>
  <c r="EG26" i="47"/>
  <c r="EG25" i="47"/>
  <c r="EG24" i="47"/>
  <c r="EG23" i="47"/>
  <c r="EG22" i="47"/>
  <c r="EG21" i="47"/>
  <c r="EG20" i="47"/>
  <c r="EG19" i="47"/>
  <c r="EG18" i="47"/>
  <c r="EG17" i="47"/>
  <c r="EG16" i="47"/>
  <c r="EG15" i="47"/>
  <c r="EG14" i="47"/>
  <c r="EG13" i="47"/>
  <c r="EG11" i="47"/>
  <c r="EG10" i="47"/>
  <c r="EG9" i="47"/>
  <c r="EG8" i="47"/>
  <c r="EG7" i="47"/>
  <c r="EE63" i="47"/>
  <c r="EE62" i="47"/>
  <c r="EE61" i="47"/>
  <c r="EE60" i="47"/>
  <c r="EE59" i="47"/>
  <c r="EE58" i="47"/>
  <c r="EE57" i="47"/>
  <c r="EE56" i="47"/>
  <c r="EE55" i="47"/>
  <c r="ED53" i="47"/>
  <c r="ED52" i="47"/>
  <c r="ED50" i="47"/>
  <c r="EE47" i="47"/>
  <c r="EE46" i="47"/>
  <c r="EE45" i="47"/>
  <c r="EE44" i="47"/>
  <c r="EE43" i="47"/>
  <c r="EE42" i="47"/>
  <c r="EE41" i="47"/>
  <c r="EE40" i="47"/>
  <c r="EE39" i="47"/>
  <c r="EE38" i="47"/>
  <c r="EE37" i="47"/>
  <c r="EE36" i="47"/>
  <c r="EE35" i="47"/>
  <c r="EE34" i="47"/>
  <c r="EE33" i="47"/>
  <c r="EE31" i="47"/>
  <c r="EE30" i="47"/>
  <c r="EE29" i="47"/>
  <c r="EE28" i="47"/>
  <c r="EE27" i="47"/>
  <c r="EE26" i="47"/>
  <c r="EE25" i="47"/>
  <c r="EE24" i="47"/>
  <c r="EE23" i="47"/>
  <c r="EE22" i="47"/>
  <c r="EE21" i="47"/>
  <c r="EE20" i="47"/>
  <c r="EE19" i="47"/>
  <c r="EE18" i="47"/>
  <c r="EE17" i="47"/>
  <c r="EE16" i="47"/>
  <c r="EE15" i="47"/>
  <c r="EE14" i="47"/>
  <c r="EE13" i="47"/>
  <c r="EE11" i="47"/>
  <c r="EE10" i="47"/>
  <c r="EE9" i="47"/>
  <c r="EE8" i="47"/>
  <c r="EE7" i="47"/>
  <c r="EC63" i="47"/>
  <c r="EC62" i="47"/>
  <c r="EC61" i="47"/>
  <c r="EC60" i="47"/>
  <c r="EC59" i="47"/>
  <c r="EC58" i="47"/>
  <c r="EC57" i="47"/>
  <c r="EC56" i="47"/>
  <c r="EC55" i="47"/>
  <c r="EB53" i="47"/>
  <c r="EB52" i="47"/>
  <c r="EB50" i="47"/>
  <c r="EC47" i="47"/>
  <c r="EC46" i="47"/>
  <c r="EC45" i="47"/>
  <c r="EC44" i="47"/>
  <c r="EC43" i="47"/>
  <c r="EC42" i="47"/>
  <c r="EC41" i="47"/>
  <c r="EC40" i="47"/>
  <c r="EC39" i="47"/>
  <c r="EC38" i="47"/>
  <c r="EC37" i="47"/>
  <c r="EC36" i="47"/>
  <c r="EC35" i="47"/>
  <c r="EC34" i="47"/>
  <c r="EC33" i="47"/>
  <c r="EC31" i="47"/>
  <c r="EC30" i="47"/>
  <c r="EC29" i="47"/>
  <c r="EC28" i="47"/>
  <c r="EC27" i="47"/>
  <c r="EC26" i="47"/>
  <c r="EC25" i="47"/>
  <c r="EC24" i="47"/>
  <c r="EC23" i="47"/>
  <c r="EC22" i="47"/>
  <c r="EC21" i="47"/>
  <c r="EC20" i="47"/>
  <c r="EC19" i="47"/>
  <c r="EC18" i="47"/>
  <c r="EC17" i="47"/>
  <c r="EC16" i="47"/>
  <c r="EC15" i="47"/>
  <c r="EC14" i="47"/>
  <c r="EC13" i="47"/>
  <c r="EC11" i="47"/>
  <c r="EC10" i="47"/>
  <c r="EC9" i="47"/>
  <c r="EC8" i="47"/>
  <c r="EC7" i="47"/>
  <c r="EA63" i="66"/>
  <c r="EA62" i="66"/>
  <c r="EA61" i="66"/>
  <c r="EA60" i="66"/>
  <c r="EA59" i="66"/>
  <c r="EA58" i="66"/>
  <c r="EA57" i="66"/>
  <c r="EA56" i="66"/>
  <c r="EA55" i="66"/>
  <c r="DZ53" i="66"/>
  <c r="DZ52" i="66"/>
  <c r="DZ50" i="66"/>
  <c r="EA47" i="66"/>
  <c r="EA46" i="66"/>
  <c r="EA45" i="66"/>
  <c r="EA44" i="66"/>
  <c r="EA43" i="66"/>
  <c r="EA42" i="66"/>
  <c r="EA41" i="66"/>
  <c r="EA40" i="66"/>
  <c r="EA39" i="66"/>
  <c r="EA38" i="66"/>
  <c r="EA37" i="66"/>
  <c r="EA36" i="66"/>
  <c r="EA35" i="66"/>
  <c r="EA34" i="66"/>
  <c r="EA33" i="66"/>
  <c r="EA31" i="66"/>
  <c r="EA30" i="66"/>
  <c r="EA29" i="66"/>
  <c r="EA28" i="66"/>
  <c r="EA27" i="66"/>
  <c r="EA26" i="66"/>
  <c r="EA25" i="66"/>
  <c r="EA24" i="66"/>
  <c r="EA23" i="66"/>
  <c r="EA22" i="66"/>
  <c r="EA21" i="66"/>
  <c r="EA20" i="66"/>
  <c r="EA19" i="66"/>
  <c r="EA18" i="66"/>
  <c r="EA17" i="66"/>
  <c r="EA16" i="66"/>
  <c r="EA15" i="66"/>
  <c r="EA14" i="66"/>
  <c r="EA13" i="66"/>
  <c r="EA7" i="66"/>
  <c r="EA8" i="66"/>
  <c r="EA9" i="66"/>
  <c r="EA11" i="66"/>
  <c r="EA10" i="66"/>
  <c r="L38" i="60"/>
  <c r="AL38" i="60"/>
  <c r="AF38" i="60"/>
  <c r="AH38" i="60"/>
  <c r="T38" i="60"/>
  <c r="Z38" i="60"/>
  <c r="BB38" i="60"/>
  <c r="BD38" i="60"/>
  <c r="BF38" i="60"/>
  <c r="BH38" i="60"/>
  <c r="BJ38" i="60"/>
  <c r="BL38" i="60"/>
  <c r="AT38" i="60"/>
  <c r="F38" i="60"/>
  <c r="H38" i="60"/>
  <c r="B38" i="60"/>
  <c r="B37" i="60"/>
  <c r="B36" i="60"/>
  <c r="B35" i="60"/>
  <c r="B34" i="60"/>
  <c r="B33" i="60"/>
  <c r="B32" i="60"/>
  <c r="B31" i="60"/>
  <c r="B30" i="60"/>
  <c r="F22" i="60"/>
  <c r="H22" i="60"/>
  <c r="L22" i="60"/>
  <c r="N22" i="60"/>
  <c r="R22" i="60"/>
  <c r="AB22" i="60"/>
  <c r="AF22" i="60"/>
  <c r="T22" i="60"/>
  <c r="Z22" i="60"/>
  <c r="AH22" i="60"/>
  <c r="AL22" i="60"/>
  <c r="AV22" i="60"/>
  <c r="AZ22" i="60"/>
  <c r="BN22" i="60"/>
  <c r="B22" i="60"/>
  <c r="B21" i="60"/>
  <c r="B20" i="60"/>
  <c r="B19" i="60"/>
  <c r="B17" i="60"/>
  <c r="B16" i="60"/>
  <c r="B15" i="60"/>
  <c r="B14" i="60"/>
  <c r="B13" i="60"/>
  <c r="B12" i="60"/>
  <c r="B11" i="60"/>
  <c r="B10" i="60"/>
  <c r="B9" i="60"/>
  <c r="B8" i="60"/>
  <c r="BI10" i="66"/>
  <c r="BI9" i="66"/>
  <c r="BI8" i="66"/>
  <c r="BI7" i="66"/>
  <c r="BY11" i="56"/>
  <c r="BY10" i="56"/>
  <c r="BY9" i="56"/>
  <c r="BY8" i="56"/>
  <c r="BY7" i="56"/>
  <c r="EI40" i="37"/>
  <c r="EJ37" i="37"/>
  <c r="EJ36" i="37"/>
  <c r="EJ35" i="37"/>
  <c r="EJ16" i="37"/>
  <c r="EC40" i="37"/>
  <c r="ED37" i="37"/>
  <c r="ED36" i="37"/>
  <c r="ED35" i="37"/>
  <c r="ED16" i="37"/>
  <c r="M40" i="40"/>
  <c r="J40" i="40"/>
  <c r="G40" i="40"/>
  <c r="D40" i="40"/>
  <c r="N37" i="40"/>
  <c r="K37" i="40"/>
  <c r="H37" i="40"/>
  <c r="E37" i="40"/>
  <c r="N36" i="40"/>
  <c r="K36" i="40"/>
  <c r="H36" i="40"/>
  <c r="E36" i="40"/>
  <c r="N35" i="40"/>
  <c r="K35" i="40"/>
  <c r="H35" i="40"/>
  <c r="E35" i="40"/>
  <c r="N16" i="40"/>
  <c r="K16" i="40"/>
  <c r="H16" i="40"/>
  <c r="E16" i="40"/>
  <c r="AE11" i="66"/>
  <c r="AE10" i="66"/>
  <c r="AE9" i="66"/>
  <c r="AE8" i="66"/>
  <c r="AE7" i="66"/>
  <c r="BC11" i="47"/>
  <c r="BC10" i="47"/>
  <c r="BC9" i="47"/>
  <c r="BC8" i="47"/>
  <c r="BC7" i="47"/>
  <c r="AQ11" i="45"/>
  <c r="AQ10" i="45"/>
  <c r="AQ9" i="45"/>
  <c r="AQ8" i="45"/>
  <c r="AQ7" i="45"/>
  <c r="BE12" i="17"/>
  <c r="BE11" i="17"/>
  <c r="BE10" i="17"/>
  <c r="BE9" i="17"/>
  <c r="BE8" i="17"/>
  <c r="BE7" i="17"/>
  <c r="AH40" i="37"/>
  <c r="AI37" i="37"/>
  <c r="AI36" i="37"/>
  <c r="AI35" i="37"/>
  <c r="AI16" i="37"/>
  <c r="AE40" i="37"/>
  <c r="AF37" i="37"/>
  <c r="AF36" i="37"/>
  <c r="AF35" i="37"/>
  <c r="AF16" i="37"/>
  <c r="AB40" i="37"/>
  <c r="AC37" i="37"/>
  <c r="AC36" i="37"/>
  <c r="AC35" i="37"/>
  <c r="AC16" i="37"/>
  <c r="Y40" i="37"/>
  <c r="Z37" i="37"/>
  <c r="Z36" i="37"/>
  <c r="Z35" i="37"/>
  <c r="Z16" i="37"/>
  <c r="AH40" i="40"/>
  <c r="AE40" i="40"/>
  <c r="AB40" i="40"/>
  <c r="Y40" i="40"/>
  <c r="V40" i="40"/>
  <c r="S40" i="40"/>
  <c r="AI37" i="40"/>
  <c r="AF37" i="40"/>
  <c r="AC37" i="40"/>
  <c r="Z37" i="40"/>
  <c r="W37" i="40"/>
  <c r="T37" i="40"/>
  <c r="AI36" i="40"/>
  <c r="AF36" i="40"/>
  <c r="AC36" i="40"/>
  <c r="Z36" i="40"/>
  <c r="W36" i="40"/>
  <c r="T36" i="40"/>
  <c r="AI35" i="40"/>
  <c r="AF35" i="40"/>
  <c r="AC35" i="40"/>
  <c r="Z35" i="40"/>
  <c r="W35" i="40"/>
  <c r="T35" i="40"/>
  <c r="AI16" i="40"/>
  <c r="AF16" i="40"/>
  <c r="AC16" i="40"/>
  <c r="Z16" i="40"/>
  <c r="W16" i="40"/>
  <c r="T16" i="40"/>
  <c r="AB63" i="50"/>
  <c r="T63" i="50"/>
  <c r="R63" i="50"/>
  <c r="B63" i="50"/>
  <c r="B62" i="50"/>
  <c r="B61" i="50"/>
  <c r="B60" i="50"/>
  <c r="B59" i="50"/>
  <c r="B58" i="50"/>
  <c r="B57" i="50"/>
  <c r="B56" i="50"/>
  <c r="B55" i="50"/>
  <c r="T47" i="50"/>
  <c r="B47" i="50"/>
  <c r="B46" i="50"/>
  <c r="B45" i="50"/>
  <c r="B44" i="50"/>
  <c r="T41" i="50"/>
  <c r="T43" i="50"/>
  <c r="B43" i="50"/>
  <c r="B42" i="50"/>
  <c r="B41" i="50"/>
  <c r="B40" i="50"/>
  <c r="B39" i="50"/>
  <c r="B38" i="50"/>
  <c r="B37" i="50"/>
  <c r="B36" i="50"/>
  <c r="B35" i="50"/>
  <c r="B34" i="50"/>
  <c r="B33" i="50"/>
  <c r="T31" i="50"/>
  <c r="B31" i="50"/>
  <c r="B30" i="50"/>
  <c r="B29" i="50"/>
  <c r="T26" i="50"/>
  <c r="T28" i="50"/>
  <c r="B28" i="50"/>
  <c r="B27" i="50"/>
  <c r="B26" i="50"/>
  <c r="B25" i="50"/>
  <c r="B24" i="50"/>
  <c r="B23" i="50"/>
  <c r="B22" i="50"/>
  <c r="B21" i="50"/>
  <c r="B20" i="50"/>
  <c r="B19" i="50"/>
  <c r="B18" i="50"/>
  <c r="B17" i="50"/>
  <c r="B16" i="50"/>
  <c r="B15" i="50"/>
  <c r="B14" i="50"/>
  <c r="B13" i="50"/>
  <c r="B10" i="50"/>
  <c r="B9" i="50"/>
  <c r="B8" i="50"/>
  <c r="B7" i="50"/>
  <c r="AM7" i="47"/>
  <c r="AM8" i="47"/>
  <c r="AM9" i="47"/>
  <c r="AM10" i="47"/>
  <c r="AM11" i="47"/>
  <c r="EM7" i="56"/>
  <c r="EM8" i="56"/>
  <c r="EM9" i="56"/>
  <c r="EM10" i="56"/>
  <c r="EM11" i="56"/>
  <c r="AI11" i="56"/>
  <c r="AI10" i="56"/>
  <c r="AI9" i="56"/>
  <c r="AI8" i="56"/>
  <c r="AI7" i="56"/>
  <c r="CS7" i="52"/>
  <c r="CS8" i="52"/>
  <c r="CS9" i="52"/>
  <c r="CS10" i="52"/>
  <c r="CS11" i="52"/>
  <c r="E11" i="50"/>
  <c r="E10" i="50"/>
  <c r="E9" i="50"/>
  <c r="E8" i="50"/>
  <c r="E7" i="50"/>
  <c r="K11" i="47"/>
  <c r="K10" i="47"/>
  <c r="K9" i="47"/>
  <c r="K8" i="47"/>
  <c r="K7" i="47"/>
  <c r="I11" i="47"/>
  <c r="I10" i="47"/>
  <c r="I9" i="47"/>
  <c r="I8" i="47"/>
  <c r="I7" i="47"/>
  <c r="K11" i="45"/>
  <c r="K10" i="45"/>
  <c r="K9" i="45"/>
  <c r="K8" i="45"/>
  <c r="K7" i="45"/>
  <c r="I11" i="45"/>
  <c r="I10" i="45"/>
  <c r="I9" i="45"/>
  <c r="I8" i="45"/>
  <c r="I7" i="45"/>
  <c r="AH40" i="34"/>
  <c r="AI37" i="34"/>
  <c r="AI36" i="34"/>
  <c r="AI35" i="34"/>
  <c r="AI16" i="34"/>
  <c r="AE40" i="34"/>
  <c r="AF37" i="34"/>
  <c r="AF36" i="34"/>
  <c r="AF35" i="34"/>
  <c r="AF16" i="34"/>
  <c r="AB40" i="34"/>
  <c r="AC37" i="34"/>
  <c r="AC36" i="34"/>
  <c r="AC35" i="34"/>
  <c r="AC16" i="34"/>
  <c r="Y40" i="34"/>
  <c r="Z37" i="34"/>
  <c r="Z36" i="34"/>
  <c r="Z35" i="34"/>
  <c r="Z16" i="34"/>
  <c r="V40" i="34"/>
  <c r="W37" i="34"/>
  <c r="W36" i="34"/>
  <c r="W35" i="34"/>
  <c r="W16" i="34"/>
  <c r="P40" i="37"/>
  <c r="M40" i="37"/>
  <c r="J40" i="37"/>
  <c r="G40" i="37"/>
  <c r="D40" i="37"/>
  <c r="Q37" i="37"/>
  <c r="N37" i="37"/>
  <c r="K37" i="37"/>
  <c r="H37" i="37"/>
  <c r="E37" i="37"/>
  <c r="Q36" i="37"/>
  <c r="N36" i="37"/>
  <c r="K36" i="37"/>
  <c r="H36" i="37"/>
  <c r="E36" i="37"/>
  <c r="Q35" i="37"/>
  <c r="N35" i="37"/>
  <c r="K35" i="37"/>
  <c r="H35" i="37"/>
  <c r="E35" i="37"/>
  <c r="Q16" i="37"/>
  <c r="N16" i="37"/>
  <c r="K16" i="37"/>
  <c r="H16" i="37"/>
  <c r="E16" i="37"/>
  <c r="V11" i="12"/>
  <c r="W35" i="12"/>
  <c r="W36" i="12"/>
  <c r="P14" i="12"/>
  <c r="Q36" i="12"/>
  <c r="Q35" i="12"/>
  <c r="Q34" i="12"/>
  <c r="Q33" i="12"/>
  <c r="N14" i="12"/>
  <c r="O36" i="12"/>
  <c r="O35" i="12"/>
  <c r="O34" i="12"/>
  <c r="O33" i="12"/>
  <c r="Q72" i="12"/>
  <c r="Q71" i="12"/>
  <c r="Q70" i="12"/>
  <c r="Q69" i="12"/>
  <c r="O72" i="12"/>
  <c r="O71" i="12"/>
  <c r="O70" i="12"/>
  <c r="O69" i="12"/>
  <c r="I72" i="12"/>
  <c r="I71" i="12"/>
  <c r="I70" i="12"/>
  <c r="I69" i="12"/>
  <c r="G72" i="12"/>
  <c r="G71" i="12"/>
  <c r="G70" i="12"/>
  <c r="G69" i="12"/>
  <c r="E59" i="12"/>
  <c r="AE39" i="10"/>
  <c r="AE40" i="10"/>
  <c r="AE12" i="7"/>
  <c r="AC40" i="7"/>
  <c r="AG49" i="7"/>
  <c r="AG48" i="7"/>
  <c r="AG47" i="7"/>
  <c r="AG46" i="7"/>
  <c r="AN45" i="4"/>
  <c r="AL45" i="4"/>
  <c r="AM13" i="4"/>
  <c r="AK13" i="4"/>
  <c r="AD13" i="4"/>
  <c r="N24" i="4"/>
  <c r="V24" i="4"/>
  <c r="AD24" i="4"/>
  <c r="AE13" i="4"/>
  <c r="AB13" i="4"/>
  <c r="L24" i="4"/>
  <c r="T24" i="4"/>
  <c r="AB24" i="4"/>
  <c r="AC13" i="4"/>
  <c r="AF45" i="1"/>
  <c r="P36" i="1"/>
  <c r="X36" i="1"/>
  <c r="AF36" i="1"/>
  <c r="AG36" i="1"/>
  <c r="P42" i="1"/>
  <c r="X42" i="1"/>
  <c r="AF42" i="1"/>
  <c r="AG42" i="1"/>
  <c r="AG45" i="1"/>
  <c r="AD45" i="1"/>
  <c r="N36" i="1"/>
  <c r="V36" i="1"/>
  <c r="AD36" i="1"/>
  <c r="AE36" i="1"/>
  <c r="N42" i="1"/>
  <c r="V42" i="1"/>
  <c r="AD42" i="1"/>
  <c r="AE42" i="1"/>
  <c r="AE45" i="1"/>
  <c r="AB45" i="1"/>
  <c r="L36" i="1"/>
  <c r="T36" i="1"/>
  <c r="AB36" i="1"/>
  <c r="AC36" i="1"/>
  <c r="L42" i="1"/>
  <c r="T42" i="1"/>
  <c r="AB42" i="1"/>
  <c r="AC42" i="1"/>
  <c r="AC45" i="1"/>
  <c r="X23" i="1"/>
  <c r="X45" i="1"/>
  <c r="Y36" i="1"/>
  <c r="Y42" i="1"/>
  <c r="Y45" i="1"/>
  <c r="V23" i="1"/>
  <c r="V45" i="1"/>
  <c r="W36" i="1"/>
  <c r="W42" i="1"/>
  <c r="W45" i="1"/>
  <c r="T23" i="1"/>
  <c r="T45" i="1"/>
  <c r="U36" i="1"/>
  <c r="U42" i="1"/>
  <c r="U45" i="1"/>
  <c r="P23" i="1"/>
  <c r="P45" i="1"/>
  <c r="Q36" i="1"/>
  <c r="Q42" i="1"/>
  <c r="Q45" i="1"/>
  <c r="N23" i="1"/>
  <c r="N45" i="1"/>
  <c r="O36" i="1"/>
  <c r="O42" i="1"/>
  <c r="O45" i="1"/>
  <c r="L23" i="1"/>
  <c r="L45" i="1"/>
  <c r="M36" i="1"/>
  <c r="M42" i="1"/>
  <c r="M45" i="1"/>
  <c r="H23" i="1"/>
  <c r="H45" i="1"/>
  <c r="F23" i="1"/>
  <c r="F45" i="1"/>
  <c r="D23" i="1"/>
  <c r="D45" i="1"/>
  <c r="AF40" i="1"/>
  <c r="AD40" i="1"/>
  <c r="S42" i="1"/>
  <c r="S36" i="1"/>
  <c r="S45" i="1"/>
  <c r="H42" i="1"/>
  <c r="F42" i="1"/>
  <c r="H36" i="1"/>
  <c r="F36" i="1"/>
  <c r="D42" i="1"/>
  <c r="D36" i="1"/>
  <c r="AV23" i="1"/>
  <c r="AT23" i="1"/>
  <c r="AU10" i="1"/>
  <c r="AU13" i="1"/>
  <c r="AU16" i="1"/>
  <c r="AU23" i="1"/>
  <c r="AR23" i="1"/>
  <c r="AS10" i="1"/>
  <c r="AS13" i="1"/>
  <c r="AS16" i="1"/>
  <c r="AS23" i="1"/>
  <c r="AN23" i="1"/>
  <c r="AO10" i="1"/>
  <c r="AO13" i="1"/>
  <c r="AO16" i="1"/>
  <c r="AO23" i="1"/>
  <c r="AL23" i="1"/>
  <c r="AM10" i="1"/>
  <c r="AM13" i="1"/>
  <c r="AM16" i="1"/>
  <c r="AM23" i="1"/>
  <c r="AJ23" i="1"/>
  <c r="AK10" i="1"/>
  <c r="AK13" i="1"/>
  <c r="AK16" i="1"/>
  <c r="AK23" i="1"/>
  <c r="W10" i="1"/>
  <c r="W13" i="1"/>
  <c r="W16" i="1"/>
  <c r="W23" i="1"/>
  <c r="U10" i="1"/>
  <c r="U13" i="1"/>
  <c r="U16" i="1"/>
  <c r="U23" i="1"/>
  <c r="Q10" i="1"/>
  <c r="Q13" i="1"/>
  <c r="Q16" i="1"/>
  <c r="Q23" i="1"/>
  <c r="O10" i="1"/>
  <c r="O13" i="1"/>
  <c r="O16" i="1"/>
  <c r="O23" i="1"/>
  <c r="M10" i="1"/>
  <c r="M13" i="1"/>
  <c r="M16" i="1"/>
  <c r="M23" i="1"/>
  <c r="AI10" i="73"/>
  <c r="Q7" i="59"/>
  <c r="Q11" i="59"/>
  <c r="AG7" i="66"/>
  <c r="AG11" i="66"/>
  <c r="AS11" i="45"/>
  <c r="BG11" i="56"/>
  <c r="M10" i="73"/>
  <c r="AC10" i="73"/>
  <c r="Y10" i="73"/>
  <c r="FC12" i="17"/>
  <c r="BC11" i="56"/>
  <c r="CK12" i="17"/>
  <c r="BG12" i="17"/>
  <c r="L17" i="10"/>
  <c r="L19" i="10"/>
  <c r="J17" i="10"/>
  <c r="D31" i="3"/>
  <c r="T31" i="3"/>
  <c r="R63" i="3"/>
  <c r="R68" i="3"/>
  <c r="S27" i="3"/>
  <c r="H68" i="3"/>
  <c r="F68" i="3"/>
  <c r="D45" i="3"/>
  <c r="D51" i="3"/>
  <c r="D61" i="3"/>
  <c r="D63" i="3"/>
  <c r="D68" i="3"/>
  <c r="AV45" i="4"/>
  <c r="AT45" i="4"/>
  <c r="AT24" i="4"/>
  <c r="AU13" i="4"/>
  <c r="AV24" i="4"/>
  <c r="AR24" i="4"/>
  <c r="AS13" i="4"/>
  <c r="X45" i="4"/>
  <c r="V45" i="4"/>
  <c r="W30" i="4"/>
  <c r="W32" i="4"/>
  <c r="W36" i="4"/>
  <c r="W40" i="4"/>
  <c r="W42" i="4"/>
  <c r="W45" i="4"/>
  <c r="X24" i="4"/>
  <c r="W15" i="4"/>
  <c r="W17" i="4"/>
  <c r="W21" i="4"/>
  <c r="W24" i="4"/>
  <c r="W13" i="4"/>
  <c r="U13" i="4"/>
  <c r="P45" i="4"/>
  <c r="N45" i="4"/>
  <c r="P24" i="4"/>
  <c r="O15" i="4"/>
  <c r="O17" i="4"/>
  <c r="O21" i="4"/>
  <c r="O24" i="4"/>
  <c r="M15" i="4"/>
  <c r="M17" i="4"/>
  <c r="M21" i="4"/>
  <c r="M24" i="4"/>
  <c r="O13" i="4"/>
  <c r="M13" i="4"/>
  <c r="AV58" i="4"/>
  <c r="AT58" i="4"/>
  <c r="AR58" i="4"/>
  <c r="AP54" i="4"/>
  <c r="AP58" i="4"/>
  <c r="AN58" i="4"/>
  <c r="AL58" i="4"/>
  <c r="AJ58" i="4"/>
  <c r="AH54" i="4"/>
  <c r="AH58" i="4"/>
  <c r="AF54" i="4"/>
  <c r="AF58" i="4"/>
  <c r="AD54" i="4"/>
  <c r="AD58" i="4"/>
  <c r="AB54" i="4"/>
  <c r="AB58" i="4"/>
  <c r="J54" i="4"/>
  <c r="R54" i="4"/>
  <c r="Z54" i="4"/>
  <c r="Z58" i="4"/>
  <c r="X58" i="4"/>
  <c r="V58" i="4"/>
  <c r="T58" i="4"/>
  <c r="R58" i="4"/>
  <c r="P58" i="4"/>
  <c r="N58" i="4"/>
  <c r="L58" i="4"/>
  <c r="J58" i="4"/>
  <c r="H58" i="4"/>
  <c r="F58" i="4"/>
  <c r="H45" i="4"/>
  <c r="F45" i="4"/>
  <c r="F24" i="4"/>
  <c r="G13" i="4"/>
  <c r="H24" i="4"/>
  <c r="D24" i="4"/>
  <c r="E13" i="4"/>
  <c r="AW10" i="1"/>
  <c r="AW13" i="1"/>
  <c r="AW16" i="1"/>
  <c r="AW23" i="1"/>
  <c r="Y10" i="1"/>
  <c r="Y13" i="1"/>
  <c r="Y16" i="1"/>
  <c r="Y23" i="1"/>
  <c r="AA7" i="29"/>
  <c r="AA8" i="29"/>
  <c r="AA9" i="29"/>
  <c r="AA10" i="29"/>
  <c r="AA11" i="29"/>
  <c r="AA12" i="29"/>
  <c r="X81" i="29"/>
  <c r="Y78" i="29"/>
  <c r="Y77" i="29"/>
  <c r="Y76" i="29"/>
  <c r="Y75" i="29"/>
  <c r="Y74" i="29"/>
  <c r="Y73" i="29"/>
  <c r="Y72" i="29"/>
  <c r="Y71" i="29"/>
  <c r="Y70" i="29"/>
  <c r="Y69" i="29"/>
  <c r="Y68" i="29"/>
  <c r="Y67" i="29"/>
  <c r="Y66" i="29"/>
  <c r="Y65" i="29"/>
  <c r="Y64" i="29"/>
  <c r="Y63" i="29"/>
  <c r="Y62" i="29"/>
  <c r="Y61" i="29"/>
  <c r="Y60" i="29"/>
  <c r="Y59" i="29"/>
  <c r="Y58" i="29"/>
  <c r="Y57" i="29"/>
  <c r="Y56" i="29"/>
  <c r="Y55" i="29"/>
  <c r="Y54" i="29"/>
  <c r="Y53" i="29"/>
  <c r="Y52" i="29"/>
  <c r="Y51" i="29"/>
  <c r="Y50" i="29"/>
  <c r="Y49" i="29"/>
  <c r="Y48" i="29"/>
  <c r="Y47" i="29"/>
  <c r="Y46" i="29"/>
  <c r="Y45" i="29"/>
  <c r="Y44" i="29"/>
  <c r="Y43" i="29"/>
  <c r="Y42" i="29"/>
  <c r="Y41" i="29"/>
  <c r="Y40" i="29"/>
  <c r="Y39" i="29"/>
  <c r="Y38" i="29"/>
  <c r="Y37" i="29"/>
  <c r="Y36" i="29"/>
  <c r="Y35" i="29"/>
  <c r="Y34" i="29"/>
  <c r="Y33" i="29"/>
  <c r="Y32" i="29"/>
  <c r="Y31" i="29"/>
  <c r="Y30" i="29"/>
  <c r="Y29" i="29"/>
  <c r="Y28" i="29"/>
  <c r="Y27" i="29"/>
  <c r="Y26" i="29"/>
  <c r="Y25" i="29"/>
  <c r="Y24" i="29"/>
  <c r="Y23" i="29"/>
  <c r="Y22" i="29"/>
  <c r="Y21" i="29"/>
  <c r="Y20" i="29"/>
  <c r="Y19" i="29"/>
  <c r="Y18" i="29"/>
  <c r="Y17" i="29"/>
  <c r="Y16" i="29"/>
  <c r="Y15" i="29"/>
  <c r="Y14" i="29"/>
  <c r="Y12" i="29"/>
  <c r="Y11" i="29"/>
  <c r="Y10" i="29"/>
  <c r="Y9" i="29"/>
  <c r="Y8" i="29"/>
  <c r="Y7" i="29"/>
  <c r="V81" i="29"/>
  <c r="V78" i="29"/>
  <c r="W78" i="29"/>
  <c r="W77" i="29"/>
  <c r="W76" i="29"/>
  <c r="W75" i="29"/>
  <c r="V20" i="29"/>
  <c r="V25" i="29"/>
  <c r="V33" i="29"/>
  <c r="V38" i="29"/>
  <c r="V46" i="29"/>
  <c r="V49" i="29"/>
  <c r="V57" i="29"/>
  <c r="V60" i="29"/>
  <c r="V63" i="29"/>
  <c r="V66" i="29"/>
  <c r="V69" i="29"/>
  <c r="V72" i="29"/>
  <c r="V74" i="29"/>
  <c r="W74" i="29"/>
  <c r="W73" i="29"/>
  <c r="W72" i="29"/>
  <c r="W71" i="29"/>
  <c r="W70" i="29"/>
  <c r="W69" i="29"/>
  <c r="W68" i="29"/>
  <c r="W67" i="29"/>
  <c r="W66" i="29"/>
  <c r="W65" i="29"/>
  <c r="W64" i="29"/>
  <c r="W63" i="29"/>
  <c r="W62" i="29"/>
  <c r="W61" i="29"/>
  <c r="W60" i="29"/>
  <c r="W59" i="29"/>
  <c r="W58" i="29"/>
  <c r="W57" i="29"/>
  <c r="W56" i="29"/>
  <c r="W55" i="29"/>
  <c r="W54" i="29"/>
  <c r="W53" i="29"/>
  <c r="W52" i="29"/>
  <c r="W51" i="29"/>
  <c r="W50" i="29"/>
  <c r="W49" i="29"/>
  <c r="W48" i="29"/>
  <c r="W47" i="29"/>
  <c r="W46" i="29"/>
  <c r="W45" i="29"/>
  <c r="W44" i="29"/>
  <c r="W43" i="29"/>
  <c r="W42" i="29"/>
  <c r="W41" i="29"/>
  <c r="W40" i="29"/>
  <c r="W39" i="29"/>
  <c r="W38" i="29"/>
  <c r="W37" i="29"/>
  <c r="W36" i="29"/>
  <c r="W35" i="29"/>
  <c r="W34" i="29"/>
  <c r="W33" i="29"/>
  <c r="W32" i="29"/>
  <c r="W31" i="29"/>
  <c r="W30" i="29"/>
  <c r="W29" i="29"/>
  <c r="W28" i="29"/>
  <c r="W27" i="29"/>
  <c r="W26" i="29"/>
  <c r="W25" i="29"/>
  <c r="W24" i="29"/>
  <c r="W23" i="29"/>
  <c r="W22" i="29"/>
  <c r="W21" i="29"/>
  <c r="W20" i="29"/>
  <c r="W19" i="29"/>
  <c r="W18" i="29"/>
  <c r="W17" i="29"/>
  <c r="W16" i="29"/>
  <c r="W15" i="29"/>
  <c r="W14" i="29"/>
  <c r="W12" i="29"/>
  <c r="W11" i="29"/>
  <c r="W10" i="29"/>
  <c r="W9" i="29"/>
  <c r="W8" i="29"/>
  <c r="W7" i="29"/>
  <c r="T81" i="29"/>
  <c r="U78" i="29"/>
  <c r="U77" i="29"/>
  <c r="U76" i="29"/>
  <c r="U75" i="29"/>
  <c r="U74" i="29"/>
  <c r="U73" i="29"/>
  <c r="U72" i="29"/>
  <c r="U71" i="29"/>
  <c r="U70" i="29"/>
  <c r="U69" i="29"/>
  <c r="U68" i="29"/>
  <c r="U67" i="29"/>
  <c r="U66" i="29"/>
  <c r="U65" i="29"/>
  <c r="U64" i="29"/>
  <c r="U63" i="29"/>
  <c r="U62" i="29"/>
  <c r="U61" i="29"/>
  <c r="U60" i="29"/>
  <c r="U59" i="29"/>
  <c r="U58" i="29"/>
  <c r="U57" i="29"/>
  <c r="U56" i="29"/>
  <c r="U55" i="29"/>
  <c r="U54" i="29"/>
  <c r="U53" i="29"/>
  <c r="U52" i="29"/>
  <c r="U51" i="29"/>
  <c r="U50" i="29"/>
  <c r="U49" i="29"/>
  <c r="U48" i="29"/>
  <c r="U47" i="29"/>
  <c r="U46" i="29"/>
  <c r="U45" i="29"/>
  <c r="U44" i="29"/>
  <c r="U43" i="29"/>
  <c r="U42" i="29"/>
  <c r="U41" i="29"/>
  <c r="U40" i="29"/>
  <c r="U39" i="29"/>
  <c r="U38" i="29"/>
  <c r="U37" i="29"/>
  <c r="U36" i="29"/>
  <c r="U35" i="29"/>
  <c r="U34" i="29"/>
  <c r="U33" i="29"/>
  <c r="U32" i="29"/>
  <c r="U31" i="29"/>
  <c r="U30" i="29"/>
  <c r="U29" i="29"/>
  <c r="U28" i="29"/>
  <c r="U27" i="29"/>
  <c r="U26" i="29"/>
  <c r="U25" i="29"/>
  <c r="U24" i="29"/>
  <c r="U23" i="29"/>
  <c r="U22" i="29"/>
  <c r="U21" i="29"/>
  <c r="U20" i="29"/>
  <c r="U19" i="29"/>
  <c r="U18" i="29"/>
  <c r="U17" i="29"/>
  <c r="U16" i="29"/>
  <c r="U15" i="29"/>
  <c r="U14" i="29"/>
  <c r="U12" i="29"/>
  <c r="U11" i="29"/>
  <c r="U10" i="29"/>
  <c r="U9" i="29"/>
  <c r="U8" i="29"/>
  <c r="U7" i="29"/>
  <c r="R81" i="29"/>
  <c r="S78" i="29"/>
  <c r="S77" i="29"/>
  <c r="S76" i="29"/>
  <c r="S75" i="29"/>
  <c r="S74" i="29"/>
  <c r="S73" i="29"/>
  <c r="S72" i="29"/>
  <c r="S71" i="29"/>
  <c r="S70" i="29"/>
  <c r="S69" i="29"/>
  <c r="S68" i="29"/>
  <c r="S67" i="29"/>
  <c r="S66" i="29"/>
  <c r="S65" i="29"/>
  <c r="S64" i="29"/>
  <c r="S63" i="29"/>
  <c r="S62" i="29"/>
  <c r="S61" i="29"/>
  <c r="S60" i="29"/>
  <c r="S59" i="29"/>
  <c r="S58" i="29"/>
  <c r="S57" i="29"/>
  <c r="S56" i="29"/>
  <c r="S55" i="29"/>
  <c r="S54" i="29"/>
  <c r="S53" i="29"/>
  <c r="S52" i="29"/>
  <c r="S51" i="29"/>
  <c r="S50" i="29"/>
  <c r="S49" i="29"/>
  <c r="S48" i="29"/>
  <c r="S47" i="29"/>
  <c r="S46" i="29"/>
  <c r="S45" i="29"/>
  <c r="S44" i="29"/>
  <c r="S43" i="29"/>
  <c r="S42" i="29"/>
  <c r="S41" i="29"/>
  <c r="S40" i="29"/>
  <c r="S39" i="29"/>
  <c r="S38" i="29"/>
  <c r="S37" i="29"/>
  <c r="S36" i="29"/>
  <c r="S35" i="29"/>
  <c r="S34" i="29"/>
  <c r="S33" i="29"/>
  <c r="S32" i="29"/>
  <c r="S31" i="29"/>
  <c r="S30" i="29"/>
  <c r="S29" i="29"/>
  <c r="S28" i="29"/>
  <c r="S27" i="29"/>
  <c r="S26" i="29"/>
  <c r="S25" i="29"/>
  <c r="S24" i="29"/>
  <c r="S23" i="29"/>
  <c r="S22" i="29"/>
  <c r="S21" i="29"/>
  <c r="S20" i="29"/>
  <c r="S19" i="29"/>
  <c r="S18" i="29"/>
  <c r="S17" i="29"/>
  <c r="S16" i="29"/>
  <c r="S15" i="29"/>
  <c r="S14" i="29"/>
  <c r="S12" i="29"/>
  <c r="S11" i="29"/>
  <c r="S10" i="29"/>
  <c r="S9" i="29"/>
  <c r="S8" i="29"/>
  <c r="S7" i="29"/>
  <c r="P81" i="29"/>
  <c r="Q78" i="29"/>
  <c r="Q77" i="29"/>
  <c r="Q76" i="29"/>
  <c r="Q75" i="29"/>
  <c r="Q74" i="29"/>
  <c r="Q73" i="29"/>
  <c r="Q72" i="29"/>
  <c r="Q71" i="29"/>
  <c r="Q70" i="29"/>
  <c r="Q69" i="29"/>
  <c r="Q68" i="29"/>
  <c r="Q67" i="29"/>
  <c r="Q66" i="29"/>
  <c r="Q65" i="29"/>
  <c r="Q64" i="29"/>
  <c r="Q63" i="29"/>
  <c r="Q62" i="29"/>
  <c r="Q61" i="29"/>
  <c r="Q60" i="29"/>
  <c r="Q59" i="29"/>
  <c r="Q58" i="29"/>
  <c r="Q57" i="29"/>
  <c r="Q56" i="29"/>
  <c r="Q55" i="29"/>
  <c r="Q54" i="29"/>
  <c r="Q53" i="29"/>
  <c r="Q52" i="29"/>
  <c r="Q51" i="29"/>
  <c r="Q50" i="29"/>
  <c r="Q49" i="29"/>
  <c r="Q48" i="29"/>
  <c r="Q47" i="29"/>
  <c r="Q46" i="29"/>
  <c r="Q45" i="29"/>
  <c r="Q44" i="29"/>
  <c r="Q43" i="29"/>
  <c r="Q42" i="29"/>
  <c r="Q41" i="29"/>
  <c r="Q40" i="29"/>
  <c r="Q39" i="29"/>
  <c r="Q38" i="29"/>
  <c r="Q37" i="29"/>
  <c r="Q36" i="29"/>
  <c r="Q35" i="29"/>
  <c r="Q34" i="29"/>
  <c r="Q33" i="29"/>
  <c r="Q32" i="29"/>
  <c r="Q31" i="29"/>
  <c r="Q30" i="29"/>
  <c r="Q29" i="29"/>
  <c r="Q28" i="29"/>
  <c r="Q27" i="29"/>
  <c r="Q26" i="29"/>
  <c r="Q25" i="29"/>
  <c r="Q24" i="29"/>
  <c r="Q23" i="29"/>
  <c r="Q22" i="29"/>
  <c r="Q21" i="29"/>
  <c r="Q20" i="29"/>
  <c r="Q19" i="29"/>
  <c r="Q18" i="29"/>
  <c r="Q17" i="29"/>
  <c r="Q16" i="29"/>
  <c r="Q15" i="29"/>
  <c r="Q14" i="29"/>
  <c r="Q12" i="29"/>
  <c r="Q11" i="29"/>
  <c r="Q10" i="29"/>
  <c r="Q9" i="29"/>
  <c r="Q8" i="29"/>
  <c r="Q7" i="29"/>
  <c r="N81" i="29"/>
  <c r="O78" i="29"/>
  <c r="O77" i="29"/>
  <c r="O76" i="29"/>
  <c r="O75" i="29"/>
  <c r="O74" i="29"/>
  <c r="O73" i="29"/>
  <c r="O72" i="29"/>
  <c r="O71" i="29"/>
  <c r="O70" i="29"/>
  <c r="O69" i="29"/>
  <c r="O68" i="29"/>
  <c r="O67" i="29"/>
  <c r="O66" i="29"/>
  <c r="O65" i="29"/>
  <c r="O64" i="29"/>
  <c r="O63" i="29"/>
  <c r="O62" i="29"/>
  <c r="O61" i="29"/>
  <c r="O60" i="29"/>
  <c r="O59" i="29"/>
  <c r="O58" i="29"/>
  <c r="O57" i="29"/>
  <c r="O56" i="29"/>
  <c r="O55" i="29"/>
  <c r="O54" i="29"/>
  <c r="O53" i="29"/>
  <c r="O52" i="29"/>
  <c r="O51" i="29"/>
  <c r="O50" i="29"/>
  <c r="O49" i="29"/>
  <c r="O48" i="29"/>
  <c r="O47" i="29"/>
  <c r="O46" i="29"/>
  <c r="O45" i="29"/>
  <c r="O44" i="29"/>
  <c r="O43" i="29"/>
  <c r="O42" i="29"/>
  <c r="O41" i="29"/>
  <c r="O40" i="29"/>
  <c r="O39" i="29"/>
  <c r="O38" i="29"/>
  <c r="O37" i="29"/>
  <c r="O36" i="29"/>
  <c r="O35" i="29"/>
  <c r="O34" i="29"/>
  <c r="O33" i="29"/>
  <c r="O32" i="29"/>
  <c r="O31" i="29"/>
  <c r="O30" i="29"/>
  <c r="O29" i="29"/>
  <c r="O28" i="29"/>
  <c r="O27" i="29"/>
  <c r="O26" i="29"/>
  <c r="O25" i="29"/>
  <c r="O24" i="29"/>
  <c r="O23" i="29"/>
  <c r="O22" i="29"/>
  <c r="O21" i="29"/>
  <c r="O20" i="29"/>
  <c r="O19" i="29"/>
  <c r="O18" i="29"/>
  <c r="O17" i="29"/>
  <c r="O16" i="29"/>
  <c r="O15" i="29"/>
  <c r="O14" i="29"/>
  <c r="O12" i="29"/>
  <c r="O11" i="29"/>
  <c r="O10" i="29"/>
  <c r="O9" i="29"/>
  <c r="O8" i="29"/>
  <c r="O7" i="29"/>
  <c r="L81" i="29"/>
  <c r="M78" i="29"/>
  <c r="M77" i="29"/>
  <c r="M76" i="29"/>
  <c r="M75" i="29"/>
  <c r="M74" i="29"/>
  <c r="M73" i="29"/>
  <c r="M72" i="29"/>
  <c r="M71" i="29"/>
  <c r="M70" i="29"/>
  <c r="M69" i="29"/>
  <c r="M68" i="29"/>
  <c r="M67" i="29"/>
  <c r="M66" i="29"/>
  <c r="M65" i="29"/>
  <c r="M64" i="29"/>
  <c r="M63" i="29"/>
  <c r="M62" i="29"/>
  <c r="M61" i="29"/>
  <c r="M60" i="29"/>
  <c r="M59" i="29"/>
  <c r="M58" i="29"/>
  <c r="M57" i="29"/>
  <c r="M56" i="29"/>
  <c r="M55" i="29"/>
  <c r="M54" i="29"/>
  <c r="M53" i="29"/>
  <c r="M52" i="29"/>
  <c r="M51" i="29"/>
  <c r="M50" i="29"/>
  <c r="M49" i="29"/>
  <c r="M48" i="29"/>
  <c r="M47" i="29"/>
  <c r="M46" i="29"/>
  <c r="M45" i="29"/>
  <c r="M44" i="29"/>
  <c r="M43" i="29"/>
  <c r="M42" i="29"/>
  <c r="M41" i="29"/>
  <c r="M40" i="29"/>
  <c r="M39" i="29"/>
  <c r="M38" i="29"/>
  <c r="M37" i="29"/>
  <c r="M36" i="29"/>
  <c r="M35" i="29"/>
  <c r="M34" i="29"/>
  <c r="M33" i="29"/>
  <c r="M32" i="29"/>
  <c r="M31" i="29"/>
  <c r="M30" i="29"/>
  <c r="M29" i="29"/>
  <c r="M28" i="29"/>
  <c r="M27" i="29"/>
  <c r="M26" i="29"/>
  <c r="M25" i="29"/>
  <c r="M24" i="29"/>
  <c r="M23" i="29"/>
  <c r="M22" i="29"/>
  <c r="M21" i="29"/>
  <c r="M20" i="29"/>
  <c r="M19" i="29"/>
  <c r="M18" i="29"/>
  <c r="M17" i="29"/>
  <c r="M16" i="29"/>
  <c r="M15" i="29"/>
  <c r="M14" i="29"/>
  <c r="M12" i="29"/>
  <c r="M11" i="29"/>
  <c r="M10" i="29"/>
  <c r="M9" i="29"/>
  <c r="M8" i="29"/>
  <c r="M7" i="29"/>
  <c r="J81" i="29"/>
  <c r="K78" i="29"/>
  <c r="K77" i="29"/>
  <c r="K76" i="29"/>
  <c r="K75" i="29"/>
  <c r="K74" i="29"/>
  <c r="K73" i="29"/>
  <c r="K72" i="29"/>
  <c r="K71" i="29"/>
  <c r="K70" i="29"/>
  <c r="K69" i="29"/>
  <c r="K68" i="29"/>
  <c r="K67" i="29"/>
  <c r="K66" i="29"/>
  <c r="K65" i="29"/>
  <c r="K64" i="29"/>
  <c r="K63" i="29"/>
  <c r="K62" i="29"/>
  <c r="K61" i="29"/>
  <c r="K60" i="29"/>
  <c r="K59" i="29"/>
  <c r="K58" i="29"/>
  <c r="K57" i="29"/>
  <c r="K56" i="29"/>
  <c r="K55" i="29"/>
  <c r="K54" i="29"/>
  <c r="K53" i="29"/>
  <c r="K52" i="29"/>
  <c r="K51" i="29"/>
  <c r="K50" i="29"/>
  <c r="K49" i="29"/>
  <c r="K48" i="29"/>
  <c r="K47" i="29"/>
  <c r="K46" i="29"/>
  <c r="K45" i="29"/>
  <c r="K44" i="29"/>
  <c r="K43" i="29"/>
  <c r="K42" i="29"/>
  <c r="K41" i="29"/>
  <c r="K40" i="29"/>
  <c r="K39" i="29"/>
  <c r="K38" i="29"/>
  <c r="K37" i="29"/>
  <c r="K36" i="29"/>
  <c r="K35" i="29"/>
  <c r="K34" i="29"/>
  <c r="K33" i="29"/>
  <c r="K32" i="29"/>
  <c r="K31" i="29"/>
  <c r="K30" i="29"/>
  <c r="K29" i="29"/>
  <c r="K28" i="29"/>
  <c r="K27" i="29"/>
  <c r="K26" i="29"/>
  <c r="K25" i="29"/>
  <c r="K24" i="29"/>
  <c r="K23" i="29"/>
  <c r="K22" i="29"/>
  <c r="K21" i="29"/>
  <c r="K20" i="29"/>
  <c r="K19" i="29"/>
  <c r="K18" i="29"/>
  <c r="K17" i="29"/>
  <c r="K16" i="29"/>
  <c r="K15" i="29"/>
  <c r="K14" i="29"/>
  <c r="K12" i="29"/>
  <c r="K11" i="29"/>
  <c r="K10" i="29"/>
  <c r="K9" i="29"/>
  <c r="K8" i="29"/>
  <c r="K7" i="29"/>
  <c r="H81" i="29"/>
  <c r="H78" i="29"/>
  <c r="I78" i="29"/>
  <c r="I77" i="29"/>
  <c r="I76" i="29"/>
  <c r="I75" i="29"/>
  <c r="H20" i="29"/>
  <c r="H25" i="29"/>
  <c r="H33" i="29"/>
  <c r="H38" i="29"/>
  <c r="H46" i="29"/>
  <c r="H49" i="29"/>
  <c r="H57" i="29"/>
  <c r="H60" i="29"/>
  <c r="H63" i="29"/>
  <c r="H66" i="29"/>
  <c r="H69" i="29"/>
  <c r="H72" i="29"/>
  <c r="H74"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2" i="29"/>
  <c r="I11" i="29"/>
  <c r="I10" i="29"/>
  <c r="I9" i="29"/>
  <c r="I8" i="29"/>
  <c r="I7" i="29"/>
  <c r="F81" i="29"/>
  <c r="G78" i="29"/>
  <c r="G77" i="29"/>
  <c r="G76" i="29"/>
  <c r="G75" i="29"/>
  <c r="G74" i="29"/>
  <c r="G73" i="29"/>
  <c r="G72" i="29"/>
  <c r="G71" i="29"/>
  <c r="G70" i="29"/>
  <c r="G69" i="29"/>
  <c r="G68" i="29"/>
  <c r="G67" i="29"/>
  <c r="G66"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2" i="29"/>
  <c r="G11" i="29"/>
  <c r="G10" i="29"/>
  <c r="G9" i="29"/>
  <c r="G8" i="29"/>
  <c r="G7" i="29"/>
  <c r="D81" i="29"/>
  <c r="E78" i="29"/>
  <c r="E77" i="29"/>
  <c r="E76" i="29"/>
  <c r="E75" i="29"/>
  <c r="E74" i="29"/>
  <c r="E73" i="29"/>
  <c r="E72" i="29"/>
  <c r="E71" i="29"/>
  <c r="E70" i="29"/>
  <c r="E69" i="29"/>
  <c r="E68" i="29"/>
  <c r="E67" i="29"/>
  <c r="E66" i="29"/>
  <c r="E65" i="29"/>
  <c r="E64" i="29"/>
  <c r="E63" i="29"/>
  <c r="E62" i="29"/>
  <c r="E61" i="29"/>
  <c r="E60" i="29"/>
  <c r="E59" i="29"/>
  <c r="E58" i="29"/>
  <c r="E57" i="29"/>
  <c r="E56" i="29"/>
  <c r="E55" i="29"/>
  <c r="E54" i="29"/>
  <c r="E53" i="29"/>
  <c r="E52" i="29"/>
  <c r="E51" i="29"/>
  <c r="E50" i="29"/>
  <c r="E49" i="29"/>
  <c r="E48" i="29"/>
  <c r="E47" i="29"/>
  <c r="E46" i="29"/>
  <c r="E45" i="29"/>
  <c r="E44" i="29"/>
  <c r="E43" i="29"/>
  <c r="E42" i="29"/>
  <c r="E41" i="29"/>
  <c r="E40" i="29"/>
  <c r="E39" i="29"/>
  <c r="E38" i="29"/>
  <c r="E37" i="29"/>
  <c r="E36" i="29"/>
  <c r="E35" i="29"/>
  <c r="E34" i="29"/>
  <c r="E33" i="29"/>
  <c r="E32" i="29"/>
  <c r="E31" i="29"/>
  <c r="E30" i="29"/>
  <c r="E29" i="29"/>
  <c r="E28" i="29"/>
  <c r="E27" i="29"/>
  <c r="E26" i="29"/>
  <c r="E25" i="29"/>
  <c r="E24" i="29"/>
  <c r="E23" i="29"/>
  <c r="E22" i="29"/>
  <c r="E21" i="29"/>
  <c r="E20" i="29"/>
  <c r="E19" i="29"/>
  <c r="E18" i="29"/>
  <c r="E17" i="29"/>
  <c r="E16" i="29"/>
  <c r="E15" i="29"/>
  <c r="E14" i="29"/>
  <c r="E12" i="29"/>
  <c r="E11" i="29"/>
  <c r="E10" i="29"/>
  <c r="E9" i="29"/>
  <c r="E8" i="29"/>
  <c r="E7" i="29"/>
  <c r="AD81" i="23"/>
  <c r="AE78" i="23"/>
  <c r="AE77" i="23"/>
  <c r="AE76" i="23"/>
  <c r="AE75" i="23"/>
  <c r="AE74" i="23"/>
  <c r="AE73" i="23"/>
  <c r="AE72" i="23"/>
  <c r="AE71" i="23"/>
  <c r="AE70" i="23"/>
  <c r="AE69" i="23"/>
  <c r="AE68" i="23"/>
  <c r="AE67" i="23"/>
  <c r="AE66" i="23"/>
  <c r="AE65" i="23"/>
  <c r="AE64" i="23"/>
  <c r="AE63" i="23"/>
  <c r="AE62" i="23"/>
  <c r="AE61" i="23"/>
  <c r="AE60" i="23"/>
  <c r="AE59" i="23"/>
  <c r="AE58" i="23"/>
  <c r="AE57" i="23"/>
  <c r="AE56" i="23"/>
  <c r="AE55" i="23"/>
  <c r="AE54" i="23"/>
  <c r="AE53" i="23"/>
  <c r="AE52" i="23"/>
  <c r="AE51" i="23"/>
  <c r="AE50" i="23"/>
  <c r="AE49" i="23"/>
  <c r="AE48" i="23"/>
  <c r="AE47" i="23"/>
  <c r="AE46" i="23"/>
  <c r="AE45" i="23"/>
  <c r="AE44" i="23"/>
  <c r="AE43" i="23"/>
  <c r="AE42" i="23"/>
  <c r="AE41" i="23"/>
  <c r="AE40" i="23"/>
  <c r="AE39" i="23"/>
  <c r="AE38" i="23"/>
  <c r="AE37" i="23"/>
  <c r="AE36" i="23"/>
  <c r="AE35" i="23"/>
  <c r="AE34" i="23"/>
  <c r="AE33" i="23"/>
  <c r="AE32" i="23"/>
  <c r="AE31" i="23"/>
  <c r="AE30" i="23"/>
  <c r="AE29" i="23"/>
  <c r="AE28" i="23"/>
  <c r="AE27" i="23"/>
  <c r="AE26" i="23"/>
  <c r="AE25" i="23"/>
  <c r="AE24" i="23"/>
  <c r="AE23" i="23"/>
  <c r="AE22" i="23"/>
  <c r="AE21" i="23"/>
  <c r="AE20" i="23"/>
  <c r="AE19" i="23"/>
  <c r="AE18" i="23"/>
  <c r="AE17" i="23"/>
  <c r="AE16" i="23"/>
  <c r="AE15" i="23"/>
  <c r="AE14" i="23"/>
  <c r="AE12" i="23"/>
  <c r="AE11" i="23"/>
  <c r="AE10" i="23"/>
  <c r="AE9" i="23"/>
  <c r="AE8" i="23"/>
  <c r="AE7" i="23"/>
  <c r="AB81" i="23"/>
  <c r="AC78" i="23"/>
  <c r="AC77" i="23"/>
  <c r="AC76" i="23"/>
  <c r="AC75" i="23"/>
  <c r="AC74" i="23"/>
  <c r="AC73" i="23"/>
  <c r="AC72" i="23"/>
  <c r="AC71" i="23"/>
  <c r="AC70" i="23"/>
  <c r="AC69" i="23"/>
  <c r="AC68" i="23"/>
  <c r="AC67" i="23"/>
  <c r="AC66" i="23"/>
  <c r="AC65" i="23"/>
  <c r="AC64" i="23"/>
  <c r="AC63" i="23"/>
  <c r="AC62" i="23"/>
  <c r="AC61" i="23"/>
  <c r="AC60" i="23"/>
  <c r="AC59" i="23"/>
  <c r="AC58" i="23"/>
  <c r="AC57" i="23"/>
  <c r="AC56" i="23"/>
  <c r="AC55" i="23"/>
  <c r="AC54" i="23"/>
  <c r="AC53" i="23"/>
  <c r="AC52" i="23"/>
  <c r="AC51" i="23"/>
  <c r="AC50" i="23"/>
  <c r="AC49" i="23"/>
  <c r="AC48" i="23"/>
  <c r="AC47" i="23"/>
  <c r="AC46" i="23"/>
  <c r="AC45" i="23"/>
  <c r="AC44" i="23"/>
  <c r="AC43" i="23"/>
  <c r="AC42" i="23"/>
  <c r="AC41" i="23"/>
  <c r="AC40" i="23"/>
  <c r="AC39" i="23"/>
  <c r="AC38" i="23"/>
  <c r="AC37" i="23"/>
  <c r="AC36" i="23"/>
  <c r="AC35" i="23"/>
  <c r="AC34" i="23"/>
  <c r="AC33" i="23"/>
  <c r="AC32" i="23"/>
  <c r="AC31" i="23"/>
  <c r="AC30" i="23"/>
  <c r="AC29" i="23"/>
  <c r="AC28" i="23"/>
  <c r="AC27" i="23"/>
  <c r="AC26" i="23"/>
  <c r="AC25" i="23"/>
  <c r="AC24" i="23"/>
  <c r="AC23" i="23"/>
  <c r="AC22" i="23"/>
  <c r="AC21" i="23"/>
  <c r="AC20" i="23"/>
  <c r="AC19" i="23"/>
  <c r="AC18" i="23"/>
  <c r="AC17" i="23"/>
  <c r="AC16" i="23"/>
  <c r="AC15" i="23"/>
  <c r="AC14" i="23"/>
  <c r="AC12" i="23"/>
  <c r="AC11" i="23"/>
  <c r="AC10" i="23"/>
  <c r="AC9" i="23"/>
  <c r="AC8" i="23"/>
  <c r="AC7" i="23"/>
  <c r="Z81" i="23"/>
  <c r="AA78" i="23"/>
  <c r="AA77" i="23"/>
  <c r="AA76" i="23"/>
  <c r="AA75" i="23"/>
  <c r="AA74" i="23"/>
  <c r="AA73" i="23"/>
  <c r="AA72" i="23"/>
  <c r="AA71" i="23"/>
  <c r="AA70" i="23"/>
  <c r="AA69" i="23"/>
  <c r="AA68" i="23"/>
  <c r="AA67" i="23"/>
  <c r="AA66" i="23"/>
  <c r="AA65" i="23"/>
  <c r="AA64" i="23"/>
  <c r="AA63" i="23"/>
  <c r="AA62" i="23"/>
  <c r="AA61" i="23"/>
  <c r="AA60" i="23"/>
  <c r="AA59" i="23"/>
  <c r="AA58" i="23"/>
  <c r="AA57" i="23"/>
  <c r="AA56" i="23"/>
  <c r="AA55" i="23"/>
  <c r="AA54" i="23"/>
  <c r="AA53" i="23"/>
  <c r="AA52" i="23"/>
  <c r="AA51" i="23"/>
  <c r="AA50" i="23"/>
  <c r="AA49" i="23"/>
  <c r="AA48" i="23"/>
  <c r="AA47" i="23"/>
  <c r="AA46" i="23"/>
  <c r="AA45" i="23"/>
  <c r="AA44" i="23"/>
  <c r="AA43" i="23"/>
  <c r="AA42" i="23"/>
  <c r="AA41" i="23"/>
  <c r="AA40" i="23"/>
  <c r="AA39" i="23"/>
  <c r="AA38" i="23"/>
  <c r="AA37" i="23"/>
  <c r="AA36" i="23"/>
  <c r="AA35" i="23"/>
  <c r="AA34" i="23"/>
  <c r="AA33" i="23"/>
  <c r="AA32" i="23"/>
  <c r="AA31" i="23"/>
  <c r="AA30" i="23"/>
  <c r="AA29" i="23"/>
  <c r="AA28" i="23"/>
  <c r="AA27" i="23"/>
  <c r="AA26" i="23"/>
  <c r="AA25" i="23"/>
  <c r="AA24" i="23"/>
  <c r="AA23" i="23"/>
  <c r="AA22" i="23"/>
  <c r="AA21" i="23"/>
  <c r="AA20" i="23"/>
  <c r="AA19" i="23"/>
  <c r="AA18" i="23"/>
  <c r="AA17" i="23"/>
  <c r="AA16" i="23"/>
  <c r="AA15" i="23"/>
  <c r="AA14" i="23"/>
  <c r="AA12" i="23"/>
  <c r="AA11" i="23"/>
  <c r="AA10" i="23"/>
  <c r="AA9" i="23"/>
  <c r="AA8" i="23"/>
  <c r="AA7" i="23"/>
  <c r="X81" i="23"/>
  <c r="Y78" i="23"/>
  <c r="Y77" i="23"/>
  <c r="Y76" i="23"/>
  <c r="Y75" i="23"/>
  <c r="Y74" i="23"/>
  <c r="Y73" i="23"/>
  <c r="Y72" i="23"/>
  <c r="Y71" i="23"/>
  <c r="Y70" i="23"/>
  <c r="Y69" i="23"/>
  <c r="Y68" i="23"/>
  <c r="Y67" i="23"/>
  <c r="Y66" i="23"/>
  <c r="Y65" i="23"/>
  <c r="Y64" i="23"/>
  <c r="Y63" i="23"/>
  <c r="Y62" i="23"/>
  <c r="Y61" i="23"/>
  <c r="Y60" i="23"/>
  <c r="Y59" i="23"/>
  <c r="Y58" i="23"/>
  <c r="Y57" i="23"/>
  <c r="Y56" i="23"/>
  <c r="Y55" i="23"/>
  <c r="Y54" i="23"/>
  <c r="Y53" i="23"/>
  <c r="Y52" i="23"/>
  <c r="Y51" i="23"/>
  <c r="Y50" i="23"/>
  <c r="Y49" i="23"/>
  <c r="Y48" i="23"/>
  <c r="Y47" i="23"/>
  <c r="Y46" i="23"/>
  <c r="Y45" i="23"/>
  <c r="Y44" i="23"/>
  <c r="Y43" i="23"/>
  <c r="Y42" i="23"/>
  <c r="Y41" i="23"/>
  <c r="Y40" i="23"/>
  <c r="Y39" i="23"/>
  <c r="Y38" i="23"/>
  <c r="Y37" i="23"/>
  <c r="Y36" i="23"/>
  <c r="Y35" i="23"/>
  <c r="Y34" i="23"/>
  <c r="Y33" i="23"/>
  <c r="Y32" i="23"/>
  <c r="Y31" i="23"/>
  <c r="Y30" i="23"/>
  <c r="Y29" i="23"/>
  <c r="Y28" i="23"/>
  <c r="Y27" i="23"/>
  <c r="Y26" i="23"/>
  <c r="Y25" i="23"/>
  <c r="Y24" i="23"/>
  <c r="Y23" i="23"/>
  <c r="Y22" i="23"/>
  <c r="Y21" i="23"/>
  <c r="Y20" i="23"/>
  <c r="Y19" i="23"/>
  <c r="Y18" i="23"/>
  <c r="Y17" i="23"/>
  <c r="Y16" i="23"/>
  <c r="Y15" i="23"/>
  <c r="Y14" i="23"/>
  <c r="Y12" i="23"/>
  <c r="Y11" i="23"/>
  <c r="Y10" i="23"/>
  <c r="Y9" i="23"/>
  <c r="Y8" i="23"/>
  <c r="Y7" i="23"/>
  <c r="V81" i="23"/>
  <c r="W78" i="23"/>
  <c r="W77" i="23"/>
  <c r="W76" i="23"/>
  <c r="W75" i="23"/>
  <c r="W74" i="23"/>
  <c r="W73" i="23"/>
  <c r="W72" i="23"/>
  <c r="W71" i="23"/>
  <c r="W70" i="23"/>
  <c r="W69" i="23"/>
  <c r="W68" i="23"/>
  <c r="W67" i="23"/>
  <c r="W66" i="23"/>
  <c r="W65" i="23"/>
  <c r="W64" i="23"/>
  <c r="W63" i="23"/>
  <c r="W62" i="23"/>
  <c r="W61" i="23"/>
  <c r="W60" i="23"/>
  <c r="W59" i="23"/>
  <c r="W58" i="23"/>
  <c r="W57" i="23"/>
  <c r="W56" i="23"/>
  <c r="W55" i="23"/>
  <c r="W54" i="23"/>
  <c r="W53" i="23"/>
  <c r="W52" i="23"/>
  <c r="W51" i="23"/>
  <c r="W50" i="23"/>
  <c r="W49" i="23"/>
  <c r="W48" i="23"/>
  <c r="W47" i="23"/>
  <c r="W46" i="23"/>
  <c r="W45" i="23"/>
  <c r="W44" i="23"/>
  <c r="W43" i="23"/>
  <c r="W42" i="23"/>
  <c r="W41" i="23"/>
  <c r="W40" i="23"/>
  <c r="W39" i="23"/>
  <c r="W38" i="23"/>
  <c r="W37" i="23"/>
  <c r="W36" i="23"/>
  <c r="W35" i="23"/>
  <c r="W34" i="23"/>
  <c r="W33" i="23"/>
  <c r="W32" i="23"/>
  <c r="W31" i="23"/>
  <c r="W30" i="23"/>
  <c r="W29" i="23"/>
  <c r="W28" i="23"/>
  <c r="W27" i="23"/>
  <c r="W26" i="23"/>
  <c r="W25" i="23"/>
  <c r="W24" i="23"/>
  <c r="W23" i="23"/>
  <c r="W22" i="23"/>
  <c r="W21" i="23"/>
  <c r="W20" i="23"/>
  <c r="W19" i="23"/>
  <c r="W18" i="23"/>
  <c r="W17" i="23"/>
  <c r="W16" i="23"/>
  <c r="W15" i="23"/>
  <c r="W14" i="23"/>
  <c r="W12" i="23"/>
  <c r="W11" i="23"/>
  <c r="W10" i="23"/>
  <c r="W9" i="23"/>
  <c r="W8" i="23"/>
  <c r="W7" i="23"/>
  <c r="T81" i="23"/>
  <c r="U78" i="23"/>
  <c r="U77" i="23"/>
  <c r="U76" i="23"/>
  <c r="U75" i="23"/>
  <c r="U74" i="23"/>
  <c r="U73" i="23"/>
  <c r="U72" i="23"/>
  <c r="U71" i="23"/>
  <c r="U70" i="23"/>
  <c r="U69" i="23"/>
  <c r="U68" i="23"/>
  <c r="U67" i="23"/>
  <c r="U66" i="23"/>
  <c r="U65" i="23"/>
  <c r="U64" i="23"/>
  <c r="U63" i="23"/>
  <c r="U62" i="23"/>
  <c r="U61" i="23"/>
  <c r="U60" i="23"/>
  <c r="U59" i="23"/>
  <c r="U58" i="23"/>
  <c r="U57" i="23"/>
  <c r="U56" i="23"/>
  <c r="U55" i="23"/>
  <c r="U54" i="23"/>
  <c r="U53" i="23"/>
  <c r="U52" i="23"/>
  <c r="U51" i="23"/>
  <c r="U50" i="23"/>
  <c r="U49" i="23"/>
  <c r="U48" i="23"/>
  <c r="U47" i="23"/>
  <c r="U46" i="23"/>
  <c r="U45" i="23"/>
  <c r="U44" i="23"/>
  <c r="U43" i="23"/>
  <c r="U42" i="23"/>
  <c r="U41" i="23"/>
  <c r="U40" i="23"/>
  <c r="U39" i="23"/>
  <c r="U38" i="23"/>
  <c r="U37" i="23"/>
  <c r="U36" i="23"/>
  <c r="U35" i="23"/>
  <c r="U34" i="23"/>
  <c r="U33" i="23"/>
  <c r="U32" i="23"/>
  <c r="U31" i="23"/>
  <c r="U30" i="23"/>
  <c r="U29" i="23"/>
  <c r="U28" i="23"/>
  <c r="U27" i="23"/>
  <c r="U26" i="23"/>
  <c r="U25" i="23"/>
  <c r="U24" i="23"/>
  <c r="U23" i="23"/>
  <c r="U22" i="23"/>
  <c r="U21" i="23"/>
  <c r="U20" i="23"/>
  <c r="U19" i="23"/>
  <c r="U18" i="23"/>
  <c r="U17" i="23"/>
  <c r="U16" i="23"/>
  <c r="U15" i="23"/>
  <c r="U14" i="23"/>
  <c r="U12" i="23"/>
  <c r="U11" i="23"/>
  <c r="U10" i="23"/>
  <c r="U9" i="23"/>
  <c r="U8" i="23"/>
  <c r="U7" i="23"/>
  <c r="R81" i="23"/>
  <c r="S78" i="23"/>
  <c r="S77" i="23"/>
  <c r="S76" i="23"/>
  <c r="S75" i="23"/>
  <c r="S74" i="23"/>
  <c r="S73" i="23"/>
  <c r="S72" i="23"/>
  <c r="S71" i="23"/>
  <c r="S70" i="23"/>
  <c r="S69" i="23"/>
  <c r="S68" i="23"/>
  <c r="S67" i="23"/>
  <c r="S66" i="23"/>
  <c r="S65" i="23"/>
  <c r="S64" i="23"/>
  <c r="S63" i="23"/>
  <c r="S62" i="23"/>
  <c r="S61" i="23"/>
  <c r="S60" i="23"/>
  <c r="S59" i="23"/>
  <c r="S58" i="23"/>
  <c r="S57" i="23"/>
  <c r="S56" i="23"/>
  <c r="S55" i="23"/>
  <c r="S54" i="23"/>
  <c r="S53" i="23"/>
  <c r="S52" i="23"/>
  <c r="S51" i="23"/>
  <c r="S50" i="23"/>
  <c r="S49" i="23"/>
  <c r="S48" i="23"/>
  <c r="S47" i="23"/>
  <c r="S46" i="23"/>
  <c r="S45" i="23"/>
  <c r="S44" i="23"/>
  <c r="S43" i="23"/>
  <c r="S42" i="23"/>
  <c r="S41" i="23"/>
  <c r="S40" i="23"/>
  <c r="S39" i="23"/>
  <c r="S38" i="23"/>
  <c r="S37" i="23"/>
  <c r="S36" i="23"/>
  <c r="S35" i="23"/>
  <c r="S34" i="23"/>
  <c r="S33" i="23"/>
  <c r="S32" i="23"/>
  <c r="S31" i="23"/>
  <c r="S30" i="23"/>
  <c r="S29" i="23"/>
  <c r="S28" i="23"/>
  <c r="S27" i="23"/>
  <c r="S26" i="23"/>
  <c r="S25" i="23"/>
  <c r="S24" i="23"/>
  <c r="S23" i="23"/>
  <c r="S22" i="23"/>
  <c r="S21" i="23"/>
  <c r="S20" i="23"/>
  <c r="S19" i="23"/>
  <c r="S18" i="23"/>
  <c r="S17" i="23"/>
  <c r="S16" i="23"/>
  <c r="S15" i="23"/>
  <c r="S14" i="23"/>
  <c r="S12" i="23"/>
  <c r="S11" i="23"/>
  <c r="S10" i="23"/>
  <c r="S9" i="23"/>
  <c r="S8" i="23"/>
  <c r="S7" i="23"/>
  <c r="P81" i="23"/>
  <c r="Q78" i="23"/>
  <c r="Q77" i="23"/>
  <c r="Q76" i="23"/>
  <c r="Q75" i="23"/>
  <c r="Q74" i="23"/>
  <c r="Q73" i="23"/>
  <c r="Q72" i="23"/>
  <c r="Q71" i="23"/>
  <c r="Q70" i="23"/>
  <c r="Q69" i="23"/>
  <c r="Q68" i="23"/>
  <c r="Q67" i="23"/>
  <c r="Q66" i="23"/>
  <c r="Q65" i="23"/>
  <c r="Q64" i="23"/>
  <c r="Q63" i="23"/>
  <c r="Q62" i="23"/>
  <c r="Q61" i="23"/>
  <c r="Q60" i="23"/>
  <c r="Q59" i="23"/>
  <c r="Q58" i="23"/>
  <c r="Q57" i="23"/>
  <c r="Q56" i="23"/>
  <c r="Q55" i="23"/>
  <c r="Q54" i="23"/>
  <c r="Q53" i="23"/>
  <c r="Q52" i="23"/>
  <c r="Q51" i="23"/>
  <c r="Q50" i="23"/>
  <c r="Q49" i="23"/>
  <c r="Q48" i="23"/>
  <c r="Q47" i="23"/>
  <c r="Q46" i="23"/>
  <c r="Q45" i="23"/>
  <c r="Q44" i="23"/>
  <c r="Q43" i="23"/>
  <c r="Q42" i="23"/>
  <c r="Q41" i="23"/>
  <c r="Q40" i="23"/>
  <c r="Q39" i="23"/>
  <c r="Q38" i="23"/>
  <c r="Q37" i="23"/>
  <c r="Q36" i="23"/>
  <c r="Q35" i="23"/>
  <c r="Q34" i="23"/>
  <c r="Q33" i="23"/>
  <c r="Q32" i="23"/>
  <c r="Q31" i="23"/>
  <c r="Q30" i="23"/>
  <c r="Q29" i="23"/>
  <c r="Q28" i="23"/>
  <c r="Q27" i="23"/>
  <c r="Q26" i="23"/>
  <c r="Q25" i="23"/>
  <c r="Q24" i="23"/>
  <c r="Q23" i="23"/>
  <c r="Q22" i="23"/>
  <c r="Q21" i="23"/>
  <c r="Q20" i="23"/>
  <c r="Q19" i="23"/>
  <c r="Q18" i="23"/>
  <c r="Q17" i="23"/>
  <c r="Q16" i="23"/>
  <c r="Q15" i="23"/>
  <c r="Q14" i="23"/>
  <c r="Q12" i="23"/>
  <c r="Q11" i="23"/>
  <c r="Q10" i="23"/>
  <c r="Q9" i="23"/>
  <c r="Q8" i="23"/>
  <c r="Q7" i="23"/>
  <c r="N81" i="23"/>
  <c r="O78" i="23"/>
  <c r="O77" i="23"/>
  <c r="O76" i="23"/>
  <c r="O75" i="23"/>
  <c r="O74" i="23"/>
  <c r="O73" i="23"/>
  <c r="O72" i="23"/>
  <c r="O71" i="23"/>
  <c r="O70" i="23"/>
  <c r="O69" i="23"/>
  <c r="O68" i="23"/>
  <c r="O67" i="23"/>
  <c r="O66" i="23"/>
  <c r="O65" i="23"/>
  <c r="O64" i="23"/>
  <c r="O63" i="23"/>
  <c r="O62" i="23"/>
  <c r="O61" i="23"/>
  <c r="O60" i="23"/>
  <c r="O59" i="23"/>
  <c r="O58" i="23"/>
  <c r="O57" i="23"/>
  <c r="O56" i="23"/>
  <c r="O55" i="23"/>
  <c r="O54" i="23"/>
  <c r="O53" i="23"/>
  <c r="O52" i="23"/>
  <c r="O51" i="23"/>
  <c r="O50" i="23"/>
  <c r="O49" i="23"/>
  <c r="O48" i="23"/>
  <c r="O47" i="23"/>
  <c r="O46" i="23"/>
  <c r="O45" i="23"/>
  <c r="O44" i="23"/>
  <c r="O43" i="23"/>
  <c r="O42" i="23"/>
  <c r="O41" i="23"/>
  <c r="O40" i="23"/>
  <c r="O39" i="23"/>
  <c r="O38" i="23"/>
  <c r="O37" i="23"/>
  <c r="O36" i="23"/>
  <c r="O35" i="23"/>
  <c r="O34" i="23"/>
  <c r="O33" i="23"/>
  <c r="O32" i="23"/>
  <c r="O31" i="23"/>
  <c r="O30" i="23"/>
  <c r="O29" i="23"/>
  <c r="O28" i="23"/>
  <c r="O27" i="23"/>
  <c r="O26" i="23"/>
  <c r="O25" i="23"/>
  <c r="O24" i="23"/>
  <c r="O23" i="23"/>
  <c r="O22" i="23"/>
  <c r="O21" i="23"/>
  <c r="O20" i="23"/>
  <c r="O19" i="23"/>
  <c r="O18" i="23"/>
  <c r="O17" i="23"/>
  <c r="O16" i="23"/>
  <c r="O15" i="23"/>
  <c r="O14" i="23"/>
  <c r="O12" i="23"/>
  <c r="O11" i="23"/>
  <c r="O10" i="23"/>
  <c r="O9" i="23"/>
  <c r="O8" i="23"/>
  <c r="O7" i="23"/>
  <c r="L81" i="23"/>
  <c r="M78" i="23"/>
  <c r="M77" i="23"/>
  <c r="M76" i="23"/>
  <c r="M75" i="23"/>
  <c r="M74" i="23"/>
  <c r="M73" i="23"/>
  <c r="M72" i="23"/>
  <c r="M71" i="23"/>
  <c r="M70" i="23"/>
  <c r="M69" i="23"/>
  <c r="M68" i="23"/>
  <c r="M67" i="23"/>
  <c r="M66" i="23"/>
  <c r="M65" i="23"/>
  <c r="M64" i="23"/>
  <c r="M63" i="23"/>
  <c r="M62" i="23"/>
  <c r="M61" i="23"/>
  <c r="M60" i="23"/>
  <c r="M59" i="23"/>
  <c r="M58" i="23"/>
  <c r="M57" i="23"/>
  <c r="M56" i="23"/>
  <c r="M55" i="23"/>
  <c r="M54" i="23"/>
  <c r="M53" i="23"/>
  <c r="M52" i="23"/>
  <c r="M51" i="23"/>
  <c r="M50" i="23"/>
  <c r="M49" i="23"/>
  <c r="M48" i="23"/>
  <c r="M47" i="23"/>
  <c r="M46" i="23"/>
  <c r="M45" i="23"/>
  <c r="M44" i="23"/>
  <c r="M43" i="23"/>
  <c r="M42" i="23"/>
  <c r="M41" i="23"/>
  <c r="M40" i="23"/>
  <c r="M39" i="23"/>
  <c r="M38" i="23"/>
  <c r="M37" i="23"/>
  <c r="M36" i="23"/>
  <c r="M35" i="23"/>
  <c r="M34" i="23"/>
  <c r="M33" i="23"/>
  <c r="M32" i="23"/>
  <c r="M31" i="23"/>
  <c r="M30" i="23"/>
  <c r="M29" i="23"/>
  <c r="M28" i="23"/>
  <c r="M27" i="23"/>
  <c r="M26" i="23"/>
  <c r="M25" i="23"/>
  <c r="M24" i="23"/>
  <c r="M23" i="23"/>
  <c r="M22" i="23"/>
  <c r="M21" i="23"/>
  <c r="M20" i="23"/>
  <c r="M19" i="23"/>
  <c r="M18" i="23"/>
  <c r="M17" i="23"/>
  <c r="M16" i="23"/>
  <c r="M15" i="23"/>
  <c r="M14" i="23"/>
  <c r="M12" i="23"/>
  <c r="M11" i="23"/>
  <c r="M10" i="23"/>
  <c r="M9" i="23"/>
  <c r="M8" i="23"/>
  <c r="M7" i="23"/>
  <c r="J81" i="23"/>
  <c r="J78" i="23"/>
  <c r="K78" i="23"/>
  <c r="K77" i="23"/>
  <c r="K76" i="23"/>
  <c r="K75" i="23"/>
  <c r="J20" i="23"/>
  <c r="J25" i="23"/>
  <c r="J33" i="23"/>
  <c r="J38" i="23"/>
  <c r="J46" i="23"/>
  <c r="J49" i="23"/>
  <c r="J57" i="23"/>
  <c r="J60" i="23"/>
  <c r="J63" i="23"/>
  <c r="J66" i="23"/>
  <c r="J69" i="23"/>
  <c r="J72" i="23"/>
  <c r="J74" i="23"/>
  <c r="K74" i="23"/>
  <c r="K73" i="23"/>
  <c r="K72" i="23"/>
  <c r="K71" i="23"/>
  <c r="K70" i="23"/>
  <c r="K69" i="23"/>
  <c r="K68" i="23"/>
  <c r="K67" i="23"/>
  <c r="K66" i="23"/>
  <c r="K65" i="23"/>
  <c r="K64" i="23"/>
  <c r="K63" i="23"/>
  <c r="K62" i="23"/>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K23" i="23"/>
  <c r="K22" i="23"/>
  <c r="K21" i="23"/>
  <c r="K20" i="23"/>
  <c r="K19" i="23"/>
  <c r="K18" i="23"/>
  <c r="K17" i="23"/>
  <c r="K16" i="23"/>
  <c r="K15" i="23"/>
  <c r="K14" i="23"/>
  <c r="K12" i="23"/>
  <c r="K11" i="23"/>
  <c r="K10" i="23"/>
  <c r="K9" i="23"/>
  <c r="K8" i="23"/>
  <c r="K7" i="23"/>
  <c r="H81" i="23"/>
  <c r="I78" i="23"/>
  <c r="I77" i="23"/>
  <c r="I76" i="23"/>
  <c r="I75" i="23"/>
  <c r="I74" i="23"/>
  <c r="I73" i="23"/>
  <c r="I72" i="23"/>
  <c r="I71" i="23"/>
  <c r="I70" i="23"/>
  <c r="I69" i="23"/>
  <c r="I68" i="23"/>
  <c r="I67" i="23"/>
  <c r="I66" i="23"/>
  <c r="I65" i="23"/>
  <c r="I64" i="23"/>
  <c r="I63" i="23"/>
  <c r="I62" i="23"/>
  <c r="I61" i="23"/>
  <c r="I60" i="23"/>
  <c r="I59" i="23"/>
  <c r="I58" i="23"/>
  <c r="I57" i="23"/>
  <c r="I56" i="23"/>
  <c r="I55" i="23"/>
  <c r="I54" i="23"/>
  <c r="I53" i="23"/>
  <c r="I52" i="23"/>
  <c r="I51" i="23"/>
  <c r="I50" i="23"/>
  <c r="I49" i="23"/>
  <c r="I48" i="23"/>
  <c r="I47" i="23"/>
  <c r="I46" i="23"/>
  <c r="I45" i="23"/>
  <c r="I44" i="23"/>
  <c r="I43" i="23"/>
  <c r="I42" i="23"/>
  <c r="I41" i="23"/>
  <c r="I40" i="23"/>
  <c r="I39" i="23"/>
  <c r="I38" i="23"/>
  <c r="I37" i="23"/>
  <c r="I36" i="23"/>
  <c r="I35" i="23"/>
  <c r="I34" i="23"/>
  <c r="I33" i="23"/>
  <c r="I32" i="23"/>
  <c r="I31" i="23"/>
  <c r="I30" i="23"/>
  <c r="I29" i="23"/>
  <c r="I28" i="23"/>
  <c r="I27" i="23"/>
  <c r="I26" i="23"/>
  <c r="I25" i="23"/>
  <c r="I24" i="23"/>
  <c r="I23" i="23"/>
  <c r="I22" i="23"/>
  <c r="I21" i="23"/>
  <c r="I20" i="23"/>
  <c r="I19" i="23"/>
  <c r="I18" i="23"/>
  <c r="I17" i="23"/>
  <c r="I16" i="23"/>
  <c r="I15" i="23"/>
  <c r="I14" i="23"/>
  <c r="I12" i="23"/>
  <c r="I11" i="23"/>
  <c r="I10" i="23"/>
  <c r="I9" i="23"/>
  <c r="I8" i="23"/>
  <c r="I7" i="23"/>
  <c r="F78" i="23"/>
  <c r="G78" i="23"/>
  <c r="G77" i="23"/>
  <c r="G76" i="23"/>
  <c r="G75" i="23"/>
  <c r="F20" i="23"/>
  <c r="F25" i="23"/>
  <c r="F33" i="23"/>
  <c r="F38" i="23"/>
  <c r="F46" i="23"/>
  <c r="F49" i="23"/>
  <c r="F57" i="23"/>
  <c r="F60" i="23"/>
  <c r="F63" i="23"/>
  <c r="F66" i="23"/>
  <c r="F69" i="23"/>
  <c r="F72" i="23"/>
  <c r="F74" i="23"/>
  <c r="G74" i="23"/>
  <c r="G73" i="23"/>
  <c r="G72" i="23"/>
  <c r="G71" i="23"/>
  <c r="G70" i="23"/>
  <c r="G69" i="23"/>
  <c r="G68" i="23"/>
  <c r="G67" i="23"/>
  <c r="G66" i="23"/>
  <c r="G65" i="23"/>
  <c r="G64" i="23"/>
  <c r="G63" i="23"/>
  <c r="G62" i="23"/>
  <c r="G61" i="23"/>
  <c r="G60" i="23"/>
  <c r="G59" i="23"/>
  <c r="G58" i="23"/>
  <c r="G57" i="23"/>
  <c r="G56" i="23"/>
  <c r="G55" i="23"/>
  <c r="G54" i="23"/>
  <c r="G53" i="23"/>
  <c r="G52" i="23"/>
  <c r="G51" i="23"/>
  <c r="G50" i="23"/>
  <c r="G49" i="23"/>
  <c r="G48" i="23"/>
  <c r="G47" i="23"/>
  <c r="G46" i="23"/>
  <c r="G45" i="23"/>
  <c r="G44" i="23"/>
  <c r="G43" i="23"/>
  <c r="G42" i="23"/>
  <c r="G41" i="23"/>
  <c r="G40" i="23"/>
  <c r="G39" i="23"/>
  <c r="G38" i="23"/>
  <c r="G37" i="23"/>
  <c r="G36" i="23"/>
  <c r="G35" i="23"/>
  <c r="G34" i="23"/>
  <c r="G33" i="23"/>
  <c r="G32" i="23"/>
  <c r="G31" i="23"/>
  <c r="G30" i="23"/>
  <c r="G29" i="23"/>
  <c r="G28" i="23"/>
  <c r="G27" i="23"/>
  <c r="G26" i="23"/>
  <c r="G25" i="23"/>
  <c r="G24" i="23"/>
  <c r="G23" i="23"/>
  <c r="G22" i="23"/>
  <c r="G21" i="23"/>
  <c r="G20" i="23"/>
  <c r="G19" i="23"/>
  <c r="G18" i="23"/>
  <c r="G17" i="23"/>
  <c r="G16" i="23"/>
  <c r="G15" i="23"/>
  <c r="G14" i="23"/>
  <c r="G12" i="23"/>
  <c r="G11" i="23"/>
  <c r="G10" i="23"/>
  <c r="G9" i="23"/>
  <c r="G8" i="23"/>
  <c r="G7" i="23"/>
  <c r="D81" i="23"/>
  <c r="E78" i="23"/>
  <c r="E77" i="23"/>
  <c r="E76" i="23"/>
  <c r="E75" i="23"/>
  <c r="E74" i="23"/>
  <c r="E73" i="23"/>
  <c r="E72" i="23"/>
  <c r="E71" i="23"/>
  <c r="E70" i="23"/>
  <c r="E69" i="23"/>
  <c r="E68" i="23"/>
  <c r="E67" i="23"/>
  <c r="E66" i="23"/>
  <c r="E65" i="23"/>
  <c r="E64" i="23"/>
  <c r="E63" i="23"/>
  <c r="E62" i="23"/>
  <c r="E61" i="23"/>
  <c r="E60" i="23"/>
  <c r="E59" i="23"/>
  <c r="E58" i="23"/>
  <c r="E57"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30" i="23"/>
  <c r="E29" i="23"/>
  <c r="E28" i="23"/>
  <c r="E27" i="23"/>
  <c r="E26" i="23"/>
  <c r="E25" i="23"/>
  <c r="E24" i="23"/>
  <c r="E23" i="23"/>
  <c r="E22" i="23"/>
  <c r="E21" i="23"/>
  <c r="E20" i="23"/>
  <c r="E19" i="23"/>
  <c r="E18" i="23"/>
  <c r="E17" i="23"/>
  <c r="E16" i="23"/>
  <c r="E15" i="23"/>
  <c r="E14" i="23"/>
  <c r="E12" i="23"/>
  <c r="E11" i="23"/>
  <c r="E10" i="23"/>
  <c r="E9" i="23"/>
  <c r="E8" i="23"/>
  <c r="E7" i="23"/>
  <c r="Z81" i="25"/>
  <c r="AA78" i="25"/>
  <c r="AA77" i="25"/>
  <c r="AA76" i="25"/>
  <c r="AA75" i="25"/>
  <c r="AA74" i="25"/>
  <c r="AA73" i="25"/>
  <c r="AA72" i="25"/>
  <c r="AA71" i="25"/>
  <c r="AA70" i="25"/>
  <c r="AA69" i="25"/>
  <c r="AA68" i="25"/>
  <c r="AA67" i="25"/>
  <c r="AA66" i="25"/>
  <c r="AA65" i="25"/>
  <c r="AA64" i="25"/>
  <c r="AA63" i="25"/>
  <c r="AA62" i="25"/>
  <c r="AA61" i="25"/>
  <c r="AA60" i="25"/>
  <c r="AA59" i="25"/>
  <c r="AA58" i="25"/>
  <c r="AA57" i="25"/>
  <c r="AA56" i="25"/>
  <c r="AA55" i="25"/>
  <c r="AA54" i="25"/>
  <c r="AA53" i="25"/>
  <c r="AA52" i="25"/>
  <c r="AA51" i="25"/>
  <c r="AA50" i="25"/>
  <c r="AA49" i="25"/>
  <c r="AA48" i="25"/>
  <c r="AA47" i="25"/>
  <c r="AA46" i="25"/>
  <c r="AA45" i="25"/>
  <c r="AA44" i="25"/>
  <c r="AA43" i="25"/>
  <c r="AA42" i="25"/>
  <c r="AA41" i="25"/>
  <c r="AA40" i="25"/>
  <c r="AA39" i="25"/>
  <c r="AA38" i="25"/>
  <c r="AA37" i="25"/>
  <c r="AA36" i="25"/>
  <c r="AA35" i="25"/>
  <c r="AA34" i="25"/>
  <c r="AA33" i="25"/>
  <c r="AA32" i="25"/>
  <c r="AA31" i="25"/>
  <c r="AA30" i="25"/>
  <c r="AA29" i="25"/>
  <c r="AA28" i="25"/>
  <c r="AA27" i="25"/>
  <c r="AA26" i="25"/>
  <c r="AA25" i="25"/>
  <c r="AA24" i="25"/>
  <c r="AA23" i="25"/>
  <c r="AA22" i="25"/>
  <c r="AA21" i="25"/>
  <c r="AA20" i="25"/>
  <c r="AA19" i="25"/>
  <c r="AA18" i="25"/>
  <c r="AA17" i="25"/>
  <c r="AA16" i="25"/>
  <c r="AA15" i="25"/>
  <c r="AA14" i="25"/>
  <c r="AA12" i="25"/>
  <c r="AA11" i="25"/>
  <c r="AA10" i="25"/>
  <c r="AA9" i="25"/>
  <c r="AA8" i="25"/>
  <c r="AA7" i="25"/>
  <c r="X81" i="25"/>
  <c r="Y78" i="25"/>
  <c r="Y77" i="25"/>
  <c r="Y76" i="25"/>
  <c r="Y75" i="25"/>
  <c r="Y74" i="25"/>
  <c r="Y73" i="25"/>
  <c r="Y72" i="25"/>
  <c r="Y71" i="25"/>
  <c r="Y70" i="25"/>
  <c r="Y69" i="25"/>
  <c r="Y68" i="25"/>
  <c r="Y67" i="25"/>
  <c r="Y66" i="25"/>
  <c r="Y65" i="25"/>
  <c r="Y64" i="25"/>
  <c r="Y63" i="25"/>
  <c r="Y62" i="25"/>
  <c r="Y61" i="25"/>
  <c r="Y60" i="25"/>
  <c r="Y59" i="25"/>
  <c r="Y58" i="25"/>
  <c r="Y57" i="25"/>
  <c r="Y56" i="25"/>
  <c r="Y55" i="25"/>
  <c r="Y54" i="25"/>
  <c r="Y53" i="25"/>
  <c r="Y52" i="25"/>
  <c r="Y51" i="25"/>
  <c r="Y50" i="25"/>
  <c r="Y49" i="25"/>
  <c r="Y48" i="25"/>
  <c r="Y47" i="25"/>
  <c r="Y46" i="25"/>
  <c r="Y45" i="25"/>
  <c r="Y44" i="25"/>
  <c r="Y43" i="25"/>
  <c r="Y42" i="25"/>
  <c r="Y41" i="25"/>
  <c r="Y40" i="25"/>
  <c r="Y39" i="25"/>
  <c r="Y38" i="25"/>
  <c r="Y37" i="25"/>
  <c r="Y36" i="25"/>
  <c r="Y35" i="25"/>
  <c r="Y34" i="25"/>
  <c r="Y33" i="25"/>
  <c r="Y32" i="25"/>
  <c r="Y31" i="25"/>
  <c r="Y30" i="25"/>
  <c r="Y29" i="25"/>
  <c r="Y28" i="25"/>
  <c r="Y27" i="25"/>
  <c r="Y26" i="25"/>
  <c r="Y25" i="25"/>
  <c r="Y24" i="25"/>
  <c r="Y23" i="25"/>
  <c r="Y22" i="25"/>
  <c r="Y21" i="25"/>
  <c r="Y20" i="25"/>
  <c r="Y19" i="25"/>
  <c r="Y18" i="25"/>
  <c r="Y17" i="25"/>
  <c r="Y16" i="25"/>
  <c r="Y15" i="25"/>
  <c r="Y14" i="25"/>
  <c r="Y12" i="25"/>
  <c r="Y11" i="25"/>
  <c r="Y10" i="25"/>
  <c r="Y9" i="25"/>
  <c r="Y8" i="25"/>
  <c r="Y7" i="25"/>
  <c r="V81" i="25"/>
  <c r="W78" i="25"/>
  <c r="W77" i="25"/>
  <c r="W76" i="25"/>
  <c r="W75" i="25"/>
  <c r="W74" i="25"/>
  <c r="W73" i="25"/>
  <c r="W72" i="25"/>
  <c r="W71" i="25"/>
  <c r="W70" i="25"/>
  <c r="W69" i="25"/>
  <c r="W68" i="25"/>
  <c r="W67" i="25"/>
  <c r="W66" i="25"/>
  <c r="W65" i="25"/>
  <c r="W64" i="25"/>
  <c r="W63" i="25"/>
  <c r="W62" i="25"/>
  <c r="W61" i="25"/>
  <c r="W60" i="25"/>
  <c r="W59" i="25"/>
  <c r="W58" i="25"/>
  <c r="W57" i="25"/>
  <c r="W56" i="25"/>
  <c r="W55" i="25"/>
  <c r="W54" i="25"/>
  <c r="W53" i="25"/>
  <c r="W52" i="25"/>
  <c r="W51" i="25"/>
  <c r="W50" i="25"/>
  <c r="W49" i="25"/>
  <c r="W48" i="25"/>
  <c r="W47" i="25"/>
  <c r="W46" i="25"/>
  <c r="W45" i="25"/>
  <c r="W44" i="25"/>
  <c r="W43" i="25"/>
  <c r="W42" i="25"/>
  <c r="W41" i="25"/>
  <c r="W40" i="25"/>
  <c r="W39" i="25"/>
  <c r="W38" i="25"/>
  <c r="W37" i="25"/>
  <c r="W36" i="25"/>
  <c r="W35" i="25"/>
  <c r="W34" i="25"/>
  <c r="W33" i="25"/>
  <c r="W32" i="25"/>
  <c r="W31" i="25"/>
  <c r="W30" i="25"/>
  <c r="W29" i="25"/>
  <c r="W28" i="25"/>
  <c r="W27" i="25"/>
  <c r="W26" i="25"/>
  <c r="W25" i="25"/>
  <c r="W24" i="25"/>
  <c r="W23" i="25"/>
  <c r="W22" i="25"/>
  <c r="W21" i="25"/>
  <c r="W20" i="25"/>
  <c r="W19" i="25"/>
  <c r="W18" i="25"/>
  <c r="W17" i="25"/>
  <c r="W16" i="25"/>
  <c r="W15" i="25"/>
  <c r="W14" i="25"/>
  <c r="W12" i="25"/>
  <c r="W11" i="25"/>
  <c r="W10" i="25"/>
  <c r="W9" i="25"/>
  <c r="W8" i="25"/>
  <c r="W7" i="25"/>
  <c r="T81" i="25"/>
  <c r="U78" i="25"/>
  <c r="U77" i="25"/>
  <c r="U76" i="25"/>
  <c r="U75" i="25"/>
  <c r="U74" i="25"/>
  <c r="U73" i="25"/>
  <c r="U72" i="25"/>
  <c r="U71" i="25"/>
  <c r="U70" i="25"/>
  <c r="U69" i="25"/>
  <c r="U68" i="25"/>
  <c r="U67" i="25"/>
  <c r="U66" i="25"/>
  <c r="U65" i="25"/>
  <c r="U64" i="25"/>
  <c r="U63" i="25"/>
  <c r="U62" i="25"/>
  <c r="U61" i="25"/>
  <c r="U60" i="25"/>
  <c r="U59" i="25"/>
  <c r="U58" i="25"/>
  <c r="U57" i="25"/>
  <c r="U56" i="25"/>
  <c r="U55" i="25"/>
  <c r="U54" i="25"/>
  <c r="U53" i="25"/>
  <c r="U52" i="25"/>
  <c r="U51" i="25"/>
  <c r="U50" i="25"/>
  <c r="U49" i="25"/>
  <c r="U48" i="25"/>
  <c r="U47" i="25"/>
  <c r="U46" i="25"/>
  <c r="U45" i="25"/>
  <c r="U44" i="25"/>
  <c r="U43" i="25"/>
  <c r="U42" i="25"/>
  <c r="U41" i="25"/>
  <c r="U40" i="25"/>
  <c r="U39" i="25"/>
  <c r="U38" i="25"/>
  <c r="U37" i="25"/>
  <c r="U36" i="25"/>
  <c r="U35" i="25"/>
  <c r="U34" i="25"/>
  <c r="U33" i="25"/>
  <c r="U32" i="25"/>
  <c r="U31" i="25"/>
  <c r="U30" i="25"/>
  <c r="U29" i="25"/>
  <c r="U28" i="25"/>
  <c r="U27" i="25"/>
  <c r="U26" i="25"/>
  <c r="U25" i="25"/>
  <c r="U24" i="25"/>
  <c r="U23" i="25"/>
  <c r="U22" i="25"/>
  <c r="U21" i="25"/>
  <c r="U20" i="25"/>
  <c r="U19" i="25"/>
  <c r="U18" i="25"/>
  <c r="U17" i="25"/>
  <c r="U16" i="25"/>
  <c r="U15" i="25"/>
  <c r="U14" i="25"/>
  <c r="U12" i="25"/>
  <c r="U11" i="25"/>
  <c r="U10" i="25"/>
  <c r="U9" i="25"/>
  <c r="U8" i="25"/>
  <c r="U7" i="25"/>
  <c r="R81" i="25"/>
  <c r="S78" i="25"/>
  <c r="S77" i="25"/>
  <c r="S76" i="25"/>
  <c r="S75" i="25"/>
  <c r="S74" i="25"/>
  <c r="S73" i="25"/>
  <c r="S72" i="25"/>
  <c r="S71" i="25"/>
  <c r="S70" i="25"/>
  <c r="S69" i="25"/>
  <c r="S68" i="25"/>
  <c r="S67" i="25"/>
  <c r="S66" i="25"/>
  <c r="S65" i="25"/>
  <c r="S64" i="25"/>
  <c r="S63" i="25"/>
  <c r="S62" i="25"/>
  <c r="S61" i="25"/>
  <c r="S60" i="25"/>
  <c r="S59" i="25"/>
  <c r="S58" i="25"/>
  <c r="S57" i="25"/>
  <c r="S56" i="25"/>
  <c r="S55" i="25"/>
  <c r="S54" i="25"/>
  <c r="S53" i="25"/>
  <c r="S52" i="25"/>
  <c r="S51" i="25"/>
  <c r="S50" i="25"/>
  <c r="S49" i="25"/>
  <c r="S48" i="25"/>
  <c r="S47" i="25"/>
  <c r="S46" i="25"/>
  <c r="S45" i="25"/>
  <c r="S44" i="25"/>
  <c r="S43" i="25"/>
  <c r="S42" i="25"/>
  <c r="S41" i="25"/>
  <c r="S40" i="25"/>
  <c r="S39" i="25"/>
  <c r="S38" i="25"/>
  <c r="S37" i="25"/>
  <c r="S36" i="25"/>
  <c r="S35" i="25"/>
  <c r="S34" i="25"/>
  <c r="S33" i="25"/>
  <c r="S32" i="25"/>
  <c r="S31" i="25"/>
  <c r="S30" i="25"/>
  <c r="S29" i="25"/>
  <c r="S28" i="25"/>
  <c r="S27" i="25"/>
  <c r="S26" i="25"/>
  <c r="S25" i="25"/>
  <c r="S24" i="25"/>
  <c r="S23" i="25"/>
  <c r="S22" i="25"/>
  <c r="S21" i="25"/>
  <c r="S20" i="25"/>
  <c r="S19" i="25"/>
  <c r="S18" i="25"/>
  <c r="S17" i="25"/>
  <c r="S16" i="25"/>
  <c r="S15" i="25"/>
  <c r="S14" i="25"/>
  <c r="S12" i="25"/>
  <c r="S11" i="25"/>
  <c r="S10" i="25"/>
  <c r="S9" i="25"/>
  <c r="S8" i="25"/>
  <c r="S7" i="25"/>
  <c r="P81"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Q11" i="25"/>
  <c r="Q10" i="25"/>
  <c r="Q9" i="25"/>
  <c r="Q8" i="25"/>
  <c r="Q7" i="25"/>
  <c r="N81" i="25"/>
  <c r="O78" i="25"/>
  <c r="O77" i="25"/>
  <c r="O76" i="25"/>
  <c r="O75" i="25"/>
  <c r="O74" i="25"/>
  <c r="O73" i="25"/>
  <c r="O72" i="25"/>
  <c r="O71" i="25"/>
  <c r="O70" i="25"/>
  <c r="O69" i="25"/>
  <c r="O68" i="25"/>
  <c r="O67" i="25"/>
  <c r="O66" i="25"/>
  <c r="O65" i="25"/>
  <c r="O64" i="25"/>
  <c r="O63" i="25"/>
  <c r="O62" i="25"/>
  <c r="O61" i="25"/>
  <c r="O60" i="25"/>
  <c r="O59" i="25"/>
  <c r="O58" i="25"/>
  <c r="O57" i="25"/>
  <c r="O56" i="25"/>
  <c r="O55" i="25"/>
  <c r="O54" i="25"/>
  <c r="O53" i="25"/>
  <c r="O52" i="25"/>
  <c r="O51" i="25"/>
  <c r="O50" i="25"/>
  <c r="O49" i="25"/>
  <c r="O48" i="25"/>
  <c r="O47" i="25"/>
  <c r="O46" i="25"/>
  <c r="O45" i="25"/>
  <c r="O44" i="25"/>
  <c r="O43" i="25"/>
  <c r="O42" i="25"/>
  <c r="O41" i="25"/>
  <c r="O40" i="25"/>
  <c r="O39" i="25"/>
  <c r="O38" i="25"/>
  <c r="O37" i="25"/>
  <c r="O36" i="25"/>
  <c r="O35" i="25"/>
  <c r="O34" i="25"/>
  <c r="O33" i="25"/>
  <c r="O32" i="25"/>
  <c r="O31" i="25"/>
  <c r="O30" i="25"/>
  <c r="O29" i="25"/>
  <c r="O28" i="25"/>
  <c r="O27" i="25"/>
  <c r="O26" i="25"/>
  <c r="O25" i="25"/>
  <c r="O24" i="25"/>
  <c r="O23" i="25"/>
  <c r="O22" i="25"/>
  <c r="O21" i="25"/>
  <c r="O20" i="25"/>
  <c r="O19" i="25"/>
  <c r="O18" i="25"/>
  <c r="O17" i="25"/>
  <c r="O16" i="25"/>
  <c r="O15" i="25"/>
  <c r="O14" i="25"/>
  <c r="O12" i="25"/>
  <c r="O11" i="25"/>
  <c r="O10" i="25"/>
  <c r="O9" i="25"/>
  <c r="O8" i="25"/>
  <c r="O7" i="25"/>
  <c r="L81" i="25"/>
  <c r="M78" i="25"/>
  <c r="M77" i="25"/>
  <c r="M76" i="25"/>
  <c r="M75" i="25"/>
  <c r="M74" i="25"/>
  <c r="M73" i="25"/>
  <c r="M72" i="25"/>
  <c r="M71" i="25"/>
  <c r="M70" i="25"/>
  <c r="M69" i="25"/>
  <c r="M68" i="25"/>
  <c r="M67" i="25"/>
  <c r="M66" i="25"/>
  <c r="M65" i="25"/>
  <c r="M64" i="25"/>
  <c r="M63" i="25"/>
  <c r="M62" i="25"/>
  <c r="M61" i="25"/>
  <c r="M60" i="25"/>
  <c r="M59" i="25"/>
  <c r="M58" i="25"/>
  <c r="M57" i="25"/>
  <c r="M56" i="25"/>
  <c r="M55" i="25"/>
  <c r="M54" i="25"/>
  <c r="M53" i="25"/>
  <c r="M52" i="25"/>
  <c r="M51" i="25"/>
  <c r="M50" i="25"/>
  <c r="M49" i="25"/>
  <c r="M48" i="25"/>
  <c r="M47" i="25"/>
  <c r="M46" i="25"/>
  <c r="M45" i="25"/>
  <c r="M44" i="25"/>
  <c r="M43" i="25"/>
  <c r="M42" i="25"/>
  <c r="M41" i="25"/>
  <c r="M40" i="25"/>
  <c r="M39" i="25"/>
  <c r="M38" i="25"/>
  <c r="M37" i="25"/>
  <c r="M36" i="25"/>
  <c r="M35" i="25"/>
  <c r="M34" i="25"/>
  <c r="M33" i="25"/>
  <c r="M32" i="25"/>
  <c r="M31" i="25"/>
  <c r="M30" i="25"/>
  <c r="M29" i="25"/>
  <c r="M28" i="25"/>
  <c r="M27" i="25"/>
  <c r="M26" i="25"/>
  <c r="M25" i="25"/>
  <c r="M24" i="25"/>
  <c r="M23" i="25"/>
  <c r="M22" i="25"/>
  <c r="M21" i="25"/>
  <c r="M20" i="25"/>
  <c r="M19" i="25"/>
  <c r="M18" i="25"/>
  <c r="M17" i="25"/>
  <c r="M16" i="25"/>
  <c r="M15" i="25"/>
  <c r="M14" i="25"/>
  <c r="M12" i="25"/>
  <c r="M11" i="25"/>
  <c r="M10" i="25"/>
  <c r="M9" i="25"/>
  <c r="M8" i="25"/>
  <c r="M7" i="25"/>
  <c r="J81" i="25"/>
  <c r="K78" i="25"/>
  <c r="K77" i="25"/>
  <c r="K76" i="25"/>
  <c r="K75" i="25"/>
  <c r="K74" i="25"/>
  <c r="K73" i="25"/>
  <c r="K72" i="25"/>
  <c r="K71" i="25"/>
  <c r="K70" i="25"/>
  <c r="K69" i="25"/>
  <c r="K68" i="25"/>
  <c r="K67" i="25"/>
  <c r="K66" i="25"/>
  <c r="K65" i="25"/>
  <c r="K64" i="25"/>
  <c r="K63" i="25"/>
  <c r="K62" i="25"/>
  <c r="K61" i="25"/>
  <c r="K60" i="25"/>
  <c r="K59" i="25"/>
  <c r="K58" i="25"/>
  <c r="K57" i="25"/>
  <c r="K56" i="25"/>
  <c r="K55" i="25"/>
  <c r="K54" i="25"/>
  <c r="K53" i="25"/>
  <c r="K52" i="25"/>
  <c r="K51" i="25"/>
  <c r="K50" i="25"/>
  <c r="K49" i="25"/>
  <c r="K48" i="25"/>
  <c r="K47" i="25"/>
  <c r="K46" i="25"/>
  <c r="K45" i="25"/>
  <c r="K44" i="25"/>
  <c r="K43" i="25"/>
  <c r="K42" i="25"/>
  <c r="K41" i="25"/>
  <c r="K40" i="25"/>
  <c r="K39" i="25"/>
  <c r="K38" i="25"/>
  <c r="K37" i="25"/>
  <c r="K36" i="25"/>
  <c r="K35" i="25"/>
  <c r="K34" i="25"/>
  <c r="K33" i="25"/>
  <c r="K32" i="25"/>
  <c r="K31" i="25"/>
  <c r="K30" i="25"/>
  <c r="K29" i="25"/>
  <c r="K28" i="25"/>
  <c r="K27" i="25"/>
  <c r="K26" i="25"/>
  <c r="K25" i="25"/>
  <c r="K24" i="25"/>
  <c r="K23" i="25"/>
  <c r="K22" i="25"/>
  <c r="K21" i="25"/>
  <c r="K20" i="25"/>
  <c r="K19" i="25"/>
  <c r="K18" i="25"/>
  <c r="K17" i="25"/>
  <c r="K16" i="25"/>
  <c r="K15" i="25"/>
  <c r="K14" i="25"/>
  <c r="K12" i="25"/>
  <c r="K11" i="25"/>
  <c r="K10" i="25"/>
  <c r="K9" i="25"/>
  <c r="K8" i="25"/>
  <c r="K7" i="25"/>
  <c r="H81" i="25"/>
  <c r="I78" i="25"/>
  <c r="I77" i="25"/>
  <c r="I76" i="25"/>
  <c r="I75" i="25"/>
  <c r="I74" i="25"/>
  <c r="I73" i="25"/>
  <c r="I72" i="25"/>
  <c r="I71" i="25"/>
  <c r="I70" i="25"/>
  <c r="I69" i="25"/>
  <c r="I68" i="25"/>
  <c r="I67" i="25"/>
  <c r="I66" i="25"/>
  <c r="I65" i="25"/>
  <c r="I64" i="25"/>
  <c r="I63" i="25"/>
  <c r="I62" i="25"/>
  <c r="I61" i="25"/>
  <c r="I60" i="25"/>
  <c r="I59" i="25"/>
  <c r="I58" i="25"/>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6" i="25"/>
  <c r="I15" i="25"/>
  <c r="I14" i="25"/>
  <c r="I12" i="25"/>
  <c r="I11" i="25"/>
  <c r="I10" i="25"/>
  <c r="I9" i="25"/>
  <c r="I8" i="25"/>
  <c r="I7" i="25"/>
  <c r="F81" i="25"/>
  <c r="G78" i="25"/>
  <c r="G77" i="25"/>
  <c r="G76" i="25"/>
  <c r="G75" i="25"/>
  <c r="G74" i="25"/>
  <c r="G73" i="25"/>
  <c r="G72" i="25"/>
  <c r="G71" i="25"/>
  <c r="G70" i="25"/>
  <c r="G69" i="25"/>
  <c r="G68" i="25"/>
  <c r="G67" i="25"/>
  <c r="G66" i="25"/>
  <c r="G65" i="25"/>
  <c r="G64" i="25"/>
  <c r="G63" i="25"/>
  <c r="G62" i="25"/>
  <c r="G61" i="25"/>
  <c r="G60" i="25"/>
  <c r="G59" i="25"/>
  <c r="G58" i="25"/>
  <c r="G57" i="25"/>
  <c r="G56" i="25"/>
  <c r="G55" i="25"/>
  <c r="G54" i="25"/>
  <c r="G53" i="25"/>
  <c r="G52" i="25"/>
  <c r="G51" i="25"/>
  <c r="G50" i="25"/>
  <c r="G49" i="25"/>
  <c r="G48" i="25"/>
  <c r="G47" i="25"/>
  <c r="G46" i="25"/>
  <c r="G45" i="25"/>
  <c r="G44" i="25"/>
  <c r="G43" i="25"/>
  <c r="G42" i="25"/>
  <c r="G41" i="25"/>
  <c r="G40" i="25"/>
  <c r="G39" i="25"/>
  <c r="G38" i="25"/>
  <c r="G37" i="25"/>
  <c r="G36" i="25"/>
  <c r="G35" i="25"/>
  <c r="G34" i="25"/>
  <c r="G33" i="25"/>
  <c r="G32" i="25"/>
  <c r="G31" i="25"/>
  <c r="G30" i="25"/>
  <c r="G29" i="25"/>
  <c r="G28" i="25"/>
  <c r="G27" i="25"/>
  <c r="G26" i="25"/>
  <c r="G25" i="25"/>
  <c r="G24" i="25"/>
  <c r="G23" i="25"/>
  <c r="G22" i="25"/>
  <c r="G21" i="25"/>
  <c r="G20" i="25"/>
  <c r="G19" i="25"/>
  <c r="G18" i="25"/>
  <c r="G17" i="25"/>
  <c r="G16" i="25"/>
  <c r="G15" i="25"/>
  <c r="G14" i="25"/>
  <c r="G12" i="25"/>
  <c r="G11" i="25"/>
  <c r="G10" i="25"/>
  <c r="G9" i="25"/>
  <c r="G8" i="25"/>
  <c r="G7" i="25"/>
  <c r="D81" i="25"/>
  <c r="E78" i="25"/>
  <c r="E77" i="25"/>
  <c r="E76" i="25"/>
  <c r="E75" i="25"/>
  <c r="E74" i="25"/>
  <c r="E73" i="25"/>
  <c r="E72" i="25"/>
  <c r="E71" i="25"/>
  <c r="E70" i="25"/>
  <c r="E69" i="25"/>
  <c r="E68" i="25"/>
  <c r="E67" i="25"/>
  <c r="E66" i="25"/>
  <c r="E65" i="25"/>
  <c r="E64" i="25"/>
  <c r="E63" i="25"/>
  <c r="E62" i="25"/>
  <c r="E61" i="25"/>
  <c r="E60" i="25"/>
  <c r="E59" i="25"/>
  <c r="E58" i="25"/>
  <c r="E57" i="25"/>
  <c r="E56" i="25"/>
  <c r="E55" i="25"/>
  <c r="E54" i="25"/>
  <c r="E53" i="25"/>
  <c r="E52" i="25"/>
  <c r="E51" i="25"/>
  <c r="E50" i="25"/>
  <c r="E49" i="25"/>
  <c r="E48" i="25"/>
  <c r="E47" i="25"/>
  <c r="E46" i="25"/>
  <c r="E45" i="25"/>
  <c r="E44" i="25"/>
  <c r="E43" i="25"/>
  <c r="E42" i="25"/>
  <c r="E41" i="25"/>
  <c r="E40" i="25"/>
  <c r="E39" i="25"/>
  <c r="E38" i="25"/>
  <c r="E37" i="25"/>
  <c r="E36" i="25"/>
  <c r="E35" i="25"/>
  <c r="E34" i="25"/>
  <c r="E33" i="25"/>
  <c r="E32" i="25"/>
  <c r="E31" i="25"/>
  <c r="E30" i="25"/>
  <c r="E29" i="25"/>
  <c r="E28" i="25"/>
  <c r="E27" i="25"/>
  <c r="E26" i="25"/>
  <c r="E25" i="25"/>
  <c r="E24" i="25"/>
  <c r="E23" i="25"/>
  <c r="E22" i="25"/>
  <c r="E21" i="25"/>
  <c r="E20" i="25"/>
  <c r="E19" i="25"/>
  <c r="E18" i="25"/>
  <c r="E17" i="25"/>
  <c r="E16" i="25"/>
  <c r="E15" i="25"/>
  <c r="E14" i="25"/>
  <c r="E12" i="25"/>
  <c r="E11" i="25"/>
  <c r="E10" i="25"/>
  <c r="E9" i="25"/>
  <c r="E8" i="25"/>
  <c r="E7" i="25"/>
  <c r="X81" i="27"/>
  <c r="Y78" i="27"/>
  <c r="Y77" i="27"/>
  <c r="Y76" i="27"/>
  <c r="Y75" i="27"/>
  <c r="Y74" i="27"/>
  <c r="Y73" i="27"/>
  <c r="Y72" i="27"/>
  <c r="Y71" i="27"/>
  <c r="Y70" i="27"/>
  <c r="Y69" i="27"/>
  <c r="Y68" i="27"/>
  <c r="Y67" i="27"/>
  <c r="Y66" i="27"/>
  <c r="Y65" i="27"/>
  <c r="Y64" i="27"/>
  <c r="Y63" i="27"/>
  <c r="Y62" i="27"/>
  <c r="Y61" i="27"/>
  <c r="Y60" i="27"/>
  <c r="Y59" i="27"/>
  <c r="Y58" i="27"/>
  <c r="Y57" i="27"/>
  <c r="Y56" i="27"/>
  <c r="Y55" i="27"/>
  <c r="Y54" i="27"/>
  <c r="Y53" i="27"/>
  <c r="Y52" i="27"/>
  <c r="Y51" i="27"/>
  <c r="Y50" i="27"/>
  <c r="Y49" i="27"/>
  <c r="Y48" i="27"/>
  <c r="Y47" i="27"/>
  <c r="Y46" i="27"/>
  <c r="Y45" i="27"/>
  <c r="Y44" i="27"/>
  <c r="Y43" i="27"/>
  <c r="Y42" i="27"/>
  <c r="Y41" i="27"/>
  <c r="Y40" i="27"/>
  <c r="Y39" i="27"/>
  <c r="Y38" i="27"/>
  <c r="Y37" i="27"/>
  <c r="Y36" i="27"/>
  <c r="Y35" i="27"/>
  <c r="Y34" i="27"/>
  <c r="Y33" i="27"/>
  <c r="Y32" i="27"/>
  <c r="Y31" i="27"/>
  <c r="Y30" i="27"/>
  <c r="Y29" i="27"/>
  <c r="Y28" i="27"/>
  <c r="Y27" i="27"/>
  <c r="Y26" i="27"/>
  <c r="Y25" i="27"/>
  <c r="Y24" i="27"/>
  <c r="Y23" i="27"/>
  <c r="Y22" i="27"/>
  <c r="Y21" i="27"/>
  <c r="Y20" i="27"/>
  <c r="Y19" i="27"/>
  <c r="Y18" i="27"/>
  <c r="Y17" i="27"/>
  <c r="Y16" i="27"/>
  <c r="Y15" i="27"/>
  <c r="Y14" i="27"/>
  <c r="Y12" i="27"/>
  <c r="Y11" i="27"/>
  <c r="Y10" i="27"/>
  <c r="Y9" i="27"/>
  <c r="Y8" i="27"/>
  <c r="Y7" i="27"/>
  <c r="V81" i="27"/>
  <c r="W78" i="27"/>
  <c r="W77" i="27"/>
  <c r="W76" i="27"/>
  <c r="W75" i="27"/>
  <c r="W74" i="27"/>
  <c r="W73" i="27"/>
  <c r="W72" i="27"/>
  <c r="W71" i="27"/>
  <c r="W70" i="27"/>
  <c r="W69" i="27"/>
  <c r="W68" i="27"/>
  <c r="W67" i="27"/>
  <c r="W66" i="27"/>
  <c r="W65" i="27"/>
  <c r="W64" i="27"/>
  <c r="W63" i="27"/>
  <c r="W62" i="27"/>
  <c r="W61" i="27"/>
  <c r="W60" i="27"/>
  <c r="W59" i="27"/>
  <c r="W58" i="27"/>
  <c r="W57" i="27"/>
  <c r="W56" i="27"/>
  <c r="W55" i="27"/>
  <c r="W54" i="27"/>
  <c r="W53" i="27"/>
  <c r="W52" i="27"/>
  <c r="W51" i="27"/>
  <c r="W50" i="27"/>
  <c r="W49" i="27"/>
  <c r="W48" i="27"/>
  <c r="W47" i="27"/>
  <c r="W46" i="27"/>
  <c r="W45" i="27"/>
  <c r="W44" i="27"/>
  <c r="W43" i="27"/>
  <c r="W42" i="27"/>
  <c r="W41" i="27"/>
  <c r="W40" i="27"/>
  <c r="W39" i="27"/>
  <c r="W38" i="27"/>
  <c r="W37" i="27"/>
  <c r="W36" i="27"/>
  <c r="W35" i="27"/>
  <c r="W34" i="27"/>
  <c r="W33" i="27"/>
  <c r="W32" i="27"/>
  <c r="W31" i="27"/>
  <c r="W30" i="27"/>
  <c r="W29" i="27"/>
  <c r="W28" i="27"/>
  <c r="W27" i="27"/>
  <c r="W26" i="27"/>
  <c r="W25" i="27"/>
  <c r="W24" i="27"/>
  <c r="W23" i="27"/>
  <c r="W22" i="27"/>
  <c r="W21" i="27"/>
  <c r="W20" i="27"/>
  <c r="W19" i="27"/>
  <c r="W18" i="27"/>
  <c r="W17" i="27"/>
  <c r="W16" i="27"/>
  <c r="W15" i="27"/>
  <c r="W14" i="27"/>
  <c r="W12" i="27"/>
  <c r="W11" i="27"/>
  <c r="W10" i="27"/>
  <c r="W9" i="27"/>
  <c r="W8" i="27"/>
  <c r="W7" i="27"/>
  <c r="T81" i="27"/>
  <c r="U78" i="27"/>
  <c r="U77" i="27"/>
  <c r="U76" i="27"/>
  <c r="U75" i="27"/>
  <c r="U74" i="27"/>
  <c r="U73" i="27"/>
  <c r="U72" i="27"/>
  <c r="U71" i="27"/>
  <c r="U70" i="27"/>
  <c r="U69" i="27"/>
  <c r="U68" i="27"/>
  <c r="U67" i="27"/>
  <c r="U66" i="27"/>
  <c r="U65" i="27"/>
  <c r="U64" i="27"/>
  <c r="U63" i="27"/>
  <c r="U62" i="27"/>
  <c r="U61" i="27"/>
  <c r="U60" i="27"/>
  <c r="U59" i="27"/>
  <c r="U58" i="27"/>
  <c r="U57" i="27"/>
  <c r="U56" i="27"/>
  <c r="U55" i="27"/>
  <c r="U54" i="27"/>
  <c r="U53" i="27"/>
  <c r="U52" i="27"/>
  <c r="U51" i="27"/>
  <c r="U50" i="27"/>
  <c r="U49" i="27"/>
  <c r="U48" i="27"/>
  <c r="U47" i="27"/>
  <c r="U46" i="27"/>
  <c r="U45" i="27"/>
  <c r="U44" i="27"/>
  <c r="U43" i="27"/>
  <c r="U42" i="27"/>
  <c r="U41" i="27"/>
  <c r="U40" i="27"/>
  <c r="U39" i="27"/>
  <c r="U38" i="27"/>
  <c r="U37" i="27"/>
  <c r="U36" i="27"/>
  <c r="U35" i="27"/>
  <c r="U34" i="27"/>
  <c r="U33" i="27"/>
  <c r="U32" i="27"/>
  <c r="U31" i="27"/>
  <c r="U30" i="27"/>
  <c r="U29" i="27"/>
  <c r="U28" i="27"/>
  <c r="U27" i="27"/>
  <c r="U26" i="27"/>
  <c r="U25" i="27"/>
  <c r="U24" i="27"/>
  <c r="U23" i="27"/>
  <c r="U22" i="27"/>
  <c r="U21" i="27"/>
  <c r="U20" i="27"/>
  <c r="U19" i="27"/>
  <c r="U18" i="27"/>
  <c r="U17" i="27"/>
  <c r="U16" i="27"/>
  <c r="U15" i="27"/>
  <c r="U14" i="27"/>
  <c r="U12" i="27"/>
  <c r="U11" i="27"/>
  <c r="U10" i="27"/>
  <c r="U9" i="27"/>
  <c r="U8" i="27"/>
  <c r="U7" i="27"/>
  <c r="R81" i="27"/>
  <c r="S78" i="27"/>
  <c r="S77" i="27"/>
  <c r="S76" i="27"/>
  <c r="S75" i="27"/>
  <c r="S74" i="27"/>
  <c r="S73" i="27"/>
  <c r="S72" i="27"/>
  <c r="S71" i="27"/>
  <c r="S70" i="27"/>
  <c r="S69" i="27"/>
  <c r="S68" i="27"/>
  <c r="S67" i="27"/>
  <c r="S66" i="27"/>
  <c r="S65" i="27"/>
  <c r="S64" i="27"/>
  <c r="S63" i="27"/>
  <c r="S62" i="27"/>
  <c r="S61" i="27"/>
  <c r="S60" i="27"/>
  <c r="S59" i="27"/>
  <c r="S58" i="27"/>
  <c r="S57" i="27"/>
  <c r="S56" i="27"/>
  <c r="S55" i="27"/>
  <c r="S54" i="27"/>
  <c r="S53" i="27"/>
  <c r="S52" i="27"/>
  <c r="S51" i="27"/>
  <c r="S50" i="27"/>
  <c r="S49" i="27"/>
  <c r="S48" i="27"/>
  <c r="S47" i="27"/>
  <c r="S46" i="27"/>
  <c r="S45" i="27"/>
  <c r="S44" i="27"/>
  <c r="S43" i="27"/>
  <c r="S42" i="27"/>
  <c r="S41" i="27"/>
  <c r="S40" i="27"/>
  <c r="S39" i="27"/>
  <c r="S38" i="27"/>
  <c r="S37" i="27"/>
  <c r="S36" i="27"/>
  <c r="S35" i="27"/>
  <c r="S34" i="27"/>
  <c r="S33" i="27"/>
  <c r="S32" i="27"/>
  <c r="S31" i="27"/>
  <c r="S30" i="27"/>
  <c r="S29" i="27"/>
  <c r="S28" i="27"/>
  <c r="S27" i="27"/>
  <c r="S26" i="27"/>
  <c r="S25" i="27"/>
  <c r="S24" i="27"/>
  <c r="S23" i="27"/>
  <c r="S22" i="27"/>
  <c r="S21" i="27"/>
  <c r="S20" i="27"/>
  <c r="S19" i="27"/>
  <c r="S18" i="27"/>
  <c r="S17" i="27"/>
  <c r="S16" i="27"/>
  <c r="S15" i="27"/>
  <c r="S14" i="27"/>
  <c r="S12" i="27"/>
  <c r="S11" i="27"/>
  <c r="S10" i="27"/>
  <c r="S9" i="27"/>
  <c r="S8" i="27"/>
  <c r="S7" i="27"/>
  <c r="P81" i="27"/>
  <c r="Q78" i="27"/>
  <c r="Q77" i="27"/>
  <c r="Q76" i="27"/>
  <c r="Q75" i="27"/>
  <c r="Q74" i="27"/>
  <c r="Q73" i="27"/>
  <c r="Q72" i="27"/>
  <c r="Q71" i="27"/>
  <c r="Q70" i="27"/>
  <c r="Q69" i="27"/>
  <c r="Q68" i="27"/>
  <c r="Q67" i="27"/>
  <c r="Q66" i="27"/>
  <c r="Q65" i="27"/>
  <c r="Q64" i="27"/>
  <c r="Q63" i="27"/>
  <c r="Q62" i="27"/>
  <c r="Q61" i="27"/>
  <c r="Q60" i="27"/>
  <c r="Q59" i="27"/>
  <c r="Q58" i="27"/>
  <c r="Q57" i="27"/>
  <c r="Q56" i="27"/>
  <c r="Q55" i="27"/>
  <c r="Q54" i="27"/>
  <c r="Q53" i="27"/>
  <c r="Q52" i="27"/>
  <c r="Q51" i="27"/>
  <c r="Q50" i="27"/>
  <c r="Q49" i="27"/>
  <c r="Q48" i="27"/>
  <c r="Q47" i="27"/>
  <c r="Q46" i="27"/>
  <c r="Q45" i="27"/>
  <c r="Q44" i="27"/>
  <c r="Q43" i="27"/>
  <c r="Q42" i="27"/>
  <c r="Q41" i="27"/>
  <c r="Q40" i="27"/>
  <c r="Q39" i="27"/>
  <c r="Q38" i="27"/>
  <c r="Q37" i="27"/>
  <c r="Q36" i="27"/>
  <c r="Q35" i="27"/>
  <c r="Q34" i="27"/>
  <c r="Q33" i="27"/>
  <c r="Q32" i="27"/>
  <c r="Q31" i="27"/>
  <c r="Q30" i="27"/>
  <c r="Q29" i="27"/>
  <c r="Q28" i="27"/>
  <c r="Q27" i="27"/>
  <c r="Q26" i="27"/>
  <c r="Q25" i="27"/>
  <c r="Q24" i="27"/>
  <c r="Q23" i="27"/>
  <c r="Q22" i="27"/>
  <c r="Q21" i="27"/>
  <c r="Q20" i="27"/>
  <c r="Q19" i="27"/>
  <c r="Q18" i="27"/>
  <c r="Q17" i="27"/>
  <c r="Q16" i="27"/>
  <c r="Q15" i="27"/>
  <c r="Q14" i="27"/>
  <c r="Q12" i="27"/>
  <c r="Q11" i="27"/>
  <c r="Q10" i="27"/>
  <c r="Q9" i="27"/>
  <c r="Q8" i="27"/>
  <c r="Q7" i="27"/>
  <c r="N81" i="27"/>
  <c r="O78" i="27"/>
  <c r="O77" i="27"/>
  <c r="O76" i="27"/>
  <c r="O75" i="27"/>
  <c r="O74" i="27"/>
  <c r="O73" i="27"/>
  <c r="O72" i="27"/>
  <c r="O71" i="27"/>
  <c r="O70" i="27"/>
  <c r="O69" i="27"/>
  <c r="O68" i="27"/>
  <c r="O67" i="27"/>
  <c r="O66" i="27"/>
  <c r="O65" i="27"/>
  <c r="O64" i="27"/>
  <c r="O63" i="27"/>
  <c r="O62" i="27"/>
  <c r="O61" i="27"/>
  <c r="O60" i="27"/>
  <c r="O59" i="27"/>
  <c r="O58" i="27"/>
  <c r="O57" i="27"/>
  <c r="O56" i="27"/>
  <c r="O55" i="27"/>
  <c r="O54" i="27"/>
  <c r="O53" i="27"/>
  <c r="O52" i="27"/>
  <c r="O51" i="27"/>
  <c r="O50" i="27"/>
  <c r="O49" i="27"/>
  <c r="O48" i="27"/>
  <c r="O47" i="27"/>
  <c r="O46" i="27"/>
  <c r="O45" i="27"/>
  <c r="O44" i="27"/>
  <c r="O43" i="27"/>
  <c r="O42" i="27"/>
  <c r="O41" i="27"/>
  <c r="O40" i="27"/>
  <c r="O39" i="27"/>
  <c r="O38" i="27"/>
  <c r="O37" i="27"/>
  <c r="O36" i="27"/>
  <c r="O35" i="27"/>
  <c r="O34" i="27"/>
  <c r="O33" i="27"/>
  <c r="O32" i="27"/>
  <c r="O31" i="27"/>
  <c r="O30" i="27"/>
  <c r="O29" i="27"/>
  <c r="O28" i="27"/>
  <c r="O27" i="27"/>
  <c r="O26" i="27"/>
  <c r="O25" i="27"/>
  <c r="O24" i="27"/>
  <c r="O23" i="27"/>
  <c r="O22" i="27"/>
  <c r="O21" i="27"/>
  <c r="O20" i="27"/>
  <c r="O19" i="27"/>
  <c r="O18" i="27"/>
  <c r="O17" i="27"/>
  <c r="O16" i="27"/>
  <c r="O15" i="27"/>
  <c r="O14" i="27"/>
  <c r="O12" i="27"/>
  <c r="O11" i="27"/>
  <c r="O10" i="27"/>
  <c r="O9" i="27"/>
  <c r="O8" i="27"/>
  <c r="O7" i="27"/>
  <c r="L81" i="27"/>
  <c r="L78" i="27"/>
  <c r="M78" i="27"/>
  <c r="M77" i="27"/>
  <c r="M76" i="27"/>
  <c r="M75" i="27"/>
  <c r="L20" i="27"/>
  <c r="L25" i="27"/>
  <c r="L33" i="27"/>
  <c r="L38" i="27"/>
  <c r="L46" i="27"/>
  <c r="L49" i="27"/>
  <c r="L57" i="27"/>
  <c r="L60" i="27"/>
  <c r="L63" i="27"/>
  <c r="L66" i="27"/>
  <c r="L69" i="27"/>
  <c r="L72" i="27"/>
  <c r="L74" i="27"/>
  <c r="M74" i="27"/>
  <c r="M73" i="27"/>
  <c r="M72" i="27"/>
  <c r="M71" i="27"/>
  <c r="M70" i="27"/>
  <c r="M69" i="27"/>
  <c r="M68" i="27"/>
  <c r="M67" i="27"/>
  <c r="M66" i="27"/>
  <c r="M65" i="27"/>
  <c r="M64" i="27"/>
  <c r="M63" i="27"/>
  <c r="M62" i="27"/>
  <c r="M61" i="27"/>
  <c r="M60" i="27"/>
  <c r="M59" i="27"/>
  <c r="M58" i="27"/>
  <c r="M57" i="27"/>
  <c r="M56" i="27"/>
  <c r="M55" i="27"/>
  <c r="M54" i="27"/>
  <c r="M53" i="27"/>
  <c r="M52" i="27"/>
  <c r="M51" i="27"/>
  <c r="M50" i="27"/>
  <c r="M49" i="27"/>
  <c r="M48" i="27"/>
  <c r="M47" i="27"/>
  <c r="M46" i="27"/>
  <c r="M45" i="27"/>
  <c r="M44" i="27"/>
  <c r="M43" i="27"/>
  <c r="M42" i="27"/>
  <c r="M41" i="27"/>
  <c r="M40" i="27"/>
  <c r="M39" i="27"/>
  <c r="M38" i="27"/>
  <c r="M37" i="27"/>
  <c r="M36" i="27"/>
  <c r="M35" i="27"/>
  <c r="M34" i="27"/>
  <c r="M33" i="27"/>
  <c r="M32" i="27"/>
  <c r="M31" i="27"/>
  <c r="M30" i="27"/>
  <c r="M29" i="27"/>
  <c r="M28" i="27"/>
  <c r="M27" i="27"/>
  <c r="M26" i="27"/>
  <c r="M25" i="27"/>
  <c r="M24" i="27"/>
  <c r="M23" i="27"/>
  <c r="M22" i="27"/>
  <c r="M21" i="27"/>
  <c r="M20" i="27"/>
  <c r="M19" i="27"/>
  <c r="M18" i="27"/>
  <c r="M17" i="27"/>
  <c r="M16" i="27"/>
  <c r="M15" i="27"/>
  <c r="M14" i="27"/>
  <c r="M12" i="27"/>
  <c r="M11" i="27"/>
  <c r="M10" i="27"/>
  <c r="M9" i="27"/>
  <c r="M8" i="27"/>
  <c r="M7" i="27"/>
  <c r="J81" i="27"/>
  <c r="J78" i="27"/>
  <c r="K78" i="27"/>
  <c r="K77" i="27"/>
  <c r="K76" i="27"/>
  <c r="K75" i="27"/>
  <c r="J20" i="27"/>
  <c r="J25" i="27"/>
  <c r="J33" i="27"/>
  <c r="J38" i="27"/>
  <c r="J46" i="27"/>
  <c r="J49" i="27"/>
  <c r="J57" i="27"/>
  <c r="J60" i="27"/>
  <c r="J63" i="27"/>
  <c r="J66" i="27"/>
  <c r="J69" i="27"/>
  <c r="J72" i="27"/>
  <c r="J74" i="27"/>
  <c r="K74" i="27"/>
  <c r="K73" i="27"/>
  <c r="K72" i="27"/>
  <c r="K71" i="27"/>
  <c r="K70" i="27"/>
  <c r="K69" i="27"/>
  <c r="K68" i="27"/>
  <c r="K67" i="27"/>
  <c r="K66" i="27"/>
  <c r="K65" i="27"/>
  <c r="K64" i="27"/>
  <c r="K63" i="27"/>
  <c r="K62" i="27"/>
  <c r="K61" i="27"/>
  <c r="K60" i="27"/>
  <c r="K59" i="27"/>
  <c r="K58" i="27"/>
  <c r="K57" i="27"/>
  <c r="K56" i="27"/>
  <c r="K55" i="27"/>
  <c r="K54" i="27"/>
  <c r="K53" i="27"/>
  <c r="K52" i="27"/>
  <c r="K51" i="27"/>
  <c r="K50" i="27"/>
  <c r="K49" i="27"/>
  <c r="K48" i="27"/>
  <c r="K47" i="27"/>
  <c r="K46" i="27"/>
  <c r="K45" i="27"/>
  <c r="K44" i="27"/>
  <c r="K43" i="27"/>
  <c r="K42" i="27"/>
  <c r="K41" i="27"/>
  <c r="K40" i="27"/>
  <c r="K39" i="27"/>
  <c r="K38" i="27"/>
  <c r="K37" i="27"/>
  <c r="K36" i="27"/>
  <c r="K35" i="27"/>
  <c r="K34" i="27"/>
  <c r="K33" i="27"/>
  <c r="K32" i="27"/>
  <c r="K31" i="27"/>
  <c r="K30" i="27"/>
  <c r="K29" i="27"/>
  <c r="K28" i="27"/>
  <c r="K27" i="27"/>
  <c r="K26" i="27"/>
  <c r="K25" i="27"/>
  <c r="K24" i="27"/>
  <c r="K23" i="27"/>
  <c r="K22" i="27"/>
  <c r="K21" i="27"/>
  <c r="K20" i="27"/>
  <c r="K19" i="27"/>
  <c r="K18" i="27"/>
  <c r="K17" i="27"/>
  <c r="K16" i="27"/>
  <c r="K15" i="27"/>
  <c r="K14" i="27"/>
  <c r="K12" i="27"/>
  <c r="K11" i="27"/>
  <c r="K10" i="27"/>
  <c r="K9" i="27"/>
  <c r="K8" i="27"/>
  <c r="K7" i="27"/>
  <c r="H81" i="27"/>
  <c r="I78" i="27"/>
  <c r="I77" i="27"/>
  <c r="I76" i="27"/>
  <c r="I75" i="27"/>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2" i="27"/>
  <c r="I11" i="27"/>
  <c r="I10" i="27"/>
  <c r="I9" i="27"/>
  <c r="I8" i="27"/>
  <c r="I7" i="27"/>
  <c r="F81" i="27"/>
  <c r="G78" i="27"/>
  <c r="G77" i="27"/>
  <c r="G76" i="27"/>
  <c r="G75" i="27"/>
  <c r="G74" i="27"/>
  <c r="G73" i="27"/>
  <c r="G72" i="27"/>
  <c r="G71" i="27"/>
  <c r="G70" i="27"/>
  <c r="G69" i="27"/>
  <c r="G68" i="27"/>
  <c r="G67" i="27"/>
  <c r="G66" i="27"/>
  <c r="G65" i="27"/>
  <c r="G64" i="27"/>
  <c r="G63" i="27"/>
  <c r="G62" i="27"/>
  <c r="G61" i="27"/>
  <c r="G60" i="27"/>
  <c r="G59" i="27"/>
  <c r="G58" i="27"/>
  <c r="G57" i="27"/>
  <c r="G56" i="27"/>
  <c r="G55" i="27"/>
  <c r="G54" i="27"/>
  <c r="G53" i="27"/>
  <c r="G52" i="27"/>
  <c r="G51" i="27"/>
  <c r="G50" i="27"/>
  <c r="G49" i="27"/>
  <c r="G48" i="27"/>
  <c r="G47" i="27"/>
  <c r="G46" i="27"/>
  <c r="G45" i="27"/>
  <c r="G44" i="27"/>
  <c r="G43" i="27"/>
  <c r="G42" i="27"/>
  <c r="G41"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2" i="27"/>
  <c r="G11" i="27"/>
  <c r="G10" i="27"/>
  <c r="G9" i="27"/>
  <c r="G8" i="27"/>
  <c r="G7" i="27"/>
  <c r="D81" i="27"/>
  <c r="D78" i="27"/>
  <c r="E78" i="27"/>
  <c r="E77" i="27"/>
  <c r="E76" i="27"/>
  <c r="E75" i="27"/>
  <c r="D20" i="27"/>
  <c r="D25" i="27"/>
  <c r="D33" i="27"/>
  <c r="D38" i="27"/>
  <c r="D46" i="27"/>
  <c r="D49" i="27"/>
  <c r="D57" i="27"/>
  <c r="D60" i="27"/>
  <c r="D63" i="27"/>
  <c r="D66" i="27"/>
  <c r="D69" i="27"/>
  <c r="D72" i="27"/>
  <c r="D74" i="27"/>
  <c r="E74" i="27"/>
  <c r="E73" i="27"/>
  <c r="E72" i="27"/>
  <c r="E71" i="27"/>
  <c r="E70" i="27"/>
  <c r="E69" i="27"/>
  <c r="E68" i="27"/>
  <c r="E67" i="27"/>
  <c r="E66" i="27"/>
  <c r="E65" i="27"/>
  <c r="E64" i="27"/>
  <c r="E63" i="27"/>
  <c r="E62" i="27"/>
  <c r="E61" i="27"/>
  <c r="E60" i="27"/>
  <c r="E59" i="27"/>
  <c r="E58" i="27"/>
  <c r="E57" i="27"/>
  <c r="E56" i="27"/>
  <c r="E55" i="27"/>
  <c r="E54" i="27"/>
  <c r="E53" i="27"/>
  <c r="E52" i="27"/>
  <c r="E51" i="27"/>
  <c r="E50" i="27"/>
  <c r="E49" i="27"/>
  <c r="E48" i="27"/>
  <c r="E47" i="27"/>
  <c r="E46" i="27"/>
  <c r="E45" i="27"/>
  <c r="E44" i="27"/>
  <c r="E43" i="27"/>
  <c r="E42" i="27"/>
  <c r="E41" i="27"/>
  <c r="E40" i="27"/>
  <c r="E39" i="27"/>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2" i="27"/>
  <c r="E11" i="27"/>
  <c r="E10" i="27"/>
  <c r="E9" i="27"/>
  <c r="E8" i="27"/>
  <c r="E7" i="27"/>
  <c r="AH81" i="24"/>
  <c r="AH78" i="24"/>
  <c r="AI78" i="24"/>
  <c r="AI77" i="24"/>
  <c r="AI76" i="24"/>
  <c r="AI75" i="24"/>
  <c r="AH20" i="24"/>
  <c r="AH25" i="24"/>
  <c r="AH33" i="24"/>
  <c r="AH38" i="24"/>
  <c r="AH46" i="24"/>
  <c r="AH49" i="24"/>
  <c r="AH57" i="24"/>
  <c r="AH60" i="24"/>
  <c r="AH63" i="24"/>
  <c r="AH66" i="24"/>
  <c r="AH69" i="24"/>
  <c r="AH72" i="24"/>
  <c r="AH74" i="24"/>
  <c r="AI74" i="24"/>
  <c r="AI73" i="24"/>
  <c r="AI72" i="24"/>
  <c r="AI71" i="24"/>
  <c r="AI70" i="24"/>
  <c r="AI69" i="24"/>
  <c r="AI68" i="24"/>
  <c r="AI67" i="24"/>
  <c r="AI66" i="24"/>
  <c r="AI65" i="24"/>
  <c r="AI64" i="24"/>
  <c r="AI63" i="24"/>
  <c r="AI62" i="24"/>
  <c r="AI61" i="24"/>
  <c r="AI60" i="24"/>
  <c r="AI59" i="24"/>
  <c r="AI58" i="24"/>
  <c r="AI57" i="24"/>
  <c r="AI56" i="24"/>
  <c r="AI55" i="24"/>
  <c r="AI54" i="24"/>
  <c r="AI53" i="24"/>
  <c r="AI52" i="24"/>
  <c r="AI51" i="24"/>
  <c r="AI50" i="24"/>
  <c r="AI49" i="24"/>
  <c r="AI48" i="24"/>
  <c r="AI47" i="24"/>
  <c r="AI46" i="24"/>
  <c r="AI45" i="24"/>
  <c r="AI44" i="24"/>
  <c r="AI43" i="24"/>
  <c r="AI42" i="24"/>
  <c r="AI41" i="24"/>
  <c r="AI40"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2" i="24"/>
  <c r="AI11" i="24"/>
  <c r="AI10" i="24"/>
  <c r="AI9" i="24"/>
  <c r="AI8" i="24"/>
  <c r="AI7" i="24"/>
  <c r="AF81" i="24"/>
  <c r="AG78" i="24"/>
  <c r="AG77" i="24"/>
  <c r="AG76" i="24"/>
  <c r="AG75" i="24"/>
  <c r="AG74" i="24"/>
  <c r="AG73" i="24"/>
  <c r="AG72" i="24"/>
  <c r="AG71" i="24"/>
  <c r="AG70" i="24"/>
  <c r="AG69" i="24"/>
  <c r="AG68" i="24"/>
  <c r="AG67" i="24"/>
  <c r="AG66" i="24"/>
  <c r="AG65" i="24"/>
  <c r="AG64" i="24"/>
  <c r="AG63" i="24"/>
  <c r="AG62" i="24"/>
  <c r="AG61" i="24"/>
  <c r="AG60" i="24"/>
  <c r="AG59" i="24"/>
  <c r="AG58" i="24"/>
  <c r="AG57" i="24"/>
  <c r="AG56" i="24"/>
  <c r="AG55" i="24"/>
  <c r="AG54" i="24"/>
  <c r="AG53" i="24"/>
  <c r="AG52" i="24"/>
  <c r="AG51" i="24"/>
  <c r="AG50" i="24"/>
  <c r="AG49" i="24"/>
  <c r="AG48" i="24"/>
  <c r="AG47" i="24"/>
  <c r="AG46" i="24"/>
  <c r="AG45" i="24"/>
  <c r="AG44" i="24"/>
  <c r="AG43" i="24"/>
  <c r="AG42" i="24"/>
  <c r="AG41" i="24"/>
  <c r="AG40" i="24"/>
  <c r="AG39" i="24"/>
  <c r="AG38" i="24"/>
  <c r="AG37" i="24"/>
  <c r="AG36" i="24"/>
  <c r="AG35" i="24"/>
  <c r="AG34" i="24"/>
  <c r="AG33" i="24"/>
  <c r="AG32" i="24"/>
  <c r="AG31" i="24"/>
  <c r="AG30" i="24"/>
  <c r="AG29" i="24"/>
  <c r="AG28" i="24"/>
  <c r="AG27" i="24"/>
  <c r="AG26" i="24"/>
  <c r="AG25" i="24"/>
  <c r="AG24" i="24"/>
  <c r="AG23" i="24"/>
  <c r="AG22" i="24"/>
  <c r="AG21" i="24"/>
  <c r="AG20" i="24"/>
  <c r="AG19" i="24"/>
  <c r="AG18" i="24"/>
  <c r="AG17" i="24"/>
  <c r="AG16" i="24"/>
  <c r="AG15" i="24"/>
  <c r="AG14" i="24"/>
  <c r="AG12" i="24"/>
  <c r="AG11" i="24"/>
  <c r="AG10" i="24"/>
  <c r="AG9" i="24"/>
  <c r="AG8" i="24"/>
  <c r="AG7" i="24"/>
  <c r="AD81" i="24"/>
  <c r="AE78" i="24"/>
  <c r="AE77" i="24"/>
  <c r="AE76" i="24"/>
  <c r="AE75" i="24"/>
  <c r="AE74" i="24"/>
  <c r="AE73" i="24"/>
  <c r="AE72" i="24"/>
  <c r="AE71" i="24"/>
  <c r="AE70" i="24"/>
  <c r="AE69" i="24"/>
  <c r="AE68" i="24"/>
  <c r="AE67" i="24"/>
  <c r="AE66" i="24"/>
  <c r="AE65" i="24"/>
  <c r="AE64" i="24"/>
  <c r="AE63" i="24"/>
  <c r="AE62" i="24"/>
  <c r="AE61" i="24"/>
  <c r="AE60" i="24"/>
  <c r="AE59" i="24"/>
  <c r="AE58" i="24"/>
  <c r="AE57" i="24"/>
  <c r="AE56" i="24"/>
  <c r="AE55" i="24"/>
  <c r="AE54" i="24"/>
  <c r="AE53" i="24"/>
  <c r="AE52" i="24"/>
  <c r="AE51" i="24"/>
  <c r="AE50" i="24"/>
  <c r="AE49" i="24"/>
  <c r="AE48" i="24"/>
  <c r="AE47" i="24"/>
  <c r="AE46" i="24"/>
  <c r="AE45" i="24"/>
  <c r="AE44" i="24"/>
  <c r="AE43" i="24"/>
  <c r="AE42" i="24"/>
  <c r="AE41" i="24"/>
  <c r="AE40" i="24"/>
  <c r="AE39" i="24"/>
  <c r="AE38" i="24"/>
  <c r="AE37" i="24"/>
  <c r="AE36" i="24"/>
  <c r="AE35" i="24"/>
  <c r="AE34" i="24"/>
  <c r="AE33" i="24"/>
  <c r="AE32" i="24"/>
  <c r="AE31" i="24"/>
  <c r="AE30" i="24"/>
  <c r="AE29" i="24"/>
  <c r="AE28" i="24"/>
  <c r="AE27" i="24"/>
  <c r="AE26" i="24"/>
  <c r="AE25" i="24"/>
  <c r="AE24" i="24"/>
  <c r="AE23" i="24"/>
  <c r="AE22" i="24"/>
  <c r="AE21" i="24"/>
  <c r="AE20" i="24"/>
  <c r="AE19" i="24"/>
  <c r="AE18" i="24"/>
  <c r="AE17" i="24"/>
  <c r="AE16" i="24"/>
  <c r="AE15" i="24"/>
  <c r="AE14" i="24"/>
  <c r="AE12" i="24"/>
  <c r="AE11" i="24"/>
  <c r="AE10" i="24"/>
  <c r="AE9" i="24"/>
  <c r="AE8" i="24"/>
  <c r="AE7" i="24"/>
  <c r="AB81" i="24"/>
  <c r="AC78" i="24"/>
  <c r="AC77" i="24"/>
  <c r="AC76" i="24"/>
  <c r="AC75" i="24"/>
  <c r="AC74" i="24"/>
  <c r="AC73" i="24"/>
  <c r="AC72" i="24"/>
  <c r="AC71" i="24"/>
  <c r="AC70" i="24"/>
  <c r="AC69" i="24"/>
  <c r="AC68" i="24"/>
  <c r="AC67" i="24"/>
  <c r="AC66" i="24"/>
  <c r="AC65" i="24"/>
  <c r="AC64" i="24"/>
  <c r="AC63" i="24"/>
  <c r="AC62" i="24"/>
  <c r="AC61" i="24"/>
  <c r="AC60" i="24"/>
  <c r="AC59" i="24"/>
  <c r="AC58" i="24"/>
  <c r="AC57" i="24"/>
  <c r="AC56" i="24"/>
  <c r="AC55" i="24"/>
  <c r="AC54" i="24"/>
  <c r="AC53" i="24"/>
  <c r="AC52" i="24"/>
  <c r="AC51" i="24"/>
  <c r="AC50" i="24"/>
  <c r="AC49" i="24"/>
  <c r="AC48" i="24"/>
  <c r="AC47" i="24"/>
  <c r="AC46" i="24"/>
  <c r="AC45" i="24"/>
  <c r="AC44" i="24"/>
  <c r="AC43" i="24"/>
  <c r="AC42" i="24"/>
  <c r="AC41" i="24"/>
  <c r="AC40" i="24"/>
  <c r="AC39" i="24"/>
  <c r="AC38" i="24"/>
  <c r="AC37" i="24"/>
  <c r="AC36" i="24"/>
  <c r="AC35" i="24"/>
  <c r="AC34" i="24"/>
  <c r="AC33" i="24"/>
  <c r="AC32" i="24"/>
  <c r="AC31" i="24"/>
  <c r="AC30" i="24"/>
  <c r="AC29" i="24"/>
  <c r="AC28" i="24"/>
  <c r="AC27" i="24"/>
  <c r="AC26" i="24"/>
  <c r="AC25" i="24"/>
  <c r="AC24" i="24"/>
  <c r="AC23" i="24"/>
  <c r="AC22" i="24"/>
  <c r="AC21" i="24"/>
  <c r="AC20" i="24"/>
  <c r="AC19" i="24"/>
  <c r="AC18" i="24"/>
  <c r="AC17" i="24"/>
  <c r="AC16" i="24"/>
  <c r="AC15" i="24"/>
  <c r="AC14" i="24"/>
  <c r="AC12" i="24"/>
  <c r="AC11" i="24"/>
  <c r="AC10" i="24"/>
  <c r="AC9" i="24"/>
  <c r="AC8" i="24"/>
  <c r="AC7" i="24"/>
  <c r="Z81" i="24"/>
  <c r="AA78" i="24"/>
  <c r="AA77" i="24"/>
  <c r="AA76" i="24"/>
  <c r="AA75" i="24"/>
  <c r="AA74" i="24"/>
  <c r="AA73" i="24"/>
  <c r="AA72" i="24"/>
  <c r="AA71" i="24"/>
  <c r="AA70" i="24"/>
  <c r="AA69" i="24"/>
  <c r="AA68" i="24"/>
  <c r="AA67" i="24"/>
  <c r="AA66" i="24"/>
  <c r="AA65" i="24"/>
  <c r="AA64" i="24"/>
  <c r="AA63" i="24"/>
  <c r="AA62" i="24"/>
  <c r="AA61" i="24"/>
  <c r="AA60" i="24"/>
  <c r="AA59" i="24"/>
  <c r="AA58" i="24"/>
  <c r="AA57" i="24"/>
  <c r="AA56" i="24"/>
  <c r="AA55" i="24"/>
  <c r="AA54" i="24"/>
  <c r="AA53" i="24"/>
  <c r="AA52" i="24"/>
  <c r="AA51" i="24"/>
  <c r="AA50" i="24"/>
  <c r="AA49" i="24"/>
  <c r="AA48" i="24"/>
  <c r="AA47" i="24"/>
  <c r="AA46" i="24"/>
  <c r="AA45" i="24"/>
  <c r="AA44" i="24"/>
  <c r="AA43" i="24"/>
  <c r="AA42" i="24"/>
  <c r="AA41" i="24"/>
  <c r="AA40" i="24"/>
  <c r="AA39" i="24"/>
  <c r="AA38" i="24"/>
  <c r="AA37" i="24"/>
  <c r="AA36" i="24"/>
  <c r="AA35" i="24"/>
  <c r="AA34" i="24"/>
  <c r="AA33" i="24"/>
  <c r="AA32" i="24"/>
  <c r="AA31" i="24"/>
  <c r="AA30" i="24"/>
  <c r="AA29" i="24"/>
  <c r="AA28" i="24"/>
  <c r="AA27" i="24"/>
  <c r="AA26" i="24"/>
  <c r="AA25" i="24"/>
  <c r="AA24" i="24"/>
  <c r="AA23" i="24"/>
  <c r="AA22" i="24"/>
  <c r="AA21" i="24"/>
  <c r="AA20" i="24"/>
  <c r="AA19" i="24"/>
  <c r="AA18" i="24"/>
  <c r="AA17" i="24"/>
  <c r="AA16" i="24"/>
  <c r="AA15" i="24"/>
  <c r="AA14" i="24"/>
  <c r="AA12" i="24"/>
  <c r="AA11" i="24"/>
  <c r="AA10" i="24"/>
  <c r="AA9" i="24"/>
  <c r="AA8" i="24"/>
  <c r="AA7" i="24"/>
  <c r="X81" i="24"/>
  <c r="Y78" i="24"/>
  <c r="Y77" i="24"/>
  <c r="Y76" i="24"/>
  <c r="Y75" i="24"/>
  <c r="Y74" i="24"/>
  <c r="Y73" i="24"/>
  <c r="Y72" i="24"/>
  <c r="Y71" i="24"/>
  <c r="Y70" i="24"/>
  <c r="Y69" i="24"/>
  <c r="Y68" i="24"/>
  <c r="Y67" i="24"/>
  <c r="Y66" i="24"/>
  <c r="Y65" i="24"/>
  <c r="Y64" i="24"/>
  <c r="Y63" i="24"/>
  <c r="Y62" i="24"/>
  <c r="Y61" i="24"/>
  <c r="Y60" i="24"/>
  <c r="Y59" i="24"/>
  <c r="Y58" i="24"/>
  <c r="Y57" i="24"/>
  <c r="Y56" i="24"/>
  <c r="Y55" i="24"/>
  <c r="Y54" i="24"/>
  <c r="Y53" i="24"/>
  <c r="Y52" i="24"/>
  <c r="Y51" i="24"/>
  <c r="Y50" i="24"/>
  <c r="Y49" i="24"/>
  <c r="Y48" i="24"/>
  <c r="Y47" i="24"/>
  <c r="Y46" i="24"/>
  <c r="Y45" i="24"/>
  <c r="Y44" i="24"/>
  <c r="Y43" i="24"/>
  <c r="Y42" i="24"/>
  <c r="Y41" i="24"/>
  <c r="Y40" i="24"/>
  <c r="Y39" i="24"/>
  <c r="Y38" i="24"/>
  <c r="Y37" i="24"/>
  <c r="Y36" i="24"/>
  <c r="Y35" i="24"/>
  <c r="Y34" i="24"/>
  <c r="Y33" i="24"/>
  <c r="Y32" i="24"/>
  <c r="Y31" i="24"/>
  <c r="Y30" i="24"/>
  <c r="Y29" i="24"/>
  <c r="Y28" i="24"/>
  <c r="Y27" i="24"/>
  <c r="Y26" i="24"/>
  <c r="Y25" i="24"/>
  <c r="Y24" i="24"/>
  <c r="Y23" i="24"/>
  <c r="Y22" i="24"/>
  <c r="Y21" i="24"/>
  <c r="Y20" i="24"/>
  <c r="Y19" i="24"/>
  <c r="Y18" i="24"/>
  <c r="Y17" i="24"/>
  <c r="Y16" i="24"/>
  <c r="Y15" i="24"/>
  <c r="Y14" i="24"/>
  <c r="Y12" i="24"/>
  <c r="Y11" i="24"/>
  <c r="Y10" i="24"/>
  <c r="Y9" i="24"/>
  <c r="Y8" i="24"/>
  <c r="Y7" i="24"/>
  <c r="V81" i="24"/>
  <c r="W78" i="24"/>
  <c r="W77" i="24"/>
  <c r="W76" i="24"/>
  <c r="W75" i="24"/>
  <c r="W74" i="24"/>
  <c r="W73" i="24"/>
  <c r="W72" i="24"/>
  <c r="W71" i="24"/>
  <c r="W70" i="24"/>
  <c r="W69" i="24"/>
  <c r="W68" i="24"/>
  <c r="W67" i="24"/>
  <c r="W66" i="24"/>
  <c r="W65" i="24"/>
  <c r="W64" i="24"/>
  <c r="W63" i="24"/>
  <c r="W62" i="24"/>
  <c r="W61" i="24"/>
  <c r="W60" i="24"/>
  <c r="W59" i="24"/>
  <c r="W58" i="24"/>
  <c r="W57" i="24"/>
  <c r="W56" i="24"/>
  <c r="W55" i="24"/>
  <c r="W54" i="24"/>
  <c r="W53" i="24"/>
  <c r="W52" i="24"/>
  <c r="W51" i="24"/>
  <c r="W50" i="24"/>
  <c r="W49" i="24"/>
  <c r="W48" i="24"/>
  <c r="W47" i="24"/>
  <c r="W46" i="24"/>
  <c r="W45" i="24"/>
  <c r="W44" i="24"/>
  <c r="W43" i="24"/>
  <c r="W42" i="24"/>
  <c r="W41" i="24"/>
  <c r="W40" i="24"/>
  <c r="W39" i="24"/>
  <c r="W38" i="24"/>
  <c r="W37" i="24"/>
  <c r="W36" i="24"/>
  <c r="W35" i="24"/>
  <c r="W34" i="24"/>
  <c r="W33" i="24"/>
  <c r="W32" i="24"/>
  <c r="W31" i="24"/>
  <c r="W30" i="24"/>
  <c r="W29" i="24"/>
  <c r="W28" i="24"/>
  <c r="W27" i="24"/>
  <c r="W26" i="24"/>
  <c r="W25" i="24"/>
  <c r="W24" i="24"/>
  <c r="W23" i="24"/>
  <c r="W22" i="24"/>
  <c r="W21" i="24"/>
  <c r="W20" i="24"/>
  <c r="W19" i="24"/>
  <c r="W18" i="24"/>
  <c r="W17" i="24"/>
  <c r="W16" i="24"/>
  <c r="W15" i="24"/>
  <c r="W14" i="24"/>
  <c r="W12" i="24"/>
  <c r="W11" i="24"/>
  <c r="W10" i="24"/>
  <c r="W9" i="24"/>
  <c r="W8" i="24"/>
  <c r="W7" i="24"/>
  <c r="T81" i="24"/>
  <c r="U78" i="24"/>
  <c r="U77" i="24"/>
  <c r="U76" i="24"/>
  <c r="U75" i="24"/>
  <c r="U74" i="24"/>
  <c r="U73" i="24"/>
  <c r="U72" i="24"/>
  <c r="U71" i="24"/>
  <c r="U70" i="24"/>
  <c r="U69" i="24"/>
  <c r="U68" i="24"/>
  <c r="U67" i="24"/>
  <c r="U66" i="24"/>
  <c r="U65" i="24"/>
  <c r="U64" i="24"/>
  <c r="U63" i="24"/>
  <c r="U62" i="24"/>
  <c r="U61" i="24"/>
  <c r="U60" i="24"/>
  <c r="U59" i="24"/>
  <c r="U58" i="24"/>
  <c r="U57" i="24"/>
  <c r="U56" i="24"/>
  <c r="U55" i="24"/>
  <c r="U54" i="24"/>
  <c r="U53" i="24"/>
  <c r="U52" i="24"/>
  <c r="U51" i="24"/>
  <c r="U50" i="24"/>
  <c r="U49" i="24"/>
  <c r="U48" i="24"/>
  <c r="U47" i="24"/>
  <c r="U46" i="24"/>
  <c r="U45" i="24"/>
  <c r="U44" i="24"/>
  <c r="U43" i="24"/>
  <c r="U42" i="24"/>
  <c r="U41" i="24"/>
  <c r="U40" i="24"/>
  <c r="U39" i="24"/>
  <c r="U38" i="24"/>
  <c r="U37" i="24"/>
  <c r="U36" i="24"/>
  <c r="U35" i="24"/>
  <c r="U34" i="24"/>
  <c r="U33" i="24"/>
  <c r="U32" i="24"/>
  <c r="U31" i="24"/>
  <c r="U30" i="24"/>
  <c r="U29" i="24"/>
  <c r="U28" i="24"/>
  <c r="U27" i="24"/>
  <c r="U26" i="24"/>
  <c r="U25" i="24"/>
  <c r="U24" i="24"/>
  <c r="U23" i="24"/>
  <c r="U22" i="24"/>
  <c r="U21" i="24"/>
  <c r="U20" i="24"/>
  <c r="U19" i="24"/>
  <c r="U18" i="24"/>
  <c r="U17" i="24"/>
  <c r="U16" i="24"/>
  <c r="U15" i="24"/>
  <c r="U14" i="24"/>
  <c r="U12" i="24"/>
  <c r="U11" i="24"/>
  <c r="U10" i="24"/>
  <c r="U9" i="24"/>
  <c r="U8" i="24"/>
  <c r="U7" i="24"/>
  <c r="R81" i="24"/>
  <c r="S78" i="24"/>
  <c r="S77" i="24"/>
  <c r="S76" i="24"/>
  <c r="S75" i="24"/>
  <c r="S74" i="24"/>
  <c r="S73" i="24"/>
  <c r="S72" i="24"/>
  <c r="S71" i="24"/>
  <c r="S70" i="24"/>
  <c r="S69" i="24"/>
  <c r="S68" i="24"/>
  <c r="S67" i="24"/>
  <c r="S66" i="24"/>
  <c r="S65" i="24"/>
  <c r="S64" i="24"/>
  <c r="S63" i="24"/>
  <c r="S62" i="24"/>
  <c r="S61" i="24"/>
  <c r="S60" i="24"/>
  <c r="S59" i="24"/>
  <c r="S58" i="24"/>
  <c r="S57" i="24"/>
  <c r="S56" i="24"/>
  <c r="S55" i="24"/>
  <c r="S54" i="24"/>
  <c r="S53" i="24"/>
  <c r="S52" i="24"/>
  <c r="S51" i="24"/>
  <c r="S50" i="24"/>
  <c r="S49" i="24"/>
  <c r="S48" i="24"/>
  <c r="S47" i="24"/>
  <c r="S46" i="24"/>
  <c r="S45" i="24"/>
  <c r="S44" i="24"/>
  <c r="S43" i="24"/>
  <c r="S42" i="24"/>
  <c r="S41" i="24"/>
  <c r="S40" i="24"/>
  <c r="S39" i="24"/>
  <c r="S38" i="24"/>
  <c r="S37" i="24"/>
  <c r="S36" i="24"/>
  <c r="S35" i="24"/>
  <c r="S34" i="24"/>
  <c r="S33" i="24"/>
  <c r="S32" i="24"/>
  <c r="S31" i="24"/>
  <c r="S30" i="24"/>
  <c r="S29" i="24"/>
  <c r="S28" i="24"/>
  <c r="S27" i="24"/>
  <c r="S26" i="24"/>
  <c r="S25" i="24"/>
  <c r="S24" i="24"/>
  <c r="S23" i="24"/>
  <c r="S22" i="24"/>
  <c r="S21" i="24"/>
  <c r="S20" i="24"/>
  <c r="S19" i="24"/>
  <c r="S18" i="24"/>
  <c r="S17" i="24"/>
  <c r="S16" i="24"/>
  <c r="S15" i="24"/>
  <c r="S14" i="24"/>
  <c r="S12" i="24"/>
  <c r="S11" i="24"/>
  <c r="S10" i="24"/>
  <c r="S9" i="24"/>
  <c r="S8" i="24"/>
  <c r="S7" i="24"/>
  <c r="P81" i="24"/>
  <c r="Q78" i="24"/>
  <c r="Q77" i="24"/>
  <c r="Q76" i="24"/>
  <c r="Q75" i="24"/>
  <c r="Q74" i="24"/>
  <c r="Q73" i="24"/>
  <c r="Q72" i="24"/>
  <c r="Q71" i="24"/>
  <c r="Q70" i="24"/>
  <c r="Q69" i="24"/>
  <c r="Q68" i="24"/>
  <c r="Q67" i="24"/>
  <c r="Q66" i="24"/>
  <c r="Q65" i="24"/>
  <c r="Q64" i="24"/>
  <c r="Q63" i="24"/>
  <c r="Q62" i="24"/>
  <c r="Q61" i="24"/>
  <c r="Q60" i="24"/>
  <c r="Q59" i="24"/>
  <c r="Q58" i="24"/>
  <c r="Q57" i="24"/>
  <c r="Q56" i="24"/>
  <c r="Q55" i="24"/>
  <c r="Q54" i="24"/>
  <c r="Q53" i="24"/>
  <c r="Q52" i="24"/>
  <c r="Q51" i="24"/>
  <c r="Q50" i="24"/>
  <c r="Q49" i="24"/>
  <c r="Q48" i="24"/>
  <c r="Q47" i="24"/>
  <c r="Q46" i="24"/>
  <c r="Q45" i="24"/>
  <c r="Q44" i="24"/>
  <c r="Q43" i="24"/>
  <c r="Q42" i="24"/>
  <c r="Q41" i="24"/>
  <c r="Q40" i="24"/>
  <c r="Q39" i="24"/>
  <c r="Q38" i="24"/>
  <c r="Q37" i="24"/>
  <c r="Q36" i="24"/>
  <c r="Q35" i="24"/>
  <c r="Q34" i="24"/>
  <c r="Q33" i="24"/>
  <c r="Q32" i="24"/>
  <c r="Q31" i="24"/>
  <c r="Q30" i="24"/>
  <c r="Q29" i="24"/>
  <c r="Q28" i="24"/>
  <c r="Q27" i="24"/>
  <c r="Q26" i="24"/>
  <c r="Q25" i="24"/>
  <c r="Q24" i="24"/>
  <c r="Q23" i="24"/>
  <c r="Q22" i="24"/>
  <c r="Q21" i="24"/>
  <c r="Q20" i="24"/>
  <c r="Q19" i="24"/>
  <c r="Q18" i="24"/>
  <c r="Q17" i="24"/>
  <c r="Q16" i="24"/>
  <c r="Q15" i="24"/>
  <c r="Q14" i="24"/>
  <c r="Q12" i="24"/>
  <c r="Q11" i="24"/>
  <c r="Q10" i="24"/>
  <c r="Q9" i="24"/>
  <c r="Q8" i="24"/>
  <c r="Q7" i="24"/>
  <c r="N81" i="24"/>
  <c r="O78" i="24"/>
  <c r="O77" i="24"/>
  <c r="O76" i="24"/>
  <c r="O75" i="24"/>
  <c r="O74" i="24"/>
  <c r="O73" i="24"/>
  <c r="O72" i="24"/>
  <c r="O71" i="24"/>
  <c r="O70" i="24"/>
  <c r="O69" i="24"/>
  <c r="O68" i="24"/>
  <c r="O67" i="24"/>
  <c r="O66" i="24"/>
  <c r="O65" i="24"/>
  <c r="O64" i="24"/>
  <c r="O63" i="24"/>
  <c r="O62" i="24"/>
  <c r="O61" i="24"/>
  <c r="O60" i="24"/>
  <c r="O59" i="24"/>
  <c r="O58" i="24"/>
  <c r="O57" i="24"/>
  <c r="O56" i="24"/>
  <c r="O55" i="24"/>
  <c r="O54" i="24"/>
  <c r="O53" i="24"/>
  <c r="O52" i="24"/>
  <c r="O51" i="24"/>
  <c r="O50" i="24"/>
  <c r="O49" i="24"/>
  <c r="O48" i="24"/>
  <c r="O47" i="24"/>
  <c r="O46" i="24"/>
  <c r="O45" i="24"/>
  <c r="O44" i="24"/>
  <c r="O43" i="24"/>
  <c r="O42" i="24"/>
  <c r="O41" i="24"/>
  <c r="O40" i="24"/>
  <c r="O39" i="24"/>
  <c r="O38" i="24"/>
  <c r="O37" i="24"/>
  <c r="O36" i="24"/>
  <c r="O35" i="24"/>
  <c r="O34" i="24"/>
  <c r="O33" i="24"/>
  <c r="O32" i="24"/>
  <c r="O31" i="24"/>
  <c r="O30" i="24"/>
  <c r="O29" i="24"/>
  <c r="O28" i="24"/>
  <c r="O27" i="24"/>
  <c r="O26" i="24"/>
  <c r="O25" i="24"/>
  <c r="O24" i="24"/>
  <c r="O23" i="24"/>
  <c r="O22" i="24"/>
  <c r="O21" i="24"/>
  <c r="O20" i="24"/>
  <c r="O19" i="24"/>
  <c r="O18" i="24"/>
  <c r="O17" i="24"/>
  <c r="O16" i="24"/>
  <c r="O15" i="24"/>
  <c r="O14" i="24"/>
  <c r="O12" i="24"/>
  <c r="O11" i="24"/>
  <c r="O10" i="24"/>
  <c r="O9" i="24"/>
  <c r="O8" i="24"/>
  <c r="O7" i="24"/>
  <c r="L81" i="24"/>
  <c r="M78" i="24"/>
  <c r="M77" i="24"/>
  <c r="M76" i="24"/>
  <c r="M75" i="24"/>
  <c r="M74" i="24"/>
  <c r="M73" i="24"/>
  <c r="M72" i="24"/>
  <c r="M71" i="24"/>
  <c r="M70" i="24"/>
  <c r="M69" i="24"/>
  <c r="M68" i="24"/>
  <c r="M67" i="24"/>
  <c r="M66" i="24"/>
  <c r="M65" i="24"/>
  <c r="M64" i="24"/>
  <c r="M63" i="24"/>
  <c r="M62" i="24"/>
  <c r="M61" i="24"/>
  <c r="M60" i="24"/>
  <c r="M59" i="24"/>
  <c r="M58" i="24"/>
  <c r="M57" i="24"/>
  <c r="M56" i="24"/>
  <c r="M55" i="24"/>
  <c r="M54" i="24"/>
  <c r="M53" i="24"/>
  <c r="M52" i="24"/>
  <c r="M51" i="24"/>
  <c r="M50" i="24"/>
  <c r="M49" i="24"/>
  <c r="M48" i="24"/>
  <c r="M47" i="24"/>
  <c r="M46" i="24"/>
  <c r="M45" i="24"/>
  <c r="M44" i="24"/>
  <c r="M43" i="24"/>
  <c r="M42" i="24"/>
  <c r="M41" i="24"/>
  <c r="M40" i="24"/>
  <c r="M39" i="24"/>
  <c r="M38" i="24"/>
  <c r="M37" i="24"/>
  <c r="M36" i="24"/>
  <c r="M35" i="24"/>
  <c r="M34" i="24"/>
  <c r="M33" i="24"/>
  <c r="M32" i="24"/>
  <c r="M31" i="24"/>
  <c r="M30" i="24"/>
  <c r="M29" i="24"/>
  <c r="M28" i="24"/>
  <c r="M27" i="24"/>
  <c r="M26" i="24"/>
  <c r="M25" i="24"/>
  <c r="M24" i="24"/>
  <c r="M23" i="24"/>
  <c r="M22" i="24"/>
  <c r="M21" i="24"/>
  <c r="M20" i="24"/>
  <c r="M19" i="24"/>
  <c r="M18" i="24"/>
  <c r="M17" i="24"/>
  <c r="M16" i="24"/>
  <c r="M15" i="24"/>
  <c r="M14" i="24"/>
  <c r="M12" i="24"/>
  <c r="M11" i="24"/>
  <c r="M10" i="24"/>
  <c r="M9" i="24"/>
  <c r="M8" i="24"/>
  <c r="M7" i="24"/>
  <c r="J81" i="24"/>
  <c r="J78" i="24"/>
  <c r="K78" i="24"/>
  <c r="K77" i="24"/>
  <c r="K76" i="24"/>
  <c r="K75" i="24"/>
  <c r="J20" i="24"/>
  <c r="J25" i="24"/>
  <c r="J33" i="24"/>
  <c r="J38" i="24"/>
  <c r="J46" i="24"/>
  <c r="J49" i="24"/>
  <c r="J57" i="24"/>
  <c r="J60" i="24"/>
  <c r="J63" i="24"/>
  <c r="J66" i="24"/>
  <c r="J69" i="24"/>
  <c r="J72" i="24"/>
  <c r="J74"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2" i="24"/>
  <c r="K41" i="24"/>
  <c r="K40" i="24"/>
  <c r="K39" i="24"/>
  <c r="K38" i="24"/>
  <c r="K37" i="24"/>
  <c r="K36" i="24"/>
  <c r="K35" i="24"/>
  <c r="K34" i="24"/>
  <c r="K33" i="24"/>
  <c r="K32" i="24"/>
  <c r="K31" i="24"/>
  <c r="K30" i="24"/>
  <c r="K29" i="24"/>
  <c r="K28" i="24"/>
  <c r="K27" i="24"/>
  <c r="K26" i="24"/>
  <c r="K25" i="24"/>
  <c r="K24" i="24"/>
  <c r="K23" i="24"/>
  <c r="K22" i="24"/>
  <c r="K21" i="24"/>
  <c r="K20" i="24"/>
  <c r="K19" i="24"/>
  <c r="K18" i="24"/>
  <c r="K17" i="24"/>
  <c r="K16" i="24"/>
  <c r="K15" i="24"/>
  <c r="K14" i="24"/>
  <c r="K12" i="24"/>
  <c r="K11" i="24"/>
  <c r="K10" i="24"/>
  <c r="K9" i="24"/>
  <c r="K8" i="24"/>
  <c r="K7" i="24"/>
  <c r="H78" i="24"/>
  <c r="I78" i="24"/>
  <c r="I77" i="24"/>
  <c r="I76" i="24"/>
  <c r="I75" i="24"/>
  <c r="H20" i="24"/>
  <c r="H25" i="24"/>
  <c r="H33" i="24"/>
  <c r="H38" i="24"/>
  <c r="H46" i="24"/>
  <c r="H49" i="24"/>
  <c r="H57" i="24"/>
  <c r="H60" i="24"/>
  <c r="H63" i="24"/>
  <c r="H66" i="24"/>
  <c r="H69" i="24"/>
  <c r="H72" i="24"/>
  <c r="H74" i="24"/>
  <c r="I74" i="24"/>
  <c r="I73" i="24"/>
  <c r="I72" i="24"/>
  <c r="I71" i="24"/>
  <c r="I70" i="24"/>
  <c r="I69" i="24"/>
  <c r="I68" i="24"/>
  <c r="I67" i="24"/>
  <c r="I66" i="24"/>
  <c r="I65" i="24"/>
  <c r="I64" i="24"/>
  <c r="I63" i="24"/>
  <c r="I62" i="24"/>
  <c r="I61" i="24"/>
  <c r="I60" i="24"/>
  <c r="I59" i="24"/>
  <c r="I58" i="24"/>
  <c r="I57" i="24"/>
  <c r="I56" i="24"/>
  <c r="I55" i="24"/>
  <c r="I54" i="24"/>
  <c r="I53" i="24"/>
  <c r="I52" i="24"/>
  <c r="I51" i="24"/>
  <c r="I50" i="24"/>
  <c r="I49" i="24"/>
  <c r="I48" i="24"/>
  <c r="I47" i="24"/>
  <c r="I46" i="24"/>
  <c r="I45" i="24"/>
  <c r="I44" i="24"/>
  <c r="I43" i="24"/>
  <c r="I42" i="24"/>
  <c r="I41" i="24"/>
  <c r="I40" i="24"/>
  <c r="I39" i="24"/>
  <c r="I38" i="24"/>
  <c r="I37" i="24"/>
  <c r="I36" i="24"/>
  <c r="I35" i="24"/>
  <c r="I34" i="24"/>
  <c r="I33" i="24"/>
  <c r="I32" i="24"/>
  <c r="I31" i="24"/>
  <c r="I30" i="24"/>
  <c r="I29" i="24"/>
  <c r="I28" i="24"/>
  <c r="I27" i="24"/>
  <c r="I26" i="24"/>
  <c r="I25" i="24"/>
  <c r="I24" i="24"/>
  <c r="I23" i="24"/>
  <c r="I22" i="24"/>
  <c r="I21" i="24"/>
  <c r="I20" i="24"/>
  <c r="I19" i="24"/>
  <c r="I18" i="24"/>
  <c r="I17" i="24"/>
  <c r="I16" i="24"/>
  <c r="I15" i="24"/>
  <c r="I14" i="24"/>
  <c r="I12" i="24"/>
  <c r="I11" i="24"/>
  <c r="I10" i="24"/>
  <c r="I9" i="24"/>
  <c r="I8" i="24"/>
  <c r="I7" i="24"/>
  <c r="F78" i="24"/>
  <c r="G78" i="24"/>
  <c r="G77" i="24"/>
  <c r="G76" i="24"/>
  <c r="G75" i="24"/>
  <c r="F20" i="24"/>
  <c r="F25" i="24"/>
  <c r="F33" i="24"/>
  <c r="F38" i="24"/>
  <c r="F46" i="24"/>
  <c r="F49" i="24"/>
  <c r="F57" i="24"/>
  <c r="F60" i="24"/>
  <c r="F63" i="24"/>
  <c r="F66" i="24"/>
  <c r="F69" i="24"/>
  <c r="F72" i="24"/>
  <c r="F74" i="24"/>
  <c r="G74" i="24"/>
  <c r="G73" i="24"/>
  <c r="G72" i="24"/>
  <c r="G71" i="24"/>
  <c r="G70" i="24"/>
  <c r="G69" i="24"/>
  <c r="G68" i="24"/>
  <c r="G67" i="24"/>
  <c r="G66" i="24"/>
  <c r="G65" i="24"/>
  <c r="G64" i="24"/>
  <c r="G63" i="24"/>
  <c r="G62" i="24"/>
  <c r="G61" i="24"/>
  <c r="G60" i="24"/>
  <c r="G59" i="24"/>
  <c r="G58" i="24"/>
  <c r="G57" i="24"/>
  <c r="G56" i="24"/>
  <c r="G55" i="24"/>
  <c r="G54" i="24"/>
  <c r="G53" i="24"/>
  <c r="G52" i="24"/>
  <c r="G51" i="24"/>
  <c r="G50" i="24"/>
  <c r="G49" i="24"/>
  <c r="G48" i="24"/>
  <c r="G47" i="24"/>
  <c r="G46" i="24"/>
  <c r="G45" i="24"/>
  <c r="G44"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2" i="24"/>
  <c r="G11" i="24"/>
  <c r="G10" i="24"/>
  <c r="G9" i="24"/>
  <c r="G8" i="24"/>
  <c r="G7" i="24"/>
  <c r="D78" i="24"/>
  <c r="E78" i="24"/>
  <c r="E77" i="24"/>
  <c r="E76" i="24"/>
  <c r="E75" i="24"/>
  <c r="D20" i="24"/>
  <c r="D25" i="24"/>
  <c r="D33" i="24"/>
  <c r="D38" i="24"/>
  <c r="D46" i="24"/>
  <c r="D49" i="24"/>
  <c r="D57" i="24"/>
  <c r="D60" i="24"/>
  <c r="D63" i="24"/>
  <c r="D66" i="24"/>
  <c r="D69" i="24"/>
  <c r="D72" i="24"/>
  <c r="D74" i="24"/>
  <c r="E74" i="24"/>
  <c r="E73" i="24"/>
  <c r="E72" i="24"/>
  <c r="E71" i="24"/>
  <c r="E70" i="24"/>
  <c r="E69" i="24"/>
  <c r="E68" i="24"/>
  <c r="E67" i="24"/>
  <c r="E66" i="24"/>
  <c r="E65" i="24"/>
  <c r="E64" i="24"/>
  <c r="E63" i="24"/>
  <c r="E62" i="24"/>
  <c r="E61" i="24"/>
  <c r="E60" i="24"/>
  <c r="E59" i="24"/>
  <c r="E58" i="24"/>
  <c r="E57" i="24"/>
  <c r="E56" i="24"/>
  <c r="E55" i="24"/>
  <c r="E54" i="24"/>
  <c r="E53" i="24"/>
  <c r="E52" i="24"/>
  <c r="E51" i="24"/>
  <c r="E50" i="24"/>
  <c r="E49" i="24"/>
  <c r="E48" i="24"/>
  <c r="E47" i="24"/>
  <c r="E46" i="24"/>
  <c r="E45" i="24"/>
  <c r="E44" i="24"/>
  <c r="E43" i="24"/>
  <c r="E42" i="24"/>
  <c r="E41" i="24"/>
  <c r="E40" i="24"/>
  <c r="E39" i="24"/>
  <c r="E38" i="24"/>
  <c r="E37" i="24"/>
  <c r="E36" i="24"/>
  <c r="E35" i="24"/>
  <c r="E34" i="24"/>
  <c r="E33" i="24"/>
  <c r="E32" i="24"/>
  <c r="E31" i="24"/>
  <c r="E30" i="24"/>
  <c r="E29" i="24"/>
  <c r="E28" i="24"/>
  <c r="E27" i="24"/>
  <c r="E26" i="24"/>
  <c r="E25" i="24"/>
  <c r="E24" i="24"/>
  <c r="E23" i="24"/>
  <c r="E22" i="24"/>
  <c r="E21" i="24"/>
  <c r="E20" i="24"/>
  <c r="E19" i="24"/>
  <c r="E18" i="24"/>
  <c r="E17" i="24"/>
  <c r="E16" i="24"/>
  <c r="E15" i="24"/>
  <c r="E14" i="24"/>
  <c r="E12" i="24"/>
  <c r="E11" i="24"/>
  <c r="E10" i="24"/>
  <c r="E9" i="24"/>
  <c r="E8" i="24"/>
  <c r="E7" i="24"/>
  <c r="R81" i="30"/>
  <c r="S78" i="30"/>
  <c r="S77" i="30"/>
  <c r="S76" i="30"/>
  <c r="S75" i="30"/>
  <c r="S74" i="30"/>
  <c r="S73" i="30"/>
  <c r="S72" i="30"/>
  <c r="S71" i="30"/>
  <c r="S70" i="30"/>
  <c r="S69" i="30"/>
  <c r="S68" i="30"/>
  <c r="S67" i="30"/>
  <c r="S66" i="30"/>
  <c r="S65" i="30"/>
  <c r="S64" i="30"/>
  <c r="S63" i="30"/>
  <c r="S62" i="30"/>
  <c r="S61" i="30"/>
  <c r="S60" i="30"/>
  <c r="S59" i="30"/>
  <c r="S58" i="30"/>
  <c r="S57" i="30"/>
  <c r="S56" i="30"/>
  <c r="S55" i="30"/>
  <c r="S54" i="30"/>
  <c r="S53" i="30"/>
  <c r="S52" i="30"/>
  <c r="S51" i="30"/>
  <c r="S50" i="30"/>
  <c r="S49" i="30"/>
  <c r="S48" i="30"/>
  <c r="S47" i="30"/>
  <c r="S46" i="30"/>
  <c r="S45" i="30"/>
  <c r="S44" i="30"/>
  <c r="S43" i="30"/>
  <c r="S42" i="30"/>
  <c r="S41" i="30"/>
  <c r="S40" i="30"/>
  <c r="S39" i="30"/>
  <c r="S38" i="30"/>
  <c r="S37" i="30"/>
  <c r="S36" i="30"/>
  <c r="S35" i="30"/>
  <c r="S34" i="30"/>
  <c r="S33" i="30"/>
  <c r="S32" i="30"/>
  <c r="S31" i="30"/>
  <c r="S30" i="30"/>
  <c r="S29" i="30"/>
  <c r="S28" i="30"/>
  <c r="S27" i="30"/>
  <c r="S26" i="30"/>
  <c r="S25" i="30"/>
  <c r="S24" i="30"/>
  <c r="S23" i="30"/>
  <c r="S22" i="30"/>
  <c r="S21" i="30"/>
  <c r="S20" i="30"/>
  <c r="S19" i="30"/>
  <c r="S18" i="30"/>
  <c r="S17" i="30"/>
  <c r="S16" i="30"/>
  <c r="S15" i="30"/>
  <c r="S14" i="30"/>
  <c r="S12" i="30"/>
  <c r="S11" i="30"/>
  <c r="S10" i="30"/>
  <c r="S9" i="30"/>
  <c r="S8" i="30"/>
  <c r="S7" i="30"/>
  <c r="P81" i="30"/>
  <c r="Q78" i="30"/>
  <c r="Q77" i="30"/>
  <c r="Q76" i="30"/>
  <c r="Q75" i="30"/>
  <c r="Q74" i="30"/>
  <c r="Q73" i="30"/>
  <c r="Q72" i="30"/>
  <c r="Q71" i="30"/>
  <c r="Q70" i="30"/>
  <c r="Q69" i="30"/>
  <c r="Q68" i="30"/>
  <c r="Q67" i="30"/>
  <c r="Q66" i="30"/>
  <c r="Q65" i="30"/>
  <c r="Q64" i="30"/>
  <c r="Q63" i="30"/>
  <c r="Q62" i="30"/>
  <c r="Q61" i="30"/>
  <c r="Q60" i="30"/>
  <c r="Q59" i="30"/>
  <c r="Q58" i="30"/>
  <c r="Q57" i="30"/>
  <c r="Q56" i="30"/>
  <c r="Q55" i="30"/>
  <c r="Q54" i="30"/>
  <c r="Q53" i="30"/>
  <c r="Q52" i="30"/>
  <c r="Q51" i="30"/>
  <c r="Q50" i="30"/>
  <c r="Q49" i="30"/>
  <c r="Q48" i="30"/>
  <c r="Q47" i="30"/>
  <c r="Q46" i="30"/>
  <c r="Q45" i="30"/>
  <c r="Q44" i="30"/>
  <c r="Q43" i="30"/>
  <c r="Q42" i="30"/>
  <c r="Q41" i="30"/>
  <c r="Q40" i="30"/>
  <c r="Q39" i="30"/>
  <c r="Q38" i="30"/>
  <c r="Q37" i="30"/>
  <c r="Q36" i="30"/>
  <c r="Q35" i="30"/>
  <c r="Q34" i="30"/>
  <c r="Q33" i="30"/>
  <c r="Q32" i="30"/>
  <c r="Q31" i="30"/>
  <c r="Q30" i="30"/>
  <c r="Q29" i="30"/>
  <c r="Q28" i="30"/>
  <c r="Q27" i="30"/>
  <c r="Q26" i="30"/>
  <c r="Q25" i="30"/>
  <c r="Q24" i="30"/>
  <c r="Q23" i="30"/>
  <c r="Q22" i="30"/>
  <c r="Q21" i="30"/>
  <c r="Q20" i="30"/>
  <c r="Q19" i="30"/>
  <c r="Q18" i="30"/>
  <c r="Q17" i="30"/>
  <c r="Q16" i="30"/>
  <c r="Q15" i="30"/>
  <c r="Q14" i="30"/>
  <c r="Q12" i="30"/>
  <c r="Q11" i="30"/>
  <c r="Q10" i="30"/>
  <c r="Q9" i="30"/>
  <c r="Q8" i="30"/>
  <c r="Q7" i="30"/>
  <c r="N81" i="30"/>
  <c r="O78" i="30"/>
  <c r="O77" i="30"/>
  <c r="O76" i="30"/>
  <c r="O75" i="30"/>
  <c r="O74" i="30"/>
  <c r="O73" i="30"/>
  <c r="O72" i="30"/>
  <c r="O71" i="30"/>
  <c r="O70" i="30"/>
  <c r="O69" i="30"/>
  <c r="O68" i="30"/>
  <c r="O67" i="30"/>
  <c r="O66" i="30"/>
  <c r="O65" i="30"/>
  <c r="O64" i="30"/>
  <c r="O63" i="30"/>
  <c r="O62" i="30"/>
  <c r="O61" i="30"/>
  <c r="O60" i="30"/>
  <c r="O59" i="30"/>
  <c r="O58" i="30"/>
  <c r="O57" i="30"/>
  <c r="O56" i="30"/>
  <c r="O55" i="30"/>
  <c r="O54" i="30"/>
  <c r="O53" i="30"/>
  <c r="O52" i="30"/>
  <c r="O51" i="30"/>
  <c r="O50" i="30"/>
  <c r="O49" i="30"/>
  <c r="O48" i="30"/>
  <c r="O47" i="30"/>
  <c r="O46" i="30"/>
  <c r="O45" i="30"/>
  <c r="O44" i="30"/>
  <c r="O43" i="30"/>
  <c r="O42" i="30"/>
  <c r="O41" i="30"/>
  <c r="O40" i="30"/>
  <c r="O39" i="30"/>
  <c r="O38" i="30"/>
  <c r="O37" i="30"/>
  <c r="O36" i="30"/>
  <c r="O35" i="30"/>
  <c r="O34" i="30"/>
  <c r="O33" i="30"/>
  <c r="O32" i="30"/>
  <c r="O31" i="30"/>
  <c r="O30" i="30"/>
  <c r="O29" i="30"/>
  <c r="O28" i="30"/>
  <c r="O27" i="30"/>
  <c r="O26" i="30"/>
  <c r="O25" i="30"/>
  <c r="O24" i="30"/>
  <c r="O23" i="30"/>
  <c r="O22" i="30"/>
  <c r="O21" i="30"/>
  <c r="O20" i="30"/>
  <c r="O19" i="30"/>
  <c r="O18" i="30"/>
  <c r="O17" i="30"/>
  <c r="O16" i="30"/>
  <c r="O15" i="30"/>
  <c r="O14" i="30"/>
  <c r="O12" i="30"/>
  <c r="O11" i="30"/>
  <c r="O10" i="30"/>
  <c r="O9" i="30"/>
  <c r="O8" i="30"/>
  <c r="O7" i="30"/>
  <c r="L81" i="30"/>
  <c r="M78" i="30"/>
  <c r="M77" i="30"/>
  <c r="M76" i="30"/>
  <c r="M75" i="30"/>
  <c r="M74" i="30"/>
  <c r="M73" i="30"/>
  <c r="M72" i="30"/>
  <c r="M71" i="30"/>
  <c r="M70" i="30"/>
  <c r="M69" i="30"/>
  <c r="M68" i="30"/>
  <c r="M67" i="30"/>
  <c r="M66" i="30"/>
  <c r="M65" i="30"/>
  <c r="M64" i="30"/>
  <c r="M63" i="30"/>
  <c r="M62" i="30"/>
  <c r="M61" i="30"/>
  <c r="M60" i="30"/>
  <c r="M59" i="30"/>
  <c r="M58" i="30"/>
  <c r="M57" i="30"/>
  <c r="M56" i="30"/>
  <c r="M55" i="30"/>
  <c r="M54" i="30"/>
  <c r="M53" i="30"/>
  <c r="M52" i="30"/>
  <c r="M51" i="30"/>
  <c r="M50" i="30"/>
  <c r="M49" i="30"/>
  <c r="M48" i="30"/>
  <c r="M47" i="30"/>
  <c r="M46" i="30"/>
  <c r="M45" i="30"/>
  <c r="M44" i="30"/>
  <c r="M43" i="30"/>
  <c r="M42" i="30"/>
  <c r="M41" i="30"/>
  <c r="M40" i="30"/>
  <c r="M39" i="30"/>
  <c r="M38" i="30"/>
  <c r="M37" i="30"/>
  <c r="M36" i="30"/>
  <c r="M35" i="30"/>
  <c r="M34" i="30"/>
  <c r="M33" i="30"/>
  <c r="M32" i="30"/>
  <c r="M31" i="30"/>
  <c r="M30" i="30"/>
  <c r="M29" i="30"/>
  <c r="M28" i="30"/>
  <c r="M27" i="30"/>
  <c r="M26" i="30"/>
  <c r="M25" i="30"/>
  <c r="M24" i="30"/>
  <c r="M23" i="30"/>
  <c r="M22" i="30"/>
  <c r="M21" i="30"/>
  <c r="M20" i="30"/>
  <c r="M19" i="30"/>
  <c r="M18" i="30"/>
  <c r="M17" i="30"/>
  <c r="M16" i="30"/>
  <c r="M15" i="30"/>
  <c r="M14" i="30"/>
  <c r="M12" i="30"/>
  <c r="M11" i="30"/>
  <c r="M10" i="30"/>
  <c r="M9" i="30"/>
  <c r="M8" i="30"/>
  <c r="M7" i="30"/>
  <c r="J81" i="30"/>
  <c r="K78" i="30"/>
  <c r="K77" i="30"/>
  <c r="K76" i="30"/>
  <c r="K75" i="30"/>
  <c r="K74" i="30"/>
  <c r="K73" i="30"/>
  <c r="K72" i="30"/>
  <c r="K71" i="30"/>
  <c r="K70" i="30"/>
  <c r="K69" i="30"/>
  <c r="K68" i="30"/>
  <c r="K67" i="30"/>
  <c r="K66" i="30"/>
  <c r="K65" i="30"/>
  <c r="K64" i="30"/>
  <c r="K63" i="30"/>
  <c r="K62" i="30"/>
  <c r="K61" i="30"/>
  <c r="K60" i="30"/>
  <c r="K59" i="30"/>
  <c r="K58" i="30"/>
  <c r="K57" i="30"/>
  <c r="K56" i="30"/>
  <c r="K55" i="30"/>
  <c r="K54" i="30"/>
  <c r="K53" i="30"/>
  <c r="K52" i="30"/>
  <c r="K51" i="30"/>
  <c r="K50" i="30"/>
  <c r="K49" i="30"/>
  <c r="K48" i="30"/>
  <c r="K47" i="30"/>
  <c r="K46" i="30"/>
  <c r="K45" i="30"/>
  <c r="K44" i="30"/>
  <c r="K43" i="30"/>
  <c r="K42" i="30"/>
  <c r="K41" i="30"/>
  <c r="K40" i="30"/>
  <c r="K39" i="30"/>
  <c r="K38" i="30"/>
  <c r="K37" i="30"/>
  <c r="K36" i="30"/>
  <c r="K35" i="30"/>
  <c r="K34" i="30"/>
  <c r="K33" i="30"/>
  <c r="K32" i="30"/>
  <c r="K31" i="30"/>
  <c r="K30" i="30"/>
  <c r="K29" i="30"/>
  <c r="K28" i="30"/>
  <c r="K27" i="30"/>
  <c r="K26" i="30"/>
  <c r="K25" i="30"/>
  <c r="K24" i="30"/>
  <c r="K23" i="30"/>
  <c r="K22" i="30"/>
  <c r="K21" i="30"/>
  <c r="K20" i="30"/>
  <c r="K19" i="30"/>
  <c r="K18" i="30"/>
  <c r="K17" i="30"/>
  <c r="K16" i="30"/>
  <c r="K15" i="30"/>
  <c r="K14" i="30"/>
  <c r="K12" i="30"/>
  <c r="K11" i="30"/>
  <c r="K10" i="30"/>
  <c r="K9" i="30"/>
  <c r="K8" i="30"/>
  <c r="K7" i="30"/>
  <c r="H81" i="30"/>
  <c r="I78" i="30"/>
  <c r="I77" i="30"/>
  <c r="I76" i="30"/>
  <c r="I75" i="30"/>
  <c r="I74" i="30"/>
  <c r="I73" i="30"/>
  <c r="I72" i="30"/>
  <c r="I71" i="30"/>
  <c r="I70" i="30"/>
  <c r="I69" i="30"/>
  <c r="I68" i="30"/>
  <c r="I67" i="30"/>
  <c r="I66" i="30"/>
  <c r="I65" i="30"/>
  <c r="I64" i="30"/>
  <c r="I63" i="30"/>
  <c r="I62" i="30"/>
  <c r="I61" i="30"/>
  <c r="I60" i="30"/>
  <c r="I59" i="30"/>
  <c r="I58" i="30"/>
  <c r="I57" i="30"/>
  <c r="I56" i="30"/>
  <c r="I55" i="30"/>
  <c r="I54" i="30"/>
  <c r="I53" i="30"/>
  <c r="I52" i="30"/>
  <c r="I51" i="30"/>
  <c r="I50" i="30"/>
  <c r="I49" i="30"/>
  <c r="I48" i="30"/>
  <c r="I47" i="30"/>
  <c r="I46" i="30"/>
  <c r="I45" i="30"/>
  <c r="I44" i="30"/>
  <c r="I43" i="30"/>
  <c r="I42" i="30"/>
  <c r="I41" i="30"/>
  <c r="I40" i="30"/>
  <c r="I39" i="30"/>
  <c r="I38" i="30"/>
  <c r="I37" i="30"/>
  <c r="I36" i="30"/>
  <c r="I35" i="30"/>
  <c r="I34" i="30"/>
  <c r="I33" i="30"/>
  <c r="I32" i="30"/>
  <c r="I31" i="30"/>
  <c r="I30" i="30"/>
  <c r="I29" i="30"/>
  <c r="I28" i="30"/>
  <c r="I27" i="30"/>
  <c r="I26" i="30"/>
  <c r="I25" i="30"/>
  <c r="I24" i="30"/>
  <c r="I23" i="30"/>
  <c r="I22" i="30"/>
  <c r="I21" i="30"/>
  <c r="I20" i="30"/>
  <c r="I19" i="30"/>
  <c r="I18" i="30"/>
  <c r="I17" i="30"/>
  <c r="I16" i="30"/>
  <c r="I15" i="30"/>
  <c r="I14" i="30"/>
  <c r="I12" i="30"/>
  <c r="I11" i="30"/>
  <c r="I10" i="30"/>
  <c r="I9" i="30"/>
  <c r="I8" i="30"/>
  <c r="I7" i="30"/>
  <c r="F81" i="30"/>
  <c r="F78" i="30"/>
  <c r="G78" i="30"/>
  <c r="G77" i="30"/>
  <c r="G76" i="30"/>
  <c r="G75" i="30"/>
  <c r="F20" i="30"/>
  <c r="F25" i="30"/>
  <c r="F33" i="30"/>
  <c r="F38" i="30"/>
  <c r="F46" i="30"/>
  <c r="F49" i="30"/>
  <c r="F57" i="30"/>
  <c r="F60" i="30"/>
  <c r="F63" i="30"/>
  <c r="F66" i="30"/>
  <c r="F69" i="30"/>
  <c r="F72" i="30"/>
  <c r="F74" i="30"/>
  <c r="G74" i="30"/>
  <c r="G73" i="30"/>
  <c r="G72" i="30"/>
  <c r="G71" i="30"/>
  <c r="G70" i="30"/>
  <c r="G69" i="30"/>
  <c r="G68" i="30"/>
  <c r="G67" i="30"/>
  <c r="G66" i="30"/>
  <c r="G65" i="30"/>
  <c r="G64" i="30"/>
  <c r="G63" i="30"/>
  <c r="G62" i="30"/>
  <c r="G61" i="30"/>
  <c r="G60" i="30"/>
  <c r="G59" i="30"/>
  <c r="G58" i="30"/>
  <c r="G57" i="30"/>
  <c r="G56" i="30"/>
  <c r="G55" i="30"/>
  <c r="G54" i="30"/>
  <c r="G53" i="30"/>
  <c r="G52" i="30"/>
  <c r="G51" i="30"/>
  <c r="G50" i="30"/>
  <c r="G49" i="30"/>
  <c r="G48" i="30"/>
  <c r="G47" i="30"/>
  <c r="G46" i="30"/>
  <c r="G45" i="30"/>
  <c r="G44" i="30"/>
  <c r="G43" i="30"/>
  <c r="G42" i="30"/>
  <c r="G41" i="30"/>
  <c r="G40" i="30"/>
  <c r="G39" i="30"/>
  <c r="G38" i="30"/>
  <c r="G37" i="30"/>
  <c r="G36" i="30"/>
  <c r="G35" i="30"/>
  <c r="G34" i="30"/>
  <c r="G33" i="30"/>
  <c r="G32" i="30"/>
  <c r="G31" i="30"/>
  <c r="G30" i="30"/>
  <c r="G29" i="30"/>
  <c r="G28" i="30"/>
  <c r="G27" i="30"/>
  <c r="G26" i="30"/>
  <c r="G25" i="30"/>
  <c r="G24" i="30"/>
  <c r="G23" i="30"/>
  <c r="G22" i="30"/>
  <c r="G21" i="30"/>
  <c r="G20" i="30"/>
  <c r="G19" i="30"/>
  <c r="G18" i="30"/>
  <c r="G17" i="30"/>
  <c r="G16" i="30"/>
  <c r="G15" i="30"/>
  <c r="G14" i="30"/>
  <c r="G12" i="30"/>
  <c r="G11" i="30"/>
  <c r="G10" i="30"/>
  <c r="G9" i="30"/>
  <c r="G8" i="30"/>
  <c r="G7" i="30"/>
  <c r="E7" i="30"/>
  <c r="E8" i="30"/>
  <c r="E9" i="30"/>
  <c r="E10" i="30"/>
  <c r="E11" i="30"/>
  <c r="E12" i="30"/>
  <c r="E14" i="30"/>
  <c r="E15" i="30"/>
  <c r="E16" i="30"/>
  <c r="E17" i="30"/>
  <c r="E18" i="30"/>
  <c r="E19" i="30"/>
  <c r="E20" i="30"/>
  <c r="E21" i="30"/>
  <c r="E22" i="30"/>
  <c r="E23" i="30"/>
  <c r="E24" i="30"/>
  <c r="E25" i="30"/>
  <c r="E26" i="30"/>
  <c r="E27" i="30"/>
  <c r="E28" i="30"/>
  <c r="E29" i="30"/>
  <c r="E30" i="30"/>
  <c r="E31" i="30"/>
  <c r="E32" i="30"/>
  <c r="E33" i="30"/>
  <c r="E34" i="30"/>
  <c r="E35" i="30"/>
  <c r="E36" i="30"/>
  <c r="E37" i="30"/>
  <c r="E38" i="30"/>
  <c r="E39" i="30"/>
  <c r="E40" i="30"/>
  <c r="E41" i="30"/>
  <c r="E42" i="30"/>
  <c r="E43" i="30"/>
  <c r="E44" i="30"/>
  <c r="E45" i="30"/>
  <c r="E46" i="30"/>
  <c r="E47" i="30"/>
  <c r="E48" i="30"/>
  <c r="E49" i="30"/>
  <c r="E50" i="30"/>
  <c r="E51" i="30"/>
  <c r="E52" i="30"/>
  <c r="E53" i="30"/>
  <c r="E54" i="30"/>
  <c r="E55" i="30"/>
  <c r="E56" i="30"/>
  <c r="E57" i="30"/>
  <c r="E58" i="30"/>
  <c r="E59" i="30"/>
  <c r="E60" i="30"/>
  <c r="E61" i="30"/>
  <c r="E62" i="30"/>
  <c r="E63" i="30"/>
  <c r="E64" i="30"/>
  <c r="E65" i="30"/>
  <c r="E66" i="30"/>
  <c r="E67" i="30"/>
  <c r="E68" i="30"/>
  <c r="E69" i="30"/>
  <c r="E70" i="30"/>
  <c r="E71" i="30"/>
  <c r="E72" i="30"/>
  <c r="E73" i="30"/>
  <c r="E74" i="30"/>
  <c r="E75" i="30"/>
  <c r="E76" i="30"/>
  <c r="E77" i="30"/>
  <c r="E78" i="30"/>
  <c r="D81" i="30"/>
  <c r="R81" i="32"/>
  <c r="S78" i="32"/>
  <c r="S77" i="32"/>
  <c r="S76" i="32"/>
  <c r="S75" i="32"/>
  <c r="S74" i="32"/>
  <c r="S73" i="32"/>
  <c r="S72" i="32"/>
  <c r="S71" i="32"/>
  <c r="S70" i="32"/>
  <c r="S69" i="32"/>
  <c r="S68" i="32"/>
  <c r="S67" i="32"/>
  <c r="S66" i="32"/>
  <c r="S65" i="32"/>
  <c r="S64" i="32"/>
  <c r="S63" i="32"/>
  <c r="S62" i="32"/>
  <c r="S61" i="32"/>
  <c r="S60" i="32"/>
  <c r="S59" i="32"/>
  <c r="S58" i="32"/>
  <c r="S57" i="32"/>
  <c r="S56" i="32"/>
  <c r="S55" i="32"/>
  <c r="S54" i="32"/>
  <c r="S53" i="32"/>
  <c r="S52" i="32"/>
  <c r="S51" i="32"/>
  <c r="S50" i="32"/>
  <c r="S49" i="32"/>
  <c r="S48" i="32"/>
  <c r="S47" i="32"/>
  <c r="S46" i="32"/>
  <c r="S45" i="32"/>
  <c r="S44" i="32"/>
  <c r="S43" i="32"/>
  <c r="S42" i="32"/>
  <c r="S41" i="32"/>
  <c r="S40" i="32"/>
  <c r="S39" i="32"/>
  <c r="S38" i="32"/>
  <c r="S37" i="32"/>
  <c r="S36" i="32"/>
  <c r="S35" i="32"/>
  <c r="S34" i="32"/>
  <c r="S33" i="32"/>
  <c r="S32" i="32"/>
  <c r="S31" i="32"/>
  <c r="S30" i="32"/>
  <c r="S29" i="32"/>
  <c r="S28" i="32"/>
  <c r="S27" i="32"/>
  <c r="S26" i="32"/>
  <c r="S25" i="32"/>
  <c r="S24" i="32"/>
  <c r="S23" i="32"/>
  <c r="S22" i="32"/>
  <c r="S21" i="32"/>
  <c r="S20" i="32"/>
  <c r="S19" i="32"/>
  <c r="S18" i="32"/>
  <c r="S17" i="32"/>
  <c r="S16" i="32"/>
  <c r="S15" i="32"/>
  <c r="S14" i="32"/>
  <c r="S12" i="32"/>
  <c r="S11" i="32"/>
  <c r="S10" i="32"/>
  <c r="S9" i="32"/>
  <c r="S8" i="32"/>
  <c r="S7" i="32"/>
  <c r="P81" i="32"/>
  <c r="Q78" i="32"/>
  <c r="Q77" i="32"/>
  <c r="Q76" i="32"/>
  <c r="Q75" i="32"/>
  <c r="Q74" i="32"/>
  <c r="Q73" i="32"/>
  <c r="Q72" i="32"/>
  <c r="Q71" i="32"/>
  <c r="Q70" i="32"/>
  <c r="Q69" i="32"/>
  <c r="Q68" i="32"/>
  <c r="Q67" i="32"/>
  <c r="Q66" i="32"/>
  <c r="Q65" i="32"/>
  <c r="Q64" i="32"/>
  <c r="Q63" i="32"/>
  <c r="Q62" i="32"/>
  <c r="Q61" i="32"/>
  <c r="Q60" i="32"/>
  <c r="Q59" i="32"/>
  <c r="Q58" i="32"/>
  <c r="Q57" i="32"/>
  <c r="Q56" i="32"/>
  <c r="Q55" i="32"/>
  <c r="Q54" i="32"/>
  <c r="Q53" i="32"/>
  <c r="Q52" i="32"/>
  <c r="Q51" i="32"/>
  <c r="Q50" i="32"/>
  <c r="Q49" i="32"/>
  <c r="Q48" i="32"/>
  <c r="Q47" i="32"/>
  <c r="Q46" i="32"/>
  <c r="Q45" i="32"/>
  <c r="Q44" i="32"/>
  <c r="Q43" i="32"/>
  <c r="Q42" i="32"/>
  <c r="Q41" i="32"/>
  <c r="Q40" i="32"/>
  <c r="Q39" i="32"/>
  <c r="Q38" i="32"/>
  <c r="Q37" i="32"/>
  <c r="Q36" i="32"/>
  <c r="Q35" i="32"/>
  <c r="Q34" i="32"/>
  <c r="Q33" i="32"/>
  <c r="Q32" i="32"/>
  <c r="Q31" i="32"/>
  <c r="Q30" i="32"/>
  <c r="Q29" i="32"/>
  <c r="Q28" i="32"/>
  <c r="Q27" i="32"/>
  <c r="Q26" i="32"/>
  <c r="Q25" i="32"/>
  <c r="Q24" i="32"/>
  <c r="Q23" i="32"/>
  <c r="Q22" i="32"/>
  <c r="Q21" i="32"/>
  <c r="Q20" i="32"/>
  <c r="Q19" i="32"/>
  <c r="Q18" i="32"/>
  <c r="Q17" i="32"/>
  <c r="Q16" i="32"/>
  <c r="Q15" i="32"/>
  <c r="Q14" i="32"/>
  <c r="Q12" i="32"/>
  <c r="Q11" i="32"/>
  <c r="Q10" i="32"/>
  <c r="Q9" i="32"/>
  <c r="Q8" i="32"/>
  <c r="Q7" i="32"/>
  <c r="N81" i="32"/>
  <c r="O78" i="32"/>
  <c r="O77" i="32"/>
  <c r="O76" i="32"/>
  <c r="O75" i="32"/>
  <c r="O74" i="32"/>
  <c r="O73" i="32"/>
  <c r="O72" i="32"/>
  <c r="O71" i="32"/>
  <c r="O70" i="32"/>
  <c r="O69" i="32"/>
  <c r="O68" i="32"/>
  <c r="O67" i="32"/>
  <c r="O66" i="32"/>
  <c r="O65" i="32"/>
  <c r="O64" i="32"/>
  <c r="O63" i="32"/>
  <c r="O62" i="32"/>
  <c r="O61" i="32"/>
  <c r="O60" i="32"/>
  <c r="O59" i="32"/>
  <c r="O58" i="32"/>
  <c r="O57" i="32"/>
  <c r="O56" i="32"/>
  <c r="O55" i="32"/>
  <c r="O54" i="32"/>
  <c r="O53" i="32"/>
  <c r="O52" i="32"/>
  <c r="O51" i="32"/>
  <c r="O50" i="32"/>
  <c r="O49" i="32"/>
  <c r="O48" i="32"/>
  <c r="O47" i="32"/>
  <c r="O46" i="32"/>
  <c r="O45" i="32"/>
  <c r="O44" i="32"/>
  <c r="O43" i="32"/>
  <c r="O42" i="32"/>
  <c r="O41" i="32"/>
  <c r="O40" i="32"/>
  <c r="O39" i="32"/>
  <c r="O38" i="32"/>
  <c r="O37" i="32"/>
  <c r="O36" i="32"/>
  <c r="O35" i="32"/>
  <c r="O34" i="32"/>
  <c r="O33" i="32"/>
  <c r="O32" i="32"/>
  <c r="O31" i="32"/>
  <c r="O30" i="32"/>
  <c r="O29" i="32"/>
  <c r="O28" i="32"/>
  <c r="O27" i="32"/>
  <c r="O26" i="32"/>
  <c r="O25" i="32"/>
  <c r="O24" i="32"/>
  <c r="O23" i="32"/>
  <c r="O22" i="32"/>
  <c r="O21" i="32"/>
  <c r="O20" i="32"/>
  <c r="O19" i="32"/>
  <c r="O18" i="32"/>
  <c r="O17" i="32"/>
  <c r="O16" i="32"/>
  <c r="O15" i="32"/>
  <c r="O14" i="32"/>
  <c r="O12" i="32"/>
  <c r="O11" i="32"/>
  <c r="O10" i="32"/>
  <c r="O9" i="32"/>
  <c r="O8" i="32"/>
  <c r="O7" i="32"/>
  <c r="L81" i="32"/>
  <c r="M78" i="32"/>
  <c r="M77" i="32"/>
  <c r="M76" i="32"/>
  <c r="M75" i="32"/>
  <c r="M74" i="32"/>
  <c r="M73" i="32"/>
  <c r="M72" i="32"/>
  <c r="M71" i="32"/>
  <c r="M70" i="32"/>
  <c r="M69" i="32"/>
  <c r="M68" i="32"/>
  <c r="M67" i="32"/>
  <c r="M66" i="32"/>
  <c r="M65" i="32"/>
  <c r="M64" i="32"/>
  <c r="M63" i="32"/>
  <c r="M62" i="32"/>
  <c r="M61" i="32"/>
  <c r="M60" i="32"/>
  <c r="M59" i="32"/>
  <c r="M58" i="32"/>
  <c r="M57" i="32"/>
  <c r="M56" i="32"/>
  <c r="M55" i="32"/>
  <c r="M54" i="32"/>
  <c r="M53" i="32"/>
  <c r="M52" i="32"/>
  <c r="M51" i="32"/>
  <c r="M50" i="32"/>
  <c r="M49" i="32"/>
  <c r="M48" i="32"/>
  <c r="M47" i="32"/>
  <c r="M46" i="32"/>
  <c r="M45" i="32"/>
  <c r="M44" i="32"/>
  <c r="M43" i="32"/>
  <c r="M42" i="32"/>
  <c r="M41" i="32"/>
  <c r="M40" i="32"/>
  <c r="M39" i="32"/>
  <c r="M38" i="32"/>
  <c r="M37" i="32"/>
  <c r="M36" i="32"/>
  <c r="M35" i="32"/>
  <c r="M34" i="32"/>
  <c r="M33" i="32"/>
  <c r="M32" i="32"/>
  <c r="M31" i="32"/>
  <c r="M30" i="32"/>
  <c r="M29" i="32"/>
  <c r="M28" i="32"/>
  <c r="M27" i="32"/>
  <c r="M26" i="32"/>
  <c r="M25" i="32"/>
  <c r="M24" i="32"/>
  <c r="M23" i="32"/>
  <c r="M22" i="32"/>
  <c r="M21" i="32"/>
  <c r="M20" i="32"/>
  <c r="M19" i="32"/>
  <c r="M18" i="32"/>
  <c r="M17" i="32"/>
  <c r="M16" i="32"/>
  <c r="M15" i="32"/>
  <c r="M14" i="32"/>
  <c r="M12" i="32"/>
  <c r="M11" i="32"/>
  <c r="M10" i="32"/>
  <c r="M9" i="32"/>
  <c r="M8" i="32"/>
  <c r="M7" i="32"/>
  <c r="J81" i="32"/>
  <c r="K78" i="32"/>
  <c r="K77" i="32"/>
  <c r="K76" i="32"/>
  <c r="K75" i="32"/>
  <c r="K74" i="32"/>
  <c r="K73" i="32"/>
  <c r="K72" i="32"/>
  <c r="K71" i="32"/>
  <c r="K70" i="32"/>
  <c r="K69" i="32"/>
  <c r="K68" i="32"/>
  <c r="K67" i="32"/>
  <c r="K66" i="32"/>
  <c r="K65" i="32"/>
  <c r="K64" i="32"/>
  <c r="K63" i="32"/>
  <c r="K62" i="32"/>
  <c r="K61" i="32"/>
  <c r="K60" i="32"/>
  <c r="K59" i="32"/>
  <c r="K58" i="32"/>
  <c r="K57" i="32"/>
  <c r="K56" i="32"/>
  <c r="K55" i="32"/>
  <c r="K54" i="32"/>
  <c r="K53" i="32"/>
  <c r="K52" i="32"/>
  <c r="K51" i="32"/>
  <c r="K50" i="32"/>
  <c r="K49" i="32"/>
  <c r="K48" i="32"/>
  <c r="K47" i="32"/>
  <c r="K46" i="32"/>
  <c r="K45" i="32"/>
  <c r="K44" i="32"/>
  <c r="K43" i="32"/>
  <c r="K42" i="32"/>
  <c r="K41" i="32"/>
  <c r="K40" i="32"/>
  <c r="K39" i="32"/>
  <c r="K38" i="32"/>
  <c r="K37" i="32"/>
  <c r="K36" i="32"/>
  <c r="K35" i="32"/>
  <c r="K34" i="32"/>
  <c r="K33" i="32"/>
  <c r="K32" i="32"/>
  <c r="K31" i="32"/>
  <c r="K30" i="32"/>
  <c r="K29" i="32"/>
  <c r="K28" i="32"/>
  <c r="K27" i="32"/>
  <c r="K26" i="32"/>
  <c r="K25" i="32"/>
  <c r="K24" i="32"/>
  <c r="K23" i="32"/>
  <c r="K22" i="32"/>
  <c r="K21" i="32"/>
  <c r="K20" i="32"/>
  <c r="K19" i="32"/>
  <c r="K18" i="32"/>
  <c r="K17" i="32"/>
  <c r="K16" i="32"/>
  <c r="K15" i="32"/>
  <c r="K14" i="32"/>
  <c r="K12" i="32"/>
  <c r="K11" i="32"/>
  <c r="K10" i="32"/>
  <c r="K9" i="32"/>
  <c r="K8" i="32"/>
  <c r="K7" i="32"/>
  <c r="H81" i="32"/>
  <c r="I78" i="32"/>
  <c r="I77" i="32"/>
  <c r="I76" i="32"/>
  <c r="I75" i="32"/>
  <c r="I74" i="32"/>
  <c r="I73" i="32"/>
  <c r="I72" i="32"/>
  <c r="I71" i="32"/>
  <c r="I70" i="32"/>
  <c r="I69" i="32"/>
  <c r="I68" i="32"/>
  <c r="I67" i="32"/>
  <c r="I66" i="32"/>
  <c r="I65" i="32"/>
  <c r="I64" i="32"/>
  <c r="I63" i="32"/>
  <c r="I62" i="32"/>
  <c r="I61" i="32"/>
  <c r="I60" i="32"/>
  <c r="I59" i="32"/>
  <c r="I58" i="32"/>
  <c r="I57" i="32"/>
  <c r="I56" i="32"/>
  <c r="I55" i="32"/>
  <c r="I54" i="32"/>
  <c r="I53" i="32"/>
  <c r="I52" i="32"/>
  <c r="I51" i="32"/>
  <c r="I50" i="32"/>
  <c r="I49" i="32"/>
  <c r="I48" i="32"/>
  <c r="I47" i="32"/>
  <c r="I46" i="32"/>
  <c r="I45" i="32"/>
  <c r="I44" i="32"/>
  <c r="I43" i="32"/>
  <c r="I42" i="32"/>
  <c r="I41" i="32"/>
  <c r="I40" i="32"/>
  <c r="I39" i="32"/>
  <c r="I38" i="32"/>
  <c r="I37" i="32"/>
  <c r="I36" i="32"/>
  <c r="I35" i="32"/>
  <c r="I34" i="32"/>
  <c r="I33" i="32"/>
  <c r="I32" i="32"/>
  <c r="I31" i="32"/>
  <c r="I30" i="32"/>
  <c r="I29" i="32"/>
  <c r="I28" i="32"/>
  <c r="I27" i="32"/>
  <c r="I26" i="32"/>
  <c r="I25" i="32"/>
  <c r="I24" i="32"/>
  <c r="I23" i="32"/>
  <c r="I22" i="32"/>
  <c r="I21" i="32"/>
  <c r="I20" i="32"/>
  <c r="I19" i="32"/>
  <c r="I18" i="32"/>
  <c r="I17" i="32"/>
  <c r="I16" i="32"/>
  <c r="I15" i="32"/>
  <c r="I14" i="32"/>
  <c r="I12" i="32"/>
  <c r="I11" i="32"/>
  <c r="I10" i="32"/>
  <c r="I9" i="32"/>
  <c r="I8" i="32"/>
  <c r="I7" i="32"/>
  <c r="F81" i="32"/>
  <c r="F78" i="32"/>
  <c r="G78" i="32"/>
  <c r="G77" i="32"/>
  <c r="G76" i="32"/>
  <c r="G75" i="32"/>
  <c r="F20" i="32"/>
  <c r="F25" i="32"/>
  <c r="F33" i="32"/>
  <c r="F38" i="32"/>
  <c r="F46" i="32"/>
  <c r="F49" i="32"/>
  <c r="F57" i="32"/>
  <c r="F60" i="32"/>
  <c r="F63" i="32"/>
  <c r="F66" i="32"/>
  <c r="F69" i="32"/>
  <c r="F72" i="32"/>
  <c r="F74" i="32"/>
  <c r="G74" i="32"/>
  <c r="G73" i="32"/>
  <c r="G72" i="32"/>
  <c r="G71" i="32"/>
  <c r="G70" i="32"/>
  <c r="G69" i="32"/>
  <c r="G68" i="32"/>
  <c r="G67" i="32"/>
  <c r="G66" i="32"/>
  <c r="G65" i="32"/>
  <c r="G64" i="32"/>
  <c r="G63" i="32"/>
  <c r="G62" i="32"/>
  <c r="G61" i="32"/>
  <c r="G60" i="32"/>
  <c r="G59" i="32"/>
  <c r="G58" i="32"/>
  <c r="G57" i="32"/>
  <c r="G56" i="32"/>
  <c r="G55" i="32"/>
  <c r="G54" i="32"/>
  <c r="G53" i="32"/>
  <c r="G52" i="32"/>
  <c r="G51" i="32"/>
  <c r="G50" i="32"/>
  <c r="G49" i="32"/>
  <c r="G48" i="32"/>
  <c r="G47" i="32"/>
  <c r="G46" i="32"/>
  <c r="G45" i="32"/>
  <c r="G44" i="32"/>
  <c r="G43" i="32"/>
  <c r="G42" i="32"/>
  <c r="G41" i="32"/>
  <c r="G40" i="32"/>
  <c r="G39" i="32"/>
  <c r="G38" i="32"/>
  <c r="G37" i="32"/>
  <c r="G36" i="32"/>
  <c r="G35" i="32"/>
  <c r="G34" i="32"/>
  <c r="G33" i="32"/>
  <c r="G32" i="32"/>
  <c r="G31" i="32"/>
  <c r="G30" i="32"/>
  <c r="G29" i="32"/>
  <c r="G28" i="32"/>
  <c r="G27" i="32"/>
  <c r="G26" i="32"/>
  <c r="G25" i="32"/>
  <c r="G24" i="32"/>
  <c r="G23" i="32"/>
  <c r="G22" i="32"/>
  <c r="G21" i="32"/>
  <c r="G20" i="32"/>
  <c r="G19" i="32"/>
  <c r="G18" i="32"/>
  <c r="G17" i="32"/>
  <c r="G16" i="32"/>
  <c r="G15" i="32"/>
  <c r="G14" i="32"/>
  <c r="G12" i="32"/>
  <c r="G11" i="32"/>
  <c r="G10" i="32"/>
  <c r="G9" i="32"/>
  <c r="G8" i="32"/>
  <c r="G7" i="32"/>
  <c r="D81"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2" i="32"/>
  <c r="E11" i="32"/>
  <c r="E10" i="32"/>
  <c r="E9" i="32"/>
  <c r="E8" i="32"/>
  <c r="E7" i="32"/>
  <c r="T81" i="22"/>
  <c r="U78" i="22"/>
  <c r="U77" i="22"/>
  <c r="U76" i="22"/>
  <c r="U75" i="22"/>
  <c r="U74" i="22"/>
  <c r="U73" i="22"/>
  <c r="U72" i="22"/>
  <c r="U71" i="22"/>
  <c r="U70" i="22"/>
  <c r="U69" i="22"/>
  <c r="U68" i="22"/>
  <c r="U67" i="22"/>
  <c r="U66" i="22"/>
  <c r="U65" i="22"/>
  <c r="U64" i="22"/>
  <c r="U63" i="22"/>
  <c r="U62" i="22"/>
  <c r="U61" i="22"/>
  <c r="U60" i="22"/>
  <c r="U59" i="22"/>
  <c r="U58" i="22"/>
  <c r="U57" i="22"/>
  <c r="U56" i="22"/>
  <c r="U55" i="22"/>
  <c r="U54" i="22"/>
  <c r="U53" i="22"/>
  <c r="U52" i="22"/>
  <c r="U51" i="22"/>
  <c r="U50" i="22"/>
  <c r="U49" i="22"/>
  <c r="U48" i="22"/>
  <c r="U47" i="22"/>
  <c r="U46" i="22"/>
  <c r="U45" i="22"/>
  <c r="U44" i="22"/>
  <c r="U43" i="22"/>
  <c r="U42" i="22"/>
  <c r="U41" i="22"/>
  <c r="U40" i="22"/>
  <c r="U39" i="22"/>
  <c r="U38" i="22"/>
  <c r="U37" i="22"/>
  <c r="U36" i="22"/>
  <c r="U35" i="22"/>
  <c r="U34" i="22"/>
  <c r="U33" i="22"/>
  <c r="U32" i="22"/>
  <c r="U31" i="22"/>
  <c r="U30" i="22"/>
  <c r="U29" i="22"/>
  <c r="U28" i="22"/>
  <c r="U27" i="22"/>
  <c r="U26" i="22"/>
  <c r="U25" i="22"/>
  <c r="U24" i="22"/>
  <c r="U23" i="22"/>
  <c r="U22" i="22"/>
  <c r="U21" i="22"/>
  <c r="U20" i="22"/>
  <c r="U19" i="22"/>
  <c r="U18" i="22"/>
  <c r="U17" i="22"/>
  <c r="U16" i="22"/>
  <c r="U15" i="22"/>
  <c r="U14" i="22"/>
  <c r="U12" i="22"/>
  <c r="U11" i="22"/>
  <c r="U10" i="22"/>
  <c r="U9" i="22"/>
  <c r="U8" i="22"/>
  <c r="U7" i="22"/>
  <c r="R81" i="22"/>
  <c r="S78" i="22"/>
  <c r="S77" i="22"/>
  <c r="S76" i="22"/>
  <c r="S75" i="22"/>
  <c r="S74" i="22"/>
  <c r="S73" i="22"/>
  <c r="S72" i="22"/>
  <c r="S71" i="22"/>
  <c r="S70" i="22"/>
  <c r="S69" i="22"/>
  <c r="S68" i="22"/>
  <c r="S67" i="22"/>
  <c r="S66" i="22"/>
  <c r="S65" i="22"/>
  <c r="S64" i="22"/>
  <c r="S63" i="22"/>
  <c r="S62" i="22"/>
  <c r="S61" i="22"/>
  <c r="S60" i="22"/>
  <c r="S59" i="22"/>
  <c r="S58" i="22"/>
  <c r="S57" i="22"/>
  <c r="S56" i="22"/>
  <c r="S55" i="22"/>
  <c r="S54" i="22"/>
  <c r="S53" i="22"/>
  <c r="S52" i="22"/>
  <c r="S51" i="22"/>
  <c r="S50" i="22"/>
  <c r="S49" i="22"/>
  <c r="S48" i="22"/>
  <c r="S47" i="22"/>
  <c r="S46" i="22"/>
  <c r="S45" i="22"/>
  <c r="S44" i="22"/>
  <c r="S43" i="22"/>
  <c r="S42" i="22"/>
  <c r="S41" i="22"/>
  <c r="S40" i="22"/>
  <c r="S39" i="22"/>
  <c r="S38" i="22"/>
  <c r="S37" i="22"/>
  <c r="S36" i="22"/>
  <c r="S35" i="22"/>
  <c r="S34" i="22"/>
  <c r="S33" i="22"/>
  <c r="S32" i="22"/>
  <c r="S31" i="22"/>
  <c r="S30" i="22"/>
  <c r="S29" i="22"/>
  <c r="S28" i="22"/>
  <c r="S27" i="22"/>
  <c r="S26" i="22"/>
  <c r="S25" i="22"/>
  <c r="S24" i="22"/>
  <c r="S23" i="22"/>
  <c r="S22" i="22"/>
  <c r="S21" i="22"/>
  <c r="S20" i="22"/>
  <c r="S19" i="22"/>
  <c r="S18" i="22"/>
  <c r="S17" i="22"/>
  <c r="S16" i="22"/>
  <c r="S15" i="22"/>
  <c r="S14" i="22"/>
  <c r="S12" i="22"/>
  <c r="S11" i="22"/>
  <c r="S10" i="22"/>
  <c r="S9" i="22"/>
  <c r="S8" i="22"/>
  <c r="S7" i="22"/>
  <c r="P81" i="22"/>
  <c r="Q78" i="22"/>
  <c r="Q77" i="22"/>
  <c r="Q76" i="22"/>
  <c r="Q75" i="22"/>
  <c r="Q74" i="22"/>
  <c r="Q73" i="22"/>
  <c r="Q72" i="22"/>
  <c r="Q71" i="22"/>
  <c r="Q70" i="22"/>
  <c r="Q69" i="22"/>
  <c r="Q68" i="22"/>
  <c r="Q67" i="22"/>
  <c r="Q66" i="22"/>
  <c r="Q65" i="22"/>
  <c r="Q64" i="22"/>
  <c r="Q63" i="22"/>
  <c r="Q62" i="22"/>
  <c r="Q61" i="22"/>
  <c r="Q60" i="22"/>
  <c r="Q59" i="22"/>
  <c r="Q58" i="22"/>
  <c r="Q57" i="22"/>
  <c r="Q56" i="22"/>
  <c r="Q55" i="22"/>
  <c r="Q54" i="22"/>
  <c r="Q53" i="22"/>
  <c r="Q52" i="22"/>
  <c r="Q51" i="22"/>
  <c r="Q50" i="22"/>
  <c r="Q49" i="22"/>
  <c r="Q48" i="22"/>
  <c r="Q47" i="22"/>
  <c r="Q46" i="22"/>
  <c r="Q45" i="22"/>
  <c r="Q44" i="22"/>
  <c r="Q43" i="22"/>
  <c r="Q42" i="22"/>
  <c r="Q41" i="22"/>
  <c r="Q40" i="22"/>
  <c r="Q39" i="22"/>
  <c r="Q38" i="22"/>
  <c r="Q37" i="22"/>
  <c r="Q36" i="22"/>
  <c r="Q35" i="22"/>
  <c r="Q34" i="22"/>
  <c r="Q33" i="22"/>
  <c r="Q32" i="22"/>
  <c r="Q31" i="22"/>
  <c r="Q30" i="22"/>
  <c r="Q29" i="22"/>
  <c r="Q28" i="22"/>
  <c r="Q27" i="22"/>
  <c r="Q26" i="22"/>
  <c r="Q25" i="22"/>
  <c r="Q24" i="22"/>
  <c r="Q23" i="22"/>
  <c r="Q22" i="22"/>
  <c r="Q21" i="22"/>
  <c r="Q20" i="22"/>
  <c r="Q19" i="22"/>
  <c r="Q18" i="22"/>
  <c r="Q17" i="22"/>
  <c r="Q16" i="22"/>
  <c r="Q15" i="22"/>
  <c r="Q14" i="22"/>
  <c r="Q12" i="22"/>
  <c r="Q11" i="22"/>
  <c r="Q10" i="22"/>
  <c r="Q9" i="22"/>
  <c r="Q8" i="22"/>
  <c r="Q7" i="22"/>
  <c r="N81" i="22"/>
  <c r="O78" i="22"/>
  <c r="O77" i="22"/>
  <c r="O76" i="22"/>
  <c r="O75" i="22"/>
  <c r="O74" i="22"/>
  <c r="O73" i="22"/>
  <c r="O72" i="22"/>
  <c r="O71" i="22"/>
  <c r="O70" i="22"/>
  <c r="O69" i="22"/>
  <c r="O68" i="22"/>
  <c r="O67" i="22"/>
  <c r="O66" i="22"/>
  <c r="O65" i="22"/>
  <c r="O64" i="22"/>
  <c r="O63" i="22"/>
  <c r="O62" i="22"/>
  <c r="O61" i="22"/>
  <c r="O60" i="22"/>
  <c r="O59" i="22"/>
  <c r="O58" i="22"/>
  <c r="O57" i="22"/>
  <c r="O56" i="22"/>
  <c r="O55" i="22"/>
  <c r="O54" i="22"/>
  <c r="O53" i="22"/>
  <c r="O52" i="22"/>
  <c r="O51" i="22"/>
  <c r="O50" i="22"/>
  <c r="O49" i="22"/>
  <c r="O48" i="22"/>
  <c r="O47" i="22"/>
  <c r="O46" i="22"/>
  <c r="O45" i="22"/>
  <c r="O44" i="22"/>
  <c r="O43" i="22"/>
  <c r="O42" i="22"/>
  <c r="O41" i="22"/>
  <c r="O40" i="22"/>
  <c r="O39" i="22"/>
  <c r="O38" i="22"/>
  <c r="O37" i="22"/>
  <c r="O36" i="22"/>
  <c r="O35" i="22"/>
  <c r="O34" i="22"/>
  <c r="O33" i="22"/>
  <c r="O32" i="22"/>
  <c r="O31" i="22"/>
  <c r="O30" i="22"/>
  <c r="O29" i="22"/>
  <c r="O28" i="22"/>
  <c r="O27" i="22"/>
  <c r="O26" i="22"/>
  <c r="O25" i="22"/>
  <c r="O24" i="22"/>
  <c r="O23" i="22"/>
  <c r="O22" i="22"/>
  <c r="O21" i="22"/>
  <c r="O20" i="22"/>
  <c r="O19" i="22"/>
  <c r="O18" i="22"/>
  <c r="O17" i="22"/>
  <c r="O16" i="22"/>
  <c r="O15" i="22"/>
  <c r="O14" i="22"/>
  <c r="O12" i="22"/>
  <c r="O11" i="22"/>
  <c r="O10" i="22"/>
  <c r="O9" i="22"/>
  <c r="O8" i="22"/>
  <c r="O7" i="22"/>
  <c r="L81" i="22"/>
  <c r="M78" i="22"/>
  <c r="M77" i="22"/>
  <c r="M76" i="22"/>
  <c r="M75" i="22"/>
  <c r="M74" i="22"/>
  <c r="M73" i="22"/>
  <c r="M72" i="22"/>
  <c r="M71" i="22"/>
  <c r="M70" i="22"/>
  <c r="M69" i="22"/>
  <c r="M68" i="22"/>
  <c r="M67" i="22"/>
  <c r="M66" i="22"/>
  <c r="M65" i="22"/>
  <c r="M64" i="22"/>
  <c r="M63" i="22"/>
  <c r="M62" i="22"/>
  <c r="M61" i="22"/>
  <c r="M60" i="22"/>
  <c r="M59" i="22"/>
  <c r="M58" i="22"/>
  <c r="M57" i="22"/>
  <c r="M56" i="22"/>
  <c r="M55" i="22"/>
  <c r="M54" i="22"/>
  <c r="M53" i="22"/>
  <c r="M52" i="22"/>
  <c r="M51" i="22"/>
  <c r="M50" i="22"/>
  <c r="M49" i="22"/>
  <c r="M48" i="22"/>
  <c r="M47" i="22"/>
  <c r="M46" i="22"/>
  <c r="M45" i="22"/>
  <c r="M44" i="22"/>
  <c r="M43" i="22"/>
  <c r="M42" i="22"/>
  <c r="M41" i="22"/>
  <c r="M40" i="22"/>
  <c r="M39" i="22"/>
  <c r="M38" i="22"/>
  <c r="M37" i="22"/>
  <c r="M36" i="22"/>
  <c r="M35" i="22"/>
  <c r="M34" i="22"/>
  <c r="M33" i="22"/>
  <c r="M32" i="22"/>
  <c r="M31" i="22"/>
  <c r="M30" i="22"/>
  <c r="M29" i="22"/>
  <c r="M28" i="22"/>
  <c r="M27" i="22"/>
  <c r="M26" i="22"/>
  <c r="M25" i="22"/>
  <c r="M24" i="22"/>
  <c r="M23" i="22"/>
  <c r="M22" i="22"/>
  <c r="M21" i="22"/>
  <c r="M20" i="22"/>
  <c r="M19" i="22"/>
  <c r="M18" i="22"/>
  <c r="M17" i="22"/>
  <c r="M16" i="22"/>
  <c r="M15" i="22"/>
  <c r="M14" i="22"/>
  <c r="M12" i="22"/>
  <c r="M11" i="22"/>
  <c r="M10" i="22"/>
  <c r="M9" i="22"/>
  <c r="M8" i="22"/>
  <c r="M7" i="22"/>
  <c r="J81" i="22"/>
  <c r="K78" i="22"/>
  <c r="K77" i="22"/>
  <c r="K76" i="22"/>
  <c r="K75" i="22"/>
  <c r="K74" i="22"/>
  <c r="K73" i="22"/>
  <c r="K72" i="22"/>
  <c r="K71" i="22"/>
  <c r="K70" i="22"/>
  <c r="K69" i="22"/>
  <c r="K68" i="22"/>
  <c r="K67" i="22"/>
  <c r="K66" i="22"/>
  <c r="K65" i="22"/>
  <c r="K64" i="22"/>
  <c r="K63" i="22"/>
  <c r="K62" i="22"/>
  <c r="K61" i="22"/>
  <c r="K60" i="22"/>
  <c r="K59" i="22"/>
  <c r="K58" i="22"/>
  <c r="K57" i="22"/>
  <c r="K56" i="22"/>
  <c r="K55" i="22"/>
  <c r="K54" i="22"/>
  <c r="K53" i="22"/>
  <c r="K52" i="22"/>
  <c r="K51" i="22"/>
  <c r="K50" i="22"/>
  <c r="K49" i="22"/>
  <c r="K48" i="22"/>
  <c r="K47" i="22"/>
  <c r="K46" i="22"/>
  <c r="K45" i="22"/>
  <c r="K44" i="22"/>
  <c r="K43" i="22"/>
  <c r="K42" i="22"/>
  <c r="K41" i="22"/>
  <c r="K40" i="22"/>
  <c r="K39" i="22"/>
  <c r="K38" i="22"/>
  <c r="K37" i="22"/>
  <c r="K36" i="22"/>
  <c r="K35" i="22"/>
  <c r="K34" i="22"/>
  <c r="K33" i="22"/>
  <c r="K32" i="22"/>
  <c r="K31" i="22"/>
  <c r="K30" i="22"/>
  <c r="K29" i="22"/>
  <c r="K28" i="22"/>
  <c r="K27" i="22"/>
  <c r="K26" i="22"/>
  <c r="K25" i="22"/>
  <c r="K24" i="22"/>
  <c r="K23" i="22"/>
  <c r="K22" i="22"/>
  <c r="K21" i="22"/>
  <c r="K20" i="22"/>
  <c r="K19" i="22"/>
  <c r="K18" i="22"/>
  <c r="K17" i="22"/>
  <c r="K16" i="22"/>
  <c r="K15" i="22"/>
  <c r="K14" i="22"/>
  <c r="K12" i="22"/>
  <c r="K11" i="22"/>
  <c r="K10" i="22"/>
  <c r="K9" i="22"/>
  <c r="K8" i="22"/>
  <c r="K7" i="22"/>
  <c r="H81"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2" i="22"/>
  <c r="I11" i="22"/>
  <c r="I10" i="22"/>
  <c r="I9" i="22"/>
  <c r="I8" i="22"/>
  <c r="I7" i="22"/>
  <c r="F81" i="22"/>
  <c r="G78" i="22"/>
  <c r="G77" i="22"/>
  <c r="G76" i="22"/>
  <c r="G75" i="22"/>
  <c r="G74" i="22"/>
  <c r="G73" i="22"/>
  <c r="G72" i="22"/>
  <c r="G71" i="22"/>
  <c r="G70" i="22"/>
  <c r="G69" i="22"/>
  <c r="G68" i="22"/>
  <c r="G67" i="22"/>
  <c r="G66" i="22"/>
  <c r="G65" i="22"/>
  <c r="G64" i="22"/>
  <c r="G63" i="22"/>
  <c r="G62" i="22"/>
  <c r="G61" i="22"/>
  <c r="G60" i="22"/>
  <c r="G59" i="22"/>
  <c r="G58" i="22"/>
  <c r="G57" i="22"/>
  <c r="G56" i="22"/>
  <c r="G55" i="22"/>
  <c r="G54" i="22"/>
  <c r="G53" i="22"/>
  <c r="G52" i="22"/>
  <c r="G51" i="22"/>
  <c r="G50" i="22"/>
  <c r="G49" i="22"/>
  <c r="G48" i="22"/>
  <c r="G47" i="22"/>
  <c r="G46" i="22"/>
  <c r="G45" i="22"/>
  <c r="G44" i="22"/>
  <c r="G43" i="22"/>
  <c r="G42" i="22"/>
  <c r="G41" i="22"/>
  <c r="G40" i="22"/>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2" i="22"/>
  <c r="G11" i="22"/>
  <c r="G10" i="22"/>
  <c r="G9" i="22"/>
  <c r="G8" i="22"/>
  <c r="G7" i="22"/>
  <c r="D81" i="22"/>
  <c r="E78" i="22"/>
  <c r="E77" i="22"/>
  <c r="E76" i="22"/>
  <c r="E75" i="22"/>
  <c r="E74" i="22"/>
  <c r="E73" i="22"/>
  <c r="E72" i="22"/>
  <c r="E71" i="22"/>
  <c r="E70" i="22"/>
  <c r="E69" i="22"/>
  <c r="E68" i="22"/>
  <c r="E67" i="22"/>
  <c r="E66" i="22"/>
  <c r="E65" i="22"/>
  <c r="E64" i="22"/>
  <c r="E63" i="22"/>
  <c r="E62" i="22"/>
  <c r="E61" i="22"/>
  <c r="E60" i="22"/>
  <c r="E59" i="22"/>
  <c r="E58" i="22"/>
  <c r="E57" i="22"/>
  <c r="E56" i="22"/>
  <c r="E55" i="22"/>
  <c r="E54" i="22"/>
  <c r="E53" i="22"/>
  <c r="E52" i="22"/>
  <c r="E51" i="22"/>
  <c r="E50" i="22"/>
  <c r="E49" i="22"/>
  <c r="E48" i="22"/>
  <c r="E47" i="22"/>
  <c r="E46" i="22"/>
  <c r="E45" i="22"/>
  <c r="E44" i="22"/>
  <c r="E43" i="22"/>
  <c r="E42" i="22"/>
  <c r="E41" i="22"/>
  <c r="E40" i="22"/>
  <c r="E39" i="22"/>
  <c r="E38" i="22"/>
  <c r="E37" i="22"/>
  <c r="E36" i="22"/>
  <c r="E35" i="22"/>
  <c r="E34" i="22"/>
  <c r="E33" i="22"/>
  <c r="E32" i="22"/>
  <c r="E31" i="22"/>
  <c r="E30" i="22"/>
  <c r="E29" i="22"/>
  <c r="E28" i="22"/>
  <c r="E27" i="22"/>
  <c r="E26" i="22"/>
  <c r="E25" i="22"/>
  <c r="E24" i="22"/>
  <c r="E23" i="22"/>
  <c r="E22" i="22"/>
  <c r="E21" i="22"/>
  <c r="E20" i="22"/>
  <c r="E19" i="22"/>
  <c r="E18" i="22"/>
  <c r="E17" i="22"/>
  <c r="E16" i="22"/>
  <c r="E15" i="22"/>
  <c r="E14" i="22"/>
  <c r="E12" i="22"/>
  <c r="E11" i="22"/>
  <c r="E10" i="22"/>
  <c r="E9" i="22"/>
  <c r="E8" i="22"/>
  <c r="E7" i="22"/>
  <c r="GJ81" i="17"/>
  <c r="GK78" i="17"/>
  <c r="GK77" i="17"/>
  <c r="GK76" i="17"/>
  <c r="GK75" i="17"/>
  <c r="GK74" i="17"/>
  <c r="GK73" i="17"/>
  <c r="GK72" i="17"/>
  <c r="GK71" i="17"/>
  <c r="GK70" i="17"/>
  <c r="GK69" i="17"/>
  <c r="GK68" i="17"/>
  <c r="GK67" i="17"/>
  <c r="GK66" i="17"/>
  <c r="GK65" i="17"/>
  <c r="GK64" i="17"/>
  <c r="GK63" i="17"/>
  <c r="GK62" i="17"/>
  <c r="GK61" i="17"/>
  <c r="GK60" i="17"/>
  <c r="GK59" i="17"/>
  <c r="GK58" i="17"/>
  <c r="GK57" i="17"/>
  <c r="GK56" i="17"/>
  <c r="GK55" i="17"/>
  <c r="GK54" i="17"/>
  <c r="GK53" i="17"/>
  <c r="GK52" i="17"/>
  <c r="GK51" i="17"/>
  <c r="GK50" i="17"/>
  <c r="GK49" i="17"/>
  <c r="GK48" i="17"/>
  <c r="GK47" i="17"/>
  <c r="GK46" i="17"/>
  <c r="GK45" i="17"/>
  <c r="GK44" i="17"/>
  <c r="GK43" i="17"/>
  <c r="GK42" i="17"/>
  <c r="GK41" i="17"/>
  <c r="GK40" i="17"/>
  <c r="GK39" i="17"/>
  <c r="GK38" i="17"/>
  <c r="GK37" i="17"/>
  <c r="GK36" i="17"/>
  <c r="GK35" i="17"/>
  <c r="GK34" i="17"/>
  <c r="GK33" i="17"/>
  <c r="GK32" i="17"/>
  <c r="GK31" i="17"/>
  <c r="GK30" i="17"/>
  <c r="GK29" i="17"/>
  <c r="GK28" i="17"/>
  <c r="GK27" i="17"/>
  <c r="GK26" i="17"/>
  <c r="GK25" i="17"/>
  <c r="GK24" i="17"/>
  <c r="GK23" i="17"/>
  <c r="GK22" i="17"/>
  <c r="GK21" i="17"/>
  <c r="GK20" i="17"/>
  <c r="GK19" i="17"/>
  <c r="GK18" i="17"/>
  <c r="GK17" i="17"/>
  <c r="GK16" i="17"/>
  <c r="GK15" i="17"/>
  <c r="GK14" i="17"/>
  <c r="GK12" i="17"/>
  <c r="GK11" i="17"/>
  <c r="GK10" i="17"/>
  <c r="GK9" i="17"/>
  <c r="GK8" i="17"/>
  <c r="GK7" i="17"/>
  <c r="GH81" i="17"/>
  <c r="GI78" i="17"/>
  <c r="GI77" i="17"/>
  <c r="GI76" i="17"/>
  <c r="GI75" i="17"/>
  <c r="GI74" i="17"/>
  <c r="GI73" i="17"/>
  <c r="GI72" i="17"/>
  <c r="GI71" i="17"/>
  <c r="GI70" i="17"/>
  <c r="GI69" i="17"/>
  <c r="GI68" i="17"/>
  <c r="GI67" i="17"/>
  <c r="GI66" i="17"/>
  <c r="GI65" i="17"/>
  <c r="GI64" i="17"/>
  <c r="GI63" i="17"/>
  <c r="GI62" i="17"/>
  <c r="GI61" i="17"/>
  <c r="GI60" i="17"/>
  <c r="GI59" i="17"/>
  <c r="GI58" i="17"/>
  <c r="GI57" i="17"/>
  <c r="GI56" i="17"/>
  <c r="GI55" i="17"/>
  <c r="GI54" i="17"/>
  <c r="GI53" i="17"/>
  <c r="GI52" i="17"/>
  <c r="GI51" i="17"/>
  <c r="GI50" i="17"/>
  <c r="GI49" i="17"/>
  <c r="GI48" i="17"/>
  <c r="GI47" i="17"/>
  <c r="GI46" i="17"/>
  <c r="GI45" i="17"/>
  <c r="GI44" i="17"/>
  <c r="GI43" i="17"/>
  <c r="GI42" i="17"/>
  <c r="GI41" i="17"/>
  <c r="GI40" i="17"/>
  <c r="GI39" i="17"/>
  <c r="GI38" i="17"/>
  <c r="GI37" i="17"/>
  <c r="GI36" i="17"/>
  <c r="GI35" i="17"/>
  <c r="GI34" i="17"/>
  <c r="GI33" i="17"/>
  <c r="GI32" i="17"/>
  <c r="GI31" i="17"/>
  <c r="GI30" i="17"/>
  <c r="GI29" i="17"/>
  <c r="GI28" i="17"/>
  <c r="GI27" i="17"/>
  <c r="GI26" i="17"/>
  <c r="GI25" i="17"/>
  <c r="GI24" i="17"/>
  <c r="GI23" i="17"/>
  <c r="GI22" i="17"/>
  <c r="GI21" i="17"/>
  <c r="GI20" i="17"/>
  <c r="GI19" i="17"/>
  <c r="GI18" i="17"/>
  <c r="GI17" i="17"/>
  <c r="GI16" i="17"/>
  <c r="GI15" i="17"/>
  <c r="GI14" i="17"/>
  <c r="GI12" i="17"/>
  <c r="GI11" i="17"/>
  <c r="GI10" i="17"/>
  <c r="GI9" i="17"/>
  <c r="GI8" i="17"/>
  <c r="GI7" i="17"/>
  <c r="GB81" i="17"/>
  <c r="GC78" i="17"/>
  <c r="GC77" i="17"/>
  <c r="GC76" i="17"/>
  <c r="GC75" i="17"/>
  <c r="GC74" i="17"/>
  <c r="GC73" i="17"/>
  <c r="GC72" i="17"/>
  <c r="GC71" i="17"/>
  <c r="GC70" i="17"/>
  <c r="GC69" i="17"/>
  <c r="GC68" i="17"/>
  <c r="GC67" i="17"/>
  <c r="GC66" i="17"/>
  <c r="GC65" i="17"/>
  <c r="GC64" i="17"/>
  <c r="GC63" i="17"/>
  <c r="GC62" i="17"/>
  <c r="GC61" i="17"/>
  <c r="GC60" i="17"/>
  <c r="GC59" i="17"/>
  <c r="GC58" i="17"/>
  <c r="GC57" i="17"/>
  <c r="GC56" i="17"/>
  <c r="GC55" i="17"/>
  <c r="GC54" i="17"/>
  <c r="GC53" i="17"/>
  <c r="GC52" i="17"/>
  <c r="GC51" i="17"/>
  <c r="GC50" i="17"/>
  <c r="GC49" i="17"/>
  <c r="GC48" i="17"/>
  <c r="GC47" i="17"/>
  <c r="GC46" i="17"/>
  <c r="GC45" i="17"/>
  <c r="GC44" i="17"/>
  <c r="GC43" i="17"/>
  <c r="GC42" i="17"/>
  <c r="GC41" i="17"/>
  <c r="GC40" i="17"/>
  <c r="GC39" i="17"/>
  <c r="GC38" i="17"/>
  <c r="GC37" i="17"/>
  <c r="GC36" i="17"/>
  <c r="GC35" i="17"/>
  <c r="GC34" i="17"/>
  <c r="GC33" i="17"/>
  <c r="GC32" i="17"/>
  <c r="GC31" i="17"/>
  <c r="GC30" i="17"/>
  <c r="GC29" i="17"/>
  <c r="GC28" i="17"/>
  <c r="GC27" i="17"/>
  <c r="GC26" i="17"/>
  <c r="GC25" i="17"/>
  <c r="GC24" i="17"/>
  <c r="GC23" i="17"/>
  <c r="GC22" i="17"/>
  <c r="GC21" i="17"/>
  <c r="GC20" i="17"/>
  <c r="GC19" i="17"/>
  <c r="GC18" i="17"/>
  <c r="GC17" i="17"/>
  <c r="GC16" i="17"/>
  <c r="GC15" i="17"/>
  <c r="GC14" i="17"/>
  <c r="GC12" i="17"/>
  <c r="GC11" i="17"/>
  <c r="GC10" i="17"/>
  <c r="GC9" i="17"/>
  <c r="GC8" i="17"/>
  <c r="GC7" i="17"/>
  <c r="GA78" i="17"/>
  <c r="GA77" i="17"/>
  <c r="GA76" i="17"/>
  <c r="GA75" i="17"/>
  <c r="GA74" i="17"/>
  <c r="GA73" i="17"/>
  <c r="GA72" i="17"/>
  <c r="GA71" i="17"/>
  <c r="GA70" i="17"/>
  <c r="GA69" i="17"/>
  <c r="GA68" i="17"/>
  <c r="GA67" i="17"/>
  <c r="GA66" i="17"/>
  <c r="GA65" i="17"/>
  <c r="GA64" i="17"/>
  <c r="GA63" i="17"/>
  <c r="GA62" i="17"/>
  <c r="GA61" i="17"/>
  <c r="GA60" i="17"/>
  <c r="GA59" i="17"/>
  <c r="GA58" i="17"/>
  <c r="GA57" i="17"/>
  <c r="GA56" i="17"/>
  <c r="GA55" i="17"/>
  <c r="GA54" i="17"/>
  <c r="GA53" i="17"/>
  <c r="GA52" i="17"/>
  <c r="GA51" i="17"/>
  <c r="GA50" i="17"/>
  <c r="GA49" i="17"/>
  <c r="GA48" i="17"/>
  <c r="GA47" i="17"/>
  <c r="GA46" i="17"/>
  <c r="GA45" i="17"/>
  <c r="GA44" i="17"/>
  <c r="GA43" i="17"/>
  <c r="GA42" i="17"/>
  <c r="GA41" i="17"/>
  <c r="GA40" i="17"/>
  <c r="GA39" i="17"/>
  <c r="GA38" i="17"/>
  <c r="GA37" i="17"/>
  <c r="GA36" i="17"/>
  <c r="GA35" i="17"/>
  <c r="GA34" i="17"/>
  <c r="GA33" i="17"/>
  <c r="GA32" i="17"/>
  <c r="GA31" i="17"/>
  <c r="GA30" i="17"/>
  <c r="GA29" i="17"/>
  <c r="GA28" i="17"/>
  <c r="GA27" i="17"/>
  <c r="GA26" i="17"/>
  <c r="GA25" i="17"/>
  <c r="GA24" i="17"/>
  <c r="GA23" i="17"/>
  <c r="GA22" i="17"/>
  <c r="GA21" i="17"/>
  <c r="GA20" i="17"/>
  <c r="GA19" i="17"/>
  <c r="GA18" i="17"/>
  <c r="GA17" i="17"/>
  <c r="GA16" i="17"/>
  <c r="GA15" i="17"/>
  <c r="GA14" i="17"/>
  <c r="GA12" i="17"/>
  <c r="GA11" i="17"/>
  <c r="GA10" i="17"/>
  <c r="GA9" i="17"/>
  <c r="GA8" i="17"/>
  <c r="GA7" i="17"/>
  <c r="FX81" i="17"/>
  <c r="FY78" i="17"/>
  <c r="FY77" i="17"/>
  <c r="FY76" i="17"/>
  <c r="FY75" i="17"/>
  <c r="FY74" i="17"/>
  <c r="FY73" i="17"/>
  <c r="FY72" i="17"/>
  <c r="FY71" i="17"/>
  <c r="FY70" i="17"/>
  <c r="FY69" i="17"/>
  <c r="FY68" i="17"/>
  <c r="FY67" i="17"/>
  <c r="FY66" i="17"/>
  <c r="FY65" i="17"/>
  <c r="FY64" i="17"/>
  <c r="FY63" i="17"/>
  <c r="FY62" i="17"/>
  <c r="FY61" i="17"/>
  <c r="FY60" i="17"/>
  <c r="FY59" i="17"/>
  <c r="FY58" i="17"/>
  <c r="FY57" i="17"/>
  <c r="FY56" i="17"/>
  <c r="FY55" i="17"/>
  <c r="FY54" i="17"/>
  <c r="FY53" i="17"/>
  <c r="FY52" i="17"/>
  <c r="FY51" i="17"/>
  <c r="FY50" i="17"/>
  <c r="FY49" i="17"/>
  <c r="FY48" i="17"/>
  <c r="FY47" i="17"/>
  <c r="FY46" i="17"/>
  <c r="FY45" i="17"/>
  <c r="FY44" i="17"/>
  <c r="FY43" i="17"/>
  <c r="FY42" i="17"/>
  <c r="FY41" i="17"/>
  <c r="FY40" i="17"/>
  <c r="FY39" i="17"/>
  <c r="FY38" i="17"/>
  <c r="FY37" i="17"/>
  <c r="FY36" i="17"/>
  <c r="FY35" i="17"/>
  <c r="FY34" i="17"/>
  <c r="FY33" i="17"/>
  <c r="FY32" i="17"/>
  <c r="FY31" i="17"/>
  <c r="FY30" i="17"/>
  <c r="FY29" i="17"/>
  <c r="FY28" i="17"/>
  <c r="FY27" i="17"/>
  <c r="FY26" i="17"/>
  <c r="FY25" i="17"/>
  <c r="FY24" i="17"/>
  <c r="FY23" i="17"/>
  <c r="FY22" i="17"/>
  <c r="FY21" i="17"/>
  <c r="FY20" i="17"/>
  <c r="FY19" i="17"/>
  <c r="FY18" i="17"/>
  <c r="FY17" i="17"/>
  <c r="FY16" i="17"/>
  <c r="FY15" i="17"/>
  <c r="FY14" i="17"/>
  <c r="FY12" i="17"/>
  <c r="FY11" i="17"/>
  <c r="FY10" i="17"/>
  <c r="FY9" i="17"/>
  <c r="FY8" i="17"/>
  <c r="FY7" i="17"/>
  <c r="FV81" i="17"/>
  <c r="FW78" i="17"/>
  <c r="FW77" i="17"/>
  <c r="FW76" i="17"/>
  <c r="FW75" i="17"/>
  <c r="FW74" i="17"/>
  <c r="FW73" i="17"/>
  <c r="FW72" i="17"/>
  <c r="FW71" i="17"/>
  <c r="FW70" i="17"/>
  <c r="FW69" i="17"/>
  <c r="FW68" i="17"/>
  <c r="FW67" i="17"/>
  <c r="FW66" i="17"/>
  <c r="FW65" i="17"/>
  <c r="FW64" i="17"/>
  <c r="FW63" i="17"/>
  <c r="FW62" i="17"/>
  <c r="FW61" i="17"/>
  <c r="FW60" i="17"/>
  <c r="FW59" i="17"/>
  <c r="FW58" i="17"/>
  <c r="FW57" i="17"/>
  <c r="FW56" i="17"/>
  <c r="FW55" i="17"/>
  <c r="FW54" i="17"/>
  <c r="FW53" i="17"/>
  <c r="FW52" i="17"/>
  <c r="FW51" i="17"/>
  <c r="FW50" i="17"/>
  <c r="FW49" i="17"/>
  <c r="FW48" i="17"/>
  <c r="FW47" i="17"/>
  <c r="FW46" i="17"/>
  <c r="FW45" i="17"/>
  <c r="FW44" i="17"/>
  <c r="FW43" i="17"/>
  <c r="FW42" i="17"/>
  <c r="FW41" i="17"/>
  <c r="FW40" i="17"/>
  <c r="FW39" i="17"/>
  <c r="FW38" i="17"/>
  <c r="FW37" i="17"/>
  <c r="FW36" i="17"/>
  <c r="FW35" i="17"/>
  <c r="FW34" i="17"/>
  <c r="FW33" i="17"/>
  <c r="FW32" i="17"/>
  <c r="FW31" i="17"/>
  <c r="FW30" i="17"/>
  <c r="FW29" i="17"/>
  <c r="FW28" i="17"/>
  <c r="FW27" i="17"/>
  <c r="FW26" i="17"/>
  <c r="FW25" i="17"/>
  <c r="FW24" i="17"/>
  <c r="FW23" i="17"/>
  <c r="FW22" i="17"/>
  <c r="FW21" i="17"/>
  <c r="FW20" i="17"/>
  <c r="FW19" i="17"/>
  <c r="FW18" i="17"/>
  <c r="FW17" i="17"/>
  <c r="FW16" i="17"/>
  <c r="FW15" i="17"/>
  <c r="FW14" i="17"/>
  <c r="FW12" i="17"/>
  <c r="FW11" i="17"/>
  <c r="FW10" i="17"/>
  <c r="FW9" i="17"/>
  <c r="FW8" i="17"/>
  <c r="FW7" i="17"/>
  <c r="FT81" i="17"/>
  <c r="FU78" i="17"/>
  <c r="FU77" i="17"/>
  <c r="FU76" i="17"/>
  <c r="FU75" i="17"/>
  <c r="FU74" i="17"/>
  <c r="FU73" i="17"/>
  <c r="FU72" i="17"/>
  <c r="FU71" i="17"/>
  <c r="FU70" i="17"/>
  <c r="FU69" i="17"/>
  <c r="FU68" i="17"/>
  <c r="FU67" i="17"/>
  <c r="FU66" i="17"/>
  <c r="FU65" i="17"/>
  <c r="FU64" i="17"/>
  <c r="FU63" i="17"/>
  <c r="FU62" i="17"/>
  <c r="FU61" i="17"/>
  <c r="FU60" i="17"/>
  <c r="FU59" i="17"/>
  <c r="FU58" i="17"/>
  <c r="FU57" i="17"/>
  <c r="FU56" i="17"/>
  <c r="FU55" i="17"/>
  <c r="FU54" i="17"/>
  <c r="FU53" i="17"/>
  <c r="FU52" i="17"/>
  <c r="FU51" i="17"/>
  <c r="FU50" i="17"/>
  <c r="FU49" i="17"/>
  <c r="FU48" i="17"/>
  <c r="FU47" i="17"/>
  <c r="FU46" i="17"/>
  <c r="FU45" i="17"/>
  <c r="FU44" i="17"/>
  <c r="FU43" i="17"/>
  <c r="FU42" i="17"/>
  <c r="FU41" i="17"/>
  <c r="FU40" i="17"/>
  <c r="FU39" i="17"/>
  <c r="FU38" i="17"/>
  <c r="FU37" i="17"/>
  <c r="FU36" i="17"/>
  <c r="FU35" i="17"/>
  <c r="FU34" i="17"/>
  <c r="FU33" i="17"/>
  <c r="FU32" i="17"/>
  <c r="FU31" i="17"/>
  <c r="FU30" i="17"/>
  <c r="FU29" i="17"/>
  <c r="FU28" i="17"/>
  <c r="FU27" i="17"/>
  <c r="FU26" i="17"/>
  <c r="FU25" i="17"/>
  <c r="FU24" i="17"/>
  <c r="FU23" i="17"/>
  <c r="FU22" i="17"/>
  <c r="FU21" i="17"/>
  <c r="FU20" i="17"/>
  <c r="FU19" i="17"/>
  <c r="FU18" i="17"/>
  <c r="FU17" i="17"/>
  <c r="FU16" i="17"/>
  <c r="FU15" i="17"/>
  <c r="FU14" i="17"/>
  <c r="FU12" i="17"/>
  <c r="FU11" i="17"/>
  <c r="FU10" i="17"/>
  <c r="FU9" i="17"/>
  <c r="FU8" i="17"/>
  <c r="FU7" i="17"/>
  <c r="FL81" i="17"/>
  <c r="FM78" i="17"/>
  <c r="FM77" i="17"/>
  <c r="FM76" i="17"/>
  <c r="FM75" i="17"/>
  <c r="FM74" i="17"/>
  <c r="FM73" i="17"/>
  <c r="FM72" i="17"/>
  <c r="FM71" i="17"/>
  <c r="FM70" i="17"/>
  <c r="FM69" i="17"/>
  <c r="FM68" i="17"/>
  <c r="FM67" i="17"/>
  <c r="FM66" i="17"/>
  <c r="FM65" i="17"/>
  <c r="FM64" i="17"/>
  <c r="FM63" i="17"/>
  <c r="FM62" i="17"/>
  <c r="FM61" i="17"/>
  <c r="FM60" i="17"/>
  <c r="FM59" i="17"/>
  <c r="FM58" i="17"/>
  <c r="FM57" i="17"/>
  <c r="FM56" i="17"/>
  <c r="FM55" i="17"/>
  <c r="FM54" i="17"/>
  <c r="FM53" i="17"/>
  <c r="FM52" i="17"/>
  <c r="FM51" i="17"/>
  <c r="FM50" i="17"/>
  <c r="FM49" i="17"/>
  <c r="FM48" i="17"/>
  <c r="FM47" i="17"/>
  <c r="FM46" i="17"/>
  <c r="FM45" i="17"/>
  <c r="FM44" i="17"/>
  <c r="FM43" i="17"/>
  <c r="FM42" i="17"/>
  <c r="FM41" i="17"/>
  <c r="FM40" i="17"/>
  <c r="FM39" i="17"/>
  <c r="FM38" i="17"/>
  <c r="FM37" i="17"/>
  <c r="FM36" i="17"/>
  <c r="FM35" i="17"/>
  <c r="FM34" i="17"/>
  <c r="FM33" i="17"/>
  <c r="FM32" i="17"/>
  <c r="FM31" i="17"/>
  <c r="FM30" i="17"/>
  <c r="FM29" i="17"/>
  <c r="FM28" i="17"/>
  <c r="FM27" i="17"/>
  <c r="FM26" i="17"/>
  <c r="FM25" i="17"/>
  <c r="FM24" i="17"/>
  <c r="FM23" i="17"/>
  <c r="FM22" i="17"/>
  <c r="FM21" i="17"/>
  <c r="FM20" i="17"/>
  <c r="FM19" i="17"/>
  <c r="FM18" i="17"/>
  <c r="FM17" i="17"/>
  <c r="FM16" i="17"/>
  <c r="FM15" i="17"/>
  <c r="FM14" i="17"/>
  <c r="FM12" i="17"/>
  <c r="FM11" i="17"/>
  <c r="FM10" i="17"/>
  <c r="FM9" i="17"/>
  <c r="FM8" i="17"/>
  <c r="FM7" i="17"/>
  <c r="FJ81" i="17"/>
  <c r="FK78" i="17"/>
  <c r="FK77" i="17"/>
  <c r="FK76" i="17"/>
  <c r="FK75" i="17"/>
  <c r="FK74" i="17"/>
  <c r="FK73" i="17"/>
  <c r="FK72" i="17"/>
  <c r="FK71" i="17"/>
  <c r="FK70" i="17"/>
  <c r="FK69" i="17"/>
  <c r="FK68" i="17"/>
  <c r="FK67" i="17"/>
  <c r="FK66" i="17"/>
  <c r="FK65" i="17"/>
  <c r="FK64" i="17"/>
  <c r="FK63" i="17"/>
  <c r="FK62" i="17"/>
  <c r="FK61" i="17"/>
  <c r="FK60" i="17"/>
  <c r="FK59" i="17"/>
  <c r="FK58" i="17"/>
  <c r="FK57" i="17"/>
  <c r="FK56" i="17"/>
  <c r="FK55" i="17"/>
  <c r="FK54" i="17"/>
  <c r="FK53" i="17"/>
  <c r="FK52" i="17"/>
  <c r="FK51" i="17"/>
  <c r="FK50" i="17"/>
  <c r="FK49" i="17"/>
  <c r="FK48" i="17"/>
  <c r="FK47" i="17"/>
  <c r="FK46" i="17"/>
  <c r="FK45" i="17"/>
  <c r="FK44" i="17"/>
  <c r="FK43" i="17"/>
  <c r="FK42" i="17"/>
  <c r="FK41" i="17"/>
  <c r="FK40" i="17"/>
  <c r="FK39" i="17"/>
  <c r="FK38" i="17"/>
  <c r="FK37" i="17"/>
  <c r="FK36" i="17"/>
  <c r="FK35" i="17"/>
  <c r="FK34" i="17"/>
  <c r="FK33" i="17"/>
  <c r="FK32" i="17"/>
  <c r="FK31" i="17"/>
  <c r="FK30" i="17"/>
  <c r="FK29" i="17"/>
  <c r="FK28" i="17"/>
  <c r="FK27" i="17"/>
  <c r="FK26" i="17"/>
  <c r="FK25" i="17"/>
  <c r="FK24" i="17"/>
  <c r="FK23" i="17"/>
  <c r="FK22" i="17"/>
  <c r="FK21" i="17"/>
  <c r="FK20" i="17"/>
  <c r="FK19" i="17"/>
  <c r="FK18" i="17"/>
  <c r="FK17" i="17"/>
  <c r="FK16" i="17"/>
  <c r="FK15" i="17"/>
  <c r="FK14" i="17"/>
  <c r="FK12" i="17"/>
  <c r="FK11" i="17"/>
  <c r="FK10" i="17"/>
  <c r="FK9" i="17"/>
  <c r="FK8" i="17"/>
  <c r="FK7" i="17"/>
  <c r="FH81" i="17"/>
  <c r="FI78" i="17"/>
  <c r="FI77" i="17"/>
  <c r="FI76" i="17"/>
  <c r="FI75" i="17"/>
  <c r="FI74" i="17"/>
  <c r="FI73" i="17"/>
  <c r="FI72" i="17"/>
  <c r="FI71" i="17"/>
  <c r="FI70" i="17"/>
  <c r="FI69" i="17"/>
  <c r="FI68" i="17"/>
  <c r="FI67" i="17"/>
  <c r="FI66" i="17"/>
  <c r="FI65" i="17"/>
  <c r="FI64" i="17"/>
  <c r="FI63" i="17"/>
  <c r="FI62" i="17"/>
  <c r="FI61" i="17"/>
  <c r="FI60" i="17"/>
  <c r="FI59" i="17"/>
  <c r="FI58" i="17"/>
  <c r="FI57" i="17"/>
  <c r="FI56" i="17"/>
  <c r="FI55" i="17"/>
  <c r="FI54" i="17"/>
  <c r="FI53" i="17"/>
  <c r="FI52" i="17"/>
  <c r="FI51" i="17"/>
  <c r="FI50" i="17"/>
  <c r="FI49" i="17"/>
  <c r="FI48" i="17"/>
  <c r="FI47" i="17"/>
  <c r="FI46" i="17"/>
  <c r="FI45" i="17"/>
  <c r="FI44" i="17"/>
  <c r="FI43" i="17"/>
  <c r="FI42" i="17"/>
  <c r="FI41" i="17"/>
  <c r="FI40" i="17"/>
  <c r="FI39" i="17"/>
  <c r="FI38" i="17"/>
  <c r="FI37" i="17"/>
  <c r="FI36" i="17"/>
  <c r="FI35" i="17"/>
  <c r="FI34" i="17"/>
  <c r="FI33" i="17"/>
  <c r="FI32" i="17"/>
  <c r="FI31" i="17"/>
  <c r="FI30" i="17"/>
  <c r="FI29" i="17"/>
  <c r="FI28" i="17"/>
  <c r="FI27" i="17"/>
  <c r="FI26" i="17"/>
  <c r="FI25" i="17"/>
  <c r="FI24" i="17"/>
  <c r="FI23" i="17"/>
  <c r="FI22" i="17"/>
  <c r="FI21" i="17"/>
  <c r="FI20" i="17"/>
  <c r="FI19" i="17"/>
  <c r="FI18" i="17"/>
  <c r="FI17" i="17"/>
  <c r="FI16" i="17"/>
  <c r="FI15" i="17"/>
  <c r="FI14" i="17"/>
  <c r="FI12" i="17"/>
  <c r="FI11" i="17"/>
  <c r="FI10" i="17"/>
  <c r="FI9" i="17"/>
  <c r="FI8" i="17"/>
  <c r="FI7" i="17"/>
  <c r="FF81" i="17"/>
  <c r="FG78" i="17"/>
  <c r="FG77" i="17"/>
  <c r="FG76" i="17"/>
  <c r="FG75" i="17"/>
  <c r="FG74" i="17"/>
  <c r="FG73" i="17"/>
  <c r="FG72" i="17"/>
  <c r="FG71" i="17"/>
  <c r="FG70" i="17"/>
  <c r="FG69" i="17"/>
  <c r="FG68" i="17"/>
  <c r="FG67" i="17"/>
  <c r="FG66" i="17"/>
  <c r="FG65" i="17"/>
  <c r="FG64" i="17"/>
  <c r="FG63" i="17"/>
  <c r="FG62" i="17"/>
  <c r="FG61" i="17"/>
  <c r="FG60" i="17"/>
  <c r="FG59" i="17"/>
  <c r="FG58" i="17"/>
  <c r="FG57" i="17"/>
  <c r="FG56" i="17"/>
  <c r="FG55" i="17"/>
  <c r="FG54" i="17"/>
  <c r="FG53" i="17"/>
  <c r="FG52" i="17"/>
  <c r="FG51" i="17"/>
  <c r="FG50" i="17"/>
  <c r="FG49" i="17"/>
  <c r="FG48" i="17"/>
  <c r="FG47" i="17"/>
  <c r="FG46" i="17"/>
  <c r="FG45" i="17"/>
  <c r="FG44" i="17"/>
  <c r="FG43" i="17"/>
  <c r="FG42" i="17"/>
  <c r="FG41" i="17"/>
  <c r="FG40" i="17"/>
  <c r="FG39" i="17"/>
  <c r="FG38" i="17"/>
  <c r="FG37" i="17"/>
  <c r="FG36" i="17"/>
  <c r="FG35" i="17"/>
  <c r="FG34" i="17"/>
  <c r="FG33" i="17"/>
  <c r="FG32" i="17"/>
  <c r="FG31" i="17"/>
  <c r="FG30" i="17"/>
  <c r="FG29" i="17"/>
  <c r="FG28" i="17"/>
  <c r="FG27" i="17"/>
  <c r="FG26" i="17"/>
  <c r="FG25" i="17"/>
  <c r="FG24" i="17"/>
  <c r="FG23" i="17"/>
  <c r="FG22" i="17"/>
  <c r="FG21" i="17"/>
  <c r="FG20" i="17"/>
  <c r="FG19" i="17"/>
  <c r="FG18" i="17"/>
  <c r="FG17" i="17"/>
  <c r="FG16" i="17"/>
  <c r="FG15" i="17"/>
  <c r="FG14" i="17"/>
  <c r="FG12" i="17"/>
  <c r="FG11" i="17"/>
  <c r="FG10" i="17"/>
  <c r="FG9" i="17"/>
  <c r="FG8" i="17"/>
  <c r="FG7" i="17"/>
  <c r="FD81" i="17"/>
  <c r="FE78" i="17"/>
  <c r="FE77" i="17"/>
  <c r="FE76" i="17"/>
  <c r="FE75" i="17"/>
  <c r="FE74" i="17"/>
  <c r="FE73" i="17"/>
  <c r="FE72" i="17"/>
  <c r="FE71" i="17"/>
  <c r="FE70" i="17"/>
  <c r="FE69" i="17"/>
  <c r="FE68" i="17"/>
  <c r="FE67" i="17"/>
  <c r="FE66" i="17"/>
  <c r="FE65" i="17"/>
  <c r="FE64" i="17"/>
  <c r="FE63" i="17"/>
  <c r="FE62" i="17"/>
  <c r="FE61" i="17"/>
  <c r="FE60" i="17"/>
  <c r="FE59" i="17"/>
  <c r="FE58" i="17"/>
  <c r="FE57" i="17"/>
  <c r="FE56" i="17"/>
  <c r="FE55" i="17"/>
  <c r="FE54" i="17"/>
  <c r="FE53" i="17"/>
  <c r="FE52" i="17"/>
  <c r="FE51" i="17"/>
  <c r="FE50" i="17"/>
  <c r="FE49" i="17"/>
  <c r="FE48" i="17"/>
  <c r="FE47" i="17"/>
  <c r="FE46" i="17"/>
  <c r="FE45" i="17"/>
  <c r="FE44" i="17"/>
  <c r="FE43" i="17"/>
  <c r="FE42" i="17"/>
  <c r="FE41" i="17"/>
  <c r="FE40" i="17"/>
  <c r="FE39" i="17"/>
  <c r="FE38" i="17"/>
  <c r="FE37" i="17"/>
  <c r="FE36" i="17"/>
  <c r="FE35" i="17"/>
  <c r="FE34" i="17"/>
  <c r="FE33" i="17"/>
  <c r="FE32" i="17"/>
  <c r="FE31" i="17"/>
  <c r="FE30" i="17"/>
  <c r="FE29" i="17"/>
  <c r="FE28" i="17"/>
  <c r="FE27" i="17"/>
  <c r="FE26" i="17"/>
  <c r="FE25" i="17"/>
  <c r="FE24" i="17"/>
  <c r="FE23" i="17"/>
  <c r="FE22" i="17"/>
  <c r="FE21" i="17"/>
  <c r="FE20" i="17"/>
  <c r="FE19" i="17"/>
  <c r="FE18" i="17"/>
  <c r="FE17" i="17"/>
  <c r="FE16" i="17"/>
  <c r="FE15" i="17"/>
  <c r="FE14" i="17"/>
  <c r="FE12" i="17"/>
  <c r="FE11" i="17"/>
  <c r="FE10" i="17"/>
  <c r="FE9" i="17"/>
  <c r="FE8" i="17"/>
  <c r="FE7" i="17"/>
  <c r="EZ81" i="17"/>
  <c r="FA78" i="17"/>
  <c r="FA77" i="17"/>
  <c r="FA76" i="17"/>
  <c r="FA75" i="17"/>
  <c r="FA74" i="17"/>
  <c r="FA73" i="17"/>
  <c r="FA72" i="17"/>
  <c r="FA71" i="17"/>
  <c r="FA70" i="17"/>
  <c r="FA69" i="17"/>
  <c r="FA68" i="17"/>
  <c r="FA67" i="17"/>
  <c r="FA66" i="17"/>
  <c r="FA65" i="17"/>
  <c r="FA64" i="17"/>
  <c r="FA63" i="17"/>
  <c r="FA62" i="17"/>
  <c r="FA61" i="17"/>
  <c r="FA60" i="17"/>
  <c r="FA59" i="17"/>
  <c r="FA58" i="17"/>
  <c r="FA57" i="17"/>
  <c r="FA56" i="17"/>
  <c r="FA55" i="17"/>
  <c r="FA54" i="17"/>
  <c r="FA53" i="17"/>
  <c r="FA52" i="17"/>
  <c r="FA51" i="17"/>
  <c r="FA50" i="17"/>
  <c r="FA49" i="17"/>
  <c r="FA48" i="17"/>
  <c r="FA47" i="17"/>
  <c r="FA46" i="17"/>
  <c r="FA45" i="17"/>
  <c r="FA44" i="17"/>
  <c r="FA43" i="17"/>
  <c r="FA42" i="17"/>
  <c r="FA41" i="17"/>
  <c r="FA40" i="17"/>
  <c r="FA39" i="17"/>
  <c r="FA38" i="17"/>
  <c r="FA37" i="17"/>
  <c r="FA36" i="17"/>
  <c r="FA35" i="17"/>
  <c r="FA34" i="17"/>
  <c r="FA33" i="17"/>
  <c r="FA32" i="17"/>
  <c r="FA31" i="17"/>
  <c r="FA30" i="17"/>
  <c r="FA29" i="17"/>
  <c r="FA28" i="17"/>
  <c r="FA27" i="17"/>
  <c r="FA26" i="17"/>
  <c r="FA25" i="17"/>
  <c r="FA24" i="17"/>
  <c r="FA23" i="17"/>
  <c r="FA22" i="17"/>
  <c r="FA21" i="17"/>
  <c r="FA20" i="17"/>
  <c r="FA19" i="17"/>
  <c r="FA18" i="17"/>
  <c r="FA17" i="17"/>
  <c r="FA16" i="17"/>
  <c r="FA15" i="17"/>
  <c r="FA14" i="17"/>
  <c r="FA12" i="17"/>
  <c r="FA11" i="17"/>
  <c r="FA10" i="17"/>
  <c r="FA9" i="17"/>
  <c r="FA8" i="17"/>
  <c r="FA7" i="17"/>
  <c r="EX81" i="17"/>
  <c r="EY78" i="17"/>
  <c r="EY77" i="17"/>
  <c r="EY76" i="17"/>
  <c r="EY75" i="17"/>
  <c r="EY74" i="17"/>
  <c r="EY73" i="17"/>
  <c r="EY72" i="17"/>
  <c r="EY71" i="17"/>
  <c r="EY70" i="17"/>
  <c r="EY69" i="17"/>
  <c r="EY68" i="17"/>
  <c r="EY67" i="17"/>
  <c r="EY66" i="17"/>
  <c r="EY65" i="17"/>
  <c r="EY64" i="17"/>
  <c r="EY63" i="17"/>
  <c r="EY62" i="17"/>
  <c r="EY61" i="17"/>
  <c r="EY60" i="17"/>
  <c r="EY59" i="17"/>
  <c r="EY58" i="17"/>
  <c r="EY57" i="17"/>
  <c r="EY56" i="17"/>
  <c r="EY55" i="17"/>
  <c r="EY54" i="17"/>
  <c r="EY53" i="17"/>
  <c r="EY52" i="17"/>
  <c r="EY51" i="17"/>
  <c r="EY50" i="17"/>
  <c r="EY49" i="17"/>
  <c r="EY48" i="17"/>
  <c r="EY47" i="17"/>
  <c r="EY46" i="17"/>
  <c r="EY45" i="17"/>
  <c r="EY44" i="17"/>
  <c r="EY43" i="17"/>
  <c r="EY42" i="17"/>
  <c r="EY41" i="17"/>
  <c r="EY40" i="17"/>
  <c r="EY39" i="17"/>
  <c r="EY38" i="17"/>
  <c r="EY37" i="17"/>
  <c r="EY36" i="17"/>
  <c r="EY35" i="17"/>
  <c r="EY34" i="17"/>
  <c r="EY33" i="17"/>
  <c r="EY32" i="17"/>
  <c r="EY31" i="17"/>
  <c r="EY30" i="17"/>
  <c r="EY29" i="17"/>
  <c r="EY28" i="17"/>
  <c r="EY27" i="17"/>
  <c r="EY26" i="17"/>
  <c r="EY25" i="17"/>
  <c r="EY24" i="17"/>
  <c r="EY23" i="17"/>
  <c r="EY22" i="17"/>
  <c r="EY21" i="17"/>
  <c r="EY20" i="17"/>
  <c r="EY19" i="17"/>
  <c r="EY18" i="17"/>
  <c r="EY17" i="17"/>
  <c r="EY16" i="17"/>
  <c r="EY15" i="17"/>
  <c r="EY14" i="17"/>
  <c r="EY12" i="17"/>
  <c r="EY11" i="17"/>
  <c r="EY10" i="17"/>
  <c r="EY9" i="17"/>
  <c r="EY8" i="17"/>
  <c r="EY7" i="17"/>
  <c r="EV81" i="17"/>
  <c r="EW78" i="17"/>
  <c r="EW77" i="17"/>
  <c r="EW76" i="17"/>
  <c r="EW75" i="17"/>
  <c r="EW74" i="17"/>
  <c r="EW73" i="17"/>
  <c r="EW72" i="17"/>
  <c r="EW71" i="17"/>
  <c r="EW70" i="17"/>
  <c r="EW69" i="17"/>
  <c r="EW68" i="17"/>
  <c r="EW67" i="17"/>
  <c r="EW66" i="17"/>
  <c r="EW65" i="17"/>
  <c r="EW64" i="17"/>
  <c r="EW63" i="17"/>
  <c r="EW62" i="17"/>
  <c r="EW61" i="17"/>
  <c r="EW60" i="17"/>
  <c r="EW59" i="17"/>
  <c r="EW58" i="17"/>
  <c r="EW57" i="17"/>
  <c r="EW56" i="17"/>
  <c r="EW55" i="17"/>
  <c r="EW54" i="17"/>
  <c r="EW53" i="17"/>
  <c r="EW52" i="17"/>
  <c r="EW51" i="17"/>
  <c r="EW50" i="17"/>
  <c r="EW49" i="17"/>
  <c r="EW48" i="17"/>
  <c r="EW47" i="17"/>
  <c r="EW46" i="17"/>
  <c r="EW45" i="17"/>
  <c r="EW44" i="17"/>
  <c r="EW43" i="17"/>
  <c r="EW42" i="17"/>
  <c r="EW41" i="17"/>
  <c r="EW40" i="17"/>
  <c r="EW39" i="17"/>
  <c r="EW38" i="17"/>
  <c r="EW37" i="17"/>
  <c r="EW36" i="17"/>
  <c r="EW35" i="17"/>
  <c r="EW34" i="17"/>
  <c r="EW33" i="17"/>
  <c r="EW32" i="17"/>
  <c r="EW31" i="17"/>
  <c r="EW30" i="17"/>
  <c r="EW29" i="17"/>
  <c r="EW28" i="17"/>
  <c r="EW27" i="17"/>
  <c r="EW26" i="17"/>
  <c r="EW25" i="17"/>
  <c r="EW24" i="17"/>
  <c r="EW23" i="17"/>
  <c r="EW22" i="17"/>
  <c r="EW21" i="17"/>
  <c r="EW20" i="17"/>
  <c r="EW19" i="17"/>
  <c r="EW18" i="17"/>
  <c r="EW17" i="17"/>
  <c r="EW16" i="17"/>
  <c r="EW15" i="17"/>
  <c r="EW14" i="17"/>
  <c r="EW12" i="17"/>
  <c r="EW11" i="17"/>
  <c r="EW10" i="17"/>
  <c r="EW9" i="17"/>
  <c r="EW8" i="17"/>
  <c r="EW7" i="17"/>
  <c r="ET81" i="17"/>
  <c r="EU78" i="17"/>
  <c r="EU77" i="17"/>
  <c r="EU76" i="17"/>
  <c r="EU75" i="17"/>
  <c r="EU74" i="17"/>
  <c r="EU73" i="17"/>
  <c r="EU72" i="17"/>
  <c r="EU71" i="17"/>
  <c r="EU70" i="17"/>
  <c r="EU69" i="17"/>
  <c r="EU68" i="17"/>
  <c r="EU67" i="17"/>
  <c r="EU66" i="17"/>
  <c r="EU65" i="17"/>
  <c r="EU64" i="17"/>
  <c r="EU63" i="17"/>
  <c r="EU62" i="17"/>
  <c r="EU61" i="17"/>
  <c r="EU60" i="17"/>
  <c r="EU59" i="17"/>
  <c r="EU58" i="17"/>
  <c r="EU57" i="17"/>
  <c r="EU56" i="17"/>
  <c r="EU55" i="17"/>
  <c r="EU54" i="17"/>
  <c r="EU53" i="17"/>
  <c r="EU52" i="17"/>
  <c r="EU51" i="17"/>
  <c r="EU50" i="17"/>
  <c r="EU49" i="17"/>
  <c r="EU48" i="17"/>
  <c r="EU47" i="17"/>
  <c r="EU46" i="17"/>
  <c r="EU45" i="17"/>
  <c r="EU44" i="17"/>
  <c r="EU43" i="17"/>
  <c r="EU42" i="17"/>
  <c r="EU41" i="17"/>
  <c r="EU40" i="17"/>
  <c r="EU39" i="17"/>
  <c r="EU38" i="17"/>
  <c r="EU37" i="17"/>
  <c r="EU36" i="17"/>
  <c r="EU35" i="17"/>
  <c r="EU34" i="17"/>
  <c r="EU33" i="17"/>
  <c r="EU32" i="17"/>
  <c r="EU31" i="17"/>
  <c r="EU30" i="17"/>
  <c r="EU29" i="17"/>
  <c r="EU28" i="17"/>
  <c r="EU27" i="17"/>
  <c r="EU26" i="17"/>
  <c r="EU25" i="17"/>
  <c r="EU24" i="17"/>
  <c r="EU23" i="17"/>
  <c r="EU22" i="17"/>
  <c r="EU21" i="17"/>
  <c r="EU20" i="17"/>
  <c r="EU19" i="17"/>
  <c r="EU18" i="17"/>
  <c r="EU17" i="17"/>
  <c r="EU16" i="17"/>
  <c r="EU15" i="17"/>
  <c r="EU14" i="17"/>
  <c r="EU12" i="17"/>
  <c r="EU11" i="17"/>
  <c r="EU10" i="17"/>
  <c r="EU9" i="17"/>
  <c r="EU8" i="17"/>
  <c r="EU7" i="17"/>
  <c r="ER81" i="17"/>
  <c r="ES78" i="17"/>
  <c r="ES77" i="17"/>
  <c r="ES76" i="17"/>
  <c r="ES75" i="17"/>
  <c r="ES74" i="17"/>
  <c r="ES73" i="17"/>
  <c r="ES72" i="17"/>
  <c r="ES71" i="17"/>
  <c r="ES70" i="17"/>
  <c r="ES69" i="17"/>
  <c r="ES68" i="17"/>
  <c r="ES67" i="17"/>
  <c r="ES66" i="17"/>
  <c r="ES65" i="17"/>
  <c r="ES64" i="17"/>
  <c r="ES63" i="17"/>
  <c r="ES62" i="17"/>
  <c r="ES61" i="17"/>
  <c r="ES60" i="17"/>
  <c r="ES59" i="17"/>
  <c r="ES58" i="17"/>
  <c r="ES57" i="17"/>
  <c r="ES56" i="17"/>
  <c r="ES55" i="17"/>
  <c r="ES54" i="17"/>
  <c r="ES53" i="17"/>
  <c r="ES52" i="17"/>
  <c r="ES51" i="17"/>
  <c r="ES50" i="17"/>
  <c r="ES49" i="17"/>
  <c r="ES48" i="17"/>
  <c r="ES47" i="17"/>
  <c r="ES46" i="17"/>
  <c r="ES45" i="17"/>
  <c r="ES44" i="17"/>
  <c r="ES43" i="17"/>
  <c r="ES42" i="17"/>
  <c r="ES41" i="17"/>
  <c r="ES40" i="17"/>
  <c r="ES39" i="17"/>
  <c r="ES38" i="17"/>
  <c r="ES37" i="17"/>
  <c r="ES36" i="17"/>
  <c r="ES35" i="17"/>
  <c r="ES34" i="17"/>
  <c r="ES33" i="17"/>
  <c r="ES32" i="17"/>
  <c r="ES31" i="17"/>
  <c r="ES30" i="17"/>
  <c r="ES29" i="17"/>
  <c r="ES28" i="17"/>
  <c r="ES27" i="17"/>
  <c r="ES26" i="17"/>
  <c r="ES25" i="17"/>
  <c r="ES24" i="17"/>
  <c r="ES23" i="17"/>
  <c r="ES22" i="17"/>
  <c r="ES21" i="17"/>
  <c r="ES20" i="17"/>
  <c r="ES19" i="17"/>
  <c r="ES18" i="17"/>
  <c r="ES17" i="17"/>
  <c r="ES16" i="17"/>
  <c r="ES15" i="17"/>
  <c r="ES14" i="17"/>
  <c r="ES12" i="17"/>
  <c r="ES11" i="17"/>
  <c r="ES10" i="17"/>
  <c r="ES9" i="17"/>
  <c r="ES8" i="17"/>
  <c r="ES7" i="17"/>
  <c r="EP81" i="17"/>
  <c r="EQ78" i="17"/>
  <c r="EQ77" i="17"/>
  <c r="EQ76" i="17"/>
  <c r="EQ75" i="17"/>
  <c r="EQ74" i="17"/>
  <c r="EQ73" i="17"/>
  <c r="EQ72" i="17"/>
  <c r="EQ71" i="17"/>
  <c r="EQ70" i="17"/>
  <c r="EQ69" i="17"/>
  <c r="EQ68" i="17"/>
  <c r="EQ67" i="17"/>
  <c r="EQ66" i="17"/>
  <c r="EQ65" i="17"/>
  <c r="EQ64" i="17"/>
  <c r="EQ63" i="17"/>
  <c r="EQ62" i="17"/>
  <c r="EQ61" i="17"/>
  <c r="EQ60" i="17"/>
  <c r="EQ59" i="17"/>
  <c r="EQ58" i="17"/>
  <c r="EQ57" i="17"/>
  <c r="EQ56" i="17"/>
  <c r="EQ55" i="17"/>
  <c r="EQ54" i="17"/>
  <c r="EQ53" i="17"/>
  <c r="EQ52" i="17"/>
  <c r="EQ51" i="17"/>
  <c r="EQ50" i="17"/>
  <c r="EQ49" i="17"/>
  <c r="EQ48" i="17"/>
  <c r="EQ47" i="17"/>
  <c r="EQ46" i="17"/>
  <c r="EQ45" i="17"/>
  <c r="EQ44" i="17"/>
  <c r="EQ43" i="17"/>
  <c r="EQ42" i="17"/>
  <c r="EQ41" i="17"/>
  <c r="EQ40" i="17"/>
  <c r="EQ39" i="17"/>
  <c r="EQ38" i="17"/>
  <c r="EQ37" i="17"/>
  <c r="EQ36" i="17"/>
  <c r="EQ35" i="17"/>
  <c r="EQ34" i="17"/>
  <c r="EQ33" i="17"/>
  <c r="EQ32" i="17"/>
  <c r="EQ31" i="17"/>
  <c r="EQ30" i="17"/>
  <c r="EQ29" i="17"/>
  <c r="EQ28" i="17"/>
  <c r="EQ27" i="17"/>
  <c r="EQ26" i="17"/>
  <c r="EQ25" i="17"/>
  <c r="EQ24" i="17"/>
  <c r="EQ23" i="17"/>
  <c r="EQ22" i="17"/>
  <c r="EQ21" i="17"/>
  <c r="EQ20" i="17"/>
  <c r="EQ19" i="17"/>
  <c r="EQ18" i="17"/>
  <c r="EQ17" i="17"/>
  <c r="EQ16" i="17"/>
  <c r="EQ15" i="17"/>
  <c r="EQ14" i="17"/>
  <c r="EQ12" i="17"/>
  <c r="EQ11" i="17"/>
  <c r="EQ10" i="17"/>
  <c r="EQ9" i="17"/>
  <c r="EQ8" i="17"/>
  <c r="EQ7" i="17"/>
  <c r="EL81" i="17"/>
  <c r="EM78" i="17"/>
  <c r="EM77" i="17"/>
  <c r="EM76" i="17"/>
  <c r="EM75" i="17"/>
  <c r="EM74" i="17"/>
  <c r="EM73" i="17"/>
  <c r="EM72" i="17"/>
  <c r="EM71" i="17"/>
  <c r="EM70" i="17"/>
  <c r="EM69" i="17"/>
  <c r="EM68" i="17"/>
  <c r="EM67" i="17"/>
  <c r="EM66" i="17"/>
  <c r="EM65" i="17"/>
  <c r="EM64" i="17"/>
  <c r="EM63" i="17"/>
  <c r="EM62" i="17"/>
  <c r="EM61" i="17"/>
  <c r="EM60" i="17"/>
  <c r="EM59" i="17"/>
  <c r="EM58" i="17"/>
  <c r="EM57" i="17"/>
  <c r="EM56" i="17"/>
  <c r="EM55" i="17"/>
  <c r="EM54" i="17"/>
  <c r="EM53" i="17"/>
  <c r="EM52" i="17"/>
  <c r="EM51" i="17"/>
  <c r="EM50" i="17"/>
  <c r="EM49" i="17"/>
  <c r="EM48" i="17"/>
  <c r="EM47" i="17"/>
  <c r="EM46" i="17"/>
  <c r="EM45" i="17"/>
  <c r="EM44" i="17"/>
  <c r="EM43" i="17"/>
  <c r="EM42" i="17"/>
  <c r="EM41" i="17"/>
  <c r="EM40" i="17"/>
  <c r="EM39" i="17"/>
  <c r="EM38" i="17"/>
  <c r="EM37" i="17"/>
  <c r="EM36" i="17"/>
  <c r="EM35" i="17"/>
  <c r="EM34" i="17"/>
  <c r="EM33" i="17"/>
  <c r="EM32" i="17"/>
  <c r="EM31" i="17"/>
  <c r="EM30" i="17"/>
  <c r="EM29" i="17"/>
  <c r="EM28" i="17"/>
  <c r="EM27" i="17"/>
  <c r="EM26" i="17"/>
  <c r="EM25" i="17"/>
  <c r="EM24" i="17"/>
  <c r="EM23" i="17"/>
  <c r="EM22" i="17"/>
  <c r="EM21" i="17"/>
  <c r="EM20" i="17"/>
  <c r="EM19" i="17"/>
  <c r="EM18" i="17"/>
  <c r="EM17" i="17"/>
  <c r="EM16" i="17"/>
  <c r="EM15" i="17"/>
  <c r="EM14" i="17"/>
  <c r="EM12" i="17"/>
  <c r="EM11" i="17"/>
  <c r="EM10" i="17"/>
  <c r="EM9" i="17"/>
  <c r="EM8" i="17"/>
  <c r="EM7" i="17"/>
  <c r="EJ81" i="17"/>
  <c r="EK78" i="17"/>
  <c r="EK77" i="17"/>
  <c r="EK76" i="17"/>
  <c r="EK75" i="17"/>
  <c r="EK74" i="17"/>
  <c r="EK73" i="17"/>
  <c r="EK72" i="17"/>
  <c r="EK71" i="17"/>
  <c r="EK70" i="17"/>
  <c r="EK69" i="17"/>
  <c r="EK68" i="17"/>
  <c r="EK67" i="17"/>
  <c r="EK66" i="17"/>
  <c r="EK65" i="17"/>
  <c r="EK64" i="17"/>
  <c r="EK63" i="17"/>
  <c r="EK62" i="17"/>
  <c r="EK61" i="17"/>
  <c r="EK60" i="17"/>
  <c r="EK59" i="17"/>
  <c r="EK58" i="17"/>
  <c r="EK57" i="17"/>
  <c r="EK56" i="17"/>
  <c r="EK55" i="17"/>
  <c r="EK54" i="17"/>
  <c r="EK53" i="17"/>
  <c r="EK52" i="17"/>
  <c r="EK51" i="17"/>
  <c r="EK50" i="17"/>
  <c r="EK49" i="17"/>
  <c r="EK48" i="17"/>
  <c r="EK47" i="17"/>
  <c r="EK46" i="17"/>
  <c r="EK45" i="17"/>
  <c r="EK44" i="17"/>
  <c r="EK43" i="17"/>
  <c r="EK42" i="17"/>
  <c r="EK41" i="17"/>
  <c r="EK40" i="17"/>
  <c r="EK39" i="17"/>
  <c r="EK38" i="17"/>
  <c r="EK37" i="17"/>
  <c r="EK36" i="17"/>
  <c r="EK35" i="17"/>
  <c r="EK34" i="17"/>
  <c r="EK33" i="17"/>
  <c r="EK32" i="17"/>
  <c r="EK31" i="17"/>
  <c r="EK30" i="17"/>
  <c r="EK29" i="17"/>
  <c r="EK28" i="17"/>
  <c r="EK27" i="17"/>
  <c r="EK26" i="17"/>
  <c r="EK25" i="17"/>
  <c r="EK24" i="17"/>
  <c r="EK23" i="17"/>
  <c r="EK22" i="17"/>
  <c r="EK21" i="17"/>
  <c r="EK20" i="17"/>
  <c r="EK19" i="17"/>
  <c r="EK18" i="17"/>
  <c r="EK17" i="17"/>
  <c r="EK16" i="17"/>
  <c r="EK15" i="17"/>
  <c r="EK14" i="17"/>
  <c r="EK12" i="17"/>
  <c r="EK11" i="17"/>
  <c r="EK10" i="17"/>
  <c r="EK9" i="17"/>
  <c r="EK8" i="17"/>
  <c r="EK7" i="17"/>
  <c r="EH81" i="17"/>
  <c r="EI78" i="17"/>
  <c r="EI77" i="17"/>
  <c r="EI76" i="17"/>
  <c r="EI75" i="17"/>
  <c r="EI74" i="17"/>
  <c r="EI73" i="17"/>
  <c r="EI72" i="17"/>
  <c r="EI71" i="17"/>
  <c r="EI70" i="17"/>
  <c r="EI69" i="17"/>
  <c r="EI68" i="17"/>
  <c r="EI67" i="17"/>
  <c r="EI66" i="17"/>
  <c r="EI65" i="17"/>
  <c r="EI64" i="17"/>
  <c r="EI63" i="17"/>
  <c r="EI62" i="17"/>
  <c r="EI61" i="17"/>
  <c r="EI60" i="17"/>
  <c r="EI59" i="17"/>
  <c r="EI58" i="17"/>
  <c r="EI57" i="17"/>
  <c r="EI56" i="17"/>
  <c r="EI55" i="17"/>
  <c r="EI54" i="17"/>
  <c r="EI53" i="17"/>
  <c r="EI52" i="17"/>
  <c r="EI51" i="17"/>
  <c r="EI50" i="17"/>
  <c r="EI49" i="17"/>
  <c r="EI48" i="17"/>
  <c r="EI47" i="17"/>
  <c r="EI46" i="17"/>
  <c r="EI45" i="17"/>
  <c r="EI44" i="17"/>
  <c r="EI43" i="17"/>
  <c r="EI42" i="17"/>
  <c r="EI41" i="17"/>
  <c r="EI40" i="17"/>
  <c r="EI39" i="17"/>
  <c r="EI38" i="17"/>
  <c r="EI37" i="17"/>
  <c r="EI36" i="17"/>
  <c r="EI35" i="17"/>
  <c r="EI34" i="17"/>
  <c r="EI33" i="17"/>
  <c r="EI32" i="17"/>
  <c r="EI31" i="17"/>
  <c r="EI30" i="17"/>
  <c r="EI29" i="17"/>
  <c r="EI28" i="17"/>
  <c r="EI27" i="17"/>
  <c r="EI26" i="17"/>
  <c r="EI25" i="17"/>
  <c r="EI24" i="17"/>
  <c r="EI23" i="17"/>
  <c r="EI22" i="17"/>
  <c r="EI21" i="17"/>
  <c r="EI20" i="17"/>
  <c r="EI19" i="17"/>
  <c r="EI18" i="17"/>
  <c r="EI17" i="17"/>
  <c r="EI16" i="17"/>
  <c r="EI15" i="17"/>
  <c r="EI14" i="17"/>
  <c r="EI12" i="17"/>
  <c r="EI11" i="17"/>
  <c r="EI10" i="17"/>
  <c r="EI9" i="17"/>
  <c r="EI8" i="17"/>
  <c r="EI7" i="17"/>
  <c r="EF81" i="17"/>
  <c r="EG78" i="17"/>
  <c r="EG77" i="17"/>
  <c r="EG76" i="17"/>
  <c r="EG75" i="17"/>
  <c r="EG74" i="17"/>
  <c r="EG73" i="17"/>
  <c r="EG72" i="17"/>
  <c r="EG71" i="17"/>
  <c r="EG70" i="17"/>
  <c r="EG69" i="17"/>
  <c r="EG68" i="17"/>
  <c r="EG67" i="17"/>
  <c r="EG66" i="17"/>
  <c r="EG65" i="17"/>
  <c r="EG64" i="17"/>
  <c r="EG63" i="17"/>
  <c r="EG62" i="17"/>
  <c r="EG61" i="17"/>
  <c r="EG60" i="17"/>
  <c r="EG59" i="17"/>
  <c r="EG58" i="17"/>
  <c r="EG57" i="17"/>
  <c r="EG56" i="17"/>
  <c r="EG55" i="17"/>
  <c r="EG54" i="17"/>
  <c r="EG53" i="17"/>
  <c r="EG52" i="17"/>
  <c r="EG51" i="17"/>
  <c r="EG50" i="17"/>
  <c r="EG49" i="17"/>
  <c r="EG48" i="17"/>
  <c r="EG47" i="17"/>
  <c r="EG46" i="17"/>
  <c r="EG45" i="17"/>
  <c r="EG44" i="17"/>
  <c r="EG43" i="17"/>
  <c r="EG42" i="17"/>
  <c r="EG41" i="17"/>
  <c r="EG40" i="17"/>
  <c r="EG39" i="17"/>
  <c r="EG38" i="17"/>
  <c r="EG37" i="17"/>
  <c r="EG36" i="17"/>
  <c r="EG35" i="17"/>
  <c r="EG34" i="17"/>
  <c r="EG33" i="17"/>
  <c r="EG32" i="17"/>
  <c r="EG31" i="17"/>
  <c r="EG30" i="17"/>
  <c r="EG29" i="17"/>
  <c r="EG28" i="17"/>
  <c r="EG27" i="17"/>
  <c r="EG26" i="17"/>
  <c r="EG25" i="17"/>
  <c r="EG24" i="17"/>
  <c r="EG23" i="17"/>
  <c r="EG22" i="17"/>
  <c r="EG21" i="17"/>
  <c r="EG20" i="17"/>
  <c r="EG19" i="17"/>
  <c r="EG18" i="17"/>
  <c r="EG17" i="17"/>
  <c r="EG16" i="17"/>
  <c r="EG15" i="17"/>
  <c r="EG14" i="17"/>
  <c r="EG12" i="17"/>
  <c r="EG11" i="17"/>
  <c r="EG10" i="17"/>
  <c r="EG9" i="17"/>
  <c r="EG8" i="17"/>
  <c r="EG7" i="17"/>
  <c r="ED81" i="17"/>
  <c r="EE78" i="17"/>
  <c r="EE77" i="17"/>
  <c r="EE76" i="17"/>
  <c r="EE75" i="17"/>
  <c r="EE74" i="17"/>
  <c r="EE73" i="17"/>
  <c r="EE72" i="17"/>
  <c r="EE71" i="17"/>
  <c r="EE70" i="17"/>
  <c r="EE69" i="17"/>
  <c r="EE68" i="17"/>
  <c r="EE67" i="17"/>
  <c r="EE66" i="17"/>
  <c r="EE65" i="17"/>
  <c r="EE64" i="17"/>
  <c r="EE63" i="17"/>
  <c r="EE62" i="17"/>
  <c r="EE61" i="17"/>
  <c r="EE60" i="17"/>
  <c r="EE59" i="17"/>
  <c r="EE58" i="17"/>
  <c r="EE57" i="17"/>
  <c r="EE56" i="17"/>
  <c r="EE55" i="17"/>
  <c r="EE54" i="17"/>
  <c r="EE53" i="17"/>
  <c r="EE52" i="17"/>
  <c r="EE51" i="17"/>
  <c r="EE50" i="17"/>
  <c r="EE49" i="17"/>
  <c r="EE48" i="17"/>
  <c r="EE47" i="17"/>
  <c r="EE46" i="17"/>
  <c r="EE45" i="17"/>
  <c r="EE44" i="17"/>
  <c r="EE43" i="17"/>
  <c r="EE42" i="17"/>
  <c r="EE41" i="17"/>
  <c r="EE40" i="17"/>
  <c r="EE39" i="17"/>
  <c r="EE38" i="17"/>
  <c r="EE37" i="17"/>
  <c r="EE36" i="17"/>
  <c r="EE35" i="17"/>
  <c r="EE34" i="17"/>
  <c r="EE33" i="17"/>
  <c r="EE32" i="17"/>
  <c r="EE31" i="17"/>
  <c r="EE30" i="17"/>
  <c r="EE29" i="17"/>
  <c r="EE28" i="17"/>
  <c r="EE27" i="17"/>
  <c r="EE26" i="17"/>
  <c r="EE25" i="17"/>
  <c r="EE24" i="17"/>
  <c r="EE23" i="17"/>
  <c r="EE22" i="17"/>
  <c r="EE21" i="17"/>
  <c r="EE20" i="17"/>
  <c r="EE19" i="17"/>
  <c r="EE18" i="17"/>
  <c r="EE17" i="17"/>
  <c r="EE16" i="17"/>
  <c r="EE15" i="17"/>
  <c r="EE14" i="17"/>
  <c r="EE12" i="17"/>
  <c r="EE11" i="17"/>
  <c r="EE10" i="17"/>
  <c r="EE9" i="17"/>
  <c r="EE8" i="17"/>
  <c r="EE7" i="17"/>
  <c r="EB81" i="17"/>
  <c r="EC78" i="17"/>
  <c r="EC77" i="17"/>
  <c r="EC76" i="17"/>
  <c r="EC75" i="17"/>
  <c r="EC74" i="17"/>
  <c r="EC73" i="17"/>
  <c r="EC72" i="17"/>
  <c r="EC71" i="17"/>
  <c r="EC70" i="17"/>
  <c r="EC69" i="17"/>
  <c r="EC68" i="17"/>
  <c r="EC67" i="17"/>
  <c r="EC66" i="17"/>
  <c r="EC65" i="17"/>
  <c r="EC64" i="17"/>
  <c r="EC63" i="17"/>
  <c r="EC62" i="17"/>
  <c r="EC61" i="17"/>
  <c r="EC60" i="17"/>
  <c r="EC59" i="17"/>
  <c r="EC58" i="17"/>
  <c r="EC57" i="17"/>
  <c r="EC56" i="17"/>
  <c r="EC55" i="17"/>
  <c r="EC54" i="17"/>
  <c r="EC53" i="17"/>
  <c r="EC52" i="17"/>
  <c r="EC51" i="17"/>
  <c r="EC50" i="17"/>
  <c r="EC49" i="17"/>
  <c r="EC48" i="17"/>
  <c r="EC47" i="17"/>
  <c r="EC46" i="17"/>
  <c r="EC45" i="17"/>
  <c r="EC44" i="17"/>
  <c r="EC43" i="17"/>
  <c r="EC42" i="17"/>
  <c r="EC41" i="17"/>
  <c r="EC40" i="17"/>
  <c r="EC39" i="17"/>
  <c r="EC38" i="17"/>
  <c r="EC37" i="17"/>
  <c r="EC36" i="17"/>
  <c r="EC35" i="17"/>
  <c r="EC34" i="17"/>
  <c r="EC33" i="17"/>
  <c r="EC32" i="17"/>
  <c r="EC31" i="17"/>
  <c r="EC30" i="17"/>
  <c r="EC29" i="17"/>
  <c r="EC28" i="17"/>
  <c r="EC27" i="17"/>
  <c r="EC26" i="17"/>
  <c r="EC25" i="17"/>
  <c r="EC24" i="17"/>
  <c r="EC23" i="17"/>
  <c r="EC22" i="17"/>
  <c r="EC21" i="17"/>
  <c r="EC20" i="17"/>
  <c r="EC19" i="17"/>
  <c r="EC18" i="17"/>
  <c r="EC17" i="17"/>
  <c r="EC16" i="17"/>
  <c r="EC15" i="17"/>
  <c r="EC14" i="17"/>
  <c r="EC12" i="17"/>
  <c r="EC11" i="17"/>
  <c r="EC10" i="17"/>
  <c r="EC9" i="17"/>
  <c r="EC8" i="17"/>
  <c r="EC7" i="17"/>
  <c r="DZ81" i="17"/>
  <c r="EA78" i="17"/>
  <c r="EA77" i="17"/>
  <c r="EA76" i="17"/>
  <c r="EA75" i="17"/>
  <c r="EA74" i="17"/>
  <c r="EA73" i="17"/>
  <c r="EA72" i="17"/>
  <c r="EA71" i="17"/>
  <c r="EA70" i="17"/>
  <c r="EA69" i="17"/>
  <c r="EA68" i="17"/>
  <c r="EA67" i="17"/>
  <c r="EA66" i="17"/>
  <c r="EA65" i="17"/>
  <c r="EA64" i="17"/>
  <c r="EA63" i="17"/>
  <c r="EA62" i="17"/>
  <c r="EA61" i="17"/>
  <c r="EA60" i="17"/>
  <c r="EA59" i="17"/>
  <c r="EA58" i="17"/>
  <c r="EA57" i="17"/>
  <c r="EA56" i="17"/>
  <c r="EA55" i="17"/>
  <c r="EA54" i="17"/>
  <c r="EA53" i="17"/>
  <c r="EA52" i="17"/>
  <c r="EA51" i="17"/>
  <c r="EA50" i="17"/>
  <c r="EA49" i="17"/>
  <c r="EA48" i="17"/>
  <c r="EA47" i="17"/>
  <c r="EA46" i="17"/>
  <c r="EA45" i="17"/>
  <c r="EA44" i="17"/>
  <c r="EA43" i="17"/>
  <c r="EA42" i="17"/>
  <c r="EA41" i="17"/>
  <c r="EA40" i="17"/>
  <c r="EA39" i="17"/>
  <c r="EA38" i="17"/>
  <c r="EA37" i="17"/>
  <c r="EA36" i="17"/>
  <c r="EA35" i="17"/>
  <c r="EA34" i="17"/>
  <c r="EA33" i="17"/>
  <c r="EA32" i="17"/>
  <c r="EA31" i="17"/>
  <c r="EA30" i="17"/>
  <c r="EA29" i="17"/>
  <c r="EA28" i="17"/>
  <c r="EA27" i="17"/>
  <c r="EA26" i="17"/>
  <c r="EA25" i="17"/>
  <c r="EA24" i="17"/>
  <c r="EA23" i="17"/>
  <c r="EA22" i="17"/>
  <c r="EA21" i="17"/>
  <c r="EA20" i="17"/>
  <c r="EA19" i="17"/>
  <c r="EA18" i="17"/>
  <c r="EA17" i="17"/>
  <c r="EA16" i="17"/>
  <c r="EA15" i="17"/>
  <c r="EA14" i="17"/>
  <c r="EA12" i="17"/>
  <c r="EA11" i="17"/>
  <c r="EA10" i="17"/>
  <c r="EA9" i="17"/>
  <c r="EA8" i="17"/>
  <c r="EA7" i="17"/>
  <c r="DY7" i="17"/>
  <c r="DY8" i="17"/>
  <c r="DY9" i="17"/>
  <c r="DY10" i="17"/>
  <c r="DY11" i="17"/>
  <c r="DY12" i="17"/>
  <c r="DV81" i="17"/>
  <c r="DW78" i="17"/>
  <c r="DW77" i="17"/>
  <c r="DW76" i="17"/>
  <c r="DW75" i="17"/>
  <c r="DW74" i="17"/>
  <c r="DW73" i="17"/>
  <c r="DW72" i="17"/>
  <c r="DW71" i="17"/>
  <c r="DW70" i="17"/>
  <c r="DW69" i="17"/>
  <c r="DW68" i="17"/>
  <c r="DW67" i="17"/>
  <c r="DW66" i="17"/>
  <c r="DW65" i="17"/>
  <c r="DW64" i="17"/>
  <c r="DW63" i="17"/>
  <c r="DW62" i="17"/>
  <c r="DW61" i="17"/>
  <c r="DW60" i="17"/>
  <c r="DW59" i="17"/>
  <c r="DW58" i="17"/>
  <c r="DW57" i="17"/>
  <c r="DW56" i="17"/>
  <c r="DW55" i="17"/>
  <c r="DW54" i="17"/>
  <c r="DW53" i="17"/>
  <c r="DW52" i="17"/>
  <c r="DW51" i="17"/>
  <c r="DW50" i="17"/>
  <c r="DW49" i="17"/>
  <c r="DW48" i="17"/>
  <c r="DW47" i="17"/>
  <c r="DW46" i="17"/>
  <c r="DW45" i="17"/>
  <c r="DW44" i="17"/>
  <c r="DW43" i="17"/>
  <c r="DW42" i="17"/>
  <c r="DW41" i="17"/>
  <c r="DW40" i="17"/>
  <c r="DW39" i="17"/>
  <c r="DW38" i="17"/>
  <c r="DW37" i="17"/>
  <c r="DW36" i="17"/>
  <c r="DW35" i="17"/>
  <c r="DW34" i="17"/>
  <c r="DW33" i="17"/>
  <c r="DW32" i="17"/>
  <c r="DW31" i="17"/>
  <c r="DW30" i="17"/>
  <c r="DW29" i="17"/>
  <c r="DW28" i="17"/>
  <c r="DW27" i="17"/>
  <c r="DW26" i="17"/>
  <c r="DW25" i="17"/>
  <c r="DW24" i="17"/>
  <c r="DW23" i="17"/>
  <c r="DW22" i="17"/>
  <c r="DW21" i="17"/>
  <c r="DW20" i="17"/>
  <c r="DW19" i="17"/>
  <c r="DW18" i="17"/>
  <c r="DW17" i="17"/>
  <c r="DW16" i="17"/>
  <c r="DW15" i="17"/>
  <c r="DW14" i="17"/>
  <c r="DW12" i="17"/>
  <c r="DW11" i="17"/>
  <c r="DW10" i="17"/>
  <c r="DW9" i="17"/>
  <c r="DW8" i="17"/>
  <c r="DW7" i="17"/>
  <c r="DT81" i="17"/>
  <c r="DU78" i="17"/>
  <c r="DU77" i="17"/>
  <c r="DU76" i="17"/>
  <c r="DU75" i="17"/>
  <c r="DU74" i="17"/>
  <c r="DU73" i="17"/>
  <c r="DU72" i="17"/>
  <c r="DU71" i="17"/>
  <c r="DU70" i="17"/>
  <c r="DU69" i="17"/>
  <c r="DU68" i="17"/>
  <c r="DU67" i="17"/>
  <c r="DU66" i="17"/>
  <c r="DU65" i="17"/>
  <c r="DU64" i="17"/>
  <c r="DU63" i="17"/>
  <c r="DU62" i="17"/>
  <c r="DU61" i="17"/>
  <c r="DU60" i="17"/>
  <c r="DU59" i="17"/>
  <c r="DU58" i="17"/>
  <c r="DU57" i="17"/>
  <c r="DU56" i="17"/>
  <c r="DU55" i="17"/>
  <c r="DU54" i="17"/>
  <c r="DU53" i="17"/>
  <c r="DU52" i="17"/>
  <c r="DU51" i="17"/>
  <c r="DU50" i="17"/>
  <c r="DU49" i="17"/>
  <c r="DU48" i="17"/>
  <c r="DU47" i="17"/>
  <c r="DU46" i="17"/>
  <c r="DU45" i="17"/>
  <c r="DU44" i="17"/>
  <c r="DU43" i="17"/>
  <c r="DU42" i="17"/>
  <c r="DU41" i="17"/>
  <c r="DU40" i="17"/>
  <c r="DU39" i="17"/>
  <c r="DU38" i="17"/>
  <c r="DU37" i="17"/>
  <c r="DU36" i="17"/>
  <c r="DU35" i="17"/>
  <c r="DU34" i="17"/>
  <c r="DU33" i="17"/>
  <c r="DU32" i="17"/>
  <c r="DU31" i="17"/>
  <c r="DU30" i="17"/>
  <c r="DU29" i="17"/>
  <c r="DU28" i="17"/>
  <c r="DU27" i="17"/>
  <c r="DU26" i="17"/>
  <c r="DU25" i="17"/>
  <c r="DU24" i="17"/>
  <c r="DU23" i="17"/>
  <c r="DU22" i="17"/>
  <c r="DU21" i="17"/>
  <c r="DU20" i="17"/>
  <c r="DU19" i="17"/>
  <c r="DU18" i="17"/>
  <c r="DU17" i="17"/>
  <c r="DU16" i="17"/>
  <c r="DU15" i="17"/>
  <c r="DU14" i="17"/>
  <c r="DU12" i="17"/>
  <c r="DU11" i="17"/>
  <c r="DU10" i="17"/>
  <c r="DU9" i="17"/>
  <c r="DU8" i="17"/>
  <c r="DU7" i="17"/>
  <c r="DR81" i="17"/>
  <c r="DS78" i="17"/>
  <c r="DS77" i="17"/>
  <c r="DS76" i="17"/>
  <c r="DS75" i="17"/>
  <c r="DS74" i="17"/>
  <c r="DS73" i="17"/>
  <c r="DS72" i="17"/>
  <c r="DS71" i="17"/>
  <c r="DS70" i="17"/>
  <c r="DS69" i="17"/>
  <c r="DS68" i="17"/>
  <c r="DS67" i="17"/>
  <c r="DS66" i="17"/>
  <c r="DS65" i="17"/>
  <c r="DS64" i="17"/>
  <c r="DS63" i="17"/>
  <c r="DS62" i="17"/>
  <c r="DS61" i="17"/>
  <c r="DS60" i="17"/>
  <c r="DS59" i="17"/>
  <c r="DS58" i="17"/>
  <c r="DS57" i="17"/>
  <c r="DS56" i="17"/>
  <c r="DS55" i="17"/>
  <c r="DS54" i="17"/>
  <c r="DS53" i="17"/>
  <c r="DS52" i="17"/>
  <c r="DS51" i="17"/>
  <c r="DS50" i="17"/>
  <c r="DS49" i="17"/>
  <c r="DS48" i="17"/>
  <c r="DS47" i="17"/>
  <c r="DS46" i="17"/>
  <c r="DS45" i="17"/>
  <c r="DS44" i="17"/>
  <c r="DS43" i="17"/>
  <c r="DS42" i="17"/>
  <c r="DS41" i="17"/>
  <c r="DS40" i="17"/>
  <c r="DS39" i="17"/>
  <c r="DS38" i="17"/>
  <c r="DS37" i="17"/>
  <c r="DS36" i="17"/>
  <c r="DS35" i="17"/>
  <c r="DS34" i="17"/>
  <c r="DS33" i="17"/>
  <c r="DS32" i="17"/>
  <c r="DS31" i="17"/>
  <c r="DS30" i="17"/>
  <c r="DS29" i="17"/>
  <c r="DS28" i="17"/>
  <c r="DS27" i="17"/>
  <c r="DS26" i="17"/>
  <c r="DS25" i="17"/>
  <c r="DS24" i="17"/>
  <c r="DS23" i="17"/>
  <c r="DS22" i="17"/>
  <c r="DS21" i="17"/>
  <c r="DS20" i="17"/>
  <c r="DS19" i="17"/>
  <c r="DS18" i="17"/>
  <c r="DS17" i="17"/>
  <c r="DS16" i="17"/>
  <c r="DS15" i="17"/>
  <c r="DS14" i="17"/>
  <c r="DS12" i="17"/>
  <c r="DS11" i="17"/>
  <c r="DS10" i="17"/>
  <c r="DS9" i="17"/>
  <c r="DS8" i="17"/>
  <c r="DS7" i="17"/>
  <c r="DP81" i="17"/>
  <c r="DQ78" i="17"/>
  <c r="DQ77" i="17"/>
  <c r="DQ76" i="17"/>
  <c r="DQ75" i="17"/>
  <c r="DQ74" i="17"/>
  <c r="DQ73" i="17"/>
  <c r="DQ72" i="17"/>
  <c r="DQ71" i="17"/>
  <c r="DQ70" i="17"/>
  <c r="DQ69" i="17"/>
  <c r="DQ68" i="17"/>
  <c r="DQ67" i="17"/>
  <c r="DQ66" i="17"/>
  <c r="DQ65" i="17"/>
  <c r="DQ64" i="17"/>
  <c r="DQ63" i="17"/>
  <c r="DQ62" i="17"/>
  <c r="DQ61" i="17"/>
  <c r="DQ60" i="17"/>
  <c r="DQ59" i="17"/>
  <c r="DQ58" i="17"/>
  <c r="DQ57" i="17"/>
  <c r="DQ56" i="17"/>
  <c r="DQ55" i="17"/>
  <c r="DQ54" i="17"/>
  <c r="DQ53" i="17"/>
  <c r="DQ52" i="17"/>
  <c r="DQ51" i="17"/>
  <c r="DQ50" i="17"/>
  <c r="DQ49" i="17"/>
  <c r="DQ48" i="17"/>
  <c r="DQ47" i="17"/>
  <c r="DQ46" i="17"/>
  <c r="DQ45" i="17"/>
  <c r="DQ44" i="17"/>
  <c r="DQ43" i="17"/>
  <c r="DQ42" i="17"/>
  <c r="DQ41" i="17"/>
  <c r="DQ40" i="17"/>
  <c r="DQ39" i="17"/>
  <c r="DQ38" i="17"/>
  <c r="DQ37" i="17"/>
  <c r="DQ36" i="17"/>
  <c r="DQ35" i="17"/>
  <c r="DQ34" i="17"/>
  <c r="DQ33" i="17"/>
  <c r="DQ32" i="17"/>
  <c r="DQ31" i="17"/>
  <c r="DQ30" i="17"/>
  <c r="DQ29" i="17"/>
  <c r="DQ28" i="17"/>
  <c r="DQ27" i="17"/>
  <c r="DQ26" i="17"/>
  <c r="DQ25" i="17"/>
  <c r="DQ24" i="17"/>
  <c r="DQ23" i="17"/>
  <c r="DQ22" i="17"/>
  <c r="DQ21" i="17"/>
  <c r="DQ20" i="17"/>
  <c r="DQ19" i="17"/>
  <c r="DQ18" i="17"/>
  <c r="DQ17" i="17"/>
  <c r="DQ16" i="17"/>
  <c r="DQ15" i="17"/>
  <c r="DQ14" i="17"/>
  <c r="DQ12" i="17"/>
  <c r="DQ11" i="17"/>
  <c r="DQ10" i="17"/>
  <c r="DQ9" i="17"/>
  <c r="DQ8" i="17"/>
  <c r="DQ7" i="17"/>
  <c r="DN81" i="17"/>
  <c r="DO78" i="17"/>
  <c r="DO77" i="17"/>
  <c r="DO76" i="17"/>
  <c r="DO75" i="17"/>
  <c r="DO74" i="17"/>
  <c r="DO73" i="17"/>
  <c r="DO72" i="17"/>
  <c r="DO71" i="17"/>
  <c r="DO70" i="17"/>
  <c r="DO69" i="17"/>
  <c r="DO68" i="17"/>
  <c r="DO67" i="17"/>
  <c r="DO66" i="17"/>
  <c r="DO65" i="17"/>
  <c r="DO64" i="17"/>
  <c r="DO63" i="17"/>
  <c r="DO62" i="17"/>
  <c r="DO61" i="17"/>
  <c r="DO60" i="17"/>
  <c r="DO59" i="17"/>
  <c r="DO58" i="17"/>
  <c r="DO57" i="17"/>
  <c r="DO56" i="17"/>
  <c r="DO55" i="17"/>
  <c r="DO54" i="17"/>
  <c r="DO53" i="17"/>
  <c r="DO52" i="17"/>
  <c r="DO51" i="17"/>
  <c r="DO50" i="17"/>
  <c r="DO49" i="17"/>
  <c r="DO48" i="17"/>
  <c r="DO47" i="17"/>
  <c r="DO46" i="17"/>
  <c r="DO45" i="17"/>
  <c r="DO44" i="17"/>
  <c r="DO43" i="17"/>
  <c r="DO42" i="17"/>
  <c r="DO41" i="17"/>
  <c r="DO40" i="17"/>
  <c r="DO39" i="17"/>
  <c r="DO38" i="17"/>
  <c r="DO37" i="17"/>
  <c r="DO36" i="17"/>
  <c r="DO35" i="17"/>
  <c r="DO34" i="17"/>
  <c r="DO33" i="17"/>
  <c r="DO32" i="17"/>
  <c r="DO31" i="17"/>
  <c r="DO30" i="17"/>
  <c r="DO29" i="17"/>
  <c r="DO28" i="17"/>
  <c r="DO27" i="17"/>
  <c r="DO26" i="17"/>
  <c r="DO25" i="17"/>
  <c r="DO24" i="17"/>
  <c r="DO23" i="17"/>
  <c r="DO22" i="17"/>
  <c r="DO21" i="17"/>
  <c r="DO20" i="17"/>
  <c r="DO19" i="17"/>
  <c r="DO18" i="17"/>
  <c r="DO17" i="17"/>
  <c r="DO16" i="17"/>
  <c r="DO15" i="17"/>
  <c r="DO14" i="17"/>
  <c r="DO12" i="17"/>
  <c r="DO11" i="17"/>
  <c r="DO10" i="17"/>
  <c r="DO9" i="17"/>
  <c r="DO8" i="17"/>
  <c r="DO7" i="17"/>
  <c r="DL81" i="17"/>
  <c r="DM78" i="17"/>
  <c r="DM77" i="17"/>
  <c r="DM76" i="17"/>
  <c r="DM75" i="17"/>
  <c r="DM74" i="17"/>
  <c r="DM73" i="17"/>
  <c r="DM72" i="17"/>
  <c r="DM71" i="17"/>
  <c r="DM70" i="17"/>
  <c r="DM69" i="17"/>
  <c r="DM68" i="17"/>
  <c r="DM67" i="17"/>
  <c r="DM66" i="17"/>
  <c r="DM65" i="17"/>
  <c r="DM64" i="17"/>
  <c r="DM63" i="17"/>
  <c r="DM62" i="17"/>
  <c r="DM61" i="17"/>
  <c r="DM60" i="17"/>
  <c r="DM59" i="17"/>
  <c r="DM58" i="17"/>
  <c r="DM57" i="17"/>
  <c r="DM56" i="17"/>
  <c r="DM55" i="17"/>
  <c r="DM54" i="17"/>
  <c r="DM53" i="17"/>
  <c r="DM52" i="17"/>
  <c r="DM51" i="17"/>
  <c r="DM50" i="17"/>
  <c r="DM49" i="17"/>
  <c r="DM48" i="17"/>
  <c r="DM47" i="17"/>
  <c r="DM46" i="17"/>
  <c r="DM45" i="17"/>
  <c r="DM44" i="17"/>
  <c r="DM43" i="17"/>
  <c r="DM42" i="17"/>
  <c r="DM41" i="17"/>
  <c r="DM40" i="17"/>
  <c r="DM39" i="17"/>
  <c r="DM38" i="17"/>
  <c r="DM37" i="17"/>
  <c r="DM36" i="17"/>
  <c r="DM35" i="17"/>
  <c r="DM34" i="17"/>
  <c r="DM33" i="17"/>
  <c r="DM32" i="17"/>
  <c r="DM31" i="17"/>
  <c r="DM30" i="17"/>
  <c r="DM29" i="17"/>
  <c r="DM28" i="17"/>
  <c r="DM27" i="17"/>
  <c r="DM26" i="17"/>
  <c r="DM25" i="17"/>
  <c r="DM24" i="17"/>
  <c r="DM23" i="17"/>
  <c r="DM22" i="17"/>
  <c r="DM21" i="17"/>
  <c r="DM20" i="17"/>
  <c r="DM19" i="17"/>
  <c r="DM18" i="17"/>
  <c r="DM17" i="17"/>
  <c r="DM16" i="17"/>
  <c r="DM15" i="17"/>
  <c r="DM14" i="17"/>
  <c r="DM12" i="17"/>
  <c r="DM11" i="17"/>
  <c r="DM10" i="17"/>
  <c r="DM9" i="17"/>
  <c r="DM8" i="17"/>
  <c r="DM7" i="17"/>
  <c r="DJ81" i="17"/>
  <c r="DK78" i="17"/>
  <c r="DK77" i="17"/>
  <c r="DK76" i="17"/>
  <c r="DK75" i="17"/>
  <c r="DK74" i="17"/>
  <c r="DK73" i="17"/>
  <c r="DK72" i="17"/>
  <c r="DK71" i="17"/>
  <c r="DK70" i="17"/>
  <c r="DK69" i="17"/>
  <c r="DK68" i="17"/>
  <c r="DK67" i="17"/>
  <c r="DK66" i="17"/>
  <c r="DK65" i="17"/>
  <c r="DK64" i="17"/>
  <c r="DK63" i="17"/>
  <c r="DK62" i="17"/>
  <c r="DK61" i="17"/>
  <c r="DK60" i="17"/>
  <c r="DK59" i="17"/>
  <c r="DK58" i="17"/>
  <c r="DK57" i="17"/>
  <c r="DK56" i="17"/>
  <c r="DK55" i="17"/>
  <c r="DK54" i="17"/>
  <c r="DK53" i="17"/>
  <c r="DK52" i="17"/>
  <c r="DK51" i="17"/>
  <c r="DK50" i="17"/>
  <c r="DK49" i="17"/>
  <c r="DK48" i="17"/>
  <c r="DK47" i="17"/>
  <c r="DK46" i="17"/>
  <c r="DK45" i="17"/>
  <c r="DK44" i="17"/>
  <c r="DK43" i="17"/>
  <c r="DK42" i="17"/>
  <c r="DK41" i="17"/>
  <c r="DK40" i="17"/>
  <c r="DK39" i="17"/>
  <c r="DK38" i="17"/>
  <c r="DK37" i="17"/>
  <c r="DK36" i="17"/>
  <c r="DK35" i="17"/>
  <c r="DK34" i="17"/>
  <c r="DK33" i="17"/>
  <c r="DK32" i="17"/>
  <c r="DK31" i="17"/>
  <c r="DK30" i="17"/>
  <c r="DK29" i="17"/>
  <c r="DK28" i="17"/>
  <c r="DK27" i="17"/>
  <c r="DK26" i="17"/>
  <c r="DK25" i="17"/>
  <c r="DK24" i="17"/>
  <c r="DK23" i="17"/>
  <c r="DK22" i="17"/>
  <c r="DK21" i="17"/>
  <c r="DK20" i="17"/>
  <c r="DK19" i="17"/>
  <c r="DK18" i="17"/>
  <c r="DK17" i="17"/>
  <c r="DK16" i="17"/>
  <c r="DK15" i="17"/>
  <c r="DK14" i="17"/>
  <c r="DK12" i="17"/>
  <c r="DK11" i="17"/>
  <c r="DK10" i="17"/>
  <c r="DK9" i="17"/>
  <c r="DK8" i="17"/>
  <c r="DK7" i="17"/>
  <c r="DH81" i="17"/>
  <c r="DI78" i="17"/>
  <c r="DI77" i="17"/>
  <c r="DI76" i="17"/>
  <c r="DI75" i="17"/>
  <c r="DI74" i="17"/>
  <c r="DI73" i="17"/>
  <c r="DI72" i="17"/>
  <c r="DI71" i="17"/>
  <c r="DI70" i="17"/>
  <c r="DI69" i="17"/>
  <c r="DI68" i="17"/>
  <c r="DI67" i="17"/>
  <c r="DI66" i="17"/>
  <c r="DI65" i="17"/>
  <c r="DI64" i="17"/>
  <c r="DI63" i="17"/>
  <c r="DI62" i="17"/>
  <c r="DI61" i="17"/>
  <c r="DI60" i="17"/>
  <c r="DI59" i="17"/>
  <c r="DI58" i="17"/>
  <c r="DI57" i="17"/>
  <c r="DI56" i="17"/>
  <c r="DI55" i="17"/>
  <c r="DI54" i="17"/>
  <c r="DI53" i="17"/>
  <c r="DI52" i="17"/>
  <c r="DI51" i="17"/>
  <c r="DI50" i="17"/>
  <c r="DI49" i="17"/>
  <c r="DI48" i="17"/>
  <c r="DI47" i="17"/>
  <c r="DI46" i="17"/>
  <c r="DI45" i="17"/>
  <c r="DI44" i="17"/>
  <c r="DI43" i="17"/>
  <c r="DI42" i="17"/>
  <c r="DI41" i="17"/>
  <c r="DI40" i="17"/>
  <c r="DI39" i="17"/>
  <c r="DI38" i="17"/>
  <c r="DI37" i="17"/>
  <c r="DI36" i="17"/>
  <c r="DI35" i="17"/>
  <c r="DI34" i="17"/>
  <c r="DI33" i="17"/>
  <c r="DI32" i="17"/>
  <c r="DI31" i="17"/>
  <c r="DI30" i="17"/>
  <c r="DI29" i="17"/>
  <c r="DI28" i="17"/>
  <c r="DI27" i="17"/>
  <c r="DI26" i="17"/>
  <c r="DI25" i="17"/>
  <c r="DI24" i="17"/>
  <c r="DI23" i="17"/>
  <c r="DI22" i="17"/>
  <c r="DI21" i="17"/>
  <c r="DI20" i="17"/>
  <c r="DI19" i="17"/>
  <c r="DI18" i="17"/>
  <c r="DI17" i="17"/>
  <c r="DI16" i="17"/>
  <c r="DI15" i="17"/>
  <c r="DI14" i="17"/>
  <c r="DI12" i="17"/>
  <c r="DI11" i="17"/>
  <c r="DI10" i="17"/>
  <c r="DI9" i="17"/>
  <c r="DI8" i="17"/>
  <c r="DI7" i="17"/>
  <c r="DF81" i="17"/>
  <c r="DG78" i="17"/>
  <c r="DG77" i="17"/>
  <c r="DG76" i="17"/>
  <c r="DG75" i="17"/>
  <c r="DG74" i="17"/>
  <c r="DG73" i="17"/>
  <c r="DG72" i="17"/>
  <c r="DG71" i="17"/>
  <c r="DG70" i="17"/>
  <c r="DG69" i="17"/>
  <c r="DG68" i="17"/>
  <c r="DG67" i="17"/>
  <c r="DG66" i="17"/>
  <c r="DG65" i="17"/>
  <c r="DG64" i="17"/>
  <c r="DG63" i="17"/>
  <c r="DG62" i="17"/>
  <c r="DG61" i="17"/>
  <c r="DG60" i="17"/>
  <c r="DG59" i="17"/>
  <c r="DG58" i="17"/>
  <c r="DG57" i="17"/>
  <c r="DG56" i="17"/>
  <c r="DG55" i="17"/>
  <c r="DG54" i="17"/>
  <c r="DG53" i="17"/>
  <c r="DG52" i="17"/>
  <c r="DG51" i="17"/>
  <c r="DG50" i="17"/>
  <c r="DG49" i="17"/>
  <c r="DG48" i="17"/>
  <c r="DG47" i="17"/>
  <c r="DG46" i="17"/>
  <c r="DG45" i="17"/>
  <c r="DG44" i="17"/>
  <c r="DG43" i="17"/>
  <c r="DG42" i="17"/>
  <c r="DG41" i="17"/>
  <c r="DG40" i="17"/>
  <c r="DG39" i="17"/>
  <c r="DG38" i="17"/>
  <c r="DG37" i="17"/>
  <c r="DG36" i="17"/>
  <c r="DG35" i="17"/>
  <c r="DG34" i="17"/>
  <c r="DG33" i="17"/>
  <c r="DG32" i="17"/>
  <c r="DG31" i="17"/>
  <c r="DG30" i="17"/>
  <c r="DG29" i="17"/>
  <c r="DG28" i="17"/>
  <c r="DG27" i="17"/>
  <c r="DG26" i="17"/>
  <c r="DG25" i="17"/>
  <c r="DG24" i="17"/>
  <c r="DG23" i="17"/>
  <c r="DG22" i="17"/>
  <c r="DG21" i="17"/>
  <c r="DG20" i="17"/>
  <c r="DG19" i="17"/>
  <c r="DG18" i="17"/>
  <c r="DG17" i="17"/>
  <c r="DG16" i="17"/>
  <c r="DG15" i="17"/>
  <c r="DG14" i="17"/>
  <c r="DG12" i="17"/>
  <c r="DG11" i="17"/>
  <c r="DG10" i="17"/>
  <c r="DG9" i="17"/>
  <c r="DG8" i="17"/>
  <c r="DG7" i="17"/>
  <c r="DD81" i="17"/>
  <c r="DE78" i="17"/>
  <c r="DE77" i="17"/>
  <c r="DE76" i="17"/>
  <c r="DE75" i="17"/>
  <c r="DE74" i="17"/>
  <c r="DE73" i="17"/>
  <c r="DE72" i="17"/>
  <c r="DE71" i="17"/>
  <c r="DE70" i="17"/>
  <c r="DE69" i="17"/>
  <c r="DE68" i="17"/>
  <c r="DE67" i="17"/>
  <c r="DE66" i="17"/>
  <c r="DE65" i="17"/>
  <c r="DE64" i="17"/>
  <c r="DE63" i="17"/>
  <c r="DE62" i="17"/>
  <c r="DE61" i="17"/>
  <c r="DE60" i="17"/>
  <c r="DE59" i="17"/>
  <c r="DE58" i="17"/>
  <c r="DE57" i="17"/>
  <c r="DE56" i="17"/>
  <c r="DE55" i="17"/>
  <c r="DE54" i="17"/>
  <c r="DE53" i="17"/>
  <c r="DE52" i="17"/>
  <c r="DE51" i="17"/>
  <c r="DE50" i="17"/>
  <c r="DE49" i="17"/>
  <c r="DE48" i="17"/>
  <c r="DE47" i="17"/>
  <c r="DE46" i="17"/>
  <c r="DE45" i="17"/>
  <c r="DE44" i="17"/>
  <c r="DE43" i="17"/>
  <c r="DE42" i="17"/>
  <c r="DE41" i="17"/>
  <c r="DE40" i="17"/>
  <c r="DE39" i="17"/>
  <c r="DE38" i="17"/>
  <c r="DE37" i="17"/>
  <c r="DE36" i="17"/>
  <c r="DE35" i="17"/>
  <c r="DE34" i="17"/>
  <c r="DE33" i="17"/>
  <c r="DE32" i="17"/>
  <c r="DE31" i="17"/>
  <c r="DE30" i="17"/>
  <c r="DE29" i="17"/>
  <c r="DE28" i="17"/>
  <c r="DE27" i="17"/>
  <c r="DE26" i="17"/>
  <c r="DE25" i="17"/>
  <c r="DE24" i="17"/>
  <c r="DE23" i="17"/>
  <c r="DE22" i="17"/>
  <c r="DE21" i="17"/>
  <c r="DE20" i="17"/>
  <c r="DE19" i="17"/>
  <c r="DE18" i="17"/>
  <c r="DE17" i="17"/>
  <c r="DE16" i="17"/>
  <c r="DE15" i="17"/>
  <c r="DE14" i="17"/>
  <c r="DE12" i="17"/>
  <c r="DE11" i="17"/>
  <c r="DE10" i="17"/>
  <c r="DE9" i="17"/>
  <c r="DE8" i="17"/>
  <c r="DE7" i="17"/>
  <c r="DB81" i="17"/>
  <c r="DC78" i="17"/>
  <c r="DC77" i="17"/>
  <c r="DC76" i="17"/>
  <c r="DC75" i="17"/>
  <c r="DC74" i="17"/>
  <c r="DC73" i="17"/>
  <c r="DC72" i="17"/>
  <c r="DC71" i="17"/>
  <c r="DC70" i="17"/>
  <c r="DC69" i="17"/>
  <c r="DC68" i="17"/>
  <c r="DC67" i="17"/>
  <c r="DC66" i="17"/>
  <c r="DC65" i="17"/>
  <c r="DC64" i="17"/>
  <c r="DC63" i="17"/>
  <c r="DC62" i="17"/>
  <c r="DC61" i="17"/>
  <c r="DC60" i="17"/>
  <c r="DC59" i="17"/>
  <c r="DC58" i="17"/>
  <c r="DC57" i="17"/>
  <c r="DC56" i="17"/>
  <c r="DC55" i="17"/>
  <c r="DC54" i="17"/>
  <c r="DC53" i="17"/>
  <c r="DC52" i="17"/>
  <c r="DC51" i="17"/>
  <c r="DC50" i="17"/>
  <c r="DC49" i="17"/>
  <c r="DC48" i="17"/>
  <c r="DC47" i="17"/>
  <c r="DC46" i="17"/>
  <c r="DC45" i="17"/>
  <c r="DC44" i="17"/>
  <c r="DC43" i="17"/>
  <c r="DC42" i="17"/>
  <c r="DC41" i="17"/>
  <c r="DC40" i="17"/>
  <c r="DC39" i="17"/>
  <c r="DC38" i="17"/>
  <c r="DC37" i="17"/>
  <c r="DC36" i="17"/>
  <c r="DC35" i="17"/>
  <c r="DC34" i="17"/>
  <c r="DC33" i="17"/>
  <c r="DC32" i="17"/>
  <c r="DC31" i="17"/>
  <c r="DC30" i="17"/>
  <c r="DC29" i="17"/>
  <c r="DC28" i="17"/>
  <c r="DC27" i="17"/>
  <c r="DC26" i="17"/>
  <c r="DC25" i="17"/>
  <c r="DC24" i="17"/>
  <c r="DC23" i="17"/>
  <c r="DC22" i="17"/>
  <c r="DC21" i="17"/>
  <c r="DC20" i="17"/>
  <c r="DC19" i="17"/>
  <c r="DC18" i="17"/>
  <c r="DC17" i="17"/>
  <c r="DC16" i="17"/>
  <c r="DC15" i="17"/>
  <c r="DC14" i="17"/>
  <c r="DC12" i="17"/>
  <c r="DC11" i="17"/>
  <c r="DC10" i="17"/>
  <c r="DC9" i="17"/>
  <c r="DC8" i="17"/>
  <c r="DC7" i="17"/>
  <c r="CZ81" i="17"/>
  <c r="DA78" i="17"/>
  <c r="DA77" i="17"/>
  <c r="DA76" i="17"/>
  <c r="DA75" i="17"/>
  <c r="DA74" i="17"/>
  <c r="DA73" i="17"/>
  <c r="DA72" i="17"/>
  <c r="DA71" i="17"/>
  <c r="DA70" i="17"/>
  <c r="DA69" i="17"/>
  <c r="DA68" i="17"/>
  <c r="DA67" i="17"/>
  <c r="DA66" i="17"/>
  <c r="DA65" i="17"/>
  <c r="DA64" i="17"/>
  <c r="DA63" i="17"/>
  <c r="DA62" i="17"/>
  <c r="DA61" i="17"/>
  <c r="DA60" i="17"/>
  <c r="DA59" i="17"/>
  <c r="DA58" i="17"/>
  <c r="DA57" i="17"/>
  <c r="DA56" i="17"/>
  <c r="DA55" i="17"/>
  <c r="DA54" i="17"/>
  <c r="DA53" i="17"/>
  <c r="DA52" i="17"/>
  <c r="DA51" i="17"/>
  <c r="DA50" i="17"/>
  <c r="DA49" i="17"/>
  <c r="DA48" i="17"/>
  <c r="DA47" i="17"/>
  <c r="DA46" i="17"/>
  <c r="DA45" i="17"/>
  <c r="DA44" i="17"/>
  <c r="DA43" i="17"/>
  <c r="DA42" i="17"/>
  <c r="DA41" i="17"/>
  <c r="DA40" i="17"/>
  <c r="DA39" i="17"/>
  <c r="DA38" i="17"/>
  <c r="DA37" i="17"/>
  <c r="DA36" i="17"/>
  <c r="DA35" i="17"/>
  <c r="DA34" i="17"/>
  <c r="DA33" i="17"/>
  <c r="DA32" i="17"/>
  <c r="DA31" i="17"/>
  <c r="DA30" i="17"/>
  <c r="DA29" i="17"/>
  <c r="DA28" i="17"/>
  <c r="DA27" i="17"/>
  <c r="DA26" i="17"/>
  <c r="DA25" i="17"/>
  <c r="DA24" i="17"/>
  <c r="DA23" i="17"/>
  <c r="DA22" i="17"/>
  <c r="DA21" i="17"/>
  <c r="DA20" i="17"/>
  <c r="DA19" i="17"/>
  <c r="DA18" i="17"/>
  <c r="DA17" i="17"/>
  <c r="DA16" i="17"/>
  <c r="DA15" i="17"/>
  <c r="DA14" i="17"/>
  <c r="DA12" i="17"/>
  <c r="DA11" i="17"/>
  <c r="DA10" i="17"/>
  <c r="DA9" i="17"/>
  <c r="DA8" i="17"/>
  <c r="DA7" i="17"/>
  <c r="CX81" i="17"/>
  <c r="CY78" i="17"/>
  <c r="CY77" i="17"/>
  <c r="CY76" i="17"/>
  <c r="CY75" i="17"/>
  <c r="CY74" i="17"/>
  <c r="CY73" i="17"/>
  <c r="CY72" i="17"/>
  <c r="CY71" i="17"/>
  <c r="CY70" i="17"/>
  <c r="CY69" i="17"/>
  <c r="CY68" i="17"/>
  <c r="CY67" i="17"/>
  <c r="CY66" i="17"/>
  <c r="CY65" i="17"/>
  <c r="CY64" i="17"/>
  <c r="CY63" i="17"/>
  <c r="CY62" i="17"/>
  <c r="CY61" i="17"/>
  <c r="CY60" i="17"/>
  <c r="CY59" i="17"/>
  <c r="CY58" i="17"/>
  <c r="CY57" i="17"/>
  <c r="CY56" i="17"/>
  <c r="CY55" i="17"/>
  <c r="CY54" i="17"/>
  <c r="CY53" i="17"/>
  <c r="CY52" i="17"/>
  <c r="CY51" i="17"/>
  <c r="CY50" i="17"/>
  <c r="CY49" i="17"/>
  <c r="CY48" i="17"/>
  <c r="CY47" i="17"/>
  <c r="CY46" i="17"/>
  <c r="CY45" i="17"/>
  <c r="CY44" i="17"/>
  <c r="CY43" i="17"/>
  <c r="CY42" i="17"/>
  <c r="CY41" i="17"/>
  <c r="CY40" i="17"/>
  <c r="CY39" i="17"/>
  <c r="CY38" i="17"/>
  <c r="CY37" i="17"/>
  <c r="CY36" i="17"/>
  <c r="CY35" i="17"/>
  <c r="CY34" i="17"/>
  <c r="CY33" i="17"/>
  <c r="CY32" i="17"/>
  <c r="CY31" i="17"/>
  <c r="CY30" i="17"/>
  <c r="CY29" i="17"/>
  <c r="CY28" i="17"/>
  <c r="CY27" i="17"/>
  <c r="CY26" i="17"/>
  <c r="CY25" i="17"/>
  <c r="CY24" i="17"/>
  <c r="CY23" i="17"/>
  <c r="CY22" i="17"/>
  <c r="CY21" i="17"/>
  <c r="CY20" i="17"/>
  <c r="CY19" i="17"/>
  <c r="CY18" i="17"/>
  <c r="CY17" i="17"/>
  <c r="CY16" i="17"/>
  <c r="CY15" i="17"/>
  <c r="CY14" i="17"/>
  <c r="CY12" i="17"/>
  <c r="CY11" i="17"/>
  <c r="CY10" i="17"/>
  <c r="CY9" i="17"/>
  <c r="CY8" i="17"/>
  <c r="CY7" i="17"/>
  <c r="CV81" i="17"/>
  <c r="CW78" i="17"/>
  <c r="CW77" i="17"/>
  <c r="CW76" i="17"/>
  <c r="CW75" i="17"/>
  <c r="CW74" i="17"/>
  <c r="CW73" i="17"/>
  <c r="CW72" i="17"/>
  <c r="CW71" i="17"/>
  <c r="CW70" i="17"/>
  <c r="CW69" i="17"/>
  <c r="CW68" i="17"/>
  <c r="CW67" i="17"/>
  <c r="CW66" i="17"/>
  <c r="CW65" i="17"/>
  <c r="CW64" i="17"/>
  <c r="CW63" i="17"/>
  <c r="CW62" i="17"/>
  <c r="CW61" i="17"/>
  <c r="CW60" i="17"/>
  <c r="CW59" i="17"/>
  <c r="CW58" i="17"/>
  <c r="CW57" i="17"/>
  <c r="CW56" i="17"/>
  <c r="CW55" i="17"/>
  <c r="CW54" i="17"/>
  <c r="CW53" i="17"/>
  <c r="CW52" i="17"/>
  <c r="CW51" i="17"/>
  <c r="CW50" i="17"/>
  <c r="CW49" i="17"/>
  <c r="CW48" i="17"/>
  <c r="CW47" i="17"/>
  <c r="CW46" i="17"/>
  <c r="CW45" i="17"/>
  <c r="CW44" i="17"/>
  <c r="CW43" i="17"/>
  <c r="CW42" i="17"/>
  <c r="CW41" i="17"/>
  <c r="CW40" i="17"/>
  <c r="CW39" i="17"/>
  <c r="CW38" i="17"/>
  <c r="CW37" i="17"/>
  <c r="CW36" i="17"/>
  <c r="CW35" i="17"/>
  <c r="CW34" i="17"/>
  <c r="CW33" i="17"/>
  <c r="CW32" i="17"/>
  <c r="CW31" i="17"/>
  <c r="CW30" i="17"/>
  <c r="CW29" i="17"/>
  <c r="CW28" i="17"/>
  <c r="CW27" i="17"/>
  <c r="CW26" i="17"/>
  <c r="CW25" i="17"/>
  <c r="CW24" i="17"/>
  <c r="CW23" i="17"/>
  <c r="CW22" i="17"/>
  <c r="CW21" i="17"/>
  <c r="CW20" i="17"/>
  <c r="CW19" i="17"/>
  <c r="CW18" i="17"/>
  <c r="CW17" i="17"/>
  <c r="CW16" i="17"/>
  <c r="CW15" i="17"/>
  <c r="CW14" i="17"/>
  <c r="CW12" i="17"/>
  <c r="CW11" i="17"/>
  <c r="CW10" i="17"/>
  <c r="CW9" i="17"/>
  <c r="CW8" i="17"/>
  <c r="CW7" i="17"/>
  <c r="CT81" i="17"/>
  <c r="CU78" i="17"/>
  <c r="CU77" i="17"/>
  <c r="CU76" i="17"/>
  <c r="CU75" i="17"/>
  <c r="CU74" i="17"/>
  <c r="CU73" i="17"/>
  <c r="CU72" i="17"/>
  <c r="CU71" i="17"/>
  <c r="CU70" i="17"/>
  <c r="CU69" i="17"/>
  <c r="CU68" i="17"/>
  <c r="CU67" i="17"/>
  <c r="CU66" i="17"/>
  <c r="CU65" i="17"/>
  <c r="CU64" i="17"/>
  <c r="CU63" i="17"/>
  <c r="CU62" i="17"/>
  <c r="CU61" i="17"/>
  <c r="CU60" i="17"/>
  <c r="CU59" i="17"/>
  <c r="CU58" i="17"/>
  <c r="CU57" i="17"/>
  <c r="CU56" i="17"/>
  <c r="CU55" i="17"/>
  <c r="CU54" i="17"/>
  <c r="CU53" i="17"/>
  <c r="CU52" i="17"/>
  <c r="CU51" i="17"/>
  <c r="CU50" i="17"/>
  <c r="CU49" i="17"/>
  <c r="CU48" i="17"/>
  <c r="CU47" i="17"/>
  <c r="CU46" i="17"/>
  <c r="CU45" i="17"/>
  <c r="CU44" i="17"/>
  <c r="CU43" i="17"/>
  <c r="CU42" i="17"/>
  <c r="CU41" i="17"/>
  <c r="CU40" i="17"/>
  <c r="CU39" i="17"/>
  <c r="CU38" i="17"/>
  <c r="CU37" i="17"/>
  <c r="CU36" i="17"/>
  <c r="CU35" i="17"/>
  <c r="CU34" i="17"/>
  <c r="CU33" i="17"/>
  <c r="CU32" i="17"/>
  <c r="CU31" i="17"/>
  <c r="CU30" i="17"/>
  <c r="CU29" i="17"/>
  <c r="CU28" i="17"/>
  <c r="CU27" i="17"/>
  <c r="CU26" i="17"/>
  <c r="CU25" i="17"/>
  <c r="CU24" i="17"/>
  <c r="CU23" i="17"/>
  <c r="CU22" i="17"/>
  <c r="CU21" i="17"/>
  <c r="CU20" i="17"/>
  <c r="CU19" i="17"/>
  <c r="CU18" i="17"/>
  <c r="CU17" i="17"/>
  <c r="CU16" i="17"/>
  <c r="CU15" i="17"/>
  <c r="CU14" i="17"/>
  <c r="CU12" i="17"/>
  <c r="CU11" i="17"/>
  <c r="CU10" i="17"/>
  <c r="CU9" i="17"/>
  <c r="CU8" i="17"/>
  <c r="CU7" i="17"/>
  <c r="CR81" i="17"/>
  <c r="CS78" i="17"/>
  <c r="CS77" i="17"/>
  <c r="CS76" i="17"/>
  <c r="CS75" i="17"/>
  <c r="CS74" i="17"/>
  <c r="CS73" i="17"/>
  <c r="CS72" i="17"/>
  <c r="CS71" i="17"/>
  <c r="CS70" i="17"/>
  <c r="CS69" i="17"/>
  <c r="CS68" i="17"/>
  <c r="CS67" i="17"/>
  <c r="CS66" i="17"/>
  <c r="CS65" i="17"/>
  <c r="CS64" i="17"/>
  <c r="CS63" i="17"/>
  <c r="CS62" i="17"/>
  <c r="CS61" i="17"/>
  <c r="CS60" i="17"/>
  <c r="CS59" i="17"/>
  <c r="CS58" i="17"/>
  <c r="CS57" i="17"/>
  <c r="CS56" i="17"/>
  <c r="CS55" i="17"/>
  <c r="CS54" i="17"/>
  <c r="CS53" i="17"/>
  <c r="CS52" i="17"/>
  <c r="CS51" i="17"/>
  <c r="CS50" i="17"/>
  <c r="CS49" i="17"/>
  <c r="CS48" i="17"/>
  <c r="CS47" i="17"/>
  <c r="CS46" i="17"/>
  <c r="CS45" i="17"/>
  <c r="CS44" i="17"/>
  <c r="CS43" i="17"/>
  <c r="CS42" i="17"/>
  <c r="CS41" i="17"/>
  <c r="CS40" i="17"/>
  <c r="CS39" i="17"/>
  <c r="CS38" i="17"/>
  <c r="CS37" i="17"/>
  <c r="CS36" i="17"/>
  <c r="CS35" i="17"/>
  <c r="CS34" i="17"/>
  <c r="CS33" i="17"/>
  <c r="CS32" i="17"/>
  <c r="CS31" i="17"/>
  <c r="CS30" i="17"/>
  <c r="CS29" i="17"/>
  <c r="CS28" i="17"/>
  <c r="CS27" i="17"/>
  <c r="CS26" i="17"/>
  <c r="CS25" i="17"/>
  <c r="CS24" i="17"/>
  <c r="CS23" i="17"/>
  <c r="CS22" i="17"/>
  <c r="CS21" i="17"/>
  <c r="CS20" i="17"/>
  <c r="CS19" i="17"/>
  <c r="CS18" i="17"/>
  <c r="CS17" i="17"/>
  <c r="CS16" i="17"/>
  <c r="CS15" i="17"/>
  <c r="CS14" i="17"/>
  <c r="CS12" i="17"/>
  <c r="CS11" i="17"/>
  <c r="CS10" i="17"/>
  <c r="CS9" i="17"/>
  <c r="CS8" i="17"/>
  <c r="CS7" i="17"/>
  <c r="CP81" i="17"/>
  <c r="CQ78" i="17"/>
  <c r="CQ77" i="17"/>
  <c r="CQ76" i="17"/>
  <c r="CQ75" i="17"/>
  <c r="CQ74" i="17"/>
  <c r="CQ73" i="17"/>
  <c r="CQ72" i="17"/>
  <c r="CQ71" i="17"/>
  <c r="CQ70" i="17"/>
  <c r="CQ69" i="17"/>
  <c r="CQ68" i="17"/>
  <c r="CQ67" i="17"/>
  <c r="CQ66" i="17"/>
  <c r="CQ65" i="17"/>
  <c r="CQ64" i="17"/>
  <c r="CQ63" i="17"/>
  <c r="CQ62" i="17"/>
  <c r="CQ61" i="17"/>
  <c r="CQ60" i="17"/>
  <c r="CQ59" i="17"/>
  <c r="CQ58" i="17"/>
  <c r="CQ57" i="17"/>
  <c r="CQ56" i="17"/>
  <c r="CQ55" i="17"/>
  <c r="CQ54" i="17"/>
  <c r="CQ53" i="17"/>
  <c r="CQ52" i="17"/>
  <c r="CQ51" i="17"/>
  <c r="CQ50" i="17"/>
  <c r="CQ49" i="17"/>
  <c r="CQ48" i="17"/>
  <c r="CQ47" i="17"/>
  <c r="CQ46" i="17"/>
  <c r="CQ45" i="17"/>
  <c r="CQ44" i="17"/>
  <c r="CQ43" i="17"/>
  <c r="CQ42" i="17"/>
  <c r="CQ41" i="17"/>
  <c r="CQ40" i="17"/>
  <c r="CQ39" i="17"/>
  <c r="CQ38" i="17"/>
  <c r="CQ37" i="17"/>
  <c r="CQ36" i="17"/>
  <c r="CQ35" i="17"/>
  <c r="CQ34" i="17"/>
  <c r="CQ33" i="17"/>
  <c r="CQ32" i="17"/>
  <c r="CQ31" i="17"/>
  <c r="CQ30" i="17"/>
  <c r="CQ29" i="17"/>
  <c r="CQ28" i="17"/>
  <c r="CQ27" i="17"/>
  <c r="CQ26" i="17"/>
  <c r="CQ25" i="17"/>
  <c r="CQ24" i="17"/>
  <c r="CQ23" i="17"/>
  <c r="CQ22" i="17"/>
  <c r="CQ21" i="17"/>
  <c r="CQ20" i="17"/>
  <c r="CQ19" i="17"/>
  <c r="CQ18" i="17"/>
  <c r="CQ17" i="17"/>
  <c r="CQ16" i="17"/>
  <c r="CQ15" i="17"/>
  <c r="CQ14" i="17"/>
  <c r="CQ12" i="17"/>
  <c r="CQ11" i="17"/>
  <c r="CQ10" i="17"/>
  <c r="CQ9" i="17"/>
  <c r="CQ8" i="17"/>
  <c r="CQ7" i="17"/>
  <c r="CH81" i="17"/>
  <c r="CI78" i="17"/>
  <c r="CI77" i="17"/>
  <c r="CI76" i="17"/>
  <c r="CI75" i="17"/>
  <c r="CI74" i="17"/>
  <c r="CI73" i="17"/>
  <c r="CI72" i="17"/>
  <c r="CI71" i="17"/>
  <c r="CI70" i="17"/>
  <c r="CI69" i="17"/>
  <c r="CI68" i="17"/>
  <c r="CI67" i="17"/>
  <c r="CI66" i="17"/>
  <c r="CI65" i="17"/>
  <c r="CI64" i="17"/>
  <c r="CI63" i="17"/>
  <c r="CI62" i="17"/>
  <c r="CI61" i="17"/>
  <c r="CI60" i="17"/>
  <c r="CI59" i="17"/>
  <c r="CI58" i="17"/>
  <c r="CI57" i="17"/>
  <c r="CI56" i="17"/>
  <c r="CI55" i="17"/>
  <c r="CI54" i="17"/>
  <c r="CI53" i="17"/>
  <c r="CI52" i="17"/>
  <c r="CI51" i="17"/>
  <c r="CI50" i="17"/>
  <c r="CI49" i="17"/>
  <c r="CI48" i="17"/>
  <c r="CI47" i="17"/>
  <c r="CI46" i="17"/>
  <c r="CI45" i="17"/>
  <c r="CI44" i="17"/>
  <c r="CI43" i="17"/>
  <c r="CI42" i="17"/>
  <c r="CI41" i="17"/>
  <c r="CI40" i="17"/>
  <c r="CI39" i="17"/>
  <c r="CI38" i="17"/>
  <c r="CI37" i="17"/>
  <c r="CI36" i="17"/>
  <c r="CI35" i="17"/>
  <c r="CI34" i="17"/>
  <c r="CI33" i="17"/>
  <c r="CI32" i="17"/>
  <c r="CI31" i="17"/>
  <c r="CI30" i="17"/>
  <c r="CI29" i="17"/>
  <c r="CI28" i="17"/>
  <c r="CI27" i="17"/>
  <c r="CI26" i="17"/>
  <c r="CI25" i="17"/>
  <c r="CI24" i="17"/>
  <c r="CI23" i="17"/>
  <c r="CI22" i="17"/>
  <c r="CI21" i="17"/>
  <c r="CI20" i="17"/>
  <c r="CI19" i="17"/>
  <c r="CI18" i="17"/>
  <c r="CI17" i="17"/>
  <c r="CI16" i="17"/>
  <c r="CI15" i="17"/>
  <c r="CI14" i="17"/>
  <c r="CI12" i="17"/>
  <c r="CI11" i="17"/>
  <c r="CI10" i="17"/>
  <c r="CI9" i="17"/>
  <c r="CI8" i="17"/>
  <c r="CI7" i="17"/>
  <c r="CF81" i="17"/>
  <c r="CG78" i="17"/>
  <c r="CG77" i="17"/>
  <c r="CG76" i="17"/>
  <c r="CG75" i="17"/>
  <c r="CG74" i="17"/>
  <c r="CG73" i="17"/>
  <c r="CG72" i="17"/>
  <c r="CG71" i="17"/>
  <c r="CG70" i="17"/>
  <c r="CG69" i="17"/>
  <c r="CG68" i="17"/>
  <c r="CG67" i="17"/>
  <c r="CG66" i="17"/>
  <c r="CG65" i="17"/>
  <c r="CG64" i="17"/>
  <c r="CG63" i="17"/>
  <c r="CG62" i="17"/>
  <c r="CG61" i="17"/>
  <c r="CG60" i="17"/>
  <c r="CG59" i="17"/>
  <c r="CG58" i="17"/>
  <c r="CG57" i="17"/>
  <c r="CG56" i="17"/>
  <c r="CG55" i="17"/>
  <c r="CG54" i="17"/>
  <c r="CG53" i="17"/>
  <c r="CG52" i="17"/>
  <c r="CG51" i="17"/>
  <c r="CG50" i="17"/>
  <c r="CG49" i="17"/>
  <c r="CG48" i="17"/>
  <c r="CG47" i="17"/>
  <c r="CG46" i="17"/>
  <c r="CG45" i="17"/>
  <c r="CG44" i="17"/>
  <c r="CG43" i="17"/>
  <c r="CG42" i="17"/>
  <c r="CG41" i="17"/>
  <c r="CG40" i="17"/>
  <c r="CG39" i="17"/>
  <c r="CG38" i="17"/>
  <c r="CG37" i="17"/>
  <c r="CG36" i="17"/>
  <c r="CG35" i="17"/>
  <c r="CG34" i="17"/>
  <c r="CG33" i="17"/>
  <c r="CG32" i="17"/>
  <c r="CG31" i="17"/>
  <c r="CG30" i="17"/>
  <c r="CG29" i="17"/>
  <c r="CG28" i="17"/>
  <c r="CG27" i="17"/>
  <c r="CG26" i="17"/>
  <c r="CG25" i="17"/>
  <c r="CG24" i="17"/>
  <c r="CG23" i="17"/>
  <c r="CG22" i="17"/>
  <c r="CG21" i="17"/>
  <c r="CG20" i="17"/>
  <c r="CG19" i="17"/>
  <c r="CG18" i="17"/>
  <c r="CG17" i="17"/>
  <c r="CG16" i="17"/>
  <c r="CG15" i="17"/>
  <c r="CG14" i="17"/>
  <c r="CG12" i="17"/>
  <c r="CG11" i="17"/>
  <c r="CG10" i="17"/>
  <c r="CG9" i="17"/>
  <c r="CG8" i="17"/>
  <c r="CG7" i="17"/>
  <c r="CB81" i="17"/>
  <c r="CC78" i="17"/>
  <c r="CC77" i="17"/>
  <c r="CC76" i="17"/>
  <c r="CC75" i="17"/>
  <c r="CC74" i="17"/>
  <c r="CC73" i="17"/>
  <c r="CC72" i="17"/>
  <c r="CC71" i="17"/>
  <c r="CC70" i="17"/>
  <c r="CC69" i="17"/>
  <c r="CC68" i="17"/>
  <c r="CC67" i="17"/>
  <c r="CC66" i="17"/>
  <c r="CC65" i="17"/>
  <c r="CC64" i="17"/>
  <c r="CC63" i="17"/>
  <c r="CC62" i="17"/>
  <c r="CC61" i="17"/>
  <c r="CC60" i="17"/>
  <c r="CC59" i="17"/>
  <c r="CC58" i="17"/>
  <c r="CC57" i="17"/>
  <c r="CC56" i="17"/>
  <c r="CC55" i="17"/>
  <c r="CC54" i="17"/>
  <c r="CC53" i="17"/>
  <c r="CC52" i="17"/>
  <c r="CC51" i="17"/>
  <c r="CC50" i="17"/>
  <c r="CC49" i="17"/>
  <c r="CC48" i="17"/>
  <c r="CC47" i="17"/>
  <c r="CC46" i="17"/>
  <c r="CC45" i="17"/>
  <c r="CC44" i="17"/>
  <c r="CC43" i="17"/>
  <c r="CC42" i="17"/>
  <c r="CC41" i="17"/>
  <c r="CC40" i="17"/>
  <c r="CC39" i="17"/>
  <c r="CC38" i="17"/>
  <c r="CC37" i="17"/>
  <c r="CC36" i="17"/>
  <c r="CC35" i="17"/>
  <c r="CC34" i="17"/>
  <c r="CC33" i="17"/>
  <c r="CC32" i="17"/>
  <c r="CC31" i="17"/>
  <c r="CC30" i="17"/>
  <c r="CC29" i="17"/>
  <c r="CC28" i="17"/>
  <c r="CC27" i="17"/>
  <c r="CC26" i="17"/>
  <c r="CC25" i="17"/>
  <c r="CC24" i="17"/>
  <c r="CC23" i="17"/>
  <c r="CC22" i="17"/>
  <c r="CC21" i="17"/>
  <c r="CC20" i="17"/>
  <c r="CC19" i="17"/>
  <c r="CC18" i="17"/>
  <c r="CC17" i="17"/>
  <c r="CC16" i="17"/>
  <c r="CC15" i="17"/>
  <c r="CC14" i="17"/>
  <c r="CC12" i="17"/>
  <c r="CC11" i="17"/>
  <c r="CC10" i="17"/>
  <c r="CC9" i="17"/>
  <c r="CC8" i="17"/>
  <c r="CC7" i="17"/>
  <c r="CA7" i="17"/>
  <c r="CA8" i="17"/>
  <c r="CA9" i="17"/>
  <c r="CA10" i="17"/>
  <c r="CA11" i="17"/>
  <c r="CA12" i="17"/>
  <c r="BX81" i="17"/>
  <c r="BY78" i="17"/>
  <c r="BY77" i="17"/>
  <c r="BY76" i="17"/>
  <c r="BY75" i="17"/>
  <c r="BY74" i="17"/>
  <c r="BY73" i="17"/>
  <c r="BY72" i="17"/>
  <c r="BY71" i="17"/>
  <c r="BY70" i="17"/>
  <c r="BY69" i="17"/>
  <c r="BY68" i="17"/>
  <c r="BY67" i="17"/>
  <c r="BY66" i="17"/>
  <c r="BY65" i="17"/>
  <c r="BY64" i="17"/>
  <c r="BY63" i="17"/>
  <c r="BY62" i="17"/>
  <c r="BY61" i="17"/>
  <c r="BY60" i="17"/>
  <c r="BY59" i="17"/>
  <c r="BY58" i="17"/>
  <c r="BY57" i="17"/>
  <c r="BY56" i="17"/>
  <c r="BY55" i="17"/>
  <c r="BY54" i="17"/>
  <c r="BY53" i="17"/>
  <c r="BY52" i="17"/>
  <c r="BY51" i="17"/>
  <c r="BY50" i="17"/>
  <c r="BY49" i="17"/>
  <c r="BY48" i="17"/>
  <c r="BY47" i="17"/>
  <c r="BY46" i="17"/>
  <c r="BY45" i="17"/>
  <c r="BY44" i="17"/>
  <c r="BY43" i="17"/>
  <c r="BY42" i="17"/>
  <c r="BY41" i="17"/>
  <c r="BY40" i="17"/>
  <c r="BY39" i="17"/>
  <c r="BY38" i="17"/>
  <c r="BY37" i="17"/>
  <c r="BY36" i="17"/>
  <c r="BY35" i="17"/>
  <c r="BY34" i="17"/>
  <c r="BY33" i="17"/>
  <c r="BY32" i="17"/>
  <c r="BY31" i="17"/>
  <c r="BY30" i="17"/>
  <c r="BY29" i="17"/>
  <c r="BY28" i="17"/>
  <c r="BY27" i="17"/>
  <c r="BY26" i="17"/>
  <c r="BY25" i="17"/>
  <c r="BY24" i="17"/>
  <c r="BY23" i="17"/>
  <c r="BY22" i="17"/>
  <c r="BY21" i="17"/>
  <c r="BY20" i="17"/>
  <c r="BY19" i="17"/>
  <c r="BY18" i="17"/>
  <c r="BY17" i="17"/>
  <c r="BY16" i="17"/>
  <c r="BY15" i="17"/>
  <c r="BY14" i="17"/>
  <c r="BY12" i="17"/>
  <c r="BY11" i="17"/>
  <c r="BY10" i="17"/>
  <c r="BY9" i="17"/>
  <c r="BY8" i="17"/>
  <c r="BY7" i="17"/>
  <c r="BV81" i="17"/>
  <c r="BW78" i="17"/>
  <c r="BW77" i="17"/>
  <c r="BW76" i="17"/>
  <c r="BW75" i="17"/>
  <c r="BW74" i="17"/>
  <c r="BW73" i="17"/>
  <c r="BW72" i="17"/>
  <c r="BW71" i="17"/>
  <c r="BW70" i="17"/>
  <c r="BW69" i="17"/>
  <c r="BW68" i="17"/>
  <c r="BW67" i="17"/>
  <c r="BW66" i="17"/>
  <c r="BW65" i="17"/>
  <c r="BW64" i="17"/>
  <c r="BW63" i="17"/>
  <c r="BW62" i="17"/>
  <c r="BW61" i="17"/>
  <c r="BW60" i="17"/>
  <c r="BW59" i="17"/>
  <c r="BW58" i="17"/>
  <c r="BW57" i="17"/>
  <c r="BW56" i="17"/>
  <c r="BW55" i="17"/>
  <c r="BW54" i="17"/>
  <c r="BW53" i="17"/>
  <c r="BW52" i="17"/>
  <c r="BW51" i="17"/>
  <c r="BW50" i="17"/>
  <c r="BW49" i="17"/>
  <c r="BW48" i="17"/>
  <c r="BW47" i="17"/>
  <c r="BW46" i="17"/>
  <c r="BW45" i="17"/>
  <c r="BW44" i="17"/>
  <c r="BW43" i="17"/>
  <c r="BW42" i="17"/>
  <c r="BW41" i="17"/>
  <c r="BW40" i="17"/>
  <c r="BW39" i="17"/>
  <c r="BW38" i="17"/>
  <c r="BW37" i="17"/>
  <c r="BW36" i="17"/>
  <c r="BW35" i="17"/>
  <c r="BW34" i="17"/>
  <c r="BW33" i="17"/>
  <c r="BW32" i="17"/>
  <c r="BW31" i="17"/>
  <c r="BW30" i="17"/>
  <c r="BW29" i="17"/>
  <c r="BW28" i="17"/>
  <c r="BW27" i="17"/>
  <c r="BW26" i="17"/>
  <c r="BW25" i="17"/>
  <c r="BW24" i="17"/>
  <c r="BW23" i="17"/>
  <c r="BW22" i="17"/>
  <c r="BW21" i="17"/>
  <c r="BW20" i="17"/>
  <c r="BW19" i="17"/>
  <c r="BW18" i="17"/>
  <c r="BW17" i="17"/>
  <c r="BW16" i="17"/>
  <c r="BW15" i="17"/>
  <c r="BW14" i="17"/>
  <c r="BW12" i="17"/>
  <c r="BW11" i="17"/>
  <c r="BW10" i="17"/>
  <c r="BW9" i="17"/>
  <c r="BW8" i="17"/>
  <c r="BW7" i="17"/>
  <c r="BT81" i="17"/>
  <c r="BU78" i="17"/>
  <c r="BU77" i="17"/>
  <c r="BU76" i="17"/>
  <c r="BU75" i="17"/>
  <c r="BU74" i="17"/>
  <c r="BU73" i="17"/>
  <c r="BU72" i="17"/>
  <c r="BU71" i="17"/>
  <c r="BU70" i="17"/>
  <c r="BU69" i="17"/>
  <c r="BU68" i="17"/>
  <c r="BU67" i="17"/>
  <c r="BU66" i="17"/>
  <c r="BU65" i="17"/>
  <c r="BU64" i="17"/>
  <c r="BU63" i="17"/>
  <c r="BU62" i="17"/>
  <c r="BU61" i="17"/>
  <c r="BU60" i="17"/>
  <c r="BU59" i="17"/>
  <c r="BU58" i="17"/>
  <c r="BU57" i="17"/>
  <c r="BU56" i="17"/>
  <c r="BU55" i="17"/>
  <c r="BU54" i="17"/>
  <c r="BU53" i="17"/>
  <c r="BU52" i="17"/>
  <c r="BU51" i="17"/>
  <c r="BU50" i="17"/>
  <c r="BU49" i="17"/>
  <c r="BU48" i="17"/>
  <c r="BU47" i="17"/>
  <c r="BU46" i="17"/>
  <c r="BU45" i="17"/>
  <c r="BU44" i="17"/>
  <c r="BU43" i="17"/>
  <c r="BU42" i="17"/>
  <c r="BU41" i="17"/>
  <c r="BU40" i="17"/>
  <c r="BU39" i="17"/>
  <c r="BU38" i="17"/>
  <c r="BU37" i="17"/>
  <c r="BU36" i="17"/>
  <c r="BU35" i="17"/>
  <c r="BU34" i="17"/>
  <c r="BU33" i="17"/>
  <c r="BU32" i="17"/>
  <c r="BU31" i="17"/>
  <c r="BU30" i="17"/>
  <c r="BU29" i="17"/>
  <c r="BU28" i="17"/>
  <c r="BU27" i="17"/>
  <c r="BU26" i="17"/>
  <c r="BU25" i="17"/>
  <c r="BU24" i="17"/>
  <c r="BU23" i="17"/>
  <c r="BU22" i="17"/>
  <c r="BU21" i="17"/>
  <c r="BU20" i="17"/>
  <c r="BU19" i="17"/>
  <c r="BU18" i="17"/>
  <c r="BU17" i="17"/>
  <c r="BU16" i="17"/>
  <c r="BU15" i="17"/>
  <c r="BU14" i="17"/>
  <c r="BU12" i="17"/>
  <c r="BU11" i="17"/>
  <c r="BU10" i="17"/>
  <c r="BU9" i="17"/>
  <c r="BU8" i="17"/>
  <c r="BU7" i="17"/>
  <c r="BR81" i="17"/>
  <c r="BS78" i="17"/>
  <c r="BS77" i="17"/>
  <c r="BS76" i="17"/>
  <c r="BS75" i="17"/>
  <c r="BS74" i="17"/>
  <c r="BS73" i="17"/>
  <c r="BS72" i="17"/>
  <c r="BS71" i="17"/>
  <c r="BS70" i="17"/>
  <c r="BS69" i="17"/>
  <c r="BS68" i="17"/>
  <c r="BS67" i="17"/>
  <c r="BS66" i="17"/>
  <c r="BS65" i="17"/>
  <c r="BS64" i="17"/>
  <c r="BS63" i="17"/>
  <c r="BS62" i="17"/>
  <c r="BS61" i="17"/>
  <c r="BS60" i="17"/>
  <c r="BS59" i="17"/>
  <c r="BS58" i="17"/>
  <c r="BS57" i="17"/>
  <c r="BS56" i="17"/>
  <c r="BS55" i="17"/>
  <c r="BS54" i="17"/>
  <c r="BS53" i="17"/>
  <c r="BS52" i="17"/>
  <c r="BS51" i="17"/>
  <c r="BS50" i="17"/>
  <c r="BS49" i="17"/>
  <c r="BS48" i="17"/>
  <c r="BS47" i="17"/>
  <c r="BS46" i="17"/>
  <c r="BS45" i="17"/>
  <c r="BS44" i="17"/>
  <c r="BS43" i="17"/>
  <c r="BS42" i="17"/>
  <c r="BS41" i="17"/>
  <c r="BS40" i="17"/>
  <c r="BS39" i="17"/>
  <c r="BS38" i="17"/>
  <c r="BS37" i="17"/>
  <c r="BS36" i="17"/>
  <c r="BS35" i="17"/>
  <c r="BS34" i="17"/>
  <c r="BS33" i="17"/>
  <c r="BS32" i="17"/>
  <c r="BS31" i="17"/>
  <c r="BS30" i="17"/>
  <c r="BS29" i="17"/>
  <c r="BS28" i="17"/>
  <c r="BS27" i="17"/>
  <c r="BS26" i="17"/>
  <c r="BS25" i="17"/>
  <c r="BS24" i="17"/>
  <c r="BS23" i="17"/>
  <c r="BS22" i="17"/>
  <c r="BS21" i="17"/>
  <c r="BS20" i="17"/>
  <c r="BS19" i="17"/>
  <c r="BS18" i="17"/>
  <c r="BS17" i="17"/>
  <c r="BS16" i="17"/>
  <c r="BS15" i="17"/>
  <c r="BS14" i="17"/>
  <c r="BS12" i="17"/>
  <c r="BS11" i="17"/>
  <c r="BS10" i="17"/>
  <c r="BS9" i="17"/>
  <c r="BS8" i="17"/>
  <c r="BS7" i="17"/>
  <c r="BP81" i="17"/>
  <c r="BQ78" i="17"/>
  <c r="BQ77" i="17"/>
  <c r="BQ76" i="17"/>
  <c r="BQ75" i="17"/>
  <c r="BQ74" i="17"/>
  <c r="BQ73" i="17"/>
  <c r="BQ72" i="17"/>
  <c r="BQ71" i="17"/>
  <c r="BQ70" i="17"/>
  <c r="BQ69" i="17"/>
  <c r="BQ68" i="17"/>
  <c r="BQ67" i="17"/>
  <c r="BQ66" i="17"/>
  <c r="BQ65" i="17"/>
  <c r="BQ64" i="17"/>
  <c r="BQ63" i="17"/>
  <c r="BQ62" i="17"/>
  <c r="BQ61" i="17"/>
  <c r="BQ60" i="17"/>
  <c r="BQ59" i="17"/>
  <c r="BQ58" i="17"/>
  <c r="BQ57" i="17"/>
  <c r="BQ56" i="17"/>
  <c r="BQ55" i="17"/>
  <c r="BQ54" i="17"/>
  <c r="BQ53" i="17"/>
  <c r="BQ52" i="17"/>
  <c r="BQ51" i="17"/>
  <c r="BQ50" i="17"/>
  <c r="BQ49" i="17"/>
  <c r="BQ48" i="17"/>
  <c r="BQ47" i="17"/>
  <c r="BQ46" i="17"/>
  <c r="BQ45" i="17"/>
  <c r="BQ44" i="17"/>
  <c r="BQ43" i="17"/>
  <c r="BQ42" i="17"/>
  <c r="BQ41" i="17"/>
  <c r="BQ40" i="17"/>
  <c r="BQ39" i="17"/>
  <c r="BQ38" i="17"/>
  <c r="BQ37" i="17"/>
  <c r="BQ36" i="17"/>
  <c r="BQ35" i="17"/>
  <c r="BQ34" i="17"/>
  <c r="BQ33" i="17"/>
  <c r="BQ32" i="17"/>
  <c r="BQ31" i="17"/>
  <c r="BQ30" i="17"/>
  <c r="BQ29" i="17"/>
  <c r="BQ28" i="17"/>
  <c r="BQ27" i="17"/>
  <c r="BQ26" i="17"/>
  <c r="BQ25" i="17"/>
  <c r="BQ24" i="17"/>
  <c r="BQ23" i="17"/>
  <c r="BQ22" i="17"/>
  <c r="BQ21" i="17"/>
  <c r="BQ20" i="17"/>
  <c r="BQ19" i="17"/>
  <c r="BQ18" i="17"/>
  <c r="BQ17" i="17"/>
  <c r="BQ16" i="17"/>
  <c r="BQ15" i="17"/>
  <c r="BQ14" i="17"/>
  <c r="BQ12" i="17"/>
  <c r="BQ11" i="17"/>
  <c r="BQ10" i="17"/>
  <c r="BQ9" i="17"/>
  <c r="BQ8" i="17"/>
  <c r="BQ7" i="17"/>
  <c r="BN81" i="17"/>
  <c r="BO78" i="17"/>
  <c r="BO77" i="17"/>
  <c r="BO76" i="17"/>
  <c r="BO75" i="17"/>
  <c r="BO74" i="17"/>
  <c r="BO73" i="17"/>
  <c r="BO72" i="17"/>
  <c r="BO71" i="17"/>
  <c r="BO70" i="17"/>
  <c r="BO69" i="17"/>
  <c r="BO68" i="17"/>
  <c r="BO67" i="17"/>
  <c r="BO66" i="17"/>
  <c r="BO65" i="17"/>
  <c r="BO64" i="17"/>
  <c r="BO63" i="17"/>
  <c r="BO62" i="17"/>
  <c r="BO61" i="17"/>
  <c r="BO60" i="17"/>
  <c r="BO59" i="17"/>
  <c r="BO58" i="17"/>
  <c r="BO57" i="17"/>
  <c r="BO56" i="17"/>
  <c r="BO55" i="17"/>
  <c r="BO54" i="17"/>
  <c r="BO53" i="17"/>
  <c r="BO52" i="17"/>
  <c r="BO51" i="17"/>
  <c r="BO50" i="17"/>
  <c r="BO49" i="17"/>
  <c r="BO48" i="17"/>
  <c r="BO47" i="17"/>
  <c r="BO46" i="17"/>
  <c r="BO45" i="17"/>
  <c r="BO44" i="17"/>
  <c r="BO43" i="17"/>
  <c r="BO42" i="17"/>
  <c r="BO41" i="17"/>
  <c r="BO40" i="17"/>
  <c r="BO39" i="17"/>
  <c r="BO38" i="17"/>
  <c r="BO37" i="17"/>
  <c r="BO36" i="17"/>
  <c r="BO35" i="17"/>
  <c r="BO34" i="17"/>
  <c r="BO33" i="17"/>
  <c r="BO32" i="17"/>
  <c r="BO31" i="17"/>
  <c r="BO30" i="17"/>
  <c r="BO29" i="17"/>
  <c r="BO28" i="17"/>
  <c r="BO27" i="17"/>
  <c r="BO26" i="17"/>
  <c r="BO25" i="17"/>
  <c r="BO24" i="17"/>
  <c r="BO23" i="17"/>
  <c r="BO22" i="17"/>
  <c r="BO21" i="17"/>
  <c r="BO20" i="17"/>
  <c r="BO19" i="17"/>
  <c r="BO18" i="17"/>
  <c r="BO17" i="17"/>
  <c r="BO16" i="17"/>
  <c r="BO15" i="17"/>
  <c r="BO14" i="17"/>
  <c r="BO12" i="17"/>
  <c r="BO11" i="17"/>
  <c r="BO10" i="17"/>
  <c r="BO9" i="17"/>
  <c r="BO8" i="17"/>
  <c r="BO7" i="17"/>
  <c r="BL81" i="17"/>
  <c r="BM78" i="17"/>
  <c r="BM77" i="17"/>
  <c r="BM76" i="17"/>
  <c r="BM75" i="17"/>
  <c r="BM74" i="17"/>
  <c r="BM73" i="17"/>
  <c r="BM72" i="17"/>
  <c r="BM71" i="17"/>
  <c r="BM70" i="17"/>
  <c r="BM69" i="17"/>
  <c r="BM68" i="17"/>
  <c r="BM67" i="17"/>
  <c r="BM66" i="17"/>
  <c r="BM65" i="17"/>
  <c r="BM64" i="17"/>
  <c r="BM63" i="17"/>
  <c r="BM62" i="17"/>
  <c r="BM61" i="17"/>
  <c r="BM60" i="17"/>
  <c r="BM59" i="17"/>
  <c r="BM58" i="17"/>
  <c r="BM57" i="17"/>
  <c r="BM56" i="17"/>
  <c r="BM55" i="17"/>
  <c r="BM54" i="17"/>
  <c r="BM53" i="17"/>
  <c r="BM52" i="17"/>
  <c r="BM51" i="17"/>
  <c r="BM50" i="17"/>
  <c r="BM49" i="17"/>
  <c r="BM48" i="17"/>
  <c r="BM47" i="17"/>
  <c r="BM46" i="17"/>
  <c r="BM45" i="17"/>
  <c r="BM44" i="17"/>
  <c r="BM43" i="17"/>
  <c r="BM42" i="17"/>
  <c r="BM41" i="17"/>
  <c r="BM40" i="17"/>
  <c r="BM39" i="17"/>
  <c r="BM38" i="17"/>
  <c r="BM37" i="17"/>
  <c r="BM36" i="17"/>
  <c r="BM35" i="17"/>
  <c r="BM34" i="17"/>
  <c r="BM33" i="17"/>
  <c r="BM32" i="17"/>
  <c r="BM31" i="17"/>
  <c r="BM30" i="17"/>
  <c r="BM29" i="17"/>
  <c r="BM28" i="17"/>
  <c r="BM27" i="17"/>
  <c r="BM26" i="17"/>
  <c r="BM25" i="17"/>
  <c r="BM24" i="17"/>
  <c r="BM23" i="17"/>
  <c r="BM22" i="17"/>
  <c r="BM21" i="17"/>
  <c r="BM20" i="17"/>
  <c r="BM19" i="17"/>
  <c r="BM18" i="17"/>
  <c r="BM17" i="17"/>
  <c r="BM16" i="17"/>
  <c r="BM15" i="17"/>
  <c r="BM14" i="17"/>
  <c r="BM12" i="17"/>
  <c r="BM11" i="17"/>
  <c r="BM10" i="17"/>
  <c r="BM9" i="17"/>
  <c r="BM8" i="17"/>
  <c r="BM7" i="17"/>
  <c r="BJ81" i="17"/>
  <c r="BK78" i="17"/>
  <c r="BK77" i="17"/>
  <c r="BK76" i="17"/>
  <c r="BK75" i="17"/>
  <c r="BK74" i="17"/>
  <c r="BK73" i="17"/>
  <c r="BK72" i="17"/>
  <c r="BK71" i="17"/>
  <c r="BK70" i="17"/>
  <c r="BK69" i="17"/>
  <c r="BK68" i="17"/>
  <c r="BK67" i="17"/>
  <c r="BK66" i="17"/>
  <c r="BK65" i="17"/>
  <c r="BK64" i="17"/>
  <c r="BK63" i="17"/>
  <c r="BK62" i="17"/>
  <c r="BK61" i="17"/>
  <c r="BK60" i="17"/>
  <c r="BK59" i="17"/>
  <c r="BK58" i="17"/>
  <c r="BK57" i="17"/>
  <c r="BK56" i="17"/>
  <c r="BK55" i="17"/>
  <c r="BK54" i="17"/>
  <c r="BK53" i="17"/>
  <c r="BK52" i="17"/>
  <c r="BK51" i="17"/>
  <c r="BK50" i="17"/>
  <c r="BK49" i="17"/>
  <c r="BK48" i="17"/>
  <c r="BK47" i="17"/>
  <c r="BK46" i="17"/>
  <c r="BK45" i="17"/>
  <c r="BK44" i="17"/>
  <c r="BK43" i="17"/>
  <c r="BK42" i="17"/>
  <c r="BK41" i="17"/>
  <c r="BK40" i="17"/>
  <c r="BK39" i="17"/>
  <c r="BK38" i="17"/>
  <c r="BK37" i="17"/>
  <c r="BK36" i="17"/>
  <c r="BK35" i="17"/>
  <c r="BK34" i="17"/>
  <c r="BK33" i="17"/>
  <c r="BK32" i="17"/>
  <c r="BK31" i="17"/>
  <c r="BK30" i="17"/>
  <c r="BK29" i="17"/>
  <c r="BK28" i="17"/>
  <c r="BK27" i="17"/>
  <c r="BK26" i="17"/>
  <c r="BK25" i="17"/>
  <c r="BK24" i="17"/>
  <c r="BK23" i="17"/>
  <c r="BK22" i="17"/>
  <c r="BK21" i="17"/>
  <c r="BK20" i="17"/>
  <c r="BK19" i="17"/>
  <c r="BK18" i="17"/>
  <c r="BK17" i="17"/>
  <c r="BK16" i="17"/>
  <c r="BK15" i="17"/>
  <c r="BK14" i="17"/>
  <c r="BK12" i="17"/>
  <c r="BK11" i="17"/>
  <c r="BK10" i="17"/>
  <c r="BK9" i="17"/>
  <c r="BK8" i="17"/>
  <c r="BK7" i="17"/>
  <c r="BH81" i="17"/>
  <c r="BI78" i="17"/>
  <c r="BI77" i="17"/>
  <c r="BI76" i="17"/>
  <c r="BI75" i="17"/>
  <c r="BI74" i="17"/>
  <c r="BI73" i="17"/>
  <c r="BI72" i="17"/>
  <c r="BI71" i="17"/>
  <c r="BI70" i="17"/>
  <c r="BI69" i="17"/>
  <c r="BI68" i="17"/>
  <c r="BI67" i="17"/>
  <c r="BI66" i="17"/>
  <c r="BI65" i="17"/>
  <c r="BI64" i="17"/>
  <c r="BI63" i="17"/>
  <c r="BI62" i="17"/>
  <c r="BI61" i="17"/>
  <c r="BI60" i="17"/>
  <c r="BI59" i="17"/>
  <c r="BI58" i="17"/>
  <c r="BI57" i="17"/>
  <c r="BI56" i="17"/>
  <c r="BI55" i="17"/>
  <c r="BI54" i="17"/>
  <c r="BI53" i="17"/>
  <c r="BI52" i="17"/>
  <c r="BI51" i="17"/>
  <c r="BI50" i="17"/>
  <c r="BI49" i="17"/>
  <c r="BI48" i="17"/>
  <c r="BI47" i="17"/>
  <c r="BI46" i="17"/>
  <c r="BI45" i="17"/>
  <c r="BI44" i="17"/>
  <c r="BI43" i="17"/>
  <c r="BI42" i="17"/>
  <c r="BI41" i="17"/>
  <c r="BI40" i="17"/>
  <c r="BI39" i="17"/>
  <c r="BI38" i="17"/>
  <c r="BI37" i="17"/>
  <c r="BI36" i="17"/>
  <c r="BI35" i="17"/>
  <c r="BI34" i="17"/>
  <c r="BI33" i="17"/>
  <c r="BI32" i="17"/>
  <c r="BI31" i="17"/>
  <c r="BI30" i="17"/>
  <c r="BI29" i="17"/>
  <c r="BI28" i="17"/>
  <c r="BI27" i="17"/>
  <c r="BI26" i="17"/>
  <c r="BI25" i="17"/>
  <c r="BI24" i="17"/>
  <c r="BI23" i="17"/>
  <c r="BI22" i="17"/>
  <c r="BI21" i="17"/>
  <c r="BI20" i="17"/>
  <c r="BI19" i="17"/>
  <c r="BI18" i="17"/>
  <c r="BI17" i="17"/>
  <c r="BI16" i="17"/>
  <c r="BI15" i="17"/>
  <c r="BI14" i="17"/>
  <c r="BI12" i="17"/>
  <c r="BI11" i="17"/>
  <c r="BI10" i="17"/>
  <c r="BI9" i="17"/>
  <c r="BI8" i="17"/>
  <c r="BI7" i="17"/>
  <c r="BB81" i="17"/>
  <c r="BC78" i="17"/>
  <c r="BC77" i="17"/>
  <c r="BC76" i="17"/>
  <c r="BC75" i="17"/>
  <c r="BC74" i="17"/>
  <c r="BC73" i="17"/>
  <c r="BC72" i="17"/>
  <c r="BC71" i="17"/>
  <c r="BC70" i="17"/>
  <c r="BC69" i="17"/>
  <c r="BC68" i="17"/>
  <c r="BC67" i="17"/>
  <c r="BC66" i="17"/>
  <c r="BC65" i="17"/>
  <c r="BC64" i="17"/>
  <c r="BC63" i="17"/>
  <c r="BC62" i="17"/>
  <c r="BC61" i="17"/>
  <c r="BC60" i="17"/>
  <c r="BC59" i="17"/>
  <c r="BC58" i="17"/>
  <c r="BC57" i="17"/>
  <c r="BC56" i="17"/>
  <c r="BC55" i="17"/>
  <c r="BC54" i="17"/>
  <c r="BC53" i="17"/>
  <c r="BC52" i="17"/>
  <c r="BC51" i="17"/>
  <c r="BC50" i="17"/>
  <c r="BC49" i="17"/>
  <c r="BC48" i="17"/>
  <c r="BC47" i="17"/>
  <c r="BC46" i="17"/>
  <c r="BC45" i="17"/>
  <c r="BC44" i="17"/>
  <c r="BC43" i="17"/>
  <c r="BC42" i="17"/>
  <c r="BC41" i="17"/>
  <c r="BC40" i="17"/>
  <c r="BC39" i="17"/>
  <c r="BC38" i="17"/>
  <c r="BC37" i="17"/>
  <c r="BC36" i="17"/>
  <c r="BC35" i="17"/>
  <c r="BC34" i="17"/>
  <c r="BC33" i="17"/>
  <c r="BC32" i="17"/>
  <c r="BC31" i="17"/>
  <c r="BC30" i="17"/>
  <c r="BC29" i="17"/>
  <c r="BC28" i="17"/>
  <c r="BC27" i="17"/>
  <c r="BC26" i="17"/>
  <c r="BC25" i="17"/>
  <c r="BC24" i="17"/>
  <c r="BC23" i="17"/>
  <c r="BC22" i="17"/>
  <c r="BC21" i="17"/>
  <c r="BC20" i="17"/>
  <c r="BC19" i="17"/>
  <c r="BC18" i="17"/>
  <c r="BC17" i="17"/>
  <c r="BC16" i="17"/>
  <c r="BC15" i="17"/>
  <c r="BC14" i="17"/>
  <c r="BC12" i="17"/>
  <c r="BC11" i="17"/>
  <c r="BC10" i="17"/>
  <c r="BC9" i="17"/>
  <c r="BC8" i="17"/>
  <c r="BC7" i="17"/>
  <c r="AZ81" i="17"/>
  <c r="BA78" i="17"/>
  <c r="BA77" i="17"/>
  <c r="BA76" i="17"/>
  <c r="BA75" i="17"/>
  <c r="BA74" i="17"/>
  <c r="BA73" i="17"/>
  <c r="BA72" i="17"/>
  <c r="BA71" i="17"/>
  <c r="BA70" i="17"/>
  <c r="BA69" i="17"/>
  <c r="BA68" i="17"/>
  <c r="BA67" i="17"/>
  <c r="BA66" i="17"/>
  <c r="BA65" i="17"/>
  <c r="BA64" i="17"/>
  <c r="BA63" i="17"/>
  <c r="BA62" i="17"/>
  <c r="BA61" i="17"/>
  <c r="BA60" i="17"/>
  <c r="BA59" i="17"/>
  <c r="BA58" i="17"/>
  <c r="BA57" i="17"/>
  <c r="BA56" i="17"/>
  <c r="BA55" i="17"/>
  <c r="BA54" i="17"/>
  <c r="BA53" i="17"/>
  <c r="BA52" i="17"/>
  <c r="BA51" i="17"/>
  <c r="BA50" i="17"/>
  <c r="BA49" i="17"/>
  <c r="BA48" i="17"/>
  <c r="BA47" i="17"/>
  <c r="BA46" i="17"/>
  <c r="BA45" i="17"/>
  <c r="BA44" i="17"/>
  <c r="BA43" i="17"/>
  <c r="BA42" i="17"/>
  <c r="BA41" i="17"/>
  <c r="BA40" i="17"/>
  <c r="BA39" i="17"/>
  <c r="BA38" i="17"/>
  <c r="BA37" i="17"/>
  <c r="BA36" i="17"/>
  <c r="BA35" i="17"/>
  <c r="BA34" i="17"/>
  <c r="BA33" i="17"/>
  <c r="BA32" i="17"/>
  <c r="BA31" i="17"/>
  <c r="BA30" i="17"/>
  <c r="BA29" i="17"/>
  <c r="BA28" i="17"/>
  <c r="BA27" i="17"/>
  <c r="BA26" i="17"/>
  <c r="BA25" i="17"/>
  <c r="BA24" i="17"/>
  <c r="BA23" i="17"/>
  <c r="BA22" i="17"/>
  <c r="BA21" i="17"/>
  <c r="BA20" i="17"/>
  <c r="BA19" i="17"/>
  <c r="BA18" i="17"/>
  <c r="BA17" i="17"/>
  <c r="BA16" i="17"/>
  <c r="BA15" i="17"/>
  <c r="BA14" i="17"/>
  <c r="BA12" i="17"/>
  <c r="BA11" i="17"/>
  <c r="BA10" i="17"/>
  <c r="BA9" i="17"/>
  <c r="BA8" i="17"/>
  <c r="BA7" i="17"/>
  <c r="AX81" i="17"/>
  <c r="AY78" i="17"/>
  <c r="AY77" i="17"/>
  <c r="AY76" i="17"/>
  <c r="AY75" i="17"/>
  <c r="AY74" i="17"/>
  <c r="AY73" i="17"/>
  <c r="AY72" i="17"/>
  <c r="AY71" i="17"/>
  <c r="AY70" i="17"/>
  <c r="AY69" i="17"/>
  <c r="AY68" i="17"/>
  <c r="AY67" i="17"/>
  <c r="AY66" i="17"/>
  <c r="AY65" i="17"/>
  <c r="AY64" i="17"/>
  <c r="AY63" i="17"/>
  <c r="AY62" i="17"/>
  <c r="AY61" i="17"/>
  <c r="AY60" i="17"/>
  <c r="AY59" i="17"/>
  <c r="AY58" i="17"/>
  <c r="AY57" i="17"/>
  <c r="AY56" i="17"/>
  <c r="AY55" i="17"/>
  <c r="AY54" i="17"/>
  <c r="AY53" i="17"/>
  <c r="AY52" i="17"/>
  <c r="AY51" i="17"/>
  <c r="AY50" i="17"/>
  <c r="AY49" i="17"/>
  <c r="AY48" i="17"/>
  <c r="AY47" i="17"/>
  <c r="AY46" i="17"/>
  <c r="AY45" i="17"/>
  <c r="AY44" i="17"/>
  <c r="AY43" i="17"/>
  <c r="AY42" i="17"/>
  <c r="AY41" i="17"/>
  <c r="AY40" i="17"/>
  <c r="AY39" i="17"/>
  <c r="AY38" i="17"/>
  <c r="AY37" i="17"/>
  <c r="AY36" i="17"/>
  <c r="AY35" i="17"/>
  <c r="AY34" i="17"/>
  <c r="AY33" i="17"/>
  <c r="AY32" i="17"/>
  <c r="AY31" i="17"/>
  <c r="AY30" i="17"/>
  <c r="AY29" i="17"/>
  <c r="AY28" i="17"/>
  <c r="AY27" i="17"/>
  <c r="AY26" i="17"/>
  <c r="AY25" i="17"/>
  <c r="AY24" i="17"/>
  <c r="AY23" i="17"/>
  <c r="AY22" i="17"/>
  <c r="AY21" i="17"/>
  <c r="AY20" i="17"/>
  <c r="AY19" i="17"/>
  <c r="AY18" i="17"/>
  <c r="AY17" i="17"/>
  <c r="AY16" i="17"/>
  <c r="AY15" i="17"/>
  <c r="AY14" i="17"/>
  <c r="AY12" i="17"/>
  <c r="AY11" i="17"/>
  <c r="AY10" i="17"/>
  <c r="AY9" i="17"/>
  <c r="AY8" i="17"/>
  <c r="AY7" i="17"/>
  <c r="AV81" i="17"/>
  <c r="AW78" i="17"/>
  <c r="AW77" i="17"/>
  <c r="AW76" i="17"/>
  <c r="AW75" i="17"/>
  <c r="AW74" i="17"/>
  <c r="AW73" i="17"/>
  <c r="AW72" i="17"/>
  <c r="AW71" i="17"/>
  <c r="AW70" i="17"/>
  <c r="AW69" i="17"/>
  <c r="AW68" i="17"/>
  <c r="AW67" i="17"/>
  <c r="AW66" i="17"/>
  <c r="AW65" i="17"/>
  <c r="AW64" i="17"/>
  <c r="AW63" i="17"/>
  <c r="AW62" i="17"/>
  <c r="AW61" i="17"/>
  <c r="AW60" i="17"/>
  <c r="AW59" i="17"/>
  <c r="AW58" i="17"/>
  <c r="AW57" i="17"/>
  <c r="AW56" i="17"/>
  <c r="AW55" i="17"/>
  <c r="AW54" i="17"/>
  <c r="AW53" i="17"/>
  <c r="AW52" i="17"/>
  <c r="AW51" i="17"/>
  <c r="AW50" i="17"/>
  <c r="AW49" i="17"/>
  <c r="AW48" i="17"/>
  <c r="AW47" i="17"/>
  <c r="AW46" i="17"/>
  <c r="AW45" i="17"/>
  <c r="AW44" i="17"/>
  <c r="AW43" i="17"/>
  <c r="AW42" i="17"/>
  <c r="AW41" i="17"/>
  <c r="AW40" i="17"/>
  <c r="AW39" i="17"/>
  <c r="AW38" i="17"/>
  <c r="AW37" i="17"/>
  <c r="AW36" i="17"/>
  <c r="AW35" i="17"/>
  <c r="AW34" i="17"/>
  <c r="AW33" i="17"/>
  <c r="AW32" i="17"/>
  <c r="AW31" i="17"/>
  <c r="AW30" i="17"/>
  <c r="AW29" i="17"/>
  <c r="AW28" i="17"/>
  <c r="AW27" i="17"/>
  <c r="AW26" i="17"/>
  <c r="AW25" i="17"/>
  <c r="AW24" i="17"/>
  <c r="AW23" i="17"/>
  <c r="AW22" i="17"/>
  <c r="AW21" i="17"/>
  <c r="AW20" i="17"/>
  <c r="AW19" i="17"/>
  <c r="AW18" i="17"/>
  <c r="AW17" i="17"/>
  <c r="AW16" i="17"/>
  <c r="AW15" i="17"/>
  <c r="AW14" i="17"/>
  <c r="AW12" i="17"/>
  <c r="AW11" i="17"/>
  <c r="AW10" i="17"/>
  <c r="AW9" i="17"/>
  <c r="AW8" i="17"/>
  <c r="AW7" i="17"/>
  <c r="AT81" i="17"/>
  <c r="AU78" i="17"/>
  <c r="AU77" i="17"/>
  <c r="AU76" i="17"/>
  <c r="AU75" i="17"/>
  <c r="AU74" i="17"/>
  <c r="AU73" i="17"/>
  <c r="AU72" i="17"/>
  <c r="AU71" i="17"/>
  <c r="AU70" i="17"/>
  <c r="AU69" i="17"/>
  <c r="AU68" i="17"/>
  <c r="AU67" i="17"/>
  <c r="AU66" i="17"/>
  <c r="AU65" i="17"/>
  <c r="AU64" i="17"/>
  <c r="AU63" i="17"/>
  <c r="AU62" i="17"/>
  <c r="AU61" i="17"/>
  <c r="AU60" i="17"/>
  <c r="AU59" i="17"/>
  <c r="AU58" i="17"/>
  <c r="AU57" i="17"/>
  <c r="AU56" i="17"/>
  <c r="AU55" i="17"/>
  <c r="AU54" i="17"/>
  <c r="AU53" i="17"/>
  <c r="AU52" i="17"/>
  <c r="AU51" i="17"/>
  <c r="AU50" i="17"/>
  <c r="AU49" i="17"/>
  <c r="AU48" i="17"/>
  <c r="AU47" i="17"/>
  <c r="AU46" i="17"/>
  <c r="AU45" i="17"/>
  <c r="AU44" i="17"/>
  <c r="AU43" i="17"/>
  <c r="AU42" i="17"/>
  <c r="AU41" i="17"/>
  <c r="AU40" i="17"/>
  <c r="AU39" i="17"/>
  <c r="AU38" i="17"/>
  <c r="AU37" i="17"/>
  <c r="AU36" i="17"/>
  <c r="AU35" i="17"/>
  <c r="AU34" i="17"/>
  <c r="AU33" i="17"/>
  <c r="AU32" i="17"/>
  <c r="AU31" i="17"/>
  <c r="AU30" i="17"/>
  <c r="AU29" i="17"/>
  <c r="AU28" i="17"/>
  <c r="AU27" i="17"/>
  <c r="AU26" i="17"/>
  <c r="AU25" i="17"/>
  <c r="AU24" i="17"/>
  <c r="AU23" i="17"/>
  <c r="AU22" i="17"/>
  <c r="AU21" i="17"/>
  <c r="AU20" i="17"/>
  <c r="AU19" i="17"/>
  <c r="AU18" i="17"/>
  <c r="AU17" i="17"/>
  <c r="AU16" i="17"/>
  <c r="AU15" i="17"/>
  <c r="AU14" i="17"/>
  <c r="AU12" i="17"/>
  <c r="AU11" i="17"/>
  <c r="AU10" i="17"/>
  <c r="AU9" i="17"/>
  <c r="AU8" i="17"/>
  <c r="AU7" i="17"/>
  <c r="AR81" i="17"/>
  <c r="AS78" i="17"/>
  <c r="AS77" i="17"/>
  <c r="AS76" i="17"/>
  <c r="AS75" i="17"/>
  <c r="AS74" i="17"/>
  <c r="AS73" i="17"/>
  <c r="AS72" i="17"/>
  <c r="AS71" i="17"/>
  <c r="AS70" i="17"/>
  <c r="AS69" i="17"/>
  <c r="AS68" i="17"/>
  <c r="AS67" i="17"/>
  <c r="AS66" i="17"/>
  <c r="AS65" i="17"/>
  <c r="AS64" i="17"/>
  <c r="AS63" i="17"/>
  <c r="AS62" i="17"/>
  <c r="AS61" i="17"/>
  <c r="AS60" i="17"/>
  <c r="AS59" i="17"/>
  <c r="AS58" i="17"/>
  <c r="AS57" i="17"/>
  <c r="AS56" i="17"/>
  <c r="AS55" i="17"/>
  <c r="AS54" i="17"/>
  <c r="AS53" i="17"/>
  <c r="AS52" i="17"/>
  <c r="AS51" i="17"/>
  <c r="AS50" i="17"/>
  <c r="AS49" i="17"/>
  <c r="AS48" i="17"/>
  <c r="AS47" i="17"/>
  <c r="AS46" i="17"/>
  <c r="AS45" i="17"/>
  <c r="AS44" i="17"/>
  <c r="AS43" i="17"/>
  <c r="AS42" i="17"/>
  <c r="AS41" i="17"/>
  <c r="AS40" i="17"/>
  <c r="AS39" i="17"/>
  <c r="AS38" i="17"/>
  <c r="AS37" i="17"/>
  <c r="AS36" i="17"/>
  <c r="AS35" i="17"/>
  <c r="AS34" i="17"/>
  <c r="AS33" i="17"/>
  <c r="AS32" i="17"/>
  <c r="AS31" i="17"/>
  <c r="AS30" i="17"/>
  <c r="AS29" i="17"/>
  <c r="AS28" i="17"/>
  <c r="AS27" i="17"/>
  <c r="AS26" i="17"/>
  <c r="AS25" i="17"/>
  <c r="AS24" i="17"/>
  <c r="AS23" i="17"/>
  <c r="AS22" i="17"/>
  <c r="AS21" i="17"/>
  <c r="AS20" i="17"/>
  <c r="AS19" i="17"/>
  <c r="AS18" i="17"/>
  <c r="AS17" i="17"/>
  <c r="AS16" i="17"/>
  <c r="AS15" i="17"/>
  <c r="AS14" i="17"/>
  <c r="AS12" i="17"/>
  <c r="AS11" i="17"/>
  <c r="AS10" i="17"/>
  <c r="AS9" i="17"/>
  <c r="AS8" i="17"/>
  <c r="AS7" i="17"/>
  <c r="AN81" i="17"/>
  <c r="AO78" i="17"/>
  <c r="AO77" i="17"/>
  <c r="AO76" i="17"/>
  <c r="AO75" i="17"/>
  <c r="AO74" i="17"/>
  <c r="AO73" i="17"/>
  <c r="AO72" i="17"/>
  <c r="AO71" i="17"/>
  <c r="AO70" i="17"/>
  <c r="AO69" i="17"/>
  <c r="AO68" i="17"/>
  <c r="AO67" i="17"/>
  <c r="AO66" i="17"/>
  <c r="AO65" i="17"/>
  <c r="AO64" i="17"/>
  <c r="AO63" i="17"/>
  <c r="AO62" i="17"/>
  <c r="AO61" i="17"/>
  <c r="AO60" i="17"/>
  <c r="AO59" i="17"/>
  <c r="AO58" i="17"/>
  <c r="AO57" i="17"/>
  <c r="AO56" i="17"/>
  <c r="AO55" i="17"/>
  <c r="AO54" i="17"/>
  <c r="AO53" i="17"/>
  <c r="AO52" i="17"/>
  <c r="AO51" i="17"/>
  <c r="AO50" i="17"/>
  <c r="AO49" i="17"/>
  <c r="AO48" i="17"/>
  <c r="AO47" i="17"/>
  <c r="AO46" i="17"/>
  <c r="AO45" i="17"/>
  <c r="AO44" i="17"/>
  <c r="AO43" i="17"/>
  <c r="AO42" i="17"/>
  <c r="AO41" i="17"/>
  <c r="AO40" i="17"/>
  <c r="AO39" i="17"/>
  <c r="AO38" i="17"/>
  <c r="AO37" i="17"/>
  <c r="AO36" i="17"/>
  <c r="AO35" i="17"/>
  <c r="AO34" i="17"/>
  <c r="AO33" i="17"/>
  <c r="AO32" i="17"/>
  <c r="AO31" i="17"/>
  <c r="AO30" i="17"/>
  <c r="AO29" i="17"/>
  <c r="AO28" i="17"/>
  <c r="AO27" i="17"/>
  <c r="AO26" i="17"/>
  <c r="AO25" i="17"/>
  <c r="AO24" i="17"/>
  <c r="AO23" i="17"/>
  <c r="AO22" i="17"/>
  <c r="AO21" i="17"/>
  <c r="AO20" i="17"/>
  <c r="AO19" i="17"/>
  <c r="AO18" i="17"/>
  <c r="AO17" i="17"/>
  <c r="AO16" i="17"/>
  <c r="AO15" i="17"/>
  <c r="AO14" i="17"/>
  <c r="AO12" i="17"/>
  <c r="AO11" i="17"/>
  <c r="AO10" i="17"/>
  <c r="AO9" i="17"/>
  <c r="AO8" i="17"/>
  <c r="AO7" i="17"/>
  <c r="AF81" i="17"/>
  <c r="AG78" i="17"/>
  <c r="AG77" i="17"/>
  <c r="AG76" i="17"/>
  <c r="AG75" i="17"/>
  <c r="AG74" i="17"/>
  <c r="AG73" i="17"/>
  <c r="AG72" i="17"/>
  <c r="AG71" i="17"/>
  <c r="AG70" i="17"/>
  <c r="AG69" i="17"/>
  <c r="AG68" i="17"/>
  <c r="AG67" i="17"/>
  <c r="AG66" i="17"/>
  <c r="AG65" i="17"/>
  <c r="AG64" i="17"/>
  <c r="AG63" i="17"/>
  <c r="AG62" i="17"/>
  <c r="AG61" i="17"/>
  <c r="AG60" i="17"/>
  <c r="AG59" i="17"/>
  <c r="AG58" i="17"/>
  <c r="AG57" i="17"/>
  <c r="AG56" i="17"/>
  <c r="AG55" i="17"/>
  <c r="AG54" i="17"/>
  <c r="AG53" i="17"/>
  <c r="AG52" i="17"/>
  <c r="AG51" i="17"/>
  <c r="AG50" i="17"/>
  <c r="AG49" i="17"/>
  <c r="AG48" i="17"/>
  <c r="AG47" i="17"/>
  <c r="AG46" i="17"/>
  <c r="AG45" i="17"/>
  <c r="AG44" i="17"/>
  <c r="AG43" i="17"/>
  <c r="AG42" i="17"/>
  <c r="AG41" i="17"/>
  <c r="AG40" i="17"/>
  <c r="AG39" i="17"/>
  <c r="AG38" i="17"/>
  <c r="AG37" i="17"/>
  <c r="AG36" i="17"/>
  <c r="AG35" i="17"/>
  <c r="AG34" i="17"/>
  <c r="AG33" i="17"/>
  <c r="AG32" i="17"/>
  <c r="AG31" i="17"/>
  <c r="AG30" i="17"/>
  <c r="AG29" i="17"/>
  <c r="AG28" i="17"/>
  <c r="AG27" i="17"/>
  <c r="AG26" i="17"/>
  <c r="AG25" i="17"/>
  <c r="AG24" i="17"/>
  <c r="AG23" i="17"/>
  <c r="AG22" i="17"/>
  <c r="AG21" i="17"/>
  <c r="AG20" i="17"/>
  <c r="AG19" i="17"/>
  <c r="AG18" i="17"/>
  <c r="AG17" i="17"/>
  <c r="AG16" i="17"/>
  <c r="AG15" i="17"/>
  <c r="AG14" i="17"/>
  <c r="AG12" i="17"/>
  <c r="AG11" i="17"/>
  <c r="AG10" i="17"/>
  <c r="AG9" i="17"/>
  <c r="AG8" i="17"/>
  <c r="AG7" i="17"/>
  <c r="AD81" i="17"/>
  <c r="AE78" i="17"/>
  <c r="AE77" i="17"/>
  <c r="AE76" i="17"/>
  <c r="AE75" i="17"/>
  <c r="AE74" i="17"/>
  <c r="AE73" i="17"/>
  <c r="AE72" i="17"/>
  <c r="AE71" i="17"/>
  <c r="AE70" i="17"/>
  <c r="AE69" i="17"/>
  <c r="AE68" i="17"/>
  <c r="AE67" i="17"/>
  <c r="AE66" i="17"/>
  <c r="AE65" i="17"/>
  <c r="AE64" i="17"/>
  <c r="AE63" i="17"/>
  <c r="AE62" i="17"/>
  <c r="AE61" i="17"/>
  <c r="AE60" i="17"/>
  <c r="AE59" i="17"/>
  <c r="AE58" i="17"/>
  <c r="AE57" i="17"/>
  <c r="AE56" i="17"/>
  <c r="AE55" i="17"/>
  <c r="AE54" i="17"/>
  <c r="AE53" i="17"/>
  <c r="AE52" i="17"/>
  <c r="AE51" i="17"/>
  <c r="AE50" i="17"/>
  <c r="AE49" i="17"/>
  <c r="AE48" i="17"/>
  <c r="AE47" i="17"/>
  <c r="AE46" i="17"/>
  <c r="AE45" i="17"/>
  <c r="AE44" i="17"/>
  <c r="AE43" i="17"/>
  <c r="AE42" i="17"/>
  <c r="AE41" i="17"/>
  <c r="AE40" i="17"/>
  <c r="AE39" i="17"/>
  <c r="AE38" i="17"/>
  <c r="AE37" i="17"/>
  <c r="AE36" i="17"/>
  <c r="AE35" i="17"/>
  <c r="AE34" i="17"/>
  <c r="AE33" i="17"/>
  <c r="AE32" i="17"/>
  <c r="AE31" i="17"/>
  <c r="AE30" i="17"/>
  <c r="AE29" i="17"/>
  <c r="AE28" i="17"/>
  <c r="AE27" i="17"/>
  <c r="AE26" i="17"/>
  <c r="AE25" i="17"/>
  <c r="AE24" i="17"/>
  <c r="AE23" i="17"/>
  <c r="AE22" i="17"/>
  <c r="AE21" i="17"/>
  <c r="AE20" i="17"/>
  <c r="AE19" i="17"/>
  <c r="AE18" i="17"/>
  <c r="AE17" i="17"/>
  <c r="AE16" i="17"/>
  <c r="AE15" i="17"/>
  <c r="AE14" i="17"/>
  <c r="AE12" i="17"/>
  <c r="AE11" i="17"/>
  <c r="AE10" i="17"/>
  <c r="AE9" i="17"/>
  <c r="AE8" i="17"/>
  <c r="AE7" i="17"/>
  <c r="AB81" i="17"/>
  <c r="AC78" i="17"/>
  <c r="AC77" i="17"/>
  <c r="AC76" i="17"/>
  <c r="AC75" i="17"/>
  <c r="AC74" i="17"/>
  <c r="AC73" i="17"/>
  <c r="AC72" i="17"/>
  <c r="AC71" i="17"/>
  <c r="AC70" i="17"/>
  <c r="AC69" i="17"/>
  <c r="AC68" i="17"/>
  <c r="AC67" i="17"/>
  <c r="AC66" i="17"/>
  <c r="AC65" i="17"/>
  <c r="AC64" i="17"/>
  <c r="AC63" i="17"/>
  <c r="AC62" i="17"/>
  <c r="AC61" i="17"/>
  <c r="AC60" i="17"/>
  <c r="AC59" i="17"/>
  <c r="AC58" i="17"/>
  <c r="AC57" i="17"/>
  <c r="AC56" i="17"/>
  <c r="AC55" i="17"/>
  <c r="AC54" i="17"/>
  <c r="AC53" i="17"/>
  <c r="AC52" i="17"/>
  <c r="AC51" i="17"/>
  <c r="AC50" i="17"/>
  <c r="AC49" i="17"/>
  <c r="AC48" i="17"/>
  <c r="AC47" i="17"/>
  <c r="AC46" i="17"/>
  <c r="AC45" i="17"/>
  <c r="AC44" i="17"/>
  <c r="AC43" i="17"/>
  <c r="AC42" i="17"/>
  <c r="AC41" i="17"/>
  <c r="AC40" i="17"/>
  <c r="AC39" i="17"/>
  <c r="AC38" i="17"/>
  <c r="AC37" i="17"/>
  <c r="AC36" i="17"/>
  <c r="AC35" i="17"/>
  <c r="AC34" i="17"/>
  <c r="AC33" i="17"/>
  <c r="AC32" i="17"/>
  <c r="AC31" i="17"/>
  <c r="AC30" i="17"/>
  <c r="AC29" i="17"/>
  <c r="AC28" i="17"/>
  <c r="AC27" i="17"/>
  <c r="AC26" i="17"/>
  <c r="AC25" i="17"/>
  <c r="AC24" i="17"/>
  <c r="AC23" i="17"/>
  <c r="AC22" i="17"/>
  <c r="AC21" i="17"/>
  <c r="AC20" i="17"/>
  <c r="AC19" i="17"/>
  <c r="AC18" i="17"/>
  <c r="AC17" i="17"/>
  <c r="AC16" i="17"/>
  <c r="AC15" i="17"/>
  <c r="AC14" i="17"/>
  <c r="AC12" i="17"/>
  <c r="AC11" i="17"/>
  <c r="AC10" i="17"/>
  <c r="AC9" i="17"/>
  <c r="AC8" i="17"/>
  <c r="AC7" i="17"/>
  <c r="Z81" i="17"/>
  <c r="AA78" i="17"/>
  <c r="AA77" i="17"/>
  <c r="AA76" i="17"/>
  <c r="AA75" i="17"/>
  <c r="AA74" i="17"/>
  <c r="AA73" i="17"/>
  <c r="AA72" i="17"/>
  <c r="AA71" i="17"/>
  <c r="AA70" i="17"/>
  <c r="AA69" i="17"/>
  <c r="AA68" i="17"/>
  <c r="AA67" i="17"/>
  <c r="AA66" i="17"/>
  <c r="AA65" i="17"/>
  <c r="AA64" i="17"/>
  <c r="AA63" i="17"/>
  <c r="AA62" i="17"/>
  <c r="AA61" i="17"/>
  <c r="AA60" i="17"/>
  <c r="AA59" i="17"/>
  <c r="AA58" i="17"/>
  <c r="AA57" i="17"/>
  <c r="AA56" i="17"/>
  <c r="AA55" i="17"/>
  <c r="AA54" i="17"/>
  <c r="AA53" i="17"/>
  <c r="AA52" i="17"/>
  <c r="AA51" i="17"/>
  <c r="AA50" i="17"/>
  <c r="AA49" i="17"/>
  <c r="AA48" i="17"/>
  <c r="AA47" i="17"/>
  <c r="AA46" i="17"/>
  <c r="AA45" i="17"/>
  <c r="AA44" i="17"/>
  <c r="AA43" i="17"/>
  <c r="AA42" i="17"/>
  <c r="AA41" i="17"/>
  <c r="AA40" i="17"/>
  <c r="AA39" i="17"/>
  <c r="AA38" i="17"/>
  <c r="AA37" i="17"/>
  <c r="AA36" i="17"/>
  <c r="AA35" i="17"/>
  <c r="AA34" i="17"/>
  <c r="AA33" i="17"/>
  <c r="AA32" i="17"/>
  <c r="AA31" i="17"/>
  <c r="AA30" i="17"/>
  <c r="AA29" i="17"/>
  <c r="AA28" i="17"/>
  <c r="AA27" i="17"/>
  <c r="AA26" i="17"/>
  <c r="AA25" i="17"/>
  <c r="AA24" i="17"/>
  <c r="AA23" i="17"/>
  <c r="AA22" i="17"/>
  <c r="AA21" i="17"/>
  <c r="AA20" i="17"/>
  <c r="AA19" i="17"/>
  <c r="AA18" i="17"/>
  <c r="AA17" i="17"/>
  <c r="AA16" i="17"/>
  <c r="AA15" i="17"/>
  <c r="AA14" i="17"/>
  <c r="AA12" i="17"/>
  <c r="AA11" i="17"/>
  <c r="AA10" i="17"/>
  <c r="AA9" i="17"/>
  <c r="AA8" i="17"/>
  <c r="AA7" i="17"/>
  <c r="T81" i="17"/>
  <c r="U78" i="17"/>
  <c r="U77" i="17"/>
  <c r="U76" i="17"/>
  <c r="U75" i="17"/>
  <c r="U74" i="17"/>
  <c r="U73" i="17"/>
  <c r="U72" i="17"/>
  <c r="U71" i="17"/>
  <c r="U70" i="17"/>
  <c r="U69" i="17"/>
  <c r="U68" i="17"/>
  <c r="U67" i="17"/>
  <c r="U66" i="17"/>
  <c r="U65" i="17"/>
  <c r="U64" i="17"/>
  <c r="U63" i="17"/>
  <c r="U62" i="17"/>
  <c r="U61" i="17"/>
  <c r="U60" i="17"/>
  <c r="U59" i="17"/>
  <c r="U58" i="17"/>
  <c r="U57" i="17"/>
  <c r="U56" i="17"/>
  <c r="U55" i="17"/>
  <c r="U54" i="17"/>
  <c r="U53" i="17"/>
  <c r="U52" i="17"/>
  <c r="U51" i="17"/>
  <c r="U50" i="17"/>
  <c r="U49" i="17"/>
  <c r="U48" i="17"/>
  <c r="U47" i="17"/>
  <c r="U46" i="17"/>
  <c r="U45" i="17"/>
  <c r="U44" i="17"/>
  <c r="U43" i="17"/>
  <c r="U42" i="17"/>
  <c r="U41" i="17"/>
  <c r="U40" i="17"/>
  <c r="U39" i="17"/>
  <c r="U38" i="17"/>
  <c r="U37" i="17"/>
  <c r="U36" i="17"/>
  <c r="U35" i="17"/>
  <c r="U34" i="17"/>
  <c r="U33" i="17"/>
  <c r="U32" i="17"/>
  <c r="U31" i="17"/>
  <c r="U30" i="17"/>
  <c r="U29" i="17"/>
  <c r="U28" i="17"/>
  <c r="U27" i="17"/>
  <c r="U26" i="17"/>
  <c r="U25" i="17"/>
  <c r="U24" i="17"/>
  <c r="U23" i="17"/>
  <c r="U22" i="17"/>
  <c r="U21" i="17"/>
  <c r="U20" i="17"/>
  <c r="U19" i="17"/>
  <c r="U18" i="17"/>
  <c r="U17" i="17"/>
  <c r="U16" i="17"/>
  <c r="U15" i="17"/>
  <c r="U14" i="17"/>
  <c r="U12" i="17"/>
  <c r="U11" i="17"/>
  <c r="U10" i="17"/>
  <c r="U9" i="17"/>
  <c r="U8" i="17"/>
  <c r="U7" i="17"/>
  <c r="R81" i="17"/>
  <c r="S78" i="17"/>
  <c r="S77" i="17"/>
  <c r="S76" i="17"/>
  <c r="S75" i="17"/>
  <c r="S74" i="17"/>
  <c r="S73" i="17"/>
  <c r="S72" i="17"/>
  <c r="S71" i="17"/>
  <c r="S70" i="17"/>
  <c r="S69" i="17"/>
  <c r="S68" i="17"/>
  <c r="S67" i="17"/>
  <c r="S66" i="17"/>
  <c r="S65" i="17"/>
  <c r="S64" i="17"/>
  <c r="S63" i="17"/>
  <c r="S62" i="17"/>
  <c r="S61" i="17"/>
  <c r="S60" i="17"/>
  <c r="S59" i="17"/>
  <c r="S58" i="17"/>
  <c r="S57" i="17"/>
  <c r="S56" i="17"/>
  <c r="S55" i="17"/>
  <c r="S54" i="17"/>
  <c r="S53" i="17"/>
  <c r="S52" i="17"/>
  <c r="S51" i="17"/>
  <c r="S50" i="17"/>
  <c r="S49" i="17"/>
  <c r="S48" i="17"/>
  <c r="S47" i="17"/>
  <c r="S46" i="17"/>
  <c r="S45" i="17"/>
  <c r="S44" i="17"/>
  <c r="S43" i="17"/>
  <c r="S42" i="17"/>
  <c r="S41" i="17"/>
  <c r="S40" i="17"/>
  <c r="S39" i="17"/>
  <c r="S38" i="17"/>
  <c r="S37" i="17"/>
  <c r="S36" i="17"/>
  <c r="S35" i="17"/>
  <c r="S34" i="17"/>
  <c r="S33" i="17"/>
  <c r="S32" i="17"/>
  <c r="S31" i="17"/>
  <c r="S30" i="17"/>
  <c r="S29" i="17"/>
  <c r="S28" i="17"/>
  <c r="S27" i="17"/>
  <c r="S26" i="17"/>
  <c r="S25" i="17"/>
  <c r="S24" i="17"/>
  <c r="S23" i="17"/>
  <c r="S22" i="17"/>
  <c r="S21" i="17"/>
  <c r="S20" i="17"/>
  <c r="S19" i="17"/>
  <c r="S18" i="17"/>
  <c r="S17" i="17"/>
  <c r="S16" i="17"/>
  <c r="S15" i="17"/>
  <c r="S14" i="17"/>
  <c r="S12" i="17"/>
  <c r="S11" i="17"/>
  <c r="S10" i="17"/>
  <c r="S9" i="17"/>
  <c r="S8" i="17"/>
  <c r="S7" i="17"/>
  <c r="P81" i="17"/>
  <c r="Q78" i="17"/>
  <c r="Q77" i="17"/>
  <c r="Q76" i="17"/>
  <c r="Q75" i="17"/>
  <c r="Q74" i="17"/>
  <c r="Q73" i="17"/>
  <c r="Q72" i="17"/>
  <c r="Q71" i="17"/>
  <c r="Q70" i="17"/>
  <c r="Q69" i="17"/>
  <c r="Q68" i="17"/>
  <c r="Q67" i="17"/>
  <c r="Q66" i="17"/>
  <c r="Q65" i="17"/>
  <c r="Q64" i="17"/>
  <c r="Q63" i="17"/>
  <c r="Q62" i="17"/>
  <c r="Q61" i="17"/>
  <c r="Q60" i="17"/>
  <c r="Q59" i="17"/>
  <c r="Q58" i="17"/>
  <c r="Q57" i="17"/>
  <c r="Q56" i="17"/>
  <c r="Q55" i="17"/>
  <c r="Q54" i="17"/>
  <c r="Q53" i="17"/>
  <c r="Q52" i="17"/>
  <c r="Q51" i="17"/>
  <c r="Q50" i="17"/>
  <c r="Q49" i="17"/>
  <c r="Q48" i="17"/>
  <c r="Q47" i="17"/>
  <c r="Q46" i="17"/>
  <c r="Q45" i="17"/>
  <c r="Q44" i="17"/>
  <c r="Q43" i="17"/>
  <c r="Q42" i="17"/>
  <c r="Q41" i="17"/>
  <c r="Q40" i="17"/>
  <c r="Q39" i="17"/>
  <c r="Q38" i="17"/>
  <c r="Q37" i="17"/>
  <c r="Q36" i="17"/>
  <c r="Q35" i="17"/>
  <c r="Q34" i="17"/>
  <c r="Q33" i="17"/>
  <c r="Q32" i="17"/>
  <c r="Q31" i="17"/>
  <c r="Q30" i="17"/>
  <c r="Q29" i="17"/>
  <c r="Q28" i="17"/>
  <c r="Q27" i="17"/>
  <c r="Q26" i="17"/>
  <c r="Q25" i="17"/>
  <c r="Q24" i="17"/>
  <c r="Q23" i="17"/>
  <c r="Q22" i="17"/>
  <c r="Q21" i="17"/>
  <c r="Q20" i="17"/>
  <c r="Q19" i="17"/>
  <c r="Q18" i="17"/>
  <c r="Q17" i="17"/>
  <c r="Q16" i="17"/>
  <c r="Q15" i="17"/>
  <c r="Q14" i="17"/>
  <c r="Q12" i="17"/>
  <c r="Q11" i="17"/>
  <c r="Q10" i="17"/>
  <c r="Q9" i="17"/>
  <c r="Q8" i="17"/>
  <c r="Q7" i="17"/>
  <c r="N81" i="17"/>
  <c r="O78" i="17"/>
  <c r="O77" i="17"/>
  <c r="O76" i="17"/>
  <c r="O75" i="17"/>
  <c r="O74" i="17"/>
  <c r="O73" i="17"/>
  <c r="O72" i="17"/>
  <c r="O71" i="17"/>
  <c r="O70" i="17"/>
  <c r="O69" i="17"/>
  <c r="O68" i="17"/>
  <c r="O67" i="17"/>
  <c r="O66" i="17"/>
  <c r="O65" i="17"/>
  <c r="O64" i="17"/>
  <c r="O63" i="17"/>
  <c r="O62" i="17"/>
  <c r="O61" i="17"/>
  <c r="O60" i="17"/>
  <c r="O59" i="17"/>
  <c r="O58" i="17"/>
  <c r="O57" i="17"/>
  <c r="O56" i="17"/>
  <c r="O55" i="17"/>
  <c r="O54" i="17"/>
  <c r="O53" i="17"/>
  <c r="O52" i="17"/>
  <c r="O51" i="17"/>
  <c r="O50" i="17"/>
  <c r="O49" i="17"/>
  <c r="O48" i="17"/>
  <c r="O47" i="17"/>
  <c r="O46" i="17"/>
  <c r="O45" i="17"/>
  <c r="O44" i="17"/>
  <c r="O43" i="17"/>
  <c r="O42" i="17"/>
  <c r="O41" i="17"/>
  <c r="O40" i="17"/>
  <c r="O39" i="17"/>
  <c r="O38" i="17"/>
  <c r="O37" i="17"/>
  <c r="O36" i="17"/>
  <c r="O35" i="17"/>
  <c r="O34" i="17"/>
  <c r="O33" i="17"/>
  <c r="O32" i="17"/>
  <c r="O31" i="17"/>
  <c r="O30" i="17"/>
  <c r="O29" i="17"/>
  <c r="O28" i="17"/>
  <c r="O27" i="17"/>
  <c r="O26" i="17"/>
  <c r="O25" i="17"/>
  <c r="O24" i="17"/>
  <c r="O23" i="17"/>
  <c r="O22" i="17"/>
  <c r="O21" i="17"/>
  <c r="O20" i="17"/>
  <c r="O19" i="17"/>
  <c r="O18" i="17"/>
  <c r="O17" i="17"/>
  <c r="O16" i="17"/>
  <c r="O15" i="17"/>
  <c r="O14" i="17"/>
  <c r="O12" i="17"/>
  <c r="O11" i="17"/>
  <c r="O10" i="17"/>
  <c r="O9" i="17"/>
  <c r="O8" i="17"/>
  <c r="O7" i="17"/>
  <c r="L81" i="17"/>
  <c r="M78" i="17"/>
  <c r="M77" i="17"/>
  <c r="M76" i="17"/>
  <c r="M75" i="17"/>
  <c r="M74" i="17"/>
  <c r="M73" i="17"/>
  <c r="M72" i="17"/>
  <c r="M71" i="17"/>
  <c r="M70" i="17"/>
  <c r="M69" i="17"/>
  <c r="M68" i="17"/>
  <c r="M67" i="17"/>
  <c r="M66" i="17"/>
  <c r="M65" i="17"/>
  <c r="M64" i="17"/>
  <c r="M63" i="17"/>
  <c r="M62" i="17"/>
  <c r="M61" i="17"/>
  <c r="M60" i="17"/>
  <c r="M59" i="17"/>
  <c r="M58" i="17"/>
  <c r="M57" i="17"/>
  <c r="M56" i="17"/>
  <c r="M55" i="17"/>
  <c r="M54" i="17"/>
  <c r="M53" i="17"/>
  <c r="M52" i="17"/>
  <c r="M51" i="17"/>
  <c r="M50" i="17"/>
  <c r="M49" i="17"/>
  <c r="M48" i="17"/>
  <c r="M47" i="17"/>
  <c r="M46" i="17"/>
  <c r="M45" i="17"/>
  <c r="M44" i="17"/>
  <c r="M43" i="17"/>
  <c r="M42" i="17"/>
  <c r="M41" i="17"/>
  <c r="M40" i="17"/>
  <c r="M39" i="17"/>
  <c r="M38" i="17"/>
  <c r="M37" i="17"/>
  <c r="M36" i="17"/>
  <c r="M35" i="17"/>
  <c r="M34" i="17"/>
  <c r="M33" i="17"/>
  <c r="M32" i="17"/>
  <c r="M31" i="17"/>
  <c r="M30" i="17"/>
  <c r="M29" i="17"/>
  <c r="M28" i="17"/>
  <c r="M27" i="17"/>
  <c r="M26" i="17"/>
  <c r="M25" i="17"/>
  <c r="M24" i="17"/>
  <c r="M23" i="17"/>
  <c r="M22" i="17"/>
  <c r="M21" i="17"/>
  <c r="M20" i="17"/>
  <c r="M19" i="17"/>
  <c r="M18" i="17"/>
  <c r="M17" i="17"/>
  <c r="M16" i="17"/>
  <c r="M15" i="17"/>
  <c r="M14" i="17"/>
  <c r="M12" i="17"/>
  <c r="M11" i="17"/>
  <c r="M10" i="17"/>
  <c r="M9" i="17"/>
  <c r="M8" i="17"/>
  <c r="M7" i="17"/>
  <c r="K78" i="17"/>
  <c r="K77" i="17"/>
  <c r="K76" i="17"/>
  <c r="K75" i="17"/>
  <c r="K74" i="17"/>
  <c r="K73" i="17"/>
  <c r="K72" i="17"/>
  <c r="K71" i="17"/>
  <c r="K70" i="17"/>
  <c r="K69" i="17"/>
  <c r="K68" i="17"/>
  <c r="K67" i="17"/>
  <c r="K66" i="17"/>
  <c r="K65" i="17"/>
  <c r="K64" i="17"/>
  <c r="K63" i="17"/>
  <c r="K62" i="17"/>
  <c r="K61" i="17"/>
  <c r="K60" i="17"/>
  <c r="K59" i="17"/>
  <c r="K58" i="17"/>
  <c r="K57" i="17"/>
  <c r="K56" i="17"/>
  <c r="K55" i="17"/>
  <c r="K54" i="17"/>
  <c r="K53" i="17"/>
  <c r="K52" i="17"/>
  <c r="K51" i="17"/>
  <c r="K50" i="17"/>
  <c r="K49" i="17"/>
  <c r="K48" i="17"/>
  <c r="K47" i="17"/>
  <c r="K46" i="17"/>
  <c r="K45" i="17"/>
  <c r="K44" i="17"/>
  <c r="K43" i="17"/>
  <c r="K42" i="17"/>
  <c r="K41" i="17"/>
  <c r="K40" i="17"/>
  <c r="K39" i="17"/>
  <c r="K38" i="17"/>
  <c r="K37" i="17"/>
  <c r="K36" i="17"/>
  <c r="K35" i="17"/>
  <c r="K34" i="17"/>
  <c r="K33" i="17"/>
  <c r="K32" i="17"/>
  <c r="K31" i="17"/>
  <c r="K30" i="17"/>
  <c r="K29" i="17"/>
  <c r="K28" i="17"/>
  <c r="K27" i="17"/>
  <c r="K26" i="17"/>
  <c r="K25" i="17"/>
  <c r="K24" i="17"/>
  <c r="K23" i="17"/>
  <c r="K22" i="17"/>
  <c r="K21" i="17"/>
  <c r="K20" i="17"/>
  <c r="K19" i="17"/>
  <c r="K18" i="17"/>
  <c r="K17" i="17"/>
  <c r="K16" i="17"/>
  <c r="K15" i="17"/>
  <c r="K14" i="17"/>
  <c r="K12" i="17"/>
  <c r="K11" i="17"/>
  <c r="K10" i="17"/>
  <c r="K9" i="17"/>
  <c r="K8" i="17"/>
  <c r="K7" i="17"/>
  <c r="H81"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2" i="17"/>
  <c r="I11" i="17"/>
  <c r="I10" i="17"/>
  <c r="I9" i="17"/>
  <c r="I8" i="17"/>
  <c r="I7" i="17"/>
  <c r="D81"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2" i="17"/>
  <c r="E11" i="17"/>
  <c r="E10" i="17"/>
  <c r="E9" i="17"/>
  <c r="E8" i="17"/>
  <c r="E7" i="17"/>
  <c r="K47" i="7"/>
  <c r="H47" i="7"/>
  <c r="E47" i="7"/>
  <c r="K43" i="7"/>
  <c r="H43" i="7"/>
  <c r="E43" i="7"/>
  <c r="L40" i="7"/>
  <c r="L38" i="7"/>
  <c r="L37" i="7"/>
  <c r="L36" i="7"/>
  <c r="L35" i="7"/>
  <c r="L34" i="7"/>
  <c r="L33" i="7"/>
  <c r="L32" i="7"/>
  <c r="L31" i="7"/>
  <c r="L30" i="7"/>
  <c r="L29" i="7"/>
  <c r="L28" i="7"/>
  <c r="L27" i="7"/>
  <c r="L26" i="7"/>
  <c r="L25" i="7"/>
  <c r="L24" i="7"/>
  <c r="L23" i="7"/>
  <c r="L22" i="7"/>
  <c r="L21" i="7"/>
  <c r="L20" i="7"/>
  <c r="L15" i="7"/>
  <c r="L14" i="7"/>
  <c r="L13" i="7"/>
  <c r="L12" i="7"/>
  <c r="L11" i="7"/>
  <c r="L10" i="7"/>
  <c r="I40" i="7"/>
  <c r="I38" i="7"/>
  <c r="I37" i="7"/>
  <c r="I36" i="7"/>
  <c r="I35" i="7"/>
  <c r="I34" i="7"/>
  <c r="I33" i="7"/>
  <c r="I32" i="7"/>
  <c r="I31" i="7"/>
  <c r="I30" i="7"/>
  <c r="I29" i="7"/>
  <c r="I28" i="7"/>
  <c r="I27" i="7"/>
  <c r="I26" i="7"/>
  <c r="I25" i="7"/>
  <c r="I24" i="7"/>
  <c r="I23" i="7"/>
  <c r="I22" i="7"/>
  <c r="I21" i="7"/>
  <c r="I20" i="7"/>
  <c r="I15" i="7"/>
  <c r="I14" i="7"/>
  <c r="I13" i="7"/>
  <c r="I12" i="7"/>
  <c r="I11" i="7"/>
  <c r="I10" i="7"/>
  <c r="F40" i="7"/>
  <c r="F38" i="7"/>
  <c r="F37" i="7"/>
  <c r="F36" i="7"/>
  <c r="F35" i="7"/>
  <c r="F34" i="7"/>
  <c r="F33" i="7"/>
  <c r="F32" i="7"/>
  <c r="F31" i="7"/>
  <c r="F30" i="7"/>
  <c r="F29" i="7"/>
  <c r="F28" i="7"/>
  <c r="F27" i="7"/>
  <c r="F26" i="7"/>
  <c r="F25" i="7"/>
  <c r="F24" i="7"/>
  <c r="F23" i="7"/>
  <c r="F22" i="7"/>
  <c r="F21" i="7"/>
  <c r="F20" i="7"/>
  <c r="F15" i="7"/>
  <c r="F14" i="7"/>
  <c r="F13" i="7"/>
  <c r="F12" i="7"/>
  <c r="F11" i="7"/>
  <c r="F10" i="7"/>
  <c r="F293" i="6"/>
  <c r="F290" i="6"/>
  <c r="F291" i="6"/>
  <c r="F294" i="6"/>
  <c r="E294" i="6"/>
  <c r="D294" i="6"/>
  <c r="F301" i="6"/>
  <c r="E301" i="6"/>
  <c r="D301" i="6"/>
  <c r="AW80" i="9"/>
  <c r="AW79" i="9"/>
  <c r="AW78" i="9"/>
  <c r="AW77" i="9"/>
  <c r="AW76" i="9"/>
  <c r="AW75" i="9"/>
  <c r="AW74" i="9"/>
  <c r="AW73" i="9"/>
  <c r="AW72" i="9"/>
  <c r="AW71" i="9"/>
  <c r="AW70" i="9"/>
  <c r="AW69" i="9"/>
  <c r="AW68" i="9"/>
  <c r="AW67" i="9"/>
  <c r="AW66" i="9"/>
  <c r="AW65" i="9"/>
  <c r="AW64" i="9"/>
  <c r="AW63" i="9"/>
  <c r="AW62" i="9"/>
  <c r="AW61" i="9"/>
  <c r="AW60" i="9"/>
  <c r="AW59" i="9"/>
  <c r="AW58" i="9"/>
  <c r="AW57" i="9"/>
  <c r="AW56" i="9"/>
  <c r="AW55" i="9"/>
  <c r="AW54" i="9"/>
  <c r="AW53" i="9"/>
  <c r="AW52" i="9"/>
  <c r="AW51" i="9"/>
  <c r="AW50" i="9"/>
  <c r="AW49" i="9"/>
  <c r="AW48" i="9"/>
  <c r="AW47" i="9"/>
  <c r="AW46" i="9"/>
  <c r="AW45" i="9"/>
  <c r="AW44" i="9"/>
  <c r="AW43" i="9"/>
  <c r="AW42" i="9"/>
  <c r="AW41" i="9"/>
  <c r="AW40" i="9"/>
  <c r="AW39" i="9"/>
  <c r="AW38" i="9"/>
  <c r="AW37" i="9"/>
  <c r="AW36" i="9"/>
  <c r="AW35" i="9"/>
  <c r="AW34" i="9"/>
  <c r="AW33" i="9"/>
  <c r="AW31" i="9"/>
  <c r="AW30" i="9"/>
  <c r="AW29" i="9"/>
  <c r="AW28" i="9"/>
  <c r="AW27" i="9"/>
  <c r="AW26" i="9"/>
  <c r="AW25" i="9"/>
  <c r="AW24" i="9"/>
  <c r="AW23" i="9"/>
  <c r="AW22" i="9"/>
  <c r="AW21" i="9"/>
  <c r="AW20" i="9"/>
  <c r="AW19" i="9"/>
  <c r="AW18" i="9"/>
  <c r="AW17" i="9"/>
  <c r="AW16" i="9"/>
  <c r="AW14" i="9"/>
  <c r="AW13" i="9"/>
  <c r="AW12" i="9"/>
  <c r="AW11" i="9"/>
  <c r="AW10" i="9"/>
  <c r="AW9" i="9"/>
  <c r="AO80" i="9"/>
  <c r="AO79" i="9"/>
  <c r="AO78" i="9"/>
  <c r="AO77" i="9"/>
  <c r="AO76" i="9"/>
  <c r="AO75" i="9"/>
  <c r="AO74" i="9"/>
  <c r="AO73" i="9"/>
  <c r="AO72" i="9"/>
  <c r="AO71" i="9"/>
  <c r="AO70" i="9"/>
  <c r="AO69" i="9"/>
  <c r="AO68" i="9"/>
  <c r="AO67" i="9"/>
  <c r="AO66" i="9"/>
  <c r="AO65" i="9"/>
  <c r="AO64" i="9"/>
  <c r="AO63" i="9"/>
  <c r="AO62" i="9"/>
  <c r="AO61" i="9"/>
  <c r="AO60" i="9"/>
  <c r="AO59" i="9"/>
  <c r="AO58" i="9"/>
  <c r="AO57" i="9"/>
  <c r="AO56" i="9"/>
  <c r="AO55" i="9"/>
  <c r="AO54" i="9"/>
  <c r="AO53" i="9"/>
  <c r="AO52" i="9"/>
  <c r="AO51" i="9"/>
  <c r="AO50" i="9"/>
  <c r="AO49" i="9"/>
  <c r="AO48" i="9"/>
  <c r="AO47" i="9"/>
  <c r="AO46" i="9"/>
  <c r="AO45" i="9"/>
  <c r="AO44" i="9"/>
  <c r="AO43" i="9"/>
  <c r="AO42" i="9"/>
  <c r="AO41" i="9"/>
  <c r="AO40" i="9"/>
  <c r="AO39" i="9"/>
  <c r="AO38" i="9"/>
  <c r="AO37" i="9"/>
  <c r="AO36" i="9"/>
  <c r="AO35" i="9"/>
  <c r="AO34" i="9"/>
  <c r="AO33" i="9"/>
  <c r="AO31" i="9"/>
  <c r="AO30" i="9"/>
  <c r="AO29" i="9"/>
  <c r="AO28" i="9"/>
  <c r="AO27" i="9"/>
  <c r="AO26" i="9"/>
  <c r="AO25" i="9"/>
  <c r="AO24" i="9"/>
  <c r="AO23" i="9"/>
  <c r="AO22" i="9"/>
  <c r="AO21" i="9"/>
  <c r="AO20" i="9"/>
  <c r="AO19" i="9"/>
  <c r="AO18" i="9"/>
  <c r="AO17" i="9"/>
  <c r="AO16" i="9"/>
  <c r="AO14" i="9"/>
  <c r="AO13" i="9"/>
  <c r="AO12" i="9"/>
  <c r="AO11" i="9"/>
  <c r="AO10" i="9"/>
  <c r="AO9" i="9"/>
  <c r="AG80" i="9"/>
  <c r="AG79" i="9"/>
  <c r="AG78" i="9"/>
  <c r="AG77" i="9"/>
  <c r="AG76" i="9"/>
  <c r="AG75" i="9"/>
  <c r="AG74" i="9"/>
  <c r="AG73" i="9"/>
  <c r="AG72" i="9"/>
  <c r="AG71" i="9"/>
  <c r="AG70" i="9"/>
  <c r="AG69" i="9"/>
  <c r="AG68" i="9"/>
  <c r="AG67" i="9"/>
  <c r="AG66" i="9"/>
  <c r="AG65" i="9"/>
  <c r="AG64" i="9"/>
  <c r="AG63" i="9"/>
  <c r="AG62" i="9"/>
  <c r="AG61" i="9"/>
  <c r="AG60" i="9"/>
  <c r="AG59" i="9"/>
  <c r="AG58" i="9"/>
  <c r="AG57" i="9"/>
  <c r="AG56" i="9"/>
  <c r="AG55" i="9"/>
  <c r="AG54" i="9"/>
  <c r="AG53" i="9"/>
  <c r="AG52" i="9"/>
  <c r="AG51" i="9"/>
  <c r="AG50" i="9"/>
  <c r="AG49" i="9"/>
  <c r="AG48" i="9"/>
  <c r="AG47" i="9"/>
  <c r="AG46" i="9"/>
  <c r="AG45" i="9"/>
  <c r="AG44" i="9"/>
  <c r="AG43" i="9"/>
  <c r="AG42" i="9"/>
  <c r="AG41" i="9"/>
  <c r="AG40" i="9"/>
  <c r="AG39" i="9"/>
  <c r="AG38" i="9"/>
  <c r="AG37" i="9"/>
  <c r="AG36" i="9"/>
  <c r="AG35" i="9"/>
  <c r="AG34" i="9"/>
  <c r="AG33" i="9"/>
  <c r="AG31" i="9"/>
  <c r="AG30" i="9"/>
  <c r="AG29" i="9"/>
  <c r="AG28" i="9"/>
  <c r="AG27" i="9"/>
  <c r="AG26" i="9"/>
  <c r="AG25" i="9"/>
  <c r="AG24" i="9"/>
  <c r="AG23" i="9"/>
  <c r="AG22" i="9"/>
  <c r="AG21" i="9"/>
  <c r="AG20" i="9"/>
  <c r="AG19" i="9"/>
  <c r="AG18" i="9"/>
  <c r="AG17" i="9"/>
  <c r="AG16" i="9"/>
  <c r="AG14" i="9"/>
  <c r="AG13" i="9"/>
  <c r="AG12" i="9"/>
  <c r="AG11" i="9"/>
  <c r="AG10" i="9"/>
  <c r="AG9" i="9"/>
  <c r="Y80" i="9"/>
  <c r="Y79" i="9"/>
  <c r="Y78" i="9"/>
  <c r="Y77" i="9"/>
  <c r="Y76" i="9"/>
  <c r="Y75" i="9"/>
  <c r="Y74" i="9"/>
  <c r="Y73" i="9"/>
  <c r="Y72" i="9"/>
  <c r="Y71" i="9"/>
  <c r="Y70" i="9"/>
  <c r="Y69" i="9"/>
  <c r="Y68" i="9"/>
  <c r="Y67" i="9"/>
  <c r="Y66" i="9"/>
  <c r="Y65" i="9"/>
  <c r="Y64" i="9"/>
  <c r="Y63" i="9"/>
  <c r="Y62" i="9"/>
  <c r="Y61" i="9"/>
  <c r="Y60" i="9"/>
  <c r="Y59" i="9"/>
  <c r="Y58" i="9"/>
  <c r="Y57" i="9"/>
  <c r="Y56" i="9"/>
  <c r="Y55" i="9"/>
  <c r="Y54" i="9"/>
  <c r="Y53" i="9"/>
  <c r="Y52" i="9"/>
  <c r="Y51" i="9"/>
  <c r="Y50" i="9"/>
  <c r="Y49" i="9"/>
  <c r="Y48" i="9"/>
  <c r="Y47" i="9"/>
  <c r="Y46" i="9"/>
  <c r="Y45" i="9"/>
  <c r="Y44" i="9"/>
  <c r="Y43" i="9"/>
  <c r="Y42" i="9"/>
  <c r="Y41" i="9"/>
  <c r="Y40" i="9"/>
  <c r="Y39" i="9"/>
  <c r="Y38" i="9"/>
  <c r="Y37" i="9"/>
  <c r="Y36" i="9"/>
  <c r="Y35" i="9"/>
  <c r="Y34" i="9"/>
  <c r="Y33" i="9"/>
  <c r="Y31" i="9"/>
  <c r="Y30" i="9"/>
  <c r="Y29" i="9"/>
  <c r="Y28" i="9"/>
  <c r="Y27" i="9"/>
  <c r="Y26" i="9"/>
  <c r="Y25" i="9"/>
  <c r="Y24" i="9"/>
  <c r="Y23" i="9"/>
  <c r="Y22" i="9"/>
  <c r="Y21" i="9"/>
  <c r="Y20" i="9"/>
  <c r="Y19" i="9"/>
  <c r="Y18" i="9"/>
  <c r="Y17" i="9"/>
  <c r="Y16" i="9"/>
  <c r="Y14" i="9"/>
  <c r="Y13" i="9"/>
  <c r="Y12" i="9"/>
  <c r="Y11" i="9"/>
  <c r="Y10" i="9"/>
  <c r="Y9" i="9"/>
  <c r="Q80" i="9"/>
  <c r="Q79" i="9"/>
  <c r="Q78" i="9"/>
  <c r="Q77" i="9"/>
  <c r="Q76" i="9"/>
  <c r="Q75" i="9"/>
  <c r="Q74" i="9"/>
  <c r="Q73" i="9"/>
  <c r="Q72" i="9"/>
  <c r="Q71" i="9"/>
  <c r="Q70" i="9"/>
  <c r="Q69" i="9"/>
  <c r="Q68" i="9"/>
  <c r="Q67" i="9"/>
  <c r="Q66" i="9"/>
  <c r="Q65" i="9"/>
  <c r="Q64" i="9"/>
  <c r="Q63" i="9"/>
  <c r="Q62" i="9"/>
  <c r="Q61" i="9"/>
  <c r="Q60" i="9"/>
  <c r="Q59" i="9"/>
  <c r="Q58" i="9"/>
  <c r="Q57" i="9"/>
  <c r="Q56" i="9"/>
  <c r="Q55" i="9"/>
  <c r="Q54" i="9"/>
  <c r="Q53" i="9"/>
  <c r="Q52" i="9"/>
  <c r="Q51" i="9"/>
  <c r="Q50" i="9"/>
  <c r="Q49" i="9"/>
  <c r="Q48" i="9"/>
  <c r="Q47" i="9"/>
  <c r="Q46" i="9"/>
  <c r="Q45" i="9"/>
  <c r="Q44" i="9"/>
  <c r="Q43" i="9"/>
  <c r="Q42" i="9"/>
  <c r="Q41" i="9"/>
  <c r="Q40" i="9"/>
  <c r="Q39" i="9"/>
  <c r="Q38" i="9"/>
  <c r="Q37" i="9"/>
  <c r="Q36" i="9"/>
  <c r="Q35" i="9"/>
  <c r="Q34" i="9"/>
  <c r="Q33" i="9"/>
  <c r="Q31" i="9"/>
  <c r="Q30" i="9"/>
  <c r="Q29" i="9"/>
  <c r="Q28" i="9"/>
  <c r="Q27" i="9"/>
  <c r="Q26" i="9"/>
  <c r="Q25" i="9"/>
  <c r="Q24" i="9"/>
  <c r="Q23" i="9"/>
  <c r="Q22" i="9"/>
  <c r="Q21" i="9"/>
  <c r="Q20" i="9"/>
  <c r="Q19" i="9"/>
  <c r="Q18" i="9"/>
  <c r="Q17" i="9"/>
  <c r="Q16" i="9"/>
  <c r="Q14" i="9"/>
  <c r="Q13" i="9"/>
  <c r="Q12" i="9"/>
  <c r="Q11" i="9"/>
  <c r="Q10" i="9"/>
  <c r="Q9" i="9"/>
  <c r="I77" i="9"/>
  <c r="AV83" i="9"/>
  <c r="AT83" i="9"/>
  <c r="AR83" i="9"/>
  <c r="AP83" i="9"/>
  <c r="AN83" i="9"/>
  <c r="AL83" i="9"/>
  <c r="AJ83" i="9"/>
  <c r="AF83" i="9"/>
  <c r="AD83" i="9"/>
  <c r="AB83" i="9"/>
  <c r="Z83" i="9"/>
  <c r="AV87" i="9"/>
  <c r="AT87" i="9"/>
  <c r="AR87" i="9"/>
  <c r="AP85" i="9"/>
  <c r="AP86" i="9"/>
  <c r="AP87" i="9"/>
  <c r="AN87" i="9"/>
  <c r="AL87" i="9"/>
  <c r="AJ87" i="9"/>
  <c r="AF87" i="9"/>
  <c r="AD87" i="9"/>
  <c r="AB87" i="9"/>
  <c r="Z85" i="9"/>
  <c r="Z86" i="9"/>
  <c r="Z87" i="9"/>
  <c r="X83" i="9"/>
  <c r="V83" i="9"/>
  <c r="T83" i="9"/>
  <c r="R83" i="9"/>
  <c r="X87" i="9"/>
  <c r="V87" i="9"/>
  <c r="T87" i="9"/>
  <c r="R85" i="9"/>
  <c r="R86" i="9"/>
  <c r="R87" i="9"/>
  <c r="P83" i="9"/>
  <c r="N83" i="9"/>
  <c r="L83" i="9"/>
  <c r="J83" i="9"/>
  <c r="P87" i="9"/>
  <c r="N87" i="9"/>
  <c r="L87" i="9"/>
  <c r="J85" i="9"/>
  <c r="J86" i="9"/>
  <c r="J87" i="9"/>
  <c r="I21" i="9"/>
  <c r="I20" i="9"/>
  <c r="I19" i="9"/>
  <c r="I18" i="9"/>
  <c r="I17" i="9"/>
  <c r="I16" i="9"/>
  <c r="I64" i="9"/>
  <c r="I63" i="9"/>
  <c r="I80" i="9"/>
  <c r="I79" i="9"/>
  <c r="I78" i="9"/>
  <c r="H87" i="9"/>
  <c r="F87" i="9"/>
  <c r="D87" i="9"/>
  <c r="B85" i="9"/>
  <c r="B86" i="9"/>
  <c r="B87" i="9"/>
  <c r="H83" i="9"/>
  <c r="F83" i="9"/>
  <c r="D83" i="9"/>
  <c r="B83" i="9"/>
  <c r="AG32" i="8"/>
  <c r="AG64" i="8"/>
  <c r="AG63" i="8"/>
  <c r="AG80" i="8"/>
  <c r="AG79" i="8"/>
  <c r="AG78" i="8"/>
  <c r="AG77" i="8"/>
  <c r="AF87" i="8"/>
  <c r="AD87" i="8"/>
  <c r="AB87" i="8"/>
  <c r="Z85" i="8"/>
  <c r="Z86" i="8"/>
  <c r="Z87" i="8"/>
  <c r="AF83" i="8"/>
  <c r="AD83" i="8"/>
  <c r="AB83" i="8"/>
  <c r="Z83" i="8"/>
  <c r="Y32" i="8"/>
  <c r="Y65" i="8"/>
  <c r="Y64" i="8"/>
  <c r="Y63" i="8"/>
  <c r="Y80" i="8"/>
  <c r="Y79" i="8"/>
  <c r="Y78" i="8"/>
  <c r="Y77" i="8"/>
  <c r="R83" i="8"/>
  <c r="X83" i="8"/>
  <c r="V83" i="8"/>
  <c r="T83" i="8"/>
  <c r="X87" i="8"/>
  <c r="V87" i="8"/>
  <c r="T87" i="8"/>
  <c r="Q32" i="8"/>
  <c r="I32" i="8"/>
  <c r="Q80" i="8"/>
  <c r="Q79" i="8"/>
  <c r="Q78" i="8"/>
  <c r="Q77" i="8"/>
  <c r="I80" i="8"/>
  <c r="I79" i="8"/>
  <c r="I78" i="8"/>
  <c r="I77" i="8"/>
  <c r="Q64" i="8"/>
  <c r="Q63" i="8"/>
  <c r="I64" i="8"/>
  <c r="I63" i="8"/>
  <c r="P83" i="8"/>
  <c r="N83" i="8"/>
  <c r="L83" i="8"/>
  <c r="J83" i="8"/>
  <c r="P87" i="8"/>
  <c r="N87" i="8"/>
  <c r="L87" i="8"/>
  <c r="J85" i="8"/>
  <c r="J86" i="8"/>
  <c r="J87" i="8"/>
  <c r="H87" i="8"/>
  <c r="F87" i="8"/>
  <c r="D87" i="8"/>
  <c r="H83" i="8"/>
  <c r="F83" i="8"/>
  <c r="D83" i="8"/>
  <c r="B83" i="8"/>
  <c r="B9" i="8"/>
  <c r="B10" i="8"/>
  <c r="B11" i="8"/>
  <c r="B12" i="8"/>
  <c r="B13" i="8"/>
  <c r="U12" i="7"/>
  <c r="W49" i="7"/>
  <c r="W48" i="7"/>
  <c r="W47" i="7"/>
  <c r="W46" i="7"/>
  <c r="V52" i="7"/>
  <c r="T52" i="7"/>
  <c r="R52" i="7"/>
  <c r="S40" i="7"/>
  <c r="EK63" i="47"/>
  <c r="EK62" i="47"/>
  <c r="EK61" i="47"/>
  <c r="EK60" i="47"/>
  <c r="EK59" i="47"/>
  <c r="EK58" i="47"/>
  <c r="EK57" i="47"/>
  <c r="EK56" i="47"/>
  <c r="EK55" i="47"/>
  <c r="EJ53" i="47"/>
  <c r="EJ52" i="47"/>
  <c r="EJ50" i="47"/>
  <c r="EK47" i="47"/>
  <c r="EK46" i="47"/>
  <c r="EK45" i="47"/>
  <c r="EK44" i="47"/>
  <c r="EK43" i="47"/>
  <c r="EK42" i="47"/>
  <c r="EK41" i="47"/>
  <c r="EK40" i="47"/>
  <c r="EK39" i="47"/>
  <c r="EK38" i="47"/>
  <c r="EK37" i="47"/>
  <c r="EK36" i="47"/>
  <c r="EK35" i="47"/>
  <c r="EK34" i="47"/>
  <c r="EK33" i="47"/>
  <c r="EK31" i="47"/>
  <c r="EK30" i="47"/>
  <c r="EK29" i="47"/>
  <c r="EK28" i="47"/>
  <c r="EK27" i="47"/>
  <c r="EK26" i="47"/>
  <c r="EK25" i="47"/>
  <c r="EK24" i="47"/>
  <c r="EK23" i="47"/>
  <c r="EK22" i="47"/>
  <c r="EK21" i="47"/>
  <c r="EK20" i="47"/>
  <c r="EK19" i="47"/>
  <c r="EK18" i="47"/>
  <c r="EK17" i="47"/>
  <c r="EK16" i="47"/>
  <c r="EK15" i="47"/>
  <c r="EK14" i="47"/>
  <c r="EK13" i="47"/>
  <c r="EK11" i="47"/>
  <c r="EK10" i="47"/>
  <c r="EK9" i="47"/>
  <c r="EK8" i="47"/>
  <c r="EK7" i="47"/>
  <c r="EI63" i="47"/>
  <c r="EI62" i="47"/>
  <c r="EI61" i="47"/>
  <c r="EI60" i="47"/>
  <c r="EI59" i="47"/>
  <c r="EI58" i="47"/>
  <c r="EI57" i="47"/>
  <c r="EI56" i="47"/>
  <c r="EI55" i="47"/>
  <c r="EH53" i="47"/>
  <c r="EH52" i="47"/>
  <c r="EH50" i="47"/>
  <c r="EI47" i="47"/>
  <c r="EI46" i="47"/>
  <c r="EI45" i="47"/>
  <c r="EI44" i="47"/>
  <c r="EI43" i="47"/>
  <c r="EI42" i="47"/>
  <c r="EI41" i="47"/>
  <c r="EI40" i="47"/>
  <c r="EI39" i="47"/>
  <c r="EI38" i="47"/>
  <c r="EI37" i="47"/>
  <c r="EI36" i="47"/>
  <c r="EI35" i="47"/>
  <c r="EI34" i="47"/>
  <c r="EI33" i="47"/>
  <c r="EI31" i="47"/>
  <c r="EI30" i="47"/>
  <c r="EI29" i="47"/>
  <c r="EI28" i="47"/>
  <c r="EI27" i="47"/>
  <c r="EI26" i="47"/>
  <c r="EI25" i="47"/>
  <c r="EI24" i="47"/>
  <c r="EI23" i="47"/>
  <c r="EI22" i="47"/>
  <c r="EI21" i="47"/>
  <c r="EI20" i="47"/>
  <c r="EI19" i="47"/>
  <c r="EI18" i="47"/>
  <c r="EI17" i="47"/>
  <c r="EI16" i="47"/>
  <c r="EI15" i="47"/>
  <c r="EI14" i="47"/>
  <c r="EI13" i="47"/>
  <c r="EI11" i="47"/>
  <c r="EI10" i="47"/>
  <c r="EI9" i="47"/>
  <c r="EI8" i="47"/>
  <c r="EI7" i="47"/>
  <c r="DY63" i="47"/>
  <c r="DY62" i="47"/>
  <c r="DY61" i="47"/>
  <c r="DY60" i="47"/>
  <c r="DY59" i="47"/>
  <c r="DY58" i="47"/>
  <c r="DY57" i="47"/>
  <c r="DY56" i="47"/>
  <c r="DY55" i="47"/>
  <c r="DX53" i="47"/>
  <c r="DX52" i="47"/>
  <c r="DX50" i="47"/>
  <c r="DY47" i="47"/>
  <c r="DY46" i="47"/>
  <c r="DY45" i="47"/>
  <c r="DY44" i="47"/>
  <c r="DY43" i="47"/>
  <c r="DY42" i="47"/>
  <c r="DY41" i="47"/>
  <c r="DY40" i="47"/>
  <c r="DY39" i="47"/>
  <c r="DY38" i="47"/>
  <c r="DY37" i="47"/>
  <c r="DY36" i="47"/>
  <c r="DY35" i="47"/>
  <c r="DY34" i="47"/>
  <c r="DY33" i="47"/>
  <c r="DY31" i="47"/>
  <c r="DY30" i="47"/>
  <c r="DY29" i="47"/>
  <c r="DY28" i="47"/>
  <c r="DY27" i="47"/>
  <c r="DY26" i="47"/>
  <c r="DY25" i="47"/>
  <c r="DY24" i="47"/>
  <c r="DY23" i="47"/>
  <c r="DY22" i="47"/>
  <c r="DY21" i="47"/>
  <c r="DY20" i="47"/>
  <c r="DY19" i="47"/>
  <c r="DY18" i="47"/>
  <c r="DY17" i="47"/>
  <c r="DY16" i="47"/>
  <c r="DY15" i="47"/>
  <c r="DY14" i="47"/>
  <c r="DY13" i="47"/>
  <c r="DY11" i="47"/>
  <c r="DY10" i="47"/>
  <c r="DY9" i="47"/>
  <c r="DY8" i="47"/>
  <c r="DY7" i="47"/>
  <c r="EA63" i="47"/>
  <c r="EA62" i="47"/>
  <c r="EA61" i="47"/>
  <c r="EA60" i="47"/>
  <c r="EA59" i="47"/>
  <c r="EA58" i="47"/>
  <c r="EA57" i="47"/>
  <c r="EA56" i="47"/>
  <c r="EA55" i="47"/>
  <c r="DZ53" i="47"/>
  <c r="DZ52" i="47"/>
  <c r="DZ50" i="47"/>
  <c r="EA47" i="47"/>
  <c r="EA46" i="47"/>
  <c r="EA45" i="47"/>
  <c r="EA44" i="47"/>
  <c r="EA43" i="47"/>
  <c r="EA42" i="47"/>
  <c r="EA41" i="47"/>
  <c r="EA40" i="47"/>
  <c r="EA39" i="47"/>
  <c r="EA38" i="47"/>
  <c r="EA37" i="47"/>
  <c r="EA36" i="47"/>
  <c r="EA35" i="47"/>
  <c r="EA34" i="47"/>
  <c r="EA33" i="47"/>
  <c r="EA31" i="47"/>
  <c r="EA30" i="47"/>
  <c r="EA29" i="47"/>
  <c r="EA28" i="47"/>
  <c r="EA27" i="47"/>
  <c r="EA26" i="47"/>
  <c r="EA25" i="47"/>
  <c r="EA24" i="47"/>
  <c r="EA23" i="47"/>
  <c r="EA22" i="47"/>
  <c r="EA21" i="47"/>
  <c r="EA20" i="47"/>
  <c r="EA19" i="47"/>
  <c r="EA18" i="47"/>
  <c r="EA17" i="47"/>
  <c r="EA16" i="47"/>
  <c r="EA15" i="47"/>
  <c r="EA14" i="47"/>
  <c r="EA13" i="47"/>
  <c r="EA11" i="47"/>
  <c r="EA10" i="47"/>
  <c r="EA9" i="47"/>
  <c r="EA8" i="47"/>
  <c r="EA7" i="47"/>
  <c r="DW63" i="47"/>
  <c r="DW62" i="47"/>
  <c r="DW61" i="47"/>
  <c r="DW60" i="47"/>
  <c r="DW59" i="47"/>
  <c r="DW58" i="47"/>
  <c r="DW57" i="47"/>
  <c r="DW56" i="47"/>
  <c r="DW55" i="47"/>
  <c r="DV53" i="47"/>
  <c r="DV52" i="47"/>
  <c r="DV50" i="47"/>
  <c r="DW47" i="47"/>
  <c r="DW46" i="47"/>
  <c r="DW45" i="47"/>
  <c r="DW44" i="47"/>
  <c r="DW43" i="47"/>
  <c r="DW42" i="47"/>
  <c r="DW41" i="47"/>
  <c r="DW40" i="47"/>
  <c r="DW39" i="47"/>
  <c r="DW38" i="47"/>
  <c r="DW37" i="47"/>
  <c r="DW36" i="47"/>
  <c r="DW35" i="47"/>
  <c r="DW34" i="47"/>
  <c r="DW33" i="47"/>
  <c r="DW31" i="47"/>
  <c r="DW30" i="47"/>
  <c r="DW29" i="47"/>
  <c r="DW28" i="47"/>
  <c r="DW27" i="47"/>
  <c r="DW26" i="47"/>
  <c r="DW25" i="47"/>
  <c r="DW24" i="47"/>
  <c r="DW23" i="47"/>
  <c r="DW22" i="47"/>
  <c r="DW21" i="47"/>
  <c r="DW20" i="47"/>
  <c r="DW19" i="47"/>
  <c r="DW18" i="47"/>
  <c r="DW17" i="47"/>
  <c r="DW16" i="47"/>
  <c r="DW15" i="47"/>
  <c r="DW14" i="47"/>
  <c r="DW13" i="47"/>
  <c r="DW11" i="47"/>
  <c r="DW10" i="47"/>
  <c r="DW9" i="47"/>
  <c r="DW8" i="47"/>
  <c r="DW7" i="47"/>
  <c r="DG63" i="47"/>
  <c r="DG62" i="47"/>
  <c r="DG61" i="47"/>
  <c r="DG60" i="47"/>
  <c r="DG59" i="47"/>
  <c r="DG58" i="47"/>
  <c r="DG57" i="47"/>
  <c r="DG56" i="47"/>
  <c r="DG55" i="47"/>
  <c r="DF53" i="47"/>
  <c r="DF52" i="47"/>
  <c r="DF50" i="47"/>
  <c r="DG47" i="47"/>
  <c r="DG46" i="47"/>
  <c r="DG45" i="47"/>
  <c r="DG44" i="47"/>
  <c r="DG43" i="47"/>
  <c r="DG42" i="47"/>
  <c r="DG41" i="47"/>
  <c r="DG40" i="47"/>
  <c r="DG39" i="47"/>
  <c r="DG38" i="47"/>
  <c r="DG37" i="47"/>
  <c r="DG36" i="47"/>
  <c r="DG35" i="47"/>
  <c r="DG34" i="47"/>
  <c r="DG33" i="47"/>
  <c r="DG31" i="47"/>
  <c r="DG30" i="47"/>
  <c r="DG29" i="47"/>
  <c r="DG28" i="47"/>
  <c r="DG27" i="47"/>
  <c r="DG26" i="47"/>
  <c r="DG25" i="47"/>
  <c r="DG24" i="47"/>
  <c r="DG23" i="47"/>
  <c r="DG22" i="47"/>
  <c r="DG21" i="47"/>
  <c r="DG20" i="47"/>
  <c r="DG19" i="47"/>
  <c r="DG18" i="47"/>
  <c r="DG17" i="47"/>
  <c r="DG16" i="47"/>
  <c r="DG15" i="47"/>
  <c r="DG14" i="47"/>
  <c r="DG13" i="47"/>
  <c r="DG11" i="47"/>
  <c r="DG10" i="47"/>
  <c r="DG9" i="47"/>
  <c r="DG8" i="47"/>
  <c r="DG7" i="47"/>
  <c r="DC63" i="47"/>
  <c r="DC62" i="47"/>
  <c r="DC61" i="47"/>
  <c r="DC60" i="47"/>
  <c r="DC59" i="47"/>
  <c r="DC58" i="47"/>
  <c r="DC57" i="47"/>
  <c r="DC56" i="47"/>
  <c r="DC55" i="47"/>
  <c r="DB53" i="47"/>
  <c r="DB52" i="47"/>
  <c r="DB50" i="47"/>
  <c r="DC47" i="47"/>
  <c r="DC46" i="47"/>
  <c r="DC45" i="47"/>
  <c r="DC44" i="47"/>
  <c r="DC43" i="47"/>
  <c r="DC42" i="47"/>
  <c r="DC41" i="47"/>
  <c r="DC40" i="47"/>
  <c r="DC39" i="47"/>
  <c r="DC38" i="47"/>
  <c r="DC37" i="47"/>
  <c r="DC36" i="47"/>
  <c r="DC35" i="47"/>
  <c r="DC34" i="47"/>
  <c r="DC33" i="47"/>
  <c r="DC31" i="47"/>
  <c r="DC30" i="47"/>
  <c r="DC29" i="47"/>
  <c r="DC28" i="47"/>
  <c r="DC27" i="47"/>
  <c r="DC26" i="47"/>
  <c r="DC25" i="47"/>
  <c r="DC24" i="47"/>
  <c r="DC23" i="47"/>
  <c r="DC22" i="47"/>
  <c r="DC21" i="47"/>
  <c r="DC20" i="47"/>
  <c r="DC19" i="47"/>
  <c r="DC18" i="47"/>
  <c r="DC17" i="47"/>
  <c r="DC16" i="47"/>
  <c r="DC15" i="47"/>
  <c r="DC14" i="47"/>
  <c r="DC13" i="47"/>
  <c r="DC11" i="47"/>
  <c r="DC10" i="47"/>
  <c r="DC9" i="47"/>
  <c r="DC8" i="47"/>
  <c r="DC7" i="47"/>
  <c r="DA63" i="47"/>
  <c r="DA62" i="47"/>
  <c r="DA61" i="47"/>
  <c r="DA60" i="47"/>
  <c r="DA59" i="47"/>
  <c r="DA58" i="47"/>
  <c r="DA57" i="47"/>
  <c r="DA56" i="47"/>
  <c r="DA55" i="47"/>
  <c r="CZ53" i="47"/>
  <c r="CZ52" i="47"/>
  <c r="CZ50" i="47"/>
  <c r="DA47" i="47"/>
  <c r="DA46" i="47"/>
  <c r="DA45" i="47"/>
  <c r="DA44" i="47"/>
  <c r="DA43" i="47"/>
  <c r="DA42" i="47"/>
  <c r="DA41" i="47"/>
  <c r="DA40" i="47"/>
  <c r="DA39" i="47"/>
  <c r="DA38" i="47"/>
  <c r="DA37" i="47"/>
  <c r="DA36" i="47"/>
  <c r="DA35" i="47"/>
  <c r="DA34" i="47"/>
  <c r="DA33" i="47"/>
  <c r="DA31" i="47"/>
  <c r="DA30" i="47"/>
  <c r="DA29" i="47"/>
  <c r="DA28" i="47"/>
  <c r="DA27" i="47"/>
  <c r="DA26" i="47"/>
  <c r="DA25" i="47"/>
  <c r="DA24" i="47"/>
  <c r="DA23" i="47"/>
  <c r="DA22" i="47"/>
  <c r="DA21" i="47"/>
  <c r="DA20" i="47"/>
  <c r="DA19" i="47"/>
  <c r="DA18" i="47"/>
  <c r="DA17" i="47"/>
  <c r="DA16" i="47"/>
  <c r="DA15" i="47"/>
  <c r="DA14" i="47"/>
  <c r="DA13" i="47"/>
  <c r="DA11" i="47"/>
  <c r="DA10" i="47"/>
  <c r="DA9" i="47"/>
  <c r="DA8" i="47"/>
  <c r="DA7" i="47"/>
  <c r="CY63" i="47"/>
  <c r="CY62" i="47"/>
  <c r="CY61" i="47"/>
  <c r="CY60" i="47"/>
  <c r="CY59" i="47"/>
  <c r="CY58" i="47"/>
  <c r="CY57" i="47"/>
  <c r="CY56" i="47"/>
  <c r="CY55" i="47"/>
  <c r="CX53" i="47"/>
  <c r="CX52" i="47"/>
  <c r="CX50" i="47"/>
  <c r="CY47" i="47"/>
  <c r="CY46" i="47"/>
  <c r="CY45" i="47"/>
  <c r="CY44" i="47"/>
  <c r="CY43" i="47"/>
  <c r="CY42" i="47"/>
  <c r="CY41" i="47"/>
  <c r="CY40" i="47"/>
  <c r="CY39" i="47"/>
  <c r="CY38" i="47"/>
  <c r="CY37" i="47"/>
  <c r="CY36" i="47"/>
  <c r="CY35" i="47"/>
  <c r="CY34" i="47"/>
  <c r="CY33" i="47"/>
  <c r="CY31" i="47"/>
  <c r="CY30" i="47"/>
  <c r="CY29" i="47"/>
  <c r="CY28" i="47"/>
  <c r="CY27" i="47"/>
  <c r="CY26" i="47"/>
  <c r="CY25" i="47"/>
  <c r="CY24" i="47"/>
  <c r="CY23" i="47"/>
  <c r="CY22" i="47"/>
  <c r="CY21" i="47"/>
  <c r="CY20" i="47"/>
  <c r="CY19" i="47"/>
  <c r="CY18" i="47"/>
  <c r="CY17" i="47"/>
  <c r="CY16" i="47"/>
  <c r="CY15" i="47"/>
  <c r="CY14" i="47"/>
  <c r="CY13" i="47"/>
  <c r="CY11" i="47"/>
  <c r="CY10" i="47"/>
  <c r="CY9" i="47"/>
  <c r="CY8" i="47"/>
  <c r="CY7" i="47"/>
  <c r="CU63" i="47"/>
  <c r="CU62" i="47"/>
  <c r="CU61" i="47"/>
  <c r="CU60" i="47"/>
  <c r="CU59" i="47"/>
  <c r="CU58" i="47"/>
  <c r="CU57" i="47"/>
  <c r="CU56" i="47"/>
  <c r="CU55" i="47"/>
  <c r="CT53" i="47"/>
  <c r="CT52" i="47"/>
  <c r="CT50" i="47"/>
  <c r="CU47" i="47"/>
  <c r="CU46" i="47"/>
  <c r="CU45" i="47"/>
  <c r="CU44" i="47"/>
  <c r="CU43" i="47"/>
  <c r="CU42" i="47"/>
  <c r="CU41" i="47"/>
  <c r="CU40" i="47"/>
  <c r="CU39" i="47"/>
  <c r="CU38" i="47"/>
  <c r="CU37" i="47"/>
  <c r="CU36" i="47"/>
  <c r="CU35" i="47"/>
  <c r="CU34" i="47"/>
  <c r="CU33" i="47"/>
  <c r="CU31" i="47"/>
  <c r="CU30" i="47"/>
  <c r="CU29" i="47"/>
  <c r="CU28" i="47"/>
  <c r="CU27" i="47"/>
  <c r="CU26" i="47"/>
  <c r="CU25" i="47"/>
  <c r="CU24" i="47"/>
  <c r="CU23" i="47"/>
  <c r="CU22" i="47"/>
  <c r="CU21" i="47"/>
  <c r="CU20" i="47"/>
  <c r="CU19" i="47"/>
  <c r="CU18" i="47"/>
  <c r="CU17" i="47"/>
  <c r="CU16" i="47"/>
  <c r="CU15" i="47"/>
  <c r="CU14" i="47"/>
  <c r="CU13" i="47"/>
  <c r="CU11" i="47"/>
  <c r="CU10" i="47"/>
  <c r="CU9" i="47"/>
  <c r="CU8" i="47"/>
  <c r="CU7" i="47"/>
  <c r="CK63" i="47"/>
  <c r="CK62" i="47"/>
  <c r="CK61" i="47"/>
  <c r="CK60" i="47"/>
  <c r="CK59" i="47"/>
  <c r="CK58" i="47"/>
  <c r="CK57" i="47"/>
  <c r="CK56" i="47"/>
  <c r="CK55" i="47"/>
  <c r="CJ53" i="47"/>
  <c r="CJ52" i="47"/>
  <c r="CJ50" i="47"/>
  <c r="CK47" i="47"/>
  <c r="CK46" i="47"/>
  <c r="CK45" i="47"/>
  <c r="CK44" i="47"/>
  <c r="CK43" i="47"/>
  <c r="CK42" i="47"/>
  <c r="CK41" i="47"/>
  <c r="CK40" i="47"/>
  <c r="CK39" i="47"/>
  <c r="CK38" i="47"/>
  <c r="CK37" i="47"/>
  <c r="CK36" i="47"/>
  <c r="CK35" i="47"/>
  <c r="CK34" i="47"/>
  <c r="CK33" i="47"/>
  <c r="CK31" i="47"/>
  <c r="CK30" i="47"/>
  <c r="CK29" i="47"/>
  <c r="CK28" i="47"/>
  <c r="CK27" i="47"/>
  <c r="CK26" i="47"/>
  <c r="CK25" i="47"/>
  <c r="CK24" i="47"/>
  <c r="CK23" i="47"/>
  <c r="CK22" i="47"/>
  <c r="CK21" i="47"/>
  <c r="CK20" i="47"/>
  <c r="CK19" i="47"/>
  <c r="CK18" i="47"/>
  <c r="CK17" i="47"/>
  <c r="CK16" i="47"/>
  <c r="CK15" i="47"/>
  <c r="CK14" i="47"/>
  <c r="CK13" i="47"/>
  <c r="CK11" i="47"/>
  <c r="CK10" i="47"/>
  <c r="CK9" i="47"/>
  <c r="CK8" i="47"/>
  <c r="CK7" i="47"/>
  <c r="CG63" i="47"/>
  <c r="CG62" i="47"/>
  <c r="CG61" i="47"/>
  <c r="CG60" i="47"/>
  <c r="CG59" i="47"/>
  <c r="CG58" i="47"/>
  <c r="CG57" i="47"/>
  <c r="CG56" i="47"/>
  <c r="CG55" i="47"/>
  <c r="CF53" i="47"/>
  <c r="CF52" i="47"/>
  <c r="CF50" i="47"/>
  <c r="CG47" i="47"/>
  <c r="CG46" i="47"/>
  <c r="CG45" i="47"/>
  <c r="CG44" i="47"/>
  <c r="CG43" i="47"/>
  <c r="CG42" i="47"/>
  <c r="CG41" i="47"/>
  <c r="CG40" i="47"/>
  <c r="CG39" i="47"/>
  <c r="CG38" i="47"/>
  <c r="CG37" i="47"/>
  <c r="CG36" i="47"/>
  <c r="CG35" i="47"/>
  <c r="CG34" i="47"/>
  <c r="CG33" i="47"/>
  <c r="CG31" i="47"/>
  <c r="CG30" i="47"/>
  <c r="CG29" i="47"/>
  <c r="CG28" i="47"/>
  <c r="CG27" i="47"/>
  <c r="CG26" i="47"/>
  <c r="CG25" i="47"/>
  <c r="CG24" i="47"/>
  <c r="CG23" i="47"/>
  <c r="CG22" i="47"/>
  <c r="CG21" i="47"/>
  <c r="CG20" i="47"/>
  <c r="CG19" i="47"/>
  <c r="CG18" i="47"/>
  <c r="CG17" i="47"/>
  <c r="CG16" i="47"/>
  <c r="CG15" i="47"/>
  <c r="CG14" i="47"/>
  <c r="CG13" i="47"/>
  <c r="CG11" i="47"/>
  <c r="CG10" i="47"/>
  <c r="CG9" i="47"/>
  <c r="CG8" i="47"/>
  <c r="CG7" i="47"/>
  <c r="CE63" i="47"/>
  <c r="CE62" i="47"/>
  <c r="CE61" i="47"/>
  <c r="CE60" i="47"/>
  <c r="CE59" i="47"/>
  <c r="CE58" i="47"/>
  <c r="CE57" i="47"/>
  <c r="CE56" i="47"/>
  <c r="CE55" i="47"/>
  <c r="CD53" i="47"/>
  <c r="CD52" i="47"/>
  <c r="CD50" i="47"/>
  <c r="CE47" i="47"/>
  <c r="CE46" i="47"/>
  <c r="CE45" i="47"/>
  <c r="CE44" i="47"/>
  <c r="CE43" i="47"/>
  <c r="CE42" i="47"/>
  <c r="CE41" i="47"/>
  <c r="CE40" i="47"/>
  <c r="CE39" i="47"/>
  <c r="CE38" i="47"/>
  <c r="CE37" i="47"/>
  <c r="CE36" i="47"/>
  <c r="CE35" i="47"/>
  <c r="CE34" i="47"/>
  <c r="CE33" i="47"/>
  <c r="CE31" i="47"/>
  <c r="CE30" i="47"/>
  <c r="CE29" i="47"/>
  <c r="CE28" i="47"/>
  <c r="CE27" i="47"/>
  <c r="CE26" i="47"/>
  <c r="CE25" i="47"/>
  <c r="CE24" i="47"/>
  <c r="CE23" i="47"/>
  <c r="CE22" i="47"/>
  <c r="CE21" i="47"/>
  <c r="CE20" i="47"/>
  <c r="CE19" i="47"/>
  <c r="CE18" i="47"/>
  <c r="CE17" i="47"/>
  <c r="CE16" i="47"/>
  <c r="CE15" i="47"/>
  <c r="CE14" i="47"/>
  <c r="CE13" i="47"/>
  <c r="CE11" i="47"/>
  <c r="CE10" i="47"/>
  <c r="CE9" i="47"/>
  <c r="CE8" i="47"/>
  <c r="CE7" i="47"/>
  <c r="CC63" i="47"/>
  <c r="CC62" i="47"/>
  <c r="CC61" i="47"/>
  <c r="CC60" i="47"/>
  <c r="CC59" i="47"/>
  <c r="CC58" i="47"/>
  <c r="CC57" i="47"/>
  <c r="CC56" i="47"/>
  <c r="CC55" i="47"/>
  <c r="CB53" i="47"/>
  <c r="CB52" i="47"/>
  <c r="CB50" i="47"/>
  <c r="CC47" i="47"/>
  <c r="CC46" i="47"/>
  <c r="CC45" i="47"/>
  <c r="CC44" i="47"/>
  <c r="CC43" i="47"/>
  <c r="CC42" i="47"/>
  <c r="CC41" i="47"/>
  <c r="CC40" i="47"/>
  <c r="CC39" i="47"/>
  <c r="CC38" i="47"/>
  <c r="CC37" i="47"/>
  <c r="CC36" i="47"/>
  <c r="CC35" i="47"/>
  <c r="CC34" i="47"/>
  <c r="CC33" i="47"/>
  <c r="CC31" i="47"/>
  <c r="CC30" i="47"/>
  <c r="CC29" i="47"/>
  <c r="CC28" i="47"/>
  <c r="CC27" i="47"/>
  <c r="CC26" i="47"/>
  <c r="CC25" i="47"/>
  <c r="CC24" i="47"/>
  <c r="CC23" i="47"/>
  <c r="CC22" i="47"/>
  <c r="CC21" i="47"/>
  <c r="CC20" i="47"/>
  <c r="CC19" i="47"/>
  <c r="CC18" i="47"/>
  <c r="CC17" i="47"/>
  <c r="CC16" i="47"/>
  <c r="CC15" i="47"/>
  <c r="CC14" i="47"/>
  <c r="CC13" i="47"/>
  <c r="CC11" i="47"/>
  <c r="CC10" i="47"/>
  <c r="CC9" i="47"/>
  <c r="CC8" i="47"/>
  <c r="CC7" i="47"/>
  <c r="CA63" i="47"/>
  <c r="CA62" i="47"/>
  <c r="CA61" i="47"/>
  <c r="CA60" i="47"/>
  <c r="CA59" i="47"/>
  <c r="CA58" i="47"/>
  <c r="CA57" i="47"/>
  <c r="CA56" i="47"/>
  <c r="CA55" i="47"/>
  <c r="BZ53" i="47"/>
  <c r="BZ52" i="47"/>
  <c r="BZ50" i="47"/>
  <c r="CA47" i="47"/>
  <c r="CA46" i="47"/>
  <c r="CA45" i="47"/>
  <c r="CA44" i="47"/>
  <c r="CA43" i="47"/>
  <c r="CA42" i="47"/>
  <c r="CA41" i="47"/>
  <c r="CA40" i="47"/>
  <c r="CA39" i="47"/>
  <c r="CA38" i="47"/>
  <c r="CA37" i="47"/>
  <c r="CA36" i="47"/>
  <c r="CA35" i="47"/>
  <c r="CA34" i="47"/>
  <c r="CA33" i="47"/>
  <c r="CA31" i="47"/>
  <c r="CA30" i="47"/>
  <c r="CA29" i="47"/>
  <c r="CA28" i="47"/>
  <c r="CA27" i="47"/>
  <c r="CA26" i="47"/>
  <c r="CA25" i="47"/>
  <c r="CA24" i="47"/>
  <c r="CA23" i="47"/>
  <c r="CA22" i="47"/>
  <c r="CA21" i="47"/>
  <c r="CA20" i="47"/>
  <c r="CA19" i="47"/>
  <c r="CA18" i="47"/>
  <c r="CA17" i="47"/>
  <c r="CA16" i="47"/>
  <c r="CA15" i="47"/>
  <c r="CA14" i="47"/>
  <c r="CA13" i="47"/>
  <c r="CA11" i="47"/>
  <c r="CA10" i="47"/>
  <c r="CA9" i="47"/>
  <c r="CA8" i="47"/>
  <c r="CA7" i="47"/>
  <c r="BS63" i="47"/>
  <c r="BS62" i="47"/>
  <c r="BS61" i="47"/>
  <c r="BS60" i="47"/>
  <c r="BS59" i="47"/>
  <c r="BS58" i="47"/>
  <c r="BS57" i="47"/>
  <c r="BS56" i="47"/>
  <c r="BS55" i="47"/>
  <c r="BR53" i="47"/>
  <c r="BR52" i="47"/>
  <c r="BR50" i="47"/>
  <c r="BS47" i="47"/>
  <c r="BS46" i="47"/>
  <c r="BS45" i="47"/>
  <c r="BS44" i="47"/>
  <c r="BS43" i="47"/>
  <c r="BS42" i="47"/>
  <c r="BS41" i="47"/>
  <c r="BS40" i="47"/>
  <c r="BS39" i="47"/>
  <c r="BS38" i="47"/>
  <c r="BS37" i="47"/>
  <c r="BS36" i="47"/>
  <c r="BS35" i="47"/>
  <c r="BS34" i="47"/>
  <c r="BS33" i="47"/>
  <c r="BS31" i="47"/>
  <c r="BS30" i="47"/>
  <c r="BS29" i="47"/>
  <c r="BS28" i="47"/>
  <c r="BS27" i="47"/>
  <c r="BS26" i="47"/>
  <c r="BS25" i="47"/>
  <c r="BS24" i="47"/>
  <c r="BS23" i="47"/>
  <c r="BS22" i="47"/>
  <c r="BS21" i="47"/>
  <c r="BS20" i="47"/>
  <c r="BS19" i="47"/>
  <c r="BS18" i="47"/>
  <c r="BS17" i="47"/>
  <c r="BS16" i="47"/>
  <c r="BS15" i="47"/>
  <c r="BS14" i="47"/>
  <c r="BS13" i="47"/>
  <c r="BS11" i="47"/>
  <c r="BS10" i="47"/>
  <c r="BS9" i="47"/>
  <c r="BS8" i="47"/>
  <c r="BS7" i="47"/>
  <c r="BK63" i="47"/>
  <c r="BK62" i="47"/>
  <c r="BK61" i="47"/>
  <c r="BK60" i="47"/>
  <c r="BK59" i="47"/>
  <c r="BK58" i="47"/>
  <c r="BK57" i="47"/>
  <c r="BK56" i="47"/>
  <c r="BK55" i="47"/>
  <c r="BJ53" i="47"/>
  <c r="BJ52" i="47"/>
  <c r="BJ50" i="47"/>
  <c r="BK47" i="47"/>
  <c r="BK46" i="47"/>
  <c r="BK45" i="47"/>
  <c r="BK44" i="47"/>
  <c r="BK43" i="47"/>
  <c r="BK42" i="47"/>
  <c r="BK41" i="47"/>
  <c r="BK40" i="47"/>
  <c r="BK39" i="47"/>
  <c r="BK38" i="47"/>
  <c r="BK37" i="47"/>
  <c r="BK36" i="47"/>
  <c r="BK35" i="47"/>
  <c r="BK34" i="47"/>
  <c r="BK33" i="47"/>
  <c r="BK31" i="47"/>
  <c r="BK30" i="47"/>
  <c r="BK29" i="47"/>
  <c r="BK28" i="47"/>
  <c r="BK27" i="47"/>
  <c r="BK26" i="47"/>
  <c r="BK25" i="47"/>
  <c r="BK24" i="47"/>
  <c r="BK23" i="47"/>
  <c r="BK22" i="47"/>
  <c r="BK21" i="47"/>
  <c r="BK20" i="47"/>
  <c r="BK19" i="47"/>
  <c r="BK18" i="47"/>
  <c r="BK17" i="47"/>
  <c r="BK16" i="47"/>
  <c r="BK15" i="47"/>
  <c r="BK14" i="47"/>
  <c r="BK13" i="47"/>
  <c r="BK11" i="47"/>
  <c r="BK10" i="47"/>
  <c r="BK9" i="47"/>
  <c r="BK8" i="47"/>
  <c r="BK7" i="47"/>
  <c r="AY63" i="47"/>
  <c r="AY62" i="47"/>
  <c r="AY61" i="47"/>
  <c r="AY60" i="47"/>
  <c r="AY59" i="47"/>
  <c r="AY58" i="47"/>
  <c r="AY57" i="47"/>
  <c r="AY56" i="47"/>
  <c r="AY55" i="47"/>
  <c r="AX53" i="47"/>
  <c r="AX52" i="47"/>
  <c r="AX50" i="47"/>
  <c r="AY47" i="47"/>
  <c r="AY46" i="47"/>
  <c r="AY45" i="47"/>
  <c r="AY44" i="47"/>
  <c r="AY43" i="47"/>
  <c r="AY42" i="47"/>
  <c r="AY41" i="47"/>
  <c r="AY40" i="47"/>
  <c r="AY39" i="47"/>
  <c r="AY38" i="47"/>
  <c r="AY37" i="47"/>
  <c r="AY36" i="47"/>
  <c r="AY35" i="47"/>
  <c r="AY34" i="47"/>
  <c r="AY33" i="47"/>
  <c r="AY31" i="47"/>
  <c r="AY30" i="47"/>
  <c r="AY29" i="47"/>
  <c r="AY28" i="47"/>
  <c r="AY27" i="47"/>
  <c r="AY26" i="47"/>
  <c r="AY25" i="47"/>
  <c r="AY24" i="47"/>
  <c r="AY23" i="47"/>
  <c r="AY22" i="47"/>
  <c r="AY21" i="47"/>
  <c r="AY20" i="47"/>
  <c r="AY19" i="47"/>
  <c r="AY18" i="47"/>
  <c r="AY17" i="47"/>
  <c r="AY16" i="47"/>
  <c r="AY15" i="47"/>
  <c r="AY14" i="47"/>
  <c r="AY13" i="47"/>
  <c r="AY11" i="47"/>
  <c r="AY10" i="47"/>
  <c r="AY9" i="47"/>
  <c r="AY8" i="47"/>
  <c r="AY7" i="47"/>
  <c r="AW63" i="47"/>
  <c r="AW62" i="47"/>
  <c r="AW61" i="47"/>
  <c r="AW60" i="47"/>
  <c r="AW59" i="47"/>
  <c r="AW58" i="47"/>
  <c r="AW57" i="47"/>
  <c r="AW56" i="47"/>
  <c r="AW55" i="47"/>
  <c r="AV53" i="47"/>
  <c r="AV52" i="47"/>
  <c r="AV50" i="47"/>
  <c r="AW47" i="47"/>
  <c r="AW46" i="47"/>
  <c r="AW45" i="47"/>
  <c r="AW44" i="47"/>
  <c r="AW43" i="47"/>
  <c r="AW42" i="47"/>
  <c r="AW41" i="47"/>
  <c r="AW40" i="47"/>
  <c r="AW39" i="47"/>
  <c r="AW38" i="47"/>
  <c r="AW37" i="47"/>
  <c r="AW36" i="47"/>
  <c r="AW35" i="47"/>
  <c r="AW34" i="47"/>
  <c r="AW33" i="47"/>
  <c r="AW31" i="47"/>
  <c r="AW30" i="47"/>
  <c r="AW29" i="47"/>
  <c r="AW28" i="47"/>
  <c r="AW27" i="47"/>
  <c r="AW26" i="47"/>
  <c r="AW25" i="47"/>
  <c r="AW24" i="47"/>
  <c r="AW23" i="47"/>
  <c r="AW22" i="47"/>
  <c r="AW21" i="47"/>
  <c r="AW20" i="47"/>
  <c r="AW19" i="47"/>
  <c r="AW18" i="47"/>
  <c r="AW17" i="47"/>
  <c r="AW16" i="47"/>
  <c r="AW15" i="47"/>
  <c r="AW14" i="47"/>
  <c r="AW13" i="47"/>
  <c r="AW11" i="47"/>
  <c r="AW10" i="47"/>
  <c r="AW9" i="47"/>
  <c r="AW8" i="47"/>
  <c r="AW7" i="47"/>
  <c r="AS63" i="47"/>
  <c r="AS62" i="47"/>
  <c r="AS61" i="47"/>
  <c r="AS60" i="47"/>
  <c r="AS59" i="47"/>
  <c r="AS58" i="47"/>
  <c r="AS57" i="47"/>
  <c r="AS56" i="47"/>
  <c r="AS55" i="47"/>
  <c r="AR53" i="47"/>
  <c r="AR52" i="47"/>
  <c r="AS47" i="47"/>
  <c r="AS46" i="47"/>
  <c r="AS45" i="47"/>
  <c r="AS44" i="47"/>
  <c r="AS43" i="47"/>
  <c r="AS42" i="47"/>
  <c r="AS41" i="47"/>
  <c r="AS40" i="47"/>
  <c r="AS39" i="47"/>
  <c r="AS38" i="47"/>
  <c r="AS37" i="47"/>
  <c r="AS36" i="47"/>
  <c r="AS35" i="47"/>
  <c r="AS34" i="47"/>
  <c r="AS33" i="47"/>
  <c r="AS31" i="47"/>
  <c r="AS30" i="47"/>
  <c r="AS29" i="47"/>
  <c r="AS28" i="47"/>
  <c r="AS27" i="47"/>
  <c r="AS26" i="47"/>
  <c r="AS25" i="47"/>
  <c r="AS24" i="47"/>
  <c r="AS23" i="47"/>
  <c r="AS22" i="47"/>
  <c r="AS21" i="47"/>
  <c r="AS20" i="47"/>
  <c r="AS19" i="47"/>
  <c r="AS18" i="47"/>
  <c r="AS17" i="47"/>
  <c r="AS16" i="47"/>
  <c r="AS15" i="47"/>
  <c r="AS14" i="47"/>
  <c r="AS13" i="47"/>
  <c r="AS11" i="47"/>
  <c r="AS10" i="47"/>
  <c r="AS9" i="47"/>
  <c r="AS8" i="47"/>
  <c r="AS7" i="47"/>
  <c r="AK63" i="47"/>
  <c r="AK62" i="47"/>
  <c r="AK61" i="47"/>
  <c r="AK60" i="47"/>
  <c r="AK59" i="47"/>
  <c r="AK58" i="47"/>
  <c r="AK57" i="47"/>
  <c r="AK56" i="47"/>
  <c r="AK55" i="47"/>
  <c r="AJ53" i="47"/>
  <c r="AJ52" i="47"/>
  <c r="AJ50" i="47"/>
  <c r="AK47" i="47"/>
  <c r="AK46" i="47"/>
  <c r="AK45" i="47"/>
  <c r="AK44" i="47"/>
  <c r="AK43" i="47"/>
  <c r="AK42" i="47"/>
  <c r="AK41" i="47"/>
  <c r="AK40" i="47"/>
  <c r="AK39" i="47"/>
  <c r="AK38" i="47"/>
  <c r="AK37" i="47"/>
  <c r="AK36" i="47"/>
  <c r="AK35" i="47"/>
  <c r="AK34" i="47"/>
  <c r="AK33" i="47"/>
  <c r="AK31" i="47"/>
  <c r="AK30" i="47"/>
  <c r="AK29" i="47"/>
  <c r="AK28" i="47"/>
  <c r="AK27" i="47"/>
  <c r="AK26" i="47"/>
  <c r="AK25" i="47"/>
  <c r="AK24" i="47"/>
  <c r="AK23" i="47"/>
  <c r="AK22" i="47"/>
  <c r="AK21" i="47"/>
  <c r="AK20" i="47"/>
  <c r="AK19" i="47"/>
  <c r="AK18" i="47"/>
  <c r="AK17" i="47"/>
  <c r="AK16" i="47"/>
  <c r="AK15" i="47"/>
  <c r="AK14" i="47"/>
  <c r="AK13" i="47"/>
  <c r="AK11" i="47"/>
  <c r="AK10" i="47"/>
  <c r="AK9" i="47"/>
  <c r="AK8" i="47"/>
  <c r="AK7" i="47"/>
  <c r="AI63" i="47"/>
  <c r="AI62" i="47"/>
  <c r="AI61" i="47"/>
  <c r="AI60" i="47"/>
  <c r="AI59" i="47"/>
  <c r="AI58" i="47"/>
  <c r="AI57" i="47"/>
  <c r="AI56" i="47"/>
  <c r="AI55" i="47"/>
  <c r="AH53" i="47"/>
  <c r="AH52" i="47"/>
  <c r="AH50" i="47"/>
  <c r="AI47" i="47"/>
  <c r="AI46" i="47"/>
  <c r="AI45" i="47"/>
  <c r="AI44" i="47"/>
  <c r="AI43" i="47"/>
  <c r="AI42" i="47"/>
  <c r="AI41" i="47"/>
  <c r="AI40" i="47"/>
  <c r="AI39" i="47"/>
  <c r="AI38" i="47"/>
  <c r="AI37" i="47"/>
  <c r="AI36" i="47"/>
  <c r="AI35" i="47"/>
  <c r="AI34" i="47"/>
  <c r="AI33" i="47"/>
  <c r="AI31" i="47"/>
  <c r="AI30" i="47"/>
  <c r="AI29" i="47"/>
  <c r="AI28" i="47"/>
  <c r="AI27" i="47"/>
  <c r="AI26" i="47"/>
  <c r="AI25" i="47"/>
  <c r="AI24" i="47"/>
  <c r="AI23" i="47"/>
  <c r="AI22" i="47"/>
  <c r="AI21" i="47"/>
  <c r="AI20" i="47"/>
  <c r="AI19" i="47"/>
  <c r="AI18" i="47"/>
  <c r="AI17" i="47"/>
  <c r="AI16" i="47"/>
  <c r="AI15" i="47"/>
  <c r="AI14" i="47"/>
  <c r="AI13" i="47"/>
  <c r="AI11" i="47"/>
  <c r="AI10" i="47"/>
  <c r="AI9" i="47"/>
  <c r="AI8" i="47"/>
  <c r="AI7" i="47"/>
  <c r="Q63" i="47"/>
  <c r="Q62" i="47"/>
  <c r="Q61" i="47"/>
  <c r="Q60" i="47"/>
  <c r="Q59" i="47"/>
  <c r="Q58" i="47"/>
  <c r="Q57" i="47"/>
  <c r="Q56" i="47"/>
  <c r="Q55" i="47"/>
  <c r="P53" i="47"/>
  <c r="P52" i="47"/>
  <c r="P50" i="47"/>
  <c r="Q47" i="47"/>
  <c r="Q46" i="47"/>
  <c r="Q45" i="47"/>
  <c r="Q44" i="47"/>
  <c r="Q43" i="47"/>
  <c r="Q42" i="47"/>
  <c r="Q41" i="47"/>
  <c r="Q40" i="47"/>
  <c r="Q39" i="47"/>
  <c r="Q38" i="47"/>
  <c r="Q37" i="47"/>
  <c r="Q36" i="47"/>
  <c r="Q35" i="47"/>
  <c r="Q34" i="47"/>
  <c r="Q33" i="47"/>
  <c r="Q31" i="47"/>
  <c r="Q30" i="47"/>
  <c r="Q29" i="47"/>
  <c r="Q28" i="47"/>
  <c r="Q27" i="47"/>
  <c r="Q26" i="47"/>
  <c r="Q25" i="47"/>
  <c r="Q24" i="47"/>
  <c r="Q23" i="47"/>
  <c r="Q22" i="47"/>
  <c r="Q21" i="47"/>
  <c r="Q20" i="47"/>
  <c r="Q19" i="47"/>
  <c r="Q18" i="47"/>
  <c r="Q17" i="47"/>
  <c r="Q16" i="47"/>
  <c r="Q15" i="47"/>
  <c r="Q14" i="47"/>
  <c r="Q13" i="47"/>
  <c r="Q11" i="47"/>
  <c r="Q10" i="47"/>
  <c r="Q9" i="47"/>
  <c r="Q8" i="47"/>
  <c r="Q7" i="47"/>
  <c r="AG63" i="47"/>
  <c r="AG62" i="47"/>
  <c r="AG61" i="47"/>
  <c r="AG60" i="47"/>
  <c r="AG59" i="47"/>
  <c r="AG58" i="47"/>
  <c r="AG57" i="47"/>
  <c r="AG56" i="47"/>
  <c r="AG55" i="47"/>
  <c r="AF53" i="47"/>
  <c r="AF52" i="47"/>
  <c r="AF50" i="47"/>
  <c r="AG47" i="47"/>
  <c r="AG46" i="47"/>
  <c r="AG45" i="47"/>
  <c r="AG44" i="47"/>
  <c r="AG43" i="47"/>
  <c r="AG42" i="47"/>
  <c r="AG41" i="47"/>
  <c r="AG40" i="47"/>
  <c r="AG39" i="47"/>
  <c r="AG38" i="47"/>
  <c r="AG37" i="47"/>
  <c r="AG36" i="47"/>
  <c r="AG35" i="47"/>
  <c r="AG34" i="47"/>
  <c r="AG33" i="47"/>
  <c r="AG31" i="47"/>
  <c r="AG30" i="47"/>
  <c r="AG29" i="47"/>
  <c r="AG28" i="47"/>
  <c r="AG27" i="47"/>
  <c r="AG26" i="47"/>
  <c r="AG25" i="47"/>
  <c r="AG24" i="47"/>
  <c r="AG23" i="47"/>
  <c r="AG22" i="47"/>
  <c r="AG21" i="47"/>
  <c r="AG20" i="47"/>
  <c r="AG19" i="47"/>
  <c r="AG18" i="47"/>
  <c r="AG17" i="47"/>
  <c r="AG16" i="47"/>
  <c r="AG15" i="47"/>
  <c r="AG14" i="47"/>
  <c r="AG13" i="47"/>
  <c r="AG11" i="47"/>
  <c r="AG10" i="47"/>
  <c r="AG9" i="47"/>
  <c r="AG8" i="47"/>
  <c r="AG7" i="47"/>
  <c r="G63" i="47"/>
  <c r="G62" i="47"/>
  <c r="G61" i="47"/>
  <c r="G60" i="47"/>
  <c r="G59" i="47"/>
  <c r="G58" i="47"/>
  <c r="G57" i="47"/>
  <c r="G56" i="47"/>
  <c r="G55" i="47"/>
  <c r="F53" i="47"/>
  <c r="F52" i="47"/>
  <c r="F50" i="47"/>
  <c r="G47" i="47"/>
  <c r="G46" i="47"/>
  <c r="G45" i="47"/>
  <c r="G44" i="47"/>
  <c r="G43" i="47"/>
  <c r="G42" i="47"/>
  <c r="G41" i="47"/>
  <c r="G40" i="47"/>
  <c r="G39" i="47"/>
  <c r="G38" i="47"/>
  <c r="G37" i="47"/>
  <c r="G36" i="47"/>
  <c r="G35" i="47"/>
  <c r="G34" i="47"/>
  <c r="G33" i="47"/>
  <c r="G31" i="47"/>
  <c r="G30" i="47"/>
  <c r="G29" i="47"/>
  <c r="G28" i="47"/>
  <c r="G27" i="47"/>
  <c r="G26" i="47"/>
  <c r="G25" i="47"/>
  <c r="G24" i="47"/>
  <c r="G23" i="47"/>
  <c r="G22" i="47"/>
  <c r="G21" i="47"/>
  <c r="G20" i="47"/>
  <c r="G19" i="47"/>
  <c r="G18" i="47"/>
  <c r="G17" i="47"/>
  <c r="G16" i="47"/>
  <c r="G15" i="47"/>
  <c r="G14" i="47"/>
  <c r="G13" i="47"/>
  <c r="G11" i="47"/>
  <c r="G10" i="47"/>
  <c r="G9" i="47"/>
  <c r="G8" i="47"/>
  <c r="G7" i="47"/>
  <c r="CG63" i="45"/>
  <c r="CG62" i="45"/>
  <c r="CG61" i="45"/>
  <c r="CG60" i="45"/>
  <c r="CG59" i="45"/>
  <c r="CG58" i="45"/>
  <c r="CG57" i="45"/>
  <c r="CG56" i="45"/>
  <c r="CG55" i="45"/>
  <c r="CF53" i="45"/>
  <c r="CF52" i="45"/>
  <c r="CF50" i="45"/>
  <c r="CG47" i="45"/>
  <c r="CG46" i="45"/>
  <c r="CG45" i="45"/>
  <c r="CG44" i="45"/>
  <c r="CG43" i="45"/>
  <c r="CG42" i="45"/>
  <c r="CG41" i="45"/>
  <c r="CG40" i="45"/>
  <c r="CG39" i="45"/>
  <c r="CG38" i="45"/>
  <c r="CG37" i="45"/>
  <c r="CG36" i="45"/>
  <c r="CG35" i="45"/>
  <c r="CG34" i="45"/>
  <c r="CG33" i="45"/>
  <c r="CG31" i="45"/>
  <c r="CG30" i="45"/>
  <c r="CG29" i="45"/>
  <c r="CG28" i="45"/>
  <c r="CG27" i="45"/>
  <c r="CG26" i="45"/>
  <c r="CG25" i="45"/>
  <c r="CG24" i="45"/>
  <c r="CG23" i="45"/>
  <c r="CG22" i="45"/>
  <c r="CG21" i="45"/>
  <c r="CG20" i="45"/>
  <c r="CG19" i="45"/>
  <c r="CG18" i="45"/>
  <c r="CG17" i="45"/>
  <c r="CG16" i="45"/>
  <c r="CG15" i="45"/>
  <c r="CG14" i="45"/>
  <c r="CG13" i="45"/>
  <c r="CG11" i="45"/>
  <c r="CG10" i="45"/>
  <c r="CG9" i="45"/>
  <c r="CG8" i="45"/>
  <c r="CG7" i="45"/>
  <c r="CC63" i="45"/>
  <c r="CC62" i="45"/>
  <c r="CC61" i="45"/>
  <c r="CC60" i="45"/>
  <c r="CC59" i="45"/>
  <c r="CC58" i="45"/>
  <c r="CC57" i="45"/>
  <c r="CC56" i="45"/>
  <c r="CC55" i="45"/>
  <c r="CB53" i="45"/>
  <c r="CB52" i="45"/>
  <c r="CB50" i="45"/>
  <c r="CC47" i="45"/>
  <c r="CC46" i="45"/>
  <c r="CC45" i="45"/>
  <c r="CC44" i="45"/>
  <c r="CC43" i="45"/>
  <c r="CC42" i="45"/>
  <c r="CC41" i="45"/>
  <c r="CC40" i="45"/>
  <c r="CC39" i="45"/>
  <c r="CC38" i="45"/>
  <c r="CC37" i="45"/>
  <c r="CC36" i="45"/>
  <c r="CC35" i="45"/>
  <c r="CC34" i="45"/>
  <c r="CC33" i="45"/>
  <c r="CC31" i="45"/>
  <c r="CC30" i="45"/>
  <c r="CC29" i="45"/>
  <c r="CC28" i="45"/>
  <c r="CC27" i="45"/>
  <c r="CC26" i="45"/>
  <c r="CC25" i="45"/>
  <c r="CC24" i="45"/>
  <c r="CC23" i="45"/>
  <c r="CC22" i="45"/>
  <c r="CC21" i="45"/>
  <c r="CC20" i="45"/>
  <c r="CC19" i="45"/>
  <c r="CC18" i="45"/>
  <c r="CC17" i="45"/>
  <c r="CC16" i="45"/>
  <c r="CC15" i="45"/>
  <c r="CC14" i="45"/>
  <c r="CC13" i="45"/>
  <c r="CC11" i="45"/>
  <c r="CC10" i="45"/>
  <c r="CC9" i="45"/>
  <c r="CC8" i="45"/>
  <c r="CC7" i="45"/>
  <c r="BK63" i="45"/>
  <c r="BK62" i="45"/>
  <c r="BK61" i="45"/>
  <c r="BK60" i="45"/>
  <c r="BK59" i="45"/>
  <c r="BK58" i="45"/>
  <c r="BK57" i="45"/>
  <c r="BK56" i="45"/>
  <c r="BK55" i="45"/>
  <c r="BJ53" i="45"/>
  <c r="BJ52" i="45"/>
  <c r="BJ50" i="45"/>
  <c r="BK47" i="45"/>
  <c r="BK46" i="45"/>
  <c r="BK45" i="45"/>
  <c r="BK44" i="45"/>
  <c r="BK43" i="45"/>
  <c r="BK42" i="45"/>
  <c r="BK41" i="45"/>
  <c r="BK40" i="45"/>
  <c r="BK39" i="45"/>
  <c r="BK38" i="45"/>
  <c r="BK37" i="45"/>
  <c r="BK36" i="45"/>
  <c r="BK35" i="45"/>
  <c r="BK34" i="45"/>
  <c r="BK33" i="45"/>
  <c r="BK31" i="45"/>
  <c r="BK30" i="45"/>
  <c r="BK29" i="45"/>
  <c r="BK28" i="45"/>
  <c r="BK27" i="45"/>
  <c r="BK26" i="45"/>
  <c r="BK25" i="45"/>
  <c r="BK24" i="45"/>
  <c r="BK23" i="45"/>
  <c r="BK22" i="45"/>
  <c r="BK21" i="45"/>
  <c r="BK20" i="45"/>
  <c r="BK19" i="45"/>
  <c r="BK18" i="45"/>
  <c r="BK17" i="45"/>
  <c r="BK16" i="45"/>
  <c r="BK15" i="45"/>
  <c r="BK14" i="45"/>
  <c r="BK13" i="45"/>
  <c r="BK11" i="45"/>
  <c r="BK10" i="45"/>
  <c r="BK9" i="45"/>
  <c r="BK8" i="45"/>
  <c r="BK7" i="45"/>
  <c r="AU63" i="45"/>
  <c r="AU62" i="45"/>
  <c r="AU61" i="45"/>
  <c r="AU60" i="45"/>
  <c r="AU59" i="45"/>
  <c r="AU58" i="45"/>
  <c r="AU57" i="45"/>
  <c r="AU56" i="45"/>
  <c r="AU55" i="45"/>
  <c r="AT53" i="45"/>
  <c r="AT52" i="45"/>
  <c r="AT50" i="45"/>
  <c r="AU47" i="45"/>
  <c r="AU46" i="45"/>
  <c r="AU45" i="45"/>
  <c r="AU44" i="45"/>
  <c r="AU43" i="45"/>
  <c r="AU42" i="45"/>
  <c r="AU41" i="45"/>
  <c r="AU40" i="45"/>
  <c r="AU39" i="45"/>
  <c r="AU38" i="45"/>
  <c r="AU37" i="45"/>
  <c r="AU36" i="45"/>
  <c r="AU35" i="45"/>
  <c r="AU34" i="45"/>
  <c r="AU33" i="45"/>
  <c r="AU31" i="45"/>
  <c r="AU30" i="45"/>
  <c r="AU29" i="45"/>
  <c r="AU28" i="45"/>
  <c r="AU27" i="45"/>
  <c r="AU26" i="45"/>
  <c r="AU25" i="45"/>
  <c r="AU24" i="45"/>
  <c r="AU23" i="45"/>
  <c r="AU22" i="45"/>
  <c r="AU21" i="45"/>
  <c r="AU20" i="45"/>
  <c r="AU19" i="45"/>
  <c r="AU18" i="45"/>
  <c r="AU17" i="45"/>
  <c r="AU16" i="45"/>
  <c r="AU15" i="45"/>
  <c r="AU14" i="45"/>
  <c r="AU13" i="45"/>
  <c r="AU11" i="45"/>
  <c r="AU10" i="45"/>
  <c r="AU9" i="45"/>
  <c r="AU8" i="45"/>
  <c r="AU7" i="45"/>
  <c r="AO63" i="45"/>
  <c r="AO62" i="45"/>
  <c r="AO61" i="45"/>
  <c r="AO60" i="45"/>
  <c r="AO59" i="45"/>
  <c r="AO58" i="45"/>
  <c r="AO57" i="45"/>
  <c r="AO56" i="45"/>
  <c r="AO55" i="45"/>
  <c r="AN53" i="45"/>
  <c r="AN52" i="45"/>
  <c r="AO47" i="45"/>
  <c r="AO46" i="45"/>
  <c r="AO45" i="45"/>
  <c r="AO44" i="45"/>
  <c r="AO43" i="45"/>
  <c r="AO42" i="45"/>
  <c r="AO41" i="45"/>
  <c r="AO40" i="45"/>
  <c r="AO39" i="45"/>
  <c r="AO38" i="45"/>
  <c r="AO37" i="45"/>
  <c r="AO36" i="45"/>
  <c r="AO35" i="45"/>
  <c r="AO34" i="45"/>
  <c r="AO33" i="45"/>
  <c r="AO31" i="45"/>
  <c r="AO30" i="45"/>
  <c r="AO29" i="45"/>
  <c r="AO28" i="45"/>
  <c r="AO27" i="45"/>
  <c r="AO26" i="45"/>
  <c r="AO25" i="45"/>
  <c r="AO24" i="45"/>
  <c r="AO23" i="45"/>
  <c r="AO22" i="45"/>
  <c r="AO21" i="45"/>
  <c r="AO20" i="45"/>
  <c r="AO19" i="45"/>
  <c r="AO18" i="45"/>
  <c r="AO17" i="45"/>
  <c r="AO16" i="45"/>
  <c r="AO15" i="45"/>
  <c r="AO14" i="45"/>
  <c r="AO13" i="45"/>
  <c r="AO11" i="45"/>
  <c r="AO10" i="45"/>
  <c r="AO9" i="45"/>
  <c r="AO8" i="45"/>
  <c r="AO7" i="45"/>
  <c r="AM63" i="45"/>
  <c r="AM62" i="45"/>
  <c r="AM61" i="45"/>
  <c r="AM60" i="45"/>
  <c r="AM59" i="45"/>
  <c r="AM58" i="45"/>
  <c r="AM57" i="45"/>
  <c r="AM56" i="45"/>
  <c r="AM55" i="45"/>
  <c r="AL53" i="45"/>
  <c r="AL52" i="45"/>
  <c r="AL50" i="45"/>
  <c r="AM47" i="45"/>
  <c r="AM46" i="45"/>
  <c r="AM45" i="45"/>
  <c r="AM44" i="45"/>
  <c r="AM43" i="45"/>
  <c r="AM42" i="45"/>
  <c r="AM41" i="45"/>
  <c r="AM40" i="45"/>
  <c r="AM39" i="45"/>
  <c r="AM38" i="45"/>
  <c r="AM37" i="45"/>
  <c r="AM36" i="45"/>
  <c r="AM35" i="45"/>
  <c r="AM34" i="45"/>
  <c r="AM33" i="45"/>
  <c r="AM31" i="45"/>
  <c r="AM30" i="45"/>
  <c r="AM29" i="45"/>
  <c r="AM28" i="45"/>
  <c r="AM27" i="45"/>
  <c r="AM26" i="45"/>
  <c r="AM25" i="45"/>
  <c r="AM24" i="45"/>
  <c r="AM23" i="45"/>
  <c r="AM22" i="45"/>
  <c r="AM21" i="45"/>
  <c r="AM20" i="45"/>
  <c r="AM19" i="45"/>
  <c r="AM18" i="45"/>
  <c r="AM17" i="45"/>
  <c r="AM16" i="45"/>
  <c r="AM15" i="45"/>
  <c r="AM14" i="45"/>
  <c r="AM13" i="45"/>
  <c r="AM11" i="45"/>
  <c r="AM10" i="45"/>
  <c r="AM9" i="45"/>
  <c r="AM8" i="45"/>
  <c r="AM7" i="45"/>
  <c r="Q63" i="45"/>
  <c r="Q62" i="45"/>
  <c r="Q61" i="45"/>
  <c r="Q60" i="45"/>
  <c r="Q59" i="45"/>
  <c r="Q58" i="45"/>
  <c r="Q57" i="45"/>
  <c r="Q56" i="45"/>
  <c r="Q55" i="45"/>
  <c r="P53" i="45"/>
  <c r="P52" i="45"/>
  <c r="P50" i="45"/>
  <c r="Q47" i="45"/>
  <c r="Q46" i="45"/>
  <c r="Q45" i="45"/>
  <c r="Q44" i="45"/>
  <c r="Q43" i="45"/>
  <c r="Q42" i="45"/>
  <c r="Q41" i="45"/>
  <c r="Q40" i="45"/>
  <c r="Q39" i="45"/>
  <c r="Q38" i="45"/>
  <c r="Q37" i="45"/>
  <c r="Q36" i="45"/>
  <c r="Q35" i="45"/>
  <c r="Q34" i="45"/>
  <c r="Q33" i="45"/>
  <c r="Q31" i="45"/>
  <c r="Q30" i="45"/>
  <c r="Q29" i="45"/>
  <c r="Q28" i="45"/>
  <c r="Q27" i="45"/>
  <c r="Q26" i="45"/>
  <c r="Q25" i="45"/>
  <c r="Q24" i="45"/>
  <c r="Q23" i="45"/>
  <c r="Q22" i="45"/>
  <c r="Q21" i="45"/>
  <c r="Q20" i="45"/>
  <c r="Q19" i="45"/>
  <c r="Q18" i="45"/>
  <c r="Q17" i="45"/>
  <c r="Q16" i="45"/>
  <c r="Q15" i="45"/>
  <c r="Q14" i="45"/>
  <c r="Q13" i="45"/>
  <c r="Q11" i="45"/>
  <c r="Q10" i="45"/>
  <c r="Q9" i="45"/>
  <c r="Q8" i="45"/>
  <c r="Q7" i="45"/>
  <c r="G63" i="45"/>
  <c r="G62" i="45"/>
  <c r="G61" i="45"/>
  <c r="G60" i="45"/>
  <c r="G59" i="45"/>
  <c r="G58" i="45"/>
  <c r="G57" i="45"/>
  <c r="G56" i="45"/>
  <c r="G55" i="45"/>
  <c r="F53" i="45"/>
  <c r="F52" i="45"/>
  <c r="F50" i="45"/>
  <c r="G47" i="45"/>
  <c r="G46" i="45"/>
  <c r="G45" i="45"/>
  <c r="G44" i="45"/>
  <c r="G43" i="45"/>
  <c r="G42" i="45"/>
  <c r="G41" i="45"/>
  <c r="G40" i="45"/>
  <c r="G39" i="45"/>
  <c r="G38" i="45"/>
  <c r="G37" i="45"/>
  <c r="G36" i="45"/>
  <c r="G35" i="45"/>
  <c r="G34" i="45"/>
  <c r="G33" i="45"/>
  <c r="G31" i="45"/>
  <c r="G30" i="45"/>
  <c r="G29" i="45"/>
  <c r="G28" i="45"/>
  <c r="G27" i="45"/>
  <c r="G26" i="45"/>
  <c r="G25" i="45"/>
  <c r="G24" i="45"/>
  <c r="G23" i="45"/>
  <c r="G22" i="45"/>
  <c r="G21" i="45"/>
  <c r="G20" i="45"/>
  <c r="G19" i="45"/>
  <c r="G18" i="45"/>
  <c r="G17" i="45"/>
  <c r="G16" i="45"/>
  <c r="G15" i="45"/>
  <c r="G14" i="45"/>
  <c r="G13" i="45"/>
  <c r="G11" i="45"/>
  <c r="G10" i="45"/>
  <c r="G9" i="45"/>
  <c r="G8" i="45"/>
  <c r="G7" i="45"/>
  <c r="AC63" i="50"/>
  <c r="AC62" i="50"/>
  <c r="AC61" i="50"/>
  <c r="AC60" i="50"/>
  <c r="AC59" i="50"/>
  <c r="AC58" i="50"/>
  <c r="AC57" i="50"/>
  <c r="AC56" i="50"/>
  <c r="AC55" i="50"/>
  <c r="AB53" i="50"/>
  <c r="AB52" i="50"/>
  <c r="AB50" i="50"/>
  <c r="AC47" i="50"/>
  <c r="AC46" i="50"/>
  <c r="AC45" i="50"/>
  <c r="AC44" i="50"/>
  <c r="AC43" i="50"/>
  <c r="AC42" i="50"/>
  <c r="AC41" i="50"/>
  <c r="AC40" i="50"/>
  <c r="AC39" i="50"/>
  <c r="AC38" i="50"/>
  <c r="AC37" i="50"/>
  <c r="AC36" i="50"/>
  <c r="AC35" i="50"/>
  <c r="AC34" i="50"/>
  <c r="AC33" i="50"/>
  <c r="AC31" i="50"/>
  <c r="AC30" i="50"/>
  <c r="AC29" i="50"/>
  <c r="AC28" i="50"/>
  <c r="AC27" i="50"/>
  <c r="AC26" i="50"/>
  <c r="AC25" i="50"/>
  <c r="AC24" i="50"/>
  <c r="AC23" i="50"/>
  <c r="AC22" i="50"/>
  <c r="AC21" i="50"/>
  <c r="AC20" i="50"/>
  <c r="AC19" i="50"/>
  <c r="AC18" i="50"/>
  <c r="AC17" i="50"/>
  <c r="AC16" i="50"/>
  <c r="AC15" i="50"/>
  <c r="AC14" i="50"/>
  <c r="AC13" i="50"/>
  <c r="AC11" i="50"/>
  <c r="AC10" i="50"/>
  <c r="AC9" i="50"/>
  <c r="AC8" i="50"/>
  <c r="AC7" i="50"/>
  <c r="S63" i="50"/>
  <c r="S62" i="50"/>
  <c r="S61" i="50"/>
  <c r="S60" i="50"/>
  <c r="S59" i="50"/>
  <c r="S58" i="50"/>
  <c r="S57" i="50"/>
  <c r="S56" i="50"/>
  <c r="S55" i="50"/>
  <c r="R53" i="50"/>
  <c r="R52" i="50"/>
  <c r="R50" i="50"/>
  <c r="S47" i="50"/>
  <c r="S46" i="50"/>
  <c r="S45" i="50"/>
  <c r="S44" i="50"/>
  <c r="S43" i="50"/>
  <c r="S42" i="50"/>
  <c r="S41" i="50"/>
  <c r="S40" i="50"/>
  <c r="S39" i="50"/>
  <c r="S38" i="50"/>
  <c r="S37" i="50"/>
  <c r="S36" i="50"/>
  <c r="S35" i="50"/>
  <c r="S34" i="50"/>
  <c r="S33" i="50"/>
  <c r="S31" i="50"/>
  <c r="S30" i="50"/>
  <c r="S29" i="50"/>
  <c r="S28" i="50"/>
  <c r="S27" i="50"/>
  <c r="S26" i="50"/>
  <c r="S25" i="50"/>
  <c r="S24" i="50"/>
  <c r="S23" i="50"/>
  <c r="S22" i="50"/>
  <c r="S21" i="50"/>
  <c r="S20" i="50"/>
  <c r="S19" i="50"/>
  <c r="S18" i="50"/>
  <c r="S17" i="50"/>
  <c r="S16" i="50"/>
  <c r="S15" i="50"/>
  <c r="S14" i="50"/>
  <c r="S13" i="50"/>
  <c r="S11" i="50"/>
  <c r="S10" i="50"/>
  <c r="S9" i="50"/>
  <c r="S8" i="50"/>
  <c r="S7" i="50"/>
  <c r="EW63" i="52"/>
  <c r="EW62" i="52"/>
  <c r="EW61" i="52"/>
  <c r="EW60" i="52"/>
  <c r="EW59" i="52"/>
  <c r="EW58" i="52"/>
  <c r="EW57" i="52"/>
  <c r="EW56" i="52"/>
  <c r="EW55" i="52"/>
  <c r="EV53" i="52"/>
  <c r="EV52" i="52"/>
  <c r="EV50" i="52"/>
  <c r="EW47" i="52"/>
  <c r="EW46" i="52"/>
  <c r="EW45" i="52"/>
  <c r="EW44" i="52"/>
  <c r="EW43" i="52"/>
  <c r="EW42" i="52"/>
  <c r="EW41" i="52"/>
  <c r="EW40" i="52"/>
  <c r="EW39" i="52"/>
  <c r="EW38" i="52"/>
  <c r="EW37" i="52"/>
  <c r="EW36" i="52"/>
  <c r="EW35" i="52"/>
  <c r="EW34" i="52"/>
  <c r="EW33" i="52"/>
  <c r="EW31" i="52"/>
  <c r="EW30" i="52"/>
  <c r="EW29" i="52"/>
  <c r="EW28" i="52"/>
  <c r="EW27" i="52"/>
  <c r="EW26" i="52"/>
  <c r="EW25" i="52"/>
  <c r="EW24" i="52"/>
  <c r="EW23" i="52"/>
  <c r="EW22" i="52"/>
  <c r="EW21" i="52"/>
  <c r="EW20" i="52"/>
  <c r="EW19" i="52"/>
  <c r="EW18" i="52"/>
  <c r="EW17" i="52"/>
  <c r="EW16" i="52"/>
  <c r="EW15" i="52"/>
  <c r="EW14" i="52"/>
  <c r="EW13" i="52"/>
  <c r="EW11" i="52"/>
  <c r="EW10" i="52"/>
  <c r="EW9" i="52"/>
  <c r="EW8" i="52"/>
  <c r="EW7" i="52"/>
  <c r="EU63" i="52"/>
  <c r="EU62" i="52"/>
  <c r="EU61" i="52"/>
  <c r="EU60" i="52"/>
  <c r="EU59" i="52"/>
  <c r="EU58" i="52"/>
  <c r="EU57" i="52"/>
  <c r="EU56" i="52"/>
  <c r="EU55" i="52"/>
  <c r="ET53" i="52"/>
  <c r="ET52" i="52"/>
  <c r="ET50" i="52"/>
  <c r="EU47" i="52"/>
  <c r="EU46" i="52"/>
  <c r="EU45" i="52"/>
  <c r="EU44" i="52"/>
  <c r="EU43" i="52"/>
  <c r="EU42" i="52"/>
  <c r="EU41" i="52"/>
  <c r="EU40" i="52"/>
  <c r="EU39" i="52"/>
  <c r="EU38" i="52"/>
  <c r="EU37" i="52"/>
  <c r="EU36" i="52"/>
  <c r="EU35" i="52"/>
  <c r="EU34" i="52"/>
  <c r="EU33" i="52"/>
  <c r="EU31" i="52"/>
  <c r="EU30" i="52"/>
  <c r="EU29" i="52"/>
  <c r="EU28" i="52"/>
  <c r="EU27" i="52"/>
  <c r="EU26" i="52"/>
  <c r="EU25" i="52"/>
  <c r="EU24" i="52"/>
  <c r="EU23" i="52"/>
  <c r="EU22" i="52"/>
  <c r="EU21" i="52"/>
  <c r="EU20" i="52"/>
  <c r="EU19" i="52"/>
  <c r="EU18" i="52"/>
  <c r="EU17" i="52"/>
  <c r="EU16" i="52"/>
  <c r="EU15" i="52"/>
  <c r="EU14" i="52"/>
  <c r="EU13" i="52"/>
  <c r="EU11" i="52"/>
  <c r="EU10" i="52"/>
  <c r="EU9" i="52"/>
  <c r="EU8" i="52"/>
  <c r="EU7" i="52"/>
  <c r="EM7" i="52"/>
  <c r="EM8" i="52"/>
  <c r="EM9" i="52"/>
  <c r="EM10" i="52"/>
  <c r="EM11" i="52"/>
  <c r="EK63" i="52"/>
  <c r="EK62" i="52"/>
  <c r="EK61" i="52"/>
  <c r="EK60" i="52"/>
  <c r="EK59" i="52"/>
  <c r="EK58" i="52"/>
  <c r="EK57" i="52"/>
  <c r="EK56" i="52"/>
  <c r="EK55" i="52"/>
  <c r="EJ53" i="52"/>
  <c r="EJ52" i="52"/>
  <c r="EJ50" i="52"/>
  <c r="EK47" i="52"/>
  <c r="EK46" i="52"/>
  <c r="EK45" i="52"/>
  <c r="EK44" i="52"/>
  <c r="EK43" i="52"/>
  <c r="EK42" i="52"/>
  <c r="EK41" i="52"/>
  <c r="EK40" i="52"/>
  <c r="EK39" i="52"/>
  <c r="EK38" i="52"/>
  <c r="EK37" i="52"/>
  <c r="EK36" i="52"/>
  <c r="EK35" i="52"/>
  <c r="EK34" i="52"/>
  <c r="EK33" i="52"/>
  <c r="EK31" i="52"/>
  <c r="EK30" i="52"/>
  <c r="EK29" i="52"/>
  <c r="EK28" i="52"/>
  <c r="EK27" i="52"/>
  <c r="EK26" i="52"/>
  <c r="EK25" i="52"/>
  <c r="EK24" i="52"/>
  <c r="EK23" i="52"/>
  <c r="EK22" i="52"/>
  <c r="EK21" i="52"/>
  <c r="EK20" i="52"/>
  <c r="EK19" i="52"/>
  <c r="EK18" i="52"/>
  <c r="EK17" i="52"/>
  <c r="EK16" i="52"/>
  <c r="EK15" i="52"/>
  <c r="EK14" i="52"/>
  <c r="EK13" i="52"/>
  <c r="EK11" i="52"/>
  <c r="EK10" i="52"/>
  <c r="EK9" i="52"/>
  <c r="EK8" i="52"/>
  <c r="EK7" i="52"/>
  <c r="EC63" i="52"/>
  <c r="EC62" i="52"/>
  <c r="EC61" i="52"/>
  <c r="EC60" i="52"/>
  <c r="EC59" i="52"/>
  <c r="EC58" i="52"/>
  <c r="EC57" i="52"/>
  <c r="EC56" i="52"/>
  <c r="EC55" i="52"/>
  <c r="EB53" i="52"/>
  <c r="EB52" i="52"/>
  <c r="EB50" i="52"/>
  <c r="EC47" i="52"/>
  <c r="EC46" i="52"/>
  <c r="EC45" i="52"/>
  <c r="EC44" i="52"/>
  <c r="EC43" i="52"/>
  <c r="EC42" i="52"/>
  <c r="EC41" i="52"/>
  <c r="EC40" i="52"/>
  <c r="EC39" i="52"/>
  <c r="EC38" i="52"/>
  <c r="EC37" i="52"/>
  <c r="EC36" i="52"/>
  <c r="EC35" i="52"/>
  <c r="EC34" i="52"/>
  <c r="EC33" i="52"/>
  <c r="EC31" i="52"/>
  <c r="EC30" i="52"/>
  <c r="EC29" i="52"/>
  <c r="EC28" i="52"/>
  <c r="EC27" i="52"/>
  <c r="EC26" i="52"/>
  <c r="EC25" i="52"/>
  <c r="EC24" i="52"/>
  <c r="EC23" i="52"/>
  <c r="EC22" i="52"/>
  <c r="EC21" i="52"/>
  <c r="EC20" i="52"/>
  <c r="EC19" i="52"/>
  <c r="EC18" i="52"/>
  <c r="EC17" i="52"/>
  <c r="EC16" i="52"/>
  <c r="EC15" i="52"/>
  <c r="EC14" i="52"/>
  <c r="EC13" i="52"/>
  <c r="EC11" i="52"/>
  <c r="EC10" i="52"/>
  <c r="EC9" i="52"/>
  <c r="EC8" i="52"/>
  <c r="EC7" i="52"/>
  <c r="DI63" i="52"/>
  <c r="DI62" i="52"/>
  <c r="DI61" i="52"/>
  <c r="DI60" i="52"/>
  <c r="DI59" i="52"/>
  <c r="DI58" i="52"/>
  <c r="DI57" i="52"/>
  <c r="DI56" i="52"/>
  <c r="DI55" i="52"/>
  <c r="DH53" i="52"/>
  <c r="DH52" i="52"/>
  <c r="DH50" i="52"/>
  <c r="DI47" i="52"/>
  <c r="DI46" i="52"/>
  <c r="DI45" i="52"/>
  <c r="DI44" i="52"/>
  <c r="DI43" i="52"/>
  <c r="DI42" i="52"/>
  <c r="DI41" i="52"/>
  <c r="DI40" i="52"/>
  <c r="DI39" i="52"/>
  <c r="DI38" i="52"/>
  <c r="DI37" i="52"/>
  <c r="DI36" i="52"/>
  <c r="DI35" i="52"/>
  <c r="DI34" i="52"/>
  <c r="DI33" i="52"/>
  <c r="DI31" i="52"/>
  <c r="DI30" i="52"/>
  <c r="DI29" i="52"/>
  <c r="DI28" i="52"/>
  <c r="DI27" i="52"/>
  <c r="DI26" i="52"/>
  <c r="DI25" i="52"/>
  <c r="DI24" i="52"/>
  <c r="DI23" i="52"/>
  <c r="DI22" i="52"/>
  <c r="DI21" i="52"/>
  <c r="DI20" i="52"/>
  <c r="DI19" i="52"/>
  <c r="DI18" i="52"/>
  <c r="DI17" i="52"/>
  <c r="DI16" i="52"/>
  <c r="DI15" i="52"/>
  <c r="DI14" i="52"/>
  <c r="DI13" i="52"/>
  <c r="DI11" i="52"/>
  <c r="DI10" i="52"/>
  <c r="DI9" i="52"/>
  <c r="DI8" i="52"/>
  <c r="DI7" i="52"/>
  <c r="DG63" i="52"/>
  <c r="DG62" i="52"/>
  <c r="DG61" i="52"/>
  <c r="DG60" i="52"/>
  <c r="DG59" i="52"/>
  <c r="DG58" i="52"/>
  <c r="DG57" i="52"/>
  <c r="DG56" i="52"/>
  <c r="DG55" i="52"/>
  <c r="DF53" i="52"/>
  <c r="DF52" i="52"/>
  <c r="DF50" i="52"/>
  <c r="DG47" i="52"/>
  <c r="DG46" i="52"/>
  <c r="DG45" i="52"/>
  <c r="DG44" i="52"/>
  <c r="DG43" i="52"/>
  <c r="DG42" i="52"/>
  <c r="DG41" i="52"/>
  <c r="DG40" i="52"/>
  <c r="DG39" i="52"/>
  <c r="DG38" i="52"/>
  <c r="DG37" i="52"/>
  <c r="DG36" i="52"/>
  <c r="DG35" i="52"/>
  <c r="DG34" i="52"/>
  <c r="DG33" i="52"/>
  <c r="DG31" i="52"/>
  <c r="DG30" i="52"/>
  <c r="DG29" i="52"/>
  <c r="DG28" i="52"/>
  <c r="DG27" i="52"/>
  <c r="DG26" i="52"/>
  <c r="DG25" i="52"/>
  <c r="DG24" i="52"/>
  <c r="DG23" i="52"/>
  <c r="DG22" i="52"/>
  <c r="DG21" i="52"/>
  <c r="DG20" i="52"/>
  <c r="DG19" i="52"/>
  <c r="DG18" i="52"/>
  <c r="DG17" i="52"/>
  <c r="DG16" i="52"/>
  <c r="DG15" i="52"/>
  <c r="DG14" i="52"/>
  <c r="DG13" i="52"/>
  <c r="DG11" i="52"/>
  <c r="DG10" i="52"/>
  <c r="DG9" i="52"/>
  <c r="DG8" i="52"/>
  <c r="DG7" i="52"/>
  <c r="DE63" i="52"/>
  <c r="DE62" i="52"/>
  <c r="DE61" i="52"/>
  <c r="DE60" i="52"/>
  <c r="DE59" i="52"/>
  <c r="DE58" i="52"/>
  <c r="DE57" i="52"/>
  <c r="DE56" i="52"/>
  <c r="DE55" i="52"/>
  <c r="DD53" i="52"/>
  <c r="DD52" i="52"/>
  <c r="DD50" i="52"/>
  <c r="DE47" i="52"/>
  <c r="DE46" i="52"/>
  <c r="DE45" i="52"/>
  <c r="DE44" i="52"/>
  <c r="DE43" i="52"/>
  <c r="DE42" i="52"/>
  <c r="DE41" i="52"/>
  <c r="DE40" i="52"/>
  <c r="DE39" i="52"/>
  <c r="DE38" i="52"/>
  <c r="DE37" i="52"/>
  <c r="DE36" i="52"/>
  <c r="DE35" i="52"/>
  <c r="DE34" i="52"/>
  <c r="DE33" i="52"/>
  <c r="DE31" i="52"/>
  <c r="DE30" i="52"/>
  <c r="DE29" i="52"/>
  <c r="DE28" i="52"/>
  <c r="DE27" i="52"/>
  <c r="DE26" i="52"/>
  <c r="DE25" i="52"/>
  <c r="DE24" i="52"/>
  <c r="DE23" i="52"/>
  <c r="DE22" i="52"/>
  <c r="DE21" i="52"/>
  <c r="DE20" i="52"/>
  <c r="DE19" i="52"/>
  <c r="DE18" i="52"/>
  <c r="DE17" i="52"/>
  <c r="DE16" i="52"/>
  <c r="DE15" i="52"/>
  <c r="DE14" i="52"/>
  <c r="DE13" i="52"/>
  <c r="DE11" i="52"/>
  <c r="DE10" i="52"/>
  <c r="DE9" i="52"/>
  <c r="DE8" i="52"/>
  <c r="DE7" i="52"/>
  <c r="DC63" i="52"/>
  <c r="DC62" i="52"/>
  <c r="DC61" i="52"/>
  <c r="DC60" i="52"/>
  <c r="DC59" i="52"/>
  <c r="DC58" i="52"/>
  <c r="DC57" i="52"/>
  <c r="DC56" i="52"/>
  <c r="DC55" i="52"/>
  <c r="DB53" i="52"/>
  <c r="DB52" i="52"/>
  <c r="DB50" i="52"/>
  <c r="DC47" i="52"/>
  <c r="DC46" i="52"/>
  <c r="DC45" i="52"/>
  <c r="DC44" i="52"/>
  <c r="DC43" i="52"/>
  <c r="DC42" i="52"/>
  <c r="DC41" i="52"/>
  <c r="DC40" i="52"/>
  <c r="DC39" i="52"/>
  <c r="DC38" i="52"/>
  <c r="DC37" i="52"/>
  <c r="DC36" i="52"/>
  <c r="DC35" i="52"/>
  <c r="DC34" i="52"/>
  <c r="DC33" i="52"/>
  <c r="DC31" i="52"/>
  <c r="DC30" i="52"/>
  <c r="DC29" i="52"/>
  <c r="DC28" i="52"/>
  <c r="DC27" i="52"/>
  <c r="DC26" i="52"/>
  <c r="DC25" i="52"/>
  <c r="DC24" i="52"/>
  <c r="DC23" i="52"/>
  <c r="DC22" i="52"/>
  <c r="DC21" i="52"/>
  <c r="DC20" i="52"/>
  <c r="DC19" i="52"/>
  <c r="DC18" i="52"/>
  <c r="DC17" i="52"/>
  <c r="DC16" i="52"/>
  <c r="DC15" i="52"/>
  <c r="DC14" i="52"/>
  <c r="DC13" i="52"/>
  <c r="DC11" i="52"/>
  <c r="DC10" i="52"/>
  <c r="DC9" i="52"/>
  <c r="DC8" i="52"/>
  <c r="DC7" i="52"/>
  <c r="DA63" i="52"/>
  <c r="DA62" i="52"/>
  <c r="DA61" i="52"/>
  <c r="DA60" i="52"/>
  <c r="DA59" i="52"/>
  <c r="DA58" i="52"/>
  <c r="DA57" i="52"/>
  <c r="DA56" i="52"/>
  <c r="DA55" i="52"/>
  <c r="CZ53" i="52"/>
  <c r="CZ52" i="52"/>
  <c r="CZ50" i="52"/>
  <c r="DA47" i="52"/>
  <c r="DA46" i="52"/>
  <c r="DA45" i="52"/>
  <c r="DA44" i="52"/>
  <c r="DA43" i="52"/>
  <c r="DA42" i="52"/>
  <c r="DA41" i="52"/>
  <c r="DA40" i="52"/>
  <c r="DA39" i="52"/>
  <c r="DA38" i="52"/>
  <c r="DA37" i="52"/>
  <c r="DA36" i="52"/>
  <c r="DA35" i="52"/>
  <c r="DA34" i="52"/>
  <c r="DA33" i="52"/>
  <c r="DA31" i="52"/>
  <c r="DA30" i="52"/>
  <c r="DA29" i="52"/>
  <c r="DA28" i="52"/>
  <c r="DA27" i="52"/>
  <c r="DA26" i="52"/>
  <c r="DA25" i="52"/>
  <c r="DA24" i="52"/>
  <c r="DA23" i="52"/>
  <c r="DA22" i="52"/>
  <c r="DA21" i="52"/>
  <c r="DA20" i="52"/>
  <c r="DA19" i="52"/>
  <c r="DA18" i="52"/>
  <c r="DA17" i="52"/>
  <c r="DA16" i="52"/>
  <c r="DA15" i="52"/>
  <c r="DA14" i="52"/>
  <c r="DA13" i="52"/>
  <c r="DA11" i="52"/>
  <c r="DA10" i="52"/>
  <c r="DA9" i="52"/>
  <c r="DA8" i="52"/>
  <c r="DA7" i="52"/>
  <c r="CY63" i="52"/>
  <c r="CY62" i="52"/>
  <c r="CY61" i="52"/>
  <c r="CY60" i="52"/>
  <c r="CY59" i="52"/>
  <c r="CY58" i="52"/>
  <c r="CY57" i="52"/>
  <c r="CY56" i="52"/>
  <c r="CY55" i="52"/>
  <c r="CX53" i="52"/>
  <c r="CX52" i="52"/>
  <c r="CX50" i="52"/>
  <c r="CY47" i="52"/>
  <c r="CY46" i="52"/>
  <c r="CY45" i="52"/>
  <c r="CY44" i="52"/>
  <c r="CY43" i="52"/>
  <c r="CY42" i="52"/>
  <c r="CY41" i="52"/>
  <c r="CY40" i="52"/>
  <c r="CY39" i="52"/>
  <c r="CY38" i="52"/>
  <c r="CY37" i="52"/>
  <c r="CY36" i="52"/>
  <c r="CY35" i="52"/>
  <c r="CY34" i="52"/>
  <c r="CY33" i="52"/>
  <c r="CY31" i="52"/>
  <c r="CY30" i="52"/>
  <c r="CY29" i="52"/>
  <c r="CY28" i="52"/>
  <c r="CY27" i="52"/>
  <c r="CY26" i="52"/>
  <c r="CY25" i="52"/>
  <c r="CY24" i="52"/>
  <c r="CY23" i="52"/>
  <c r="CY22" i="52"/>
  <c r="CY21" i="52"/>
  <c r="CY20" i="52"/>
  <c r="CY19" i="52"/>
  <c r="CY18" i="52"/>
  <c r="CY17" i="52"/>
  <c r="CY16" i="52"/>
  <c r="CY15" i="52"/>
  <c r="CY14" i="52"/>
  <c r="CY13" i="52"/>
  <c r="CY11" i="52"/>
  <c r="CY10" i="52"/>
  <c r="CY9" i="52"/>
  <c r="CY8" i="52"/>
  <c r="CY7" i="52"/>
  <c r="CU63" i="52"/>
  <c r="CU62" i="52"/>
  <c r="CU61" i="52"/>
  <c r="CU60" i="52"/>
  <c r="CU59" i="52"/>
  <c r="CU58" i="52"/>
  <c r="CU57" i="52"/>
  <c r="CU56" i="52"/>
  <c r="CU55" i="52"/>
  <c r="CT53" i="52"/>
  <c r="CT52" i="52"/>
  <c r="CT50" i="52"/>
  <c r="CU47" i="52"/>
  <c r="CU46" i="52"/>
  <c r="CU45" i="52"/>
  <c r="CU44" i="52"/>
  <c r="CU43" i="52"/>
  <c r="CU42" i="52"/>
  <c r="CU41" i="52"/>
  <c r="CU40" i="52"/>
  <c r="CU39" i="52"/>
  <c r="CU38" i="52"/>
  <c r="CU37" i="52"/>
  <c r="CU36" i="52"/>
  <c r="CU35" i="52"/>
  <c r="CU34" i="52"/>
  <c r="CU33" i="52"/>
  <c r="CU31" i="52"/>
  <c r="CU30" i="52"/>
  <c r="CU29" i="52"/>
  <c r="CU28" i="52"/>
  <c r="CU27" i="52"/>
  <c r="CU26" i="52"/>
  <c r="CU25" i="52"/>
  <c r="CU24" i="52"/>
  <c r="CU23" i="52"/>
  <c r="CU22" i="52"/>
  <c r="CU21" i="52"/>
  <c r="CU20" i="52"/>
  <c r="CU19" i="52"/>
  <c r="CU18" i="52"/>
  <c r="CU17" i="52"/>
  <c r="CU16" i="52"/>
  <c r="CU15" i="52"/>
  <c r="CU14" i="52"/>
  <c r="CU13" i="52"/>
  <c r="CU11" i="52"/>
  <c r="CU10" i="52"/>
  <c r="CU9" i="52"/>
  <c r="CU8" i="52"/>
  <c r="CU7" i="52"/>
  <c r="CO63" i="52"/>
  <c r="CO62" i="52"/>
  <c r="CO61" i="52"/>
  <c r="CO60" i="52"/>
  <c r="CO59" i="52"/>
  <c r="CO58" i="52"/>
  <c r="CO57" i="52"/>
  <c r="CO56" i="52"/>
  <c r="CO55" i="52"/>
  <c r="CN53" i="52"/>
  <c r="CN52" i="52"/>
  <c r="CN50" i="52"/>
  <c r="CO47" i="52"/>
  <c r="CO46" i="52"/>
  <c r="CO45" i="52"/>
  <c r="CO44" i="52"/>
  <c r="CO43" i="52"/>
  <c r="CO42" i="52"/>
  <c r="CO41" i="52"/>
  <c r="CO40" i="52"/>
  <c r="CO39" i="52"/>
  <c r="CO38" i="52"/>
  <c r="CO37" i="52"/>
  <c r="CO36" i="52"/>
  <c r="CO35" i="52"/>
  <c r="CO34" i="52"/>
  <c r="CO33" i="52"/>
  <c r="CO31" i="52"/>
  <c r="CO30" i="52"/>
  <c r="CO29" i="52"/>
  <c r="CO28" i="52"/>
  <c r="CO27" i="52"/>
  <c r="CO26" i="52"/>
  <c r="CO25" i="52"/>
  <c r="CO24" i="52"/>
  <c r="CO23" i="52"/>
  <c r="CO22" i="52"/>
  <c r="CO21" i="52"/>
  <c r="CO20" i="52"/>
  <c r="CO19" i="52"/>
  <c r="CO18" i="52"/>
  <c r="CO17" i="52"/>
  <c r="CO16" i="52"/>
  <c r="CO15" i="52"/>
  <c r="CO14" i="52"/>
  <c r="CO13" i="52"/>
  <c r="CO11" i="52"/>
  <c r="CO10" i="52"/>
  <c r="CO9" i="52"/>
  <c r="CO8" i="52"/>
  <c r="CO7" i="52"/>
  <c r="CI63" i="52"/>
  <c r="CI62" i="52"/>
  <c r="CI61" i="52"/>
  <c r="CI60" i="52"/>
  <c r="CI59" i="52"/>
  <c r="CI58" i="52"/>
  <c r="CI57" i="52"/>
  <c r="CI56" i="52"/>
  <c r="CI55" i="52"/>
  <c r="CH53" i="52"/>
  <c r="CH52" i="52"/>
  <c r="CH50" i="52"/>
  <c r="CI47" i="52"/>
  <c r="CI46" i="52"/>
  <c r="CI45" i="52"/>
  <c r="CI44" i="52"/>
  <c r="CI43" i="52"/>
  <c r="CI42" i="52"/>
  <c r="CI41" i="52"/>
  <c r="CI40" i="52"/>
  <c r="CI39" i="52"/>
  <c r="CI38" i="52"/>
  <c r="CI37" i="52"/>
  <c r="CI36" i="52"/>
  <c r="CI35" i="52"/>
  <c r="CI34" i="52"/>
  <c r="CI33" i="52"/>
  <c r="CI31" i="52"/>
  <c r="CI30" i="52"/>
  <c r="CI29" i="52"/>
  <c r="CI28" i="52"/>
  <c r="CI27" i="52"/>
  <c r="CI26" i="52"/>
  <c r="CI25" i="52"/>
  <c r="CI24" i="52"/>
  <c r="CI23" i="52"/>
  <c r="CI22" i="52"/>
  <c r="CI21" i="52"/>
  <c r="CI20" i="52"/>
  <c r="CI19" i="52"/>
  <c r="CI18" i="52"/>
  <c r="CI17" i="52"/>
  <c r="CI16" i="52"/>
  <c r="CI15" i="52"/>
  <c r="CI14" i="52"/>
  <c r="CI13" i="52"/>
  <c r="CI11" i="52"/>
  <c r="CI10" i="52"/>
  <c r="CI9" i="52"/>
  <c r="CI8" i="52"/>
  <c r="CI7" i="52"/>
  <c r="CC63" i="52"/>
  <c r="CC62" i="52"/>
  <c r="CC61" i="52"/>
  <c r="CC60" i="52"/>
  <c r="CC59" i="52"/>
  <c r="CC58" i="52"/>
  <c r="CC57" i="52"/>
  <c r="CC56" i="52"/>
  <c r="CC55" i="52"/>
  <c r="CB53" i="52"/>
  <c r="CB52" i="52"/>
  <c r="CB50" i="52"/>
  <c r="CC47" i="52"/>
  <c r="CC46" i="52"/>
  <c r="CC45" i="52"/>
  <c r="CC44" i="52"/>
  <c r="CC43" i="52"/>
  <c r="CC42" i="52"/>
  <c r="CC41" i="52"/>
  <c r="CC40" i="52"/>
  <c r="CC39" i="52"/>
  <c r="CC38" i="52"/>
  <c r="CC37" i="52"/>
  <c r="CC36" i="52"/>
  <c r="CC35" i="52"/>
  <c r="CC34" i="52"/>
  <c r="CC33" i="52"/>
  <c r="CC31" i="52"/>
  <c r="CC30" i="52"/>
  <c r="CC29" i="52"/>
  <c r="CC28" i="52"/>
  <c r="CC27" i="52"/>
  <c r="CC26" i="52"/>
  <c r="CC25" i="52"/>
  <c r="CC24" i="52"/>
  <c r="CC23" i="52"/>
  <c r="CC22" i="52"/>
  <c r="CC21" i="52"/>
  <c r="CC20" i="52"/>
  <c r="CC19" i="52"/>
  <c r="CC18" i="52"/>
  <c r="CC17" i="52"/>
  <c r="CC16" i="52"/>
  <c r="CC15" i="52"/>
  <c r="CC14" i="52"/>
  <c r="CC13" i="52"/>
  <c r="CC11" i="52"/>
  <c r="CC10" i="52"/>
  <c r="CC9" i="52"/>
  <c r="CC8" i="52"/>
  <c r="CC7" i="52"/>
  <c r="CA63" i="52"/>
  <c r="CA62" i="52"/>
  <c r="CA61" i="52"/>
  <c r="CA60" i="52"/>
  <c r="CA59" i="52"/>
  <c r="CA58" i="52"/>
  <c r="CA57" i="52"/>
  <c r="CA56" i="52"/>
  <c r="CA55" i="52"/>
  <c r="BZ53" i="52"/>
  <c r="BZ52" i="52"/>
  <c r="BZ50" i="52"/>
  <c r="CA47" i="52"/>
  <c r="CA46" i="52"/>
  <c r="CA45" i="52"/>
  <c r="CA44" i="52"/>
  <c r="CA43" i="52"/>
  <c r="CA42" i="52"/>
  <c r="CA41" i="52"/>
  <c r="CA40" i="52"/>
  <c r="CA39" i="52"/>
  <c r="CA38" i="52"/>
  <c r="CA37" i="52"/>
  <c r="CA36" i="52"/>
  <c r="CA35" i="52"/>
  <c r="CA34" i="52"/>
  <c r="CA33" i="52"/>
  <c r="CA31" i="52"/>
  <c r="CA30" i="52"/>
  <c r="CA29" i="52"/>
  <c r="CA28" i="52"/>
  <c r="CA27" i="52"/>
  <c r="CA26" i="52"/>
  <c r="CA25" i="52"/>
  <c r="CA24" i="52"/>
  <c r="CA23" i="52"/>
  <c r="CA22" i="52"/>
  <c r="CA21" i="52"/>
  <c r="CA20" i="52"/>
  <c r="CA19" i="52"/>
  <c r="CA18" i="52"/>
  <c r="CA17" i="52"/>
  <c r="CA16" i="52"/>
  <c r="CA15" i="52"/>
  <c r="CA14" i="52"/>
  <c r="CA13" i="52"/>
  <c r="CA11" i="52"/>
  <c r="CA10" i="52"/>
  <c r="CA9" i="52"/>
  <c r="CA8" i="52"/>
  <c r="CA7" i="52"/>
  <c r="BU63" i="52"/>
  <c r="BU62" i="52"/>
  <c r="BU61" i="52"/>
  <c r="BU60" i="52"/>
  <c r="BU59" i="52"/>
  <c r="BU58" i="52"/>
  <c r="BU57" i="52"/>
  <c r="BU56" i="52"/>
  <c r="BU55" i="52"/>
  <c r="BT53" i="52"/>
  <c r="BT52" i="52"/>
  <c r="BT50" i="52"/>
  <c r="BU47" i="52"/>
  <c r="BU46" i="52"/>
  <c r="BU45" i="52"/>
  <c r="BU44" i="52"/>
  <c r="BU43" i="52"/>
  <c r="BU42" i="52"/>
  <c r="BU41" i="52"/>
  <c r="BU40" i="52"/>
  <c r="BU39" i="52"/>
  <c r="BU38" i="52"/>
  <c r="BU37" i="52"/>
  <c r="BU36" i="52"/>
  <c r="BU35" i="52"/>
  <c r="BU34" i="52"/>
  <c r="BU33" i="52"/>
  <c r="BU31" i="52"/>
  <c r="BU30" i="52"/>
  <c r="BU29" i="52"/>
  <c r="BU28" i="52"/>
  <c r="BU27" i="52"/>
  <c r="BU26" i="52"/>
  <c r="BU25" i="52"/>
  <c r="BU24" i="52"/>
  <c r="BU23" i="52"/>
  <c r="BU22" i="52"/>
  <c r="BU21" i="52"/>
  <c r="BU20" i="52"/>
  <c r="BU19" i="52"/>
  <c r="BU18" i="52"/>
  <c r="BU17" i="52"/>
  <c r="BU16" i="52"/>
  <c r="BU15" i="52"/>
  <c r="BU14" i="52"/>
  <c r="BU13" i="52"/>
  <c r="BU11" i="52"/>
  <c r="BU10" i="52"/>
  <c r="BU9" i="52"/>
  <c r="BU8" i="52"/>
  <c r="BU7" i="52"/>
  <c r="BS63" i="52"/>
  <c r="BS62" i="52"/>
  <c r="BS61" i="52"/>
  <c r="BS60" i="52"/>
  <c r="BS59" i="52"/>
  <c r="BS58" i="52"/>
  <c r="BS57" i="52"/>
  <c r="BS56" i="52"/>
  <c r="BS55" i="52"/>
  <c r="BR53" i="52"/>
  <c r="BR52" i="52"/>
  <c r="BR50" i="52"/>
  <c r="BS47" i="52"/>
  <c r="BS46" i="52"/>
  <c r="BS45" i="52"/>
  <c r="BS44" i="52"/>
  <c r="BS43" i="52"/>
  <c r="BS42" i="52"/>
  <c r="BS41" i="52"/>
  <c r="BS40" i="52"/>
  <c r="BS39" i="52"/>
  <c r="BS38" i="52"/>
  <c r="BS37" i="52"/>
  <c r="BS36" i="52"/>
  <c r="BS35" i="52"/>
  <c r="BS34" i="52"/>
  <c r="BS33" i="52"/>
  <c r="BS31" i="52"/>
  <c r="BS30" i="52"/>
  <c r="BS29" i="52"/>
  <c r="BS28" i="52"/>
  <c r="BS27" i="52"/>
  <c r="BS26" i="52"/>
  <c r="BS25" i="52"/>
  <c r="BS24" i="52"/>
  <c r="BS23" i="52"/>
  <c r="BS22" i="52"/>
  <c r="BS21" i="52"/>
  <c r="BS20" i="52"/>
  <c r="BS19" i="52"/>
  <c r="BS18" i="52"/>
  <c r="BS17" i="52"/>
  <c r="BS16" i="52"/>
  <c r="BS15" i="52"/>
  <c r="BS14" i="52"/>
  <c r="BS13" i="52"/>
  <c r="BS11" i="52"/>
  <c r="BS10" i="52"/>
  <c r="BS9" i="52"/>
  <c r="BS8" i="52"/>
  <c r="BS7" i="52"/>
  <c r="BO63" i="52"/>
  <c r="BO62" i="52"/>
  <c r="BO61" i="52"/>
  <c r="BO60" i="52"/>
  <c r="BO59" i="52"/>
  <c r="BO58" i="52"/>
  <c r="BO57" i="52"/>
  <c r="BO56" i="52"/>
  <c r="BO55" i="52"/>
  <c r="BN53" i="52"/>
  <c r="BN52" i="52"/>
  <c r="BN50" i="52"/>
  <c r="BO47" i="52"/>
  <c r="BO46" i="52"/>
  <c r="BO45" i="52"/>
  <c r="BO44" i="52"/>
  <c r="BO43" i="52"/>
  <c r="BO42" i="52"/>
  <c r="BO41" i="52"/>
  <c r="BO40" i="52"/>
  <c r="BO39" i="52"/>
  <c r="BO38" i="52"/>
  <c r="BO37" i="52"/>
  <c r="BO36" i="52"/>
  <c r="BO35" i="52"/>
  <c r="BO34" i="52"/>
  <c r="BO33" i="52"/>
  <c r="BO31" i="52"/>
  <c r="BO30" i="52"/>
  <c r="BO29" i="52"/>
  <c r="BO28" i="52"/>
  <c r="BO27" i="52"/>
  <c r="BO26" i="52"/>
  <c r="BO25" i="52"/>
  <c r="BO24" i="52"/>
  <c r="BO23" i="52"/>
  <c r="BO22" i="52"/>
  <c r="BO21" i="52"/>
  <c r="BO20" i="52"/>
  <c r="BO19" i="52"/>
  <c r="BO18" i="52"/>
  <c r="BO17" i="52"/>
  <c r="BO16" i="52"/>
  <c r="BO15" i="52"/>
  <c r="BO14" i="52"/>
  <c r="BO13" i="52"/>
  <c r="BO11" i="52"/>
  <c r="BO10" i="52"/>
  <c r="BO9" i="52"/>
  <c r="BO8" i="52"/>
  <c r="BO7" i="52"/>
  <c r="BM63" i="52"/>
  <c r="BM62" i="52"/>
  <c r="BM61" i="52"/>
  <c r="BM60" i="52"/>
  <c r="BM59" i="52"/>
  <c r="BM58" i="52"/>
  <c r="BM57" i="52"/>
  <c r="BM56" i="52"/>
  <c r="BM55" i="52"/>
  <c r="BL53" i="52"/>
  <c r="BL52" i="52"/>
  <c r="BL50" i="52"/>
  <c r="BM47" i="52"/>
  <c r="BM46" i="52"/>
  <c r="BM45" i="52"/>
  <c r="BM44" i="52"/>
  <c r="BM43" i="52"/>
  <c r="BM42" i="52"/>
  <c r="BM41" i="52"/>
  <c r="BM40" i="52"/>
  <c r="BM39" i="52"/>
  <c r="BM38" i="52"/>
  <c r="BM37" i="52"/>
  <c r="BM36" i="52"/>
  <c r="BM35" i="52"/>
  <c r="BM34" i="52"/>
  <c r="BM33" i="52"/>
  <c r="BM31" i="52"/>
  <c r="BM30" i="52"/>
  <c r="BM29" i="52"/>
  <c r="BM28" i="52"/>
  <c r="BM27" i="52"/>
  <c r="BM26" i="52"/>
  <c r="BM25" i="52"/>
  <c r="BM24" i="52"/>
  <c r="BM23" i="52"/>
  <c r="BM22" i="52"/>
  <c r="BM21" i="52"/>
  <c r="BM20" i="52"/>
  <c r="BM19" i="52"/>
  <c r="BM18" i="52"/>
  <c r="BM17" i="52"/>
  <c r="BM16" i="52"/>
  <c r="BM15" i="52"/>
  <c r="BM14" i="52"/>
  <c r="BM13" i="52"/>
  <c r="BM11" i="52"/>
  <c r="BM10" i="52"/>
  <c r="BM9" i="52"/>
  <c r="BM8" i="52"/>
  <c r="BM7" i="52"/>
  <c r="BK63" i="52"/>
  <c r="BK62" i="52"/>
  <c r="BK61" i="52"/>
  <c r="BK60" i="52"/>
  <c r="BK59" i="52"/>
  <c r="BK58" i="52"/>
  <c r="BK57" i="52"/>
  <c r="BK56" i="52"/>
  <c r="BK55" i="52"/>
  <c r="BJ53" i="52"/>
  <c r="BJ52" i="52"/>
  <c r="BJ50" i="52"/>
  <c r="BK47" i="52"/>
  <c r="BK46" i="52"/>
  <c r="BK45" i="52"/>
  <c r="BK44" i="52"/>
  <c r="BK43" i="52"/>
  <c r="BK42" i="52"/>
  <c r="BK41" i="52"/>
  <c r="BK40" i="52"/>
  <c r="BK39" i="52"/>
  <c r="BK38" i="52"/>
  <c r="BK37" i="52"/>
  <c r="BK36" i="52"/>
  <c r="BK35" i="52"/>
  <c r="BK34" i="52"/>
  <c r="BK33" i="52"/>
  <c r="BK31" i="52"/>
  <c r="BK30" i="52"/>
  <c r="BK29" i="52"/>
  <c r="BK28" i="52"/>
  <c r="BK27" i="52"/>
  <c r="BK26" i="52"/>
  <c r="BK25" i="52"/>
  <c r="BK24" i="52"/>
  <c r="BK23" i="52"/>
  <c r="BK22" i="52"/>
  <c r="BK21" i="52"/>
  <c r="BK20" i="52"/>
  <c r="BK19" i="52"/>
  <c r="BK18" i="52"/>
  <c r="BK17" i="52"/>
  <c r="BK16" i="52"/>
  <c r="BK15" i="52"/>
  <c r="BK14" i="52"/>
  <c r="BK13" i="52"/>
  <c r="BK11" i="52"/>
  <c r="BK10" i="52"/>
  <c r="BK9" i="52"/>
  <c r="BK8" i="52"/>
  <c r="BK7" i="52"/>
  <c r="BI63" i="52"/>
  <c r="BI62" i="52"/>
  <c r="BI61" i="52"/>
  <c r="BI60" i="52"/>
  <c r="BI59" i="52"/>
  <c r="BI58" i="52"/>
  <c r="BI57" i="52"/>
  <c r="BI56" i="52"/>
  <c r="BI55" i="52"/>
  <c r="BH53" i="52"/>
  <c r="BH52" i="52"/>
  <c r="BH50" i="52"/>
  <c r="BI47" i="52"/>
  <c r="BI46" i="52"/>
  <c r="BI45" i="52"/>
  <c r="BI44" i="52"/>
  <c r="BI43" i="52"/>
  <c r="BI42" i="52"/>
  <c r="BI41" i="52"/>
  <c r="BI40" i="52"/>
  <c r="BI39" i="52"/>
  <c r="BI38" i="52"/>
  <c r="BI37" i="52"/>
  <c r="BI36" i="52"/>
  <c r="BI35" i="52"/>
  <c r="BI34" i="52"/>
  <c r="BI33" i="52"/>
  <c r="BI31" i="52"/>
  <c r="BI30" i="52"/>
  <c r="BI29" i="52"/>
  <c r="BI28" i="52"/>
  <c r="BI27" i="52"/>
  <c r="BI26" i="52"/>
  <c r="BI25" i="52"/>
  <c r="BI24" i="52"/>
  <c r="BI23" i="52"/>
  <c r="BI22" i="52"/>
  <c r="BI21" i="52"/>
  <c r="BI20" i="52"/>
  <c r="BI19" i="52"/>
  <c r="BI18" i="52"/>
  <c r="BI17" i="52"/>
  <c r="BI16" i="52"/>
  <c r="BI15" i="52"/>
  <c r="BI14" i="52"/>
  <c r="BI13" i="52"/>
  <c r="BI11" i="52"/>
  <c r="BI10" i="52"/>
  <c r="BI9" i="52"/>
  <c r="BI8" i="52"/>
  <c r="BI7" i="52"/>
  <c r="BE63" i="52"/>
  <c r="BE62" i="52"/>
  <c r="BE61" i="52"/>
  <c r="BE60" i="52"/>
  <c r="BE59" i="52"/>
  <c r="BE58" i="52"/>
  <c r="BE57" i="52"/>
  <c r="BE56" i="52"/>
  <c r="BE55" i="52"/>
  <c r="BD53" i="52"/>
  <c r="BD52" i="52"/>
  <c r="BD50" i="52"/>
  <c r="BE47" i="52"/>
  <c r="BE46" i="52"/>
  <c r="BE45" i="52"/>
  <c r="BE44" i="52"/>
  <c r="BE43" i="52"/>
  <c r="BE42" i="52"/>
  <c r="BE41" i="52"/>
  <c r="BE40" i="52"/>
  <c r="BE39" i="52"/>
  <c r="BE38" i="52"/>
  <c r="BE37" i="52"/>
  <c r="BE36" i="52"/>
  <c r="BE35" i="52"/>
  <c r="BE34" i="52"/>
  <c r="BE33" i="52"/>
  <c r="BE31" i="52"/>
  <c r="BE30" i="52"/>
  <c r="BE29" i="52"/>
  <c r="BE28" i="52"/>
  <c r="BE27" i="52"/>
  <c r="BE26" i="52"/>
  <c r="BE25" i="52"/>
  <c r="BE24" i="52"/>
  <c r="BE23" i="52"/>
  <c r="BE22" i="52"/>
  <c r="BE21" i="52"/>
  <c r="BE20" i="52"/>
  <c r="BE19" i="52"/>
  <c r="BE18" i="52"/>
  <c r="BE17" i="52"/>
  <c r="BE16" i="52"/>
  <c r="BE15" i="52"/>
  <c r="BE14" i="52"/>
  <c r="BE13" i="52"/>
  <c r="BE11" i="52"/>
  <c r="BE10" i="52"/>
  <c r="BE9" i="52"/>
  <c r="BE8" i="52"/>
  <c r="BE7" i="52"/>
  <c r="BC63" i="52"/>
  <c r="BC62" i="52"/>
  <c r="BC61" i="52"/>
  <c r="BC60" i="52"/>
  <c r="BC59" i="52"/>
  <c r="BC58" i="52"/>
  <c r="BC57" i="52"/>
  <c r="BC56" i="52"/>
  <c r="BC55" i="52"/>
  <c r="BB53" i="52"/>
  <c r="BB52" i="52"/>
  <c r="BB50" i="52"/>
  <c r="BC47" i="52"/>
  <c r="BC46" i="52"/>
  <c r="BC45" i="52"/>
  <c r="BC44" i="52"/>
  <c r="BC43" i="52"/>
  <c r="BC42" i="52"/>
  <c r="BC41" i="52"/>
  <c r="BC40" i="52"/>
  <c r="BC39" i="52"/>
  <c r="BC38" i="52"/>
  <c r="BC37" i="52"/>
  <c r="BC36" i="52"/>
  <c r="BC35" i="52"/>
  <c r="BC34" i="52"/>
  <c r="BC33" i="52"/>
  <c r="BC31" i="52"/>
  <c r="BC30" i="52"/>
  <c r="BC29" i="52"/>
  <c r="BC28" i="52"/>
  <c r="BC27" i="52"/>
  <c r="BC26" i="52"/>
  <c r="BC25" i="52"/>
  <c r="BC24" i="52"/>
  <c r="BC23" i="52"/>
  <c r="BC22" i="52"/>
  <c r="BC21" i="52"/>
  <c r="BC20" i="52"/>
  <c r="BC19" i="52"/>
  <c r="BC18" i="52"/>
  <c r="BC17" i="52"/>
  <c r="BC16" i="52"/>
  <c r="BC15" i="52"/>
  <c r="BC14" i="52"/>
  <c r="BC13" i="52"/>
  <c r="BC11" i="52"/>
  <c r="BC10" i="52"/>
  <c r="BC9" i="52"/>
  <c r="BC8" i="52"/>
  <c r="BC7" i="52"/>
  <c r="AY63" i="52"/>
  <c r="AY62" i="52"/>
  <c r="AY61" i="52"/>
  <c r="AY60" i="52"/>
  <c r="AY59" i="52"/>
  <c r="AY58" i="52"/>
  <c r="AY57" i="52"/>
  <c r="AY56" i="52"/>
  <c r="AY55" i="52"/>
  <c r="AX53" i="52"/>
  <c r="AX52" i="52"/>
  <c r="AX50" i="52"/>
  <c r="AY47" i="52"/>
  <c r="AY46" i="52"/>
  <c r="AY45" i="52"/>
  <c r="AY44" i="52"/>
  <c r="AY43" i="52"/>
  <c r="AY42" i="52"/>
  <c r="AY41" i="52"/>
  <c r="AY40" i="52"/>
  <c r="AY39" i="52"/>
  <c r="AY38" i="52"/>
  <c r="AY37" i="52"/>
  <c r="AY36" i="52"/>
  <c r="AY35" i="52"/>
  <c r="AY34" i="52"/>
  <c r="AY33" i="52"/>
  <c r="AY31" i="52"/>
  <c r="AY30" i="52"/>
  <c r="AY29" i="52"/>
  <c r="AY28" i="52"/>
  <c r="AY27" i="52"/>
  <c r="AY26" i="52"/>
  <c r="AY25" i="52"/>
  <c r="AY24" i="52"/>
  <c r="AY23" i="52"/>
  <c r="AY22" i="52"/>
  <c r="AY21" i="52"/>
  <c r="AY20" i="52"/>
  <c r="AY19" i="52"/>
  <c r="AY18" i="52"/>
  <c r="AY17" i="52"/>
  <c r="AY16" i="52"/>
  <c r="AY15" i="52"/>
  <c r="AY14" i="52"/>
  <c r="AY13" i="52"/>
  <c r="AY11" i="52"/>
  <c r="AY10" i="52"/>
  <c r="AY9" i="52"/>
  <c r="AY8" i="52"/>
  <c r="AY7" i="52"/>
  <c r="AW63" i="52"/>
  <c r="AW62" i="52"/>
  <c r="AW61" i="52"/>
  <c r="AW60" i="52"/>
  <c r="AW59" i="52"/>
  <c r="AW58" i="52"/>
  <c r="AW57" i="52"/>
  <c r="AW56" i="52"/>
  <c r="AW55" i="52"/>
  <c r="AV53" i="52"/>
  <c r="AV52" i="52"/>
  <c r="AV50" i="52"/>
  <c r="AW47" i="52"/>
  <c r="AW46" i="52"/>
  <c r="AW45" i="52"/>
  <c r="AW44" i="52"/>
  <c r="AW43" i="52"/>
  <c r="AW42" i="52"/>
  <c r="AW41" i="52"/>
  <c r="AW40" i="52"/>
  <c r="AW39" i="52"/>
  <c r="AW38" i="52"/>
  <c r="AW37" i="52"/>
  <c r="AW36" i="52"/>
  <c r="AW35" i="52"/>
  <c r="AW34" i="52"/>
  <c r="AW33" i="52"/>
  <c r="AW31" i="52"/>
  <c r="AW30" i="52"/>
  <c r="AW29" i="52"/>
  <c r="AW28" i="52"/>
  <c r="AW27" i="52"/>
  <c r="AW26" i="52"/>
  <c r="AW25" i="52"/>
  <c r="AW24" i="52"/>
  <c r="AW23" i="52"/>
  <c r="AW22" i="52"/>
  <c r="AW21" i="52"/>
  <c r="AW20" i="52"/>
  <c r="AW19" i="52"/>
  <c r="AW18" i="52"/>
  <c r="AW17" i="52"/>
  <c r="AW16" i="52"/>
  <c r="AW15" i="52"/>
  <c r="AW14" i="52"/>
  <c r="AW13" i="52"/>
  <c r="AW11" i="52"/>
  <c r="AW10" i="52"/>
  <c r="AW9" i="52"/>
  <c r="AW8" i="52"/>
  <c r="AW7" i="52"/>
  <c r="AQ63" i="52"/>
  <c r="AQ62" i="52"/>
  <c r="AQ61" i="52"/>
  <c r="AQ60" i="52"/>
  <c r="AQ59" i="52"/>
  <c r="AQ58" i="52"/>
  <c r="AQ57" i="52"/>
  <c r="AQ56" i="52"/>
  <c r="AQ55" i="52"/>
  <c r="AP53" i="52"/>
  <c r="AP52" i="52"/>
  <c r="AP50" i="52"/>
  <c r="AQ47" i="52"/>
  <c r="AQ46" i="52"/>
  <c r="AQ45" i="52"/>
  <c r="AQ44" i="52"/>
  <c r="AQ43" i="52"/>
  <c r="AQ42" i="52"/>
  <c r="AQ41" i="52"/>
  <c r="AQ40" i="52"/>
  <c r="AQ39" i="52"/>
  <c r="AQ38" i="52"/>
  <c r="AQ37" i="52"/>
  <c r="AQ36" i="52"/>
  <c r="AQ35" i="52"/>
  <c r="AQ34" i="52"/>
  <c r="AQ33" i="52"/>
  <c r="AQ31" i="52"/>
  <c r="AQ30" i="52"/>
  <c r="AQ29" i="52"/>
  <c r="AQ28" i="52"/>
  <c r="AQ27" i="52"/>
  <c r="AQ26" i="52"/>
  <c r="AQ25" i="52"/>
  <c r="AQ24" i="52"/>
  <c r="AQ23" i="52"/>
  <c r="AQ22" i="52"/>
  <c r="AQ21" i="52"/>
  <c r="AQ20" i="52"/>
  <c r="AQ19" i="52"/>
  <c r="AQ18" i="52"/>
  <c r="AQ17" i="52"/>
  <c r="AQ16" i="52"/>
  <c r="AQ15" i="52"/>
  <c r="AQ14" i="52"/>
  <c r="AQ13" i="52"/>
  <c r="AQ11" i="52"/>
  <c r="AQ10" i="52"/>
  <c r="AQ9" i="52"/>
  <c r="AQ8" i="52"/>
  <c r="AQ7" i="52"/>
  <c r="AO63" i="52"/>
  <c r="AO62" i="52"/>
  <c r="AO61" i="52"/>
  <c r="AO60" i="52"/>
  <c r="AO59" i="52"/>
  <c r="AO58" i="52"/>
  <c r="AO57" i="52"/>
  <c r="AO56" i="52"/>
  <c r="AO55" i="52"/>
  <c r="AN53" i="52"/>
  <c r="AN52" i="52"/>
  <c r="AN50" i="52"/>
  <c r="AO47" i="52"/>
  <c r="AO46" i="52"/>
  <c r="AO45" i="52"/>
  <c r="AO44" i="52"/>
  <c r="AO43" i="52"/>
  <c r="AO42" i="52"/>
  <c r="AO41" i="52"/>
  <c r="AO40" i="52"/>
  <c r="AO39" i="52"/>
  <c r="AO38" i="52"/>
  <c r="AO37" i="52"/>
  <c r="AO36" i="52"/>
  <c r="AO35" i="52"/>
  <c r="AO34" i="52"/>
  <c r="AO33" i="52"/>
  <c r="AO31" i="52"/>
  <c r="AO30" i="52"/>
  <c r="AO29" i="52"/>
  <c r="AO28" i="52"/>
  <c r="AO27" i="52"/>
  <c r="AO26" i="52"/>
  <c r="AO25" i="52"/>
  <c r="AO24" i="52"/>
  <c r="AO23" i="52"/>
  <c r="AO22" i="52"/>
  <c r="AO21" i="52"/>
  <c r="AO20" i="52"/>
  <c r="AO19" i="52"/>
  <c r="AO18" i="52"/>
  <c r="AO17" i="52"/>
  <c r="AO16" i="52"/>
  <c r="AO15" i="52"/>
  <c r="AO14" i="52"/>
  <c r="AO13" i="52"/>
  <c r="AO11" i="52"/>
  <c r="AO10" i="52"/>
  <c r="AO9" i="52"/>
  <c r="AO8" i="52"/>
  <c r="AO7" i="52"/>
  <c r="AM63" i="52"/>
  <c r="AM62" i="52"/>
  <c r="AM61" i="52"/>
  <c r="AM60" i="52"/>
  <c r="AM59" i="52"/>
  <c r="AM58" i="52"/>
  <c r="AM57" i="52"/>
  <c r="AM56" i="52"/>
  <c r="AM55" i="52"/>
  <c r="AL53" i="52"/>
  <c r="AL52" i="52"/>
  <c r="AL50" i="52"/>
  <c r="AM47" i="52"/>
  <c r="AM46" i="52"/>
  <c r="AM45" i="52"/>
  <c r="AM44" i="52"/>
  <c r="AM43" i="52"/>
  <c r="AM42" i="52"/>
  <c r="AM41" i="52"/>
  <c r="AM40" i="52"/>
  <c r="AM39" i="52"/>
  <c r="AM38" i="52"/>
  <c r="AM37" i="52"/>
  <c r="AM36" i="52"/>
  <c r="AM35" i="52"/>
  <c r="AM34" i="52"/>
  <c r="AM33" i="52"/>
  <c r="AM31" i="52"/>
  <c r="AM30" i="52"/>
  <c r="AM29" i="52"/>
  <c r="AM28" i="52"/>
  <c r="AM27" i="52"/>
  <c r="AM26" i="52"/>
  <c r="AM25" i="52"/>
  <c r="AM24" i="52"/>
  <c r="AM23" i="52"/>
  <c r="AM22" i="52"/>
  <c r="AM21" i="52"/>
  <c r="AM20" i="52"/>
  <c r="AM19" i="52"/>
  <c r="AM18" i="52"/>
  <c r="AM17" i="52"/>
  <c r="AM16" i="52"/>
  <c r="AM15" i="52"/>
  <c r="AM14" i="52"/>
  <c r="AM13" i="52"/>
  <c r="AM11" i="52"/>
  <c r="AM10" i="52"/>
  <c r="AM9" i="52"/>
  <c r="AM8" i="52"/>
  <c r="AM7" i="52"/>
  <c r="AK63" i="52"/>
  <c r="AK62" i="52"/>
  <c r="AK61" i="52"/>
  <c r="AK60" i="52"/>
  <c r="AK59" i="52"/>
  <c r="AK58" i="52"/>
  <c r="AK57" i="52"/>
  <c r="AK56" i="52"/>
  <c r="AK55" i="52"/>
  <c r="AJ53" i="52"/>
  <c r="AJ52" i="52"/>
  <c r="AJ50" i="52"/>
  <c r="AK47" i="52"/>
  <c r="AK46" i="52"/>
  <c r="AK45" i="52"/>
  <c r="AK44" i="52"/>
  <c r="AK43" i="52"/>
  <c r="AK42" i="52"/>
  <c r="AK41" i="52"/>
  <c r="AK40" i="52"/>
  <c r="AK39" i="52"/>
  <c r="AK38" i="52"/>
  <c r="AK37" i="52"/>
  <c r="AK36" i="52"/>
  <c r="AK35" i="52"/>
  <c r="AK34" i="52"/>
  <c r="AK33" i="52"/>
  <c r="AK31" i="52"/>
  <c r="AK30" i="52"/>
  <c r="AK29" i="52"/>
  <c r="AK28" i="52"/>
  <c r="AK27" i="52"/>
  <c r="AK26" i="52"/>
  <c r="AK25" i="52"/>
  <c r="AK24" i="52"/>
  <c r="AK23" i="52"/>
  <c r="AK22" i="52"/>
  <c r="AK21" i="52"/>
  <c r="AK20" i="52"/>
  <c r="AK19" i="52"/>
  <c r="AK18" i="52"/>
  <c r="AK17" i="52"/>
  <c r="AK16" i="52"/>
  <c r="AK15" i="52"/>
  <c r="AK14" i="52"/>
  <c r="AK13" i="52"/>
  <c r="AK11" i="52"/>
  <c r="AK10" i="52"/>
  <c r="AK9" i="52"/>
  <c r="AK8" i="52"/>
  <c r="AK7" i="52"/>
  <c r="AG63" i="52"/>
  <c r="AG62" i="52"/>
  <c r="AG61" i="52"/>
  <c r="AG60" i="52"/>
  <c r="AG59" i="52"/>
  <c r="AG58" i="52"/>
  <c r="AG57" i="52"/>
  <c r="AG56" i="52"/>
  <c r="AG55" i="52"/>
  <c r="AF53" i="52"/>
  <c r="AF52" i="52"/>
  <c r="AF50" i="52"/>
  <c r="AG47" i="52"/>
  <c r="AG46" i="52"/>
  <c r="AG45" i="52"/>
  <c r="AG44" i="52"/>
  <c r="AG43" i="52"/>
  <c r="AG42" i="52"/>
  <c r="AG41" i="52"/>
  <c r="AG40" i="52"/>
  <c r="AG39" i="52"/>
  <c r="AG38" i="52"/>
  <c r="AG37" i="52"/>
  <c r="AG36" i="52"/>
  <c r="AG35" i="52"/>
  <c r="AG34" i="52"/>
  <c r="AG33" i="52"/>
  <c r="AG31" i="52"/>
  <c r="AG30" i="52"/>
  <c r="AG29" i="52"/>
  <c r="AG28" i="52"/>
  <c r="AG27" i="52"/>
  <c r="AG26" i="52"/>
  <c r="AG25" i="52"/>
  <c r="AG24" i="52"/>
  <c r="AG23" i="52"/>
  <c r="AG22" i="52"/>
  <c r="AG21" i="52"/>
  <c r="AG20" i="52"/>
  <c r="AG19" i="52"/>
  <c r="AG18" i="52"/>
  <c r="AG17" i="52"/>
  <c r="AG16" i="52"/>
  <c r="AG15" i="52"/>
  <c r="AG14" i="52"/>
  <c r="AG13" i="52"/>
  <c r="AG11" i="52"/>
  <c r="AG10" i="52"/>
  <c r="AG9" i="52"/>
  <c r="AG8" i="52"/>
  <c r="AG7" i="52"/>
  <c r="AE63" i="52"/>
  <c r="AE62" i="52"/>
  <c r="AE61" i="52"/>
  <c r="AE60" i="52"/>
  <c r="AE59" i="52"/>
  <c r="AE58" i="52"/>
  <c r="AE57" i="52"/>
  <c r="AE56" i="52"/>
  <c r="AE55" i="52"/>
  <c r="AD53" i="52"/>
  <c r="AD52" i="52"/>
  <c r="AD50" i="52"/>
  <c r="AE47" i="52"/>
  <c r="AE46" i="52"/>
  <c r="AE45" i="52"/>
  <c r="AE44" i="52"/>
  <c r="AE43" i="52"/>
  <c r="AE42" i="52"/>
  <c r="AE41" i="52"/>
  <c r="AE40" i="52"/>
  <c r="AE39" i="52"/>
  <c r="AE38" i="52"/>
  <c r="AE37" i="52"/>
  <c r="AE36" i="52"/>
  <c r="AE35" i="52"/>
  <c r="AE34" i="52"/>
  <c r="AE33" i="52"/>
  <c r="AE31" i="52"/>
  <c r="AE30" i="52"/>
  <c r="AE29" i="52"/>
  <c r="AE28" i="52"/>
  <c r="AE27" i="52"/>
  <c r="AE26" i="52"/>
  <c r="AE25" i="52"/>
  <c r="AE24" i="52"/>
  <c r="AE23" i="52"/>
  <c r="AE22" i="52"/>
  <c r="AE21" i="52"/>
  <c r="AE20" i="52"/>
  <c r="AE19" i="52"/>
  <c r="AE18" i="52"/>
  <c r="AE17" i="52"/>
  <c r="AE16" i="52"/>
  <c r="AE15" i="52"/>
  <c r="AE14" i="52"/>
  <c r="AE13" i="52"/>
  <c r="AE11" i="52"/>
  <c r="AE10" i="52"/>
  <c r="AE9" i="52"/>
  <c r="AE8" i="52"/>
  <c r="AE7" i="52"/>
  <c r="AC63" i="52"/>
  <c r="AC62" i="52"/>
  <c r="AC61" i="52"/>
  <c r="AC60" i="52"/>
  <c r="AC59" i="52"/>
  <c r="AC58" i="52"/>
  <c r="AC57" i="52"/>
  <c r="AC56" i="52"/>
  <c r="AC55" i="52"/>
  <c r="AB53" i="52"/>
  <c r="AB52" i="52"/>
  <c r="AB50" i="52"/>
  <c r="AC47" i="52"/>
  <c r="AC46" i="52"/>
  <c r="AC45" i="52"/>
  <c r="AC44" i="52"/>
  <c r="AC43" i="52"/>
  <c r="AC42" i="52"/>
  <c r="AC41" i="52"/>
  <c r="AC40" i="52"/>
  <c r="AC39" i="52"/>
  <c r="AC38" i="52"/>
  <c r="AC37" i="52"/>
  <c r="AC36" i="52"/>
  <c r="AC35" i="52"/>
  <c r="AC34" i="52"/>
  <c r="AC33" i="52"/>
  <c r="AC31" i="52"/>
  <c r="AC30" i="52"/>
  <c r="AC29" i="52"/>
  <c r="AC28" i="52"/>
  <c r="AC27" i="52"/>
  <c r="AC26" i="52"/>
  <c r="AC25" i="52"/>
  <c r="AC24" i="52"/>
  <c r="AC23" i="52"/>
  <c r="AC22" i="52"/>
  <c r="AC21" i="52"/>
  <c r="AC20" i="52"/>
  <c r="AC19" i="52"/>
  <c r="AC18" i="52"/>
  <c r="AC17" i="52"/>
  <c r="AC16" i="52"/>
  <c r="AC15" i="52"/>
  <c r="AC14" i="52"/>
  <c r="AC13" i="52"/>
  <c r="AC11" i="52"/>
  <c r="AC10" i="52"/>
  <c r="AC9" i="52"/>
  <c r="AC8" i="52"/>
  <c r="AC7" i="52"/>
  <c r="U63" i="52"/>
  <c r="U62" i="52"/>
  <c r="U61" i="52"/>
  <c r="U60" i="52"/>
  <c r="U59" i="52"/>
  <c r="U58" i="52"/>
  <c r="U57" i="52"/>
  <c r="U56" i="52"/>
  <c r="U55" i="52"/>
  <c r="T53" i="52"/>
  <c r="T52" i="52"/>
  <c r="T50" i="52"/>
  <c r="U47" i="52"/>
  <c r="U46" i="52"/>
  <c r="U45" i="52"/>
  <c r="U44" i="52"/>
  <c r="U43" i="52"/>
  <c r="U42" i="52"/>
  <c r="U41" i="52"/>
  <c r="U40" i="52"/>
  <c r="U39" i="52"/>
  <c r="U38" i="52"/>
  <c r="U37" i="52"/>
  <c r="U36" i="52"/>
  <c r="U35" i="52"/>
  <c r="U34" i="52"/>
  <c r="U33" i="52"/>
  <c r="U31" i="52"/>
  <c r="U30" i="52"/>
  <c r="U29" i="52"/>
  <c r="U28" i="52"/>
  <c r="U27" i="52"/>
  <c r="U26" i="52"/>
  <c r="U25" i="52"/>
  <c r="U24" i="52"/>
  <c r="U23" i="52"/>
  <c r="U22" i="52"/>
  <c r="U21" i="52"/>
  <c r="U20" i="52"/>
  <c r="U19" i="52"/>
  <c r="U18" i="52"/>
  <c r="U17" i="52"/>
  <c r="U16" i="52"/>
  <c r="U15" i="52"/>
  <c r="U14" i="52"/>
  <c r="U13" i="52"/>
  <c r="U11" i="52"/>
  <c r="U10" i="52"/>
  <c r="U9" i="52"/>
  <c r="U8" i="52"/>
  <c r="U7" i="52"/>
  <c r="S63" i="52"/>
  <c r="S62" i="52"/>
  <c r="S61" i="52"/>
  <c r="S60" i="52"/>
  <c r="S59" i="52"/>
  <c r="S58" i="52"/>
  <c r="S57" i="52"/>
  <c r="S56" i="52"/>
  <c r="S55" i="52"/>
  <c r="R53" i="52"/>
  <c r="R52" i="52"/>
  <c r="R50" i="52"/>
  <c r="S47" i="52"/>
  <c r="S46" i="52"/>
  <c r="S45" i="52"/>
  <c r="S44" i="52"/>
  <c r="S43" i="52"/>
  <c r="S42" i="52"/>
  <c r="S41" i="52"/>
  <c r="S40" i="52"/>
  <c r="S39" i="52"/>
  <c r="S38" i="52"/>
  <c r="S37" i="52"/>
  <c r="S36" i="52"/>
  <c r="S35" i="52"/>
  <c r="S34" i="52"/>
  <c r="S33" i="52"/>
  <c r="S31" i="52"/>
  <c r="S30" i="52"/>
  <c r="S29" i="52"/>
  <c r="S28" i="52"/>
  <c r="S27" i="52"/>
  <c r="S26" i="52"/>
  <c r="S25" i="52"/>
  <c r="S24" i="52"/>
  <c r="S23" i="52"/>
  <c r="S22" i="52"/>
  <c r="S21" i="52"/>
  <c r="S20" i="52"/>
  <c r="S19" i="52"/>
  <c r="S18" i="52"/>
  <c r="S17" i="52"/>
  <c r="S16" i="52"/>
  <c r="S15" i="52"/>
  <c r="S14" i="52"/>
  <c r="S13" i="52"/>
  <c r="S11" i="52"/>
  <c r="S10" i="52"/>
  <c r="S9" i="52"/>
  <c r="S8" i="52"/>
  <c r="S7" i="52"/>
  <c r="M63" i="52"/>
  <c r="M62" i="52"/>
  <c r="M61" i="52"/>
  <c r="M60" i="52"/>
  <c r="M59" i="52"/>
  <c r="M58" i="52"/>
  <c r="M57" i="52"/>
  <c r="M56" i="52"/>
  <c r="M55" i="52"/>
  <c r="L53" i="52"/>
  <c r="L52" i="52"/>
  <c r="L50" i="52"/>
  <c r="M47" i="52"/>
  <c r="M46" i="52"/>
  <c r="M45" i="52"/>
  <c r="M44" i="52"/>
  <c r="M43" i="52"/>
  <c r="M42" i="52"/>
  <c r="M41" i="52"/>
  <c r="M40" i="52"/>
  <c r="M39" i="52"/>
  <c r="M38" i="52"/>
  <c r="M37" i="52"/>
  <c r="M36" i="52"/>
  <c r="M35" i="52"/>
  <c r="M34" i="52"/>
  <c r="M33" i="52"/>
  <c r="M31" i="52"/>
  <c r="M30" i="52"/>
  <c r="M29" i="52"/>
  <c r="M28" i="52"/>
  <c r="M27" i="52"/>
  <c r="M26" i="52"/>
  <c r="M25" i="52"/>
  <c r="M24" i="52"/>
  <c r="M23" i="52"/>
  <c r="M22" i="52"/>
  <c r="M21" i="52"/>
  <c r="M20" i="52"/>
  <c r="M19" i="52"/>
  <c r="M18" i="52"/>
  <c r="M17" i="52"/>
  <c r="M16" i="52"/>
  <c r="M15" i="52"/>
  <c r="M14" i="52"/>
  <c r="M13" i="52"/>
  <c r="M11" i="52"/>
  <c r="M10" i="52"/>
  <c r="M9" i="52"/>
  <c r="M8" i="52"/>
  <c r="M7" i="52"/>
  <c r="K63" i="52"/>
  <c r="K62" i="52"/>
  <c r="K61" i="52"/>
  <c r="K60" i="52"/>
  <c r="K59" i="52"/>
  <c r="K58" i="52"/>
  <c r="K57" i="52"/>
  <c r="K56" i="52"/>
  <c r="K55" i="52"/>
  <c r="J53" i="52"/>
  <c r="J52" i="52"/>
  <c r="J50" i="52"/>
  <c r="K47" i="52"/>
  <c r="K46" i="52"/>
  <c r="K45" i="52"/>
  <c r="K44" i="52"/>
  <c r="K43" i="52"/>
  <c r="K42" i="52"/>
  <c r="K41" i="52"/>
  <c r="K40" i="52"/>
  <c r="K39" i="52"/>
  <c r="K38" i="52"/>
  <c r="K37" i="52"/>
  <c r="K36" i="52"/>
  <c r="K35" i="52"/>
  <c r="K34" i="52"/>
  <c r="K33" i="52"/>
  <c r="K31" i="52"/>
  <c r="K30" i="52"/>
  <c r="K29" i="52"/>
  <c r="K28" i="52"/>
  <c r="K27" i="52"/>
  <c r="K26" i="52"/>
  <c r="K25" i="52"/>
  <c r="K24" i="52"/>
  <c r="K23" i="52"/>
  <c r="K22" i="52"/>
  <c r="K21" i="52"/>
  <c r="K20" i="52"/>
  <c r="K19" i="52"/>
  <c r="K18" i="52"/>
  <c r="K17" i="52"/>
  <c r="K16" i="52"/>
  <c r="K15" i="52"/>
  <c r="K14" i="52"/>
  <c r="K13" i="52"/>
  <c r="K11" i="52"/>
  <c r="K10" i="52"/>
  <c r="K9" i="52"/>
  <c r="K8" i="52"/>
  <c r="K7" i="52"/>
  <c r="I63" i="52"/>
  <c r="I62" i="52"/>
  <c r="I61" i="52"/>
  <c r="I60" i="52"/>
  <c r="I59" i="52"/>
  <c r="I58" i="52"/>
  <c r="I57" i="52"/>
  <c r="I56" i="52"/>
  <c r="I55" i="52"/>
  <c r="H53" i="52"/>
  <c r="H52" i="52"/>
  <c r="H50" i="52"/>
  <c r="I47" i="52"/>
  <c r="I46" i="52"/>
  <c r="I45" i="52"/>
  <c r="I44" i="52"/>
  <c r="I43" i="52"/>
  <c r="I42" i="52"/>
  <c r="I41" i="52"/>
  <c r="I40" i="52"/>
  <c r="I39" i="52"/>
  <c r="I38" i="52"/>
  <c r="I37" i="52"/>
  <c r="I36" i="52"/>
  <c r="I35" i="52"/>
  <c r="I34" i="52"/>
  <c r="I33" i="52"/>
  <c r="I31" i="52"/>
  <c r="I30" i="52"/>
  <c r="I29" i="52"/>
  <c r="I28" i="52"/>
  <c r="I27" i="52"/>
  <c r="I26" i="52"/>
  <c r="I25" i="52"/>
  <c r="I24" i="52"/>
  <c r="I23" i="52"/>
  <c r="I22" i="52"/>
  <c r="I21" i="52"/>
  <c r="I20" i="52"/>
  <c r="I19" i="52"/>
  <c r="I18" i="52"/>
  <c r="I17" i="52"/>
  <c r="I16" i="52"/>
  <c r="I15" i="52"/>
  <c r="I14" i="52"/>
  <c r="I13" i="52"/>
  <c r="I11" i="52"/>
  <c r="I10" i="52"/>
  <c r="I9" i="52"/>
  <c r="I8" i="52"/>
  <c r="I7" i="52"/>
  <c r="FE64" i="56"/>
  <c r="FE63" i="56"/>
  <c r="FE62" i="56"/>
  <c r="FE61" i="56"/>
  <c r="FE60" i="56"/>
  <c r="FE59" i="56"/>
  <c r="FE58" i="56"/>
  <c r="FE57" i="56"/>
  <c r="FE56" i="56"/>
  <c r="FD54" i="56"/>
  <c r="FD53" i="56"/>
  <c r="FD51" i="56"/>
  <c r="FE48" i="56"/>
  <c r="FE47" i="56"/>
  <c r="FE46" i="56"/>
  <c r="FE45" i="56"/>
  <c r="FE44" i="56"/>
  <c r="FE43" i="56"/>
  <c r="FE42" i="56"/>
  <c r="FE41" i="56"/>
  <c r="FE40" i="56"/>
  <c r="FE39" i="56"/>
  <c r="FE38" i="56"/>
  <c r="FE37" i="56"/>
  <c r="FE36" i="56"/>
  <c r="FE35" i="56"/>
  <c r="FE34" i="56"/>
  <c r="FE32" i="56"/>
  <c r="FE31" i="56"/>
  <c r="FE30" i="56"/>
  <c r="FE29" i="56"/>
  <c r="FE28" i="56"/>
  <c r="FE27" i="56"/>
  <c r="FE26" i="56"/>
  <c r="FE25" i="56"/>
  <c r="FE24" i="56"/>
  <c r="FE23" i="56"/>
  <c r="FE22" i="56"/>
  <c r="FE21" i="56"/>
  <c r="FE20" i="56"/>
  <c r="FE19" i="56"/>
  <c r="FE18" i="56"/>
  <c r="FE17" i="56"/>
  <c r="FE16" i="56"/>
  <c r="FE15" i="56"/>
  <c r="FE14" i="56"/>
  <c r="FE13" i="56"/>
  <c r="FE11" i="56"/>
  <c r="FE10" i="56"/>
  <c r="FE9" i="56"/>
  <c r="FE8" i="56"/>
  <c r="FE7" i="56"/>
  <c r="FA64" i="56"/>
  <c r="FA63" i="56"/>
  <c r="FA62" i="56"/>
  <c r="FA61" i="56"/>
  <c r="FA60" i="56"/>
  <c r="FA59" i="56"/>
  <c r="FA58" i="56"/>
  <c r="FA57" i="56"/>
  <c r="FA56" i="56"/>
  <c r="EZ54" i="56"/>
  <c r="EZ53" i="56"/>
  <c r="EZ51" i="56"/>
  <c r="FA48" i="56"/>
  <c r="FA47" i="56"/>
  <c r="FA46" i="56"/>
  <c r="FA45" i="56"/>
  <c r="FA44" i="56"/>
  <c r="FA43" i="56"/>
  <c r="FA42" i="56"/>
  <c r="FA41" i="56"/>
  <c r="FA40" i="56"/>
  <c r="FA39" i="56"/>
  <c r="FA38" i="56"/>
  <c r="FA37" i="56"/>
  <c r="FA36" i="56"/>
  <c r="FA35" i="56"/>
  <c r="FA34" i="56"/>
  <c r="FA32" i="56"/>
  <c r="FA31" i="56"/>
  <c r="FA30" i="56"/>
  <c r="FA29" i="56"/>
  <c r="FA28" i="56"/>
  <c r="FA27" i="56"/>
  <c r="FA26" i="56"/>
  <c r="FA25" i="56"/>
  <c r="FA24" i="56"/>
  <c r="FA23" i="56"/>
  <c r="FA22" i="56"/>
  <c r="FA21" i="56"/>
  <c r="FA20" i="56"/>
  <c r="FA19" i="56"/>
  <c r="FA18" i="56"/>
  <c r="FA17" i="56"/>
  <c r="FA16" i="56"/>
  <c r="FA15" i="56"/>
  <c r="FA14" i="56"/>
  <c r="FA13" i="56"/>
  <c r="FA11" i="56"/>
  <c r="FA10" i="56"/>
  <c r="FA9" i="56"/>
  <c r="FA8" i="56"/>
  <c r="FA7" i="56"/>
  <c r="EY64" i="56"/>
  <c r="EY63" i="56"/>
  <c r="EY62" i="56"/>
  <c r="EY61" i="56"/>
  <c r="EY60" i="56"/>
  <c r="EY59" i="56"/>
  <c r="EY58" i="56"/>
  <c r="EY57" i="56"/>
  <c r="EY56" i="56"/>
  <c r="EX54" i="56"/>
  <c r="EX53" i="56"/>
  <c r="EX51" i="56"/>
  <c r="EY48" i="56"/>
  <c r="EY47" i="56"/>
  <c r="EY46" i="56"/>
  <c r="EY45" i="56"/>
  <c r="EY44" i="56"/>
  <c r="EY43" i="56"/>
  <c r="EY42" i="56"/>
  <c r="EY41" i="56"/>
  <c r="EY40" i="56"/>
  <c r="EY39" i="56"/>
  <c r="EY38" i="56"/>
  <c r="EY37" i="56"/>
  <c r="EY36" i="56"/>
  <c r="EY35" i="56"/>
  <c r="EY34" i="56"/>
  <c r="EY32" i="56"/>
  <c r="EY31" i="56"/>
  <c r="EY30" i="56"/>
  <c r="EY29" i="56"/>
  <c r="EY28" i="56"/>
  <c r="EY27" i="56"/>
  <c r="EY26" i="56"/>
  <c r="EY25" i="56"/>
  <c r="EY24" i="56"/>
  <c r="EY23" i="56"/>
  <c r="EY22" i="56"/>
  <c r="EY21" i="56"/>
  <c r="EY20" i="56"/>
  <c r="EY19" i="56"/>
  <c r="EY18" i="56"/>
  <c r="EY17" i="56"/>
  <c r="EY16" i="56"/>
  <c r="EY15" i="56"/>
  <c r="EY14" i="56"/>
  <c r="EY13" i="56"/>
  <c r="EY11" i="56"/>
  <c r="EY10" i="56"/>
  <c r="EY9" i="56"/>
  <c r="EY8" i="56"/>
  <c r="EY7" i="56"/>
  <c r="EW64" i="56"/>
  <c r="EW63" i="56"/>
  <c r="EW62" i="56"/>
  <c r="EW61" i="56"/>
  <c r="EW60" i="56"/>
  <c r="EW59" i="56"/>
  <c r="EW58" i="56"/>
  <c r="EW57" i="56"/>
  <c r="EW56" i="56"/>
  <c r="EV54" i="56"/>
  <c r="EV53" i="56"/>
  <c r="EV51" i="56"/>
  <c r="EW48" i="56"/>
  <c r="EW47" i="56"/>
  <c r="EW46" i="56"/>
  <c r="EW45" i="56"/>
  <c r="EW44" i="56"/>
  <c r="EW43" i="56"/>
  <c r="EW42" i="56"/>
  <c r="EW41" i="56"/>
  <c r="EW40" i="56"/>
  <c r="EW39" i="56"/>
  <c r="EW38" i="56"/>
  <c r="EW37" i="56"/>
  <c r="EW36" i="56"/>
  <c r="EW35" i="56"/>
  <c r="EW34" i="56"/>
  <c r="EW32" i="56"/>
  <c r="EW31" i="56"/>
  <c r="EW30" i="56"/>
  <c r="EW29" i="56"/>
  <c r="EW28" i="56"/>
  <c r="EW27" i="56"/>
  <c r="EW26" i="56"/>
  <c r="EW25" i="56"/>
  <c r="EW24" i="56"/>
  <c r="EW23" i="56"/>
  <c r="EW22" i="56"/>
  <c r="EW21" i="56"/>
  <c r="EW20" i="56"/>
  <c r="EW19" i="56"/>
  <c r="EW18" i="56"/>
  <c r="EW17" i="56"/>
  <c r="EW16" i="56"/>
  <c r="EW15" i="56"/>
  <c r="EW14" i="56"/>
  <c r="EW13" i="56"/>
  <c r="EW11" i="56"/>
  <c r="EW10" i="56"/>
  <c r="EW9" i="56"/>
  <c r="EW8" i="56"/>
  <c r="EW7" i="56"/>
  <c r="EU64" i="56"/>
  <c r="EU63" i="56"/>
  <c r="EU62" i="56"/>
  <c r="EU61" i="56"/>
  <c r="EU60" i="56"/>
  <c r="EU59" i="56"/>
  <c r="EU58" i="56"/>
  <c r="EU57" i="56"/>
  <c r="EU56" i="56"/>
  <c r="ET54" i="56"/>
  <c r="ET53" i="56"/>
  <c r="ET51" i="56"/>
  <c r="EU48" i="56"/>
  <c r="EU47" i="56"/>
  <c r="EU46" i="56"/>
  <c r="EU45" i="56"/>
  <c r="EU44" i="56"/>
  <c r="EU43" i="56"/>
  <c r="EU42" i="56"/>
  <c r="EU41" i="56"/>
  <c r="EU40" i="56"/>
  <c r="EU39" i="56"/>
  <c r="EU38" i="56"/>
  <c r="EU37" i="56"/>
  <c r="EU36" i="56"/>
  <c r="EU35" i="56"/>
  <c r="EU34" i="56"/>
  <c r="EU32" i="56"/>
  <c r="EU31" i="56"/>
  <c r="EU30" i="56"/>
  <c r="EU29" i="56"/>
  <c r="EU28" i="56"/>
  <c r="EU27" i="56"/>
  <c r="EU26" i="56"/>
  <c r="EU25" i="56"/>
  <c r="EU24" i="56"/>
  <c r="EU23" i="56"/>
  <c r="EU22" i="56"/>
  <c r="EU21" i="56"/>
  <c r="EU20" i="56"/>
  <c r="EU19" i="56"/>
  <c r="EU18" i="56"/>
  <c r="EU17" i="56"/>
  <c r="EU16" i="56"/>
  <c r="EU15" i="56"/>
  <c r="EU14" i="56"/>
  <c r="EU13" i="56"/>
  <c r="EU11" i="56"/>
  <c r="EU10" i="56"/>
  <c r="EU9" i="56"/>
  <c r="EU8" i="56"/>
  <c r="EU7" i="56"/>
  <c r="EI64" i="56"/>
  <c r="EI63" i="56"/>
  <c r="EI62" i="56"/>
  <c r="EI61" i="56"/>
  <c r="EI60" i="56"/>
  <c r="EI59" i="56"/>
  <c r="EI58" i="56"/>
  <c r="EI57" i="56"/>
  <c r="EI56" i="56"/>
  <c r="EH54" i="56"/>
  <c r="EH53" i="56"/>
  <c r="EH51" i="56"/>
  <c r="EI48" i="56"/>
  <c r="EI47" i="56"/>
  <c r="EI46" i="56"/>
  <c r="EI45" i="56"/>
  <c r="EI44" i="56"/>
  <c r="EI43" i="56"/>
  <c r="EI42" i="56"/>
  <c r="EI41" i="56"/>
  <c r="EI40" i="56"/>
  <c r="EI39" i="56"/>
  <c r="EI38" i="56"/>
  <c r="EI37" i="56"/>
  <c r="EI36" i="56"/>
  <c r="EI35" i="56"/>
  <c r="EI34" i="56"/>
  <c r="EI32" i="56"/>
  <c r="EI31" i="56"/>
  <c r="EI30" i="56"/>
  <c r="EI29" i="56"/>
  <c r="EI28" i="56"/>
  <c r="EI27" i="56"/>
  <c r="EI26" i="56"/>
  <c r="EI25" i="56"/>
  <c r="EI24" i="56"/>
  <c r="EI23" i="56"/>
  <c r="EI22" i="56"/>
  <c r="EI21" i="56"/>
  <c r="EI20" i="56"/>
  <c r="EI19" i="56"/>
  <c r="EI18" i="56"/>
  <c r="EI17" i="56"/>
  <c r="EI16" i="56"/>
  <c r="EI15" i="56"/>
  <c r="EI14" i="56"/>
  <c r="EI13" i="56"/>
  <c r="EI11" i="56"/>
  <c r="EI10" i="56"/>
  <c r="EI9" i="56"/>
  <c r="EI8" i="56"/>
  <c r="EI7" i="56"/>
  <c r="EG64" i="56"/>
  <c r="EG63" i="56"/>
  <c r="EG62" i="56"/>
  <c r="EG61" i="56"/>
  <c r="EG60" i="56"/>
  <c r="EG59" i="56"/>
  <c r="EG58" i="56"/>
  <c r="EG57" i="56"/>
  <c r="EG56" i="56"/>
  <c r="EF54" i="56"/>
  <c r="EF53" i="56"/>
  <c r="EF51" i="56"/>
  <c r="EG48" i="56"/>
  <c r="EG47" i="56"/>
  <c r="EG46" i="56"/>
  <c r="EG45" i="56"/>
  <c r="EG44" i="56"/>
  <c r="EG43" i="56"/>
  <c r="EG42" i="56"/>
  <c r="EG41" i="56"/>
  <c r="EG40" i="56"/>
  <c r="EG39" i="56"/>
  <c r="EG38" i="56"/>
  <c r="EG37" i="56"/>
  <c r="EG36" i="56"/>
  <c r="EG35" i="56"/>
  <c r="EG34" i="56"/>
  <c r="EG32" i="56"/>
  <c r="EG31" i="56"/>
  <c r="EG30" i="56"/>
  <c r="EG29" i="56"/>
  <c r="EG28" i="56"/>
  <c r="EG27" i="56"/>
  <c r="EG26" i="56"/>
  <c r="EG25" i="56"/>
  <c r="EG24" i="56"/>
  <c r="EG23" i="56"/>
  <c r="EG22" i="56"/>
  <c r="EG21" i="56"/>
  <c r="EG20" i="56"/>
  <c r="EG19" i="56"/>
  <c r="EG18" i="56"/>
  <c r="EG17" i="56"/>
  <c r="EG16" i="56"/>
  <c r="EG15" i="56"/>
  <c r="EG14" i="56"/>
  <c r="EG13" i="56"/>
  <c r="EG11" i="56"/>
  <c r="EG10" i="56"/>
  <c r="EG9" i="56"/>
  <c r="EG8" i="56"/>
  <c r="EG7" i="56"/>
  <c r="EE64" i="56"/>
  <c r="EE63" i="56"/>
  <c r="EE62" i="56"/>
  <c r="EE61" i="56"/>
  <c r="EE60" i="56"/>
  <c r="EE59" i="56"/>
  <c r="EE58" i="56"/>
  <c r="EE57" i="56"/>
  <c r="EE56" i="56"/>
  <c r="ED54" i="56"/>
  <c r="ED53" i="56"/>
  <c r="ED51" i="56"/>
  <c r="EE48" i="56"/>
  <c r="EE47" i="56"/>
  <c r="EE46" i="56"/>
  <c r="EE45" i="56"/>
  <c r="EE44" i="56"/>
  <c r="EE43" i="56"/>
  <c r="EE42" i="56"/>
  <c r="EE41" i="56"/>
  <c r="EE40" i="56"/>
  <c r="EE39" i="56"/>
  <c r="EE38" i="56"/>
  <c r="EE37" i="56"/>
  <c r="EE36" i="56"/>
  <c r="EE35" i="56"/>
  <c r="EE34" i="56"/>
  <c r="EE32" i="56"/>
  <c r="EE31" i="56"/>
  <c r="EE30" i="56"/>
  <c r="EE29" i="56"/>
  <c r="EE28" i="56"/>
  <c r="EE27" i="56"/>
  <c r="EE26" i="56"/>
  <c r="EE25" i="56"/>
  <c r="EE24" i="56"/>
  <c r="EE23" i="56"/>
  <c r="EE22" i="56"/>
  <c r="EE21" i="56"/>
  <c r="EE20" i="56"/>
  <c r="EE19" i="56"/>
  <c r="EE18" i="56"/>
  <c r="EE17" i="56"/>
  <c r="EE16" i="56"/>
  <c r="EE15" i="56"/>
  <c r="EE14" i="56"/>
  <c r="EE13" i="56"/>
  <c r="EE11" i="56"/>
  <c r="EE10" i="56"/>
  <c r="EE9" i="56"/>
  <c r="EE8" i="56"/>
  <c r="EE7" i="56"/>
  <c r="EC64" i="56"/>
  <c r="EC63" i="56"/>
  <c r="EC62" i="56"/>
  <c r="EC61" i="56"/>
  <c r="EC60" i="56"/>
  <c r="EC59" i="56"/>
  <c r="EC58" i="56"/>
  <c r="EC57" i="56"/>
  <c r="EC56" i="56"/>
  <c r="EB54" i="56"/>
  <c r="EB53" i="56"/>
  <c r="EB51" i="56"/>
  <c r="EC48" i="56"/>
  <c r="EC47" i="56"/>
  <c r="EC46" i="56"/>
  <c r="EC45" i="56"/>
  <c r="EC44" i="56"/>
  <c r="EC43" i="56"/>
  <c r="EC42" i="56"/>
  <c r="EC41" i="56"/>
  <c r="EC40" i="56"/>
  <c r="EC39" i="56"/>
  <c r="EC38" i="56"/>
  <c r="EC37" i="56"/>
  <c r="EC36" i="56"/>
  <c r="EC35" i="56"/>
  <c r="EC34" i="56"/>
  <c r="EC32" i="56"/>
  <c r="EC31" i="56"/>
  <c r="EC30" i="56"/>
  <c r="EC29" i="56"/>
  <c r="EC28" i="56"/>
  <c r="EC27" i="56"/>
  <c r="EC26" i="56"/>
  <c r="EC25" i="56"/>
  <c r="EC24" i="56"/>
  <c r="EC23" i="56"/>
  <c r="EC22" i="56"/>
  <c r="EC21" i="56"/>
  <c r="EC20" i="56"/>
  <c r="EC19" i="56"/>
  <c r="EC18" i="56"/>
  <c r="EC17" i="56"/>
  <c r="EC16" i="56"/>
  <c r="EC15" i="56"/>
  <c r="EC14" i="56"/>
  <c r="EC13" i="56"/>
  <c r="EC11" i="56"/>
  <c r="EC10" i="56"/>
  <c r="EC9" i="56"/>
  <c r="EC8" i="56"/>
  <c r="EC7" i="56"/>
  <c r="EA64" i="56"/>
  <c r="EA63" i="56"/>
  <c r="EA62" i="56"/>
  <c r="EA61" i="56"/>
  <c r="EA60" i="56"/>
  <c r="EA59" i="56"/>
  <c r="EA58" i="56"/>
  <c r="EA57" i="56"/>
  <c r="EA56" i="56"/>
  <c r="DZ54" i="56"/>
  <c r="DZ53" i="56"/>
  <c r="DZ51" i="56"/>
  <c r="EA48" i="56"/>
  <c r="EA47" i="56"/>
  <c r="EA46" i="56"/>
  <c r="EA45" i="56"/>
  <c r="EA44" i="56"/>
  <c r="EA43" i="56"/>
  <c r="EA42" i="56"/>
  <c r="EA41" i="56"/>
  <c r="EA40" i="56"/>
  <c r="EA39" i="56"/>
  <c r="EA38" i="56"/>
  <c r="EA37" i="56"/>
  <c r="EA36" i="56"/>
  <c r="EA35" i="56"/>
  <c r="EA34" i="56"/>
  <c r="EA32" i="56"/>
  <c r="EA31" i="56"/>
  <c r="EA30" i="56"/>
  <c r="EA29" i="56"/>
  <c r="EA28" i="56"/>
  <c r="EA27" i="56"/>
  <c r="EA26" i="56"/>
  <c r="EA25" i="56"/>
  <c r="EA24" i="56"/>
  <c r="EA23" i="56"/>
  <c r="EA22" i="56"/>
  <c r="EA21" i="56"/>
  <c r="EA20" i="56"/>
  <c r="EA19" i="56"/>
  <c r="EA18" i="56"/>
  <c r="EA17" i="56"/>
  <c r="EA16" i="56"/>
  <c r="EA15" i="56"/>
  <c r="EA14" i="56"/>
  <c r="EA13" i="56"/>
  <c r="EA11" i="56"/>
  <c r="EA10" i="56"/>
  <c r="EA9" i="56"/>
  <c r="EA8" i="56"/>
  <c r="EA7" i="56"/>
  <c r="DY64" i="56"/>
  <c r="DY63" i="56"/>
  <c r="DY62" i="56"/>
  <c r="DY61" i="56"/>
  <c r="DY60" i="56"/>
  <c r="DY59" i="56"/>
  <c r="DY58" i="56"/>
  <c r="DY57" i="56"/>
  <c r="DY56" i="56"/>
  <c r="DX54" i="56"/>
  <c r="DX53" i="56"/>
  <c r="DX51" i="56"/>
  <c r="DY48" i="56"/>
  <c r="DY47" i="56"/>
  <c r="DY46" i="56"/>
  <c r="DY45" i="56"/>
  <c r="DY44" i="56"/>
  <c r="DY43" i="56"/>
  <c r="DY42" i="56"/>
  <c r="DY41" i="56"/>
  <c r="DY40" i="56"/>
  <c r="DY39" i="56"/>
  <c r="DY38" i="56"/>
  <c r="DY37" i="56"/>
  <c r="DY36" i="56"/>
  <c r="DY35" i="56"/>
  <c r="DY34" i="56"/>
  <c r="DY32" i="56"/>
  <c r="DY31" i="56"/>
  <c r="DY30" i="56"/>
  <c r="DY29" i="56"/>
  <c r="DY28" i="56"/>
  <c r="DY27" i="56"/>
  <c r="DY26" i="56"/>
  <c r="DY25" i="56"/>
  <c r="DY24" i="56"/>
  <c r="DY23" i="56"/>
  <c r="DY22" i="56"/>
  <c r="DY21" i="56"/>
  <c r="DY20" i="56"/>
  <c r="DY19" i="56"/>
  <c r="DY18" i="56"/>
  <c r="DY17" i="56"/>
  <c r="DY16" i="56"/>
  <c r="DY15" i="56"/>
  <c r="DY14" i="56"/>
  <c r="DY13" i="56"/>
  <c r="DY11" i="56"/>
  <c r="DY10" i="56"/>
  <c r="DY9" i="56"/>
  <c r="DY8" i="56"/>
  <c r="DY7" i="56"/>
  <c r="DU64" i="56"/>
  <c r="DU63" i="56"/>
  <c r="DU62" i="56"/>
  <c r="DU61" i="56"/>
  <c r="DU60" i="56"/>
  <c r="DU59" i="56"/>
  <c r="DU58" i="56"/>
  <c r="DU57" i="56"/>
  <c r="DU56" i="56"/>
  <c r="DT54" i="56"/>
  <c r="DT53" i="56"/>
  <c r="DT51" i="56"/>
  <c r="DU48" i="56"/>
  <c r="DU47" i="56"/>
  <c r="DU46" i="56"/>
  <c r="DU45" i="56"/>
  <c r="DU44" i="56"/>
  <c r="DU43" i="56"/>
  <c r="DU42" i="56"/>
  <c r="DU41" i="56"/>
  <c r="DU40" i="56"/>
  <c r="DU39" i="56"/>
  <c r="DU38" i="56"/>
  <c r="DU37" i="56"/>
  <c r="DU36" i="56"/>
  <c r="DU35" i="56"/>
  <c r="DU34" i="56"/>
  <c r="DU32" i="56"/>
  <c r="DU31" i="56"/>
  <c r="DU30" i="56"/>
  <c r="DU29" i="56"/>
  <c r="DU28" i="56"/>
  <c r="DU27" i="56"/>
  <c r="DU26" i="56"/>
  <c r="DU25" i="56"/>
  <c r="DU24" i="56"/>
  <c r="DU23" i="56"/>
  <c r="DU22" i="56"/>
  <c r="DU21" i="56"/>
  <c r="DU20" i="56"/>
  <c r="DU19" i="56"/>
  <c r="DU18" i="56"/>
  <c r="DU17" i="56"/>
  <c r="DU16" i="56"/>
  <c r="DU15" i="56"/>
  <c r="DU14" i="56"/>
  <c r="DU13" i="56"/>
  <c r="DU11" i="56"/>
  <c r="DU10" i="56"/>
  <c r="DU9" i="56"/>
  <c r="DU8" i="56"/>
  <c r="DU7" i="56"/>
  <c r="DQ64" i="56"/>
  <c r="DQ63" i="56"/>
  <c r="DQ62" i="56"/>
  <c r="DQ61" i="56"/>
  <c r="DQ60" i="56"/>
  <c r="DQ59" i="56"/>
  <c r="DQ58" i="56"/>
  <c r="DQ57" i="56"/>
  <c r="DQ56" i="56"/>
  <c r="DP54" i="56"/>
  <c r="DP53" i="56"/>
  <c r="DP51" i="56"/>
  <c r="DQ48" i="56"/>
  <c r="DQ47" i="56"/>
  <c r="DQ46" i="56"/>
  <c r="DQ45" i="56"/>
  <c r="DQ44" i="56"/>
  <c r="DQ43" i="56"/>
  <c r="DQ42" i="56"/>
  <c r="DQ41" i="56"/>
  <c r="DQ40" i="56"/>
  <c r="DQ39" i="56"/>
  <c r="DQ38" i="56"/>
  <c r="DQ37" i="56"/>
  <c r="DQ36" i="56"/>
  <c r="DQ35" i="56"/>
  <c r="DQ34" i="56"/>
  <c r="DQ32" i="56"/>
  <c r="DQ31" i="56"/>
  <c r="DQ30" i="56"/>
  <c r="DQ29" i="56"/>
  <c r="DQ28" i="56"/>
  <c r="DQ27" i="56"/>
  <c r="DQ26" i="56"/>
  <c r="DQ25" i="56"/>
  <c r="DQ24" i="56"/>
  <c r="DQ23" i="56"/>
  <c r="DQ22" i="56"/>
  <c r="DQ21" i="56"/>
  <c r="DQ20" i="56"/>
  <c r="DQ19" i="56"/>
  <c r="DQ18" i="56"/>
  <c r="DQ17" i="56"/>
  <c r="DQ16" i="56"/>
  <c r="DQ15" i="56"/>
  <c r="DQ14" i="56"/>
  <c r="DQ13" i="56"/>
  <c r="DQ11" i="56"/>
  <c r="DQ10" i="56"/>
  <c r="DQ9" i="56"/>
  <c r="DQ8" i="56"/>
  <c r="DQ7" i="56"/>
  <c r="DO64" i="56"/>
  <c r="DO63" i="56"/>
  <c r="DO62" i="56"/>
  <c r="DO61" i="56"/>
  <c r="DO60" i="56"/>
  <c r="DO59" i="56"/>
  <c r="DO58" i="56"/>
  <c r="DO57" i="56"/>
  <c r="DO56" i="56"/>
  <c r="DN54" i="56"/>
  <c r="DN53" i="56"/>
  <c r="DN51" i="56"/>
  <c r="DO48" i="56"/>
  <c r="DO47" i="56"/>
  <c r="DO46" i="56"/>
  <c r="DO45" i="56"/>
  <c r="DO44" i="56"/>
  <c r="DO43" i="56"/>
  <c r="DO42" i="56"/>
  <c r="DO41" i="56"/>
  <c r="DO40" i="56"/>
  <c r="DO39" i="56"/>
  <c r="DO38" i="56"/>
  <c r="DO37" i="56"/>
  <c r="DO36" i="56"/>
  <c r="DO35" i="56"/>
  <c r="DO34" i="56"/>
  <c r="DO32" i="56"/>
  <c r="DO31" i="56"/>
  <c r="DO30" i="56"/>
  <c r="DO29" i="56"/>
  <c r="DO28" i="56"/>
  <c r="DO27" i="56"/>
  <c r="DO26" i="56"/>
  <c r="DO25" i="56"/>
  <c r="DO24" i="56"/>
  <c r="DO23" i="56"/>
  <c r="DO22" i="56"/>
  <c r="DO21" i="56"/>
  <c r="DO20" i="56"/>
  <c r="DO19" i="56"/>
  <c r="DO18" i="56"/>
  <c r="DO17" i="56"/>
  <c r="DO16" i="56"/>
  <c r="DO15" i="56"/>
  <c r="DO14" i="56"/>
  <c r="DO13" i="56"/>
  <c r="DO11" i="56"/>
  <c r="DO10" i="56"/>
  <c r="DO9" i="56"/>
  <c r="DO8" i="56"/>
  <c r="DO7" i="56"/>
  <c r="DM64" i="56"/>
  <c r="DM63" i="56"/>
  <c r="DM62" i="56"/>
  <c r="DM61" i="56"/>
  <c r="DM60" i="56"/>
  <c r="DM59" i="56"/>
  <c r="DM58" i="56"/>
  <c r="DM57" i="56"/>
  <c r="DM56" i="56"/>
  <c r="DL54" i="56"/>
  <c r="DL53" i="56"/>
  <c r="DL51" i="56"/>
  <c r="DM48" i="56"/>
  <c r="DM47" i="56"/>
  <c r="DM46" i="56"/>
  <c r="DM45" i="56"/>
  <c r="DM44" i="56"/>
  <c r="DM43" i="56"/>
  <c r="DM42" i="56"/>
  <c r="DM41" i="56"/>
  <c r="DM40" i="56"/>
  <c r="DM39" i="56"/>
  <c r="DM38" i="56"/>
  <c r="DM37" i="56"/>
  <c r="DM36" i="56"/>
  <c r="DM35" i="56"/>
  <c r="DM34" i="56"/>
  <c r="DM32" i="56"/>
  <c r="DM31" i="56"/>
  <c r="DM30" i="56"/>
  <c r="DM29" i="56"/>
  <c r="DM28" i="56"/>
  <c r="DM27" i="56"/>
  <c r="DM26" i="56"/>
  <c r="DM25" i="56"/>
  <c r="DM24" i="56"/>
  <c r="DM23" i="56"/>
  <c r="DM22" i="56"/>
  <c r="DM21" i="56"/>
  <c r="DM20" i="56"/>
  <c r="DM19" i="56"/>
  <c r="DM18" i="56"/>
  <c r="DM17" i="56"/>
  <c r="DM16" i="56"/>
  <c r="DM15" i="56"/>
  <c r="DM14" i="56"/>
  <c r="DM13" i="56"/>
  <c r="DM11" i="56"/>
  <c r="DM10" i="56"/>
  <c r="DM9" i="56"/>
  <c r="DM8" i="56"/>
  <c r="DM7" i="56"/>
  <c r="DK7" i="56"/>
  <c r="DK8" i="56"/>
  <c r="DK9" i="56"/>
  <c r="DK10" i="56"/>
  <c r="DK11" i="56"/>
  <c r="DI64" i="56"/>
  <c r="DI63" i="56"/>
  <c r="DI62" i="56"/>
  <c r="DI61" i="56"/>
  <c r="DI60" i="56"/>
  <c r="DI59" i="56"/>
  <c r="DI58" i="56"/>
  <c r="DI57" i="56"/>
  <c r="DI56" i="56"/>
  <c r="DH54" i="56"/>
  <c r="DH53" i="56"/>
  <c r="DH51" i="56"/>
  <c r="DI48" i="56"/>
  <c r="DI47" i="56"/>
  <c r="DI46" i="56"/>
  <c r="DI45" i="56"/>
  <c r="DI44" i="56"/>
  <c r="DI43" i="56"/>
  <c r="DI42" i="56"/>
  <c r="DI41" i="56"/>
  <c r="DI40" i="56"/>
  <c r="DI39" i="56"/>
  <c r="DI38" i="56"/>
  <c r="DI37" i="56"/>
  <c r="DI36" i="56"/>
  <c r="DI35" i="56"/>
  <c r="DI34" i="56"/>
  <c r="DI32" i="56"/>
  <c r="DI31" i="56"/>
  <c r="DI30" i="56"/>
  <c r="DI29" i="56"/>
  <c r="DI28" i="56"/>
  <c r="DI27" i="56"/>
  <c r="DI26" i="56"/>
  <c r="DI25" i="56"/>
  <c r="DI24" i="56"/>
  <c r="DI23" i="56"/>
  <c r="DI22" i="56"/>
  <c r="DI21" i="56"/>
  <c r="DI20" i="56"/>
  <c r="DI19" i="56"/>
  <c r="DI18" i="56"/>
  <c r="DI17" i="56"/>
  <c r="DI16" i="56"/>
  <c r="DI15" i="56"/>
  <c r="DI14" i="56"/>
  <c r="DI13" i="56"/>
  <c r="DI11" i="56"/>
  <c r="DI10" i="56"/>
  <c r="DI9" i="56"/>
  <c r="DI8" i="56"/>
  <c r="DI7" i="56"/>
  <c r="DG64" i="56"/>
  <c r="DG63" i="56"/>
  <c r="DG62" i="56"/>
  <c r="DG61" i="56"/>
  <c r="DG60" i="56"/>
  <c r="DG59" i="56"/>
  <c r="DG58" i="56"/>
  <c r="DG57" i="56"/>
  <c r="DG56" i="56"/>
  <c r="DF54" i="56"/>
  <c r="DF53" i="56"/>
  <c r="DF51" i="56"/>
  <c r="DG48" i="56"/>
  <c r="DG47" i="56"/>
  <c r="DG46" i="56"/>
  <c r="DG45" i="56"/>
  <c r="DG44" i="56"/>
  <c r="DG43" i="56"/>
  <c r="DG42" i="56"/>
  <c r="DG41" i="56"/>
  <c r="DG40" i="56"/>
  <c r="DG39" i="56"/>
  <c r="DG38" i="56"/>
  <c r="DG37" i="56"/>
  <c r="DG36" i="56"/>
  <c r="DG35" i="56"/>
  <c r="DG34" i="56"/>
  <c r="DG32" i="56"/>
  <c r="DG31" i="56"/>
  <c r="DG30" i="56"/>
  <c r="DG29" i="56"/>
  <c r="DG28" i="56"/>
  <c r="DG27" i="56"/>
  <c r="DG26" i="56"/>
  <c r="DG25" i="56"/>
  <c r="DG24" i="56"/>
  <c r="DG23" i="56"/>
  <c r="DG22" i="56"/>
  <c r="DG21" i="56"/>
  <c r="DG20" i="56"/>
  <c r="DG19" i="56"/>
  <c r="DG18" i="56"/>
  <c r="DG17" i="56"/>
  <c r="DG16" i="56"/>
  <c r="DG15" i="56"/>
  <c r="DG14" i="56"/>
  <c r="DG13" i="56"/>
  <c r="DG11" i="56"/>
  <c r="DG10" i="56"/>
  <c r="DG9" i="56"/>
  <c r="DG8" i="56"/>
  <c r="DG7" i="56"/>
  <c r="DE64" i="56"/>
  <c r="DE63" i="56"/>
  <c r="DE62" i="56"/>
  <c r="DE61" i="56"/>
  <c r="DE60" i="56"/>
  <c r="DE59" i="56"/>
  <c r="DE58" i="56"/>
  <c r="DE57" i="56"/>
  <c r="DE56" i="56"/>
  <c r="DD54" i="56"/>
  <c r="DD53" i="56"/>
  <c r="DD51" i="56"/>
  <c r="DE48" i="56"/>
  <c r="DE47" i="56"/>
  <c r="DE46" i="56"/>
  <c r="DE45" i="56"/>
  <c r="DE44" i="56"/>
  <c r="DE43" i="56"/>
  <c r="DE42" i="56"/>
  <c r="DE41" i="56"/>
  <c r="DE40" i="56"/>
  <c r="DE39" i="56"/>
  <c r="DE38" i="56"/>
  <c r="DE37" i="56"/>
  <c r="DE36" i="56"/>
  <c r="DE35" i="56"/>
  <c r="DE34" i="56"/>
  <c r="DE32" i="56"/>
  <c r="DE31" i="56"/>
  <c r="DE30" i="56"/>
  <c r="DE29" i="56"/>
  <c r="DE28" i="56"/>
  <c r="DE27" i="56"/>
  <c r="DE26" i="56"/>
  <c r="DE25" i="56"/>
  <c r="DE24" i="56"/>
  <c r="DE23" i="56"/>
  <c r="DE22" i="56"/>
  <c r="DE21" i="56"/>
  <c r="DE20" i="56"/>
  <c r="DE19" i="56"/>
  <c r="DE18" i="56"/>
  <c r="DE17" i="56"/>
  <c r="DE16" i="56"/>
  <c r="DE15" i="56"/>
  <c r="DE14" i="56"/>
  <c r="DE13" i="56"/>
  <c r="DE11" i="56"/>
  <c r="DE10" i="56"/>
  <c r="DE9" i="56"/>
  <c r="DE8" i="56"/>
  <c r="DE7" i="56"/>
  <c r="DC64" i="56"/>
  <c r="DC63" i="56"/>
  <c r="DC62" i="56"/>
  <c r="DC61" i="56"/>
  <c r="DC60" i="56"/>
  <c r="DC59" i="56"/>
  <c r="DC58" i="56"/>
  <c r="DC57" i="56"/>
  <c r="DC56" i="56"/>
  <c r="DB54" i="56"/>
  <c r="DB53" i="56"/>
  <c r="DB51" i="56"/>
  <c r="DC48" i="56"/>
  <c r="DC47" i="56"/>
  <c r="DC46" i="56"/>
  <c r="DC45" i="56"/>
  <c r="DC44" i="56"/>
  <c r="DC43" i="56"/>
  <c r="DC42" i="56"/>
  <c r="DC41" i="56"/>
  <c r="DC40" i="56"/>
  <c r="DC39" i="56"/>
  <c r="DC38" i="56"/>
  <c r="DC37" i="56"/>
  <c r="DC36" i="56"/>
  <c r="DC35" i="56"/>
  <c r="DC34" i="56"/>
  <c r="DC32" i="56"/>
  <c r="DC31" i="56"/>
  <c r="DC30" i="56"/>
  <c r="DC29" i="56"/>
  <c r="DC28" i="56"/>
  <c r="DC27" i="56"/>
  <c r="DC26" i="56"/>
  <c r="DC25" i="56"/>
  <c r="DC24" i="56"/>
  <c r="DC23" i="56"/>
  <c r="DC22" i="56"/>
  <c r="DC21" i="56"/>
  <c r="DC20" i="56"/>
  <c r="DC19" i="56"/>
  <c r="DC18" i="56"/>
  <c r="DC17" i="56"/>
  <c r="DC16" i="56"/>
  <c r="DC15" i="56"/>
  <c r="DC14" i="56"/>
  <c r="DC13" i="56"/>
  <c r="DC11" i="56"/>
  <c r="DC10" i="56"/>
  <c r="DC9" i="56"/>
  <c r="DC8" i="56"/>
  <c r="DC7" i="56"/>
  <c r="DA64" i="56"/>
  <c r="DA63" i="56"/>
  <c r="DA62" i="56"/>
  <c r="DA61" i="56"/>
  <c r="DA60" i="56"/>
  <c r="DA59" i="56"/>
  <c r="DA58" i="56"/>
  <c r="DA57" i="56"/>
  <c r="DA56" i="56"/>
  <c r="CZ54" i="56"/>
  <c r="CZ53" i="56"/>
  <c r="CZ51" i="56"/>
  <c r="DA48" i="56"/>
  <c r="DA47" i="56"/>
  <c r="DA46" i="56"/>
  <c r="DA45" i="56"/>
  <c r="DA44" i="56"/>
  <c r="DA43" i="56"/>
  <c r="DA42" i="56"/>
  <c r="DA41" i="56"/>
  <c r="DA40" i="56"/>
  <c r="DA39" i="56"/>
  <c r="DA38" i="56"/>
  <c r="DA37" i="56"/>
  <c r="DA36" i="56"/>
  <c r="DA35" i="56"/>
  <c r="DA34" i="56"/>
  <c r="DA32" i="56"/>
  <c r="DA31" i="56"/>
  <c r="DA30" i="56"/>
  <c r="DA29" i="56"/>
  <c r="DA28" i="56"/>
  <c r="DA27" i="56"/>
  <c r="DA26" i="56"/>
  <c r="DA25" i="56"/>
  <c r="DA24" i="56"/>
  <c r="DA23" i="56"/>
  <c r="DA22" i="56"/>
  <c r="DA21" i="56"/>
  <c r="DA20" i="56"/>
  <c r="DA19" i="56"/>
  <c r="DA18" i="56"/>
  <c r="DA17" i="56"/>
  <c r="DA16" i="56"/>
  <c r="DA15" i="56"/>
  <c r="DA14" i="56"/>
  <c r="DA13" i="56"/>
  <c r="DA11" i="56"/>
  <c r="DA10" i="56"/>
  <c r="DA9" i="56"/>
  <c r="DA8" i="56"/>
  <c r="DA7" i="56"/>
  <c r="CY64" i="56"/>
  <c r="CY63" i="56"/>
  <c r="CY62" i="56"/>
  <c r="CY61" i="56"/>
  <c r="CY60" i="56"/>
  <c r="CY59" i="56"/>
  <c r="CY58" i="56"/>
  <c r="CY57" i="56"/>
  <c r="CY56" i="56"/>
  <c r="CX54" i="56"/>
  <c r="CX53" i="56"/>
  <c r="CX51" i="56"/>
  <c r="CY48" i="56"/>
  <c r="CY47" i="56"/>
  <c r="CY46" i="56"/>
  <c r="CY45" i="56"/>
  <c r="CY44" i="56"/>
  <c r="CY43" i="56"/>
  <c r="CY42" i="56"/>
  <c r="CY41" i="56"/>
  <c r="CY40" i="56"/>
  <c r="CY39" i="56"/>
  <c r="CY38" i="56"/>
  <c r="CY37" i="56"/>
  <c r="CY36" i="56"/>
  <c r="CY35" i="56"/>
  <c r="CY34" i="56"/>
  <c r="CY32" i="56"/>
  <c r="CY31" i="56"/>
  <c r="CY30" i="56"/>
  <c r="CY29" i="56"/>
  <c r="CY28" i="56"/>
  <c r="CY27" i="56"/>
  <c r="CY26" i="56"/>
  <c r="CY25" i="56"/>
  <c r="CY24" i="56"/>
  <c r="CY23" i="56"/>
  <c r="CY22" i="56"/>
  <c r="CY21" i="56"/>
  <c r="CY20" i="56"/>
  <c r="CY19" i="56"/>
  <c r="CY18" i="56"/>
  <c r="CY17" i="56"/>
  <c r="CY16" i="56"/>
  <c r="CY15" i="56"/>
  <c r="CY14" i="56"/>
  <c r="CY13" i="56"/>
  <c r="CY11" i="56"/>
  <c r="CY10" i="56"/>
  <c r="CY9" i="56"/>
  <c r="CY8" i="56"/>
  <c r="CY7" i="56"/>
  <c r="CK7" i="56"/>
  <c r="CK8" i="56"/>
  <c r="CK9" i="56"/>
  <c r="CK10" i="56"/>
  <c r="CK11" i="56"/>
  <c r="CI64" i="56"/>
  <c r="CI63" i="56"/>
  <c r="CI62" i="56"/>
  <c r="CI61" i="56"/>
  <c r="CI60" i="56"/>
  <c r="CI59" i="56"/>
  <c r="CI58" i="56"/>
  <c r="CI57" i="56"/>
  <c r="CI56" i="56"/>
  <c r="CH54" i="56"/>
  <c r="CH53" i="56"/>
  <c r="CH51" i="56"/>
  <c r="CI48" i="56"/>
  <c r="CI47" i="56"/>
  <c r="CI46" i="56"/>
  <c r="CI45" i="56"/>
  <c r="CI44" i="56"/>
  <c r="CI43" i="56"/>
  <c r="CI42" i="56"/>
  <c r="CI41" i="56"/>
  <c r="CI40" i="56"/>
  <c r="CI39" i="56"/>
  <c r="CI38" i="56"/>
  <c r="CI37" i="56"/>
  <c r="CI36" i="56"/>
  <c r="CI35" i="56"/>
  <c r="CI34" i="56"/>
  <c r="CI32" i="56"/>
  <c r="CI31" i="56"/>
  <c r="CI30" i="56"/>
  <c r="CI29" i="56"/>
  <c r="CI28" i="56"/>
  <c r="CI27" i="56"/>
  <c r="CI26" i="56"/>
  <c r="CI25" i="56"/>
  <c r="CI24" i="56"/>
  <c r="CI23" i="56"/>
  <c r="CI22" i="56"/>
  <c r="CI21" i="56"/>
  <c r="CI20" i="56"/>
  <c r="CI19" i="56"/>
  <c r="CI18" i="56"/>
  <c r="CI17" i="56"/>
  <c r="CI16" i="56"/>
  <c r="CI15" i="56"/>
  <c r="CI14" i="56"/>
  <c r="CI13" i="56"/>
  <c r="CI11" i="56"/>
  <c r="CI10" i="56"/>
  <c r="CI9" i="56"/>
  <c r="CI8" i="56"/>
  <c r="CI7" i="56"/>
  <c r="CG64" i="56"/>
  <c r="CG63" i="56"/>
  <c r="CG62" i="56"/>
  <c r="CG61" i="56"/>
  <c r="CG60" i="56"/>
  <c r="CG59" i="56"/>
  <c r="CG58" i="56"/>
  <c r="CG57" i="56"/>
  <c r="CG56" i="56"/>
  <c r="CF54" i="56"/>
  <c r="CF53" i="56"/>
  <c r="CF51" i="56"/>
  <c r="CG48" i="56"/>
  <c r="CG47" i="56"/>
  <c r="CG46" i="56"/>
  <c r="CG45" i="56"/>
  <c r="CG44" i="56"/>
  <c r="CG43" i="56"/>
  <c r="CG42" i="56"/>
  <c r="CG41" i="56"/>
  <c r="CG40" i="56"/>
  <c r="CG39" i="56"/>
  <c r="CG38" i="56"/>
  <c r="CG37" i="56"/>
  <c r="CG36" i="56"/>
  <c r="CG35" i="56"/>
  <c r="CG34" i="56"/>
  <c r="CG32" i="56"/>
  <c r="CG31" i="56"/>
  <c r="CG30" i="56"/>
  <c r="CG29" i="56"/>
  <c r="CG28" i="56"/>
  <c r="CG27" i="56"/>
  <c r="CG26" i="56"/>
  <c r="CG25" i="56"/>
  <c r="CG24" i="56"/>
  <c r="CG23" i="56"/>
  <c r="CG22" i="56"/>
  <c r="CG21" i="56"/>
  <c r="CG20" i="56"/>
  <c r="CG19" i="56"/>
  <c r="CG18" i="56"/>
  <c r="CG17" i="56"/>
  <c r="CG16" i="56"/>
  <c r="CG15" i="56"/>
  <c r="CG14" i="56"/>
  <c r="CG13" i="56"/>
  <c r="CG11" i="56"/>
  <c r="CG10" i="56"/>
  <c r="CG9" i="56"/>
  <c r="CG8" i="56"/>
  <c r="CG7" i="56"/>
  <c r="CC64" i="56"/>
  <c r="CC63" i="56"/>
  <c r="CC62" i="56"/>
  <c r="CC61" i="56"/>
  <c r="CC60" i="56"/>
  <c r="CC59" i="56"/>
  <c r="CC58" i="56"/>
  <c r="CC57" i="56"/>
  <c r="CC56" i="56"/>
  <c r="CB54" i="56"/>
  <c r="CB53" i="56"/>
  <c r="CB51" i="56"/>
  <c r="CC48" i="56"/>
  <c r="CC47" i="56"/>
  <c r="CC46" i="56"/>
  <c r="CC45" i="56"/>
  <c r="CC44" i="56"/>
  <c r="CC43" i="56"/>
  <c r="CC42" i="56"/>
  <c r="CC41" i="56"/>
  <c r="CC40" i="56"/>
  <c r="CC39" i="56"/>
  <c r="CC38" i="56"/>
  <c r="CC37" i="56"/>
  <c r="CC36" i="56"/>
  <c r="CC35" i="56"/>
  <c r="CC34" i="56"/>
  <c r="CC32" i="56"/>
  <c r="CC31" i="56"/>
  <c r="CC30" i="56"/>
  <c r="CC29" i="56"/>
  <c r="CC28" i="56"/>
  <c r="CC27" i="56"/>
  <c r="CC26" i="56"/>
  <c r="CC25" i="56"/>
  <c r="CC24" i="56"/>
  <c r="CC23" i="56"/>
  <c r="CC22" i="56"/>
  <c r="CC21" i="56"/>
  <c r="CC20" i="56"/>
  <c r="CC19" i="56"/>
  <c r="CC18" i="56"/>
  <c r="CC17" i="56"/>
  <c r="CC16" i="56"/>
  <c r="CC15" i="56"/>
  <c r="CC14" i="56"/>
  <c r="CC13" i="56"/>
  <c r="CC11" i="56"/>
  <c r="CC10" i="56"/>
  <c r="CC9" i="56"/>
  <c r="CC8" i="56"/>
  <c r="CC7" i="56"/>
  <c r="CA64" i="56"/>
  <c r="CA63" i="56"/>
  <c r="CA62" i="56"/>
  <c r="CA61" i="56"/>
  <c r="CA60" i="56"/>
  <c r="CA59" i="56"/>
  <c r="CA58" i="56"/>
  <c r="CA57" i="56"/>
  <c r="CA56" i="56"/>
  <c r="BZ54" i="56"/>
  <c r="BZ53" i="56"/>
  <c r="BZ51" i="56"/>
  <c r="CA48" i="56"/>
  <c r="CA47" i="56"/>
  <c r="CA46" i="56"/>
  <c r="CA45" i="56"/>
  <c r="CA44" i="56"/>
  <c r="CA43" i="56"/>
  <c r="CA42" i="56"/>
  <c r="CA41" i="56"/>
  <c r="CA40" i="56"/>
  <c r="CA39" i="56"/>
  <c r="CA38" i="56"/>
  <c r="CA37" i="56"/>
  <c r="CA36" i="56"/>
  <c r="CA35" i="56"/>
  <c r="CA34" i="56"/>
  <c r="CA32" i="56"/>
  <c r="CA31" i="56"/>
  <c r="CA30" i="56"/>
  <c r="CA29" i="56"/>
  <c r="CA28" i="56"/>
  <c r="CA27" i="56"/>
  <c r="CA26" i="56"/>
  <c r="CA25" i="56"/>
  <c r="CA24" i="56"/>
  <c r="CA23" i="56"/>
  <c r="CA22" i="56"/>
  <c r="CA21" i="56"/>
  <c r="CA20" i="56"/>
  <c r="CA19" i="56"/>
  <c r="CA18" i="56"/>
  <c r="CA17" i="56"/>
  <c r="CA16" i="56"/>
  <c r="CA15" i="56"/>
  <c r="CA14" i="56"/>
  <c r="CA13" i="56"/>
  <c r="CA11" i="56"/>
  <c r="CA10" i="56"/>
  <c r="CA9" i="56"/>
  <c r="CA8" i="56"/>
  <c r="CA7" i="56"/>
  <c r="BW64" i="56"/>
  <c r="BW63" i="56"/>
  <c r="BW62" i="56"/>
  <c r="BW61" i="56"/>
  <c r="BW60" i="56"/>
  <c r="BW59" i="56"/>
  <c r="BW58" i="56"/>
  <c r="BW57" i="56"/>
  <c r="BW56" i="56"/>
  <c r="BV54" i="56"/>
  <c r="BV53" i="56"/>
  <c r="BV51" i="56"/>
  <c r="BW48" i="56"/>
  <c r="BW47" i="56"/>
  <c r="BW46" i="56"/>
  <c r="BW45" i="56"/>
  <c r="BW44" i="56"/>
  <c r="BW43" i="56"/>
  <c r="BW42" i="56"/>
  <c r="BW41" i="56"/>
  <c r="BW40" i="56"/>
  <c r="BW39" i="56"/>
  <c r="BW38" i="56"/>
  <c r="BW37" i="56"/>
  <c r="BW36" i="56"/>
  <c r="BW35" i="56"/>
  <c r="BW34" i="56"/>
  <c r="BW32" i="56"/>
  <c r="BW31" i="56"/>
  <c r="BW30" i="56"/>
  <c r="BW29" i="56"/>
  <c r="BW28" i="56"/>
  <c r="BW27" i="56"/>
  <c r="BW26" i="56"/>
  <c r="BW25" i="56"/>
  <c r="BW24" i="56"/>
  <c r="BW23" i="56"/>
  <c r="BW22" i="56"/>
  <c r="BW21" i="56"/>
  <c r="BW20" i="56"/>
  <c r="BW19" i="56"/>
  <c r="BW18" i="56"/>
  <c r="BW17" i="56"/>
  <c r="BW16" i="56"/>
  <c r="BW15" i="56"/>
  <c r="BW14" i="56"/>
  <c r="BW13" i="56"/>
  <c r="BW11" i="56"/>
  <c r="BW10" i="56"/>
  <c r="BW9" i="56"/>
  <c r="BW8" i="56"/>
  <c r="BW7" i="56"/>
  <c r="BU64" i="56"/>
  <c r="BU63" i="56"/>
  <c r="BU62" i="56"/>
  <c r="BU61" i="56"/>
  <c r="BU60" i="56"/>
  <c r="BU59" i="56"/>
  <c r="BU58" i="56"/>
  <c r="BU57" i="56"/>
  <c r="BU56" i="56"/>
  <c r="BT54" i="56"/>
  <c r="BT53" i="56"/>
  <c r="BT51" i="56"/>
  <c r="BU48" i="56"/>
  <c r="BU47" i="56"/>
  <c r="BU46" i="56"/>
  <c r="BU45" i="56"/>
  <c r="BU44" i="56"/>
  <c r="BU43" i="56"/>
  <c r="BU42" i="56"/>
  <c r="BU41" i="56"/>
  <c r="BU40" i="56"/>
  <c r="BU39" i="56"/>
  <c r="BU38" i="56"/>
  <c r="BU37" i="56"/>
  <c r="BU36" i="56"/>
  <c r="BU35" i="56"/>
  <c r="BU34" i="56"/>
  <c r="BU32" i="56"/>
  <c r="BU31" i="56"/>
  <c r="BU30" i="56"/>
  <c r="BU29" i="56"/>
  <c r="BU28" i="56"/>
  <c r="BU27" i="56"/>
  <c r="BU26" i="56"/>
  <c r="BU25" i="56"/>
  <c r="BU24" i="56"/>
  <c r="BU23" i="56"/>
  <c r="BU22" i="56"/>
  <c r="BU21" i="56"/>
  <c r="BU20" i="56"/>
  <c r="BU19" i="56"/>
  <c r="BU18" i="56"/>
  <c r="BU17" i="56"/>
  <c r="BU16" i="56"/>
  <c r="BU15" i="56"/>
  <c r="BU14" i="56"/>
  <c r="BU13" i="56"/>
  <c r="BU11" i="56"/>
  <c r="BU10" i="56"/>
  <c r="BU9" i="56"/>
  <c r="BU8" i="56"/>
  <c r="BU7" i="56"/>
  <c r="BS64" i="56"/>
  <c r="BS63" i="56"/>
  <c r="BS62" i="56"/>
  <c r="BS61" i="56"/>
  <c r="BS60" i="56"/>
  <c r="BS59" i="56"/>
  <c r="BS58" i="56"/>
  <c r="BS57" i="56"/>
  <c r="BS56" i="56"/>
  <c r="BR54" i="56"/>
  <c r="BR53" i="56"/>
  <c r="BR51" i="56"/>
  <c r="BS48" i="56"/>
  <c r="BS47" i="56"/>
  <c r="BS46" i="56"/>
  <c r="BS45" i="56"/>
  <c r="BS44" i="56"/>
  <c r="BS43" i="56"/>
  <c r="BS42" i="56"/>
  <c r="BS41" i="56"/>
  <c r="BS40" i="56"/>
  <c r="BS39" i="56"/>
  <c r="BS38" i="56"/>
  <c r="BS37" i="56"/>
  <c r="BS36" i="56"/>
  <c r="BS35" i="56"/>
  <c r="BS34" i="56"/>
  <c r="BS32" i="56"/>
  <c r="BS31" i="56"/>
  <c r="BS30" i="56"/>
  <c r="BS29" i="56"/>
  <c r="BS28" i="56"/>
  <c r="BS27" i="56"/>
  <c r="BS26" i="56"/>
  <c r="BS25" i="56"/>
  <c r="BS24" i="56"/>
  <c r="BS23" i="56"/>
  <c r="BS22" i="56"/>
  <c r="BS21" i="56"/>
  <c r="BS20" i="56"/>
  <c r="BS19" i="56"/>
  <c r="BS18" i="56"/>
  <c r="BS17" i="56"/>
  <c r="BS16" i="56"/>
  <c r="BS15" i="56"/>
  <c r="BS14" i="56"/>
  <c r="BS13" i="56"/>
  <c r="BS11" i="56"/>
  <c r="BS10" i="56"/>
  <c r="BS9" i="56"/>
  <c r="BS8" i="56"/>
  <c r="BS7" i="56"/>
  <c r="BQ64" i="56"/>
  <c r="BQ63" i="56"/>
  <c r="BQ62" i="56"/>
  <c r="BQ61" i="56"/>
  <c r="BQ60" i="56"/>
  <c r="BQ59" i="56"/>
  <c r="BQ58" i="56"/>
  <c r="BQ57" i="56"/>
  <c r="BQ56" i="56"/>
  <c r="BP54" i="56"/>
  <c r="BP53" i="56"/>
  <c r="BP51" i="56"/>
  <c r="BQ48" i="56"/>
  <c r="BQ47" i="56"/>
  <c r="BQ46" i="56"/>
  <c r="BQ45" i="56"/>
  <c r="BQ44" i="56"/>
  <c r="BQ43" i="56"/>
  <c r="BQ42" i="56"/>
  <c r="BQ41" i="56"/>
  <c r="BQ40" i="56"/>
  <c r="BQ39" i="56"/>
  <c r="BQ38" i="56"/>
  <c r="BQ37" i="56"/>
  <c r="BQ36" i="56"/>
  <c r="BQ35" i="56"/>
  <c r="BQ34" i="56"/>
  <c r="BQ32" i="56"/>
  <c r="BQ31" i="56"/>
  <c r="BQ30" i="56"/>
  <c r="BQ29" i="56"/>
  <c r="BQ28" i="56"/>
  <c r="BQ27" i="56"/>
  <c r="BQ26" i="56"/>
  <c r="BQ25" i="56"/>
  <c r="BQ24" i="56"/>
  <c r="BQ23" i="56"/>
  <c r="BQ22" i="56"/>
  <c r="BQ21" i="56"/>
  <c r="BQ20" i="56"/>
  <c r="BQ19" i="56"/>
  <c r="BQ18" i="56"/>
  <c r="BQ17" i="56"/>
  <c r="BQ16" i="56"/>
  <c r="BQ15" i="56"/>
  <c r="BQ14" i="56"/>
  <c r="BQ13" i="56"/>
  <c r="BQ11" i="56"/>
  <c r="BQ10" i="56"/>
  <c r="BQ9" i="56"/>
  <c r="BQ8" i="56"/>
  <c r="BQ7" i="56"/>
  <c r="BO64" i="56"/>
  <c r="BO63" i="56"/>
  <c r="BO62" i="56"/>
  <c r="BO61" i="56"/>
  <c r="BO60" i="56"/>
  <c r="BO59" i="56"/>
  <c r="BO58" i="56"/>
  <c r="BO57" i="56"/>
  <c r="BO56" i="56"/>
  <c r="BN54" i="56"/>
  <c r="BN53" i="56"/>
  <c r="BN51" i="56"/>
  <c r="BO48" i="56"/>
  <c r="BO47" i="56"/>
  <c r="BO46" i="56"/>
  <c r="BO45" i="56"/>
  <c r="BO44" i="56"/>
  <c r="BO43" i="56"/>
  <c r="BO42" i="56"/>
  <c r="BO41" i="56"/>
  <c r="BO40" i="56"/>
  <c r="BO39" i="56"/>
  <c r="BO38" i="56"/>
  <c r="BO37" i="56"/>
  <c r="BO36" i="56"/>
  <c r="BO35" i="56"/>
  <c r="BO34" i="56"/>
  <c r="BO32" i="56"/>
  <c r="BO31" i="56"/>
  <c r="BO30" i="56"/>
  <c r="BO29" i="56"/>
  <c r="BO28" i="56"/>
  <c r="BO27" i="56"/>
  <c r="BO26" i="56"/>
  <c r="BO25" i="56"/>
  <c r="BO24" i="56"/>
  <c r="BO23" i="56"/>
  <c r="BO22" i="56"/>
  <c r="BO21" i="56"/>
  <c r="BO20" i="56"/>
  <c r="BO19" i="56"/>
  <c r="BO18" i="56"/>
  <c r="BO17" i="56"/>
  <c r="BO16" i="56"/>
  <c r="BO15" i="56"/>
  <c r="BO14" i="56"/>
  <c r="BO13" i="56"/>
  <c r="BO11" i="56"/>
  <c r="BO10" i="56"/>
  <c r="BO9" i="56"/>
  <c r="BO8" i="56"/>
  <c r="BO7" i="56"/>
  <c r="BK64" i="56"/>
  <c r="BK63" i="56"/>
  <c r="BK62" i="56"/>
  <c r="BK61" i="56"/>
  <c r="BK60" i="56"/>
  <c r="BK59" i="56"/>
  <c r="BK58" i="56"/>
  <c r="BK57" i="56"/>
  <c r="BK56" i="56"/>
  <c r="BJ54" i="56"/>
  <c r="BJ53" i="56"/>
  <c r="BJ51" i="56"/>
  <c r="BK48" i="56"/>
  <c r="BK47" i="56"/>
  <c r="BK46" i="56"/>
  <c r="BK45" i="56"/>
  <c r="BK44" i="56"/>
  <c r="BK43" i="56"/>
  <c r="BK42" i="56"/>
  <c r="BK41" i="56"/>
  <c r="BK40" i="56"/>
  <c r="BK39" i="56"/>
  <c r="BK38" i="56"/>
  <c r="BK37" i="56"/>
  <c r="BK36" i="56"/>
  <c r="BK35" i="56"/>
  <c r="BK34" i="56"/>
  <c r="BK32" i="56"/>
  <c r="BK31" i="56"/>
  <c r="BK30" i="56"/>
  <c r="BK29" i="56"/>
  <c r="BK28" i="56"/>
  <c r="BK27" i="56"/>
  <c r="BK26" i="56"/>
  <c r="BK25" i="56"/>
  <c r="BK24" i="56"/>
  <c r="BK23" i="56"/>
  <c r="BK22" i="56"/>
  <c r="BK21" i="56"/>
  <c r="BK20" i="56"/>
  <c r="BK19" i="56"/>
  <c r="BK18" i="56"/>
  <c r="BK17" i="56"/>
  <c r="BK16" i="56"/>
  <c r="BK15" i="56"/>
  <c r="BK14" i="56"/>
  <c r="BK13" i="56"/>
  <c r="BK11" i="56"/>
  <c r="BK10" i="56"/>
  <c r="BK9" i="56"/>
  <c r="BK8" i="56"/>
  <c r="BK7" i="56"/>
  <c r="BI64" i="56"/>
  <c r="BI63" i="56"/>
  <c r="BI62" i="56"/>
  <c r="BI61" i="56"/>
  <c r="BI60" i="56"/>
  <c r="BI59" i="56"/>
  <c r="BI58" i="56"/>
  <c r="BI57" i="56"/>
  <c r="BI56" i="56"/>
  <c r="BH54" i="56"/>
  <c r="BH53" i="56"/>
  <c r="BH51" i="56"/>
  <c r="BI48" i="56"/>
  <c r="BI47" i="56"/>
  <c r="BI46" i="56"/>
  <c r="BI45" i="56"/>
  <c r="BI44" i="56"/>
  <c r="BI43" i="56"/>
  <c r="BI42" i="56"/>
  <c r="BI41" i="56"/>
  <c r="BI40" i="56"/>
  <c r="BI39" i="56"/>
  <c r="BI38" i="56"/>
  <c r="BI37" i="56"/>
  <c r="BI36" i="56"/>
  <c r="BI35" i="56"/>
  <c r="BI34" i="56"/>
  <c r="BI32" i="56"/>
  <c r="BI31" i="56"/>
  <c r="BI30" i="56"/>
  <c r="BI29" i="56"/>
  <c r="BI28" i="56"/>
  <c r="BI27" i="56"/>
  <c r="BI26" i="56"/>
  <c r="BI25" i="56"/>
  <c r="BI24" i="56"/>
  <c r="BI23" i="56"/>
  <c r="BI22" i="56"/>
  <c r="BI21" i="56"/>
  <c r="BI20" i="56"/>
  <c r="BI19" i="56"/>
  <c r="BI18" i="56"/>
  <c r="BI17" i="56"/>
  <c r="BI16" i="56"/>
  <c r="BI15" i="56"/>
  <c r="BI14" i="56"/>
  <c r="BI13" i="56"/>
  <c r="BI11" i="56"/>
  <c r="BI10" i="56"/>
  <c r="BI9" i="56"/>
  <c r="BI8" i="56"/>
  <c r="BI7" i="56"/>
  <c r="BE64" i="56"/>
  <c r="BE63" i="56"/>
  <c r="BE62" i="56"/>
  <c r="BE61" i="56"/>
  <c r="BE60" i="56"/>
  <c r="BE59" i="56"/>
  <c r="BE58" i="56"/>
  <c r="BE57" i="56"/>
  <c r="BE56" i="56"/>
  <c r="BD54" i="56"/>
  <c r="BD53" i="56"/>
  <c r="BD51" i="56"/>
  <c r="BE48" i="56"/>
  <c r="BE47" i="56"/>
  <c r="BE46" i="56"/>
  <c r="BE45" i="56"/>
  <c r="BE44" i="56"/>
  <c r="BE43" i="56"/>
  <c r="BE42" i="56"/>
  <c r="BE41" i="56"/>
  <c r="BE40" i="56"/>
  <c r="BE39" i="56"/>
  <c r="BE38" i="56"/>
  <c r="BE37" i="56"/>
  <c r="BE36" i="56"/>
  <c r="BE35" i="56"/>
  <c r="BE34" i="56"/>
  <c r="BE32" i="56"/>
  <c r="BE31" i="56"/>
  <c r="BE30" i="56"/>
  <c r="BE29" i="56"/>
  <c r="BE28" i="56"/>
  <c r="BE27" i="56"/>
  <c r="BE26" i="56"/>
  <c r="BE25" i="56"/>
  <c r="BE24" i="56"/>
  <c r="BE23" i="56"/>
  <c r="BE22" i="56"/>
  <c r="BE21" i="56"/>
  <c r="BE20" i="56"/>
  <c r="BE19" i="56"/>
  <c r="BE18" i="56"/>
  <c r="BE17" i="56"/>
  <c r="BE16" i="56"/>
  <c r="BE15" i="56"/>
  <c r="BE14" i="56"/>
  <c r="BE13" i="56"/>
  <c r="BE11" i="56"/>
  <c r="BE10" i="56"/>
  <c r="BE9" i="56"/>
  <c r="BE8" i="56"/>
  <c r="BE7" i="56"/>
  <c r="BA64" i="56"/>
  <c r="BA63" i="56"/>
  <c r="BA62" i="56"/>
  <c r="BA61" i="56"/>
  <c r="BA60" i="56"/>
  <c r="BA59" i="56"/>
  <c r="BA58" i="56"/>
  <c r="BA57" i="56"/>
  <c r="BA56" i="56"/>
  <c r="AZ54" i="56"/>
  <c r="AZ53" i="56"/>
  <c r="AZ51" i="56"/>
  <c r="BA48" i="56"/>
  <c r="BA47" i="56"/>
  <c r="BA46" i="56"/>
  <c r="BA45" i="56"/>
  <c r="BA44" i="56"/>
  <c r="BA43" i="56"/>
  <c r="BA42" i="56"/>
  <c r="BA41" i="56"/>
  <c r="BA40" i="56"/>
  <c r="BA39" i="56"/>
  <c r="BA38" i="56"/>
  <c r="BA37" i="56"/>
  <c r="BA36" i="56"/>
  <c r="BA35" i="56"/>
  <c r="BA34" i="56"/>
  <c r="BA32" i="56"/>
  <c r="BA31" i="56"/>
  <c r="BA30" i="56"/>
  <c r="BA29" i="56"/>
  <c r="BA28" i="56"/>
  <c r="BA27" i="56"/>
  <c r="BA26" i="56"/>
  <c r="BA25" i="56"/>
  <c r="BA24" i="56"/>
  <c r="BA23" i="56"/>
  <c r="BA22" i="56"/>
  <c r="BA21" i="56"/>
  <c r="BA20" i="56"/>
  <c r="BA19" i="56"/>
  <c r="BA18" i="56"/>
  <c r="BA17" i="56"/>
  <c r="BA16" i="56"/>
  <c r="BA15" i="56"/>
  <c r="BA14" i="56"/>
  <c r="BA13" i="56"/>
  <c r="BA11" i="56"/>
  <c r="BA10" i="56"/>
  <c r="BA9" i="56"/>
  <c r="BA8" i="56"/>
  <c r="BA7" i="56"/>
  <c r="AW64" i="56"/>
  <c r="AW63" i="56"/>
  <c r="AW62" i="56"/>
  <c r="AW61" i="56"/>
  <c r="AW60" i="56"/>
  <c r="AW59" i="56"/>
  <c r="AW58" i="56"/>
  <c r="AW57" i="56"/>
  <c r="AW56" i="56"/>
  <c r="AV54" i="56"/>
  <c r="AV53" i="56"/>
  <c r="AV51" i="56"/>
  <c r="AW48" i="56"/>
  <c r="AW47" i="56"/>
  <c r="AW46" i="56"/>
  <c r="AW45" i="56"/>
  <c r="AW44" i="56"/>
  <c r="AW43" i="56"/>
  <c r="AW42" i="56"/>
  <c r="AW41" i="56"/>
  <c r="AW40" i="56"/>
  <c r="AW39" i="56"/>
  <c r="AW38" i="56"/>
  <c r="AW37" i="56"/>
  <c r="AW36" i="56"/>
  <c r="AW35" i="56"/>
  <c r="AW34" i="56"/>
  <c r="AW32" i="56"/>
  <c r="AW31" i="56"/>
  <c r="AW30" i="56"/>
  <c r="AW29" i="56"/>
  <c r="AW28" i="56"/>
  <c r="AW27" i="56"/>
  <c r="AW26" i="56"/>
  <c r="AW25" i="56"/>
  <c r="AW24" i="56"/>
  <c r="AW23" i="56"/>
  <c r="AW22" i="56"/>
  <c r="AW21" i="56"/>
  <c r="AW20" i="56"/>
  <c r="AW19" i="56"/>
  <c r="AW18" i="56"/>
  <c r="AW17" i="56"/>
  <c r="AW16" i="56"/>
  <c r="AW15" i="56"/>
  <c r="AW14" i="56"/>
  <c r="AW13" i="56"/>
  <c r="AW11" i="56"/>
  <c r="AW10" i="56"/>
  <c r="AW9" i="56"/>
  <c r="AW8" i="56"/>
  <c r="AW7" i="56"/>
  <c r="AU7" i="56"/>
  <c r="AU8" i="56"/>
  <c r="AU9" i="56"/>
  <c r="AU10" i="56"/>
  <c r="AU11" i="56"/>
  <c r="AS64" i="56"/>
  <c r="AS63" i="56"/>
  <c r="AS62" i="56"/>
  <c r="AS61" i="56"/>
  <c r="AS60" i="56"/>
  <c r="AS59" i="56"/>
  <c r="AS58" i="56"/>
  <c r="AS57" i="56"/>
  <c r="AS56" i="56"/>
  <c r="AR54" i="56"/>
  <c r="AR53" i="56"/>
  <c r="AR51" i="56"/>
  <c r="AS48" i="56"/>
  <c r="AS47" i="56"/>
  <c r="AS46" i="56"/>
  <c r="AS45" i="56"/>
  <c r="AS44" i="56"/>
  <c r="AS43" i="56"/>
  <c r="AS42" i="56"/>
  <c r="AS41" i="56"/>
  <c r="AS40" i="56"/>
  <c r="AS39" i="56"/>
  <c r="AS38" i="56"/>
  <c r="AS37" i="56"/>
  <c r="AS36" i="56"/>
  <c r="AS35" i="56"/>
  <c r="AS34" i="56"/>
  <c r="AS32" i="56"/>
  <c r="AS31" i="56"/>
  <c r="AS30" i="56"/>
  <c r="AS29" i="56"/>
  <c r="AS28" i="56"/>
  <c r="AS27" i="56"/>
  <c r="AS26" i="56"/>
  <c r="AS25" i="56"/>
  <c r="AS24" i="56"/>
  <c r="AS23" i="56"/>
  <c r="AS22" i="56"/>
  <c r="AS21" i="56"/>
  <c r="AS20" i="56"/>
  <c r="AS19" i="56"/>
  <c r="AS18" i="56"/>
  <c r="AS17" i="56"/>
  <c r="AS16" i="56"/>
  <c r="AS15" i="56"/>
  <c r="AS14" i="56"/>
  <c r="AS13" i="56"/>
  <c r="AS11" i="56"/>
  <c r="AS10" i="56"/>
  <c r="AS9" i="56"/>
  <c r="AS8" i="56"/>
  <c r="AS7" i="56"/>
  <c r="AQ64" i="56"/>
  <c r="AQ63" i="56"/>
  <c r="AQ62" i="56"/>
  <c r="AQ61" i="56"/>
  <c r="AQ60" i="56"/>
  <c r="AQ59" i="56"/>
  <c r="AQ58" i="56"/>
  <c r="AQ57" i="56"/>
  <c r="AQ56" i="56"/>
  <c r="AP54" i="56"/>
  <c r="AP53" i="56"/>
  <c r="AP51" i="56"/>
  <c r="AQ48" i="56"/>
  <c r="AQ47" i="56"/>
  <c r="AQ46" i="56"/>
  <c r="AQ45" i="56"/>
  <c r="AQ44" i="56"/>
  <c r="AQ43" i="56"/>
  <c r="AQ42" i="56"/>
  <c r="AQ41" i="56"/>
  <c r="AQ40" i="56"/>
  <c r="AQ39" i="56"/>
  <c r="AQ38" i="56"/>
  <c r="AQ37" i="56"/>
  <c r="AQ36" i="56"/>
  <c r="AQ35" i="56"/>
  <c r="AQ34" i="56"/>
  <c r="AQ32" i="56"/>
  <c r="AQ31" i="56"/>
  <c r="AQ30" i="56"/>
  <c r="AQ29" i="56"/>
  <c r="AQ28" i="56"/>
  <c r="AQ27" i="56"/>
  <c r="AQ26" i="56"/>
  <c r="AQ25" i="56"/>
  <c r="AQ24" i="56"/>
  <c r="AQ23" i="56"/>
  <c r="AQ22" i="56"/>
  <c r="AQ21" i="56"/>
  <c r="AQ20" i="56"/>
  <c r="AQ19" i="56"/>
  <c r="AQ18" i="56"/>
  <c r="AQ17" i="56"/>
  <c r="AQ16" i="56"/>
  <c r="AQ15" i="56"/>
  <c r="AQ14" i="56"/>
  <c r="AQ13" i="56"/>
  <c r="AQ11" i="56"/>
  <c r="AQ10" i="56"/>
  <c r="AQ9" i="56"/>
  <c r="AQ8" i="56"/>
  <c r="AQ7" i="56"/>
  <c r="AM64" i="56"/>
  <c r="AM63" i="56"/>
  <c r="AM62" i="56"/>
  <c r="AM61" i="56"/>
  <c r="AM60" i="56"/>
  <c r="AM59" i="56"/>
  <c r="AM58" i="56"/>
  <c r="AM57" i="56"/>
  <c r="AM56" i="56"/>
  <c r="AL54" i="56"/>
  <c r="AL53" i="56"/>
  <c r="AL51" i="56"/>
  <c r="AM48" i="56"/>
  <c r="AM47" i="56"/>
  <c r="AM46" i="56"/>
  <c r="AM45" i="56"/>
  <c r="AM44" i="56"/>
  <c r="AM43" i="56"/>
  <c r="AM42" i="56"/>
  <c r="AM41" i="56"/>
  <c r="AM40" i="56"/>
  <c r="AM39" i="56"/>
  <c r="AM38" i="56"/>
  <c r="AM37" i="56"/>
  <c r="AM36" i="56"/>
  <c r="AM35" i="56"/>
  <c r="AM34" i="56"/>
  <c r="AM32" i="56"/>
  <c r="AM31" i="56"/>
  <c r="AM30" i="56"/>
  <c r="AM29" i="56"/>
  <c r="AM28" i="56"/>
  <c r="AM27" i="56"/>
  <c r="AM26" i="56"/>
  <c r="AM25" i="56"/>
  <c r="AM24" i="56"/>
  <c r="AM23" i="56"/>
  <c r="AM22" i="56"/>
  <c r="AM21" i="56"/>
  <c r="AM20" i="56"/>
  <c r="AM19" i="56"/>
  <c r="AM18" i="56"/>
  <c r="AM17" i="56"/>
  <c r="AM16" i="56"/>
  <c r="AM15" i="56"/>
  <c r="AM14" i="56"/>
  <c r="AM13" i="56"/>
  <c r="AM11" i="56"/>
  <c r="AM10" i="56"/>
  <c r="AM9" i="56"/>
  <c r="AM8" i="56"/>
  <c r="AM7" i="56"/>
  <c r="AE64" i="56"/>
  <c r="AE63" i="56"/>
  <c r="AE62" i="56"/>
  <c r="AE61" i="56"/>
  <c r="AE60" i="56"/>
  <c r="AE59" i="56"/>
  <c r="AE58" i="56"/>
  <c r="AE57" i="56"/>
  <c r="AE56" i="56"/>
  <c r="AD54" i="56"/>
  <c r="AD53" i="56"/>
  <c r="AD51" i="56"/>
  <c r="AE48" i="56"/>
  <c r="AE47" i="56"/>
  <c r="AE46" i="56"/>
  <c r="AE45" i="56"/>
  <c r="AE44" i="56"/>
  <c r="AE43" i="56"/>
  <c r="AE42" i="56"/>
  <c r="AE41" i="56"/>
  <c r="AE40" i="56"/>
  <c r="AE39" i="56"/>
  <c r="AE38" i="56"/>
  <c r="AE37" i="56"/>
  <c r="AE36" i="56"/>
  <c r="AE35" i="56"/>
  <c r="AE34" i="56"/>
  <c r="AE32" i="56"/>
  <c r="AE31" i="56"/>
  <c r="AE30" i="56"/>
  <c r="AE29" i="56"/>
  <c r="AE28" i="56"/>
  <c r="AE27" i="56"/>
  <c r="AE26" i="56"/>
  <c r="AE25" i="56"/>
  <c r="AE24" i="56"/>
  <c r="AE23" i="56"/>
  <c r="AE22" i="56"/>
  <c r="AE21" i="56"/>
  <c r="AE20" i="56"/>
  <c r="AE19" i="56"/>
  <c r="AE18" i="56"/>
  <c r="AE17" i="56"/>
  <c r="AE16" i="56"/>
  <c r="AE15" i="56"/>
  <c r="AE14" i="56"/>
  <c r="AE13" i="56"/>
  <c r="AE11" i="56"/>
  <c r="AE10" i="56"/>
  <c r="AE9" i="56"/>
  <c r="AE8" i="56"/>
  <c r="AE7" i="56"/>
  <c r="AC64" i="56"/>
  <c r="AC63" i="56"/>
  <c r="AC62" i="56"/>
  <c r="AC61" i="56"/>
  <c r="AC60" i="56"/>
  <c r="AC59" i="56"/>
  <c r="AC58" i="56"/>
  <c r="AC57" i="56"/>
  <c r="AC56" i="56"/>
  <c r="AB54" i="56"/>
  <c r="AB53" i="56"/>
  <c r="AB51" i="56"/>
  <c r="AC48" i="56"/>
  <c r="AC47" i="56"/>
  <c r="AC46" i="56"/>
  <c r="AC45" i="56"/>
  <c r="AC44" i="56"/>
  <c r="AC43" i="56"/>
  <c r="AC42" i="56"/>
  <c r="AC41" i="56"/>
  <c r="AC40" i="56"/>
  <c r="AC39" i="56"/>
  <c r="AC38" i="56"/>
  <c r="AC37" i="56"/>
  <c r="AC36" i="56"/>
  <c r="AC35" i="56"/>
  <c r="AC34" i="56"/>
  <c r="AC32" i="56"/>
  <c r="AC31" i="56"/>
  <c r="AC30" i="56"/>
  <c r="AC29" i="56"/>
  <c r="AC28" i="56"/>
  <c r="AC27" i="56"/>
  <c r="AC26" i="56"/>
  <c r="AC25" i="56"/>
  <c r="AC24" i="56"/>
  <c r="AC23" i="56"/>
  <c r="AC22" i="56"/>
  <c r="AC21" i="56"/>
  <c r="AC20" i="56"/>
  <c r="AC19" i="56"/>
  <c r="AC18" i="56"/>
  <c r="AC17" i="56"/>
  <c r="AC16" i="56"/>
  <c r="AC15" i="56"/>
  <c r="AC14" i="56"/>
  <c r="AC13" i="56"/>
  <c r="AC11" i="56"/>
  <c r="AC10" i="56"/>
  <c r="AC9" i="56"/>
  <c r="AC8" i="56"/>
  <c r="AC7" i="56"/>
  <c r="AA64" i="56"/>
  <c r="AA63" i="56"/>
  <c r="AA62" i="56"/>
  <c r="AA61" i="56"/>
  <c r="AA60" i="56"/>
  <c r="AA59" i="56"/>
  <c r="AA58" i="56"/>
  <c r="AA57" i="56"/>
  <c r="AA56" i="56"/>
  <c r="Z54" i="56"/>
  <c r="Z53" i="56"/>
  <c r="Z51" i="56"/>
  <c r="AA48" i="56"/>
  <c r="AA47" i="56"/>
  <c r="AA46" i="56"/>
  <c r="AA45" i="56"/>
  <c r="AA44" i="56"/>
  <c r="AA43" i="56"/>
  <c r="AA42" i="56"/>
  <c r="AA41" i="56"/>
  <c r="AA40" i="56"/>
  <c r="AA39" i="56"/>
  <c r="AA38" i="56"/>
  <c r="AA37" i="56"/>
  <c r="AA36" i="56"/>
  <c r="AA35" i="56"/>
  <c r="AA34" i="56"/>
  <c r="AA32" i="56"/>
  <c r="AA31" i="56"/>
  <c r="AA30" i="56"/>
  <c r="AA29" i="56"/>
  <c r="AA28" i="56"/>
  <c r="AA27" i="56"/>
  <c r="AA26" i="56"/>
  <c r="AA25" i="56"/>
  <c r="AA24" i="56"/>
  <c r="AA23" i="56"/>
  <c r="AA22" i="56"/>
  <c r="AA21" i="56"/>
  <c r="AA20" i="56"/>
  <c r="AA19" i="56"/>
  <c r="AA18" i="56"/>
  <c r="AA17" i="56"/>
  <c r="AA16" i="56"/>
  <c r="AA15" i="56"/>
  <c r="AA14" i="56"/>
  <c r="AA13" i="56"/>
  <c r="AA11" i="56"/>
  <c r="AA10" i="56"/>
  <c r="AA9" i="56"/>
  <c r="AA8" i="56"/>
  <c r="AA7" i="56"/>
  <c r="Y64" i="56"/>
  <c r="Y63" i="56"/>
  <c r="Y62" i="56"/>
  <c r="Y61" i="56"/>
  <c r="Y60" i="56"/>
  <c r="Y59" i="56"/>
  <c r="Y58" i="56"/>
  <c r="Y57" i="56"/>
  <c r="Y56" i="56"/>
  <c r="X54" i="56"/>
  <c r="X53" i="56"/>
  <c r="X51" i="56"/>
  <c r="Y48" i="56"/>
  <c r="Y47" i="56"/>
  <c r="Y46" i="56"/>
  <c r="Y45" i="56"/>
  <c r="Y44" i="56"/>
  <c r="Y43" i="56"/>
  <c r="Y42" i="56"/>
  <c r="Y41" i="56"/>
  <c r="Y40" i="56"/>
  <c r="Y39" i="56"/>
  <c r="Y38" i="56"/>
  <c r="Y37" i="56"/>
  <c r="Y36" i="56"/>
  <c r="Y35" i="56"/>
  <c r="Y34" i="56"/>
  <c r="Y32" i="56"/>
  <c r="Y31" i="56"/>
  <c r="Y30" i="56"/>
  <c r="Y29" i="56"/>
  <c r="Y28" i="56"/>
  <c r="Y27" i="56"/>
  <c r="Y26" i="56"/>
  <c r="Y25" i="56"/>
  <c r="Y24" i="56"/>
  <c r="Y23" i="56"/>
  <c r="Y22" i="56"/>
  <c r="Y21" i="56"/>
  <c r="Y20" i="56"/>
  <c r="Y19" i="56"/>
  <c r="Y18" i="56"/>
  <c r="Y17" i="56"/>
  <c r="Y16" i="56"/>
  <c r="Y15" i="56"/>
  <c r="Y14" i="56"/>
  <c r="Y13" i="56"/>
  <c r="Y11" i="56"/>
  <c r="Y10" i="56"/>
  <c r="Y9" i="56"/>
  <c r="Y8" i="56"/>
  <c r="Y7" i="56"/>
  <c r="W64" i="56"/>
  <c r="W63" i="56"/>
  <c r="W62" i="56"/>
  <c r="W61" i="56"/>
  <c r="W60" i="56"/>
  <c r="W59" i="56"/>
  <c r="W58" i="56"/>
  <c r="W57" i="56"/>
  <c r="W56" i="56"/>
  <c r="V54" i="56"/>
  <c r="V53" i="56"/>
  <c r="V51" i="56"/>
  <c r="W48" i="56"/>
  <c r="W47" i="56"/>
  <c r="W46" i="56"/>
  <c r="W45" i="56"/>
  <c r="W44" i="56"/>
  <c r="W43" i="56"/>
  <c r="W42" i="56"/>
  <c r="W41" i="56"/>
  <c r="W40" i="56"/>
  <c r="W39" i="56"/>
  <c r="W38" i="56"/>
  <c r="W37" i="56"/>
  <c r="W36" i="56"/>
  <c r="W35" i="56"/>
  <c r="W34" i="56"/>
  <c r="W32" i="56"/>
  <c r="W31" i="56"/>
  <c r="W30" i="56"/>
  <c r="W29" i="56"/>
  <c r="W28" i="56"/>
  <c r="W27" i="56"/>
  <c r="W26" i="56"/>
  <c r="W25" i="56"/>
  <c r="W24" i="56"/>
  <c r="W23" i="56"/>
  <c r="W22" i="56"/>
  <c r="W21" i="56"/>
  <c r="W20" i="56"/>
  <c r="W19" i="56"/>
  <c r="W18" i="56"/>
  <c r="W17" i="56"/>
  <c r="W16" i="56"/>
  <c r="W15" i="56"/>
  <c r="W14" i="56"/>
  <c r="W13" i="56"/>
  <c r="W11" i="56"/>
  <c r="W10" i="56"/>
  <c r="W9" i="56"/>
  <c r="W8" i="56"/>
  <c r="W7" i="56"/>
  <c r="U64" i="56"/>
  <c r="U63" i="56"/>
  <c r="U62" i="56"/>
  <c r="U61" i="56"/>
  <c r="U60" i="56"/>
  <c r="U59" i="56"/>
  <c r="U58" i="56"/>
  <c r="U57" i="56"/>
  <c r="U56" i="56"/>
  <c r="T54" i="56"/>
  <c r="T53" i="56"/>
  <c r="T51" i="56"/>
  <c r="U48" i="56"/>
  <c r="U47" i="56"/>
  <c r="U46" i="56"/>
  <c r="U45" i="56"/>
  <c r="U44" i="56"/>
  <c r="U43" i="56"/>
  <c r="U42" i="56"/>
  <c r="U41" i="56"/>
  <c r="U40" i="56"/>
  <c r="U39" i="56"/>
  <c r="U38" i="56"/>
  <c r="U37" i="56"/>
  <c r="U36" i="56"/>
  <c r="U35" i="56"/>
  <c r="U34" i="56"/>
  <c r="U32" i="56"/>
  <c r="U31" i="56"/>
  <c r="U30" i="56"/>
  <c r="U29" i="56"/>
  <c r="U28" i="56"/>
  <c r="U27" i="56"/>
  <c r="U26" i="56"/>
  <c r="U25" i="56"/>
  <c r="U24" i="56"/>
  <c r="U23" i="56"/>
  <c r="U22" i="56"/>
  <c r="U21" i="56"/>
  <c r="U20" i="56"/>
  <c r="U19" i="56"/>
  <c r="U18" i="56"/>
  <c r="U17" i="56"/>
  <c r="U16" i="56"/>
  <c r="U15" i="56"/>
  <c r="U14" i="56"/>
  <c r="U13" i="56"/>
  <c r="U11" i="56"/>
  <c r="U10" i="56"/>
  <c r="U9" i="56"/>
  <c r="U8" i="56"/>
  <c r="U7" i="56"/>
  <c r="S64" i="56"/>
  <c r="S63" i="56"/>
  <c r="S62" i="56"/>
  <c r="S61" i="56"/>
  <c r="S60" i="56"/>
  <c r="S59" i="56"/>
  <c r="S58" i="56"/>
  <c r="S57" i="56"/>
  <c r="S56" i="56"/>
  <c r="R54" i="56"/>
  <c r="R53" i="56"/>
  <c r="R51" i="56"/>
  <c r="S48" i="56"/>
  <c r="S47" i="56"/>
  <c r="S46" i="56"/>
  <c r="S45" i="56"/>
  <c r="S44" i="56"/>
  <c r="S43" i="56"/>
  <c r="S42" i="56"/>
  <c r="S41" i="56"/>
  <c r="S40" i="56"/>
  <c r="S39" i="56"/>
  <c r="S38" i="56"/>
  <c r="S37" i="56"/>
  <c r="S36" i="56"/>
  <c r="S35" i="56"/>
  <c r="S34" i="56"/>
  <c r="S32" i="56"/>
  <c r="S31" i="56"/>
  <c r="S30" i="56"/>
  <c r="S29" i="56"/>
  <c r="S28" i="56"/>
  <c r="S27" i="56"/>
  <c r="S26" i="56"/>
  <c r="S25" i="56"/>
  <c r="S24" i="56"/>
  <c r="S23" i="56"/>
  <c r="S22" i="56"/>
  <c r="S21" i="56"/>
  <c r="S20" i="56"/>
  <c r="S19" i="56"/>
  <c r="S18" i="56"/>
  <c r="S17" i="56"/>
  <c r="S16" i="56"/>
  <c r="S15" i="56"/>
  <c r="S14" i="56"/>
  <c r="S13" i="56"/>
  <c r="S11" i="56"/>
  <c r="S10" i="56"/>
  <c r="S9" i="56"/>
  <c r="S8" i="56"/>
  <c r="S7" i="56"/>
  <c r="O64" i="56"/>
  <c r="O63" i="56"/>
  <c r="O62" i="56"/>
  <c r="O61" i="56"/>
  <c r="O60" i="56"/>
  <c r="O59" i="56"/>
  <c r="O58" i="56"/>
  <c r="O57" i="56"/>
  <c r="O56" i="56"/>
  <c r="N54" i="56"/>
  <c r="N53" i="56"/>
  <c r="N51" i="56"/>
  <c r="O48" i="56"/>
  <c r="O47" i="56"/>
  <c r="O46" i="56"/>
  <c r="O45" i="56"/>
  <c r="O44" i="56"/>
  <c r="O43" i="56"/>
  <c r="O42" i="56"/>
  <c r="O41" i="56"/>
  <c r="O40" i="56"/>
  <c r="O39" i="56"/>
  <c r="O38" i="56"/>
  <c r="O37" i="56"/>
  <c r="O36" i="56"/>
  <c r="O35" i="56"/>
  <c r="O34" i="56"/>
  <c r="O32" i="56"/>
  <c r="O31" i="56"/>
  <c r="O30" i="56"/>
  <c r="O29" i="56"/>
  <c r="O28" i="56"/>
  <c r="O27" i="56"/>
  <c r="O26" i="56"/>
  <c r="O25" i="56"/>
  <c r="O24" i="56"/>
  <c r="O23" i="56"/>
  <c r="O22" i="56"/>
  <c r="O21" i="56"/>
  <c r="O20" i="56"/>
  <c r="O19" i="56"/>
  <c r="O18" i="56"/>
  <c r="O17" i="56"/>
  <c r="O16" i="56"/>
  <c r="O15" i="56"/>
  <c r="O14" i="56"/>
  <c r="O13" i="56"/>
  <c r="O11" i="56"/>
  <c r="O10" i="56"/>
  <c r="O9" i="56"/>
  <c r="O8" i="56"/>
  <c r="O7" i="56"/>
  <c r="M64" i="56"/>
  <c r="M63" i="56"/>
  <c r="M62" i="56"/>
  <c r="M61" i="56"/>
  <c r="M60" i="56"/>
  <c r="M59" i="56"/>
  <c r="M58" i="56"/>
  <c r="M57" i="56"/>
  <c r="M56" i="56"/>
  <c r="L54" i="56"/>
  <c r="L53" i="56"/>
  <c r="L51" i="56"/>
  <c r="M48" i="56"/>
  <c r="M47" i="56"/>
  <c r="M46" i="56"/>
  <c r="M45" i="56"/>
  <c r="M44" i="56"/>
  <c r="M43" i="56"/>
  <c r="M42" i="56"/>
  <c r="M41" i="56"/>
  <c r="M40" i="56"/>
  <c r="M39" i="56"/>
  <c r="M38" i="56"/>
  <c r="M37" i="56"/>
  <c r="M36" i="56"/>
  <c r="M35" i="56"/>
  <c r="M34" i="56"/>
  <c r="M32" i="56"/>
  <c r="M31" i="56"/>
  <c r="M30" i="56"/>
  <c r="M29" i="56"/>
  <c r="M28" i="56"/>
  <c r="M27" i="56"/>
  <c r="M26" i="56"/>
  <c r="M25" i="56"/>
  <c r="M24" i="56"/>
  <c r="M23" i="56"/>
  <c r="M22" i="56"/>
  <c r="M21" i="56"/>
  <c r="M20" i="56"/>
  <c r="M19" i="56"/>
  <c r="M18" i="56"/>
  <c r="M17" i="56"/>
  <c r="M16" i="56"/>
  <c r="M15" i="56"/>
  <c r="M14" i="56"/>
  <c r="M13" i="56"/>
  <c r="M11" i="56"/>
  <c r="M10" i="56"/>
  <c r="M9" i="56"/>
  <c r="M8" i="56"/>
  <c r="M7" i="56"/>
  <c r="K64" i="56"/>
  <c r="K63" i="56"/>
  <c r="K62" i="56"/>
  <c r="K61" i="56"/>
  <c r="K60" i="56"/>
  <c r="K59" i="56"/>
  <c r="K58" i="56"/>
  <c r="K57" i="56"/>
  <c r="K56" i="56"/>
  <c r="J54" i="56"/>
  <c r="J53" i="56"/>
  <c r="J51" i="56"/>
  <c r="K48" i="56"/>
  <c r="K47" i="56"/>
  <c r="K46" i="56"/>
  <c r="K45" i="56"/>
  <c r="K44" i="56"/>
  <c r="K43" i="56"/>
  <c r="K42" i="56"/>
  <c r="K41" i="56"/>
  <c r="K40" i="56"/>
  <c r="K39" i="56"/>
  <c r="K38" i="56"/>
  <c r="K37" i="56"/>
  <c r="K36" i="56"/>
  <c r="K35" i="56"/>
  <c r="K34" i="56"/>
  <c r="K32" i="56"/>
  <c r="K31" i="56"/>
  <c r="K30" i="56"/>
  <c r="K29" i="56"/>
  <c r="K28" i="56"/>
  <c r="K27" i="56"/>
  <c r="K26" i="56"/>
  <c r="K25" i="56"/>
  <c r="K24" i="56"/>
  <c r="K23" i="56"/>
  <c r="K22" i="56"/>
  <c r="K21" i="56"/>
  <c r="K20" i="56"/>
  <c r="K19" i="56"/>
  <c r="K18" i="56"/>
  <c r="K17" i="56"/>
  <c r="K16" i="56"/>
  <c r="K15" i="56"/>
  <c r="K14" i="56"/>
  <c r="K13" i="56"/>
  <c r="K11" i="56"/>
  <c r="K10" i="56"/>
  <c r="K9" i="56"/>
  <c r="K8" i="56"/>
  <c r="K7" i="56"/>
  <c r="I64" i="56"/>
  <c r="I63" i="56"/>
  <c r="I62" i="56"/>
  <c r="I61" i="56"/>
  <c r="I60" i="56"/>
  <c r="I59" i="56"/>
  <c r="I58" i="56"/>
  <c r="I57" i="56"/>
  <c r="I56" i="56"/>
  <c r="H54" i="56"/>
  <c r="H53" i="56"/>
  <c r="H51" i="56"/>
  <c r="I48" i="56"/>
  <c r="I47" i="56"/>
  <c r="I46" i="56"/>
  <c r="I45" i="56"/>
  <c r="I44" i="56"/>
  <c r="I43" i="56"/>
  <c r="I42" i="56"/>
  <c r="I41" i="56"/>
  <c r="I40" i="56"/>
  <c r="I39" i="56"/>
  <c r="I38" i="56"/>
  <c r="I37" i="56"/>
  <c r="I36" i="56"/>
  <c r="I35" i="56"/>
  <c r="I34" i="56"/>
  <c r="I32" i="56"/>
  <c r="I31" i="56"/>
  <c r="I30" i="56"/>
  <c r="I29" i="56"/>
  <c r="I28" i="56"/>
  <c r="I27" i="56"/>
  <c r="I26" i="56"/>
  <c r="I25" i="56"/>
  <c r="I24" i="56"/>
  <c r="I23" i="56"/>
  <c r="I22" i="56"/>
  <c r="I21" i="56"/>
  <c r="I20" i="56"/>
  <c r="I19" i="56"/>
  <c r="I18" i="56"/>
  <c r="I17" i="56"/>
  <c r="I16" i="56"/>
  <c r="I15" i="56"/>
  <c r="I14" i="56"/>
  <c r="I13" i="56"/>
  <c r="I11" i="56"/>
  <c r="I10" i="56"/>
  <c r="I9" i="56"/>
  <c r="I8" i="56"/>
  <c r="I7" i="56"/>
  <c r="AZ63" i="59"/>
  <c r="BA63" i="59"/>
  <c r="BA62" i="59"/>
  <c r="BA61" i="59"/>
  <c r="BA60" i="59"/>
  <c r="BA59" i="59"/>
  <c r="BA58" i="59"/>
  <c r="BA57" i="59"/>
  <c r="BA56" i="59"/>
  <c r="BA55" i="59"/>
  <c r="AZ53" i="59"/>
  <c r="AZ52" i="59"/>
  <c r="AZ50" i="59"/>
  <c r="AZ47" i="59"/>
  <c r="BA47" i="59"/>
  <c r="BA46" i="59"/>
  <c r="BA45" i="59"/>
  <c r="BA44" i="59"/>
  <c r="AZ41" i="59"/>
  <c r="AZ43" i="59"/>
  <c r="BA43" i="59"/>
  <c r="BA42" i="59"/>
  <c r="BA41" i="59"/>
  <c r="BA40" i="59"/>
  <c r="BA39" i="59"/>
  <c r="BA38" i="59"/>
  <c r="BA37" i="59"/>
  <c r="BA36" i="59"/>
  <c r="BA35" i="59"/>
  <c r="BA34" i="59"/>
  <c r="BA33" i="59"/>
  <c r="AZ31" i="59"/>
  <c r="BA31" i="59"/>
  <c r="BA30" i="59"/>
  <c r="BA29" i="59"/>
  <c r="AZ26" i="59"/>
  <c r="AZ28" i="59"/>
  <c r="BA28" i="59"/>
  <c r="BA27" i="59"/>
  <c r="BA26" i="59"/>
  <c r="BA25" i="59"/>
  <c r="BA24" i="59"/>
  <c r="BA23" i="59"/>
  <c r="BA22" i="59"/>
  <c r="BA21" i="59"/>
  <c r="BA20" i="59"/>
  <c r="BA19" i="59"/>
  <c r="BA18" i="59"/>
  <c r="BA17" i="59"/>
  <c r="BA16" i="59"/>
  <c r="BA15" i="59"/>
  <c r="BA14" i="59"/>
  <c r="BA13" i="59"/>
  <c r="BA7" i="59"/>
  <c r="BA8" i="59"/>
  <c r="BA9" i="59"/>
  <c r="BA10" i="59"/>
  <c r="BA11" i="59"/>
  <c r="AX63" i="59"/>
  <c r="AY63" i="59"/>
  <c r="AY62" i="59"/>
  <c r="AY61" i="59"/>
  <c r="AY60" i="59"/>
  <c r="AY59" i="59"/>
  <c r="AY58" i="59"/>
  <c r="AY57" i="59"/>
  <c r="AY56" i="59"/>
  <c r="AY55" i="59"/>
  <c r="AX53" i="59"/>
  <c r="AX52" i="59"/>
  <c r="AX50" i="59"/>
  <c r="AY47" i="59"/>
  <c r="AY46" i="59"/>
  <c r="AY45" i="59"/>
  <c r="AY44" i="59"/>
  <c r="AY43" i="59"/>
  <c r="AY42" i="59"/>
  <c r="AY41" i="59"/>
  <c r="AY40" i="59"/>
  <c r="AY39" i="59"/>
  <c r="AY38" i="59"/>
  <c r="AY37" i="59"/>
  <c r="AY36" i="59"/>
  <c r="AY35" i="59"/>
  <c r="AY34" i="59"/>
  <c r="AY33" i="59"/>
  <c r="AY31" i="59"/>
  <c r="AY30" i="59"/>
  <c r="AY29" i="59"/>
  <c r="AY28" i="59"/>
  <c r="AY27" i="59"/>
  <c r="AY26" i="59"/>
  <c r="AY25" i="59"/>
  <c r="AY24" i="59"/>
  <c r="AY23" i="59"/>
  <c r="AY22" i="59"/>
  <c r="AY21" i="59"/>
  <c r="AY20" i="59"/>
  <c r="AY19" i="59"/>
  <c r="AY18" i="59"/>
  <c r="AY17" i="59"/>
  <c r="AY16" i="59"/>
  <c r="AY15" i="59"/>
  <c r="AY14" i="59"/>
  <c r="AY13" i="59"/>
  <c r="AY7" i="59"/>
  <c r="AY8" i="59"/>
  <c r="AY9" i="59"/>
  <c r="AY10" i="59"/>
  <c r="AY11" i="59"/>
  <c r="AV63" i="59"/>
  <c r="AW63" i="59"/>
  <c r="AW62" i="59"/>
  <c r="AW61" i="59"/>
  <c r="AW60" i="59"/>
  <c r="AW59" i="59"/>
  <c r="AW58" i="59"/>
  <c r="AW57" i="59"/>
  <c r="AW56" i="59"/>
  <c r="AW55" i="59"/>
  <c r="AV53" i="59"/>
  <c r="AV52" i="59"/>
  <c r="AV50" i="59"/>
  <c r="AW47" i="59"/>
  <c r="AW46" i="59"/>
  <c r="AW45" i="59"/>
  <c r="AW44" i="59"/>
  <c r="AW43" i="59"/>
  <c r="AW42" i="59"/>
  <c r="AW41" i="59"/>
  <c r="AW40" i="59"/>
  <c r="AW39" i="59"/>
  <c r="AW38" i="59"/>
  <c r="AW37" i="59"/>
  <c r="AW36" i="59"/>
  <c r="AW35" i="59"/>
  <c r="AW34" i="59"/>
  <c r="AW33" i="59"/>
  <c r="AW31" i="59"/>
  <c r="AW30" i="59"/>
  <c r="AW29" i="59"/>
  <c r="AW28" i="59"/>
  <c r="AW27" i="59"/>
  <c r="AW26" i="59"/>
  <c r="AW25" i="59"/>
  <c r="AW24" i="59"/>
  <c r="AW23" i="59"/>
  <c r="AW22" i="59"/>
  <c r="AW21" i="59"/>
  <c r="AW20" i="59"/>
  <c r="AW19" i="59"/>
  <c r="AW18" i="59"/>
  <c r="AW17" i="59"/>
  <c r="AW16" i="59"/>
  <c r="AW15" i="59"/>
  <c r="AW14" i="59"/>
  <c r="AW13" i="59"/>
  <c r="AW7" i="59"/>
  <c r="AW8" i="59"/>
  <c r="AW9" i="59"/>
  <c r="AW10" i="59"/>
  <c r="AW11" i="59"/>
  <c r="AT63" i="59"/>
  <c r="AU63" i="59"/>
  <c r="AU62" i="59"/>
  <c r="AU61" i="59"/>
  <c r="AU60" i="59"/>
  <c r="AU59" i="59"/>
  <c r="AU58" i="59"/>
  <c r="AU57" i="59"/>
  <c r="AU56" i="59"/>
  <c r="AU55" i="59"/>
  <c r="AT53" i="59"/>
  <c r="AT52" i="59"/>
  <c r="AT50" i="59"/>
  <c r="AU47" i="59"/>
  <c r="AU46" i="59"/>
  <c r="AU45" i="59"/>
  <c r="AU44" i="59"/>
  <c r="AU43" i="59"/>
  <c r="AU42" i="59"/>
  <c r="AU41" i="59"/>
  <c r="AU40" i="59"/>
  <c r="AU39" i="59"/>
  <c r="AU38" i="59"/>
  <c r="AU37" i="59"/>
  <c r="AU36" i="59"/>
  <c r="AU35" i="59"/>
  <c r="AU34" i="59"/>
  <c r="AU33" i="59"/>
  <c r="AU31" i="59"/>
  <c r="AU30" i="59"/>
  <c r="AU29" i="59"/>
  <c r="AU28" i="59"/>
  <c r="AU27" i="59"/>
  <c r="AU26" i="59"/>
  <c r="AU25" i="59"/>
  <c r="AU24" i="59"/>
  <c r="AU23" i="59"/>
  <c r="AU22" i="59"/>
  <c r="AU21" i="59"/>
  <c r="AU20" i="59"/>
  <c r="AU19" i="59"/>
  <c r="AU18" i="59"/>
  <c r="AU17" i="59"/>
  <c r="AU16" i="59"/>
  <c r="AU15" i="59"/>
  <c r="AU14" i="59"/>
  <c r="AU13" i="59"/>
  <c r="AU7" i="59"/>
  <c r="AU8" i="59"/>
  <c r="AU9" i="59"/>
  <c r="AU10" i="59"/>
  <c r="AU11" i="59"/>
  <c r="AR63" i="59"/>
  <c r="AS63" i="59"/>
  <c r="AS62" i="59"/>
  <c r="AS61" i="59"/>
  <c r="AS60" i="59"/>
  <c r="AS59" i="59"/>
  <c r="AS58" i="59"/>
  <c r="AS57" i="59"/>
  <c r="AS56" i="59"/>
  <c r="AS55" i="59"/>
  <c r="AR53" i="59"/>
  <c r="AR52" i="59"/>
  <c r="AR50" i="59"/>
  <c r="AS47" i="59"/>
  <c r="AS46" i="59"/>
  <c r="AS45" i="59"/>
  <c r="AS44" i="59"/>
  <c r="AS43" i="59"/>
  <c r="AS42" i="59"/>
  <c r="AS41" i="59"/>
  <c r="AS40" i="59"/>
  <c r="AS39" i="59"/>
  <c r="AS38" i="59"/>
  <c r="AS37" i="59"/>
  <c r="AS36" i="59"/>
  <c r="AS35" i="59"/>
  <c r="AS34" i="59"/>
  <c r="AS33" i="59"/>
  <c r="AS31" i="59"/>
  <c r="AS30" i="59"/>
  <c r="AS29" i="59"/>
  <c r="AS28" i="59"/>
  <c r="AS27" i="59"/>
  <c r="AS26" i="59"/>
  <c r="AS25" i="59"/>
  <c r="AS24" i="59"/>
  <c r="AS23" i="59"/>
  <c r="AS22" i="59"/>
  <c r="AS21" i="59"/>
  <c r="AS20" i="59"/>
  <c r="AS19" i="59"/>
  <c r="AS18" i="59"/>
  <c r="AS17" i="59"/>
  <c r="AS16" i="59"/>
  <c r="AS15" i="59"/>
  <c r="AS14" i="59"/>
  <c r="AS13" i="59"/>
  <c r="AS7" i="59"/>
  <c r="AS8" i="59"/>
  <c r="AS9" i="59"/>
  <c r="AS10" i="59"/>
  <c r="AS11" i="59"/>
  <c r="AP63" i="59"/>
  <c r="AQ63" i="59"/>
  <c r="AQ62" i="59"/>
  <c r="AQ61" i="59"/>
  <c r="AQ60" i="59"/>
  <c r="AQ59" i="59"/>
  <c r="AQ58" i="59"/>
  <c r="AQ57" i="59"/>
  <c r="AQ56" i="59"/>
  <c r="AQ55" i="59"/>
  <c r="AP53" i="59"/>
  <c r="AP52" i="59"/>
  <c r="AP50" i="59"/>
  <c r="AP47" i="59"/>
  <c r="AQ47" i="59"/>
  <c r="AQ46" i="59"/>
  <c r="AQ45" i="59"/>
  <c r="AQ44" i="59"/>
  <c r="AP41" i="59"/>
  <c r="AP43" i="59"/>
  <c r="AQ43" i="59"/>
  <c r="AQ42" i="59"/>
  <c r="AQ41" i="59"/>
  <c r="AQ40" i="59"/>
  <c r="AQ39" i="59"/>
  <c r="AQ38" i="59"/>
  <c r="AQ37" i="59"/>
  <c r="AQ36" i="59"/>
  <c r="AQ35" i="59"/>
  <c r="AQ34" i="59"/>
  <c r="AQ33" i="59"/>
  <c r="AQ31" i="59"/>
  <c r="AQ30" i="59"/>
  <c r="AQ29" i="59"/>
  <c r="AQ28" i="59"/>
  <c r="AQ27" i="59"/>
  <c r="AQ26" i="59"/>
  <c r="AQ25" i="59"/>
  <c r="AQ24" i="59"/>
  <c r="AQ23" i="59"/>
  <c r="AQ22" i="59"/>
  <c r="AQ21" i="59"/>
  <c r="AQ20" i="59"/>
  <c r="AQ19" i="59"/>
  <c r="AQ18" i="59"/>
  <c r="AQ17" i="59"/>
  <c r="AQ16" i="59"/>
  <c r="AQ15" i="59"/>
  <c r="AQ14" i="59"/>
  <c r="AQ13" i="59"/>
  <c r="AQ7" i="59"/>
  <c r="AQ8" i="59"/>
  <c r="AQ9" i="59"/>
  <c r="AQ10" i="59"/>
  <c r="AQ11" i="59"/>
  <c r="AN63" i="59"/>
  <c r="AO63" i="59"/>
  <c r="AO62" i="59"/>
  <c r="AO61" i="59"/>
  <c r="AO60" i="59"/>
  <c r="AO59" i="59"/>
  <c r="AO58" i="59"/>
  <c r="AO57" i="59"/>
  <c r="AO56" i="59"/>
  <c r="AO55" i="59"/>
  <c r="AN53" i="59"/>
  <c r="AN52" i="59"/>
  <c r="AN50" i="59"/>
  <c r="AO47" i="59"/>
  <c r="AO46" i="59"/>
  <c r="AO45" i="59"/>
  <c r="AO44" i="59"/>
  <c r="AO43" i="59"/>
  <c r="AO42" i="59"/>
  <c r="AO41" i="59"/>
  <c r="AO40" i="59"/>
  <c r="AO39" i="59"/>
  <c r="AO38" i="59"/>
  <c r="AO37" i="59"/>
  <c r="AO36" i="59"/>
  <c r="AO35" i="59"/>
  <c r="AO34" i="59"/>
  <c r="AO33" i="59"/>
  <c r="AO31" i="59"/>
  <c r="AO30" i="59"/>
  <c r="AO29" i="59"/>
  <c r="AO28" i="59"/>
  <c r="AO27" i="59"/>
  <c r="AO26" i="59"/>
  <c r="AO25" i="59"/>
  <c r="AO24" i="59"/>
  <c r="AO23" i="59"/>
  <c r="AO22" i="59"/>
  <c r="AO21" i="59"/>
  <c r="AO20" i="59"/>
  <c r="AO19" i="59"/>
  <c r="AO18" i="59"/>
  <c r="AO17" i="59"/>
  <c r="AO16" i="59"/>
  <c r="AO15" i="59"/>
  <c r="AO14" i="59"/>
  <c r="AO13" i="59"/>
  <c r="AO7" i="59"/>
  <c r="AO8" i="59"/>
  <c r="AO9" i="59"/>
  <c r="AO10" i="59"/>
  <c r="AO11" i="59"/>
  <c r="AL63" i="59"/>
  <c r="AM63" i="59"/>
  <c r="AM62" i="59"/>
  <c r="AM61" i="59"/>
  <c r="AM60" i="59"/>
  <c r="AM59" i="59"/>
  <c r="AM58" i="59"/>
  <c r="AM57" i="59"/>
  <c r="AM56" i="59"/>
  <c r="AM55" i="59"/>
  <c r="AL53" i="59"/>
  <c r="AL52" i="59"/>
  <c r="AL50" i="59"/>
  <c r="AL47" i="59"/>
  <c r="AM47" i="59"/>
  <c r="AM46" i="59"/>
  <c r="AM45" i="59"/>
  <c r="AM44" i="59"/>
  <c r="AL41" i="59"/>
  <c r="AL43" i="59"/>
  <c r="AM43" i="59"/>
  <c r="AM42" i="59"/>
  <c r="AM41" i="59"/>
  <c r="AM40" i="59"/>
  <c r="AM39" i="59"/>
  <c r="AM38" i="59"/>
  <c r="AM37" i="59"/>
  <c r="AM36" i="59"/>
  <c r="AM35" i="59"/>
  <c r="AM34" i="59"/>
  <c r="AM33" i="59"/>
  <c r="AL31" i="59"/>
  <c r="AM31" i="59"/>
  <c r="AM30" i="59"/>
  <c r="AM29" i="59"/>
  <c r="AL26" i="59"/>
  <c r="AL28" i="59"/>
  <c r="AM28" i="59"/>
  <c r="AM27" i="59"/>
  <c r="AM26" i="59"/>
  <c r="AM25" i="59"/>
  <c r="AM24" i="59"/>
  <c r="AM23" i="59"/>
  <c r="AM22" i="59"/>
  <c r="AM21" i="59"/>
  <c r="AM20" i="59"/>
  <c r="AM19" i="59"/>
  <c r="AM18" i="59"/>
  <c r="AM17" i="59"/>
  <c r="AM16" i="59"/>
  <c r="AM15" i="59"/>
  <c r="AM14" i="59"/>
  <c r="AM13" i="59"/>
  <c r="AM7" i="59"/>
  <c r="AM8" i="59"/>
  <c r="AM9" i="59"/>
  <c r="AM10" i="59"/>
  <c r="AM11" i="59"/>
  <c r="AJ63" i="59"/>
  <c r="AK63" i="59"/>
  <c r="AK62" i="59"/>
  <c r="AK61" i="59"/>
  <c r="AK60" i="59"/>
  <c r="AK59" i="59"/>
  <c r="AK58" i="59"/>
  <c r="AK57" i="59"/>
  <c r="AK56" i="59"/>
  <c r="AK55" i="59"/>
  <c r="AJ53" i="59"/>
  <c r="AJ52" i="59"/>
  <c r="AJ50" i="59"/>
  <c r="AK47" i="59"/>
  <c r="AK46" i="59"/>
  <c r="AK45" i="59"/>
  <c r="AK44" i="59"/>
  <c r="AK43" i="59"/>
  <c r="AK42" i="59"/>
  <c r="AK41" i="59"/>
  <c r="AK40" i="59"/>
  <c r="AK39" i="59"/>
  <c r="AK38" i="59"/>
  <c r="AK37" i="59"/>
  <c r="AK36" i="59"/>
  <c r="AK35" i="59"/>
  <c r="AK34" i="59"/>
  <c r="AK33" i="59"/>
  <c r="AK31" i="59"/>
  <c r="AK30" i="59"/>
  <c r="AK29" i="59"/>
  <c r="AK28" i="59"/>
  <c r="AK27" i="59"/>
  <c r="AK26" i="59"/>
  <c r="AK25" i="59"/>
  <c r="AK24" i="59"/>
  <c r="AK23" i="59"/>
  <c r="AK22" i="59"/>
  <c r="AK21" i="59"/>
  <c r="AK20" i="59"/>
  <c r="AK19" i="59"/>
  <c r="AK18" i="59"/>
  <c r="AK17" i="59"/>
  <c r="AK16" i="59"/>
  <c r="AK15" i="59"/>
  <c r="AK14" i="59"/>
  <c r="AK13" i="59"/>
  <c r="AK7" i="59"/>
  <c r="AK8" i="59"/>
  <c r="AK9" i="59"/>
  <c r="AK10" i="59"/>
  <c r="AK11" i="59"/>
  <c r="AH63" i="59"/>
  <c r="AI63" i="59"/>
  <c r="AI62" i="59"/>
  <c r="AI61" i="59"/>
  <c r="AI60" i="59"/>
  <c r="AI59" i="59"/>
  <c r="AI58" i="59"/>
  <c r="AI57" i="59"/>
  <c r="AI56" i="59"/>
  <c r="AI55" i="59"/>
  <c r="AH53" i="59"/>
  <c r="AH52" i="59"/>
  <c r="AH50" i="59"/>
  <c r="AI47" i="59"/>
  <c r="AI46" i="59"/>
  <c r="AI45" i="59"/>
  <c r="AI44" i="59"/>
  <c r="AI43" i="59"/>
  <c r="AI42" i="59"/>
  <c r="AI41" i="59"/>
  <c r="AI40" i="59"/>
  <c r="AI39" i="59"/>
  <c r="AI38" i="59"/>
  <c r="AI37" i="59"/>
  <c r="AI36" i="59"/>
  <c r="AI35" i="59"/>
  <c r="AI34" i="59"/>
  <c r="AI33" i="59"/>
  <c r="AI31" i="59"/>
  <c r="AI30" i="59"/>
  <c r="AI29" i="59"/>
  <c r="AI28" i="59"/>
  <c r="AI27" i="59"/>
  <c r="AI26" i="59"/>
  <c r="AI25" i="59"/>
  <c r="AI24" i="59"/>
  <c r="AI23" i="59"/>
  <c r="AI22" i="59"/>
  <c r="AI21" i="59"/>
  <c r="AI20" i="59"/>
  <c r="AI19" i="59"/>
  <c r="AI18" i="59"/>
  <c r="AI17" i="59"/>
  <c r="AI16" i="59"/>
  <c r="AI15" i="59"/>
  <c r="AI14" i="59"/>
  <c r="AI13" i="59"/>
  <c r="AI7" i="59"/>
  <c r="AI8" i="59"/>
  <c r="AI9" i="59"/>
  <c r="AI10" i="59"/>
  <c r="AI11" i="59"/>
  <c r="AF63" i="59"/>
  <c r="AG63" i="59"/>
  <c r="AG62" i="59"/>
  <c r="AG61" i="59"/>
  <c r="AG60" i="59"/>
  <c r="AG59" i="59"/>
  <c r="AG58" i="59"/>
  <c r="AG57" i="59"/>
  <c r="AG56" i="59"/>
  <c r="AG55" i="59"/>
  <c r="AF53" i="59"/>
  <c r="AF52" i="59"/>
  <c r="AF50" i="59"/>
  <c r="AG47" i="59"/>
  <c r="AG46" i="59"/>
  <c r="AG45" i="59"/>
  <c r="AG44" i="59"/>
  <c r="AG43" i="59"/>
  <c r="AG42" i="59"/>
  <c r="AG41" i="59"/>
  <c r="AG40" i="59"/>
  <c r="AG39" i="59"/>
  <c r="AG38" i="59"/>
  <c r="AG37" i="59"/>
  <c r="AG36" i="59"/>
  <c r="AG35" i="59"/>
  <c r="AG34" i="59"/>
  <c r="AG33" i="59"/>
  <c r="AG31" i="59"/>
  <c r="AG30" i="59"/>
  <c r="AG29" i="59"/>
  <c r="AG28" i="59"/>
  <c r="AG27" i="59"/>
  <c r="AG26" i="59"/>
  <c r="AG25" i="59"/>
  <c r="AG24" i="59"/>
  <c r="AG23" i="59"/>
  <c r="AG22" i="59"/>
  <c r="AG21" i="59"/>
  <c r="AG20" i="59"/>
  <c r="AG19" i="59"/>
  <c r="AG18" i="59"/>
  <c r="AG17" i="59"/>
  <c r="AG16" i="59"/>
  <c r="AG15" i="59"/>
  <c r="AG14" i="59"/>
  <c r="AG13" i="59"/>
  <c r="AG7" i="59"/>
  <c r="AG8" i="59"/>
  <c r="AG9" i="59"/>
  <c r="AG10" i="59"/>
  <c r="AG11" i="59"/>
  <c r="AD63" i="59"/>
  <c r="AE63" i="59"/>
  <c r="AE62" i="59"/>
  <c r="AE61" i="59"/>
  <c r="AE60" i="59"/>
  <c r="AE59" i="59"/>
  <c r="AE58" i="59"/>
  <c r="AE57" i="59"/>
  <c r="AE56" i="59"/>
  <c r="AE55" i="59"/>
  <c r="AD53" i="59"/>
  <c r="AD52" i="59"/>
  <c r="AD50" i="59"/>
  <c r="AE47" i="59"/>
  <c r="AE46" i="59"/>
  <c r="AE45" i="59"/>
  <c r="AE44" i="59"/>
  <c r="AE43" i="59"/>
  <c r="AE42" i="59"/>
  <c r="AE41" i="59"/>
  <c r="AE40" i="59"/>
  <c r="AE39" i="59"/>
  <c r="AE38" i="59"/>
  <c r="AE37" i="59"/>
  <c r="AE36" i="59"/>
  <c r="AE35" i="59"/>
  <c r="AE34" i="59"/>
  <c r="AE33" i="59"/>
  <c r="AE31" i="59"/>
  <c r="AE30" i="59"/>
  <c r="AE29" i="59"/>
  <c r="AE28" i="59"/>
  <c r="AE27" i="59"/>
  <c r="AE26" i="59"/>
  <c r="AE25" i="59"/>
  <c r="AE24" i="59"/>
  <c r="AE23" i="59"/>
  <c r="AE22" i="59"/>
  <c r="AE21" i="59"/>
  <c r="AE20" i="59"/>
  <c r="AE19" i="59"/>
  <c r="AE18" i="59"/>
  <c r="AE17" i="59"/>
  <c r="AE16" i="59"/>
  <c r="AE15" i="59"/>
  <c r="AE14" i="59"/>
  <c r="AE13" i="59"/>
  <c r="AE7" i="59"/>
  <c r="AE8" i="59"/>
  <c r="AE9" i="59"/>
  <c r="AE10" i="59"/>
  <c r="AE11" i="59"/>
  <c r="AB63" i="59"/>
  <c r="AC63" i="59"/>
  <c r="AC62" i="59"/>
  <c r="AC61" i="59"/>
  <c r="AC60" i="59"/>
  <c r="AC59" i="59"/>
  <c r="AC58" i="59"/>
  <c r="AC57" i="59"/>
  <c r="AC56" i="59"/>
  <c r="AC55" i="59"/>
  <c r="AB53" i="59"/>
  <c r="AB52" i="59"/>
  <c r="AB50" i="59"/>
  <c r="AB47" i="59"/>
  <c r="AC47" i="59"/>
  <c r="AC46" i="59"/>
  <c r="AC45" i="59"/>
  <c r="AC44" i="59"/>
  <c r="AB41" i="59"/>
  <c r="AB43" i="59"/>
  <c r="AC43" i="59"/>
  <c r="AC42" i="59"/>
  <c r="AC41" i="59"/>
  <c r="AC40" i="59"/>
  <c r="AC39" i="59"/>
  <c r="AC38" i="59"/>
  <c r="AC37" i="59"/>
  <c r="AC36" i="59"/>
  <c r="AC35" i="59"/>
  <c r="AC34" i="59"/>
  <c r="AC33" i="59"/>
  <c r="AB31" i="59"/>
  <c r="AC31" i="59"/>
  <c r="AC30" i="59"/>
  <c r="AC29" i="59"/>
  <c r="AB26" i="59"/>
  <c r="AB28" i="59"/>
  <c r="AC28" i="59"/>
  <c r="AC27" i="59"/>
  <c r="AC26" i="59"/>
  <c r="AC25" i="59"/>
  <c r="AC24" i="59"/>
  <c r="AC23" i="59"/>
  <c r="AC22" i="59"/>
  <c r="AC21" i="59"/>
  <c r="AC20" i="59"/>
  <c r="AC19" i="59"/>
  <c r="AC18" i="59"/>
  <c r="AC17" i="59"/>
  <c r="AC16" i="59"/>
  <c r="AC15" i="59"/>
  <c r="AC14" i="59"/>
  <c r="AC13" i="59"/>
  <c r="AC7" i="59"/>
  <c r="AC8" i="59"/>
  <c r="AC9" i="59"/>
  <c r="AC10" i="59"/>
  <c r="AC11" i="59"/>
  <c r="Z63" i="59"/>
  <c r="AA63" i="59"/>
  <c r="AA62" i="59"/>
  <c r="AA61" i="59"/>
  <c r="AA60" i="59"/>
  <c r="AA59" i="59"/>
  <c r="AA58" i="59"/>
  <c r="AA57" i="59"/>
  <c r="AA56" i="59"/>
  <c r="AA55" i="59"/>
  <c r="Z53" i="59"/>
  <c r="Z52" i="59"/>
  <c r="Z50" i="59"/>
  <c r="Z47" i="59"/>
  <c r="AA47" i="59"/>
  <c r="AA46" i="59"/>
  <c r="AA45" i="59"/>
  <c r="AA44" i="59"/>
  <c r="Z41" i="59"/>
  <c r="Z43" i="59"/>
  <c r="AA43" i="59"/>
  <c r="AA42" i="59"/>
  <c r="AA41" i="59"/>
  <c r="AA40" i="59"/>
  <c r="AA39" i="59"/>
  <c r="AA38" i="59"/>
  <c r="AA37" i="59"/>
  <c r="AA36" i="59"/>
  <c r="AA35" i="59"/>
  <c r="AA34" i="59"/>
  <c r="AA33" i="59"/>
  <c r="Z31" i="59"/>
  <c r="AA31" i="59"/>
  <c r="AA30" i="59"/>
  <c r="AA29" i="59"/>
  <c r="Z26" i="59"/>
  <c r="Z28" i="59"/>
  <c r="AA28" i="59"/>
  <c r="AA27" i="59"/>
  <c r="AA26" i="59"/>
  <c r="AA25" i="59"/>
  <c r="AA24" i="59"/>
  <c r="AA23" i="59"/>
  <c r="AA22" i="59"/>
  <c r="AA21" i="59"/>
  <c r="AA20" i="59"/>
  <c r="AA19" i="59"/>
  <c r="AA18" i="59"/>
  <c r="AA17" i="59"/>
  <c r="AA16" i="59"/>
  <c r="AA15" i="59"/>
  <c r="AA14" i="59"/>
  <c r="AA13" i="59"/>
  <c r="AA7" i="59"/>
  <c r="AA8" i="59"/>
  <c r="AA9" i="59"/>
  <c r="AA10" i="59"/>
  <c r="AA11" i="59"/>
  <c r="X63" i="59"/>
  <c r="Y63" i="59"/>
  <c r="Y62" i="59"/>
  <c r="Y61" i="59"/>
  <c r="Y60" i="59"/>
  <c r="Y59" i="59"/>
  <c r="Y58" i="59"/>
  <c r="Y57" i="59"/>
  <c r="Y56" i="59"/>
  <c r="Y55" i="59"/>
  <c r="X53" i="59"/>
  <c r="X52" i="59"/>
  <c r="X50" i="59"/>
  <c r="Y47" i="59"/>
  <c r="Y46" i="59"/>
  <c r="Y45" i="59"/>
  <c r="Y44" i="59"/>
  <c r="Y43" i="59"/>
  <c r="Y42" i="59"/>
  <c r="Y41" i="59"/>
  <c r="Y40" i="59"/>
  <c r="Y39" i="59"/>
  <c r="Y38" i="59"/>
  <c r="Y37" i="59"/>
  <c r="Y36" i="59"/>
  <c r="Y35" i="59"/>
  <c r="Y34" i="59"/>
  <c r="Y33" i="59"/>
  <c r="Y31" i="59"/>
  <c r="Y30" i="59"/>
  <c r="Y29" i="59"/>
  <c r="Y28" i="59"/>
  <c r="Y27" i="59"/>
  <c r="Y26" i="59"/>
  <c r="Y25" i="59"/>
  <c r="Y24" i="59"/>
  <c r="Y23" i="59"/>
  <c r="Y22" i="59"/>
  <c r="Y21" i="59"/>
  <c r="Y20" i="59"/>
  <c r="Y19" i="59"/>
  <c r="Y18" i="59"/>
  <c r="Y17" i="59"/>
  <c r="Y16" i="59"/>
  <c r="Y15" i="59"/>
  <c r="Y14" i="59"/>
  <c r="Y13" i="59"/>
  <c r="Y7" i="59"/>
  <c r="Y8" i="59"/>
  <c r="Y9" i="59"/>
  <c r="Y10" i="59"/>
  <c r="Y11" i="59"/>
  <c r="V63" i="59"/>
  <c r="W63" i="59"/>
  <c r="W62" i="59"/>
  <c r="W61" i="59"/>
  <c r="W60" i="59"/>
  <c r="W59" i="59"/>
  <c r="W58" i="59"/>
  <c r="W57" i="59"/>
  <c r="W56" i="59"/>
  <c r="W55" i="59"/>
  <c r="V53" i="59"/>
  <c r="V52" i="59"/>
  <c r="V50" i="59"/>
  <c r="W47" i="59"/>
  <c r="W46" i="59"/>
  <c r="W45" i="59"/>
  <c r="W44" i="59"/>
  <c r="W43" i="59"/>
  <c r="W42" i="59"/>
  <c r="W41" i="59"/>
  <c r="W40" i="59"/>
  <c r="W39" i="59"/>
  <c r="W38" i="59"/>
  <c r="W37" i="59"/>
  <c r="W36" i="59"/>
  <c r="W35" i="59"/>
  <c r="W34" i="59"/>
  <c r="W33" i="59"/>
  <c r="W31" i="59"/>
  <c r="W30" i="59"/>
  <c r="W29" i="59"/>
  <c r="W28" i="59"/>
  <c r="W27" i="59"/>
  <c r="W26" i="59"/>
  <c r="W25" i="59"/>
  <c r="W24" i="59"/>
  <c r="W23" i="59"/>
  <c r="W22" i="59"/>
  <c r="W21" i="59"/>
  <c r="W20" i="59"/>
  <c r="W19" i="59"/>
  <c r="W18" i="59"/>
  <c r="W17" i="59"/>
  <c r="W16" i="59"/>
  <c r="W15" i="59"/>
  <c r="W14" i="59"/>
  <c r="W13" i="59"/>
  <c r="W7" i="59"/>
  <c r="W8" i="59"/>
  <c r="W9" i="59"/>
  <c r="W10" i="59"/>
  <c r="W11" i="59"/>
  <c r="T63" i="59"/>
  <c r="U63" i="59"/>
  <c r="U62" i="59"/>
  <c r="U61" i="59"/>
  <c r="U60" i="59"/>
  <c r="U59" i="59"/>
  <c r="U58" i="59"/>
  <c r="U57" i="59"/>
  <c r="U56" i="59"/>
  <c r="U55" i="59"/>
  <c r="T53" i="59"/>
  <c r="T52" i="59"/>
  <c r="T50" i="59"/>
  <c r="T47" i="59"/>
  <c r="U47" i="59"/>
  <c r="U46" i="59"/>
  <c r="U45" i="59"/>
  <c r="U44" i="59"/>
  <c r="T41" i="59"/>
  <c r="T43" i="59"/>
  <c r="U43" i="59"/>
  <c r="U42" i="59"/>
  <c r="U41" i="59"/>
  <c r="U40" i="59"/>
  <c r="U39" i="59"/>
  <c r="U38" i="59"/>
  <c r="U37" i="59"/>
  <c r="U36" i="59"/>
  <c r="U35" i="59"/>
  <c r="U34" i="59"/>
  <c r="U33" i="59"/>
  <c r="T31" i="59"/>
  <c r="U31" i="59"/>
  <c r="U30" i="59"/>
  <c r="U29" i="59"/>
  <c r="T26" i="59"/>
  <c r="T28" i="59"/>
  <c r="U28" i="59"/>
  <c r="U27" i="59"/>
  <c r="U26" i="59"/>
  <c r="U25" i="59"/>
  <c r="U24" i="59"/>
  <c r="U23" i="59"/>
  <c r="U22" i="59"/>
  <c r="U21" i="59"/>
  <c r="U20" i="59"/>
  <c r="U19" i="59"/>
  <c r="U18" i="59"/>
  <c r="U17" i="59"/>
  <c r="U16" i="59"/>
  <c r="U15" i="59"/>
  <c r="U14" i="59"/>
  <c r="U13" i="59"/>
  <c r="U7" i="59"/>
  <c r="U8" i="59"/>
  <c r="U9" i="59"/>
  <c r="U10" i="59"/>
  <c r="U11" i="59"/>
  <c r="R63" i="59"/>
  <c r="S63" i="59"/>
  <c r="S62" i="59"/>
  <c r="S61" i="59"/>
  <c r="S60" i="59"/>
  <c r="S59" i="59"/>
  <c r="S58" i="59"/>
  <c r="S57" i="59"/>
  <c r="S56" i="59"/>
  <c r="S55" i="59"/>
  <c r="R53" i="59"/>
  <c r="R52" i="59"/>
  <c r="R50" i="59"/>
  <c r="R47" i="59"/>
  <c r="S47" i="59"/>
  <c r="S46" i="59"/>
  <c r="S45" i="59"/>
  <c r="S44" i="59"/>
  <c r="R41" i="59"/>
  <c r="R43" i="59"/>
  <c r="S43" i="59"/>
  <c r="S42" i="59"/>
  <c r="S41" i="59"/>
  <c r="S40" i="59"/>
  <c r="S39" i="59"/>
  <c r="S38" i="59"/>
  <c r="S37" i="59"/>
  <c r="S36" i="59"/>
  <c r="S35" i="59"/>
  <c r="S34" i="59"/>
  <c r="S33" i="59"/>
  <c r="R31" i="59"/>
  <c r="S31" i="59"/>
  <c r="S30" i="59"/>
  <c r="S29" i="59"/>
  <c r="R26" i="59"/>
  <c r="R28" i="59"/>
  <c r="S28" i="59"/>
  <c r="S27" i="59"/>
  <c r="S26" i="59"/>
  <c r="S25" i="59"/>
  <c r="S24" i="59"/>
  <c r="S23" i="59"/>
  <c r="S22" i="59"/>
  <c r="S21" i="59"/>
  <c r="S20" i="59"/>
  <c r="S19" i="59"/>
  <c r="S18" i="59"/>
  <c r="S17" i="59"/>
  <c r="S16" i="59"/>
  <c r="S15" i="59"/>
  <c r="S14" i="59"/>
  <c r="S13" i="59"/>
  <c r="S7" i="59"/>
  <c r="S8" i="59"/>
  <c r="S9" i="59"/>
  <c r="S10" i="59"/>
  <c r="S11" i="59"/>
  <c r="Q8" i="59"/>
  <c r="Q9" i="59"/>
  <c r="Q10" i="59"/>
  <c r="N63" i="59"/>
  <c r="O63" i="59"/>
  <c r="O62" i="59"/>
  <c r="O61" i="59"/>
  <c r="O60" i="59"/>
  <c r="O59" i="59"/>
  <c r="O58" i="59"/>
  <c r="O57" i="59"/>
  <c r="O56" i="59"/>
  <c r="O55" i="59"/>
  <c r="N53" i="59"/>
  <c r="N52" i="59"/>
  <c r="N50" i="59"/>
  <c r="O47" i="59"/>
  <c r="O46" i="59"/>
  <c r="O45" i="59"/>
  <c r="O44" i="59"/>
  <c r="O43" i="59"/>
  <c r="O42" i="59"/>
  <c r="O41" i="59"/>
  <c r="O40" i="59"/>
  <c r="O39" i="59"/>
  <c r="O38" i="59"/>
  <c r="O37" i="59"/>
  <c r="O36" i="59"/>
  <c r="O35" i="59"/>
  <c r="O34" i="59"/>
  <c r="O33" i="59"/>
  <c r="O31" i="59"/>
  <c r="O30" i="59"/>
  <c r="O29" i="59"/>
  <c r="O28" i="59"/>
  <c r="O27" i="59"/>
  <c r="O26" i="59"/>
  <c r="O25" i="59"/>
  <c r="O24" i="59"/>
  <c r="O23" i="59"/>
  <c r="O22" i="59"/>
  <c r="O21" i="59"/>
  <c r="O20" i="59"/>
  <c r="O19" i="59"/>
  <c r="O18" i="59"/>
  <c r="O17" i="59"/>
  <c r="O16" i="59"/>
  <c r="O15" i="59"/>
  <c r="O14" i="59"/>
  <c r="O13" i="59"/>
  <c r="O7" i="59"/>
  <c r="O8" i="59"/>
  <c r="O9" i="59"/>
  <c r="O10" i="59"/>
  <c r="O11" i="59"/>
  <c r="L63" i="59"/>
  <c r="M63" i="59"/>
  <c r="M62" i="59"/>
  <c r="M61" i="59"/>
  <c r="M60" i="59"/>
  <c r="M59" i="59"/>
  <c r="M58" i="59"/>
  <c r="M57" i="59"/>
  <c r="M56" i="59"/>
  <c r="M55" i="59"/>
  <c r="L53" i="59"/>
  <c r="L52" i="59"/>
  <c r="L50" i="59"/>
  <c r="L47" i="59"/>
  <c r="M47" i="59"/>
  <c r="M46" i="59"/>
  <c r="M45" i="59"/>
  <c r="M44" i="59"/>
  <c r="L41" i="59"/>
  <c r="L43" i="59"/>
  <c r="M43" i="59"/>
  <c r="M42" i="59"/>
  <c r="M41" i="59"/>
  <c r="M40" i="59"/>
  <c r="M39" i="59"/>
  <c r="M38" i="59"/>
  <c r="M37" i="59"/>
  <c r="M36" i="59"/>
  <c r="M35" i="59"/>
  <c r="M34" i="59"/>
  <c r="M33" i="59"/>
  <c r="L31" i="59"/>
  <c r="M31" i="59"/>
  <c r="M30" i="59"/>
  <c r="M29" i="59"/>
  <c r="L26" i="59"/>
  <c r="L28" i="59"/>
  <c r="M28" i="59"/>
  <c r="M27" i="59"/>
  <c r="M26" i="59"/>
  <c r="M25" i="59"/>
  <c r="M24" i="59"/>
  <c r="M23" i="59"/>
  <c r="M22" i="59"/>
  <c r="M21" i="59"/>
  <c r="M20" i="59"/>
  <c r="M19" i="59"/>
  <c r="M18" i="59"/>
  <c r="M17" i="59"/>
  <c r="M16" i="59"/>
  <c r="M15" i="59"/>
  <c r="M14" i="59"/>
  <c r="M13" i="59"/>
  <c r="M7" i="59"/>
  <c r="M8" i="59"/>
  <c r="M9" i="59"/>
  <c r="M10" i="59"/>
  <c r="M11" i="59"/>
  <c r="J63" i="59"/>
  <c r="K63" i="59"/>
  <c r="K62" i="59"/>
  <c r="K61" i="59"/>
  <c r="K60" i="59"/>
  <c r="K59" i="59"/>
  <c r="K58" i="59"/>
  <c r="K57" i="59"/>
  <c r="K56" i="59"/>
  <c r="K55" i="59"/>
  <c r="J53" i="59"/>
  <c r="J52" i="59"/>
  <c r="J50" i="59"/>
  <c r="J47" i="59"/>
  <c r="K47" i="59"/>
  <c r="K46" i="59"/>
  <c r="K45" i="59"/>
  <c r="K44" i="59"/>
  <c r="J41" i="59"/>
  <c r="J43" i="59"/>
  <c r="K43" i="59"/>
  <c r="K42" i="59"/>
  <c r="K41" i="59"/>
  <c r="K40" i="59"/>
  <c r="K39" i="59"/>
  <c r="K38" i="59"/>
  <c r="K37" i="59"/>
  <c r="K36" i="59"/>
  <c r="K35" i="59"/>
  <c r="K34" i="59"/>
  <c r="K33" i="59"/>
  <c r="J31" i="59"/>
  <c r="K31" i="59"/>
  <c r="K30" i="59"/>
  <c r="K29" i="59"/>
  <c r="J26" i="59"/>
  <c r="J28" i="59"/>
  <c r="K28" i="59"/>
  <c r="K27" i="59"/>
  <c r="K26" i="59"/>
  <c r="K25" i="59"/>
  <c r="K24" i="59"/>
  <c r="K23" i="59"/>
  <c r="K22" i="59"/>
  <c r="K21" i="59"/>
  <c r="K20" i="59"/>
  <c r="K19" i="59"/>
  <c r="K18" i="59"/>
  <c r="K17" i="59"/>
  <c r="K16" i="59"/>
  <c r="K15" i="59"/>
  <c r="K14" i="59"/>
  <c r="K13" i="59"/>
  <c r="K7" i="59"/>
  <c r="K8" i="59"/>
  <c r="K9" i="59"/>
  <c r="K10" i="59"/>
  <c r="K11" i="59"/>
  <c r="H63" i="59"/>
  <c r="I63" i="59"/>
  <c r="I62" i="59"/>
  <c r="I61" i="59"/>
  <c r="I60" i="59"/>
  <c r="I59" i="59"/>
  <c r="I58" i="59"/>
  <c r="I57" i="59"/>
  <c r="I56" i="59"/>
  <c r="I55" i="59"/>
  <c r="H53" i="59"/>
  <c r="H52" i="59"/>
  <c r="H50" i="59"/>
  <c r="I47" i="59"/>
  <c r="I46" i="59"/>
  <c r="I45" i="59"/>
  <c r="I44" i="59"/>
  <c r="I43" i="59"/>
  <c r="I42" i="59"/>
  <c r="I41" i="59"/>
  <c r="I40" i="59"/>
  <c r="I39" i="59"/>
  <c r="I38" i="59"/>
  <c r="I37" i="59"/>
  <c r="I36" i="59"/>
  <c r="I35" i="59"/>
  <c r="I34" i="59"/>
  <c r="I33" i="59"/>
  <c r="I31" i="59"/>
  <c r="I30" i="59"/>
  <c r="I29" i="59"/>
  <c r="I28" i="59"/>
  <c r="I27" i="59"/>
  <c r="I26" i="59"/>
  <c r="I25" i="59"/>
  <c r="I24" i="59"/>
  <c r="I23" i="59"/>
  <c r="I22" i="59"/>
  <c r="I21" i="59"/>
  <c r="I20" i="59"/>
  <c r="I19" i="59"/>
  <c r="I18" i="59"/>
  <c r="I17" i="59"/>
  <c r="I16" i="59"/>
  <c r="I15" i="59"/>
  <c r="I14" i="59"/>
  <c r="I13" i="59"/>
  <c r="I7" i="59"/>
  <c r="I8" i="59"/>
  <c r="I9" i="59"/>
  <c r="I10" i="59"/>
  <c r="I11" i="59"/>
  <c r="F63" i="59"/>
  <c r="G63" i="59"/>
  <c r="G62" i="59"/>
  <c r="G61" i="59"/>
  <c r="G60" i="59"/>
  <c r="G59" i="59"/>
  <c r="G58" i="59"/>
  <c r="G57" i="59"/>
  <c r="G56" i="59"/>
  <c r="G55" i="59"/>
  <c r="F53" i="59"/>
  <c r="F52" i="59"/>
  <c r="F50" i="59"/>
  <c r="F47" i="59"/>
  <c r="G47" i="59"/>
  <c r="G46" i="59"/>
  <c r="G45" i="59"/>
  <c r="G44" i="59"/>
  <c r="F41" i="59"/>
  <c r="F43" i="59"/>
  <c r="G43" i="59"/>
  <c r="G42" i="59"/>
  <c r="G41" i="59"/>
  <c r="G40" i="59"/>
  <c r="G39" i="59"/>
  <c r="G38" i="59"/>
  <c r="G37" i="59"/>
  <c r="G36" i="59"/>
  <c r="G35" i="59"/>
  <c r="G34" i="59"/>
  <c r="G33" i="59"/>
  <c r="F31" i="59"/>
  <c r="G31" i="59"/>
  <c r="G30" i="59"/>
  <c r="G29" i="59"/>
  <c r="F26" i="59"/>
  <c r="F28" i="59"/>
  <c r="G28" i="59"/>
  <c r="G27" i="59"/>
  <c r="G26" i="59"/>
  <c r="G25" i="59"/>
  <c r="G24" i="59"/>
  <c r="G23" i="59"/>
  <c r="G22" i="59"/>
  <c r="G21" i="59"/>
  <c r="G20" i="59"/>
  <c r="G19" i="59"/>
  <c r="G18" i="59"/>
  <c r="G17" i="59"/>
  <c r="G16" i="59"/>
  <c r="G15" i="59"/>
  <c r="G14" i="59"/>
  <c r="G13" i="59"/>
  <c r="G7" i="59"/>
  <c r="G8" i="59"/>
  <c r="G9" i="59"/>
  <c r="G10" i="59"/>
  <c r="G11" i="59"/>
  <c r="AF68" i="7"/>
  <c r="AD68" i="7"/>
  <c r="AB68" i="7"/>
  <c r="AF52" i="7"/>
  <c r="AD52" i="7"/>
  <c r="AB52" i="7"/>
  <c r="BQ38" i="60"/>
  <c r="BQ37" i="60"/>
  <c r="BQ36" i="60"/>
  <c r="BQ35" i="60"/>
  <c r="BQ34" i="60"/>
  <c r="BQ33" i="60"/>
  <c r="BQ32" i="60"/>
  <c r="BQ31" i="60"/>
  <c r="BQ30" i="60"/>
  <c r="BP28" i="60"/>
  <c r="BP27" i="60"/>
  <c r="BP25" i="60"/>
  <c r="BQ22" i="60"/>
  <c r="BQ21" i="60"/>
  <c r="BQ20" i="60"/>
  <c r="BQ19" i="60"/>
  <c r="BQ18" i="60"/>
  <c r="BQ17" i="60"/>
  <c r="BQ16" i="60"/>
  <c r="BQ15" i="60"/>
  <c r="BQ14" i="60"/>
  <c r="BQ13" i="60"/>
  <c r="BQ12" i="60"/>
  <c r="BQ11" i="60"/>
  <c r="BQ10" i="60"/>
  <c r="BQ9" i="60"/>
  <c r="BQ8" i="60"/>
  <c r="BO38" i="60"/>
  <c r="BO37" i="60"/>
  <c r="BO36" i="60"/>
  <c r="BO35" i="60"/>
  <c r="BO34" i="60"/>
  <c r="BO33" i="60"/>
  <c r="BO32" i="60"/>
  <c r="BO31" i="60"/>
  <c r="BO30" i="60"/>
  <c r="BN28" i="60"/>
  <c r="BN27" i="60"/>
  <c r="BN25" i="60"/>
  <c r="BO22" i="60"/>
  <c r="BO21" i="60"/>
  <c r="BO20" i="60"/>
  <c r="BO19" i="60"/>
  <c r="BO18" i="60"/>
  <c r="BO17" i="60"/>
  <c r="BO16" i="60"/>
  <c r="BO15" i="60"/>
  <c r="BO14" i="60"/>
  <c r="BO13" i="60"/>
  <c r="BO12" i="60"/>
  <c r="BO11" i="60"/>
  <c r="BO10" i="60"/>
  <c r="BO9" i="60"/>
  <c r="BO8" i="60"/>
  <c r="BM38" i="60"/>
  <c r="BM37" i="60"/>
  <c r="BM36" i="60"/>
  <c r="BM35" i="60"/>
  <c r="BM34" i="60"/>
  <c r="BM33" i="60"/>
  <c r="BM32" i="60"/>
  <c r="BM31" i="60"/>
  <c r="BM30" i="60"/>
  <c r="BL28" i="60"/>
  <c r="BL27" i="60"/>
  <c r="BL25" i="60"/>
  <c r="BM22" i="60"/>
  <c r="BM21" i="60"/>
  <c r="BM20" i="60"/>
  <c r="BM19" i="60"/>
  <c r="BM18" i="60"/>
  <c r="BM17" i="60"/>
  <c r="BM16" i="60"/>
  <c r="BM15" i="60"/>
  <c r="BM14" i="60"/>
  <c r="BM13" i="60"/>
  <c r="BM12" i="60"/>
  <c r="BM11" i="60"/>
  <c r="BM10" i="60"/>
  <c r="BM9" i="60"/>
  <c r="BM8" i="60"/>
  <c r="BK38" i="60"/>
  <c r="BK37" i="60"/>
  <c r="BK36" i="60"/>
  <c r="BK35" i="60"/>
  <c r="BK34" i="60"/>
  <c r="BK33" i="60"/>
  <c r="BK32" i="60"/>
  <c r="BK31" i="60"/>
  <c r="BK30" i="60"/>
  <c r="BJ28" i="60"/>
  <c r="BJ27" i="60"/>
  <c r="BJ25" i="60"/>
  <c r="BK22" i="60"/>
  <c r="BK21" i="60"/>
  <c r="BK20" i="60"/>
  <c r="BK19" i="60"/>
  <c r="BK18" i="60"/>
  <c r="BK17" i="60"/>
  <c r="BK16" i="60"/>
  <c r="BK15" i="60"/>
  <c r="BK14" i="60"/>
  <c r="BK13" i="60"/>
  <c r="BK12" i="60"/>
  <c r="BK11" i="60"/>
  <c r="BK10" i="60"/>
  <c r="BK9" i="60"/>
  <c r="BK8" i="60"/>
  <c r="BI38" i="60"/>
  <c r="BI37" i="60"/>
  <c r="BI36" i="60"/>
  <c r="BI35" i="60"/>
  <c r="BI34" i="60"/>
  <c r="BI33" i="60"/>
  <c r="BI32" i="60"/>
  <c r="BI31" i="60"/>
  <c r="BI30" i="60"/>
  <c r="BH28" i="60"/>
  <c r="BH27" i="60"/>
  <c r="BH25" i="60"/>
  <c r="BI22" i="60"/>
  <c r="BI21" i="60"/>
  <c r="BI20" i="60"/>
  <c r="BI19" i="60"/>
  <c r="BI18" i="60"/>
  <c r="BI17" i="60"/>
  <c r="BI16" i="60"/>
  <c r="BI15" i="60"/>
  <c r="BI14" i="60"/>
  <c r="BI13" i="60"/>
  <c r="BI12" i="60"/>
  <c r="BI11" i="60"/>
  <c r="BI10" i="60"/>
  <c r="BI9" i="60"/>
  <c r="BI8" i="60"/>
  <c r="BG38" i="60"/>
  <c r="BG37" i="60"/>
  <c r="BG36" i="60"/>
  <c r="BG35" i="60"/>
  <c r="BG34" i="60"/>
  <c r="BG33" i="60"/>
  <c r="BG32" i="60"/>
  <c r="BG31" i="60"/>
  <c r="BG30" i="60"/>
  <c r="BF28" i="60"/>
  <c r="BF27" i="60"/>
  <c r="BF25" i="60"/>
  <c r="BG22" i="60"/>
  <c r="BG21" i="60"/>
  <c r="BG20" i="60"/>
  <c r="BG19" i="60"/>
  <c r="BG18" i="60"/>
  <c r="BG17" i="60"/>
  <c r="BG16" i="60"/>
  <c r="BG15" i="60"/>
  <c r="BG14" i="60"/>
  <c r="BG13" i="60"/>
  <c r="BG12" i="60"/>
  <c r="BG11" i="60"/>
  <c r="BG10" i="60"/>
  <c r="BG9" i="60"/>
  <c r="BG8" i="60"/>
  <c r="BE38" i="60"/>
  <c r="BE37" i="60"/>
  <c r="BE36" i="60"/>
  <c r="BE35" i="60"/>
  <c r="BE34" i="60"/>
  <c r="BE33" i="60"/>
  <c r="BE32" i="60"/>
  <c r="BE31" i="60"/>
  <c r="BE30" i="60"/>
  <c r="BD28" i="60"/>
  <c r="BD27" i="60"/>
  <c r="BD25" i="60"/>
  <c r="BE22" i="60"/>
  <c r="BE21" i="60"/>
  <c r="BE20" i="60"/>
  <c r="BE19" i="60"/>
  <c r="BE18" i="60"/>
  <c r="BE17" i="60"/>
  <c r="BE16" i="60"/>
  <c r="BE15" i="60"/>
  <c r="BE14" i="60"/>
  <c r="BE13" i="60"/>
  <c r="BE12" i="60"/>
  <c r="BE11" i="60"/>
  <c r="BE10" i="60"/>
  <c r="BE9" i="60"/>
  <c r="BE8" i="60"/>
  <c r="BC38" i="60"/>
  <c r="BC37" i="60"/>
  <c r="BC36" i="60"/>
  <c r="BC35" i="60"/>
  <c r="BC34" i="60"/>
  <c r="BC33" i="60"/>
  <c r="BC32" i="60"/>
  <c r="BC31" i="60"/>
  <c r="BC30" i="60"/>
  <c r="BB28" i="60"/>
  <c r="BB27" i="60"/>
  <c r="BB25" i="60"/>
  <c r="BC22" i="60"/>
  <c r="BC21" i="60"/>
  <c r="BC20" i="60"/>
  <c r="BC19" i="60"/>
  <c r="BC18" i="60"/>
  <c r="BC17" i="60"/>
  <c r="BC16" i="60"/>
  <c r="BC15" i="60"/>
  <c r="BC14" i="60"/>
  <c r="BC13" i="60"/>
  <c r="BC12" i="60"/>
  <c r="BC11" i="60"/>
  <c r="BC10" i="60"/>
  <c r="BC9" i="60"/>
  <c r="BC8" i="60"/>
  <c r="BA38" i="60"/>
  <c r="BA37" i="60"/>
  <c r="BA36" i="60"/>
  <c r="BA35" i="60"/>
  <c r="BA34" i="60"/>
  <c r="BA33" i="60"/>
  <c r="BA32" i="60"/>
  <c r="BA31" i="60"/>
  <c r="BA30" i="60"/>
  <c r="AZ28" i="60"/>
  <c r="AZ27" i="60"/>
  <c r="AZ25" i="60"/>
  <c r="BA22" i="60"/>
  <c r="BA21" i="60"/>
  <c r="BA20" i="60"/>
  <c r="BA19" i="60"/>
  <c r="BA18" i="60"/>
  <c r="BA17" i="60"/>
  <c r="BA16" i="60"/>
  <c r="BA15" i="60"/>
  <c r="BA14" i="60"/>
  <c r="BA13" i="60"/>
  <c r="BA12" i="60"/>
  <c r="BA11" i="60"/>
  <c r="BA10" i="60"/>
  <c r="BA9" i="60"/>
  <c r="BA8" i="60"/>
  <c r="AY38" i="60"/>
  <c r="AY37" i="60"/>
  <c r="AY36" i="60"/>
  <c r="AY35" i="60"/>
  <c r="AY34" i="60"/>
  <c r="AY33" i="60"/>
  <c r="AY32" i="60"/>
  <c r="AY31" i="60"/>
  <c r="AY30" i="60"/>
  <c r="AX28" i="60"/>
  <c r="AX27" i="60"/>
  <c r="AX25" i="60"/>
  <c r="AY22" i="60"/>
  <c r="AY21" i="60"/>
  <c r="AY20" i="60"/>
  <c r="AY19" i="60"/>
  <c r="AY18" i="60"/>
  <c r="AY17" i="60"/>
  <c r="AY16" i="60"/>
  <c r="AY15" i="60"/>
  <c r="AY14" i="60"/>
  <c r="AY13" i="60"/>
  <c r="AY12" i="60"/>
  <c r="AY11" i="60"/>
  <c r="AY10" i="60"/>
  <c r="AY9" i="60"/>
  <c r="AY8" i="60"/>
  <c r="AW38" i="60"/>
  <c r="AW37" i="60"/>
  <c r="AW36" i="60"/>
  <c r="AW35" i="60"/>
  <c r="AW34" i="60"/>
  <c r="AW33" i="60"/>
  <c r="AW32" i="60"/>
  <c r="AW31" i="60"/>
  <c r="AW30" i="60"/>
  <c r="AV28" i="60"/>
  <c r="AV27" i="60"/>
  <c r="AV25" i="60"/>
  <c r="AW22" i="60"/>
  <c r="AW21" i="60"/>
  <c r="AW20" i="60"/>
  <c r="AW19" i="60"/>
  <c r="AW18" i="60"/>
  <c r="AW17" i="60"/>
  <c r="AW16" i="60"/>
  <c r="AW15" i="60"/>
  <c r="AW14" i="60"/>
  <c r="AW13" i="60"/>
  <c r="AW12" i="60"/>
  <c r="AW11" i="60"/>
  <c r="AW10" i="60"/>
  <c r="AW9" i="60"/>
  <c r="AW8" i="60"/>
  <c r="AU38" i="60"/>
  <c r="AU37" i="60"/>
  <c r="AU36" i="60"/>
  <c r="AU35" i="60"/>
  <c r="AU34" i="60"/>
  <c r="AU33" i="60"/>
  <c r="AU32" i="60"/>
  <c r="AU31" i="60"/>
  <c r="AU30" i="60"/>
  <c r="AT28" i="60"/>
  <c r="AT27" i="60"/>
  <c r="AT25" i="60"/>
  <c r="AU22" i="60"/>
  <c r="AU21" i="60"/>
  <c r="AU20" i="60"/>
  <c r="AU19" i="60"/>
  <c r="AU18" i="60"/>
  <c r="AU17" i="60"/>
  <c r="AU16" i="60"/>
  <c r="AU15" i="60"/>
  <c r="AU14" i="60"/>
  <c r="AU13" i="60"/>
  <c r="AU12" i="60"/>
  <c r="AU11" i="60"/>
  <c r="AU10" i="60"/>
  <c r="AU9" i="60"/>
  <c r="AU8" i="60"/>
  <c r="AS38" i="60"/>
  <c r="AS37" i="60"/>
  <c r="AS36" i="60"/>
  <c r="AS35" i="60"/>
  <c r="AS34" i="60"/>
  <c r="AS33" i="60"/>
  <c r="AS32" i="60"/>
  <c r="AS31" i="60"/>
  <c r="AS30" i="60"/>
  <c r="AR28" i="60"/>
  <c r="AR27" i="60"/>
  <c r="AS22" i="60"/>
  <c r="AS21" i="60"/>
  <c r="AS20" i="60"/>
  <c r="AS19" i="60"/>
  <c r="AS18" i="60"/>
  <c r="AS17" i="60"/>
  <c r="AS16" i="60"/>
  <c r="AS15" i="60"/>
  <c r="AS14" i="60"/>
  <c r="AS13" i="60"/>
  <c r="AS12" i="60"/>
  <c r="AS11" i="60"/>
  <c r="AS10" i="60"/>
  <c r="AS9" i="60"/>
  <c r="AS8" i="60"/>
  <c r="AQ38" i="60"/>
  <c r="AQ37" i="60"/>
  <c r="AQ36" i="60"/>
  <c r="AQ35" i="60"/>
  <c r="AQ34" i="60"/>
  <c r="AQ33" i="60"/>
  <c r="AQ32" i="60"/>
  <c r="AQ31" i="60"/>
  <c r="AQ30" i="60"/>
  <c r="AP28" i="60"/>
  <c r="AP27" i="60"/>
  <c r="AP25" i="60"/>
  <c r="AQ22" i="60"/>
  <c r="AQ21" i="60"/>
  <c r="AQ20" i="60"/>
  <c r="AQ19" i="60"/>
  <c r="AQ18" i="60"/>
  <c r="AQ17" i="60"/>
  <c r="AQ16" i="60"/>
  <c r="AQ15" i="60"/>
  <c r="AQ14" i="60"/>
  <c r="AQ13" i="60"/>
  <c r="AQ12" i="60"/>
  <c r="AQ11" i="60"/>
  <c r="AQ10" i="60"/>
  <c r="AQ9" i="60"/>
  <c r="AQ8" i="60"/>
  <c r="AO38" i="60"/>
  <c r="AO37" i="60"/>
  <c r="AO36" i="60"/>
  <c r="AO35" i="60"/>
  <c r="AO34" i="60"/>
  <c r="AO33" i="60"/>
  <c r="AO32" i="60"/>
  <c r="AO31" i="60"/>
  <c r="AO30" i="60"/>
  <c r="AN28" i="60"/>
  <c r="AN27" i="60"/>
  <c r="AN25" i="60"/>
  <c r="AO22" i="60"/>
  <c r="AO21" i="60"/>
  <c r="AO20" i="60"/>
  <c r="AO19" i="60"/>
  <c r="AO18" i="60"/>
  <c r="AO17" i="60"/>
  <c r="AO16" i="60"/>
  <c r="AO15" i="60"/>
  <c r="AO14" i="60"/>
  <c r="AO13" i="60"/>
  <c r="AO12" i="60"/>
  <c r="AO11" i="60"/>
  <c r="AO10" i="60"/>
  <c r="AO9" i="60"/>
  <c r="AO8" i="60"/>
  <c r="AM38" i="60"/>
  <c r="AM37" i="60"/>
  <c r="AM36" i="60"/>
  <c r="AM35" i="60"/>
  <c r="AM34" i="60"/>
  <c r="AM33" i="60"/>
  <c r="AM32" i="60"/>
  <c r="AM31" i="60"/>
  <c r="AM30" i="60"/>
  <c r="AL28" i="60"/>
  <c r="AL27" i="60"/>
  <c r="AL25" i="60"/>
  <c r="AM22" i="60"/>
  <c r="AM21" i="60"/>
  <c r="AM20" i="60"/>
  <c r="AM19" i="60"/>
  <c r="AM18" i="60"/>
  <c r="AM17" i="60"/>
  <c r="AM16" i="60"/>
  <c r="AM15" i="60"/>
  <c r="AM14" i="60"/>
  <c r="AM13" i="60"/>
  <c r="AM12" i="60"/>
  <c r="AM11" i="60"/>
  <c r="AM10" i="60"/>
  <c r="AM9" i="60"/>
  <c r="AM8" i="60"/>
  <c r="AI38" i="60"/>
  <c r="AI37" i="60"/>
  <c r="AI36" i="60"/>
  <c r="AI35" i="60"/>
  <c r="AI34" i="60"/>
  <c r="AI33" i="60"/>
  <c r="AI32" i="60"/>
  <c r="AI31" i="60"/>
  <c r="AI30" i="60"/>
  <c r="AH28" i="60"/>
  <c r="AH27" i="60"/>
  <c r="AH25" i="60"/>
  <c r="AI22" i="60"/>
  <c r="AI21" i="60"/>
  <c r="AI20" i="60"/>
  <c r="AI19" i="60"/>
  <c r="AI18" i="60"/>
  <c r="AI17" i="60"/>
  <c r="AI16" i="60"/>
  <c r="AI15" i="60"/>
  <c r="AI14" i="60"/>
  <c r="AI13" i="60"/>
  <c r="AI12" i="60"/>
  <c r="AI11" i="60"/>
  <c r="AI10" i="60"/>
  <c r="AI9" i="60"/>
  <c r="AI8" i="60"/>
  <c r="AG38" i="60"/>
  <c r="AG37" i="60"/>
  <c r="AG36" i="60"/>
  <c r="AG35" i="60"/>
  <c r="AG34" i="60"/>
  <c r="AG33" i="60"/>
  <c r="AG32" i="60"/>
  <c r="AG31" i="60"/>
  <c r="AG30" i="60"/>
  <c r="AF28" i="60"/>
  <c r="AF27" i="60"/>
  <c r="AF25" i="60"/>
  <c r="AG22" i="60"/>
  <c r="AG21" i="60"/>
  <c r="AG20" i="60"/>
  <c r="AG19" i="60"/>
  <c r="AG18" i="60"/>
  <c r="AG17" i="60"/>
  <c r="AG16" i="60"/>
  <c r="AG15" i="60"/>
  <c r="AG14" i="60"/>
  <c r="AG13" i="60"/>
  <c r="AG12" i="60"/>
  <c r="AG11" i="60"/>
  <c r="AG10" i="60"/>
  <c r="AG9" i="60"/>
  <c r="AG8" i="60"/>
  <c r="AE38" i="60"/>
  <c r="AE37" i="60"/>
  <c r="AE36" i="60"/>
  <c r="AE35" i="60"/>
  <c r="AE34" i="60"/>
  <c r="AE33" i="60"/>
  <c r="AE32" i="60"/>
  <c r="AE31" i="60"/>
  <c r="AE30" i="60"/>
  <c r="AD28" i="60"/>
  <c r="AD27" i="60"/>
  <c r="AD25" i="60"/>
  <c r="AE22" i="60"/>
  <c r="AE21" i="60"/>
  <c r="AE20" i="60"/>
  <c r="AE19" i="60"/>
  <c r="AE18" i="60"/>
  <c r="AE17" i="60"/>
  <c r="AE16" i="60"/>
  <c r="AE15" i="60"/>
  <c r="AE14" i="60"/>
  <c r="AE13" i="60"/>
  <c r="AE12" i="60"/>
  <c r="AE11" i="60"/>
  <c r="AE10" i="60"/>
  <c r="AE9" i="60"/>
  <c r="AE8" i="60"/>
  <c r="AC38" i="60"/>
  <c r="AC37" i="60"/>
  <c r="AC36" i="60"/>
  <c r="AC35" i="60"/>
  <c r="AC34" i="60"/>
  <c r="AC33" i="60"/>
  <c r="AC32" i="60"/>
  <c r="AC31" i="60"/>
  <c r="AC30" i="60"/>
  <c r="AB28" i="60"/>
  <c r="AB27" i="60"/>
  <c r="AB25" i="60"/>
  <c r="AC22" i="60"/>
  <c r="AC21" i="60"/>
  <c r="AC20" i="60"/>
  <c r="AC19" i="60"/>
  <c r="AC18" i="60"/>
  <c r="AC17" i="60"/>
  <c r="AC16" i="60"/>
  <c r="AC15" i="60"/>
  <c r="AC14" i="60"/>
  <c r="AC13" i="60"/>
  <c r="AC12" i="60"/>
  <c r="AC11" i="60"/>
  <c r="AC10" i="60"/>
  <c r="AC9" i="60"/>
  <c r="AC8" i="60"/>
  <c r="AA38" i="60"/>
  <c r="AA37" i="60"/>
  <c r="AA36" i="60"/>
  <c r="AA35" i="60"/>
  <c r="AA34" i="60"/>
  <c r="AA33" i="60"/>
  <c r="AA32" i="60"/>
  <c r="AA31" i="60"/>
  <c r="AA30" i="60"/>
  <c r="Z28" i="60"/>
  <c r="Z27" i="60"/>
  <c r="Z25" i="60"/>
  <c r="AA22" i="60"/>
  <c r="AA21" i="60"/>
  <c r="AA20" i="60"/>
  <c r="AA19" i="60"/>
  <c r="AA18" i="60"/>
  <c r="AA17" i="60"/>
  <c r="AA16" i="60"/>
  <c r="AA15" i="60"/>
  <c r="AA14" i="60"/>
  <c r="AA13" i="60"/>
  <c r="AA12" i="60"/>
  <c r="AA11" i="60"/>
  <c r="AA10" i="60"/>
  <c r="AA9" i="60"/>
  <c r="AA8" i="60"/>
  <c r="U38" i="60"/>
  <c r="U37" i="60"/>
  <c r="U36" i="60"/>
  <c r="U35" i="60"/>
  <c r="U34" i="60"/>
  <c r="U33" i="60"/>
  <c r="U32" i="60"/>
  <c r="U31" i="60"/>
  <c r="U30" i="60"/>
  <c r="T28" i="60"/>
  <c r="T27" i="60"/>
  <c r="T25" i="60"/>
  <c r="U22" i="60"/>
  <c r="U21" i="60"/>
  <c r="U20" i="60"/>
  <c r="U19" i="60"/>
  <c r="U18" i="60"/>
  <c r="U17" i="60"/>
  <c r="U16" i="60"/>
  <c r="U15" i="60"/>
  <c r="U14" i="60"/>
  <c r="U13" i="60"/>
  <c r="U12" i="60"/>
  <c r="U11" i="60"/>
  <c r="U10" i="60"/>
  <c r="U9" i="60"/>
  <c r="U8" i="60"/>
  <c r="S38" i="60"/>
  <c r="S37" i="60"/>
  <c r="S36" i="60"/>
  <c r="S35" i="60"/>
  <c r="S34" i="60"/>
  <c r="S33" i="60"/>
  <c r="S32" i="60"/>
  <c r="S31" i="60"/>
  <c r="S30" i="60"/>
  <c r="R28" i="60"/>
  <c r="R27" i="60"/>
  <c r="R25" i="60"/>
  <c r="S22" i="60"/>
  <c r="S21" i="60"/>
  <c r="S20" i="60"/>
  <c r="S19" i="60"/>
  <c r="S18" i="60"/>
  <c r="S17" i="60"/>
  <c r="S16" i="60"/>
  <c r="S15" i="60"/>
  <c r="S14" i="60"/>
  <c r="S13" i="60"/>
  <c r="S12" i="60"/>
  <c r="S11" i="60"/>
  <c r="S10" i="60"/>
  <c r="S9" i="60"/>
  <c r="S8" i="60"/>
  <c r="Q38" i="60"/>
  <c r="Q37" i="60"/>
  <c r="Q36" i="60"/>
  <c r="Q35" i="60"/>
  <c r="Q34" i="60"/>
  <c r="Q33" i="60"/>
  <c r="Q32" i="60"/>
  <c r="Q31" i="60"/>
  <c r="Q30" i="60"/>
  <c r="P28" i="60"/>
  <c r="P27" i="60"/>
  <c r="P25" i="60"/>
  <c r="Q22" i="60"/>
  <c r="Q21" i="60"/>
  <c r="Q20" i="60"/>
  <c r="Q19" i="60"/>
  <c r="Q18" i="60"/>
  <c r="Q17" i="60"/>
  <c r="Q16" i="60"/>
  <c r="Q15" i="60"/>
  <c r="Q14" i="60"/>
  <c r="Q13" i="60"/>
  <c r="Q12" i="60"/>
  <c r="Q11" i="60"/>
  <c r="Q10" i="60"/>
  <c r="Q9" i="60"/>
  <c r="Q8" i="60"/>
  <c r="O38" i="60"/>
  <c r="O37" i="60"/>
  <c r="O36" i="60"/>
  <c r="O35" i="60"/>
  <c r="O34" i="60"/>
  <c r="O33" i="60"/>
  <c r="O32" i="60"/>
  <c r="O31" i="60"/>
  <c r="O30" i="60"/>
  <c r="N28" i="60"/>
  <c r="N27" i="60"/>
  <c r="N25" i="60"/>
  <c r="O22" i="60"/>
  <c r="O21" i="60"/>
  <c r="O20" i="60"/>
  <c r="O19" i="60"/>
  <c r="O18" i="60"/>
  <c r="O17" i="60"/>
  <c r="O16" i="60"/>
  <c r="O15" i="60"/>
  <c r="O14" i="60"/>
  <c r="O13" i="60"/>
  <c r="O12" i="60"/>
  <c r="O11" i="60"/>
  <c r="O10" i="60"/>
  <c r="O9" i="60"/>
  <c r="O8" i="60"/>
  <c r="M38" i="60"/>
  <c r="M37" i="60"/>
  <c r="M36" i="60"/>
  <c r="M35" i="60"/>
  <c r="M34" i="60"/>
  <c r="M33" i="60"/>
  <c r="M32" i="60"/>
  <c r="M31" i="60"/>
  <c r="M30" i="60"/>
  <c r="L28" i="60"/>
  <c r="L27" i="60"/>
  <c r="L25" i="60"/>
  <c r="M22" i="60"/>
  <c r="M21" i="60"/>
  <c r="M20" i="60"/>
  <c r="M19" i="60"/>
  <c r="M18" i="60"/>
  <c r="M17" i="60"/>
  <c r="M16" i="60"/>
  <c r="M15" i="60"/>
  <c r="M14" i="60"/>
  <c r="M13" i="60"/>
  <c r="M12" i="60"/>
  <c r="M11" i="60"/>
  <c r="M10" i="60"/>
  <c r="M9" i="60"/>
  <c r="M8" i="60"/>
  <c r="K38" i="60"/>
  <c r="K37" i="60"/>
  <c r="K36" i="60"/>
  <c r="K35" i="60"/>
  <c r="K34" i="60"/>
  <c r="K33" i="60"/>
  <c r="K32" i="60"/>
  <c r="K31" i="60"/>
  <c r="K30" i="60"/>
  <c r="J28" i="60"/>
  <c r="J27" i="60"/>
  <c r="J25" i="60"/>
  <c r="K22" i="60"/>
  <c r="K21" i="60"/>
  <c r="K20" i="60"/>
  <c r="K19" i="60"/>
  <c r="K18" i="60"/>
  <c r="K17" i="60"/>
  <c r="K16" i="60"/>
  <c r="K15" i="60"/>
  <c r="K14" i="60"/>
  <c r="K13" i="60"/>
  <c r="K12" i="60"/>
  <c r="K11" i="60"/>
  <c r="K10" i="60"/>
  <c r="K9" i="60"/>
  <c r="K8" i="60"/>
  <c r="I38" i="60"/>
  <c r="I37" i="60"/>
  <c r="I36" i="60"/>
  <c r="I35" i="60"/>
  <c r="I34" i="60"/>
  <c r="I33" i="60"/>
  <c r="I32" i="60"/>
  <c r="I31" i="60"/>
  <c r="I30" i="60"/>
  <c r="H28" i="60"/>
  <c r="H27" i="60"/>
  <c r="H25" i="60"/>
  <c r="I22" i="60"/>
  <c r="I21" i="60"/>
  <c r="I20" i="60"/>
  <c r="I19" i="60"/>
  <c r="I18" i="60"/>
  <c r="I17" i="60"/>
  <c r="I16" i="60"/>
  <c r="I15" i="60"/>
  <c r="I14" i="60"/>
  <c r="I13" i="60"/>
  <c r="I12" i="60"/>
  <c r="I11" i="60"/>
  <c r="I10" i="60"/>
  <c r="I9" i="60"/>
  <c r="I8" i="60"/>
  <c r="G38" i="60"/>
  <c r="G37" i="60"/>
  <c r="G36" i="60"/>
  <c r="G35" i="60"/>
  <c r="G34" i="60"/>
  <c r="G33" i="60"/>
  <c r="G32" i="60"/>
  <c r="G31" i="60"/>
  <c r="G30" i="60"/>
  <c r="F28" i="60"/>
  <c r="F27" i="60"/>
  <c r="F25" i="60"/>
  <c r="G22" i="60"/>
  <c r="G21" i="60"/>
  <c r="G20" i="60"/>
  <c r="G19" i="60"/>
  <c r="G18" i="60"/>
  <c r="G17" i="60"/>
  <c r="G16" i="60"/>
  <c r="G15" i="60"/>
  <c r="G14" i="60"/>
  <c r="G13" i="60"/>
  <c r="G12" i="60"/>
  <c r="G11" i="60"/>
  <c r="G10" i="60"/>
  <c r="G9" i="60"/>
  <c r="G8" i="60"/>
  <c r="E18" i="60"/>
  <c r="B39" i="10"/>
  <c r="R39" i="10"/>
  <c r="J39" i="10"/>
  <c r="M14" i="10"/>
  <c r="P39" i="10"/>
  <c r="N39" i="10"/>
  <c r="L39" i="10"/>
  <c r="Y38" i="62"/>
  <c r="Y37" i="62"/>
  <c r="Y36" i="62"/>
  <c r="Y35" i="62"/>
  <c r="Y34" i="62"/>
  <c r="Y33" i="62"/>
  <c r="Y32" i="62"/>
  <c r="Y31" i="62"/>
  <c r="Y30" i="62"/>
  <c r="X28" i="62"/>
  <c r="X27" i="62"/>
  <c r="X25" i="62"/>
  <c r="Y22" i="62"/>
  <c r="Y21" i="62"/>
  <c r="Y20" i="62"/>
  <c r="Y19" i="62"/>
  <c r="Y18" i="62"/>
  <c r="Y17" i="62"/>
  <c r="Y16" i="62"/>
  <c r="Y15" i="62"/>
  <c r="Y14" i="62"/>
  <c r="Y13" i="62"/>
  <c r="Y12" i="62"/>
  <c r="Y11" i="62"/>
  <c r="Y10" i="62"/>
  <c r="Y9" i="62"/>
  <c r="Y8" i="62"/>
  <c r="V38" i="62"/>
  <c r="W38" i="62"/>
  <c r="W37" i="62"/>
  <c r="W36" i="62"/>
  <c r="W35" i="62"/>
  <c r="W34" i="62"/>
  <c r="W33" i="62"/>
  <c r="W32" i="62"/>
  <c r="W31" i="62"/>
  <c r="W30" i="62"/>
  <c r="V28" i="62"/>
  <c r="V27" i="62"/>
  <c r="V25" i="62"/>
  <c r="W22" i="62"/>
  <c r="W21" i="62"/>
  <c r="W20" i="62"/>
  <c r="W19" i="62"/>
  <c r="W18" i="62"/>
  <c r="W17" i="62"/>
  <c r="W16" i="62"/>
  <c r="W15" i="62"/>
  <c r="W14" i="62"/>
  <c r="W13" i="62"/>
  <c r="W12" i="62"/>
  <c r="W11" i="62"/>
  <c r="W10" i="62"/>
  <c r="W9" i="62"/>
  <c r="W8" i="62"/>
  <c r="U38" i="62"/>
  <c r="U37" i="62"/>
  <c r="U36" i="62"/>
  <c r="U35" i="62"/>
  <c r="U34" i="62"/>
  <c r="U33" i="62"/>
  <c r="U32" i="62"/>
  <c r="U31" i="62"/>
  <c r="U30" i="62"/>
  <c r="T28" i="62"/>
  <c r="T27" i="62"/>
  <c r="T25" i="62"/>
  <c r="T22" i="62"/>
  <c r="U22" i="62"/>
  <c r="U21" i="62"/>
  <c r="U20" i="62"/>
  <c r="U19" i="62"/>
  <c r="U18" i="62"/>
  <c r="U17" i="62"/>
  <c r="U16" i="62"/>
  <c r="U15" i="62"/>
  <c r="U14" i="62"/>
  <c r="U13" i="62"/>
  <c r="U12" i="62"/>
  <c r="U11" i="62"/>
  <c r="U10" i="62"/>
  <c r="U9" i="62"/>
  <c r="U8" i="62"/>
  <c r="S38" i="62"/>
  <c r="S37" i="62"/>
  <c r="S36" i="62"/>
  <c r="S35" i="62"/>
  <c r="S34" i="62"/>
  <c r="S33" i="62"/>
  <c r="S32" i="62"/>
  <c r="S31" i="62"/>
  <c r="S30" i="62"/>
  <c r="R28" i="62"/>
  <c r="R27" i="62"/>
  <c r="R25" i="62"/>
  <c r="S22" i="62"/>
  <c r="S21" i="62"/>
  <c r="S20" i="62"/>
  <c r="S19" i="62"/>
  <c r="S18" i="62"/>
  <c r="S17" i="62"/>
  <c r="S16" i="62"/>
  <c r="S15" i="62"/>
  <c r="S14" i="62"/>
  <c r="S13" i="62"/>
  <c r="S12" i="62"/>
  <c r="S11" i="62"/>
  <c r="S10" i="62"/>
  <c r="S9" i="62"/>
  <c r="S8" i="62"/>
  <c r="P38" i="62"/>
  <c r="Q38" i="62"/>
  <c r="Q37" i="62"/>
  <c r="Q36" i="62"/>
  <c r="Q35" i="62"/>
  <c r="Q34" i="62"/>
  <c r="Q33" i="62"/>
  <c r="Q32" i="62"/>
  <c r="Q31" i="62"/>
  <c r="Q30" i="62"/>
  <c r="P28" i="62"/>
  <c r="P27" i="62"/>
  <c r="P25" i="62"/>
  <c r="P22" i="62"/>
  <c r="Q22" i="62"/>
  <c r="Q21" i="62"/>
  <c r="Q20" i="62"/>
  <c r="Q19" i="62"/>
  <c r="Q18" i="62"/>
  <c r="Q17" i="62"/>
  <c r="Q16" i="62"/>
  <c r="Q15" i="62"/>
  <c r="Q14" i="62"/>
  <c r="Q13" i="62"/>
  <c r="Q12" i="62"/>
  <c r="Q11" i="62"/>
  <c r="Q10" i="62"/>
  <c r="Q9" i="62"/>
  <c r="Q8" i="62"/>
  <c r="N38" i="62"/>
  <c r="O38" i="62"/>
  <c r="O37" i="62"/>
  <c r="O36" i="62"/>
  <c r="O35" i="62"/>
  <c r="O34" i="62"/>
  <c r="O33" i="62"/>
  <c r="O32" i="62"/>
  <c r="O31" i="62"/>
  <c r="O30" i="62"/>
  <c r="N28" i="62"/>
  <c r="N27" i="62"/>
  <c r="N25" i="62"/>
  <c r="O22" i="62"/>
  <c r="O21" i="62"/>
  <c r="O20" i="62"/>
  <c r="O19" i="62"/>
  <c r="O18" i="62"/>
  <c r="O17" i="62"/>
  <c r="O16" i="62"/>
  <c r="O15" i="62"/>
  <c r="O14" i="62"/>
  <c r="O13" i="62"/>
  <c r="O12" i="62"/>
  <c r="O11" i="62"/>
  <c r="O10" i="62"/>
  <c r="O9" i="62"/>
  <c r="O8" i="62"/>
  <c r="L38" i="62"/>
  <c r="M38" i="62"/>
  <c r="M37" i="62"/>
  <c r="M36" i="62"/>
  <c r="M35" i="62"/>
  <c r="M34" i="62"/>
  <c r="M33" i="62"/>
  <c r="M32" i="62"/>
  <c r="M31" i="62"/>
  <c r="M30" i="62"/>
  <c r="L28" i="62"/>
  <c r="L27" i="62"/>
  <c r="L25" i="62"/>
  <c r="L22" i="62"/>
  <c r="M22" i="62"/>
  <c r="M21" i="62"/>
  <c r="M20" i="62"/>
  <c r="M19" i="62"/>
  <c r="M18" i="62"/>
  <c r="M17" i="62"/>
  <c r="M16" i="62"/>
  <c r="M15" i="62"/>
  <c r="M14" i="62"/>
  <c r="M13" i="62"/>
  <c r="M12" i="62"/>
  <c r="M11" i="62"/>
  <c r="M10" i="62"/>
  <c r="M9" i="62"/>
  <c r="M8" i="62"/>
  <c r="K38" i="62"/>
  <c r="K37" i="62"/>
  <c r="K36" i="62"/>
  <c r="K35" i="62"/>
  <c r="K34" i="62"/>
  <c r="K33" i="62"/>
  <c r="K32" i="62"/>
  <c r="K31" i="62"/>
  <c r="K30" i="62"/>
  <c r="J28" i="62"/>
  <c r="J27" i="62"/>
  <c r="J25" i="62"/>
  <c r="K22" i="62"/>
  <c r="K21" i="62"/>
  <c r="K20" i="62"/>
  <c r="K19" i="62"/>
  <c r="K18" i="62"/>
  <c r="K17" i="62"/>
  <c r="K16" i="62"/>
  <c r="K15" i="62"/>
  <c r="K14" i="62"/>
  <c r="K13" i="62"/>
  <c r="K12" i="62"/>
  <c r="K11" i="62"/>
  <c r="K10" i="62"/>
  <c r="K9" i="62"/>
  <c r="K8" i="62"/>
  <c r="G38" i="62"/>
  <c r="G37" i="62"/>
  <c r="G36" i="62"/>
  <c r="G35" i="62"/>
  <c r="G34" i="62"/>
  <c r="G33" i="62"/>
  <c r="G32" i="62"/>
  <c r="G31" i="62"/>
  <c r="G30" i="62"/>
  <c r="F28" i="62"/>
  <c r="F27" i="62"/>
  <c r="F25" i="62"/>
  <c r="F22" i="62"/>
  <c r="G22" i="62"/>
  <c r="G21" i="62"/>
  <c r="G20" i="62"/>
  <c r="G19" i="62"/>
  <c r="G18" i="62"/>
  <c r="G17" i="62"/>
  <c r="G16" i="62"/>
  <c r="G15" i="62"/>
  <c r="G14" i="62"/>
  <c r="G13" i="62"/>
  <c r="G12" i="62"/>
  <c r="G11" i="62"/>
  <c r="G10" i="62"/>
  <c r="G9" i="62"/>
  <c r="G8" i="62"/>
  <c r="H39" i="10"/>
  <c r="F39" i="10"/>
  <c r="D39" i="10"/>
  <c r="P43" i="10"/>
  <c r="N43" i="10"/>
  <c r="L43" i="10"/>
  <c r="J41" i="10"/>
  <c r="J42" i="10"/>
  <c r="J43" i="10"/>
  <c r="H43" i="10"/>
  <c r="F43" i="10"/>
  <c r="D43" i="10"/>
  <c r="B41" i="10"/>
  <c r="B42" i="10"/>
  <c r="B43" i="10"/>
  <c r="E14" i="10"/>
  <c r="E15" i="10"/>
  <c r="U14" i="10"/>
  <c r="X43" i="10"/>
  <c r="V43" i="10"/>
  <c r="T43" i="10"/>
  <c r="X39" i="10"/>
  <c r="V39" i="10"/>
  <c r="T39" i="10"/>
  <c r="Y24" i="10"/>
  <c r="Y23" i="10"/>
  <c r="Y22" i="10"/>
  <c r="Y21" i="10"/>
  <c r="W24" i="10"/>
  <c r="W23" i="10"/>
  <c r="W22" i="10"/>
  <c r="W21" i="10"/>
  <c r="AI49" i="10"/>
  <c r="AI48" i="10"/>
  <c r="AI47" i="10"/>
  <c r="AI46" i="10"/>
  <c r="AG49" i="10"/>
  <c r="AG48" i="10"/>
  <c r="AG47" i="10"/>
  <c r="AG46" i="10"/>
  <c r="AH52" i="10"/>
  <c r="AF52" i="10"/>
  <c r="AH64" i="10"/>
  <c r="AF64" i="10"/>
  <c r="AH68" i="10"/>
  <c r="AF68" i="10"/>
  <c r="AH42" i="10"/>
  <c r="AF42" i="10"/>
  <c r="AH44" i="10"/>
  <c r="AH43" i="10"/>
  <c r="AF44" i="10"/>
  <c r="AF43" i="10"/>
  <c r="AI44" i="10"/>
  <c r="AG44" i="10"/>
  <c r="AE44" i="10"/>
  <c r="AB44" i="10"/>
  <c r="AC44" i="10"/>
  <c r="BH34" i="64"/>
  <c r="BI34" i="64"/>
  <c r="BI33" i="64"/>
  <c r="BI32" i="64"/>
  <c r="BI31" i="64"/>
  <c r="BI30" i="64"/>
  <c r="BH28" i="64"/>
  <c r="BH27" i="64"/>
  <c r="BH22" i="64"/>
  <c r="BI22" i="64"/>
  <c r="BI21" i="64"/>
  <c r="BI20" i="64"/>
  <c r="BI19" i="64"/>
  <c r="BI18" i="64"/>
  <c r="BI17" i="64"/>
  <c r="BI16" i="64"/>
  <c r="BI15" i="64"/>
  <c r="BI14" i="64"/>
  <c r="BI13" i="64"/>
  <c r="BI12" i="64"/>
  <c r="BI11" i="64"/>
  <c r="BI10" i="64"/>
  <c r="BI9" i="64"/>
  <c r="BI8" i="64"/>
  <c r="BG34" i="64"/>
  <c r="BG33" i="64"/>
  <c r="BG32" i="64"/>
  <c r="BG31" i="64"/>
  <c r="BG30" i="64"/>
  <c r="BF28" i="64"/>
  <c r="BF27" i="64"/>
  <c r="BF25" i="64"/>
  <c r="BG22" i="64"/>
  <c r="BG21" i="64"/>
  <c r="BG20" i="64"/>
  <c r="BG19" i="64"/>
  <c r="BG18" i="64"/>
  <c r="BG17" i="64"/>
  <c r="BG16" i="64"/>
  <c r="BG15" i="64"/>
  <c r="BG14" i="64"/>
  <c r="BG13" i="64"/>
  <c r="BG12" i="64"/>
  <c r="BG11" i="64"/>
  <c r="BG10" i="64"/>
  <c r="BG9" i="64"/>
  <c r="BG8" i="64"/>
  <c r="BE34" i="64"/>
  <c r="BE33" i="64"/>
  <c r="BE32" i="64"/>
  <c r="BE31" i="64"/>
  <c r="BE30" i="64"/>
  <c r="BD28" i="64"/>
  <c r="BD27" i="64"/>
  <c r="BD25" i="64"/>
  <c r="BE22" i="64"/>
  <c r="BE21" i="64"/>
  <c r="BE20" i="64"/>
  <c r="BE19" i="64"/>
  <c r="BE18" i="64"/>
  <c r="BE17" i="64"/>
  <c r="BE16" i="64"/>
  <c r="BE15" i="64"/>
  <c r="BE14" i="64"/>
  <c r="BE13" i="64"/>
  <c r="BE12" i="64"/>
  <c r="BE11" i="64"/>
  <c r="BE10" i="64"/>
  <c r="BE9" i="64"/>
  <c r="BE8" i="64"/>
  <c r="BC34" i="64"/>
  <c r="BC33" i="64"/>
  <c r="BC32" i="64"/>
  <c r="BC31" i="64"/>
  <c r="BC30" i="64"/>
  <c r="BB28" i="64"/>
  <c r="BB27" i="64"/>
  <c r="BB25" i="64"/>
  <c r="BC22" i="64"/>
  <c r="BC21" i="64"/>
  <c r="BC20" i="64"/>
  <c r="BC19" i="64"/>
  <c r="BC18" i="64"/>
  <c r="BC17" i="64"/>
  <c r="BC16" i="64"/>
  <c r="BC15" i="64"/>
  <c r="BC14" i="64"/>
  <c r="BC13" i="64"/>
  <c r="BC12" i="64"/>
  <c r="BC11" i="64"/>
  <c r="BC10" i="64"/>
  <c r="BC9" i="64"/>
  <c r="BC8" i="64"/>
  <c r="AZ34" i="64"/>
  <c r="BA34" i="64"/>
  <c r="BA33" i="64"/>
  <c r="BA32" i="64"/>
  <c r="BA31" i="64"/>
  <c r="BA30" i="64"/>
  <c r="AZ28" i="64"/>
  <c r="AZ27" i="64"/>
  <c r="AZ25" i="64"/>
  <c r="AZ22" i="64"/>
  <c r="BA22" i="64"/>
  <c r="BA21" i="64"/>
  <c r="BA20" i="64"/>
  <c r="BA19" i="64"/>
  <c r="BA18" i="64"/>
  <c r="BA17" i="64"/>
  <c r="BA16" i="64"/>
  <c r="BA15" i="64"/>
  <c r="BA14" i="64"/>
  <c r="BA13" i="64"/>
  <c r="BA12" i="64"/>
  <c r="BA11" i="64"/>
  <c r="BA10" i="64"/>
  <c r="BA9" i="64"/>
  <c r="BA8" i="64"/>
  <c r="AX34" i="64"/>
  <c r="AY34" i="64"/>
  <c r="AY33" i="64"/>
  <c r="AY32" i="64"/>
  <c r="AY31" i="64"/>
  <c r="AY30" i="64"/>
  <c r="AX28" i="64"/>
  <c r="AX27" i="64"/>
  <c r="AX25" i="64"/>
  <c r="AY22" i="64"/>
  <c r="AY21" i="64"/>
  <c r="AY20" i="64"/>
  <c r="AY19" i="64"/>
  <c r="AY18" i="64"/>
  <c r="AY17" i="64"/>
  <c r="AY16" i="64"/>
  <c r="AY15" i="64"/>
  <c r="AY14" i="64"/>
  <c r="AY13" i="64"/>
  <c r="AY12" i="64"/>
  <c r="AY11" i="64"/>
  <c r="AY10" i="64"/>
  <c r="AY9" i="64"/>
  <c r="AY8" i="64"/>
  <c r="AV34" i="64"/>
  <c r="AW34" i="64"/>
  <c r="AW33" i="64"/>
  <c r="AW32" i="64"/>
  <c r="AW31" i="64"/>
  <c r="AW30" i="64"/>
  <c r="AV28" i="64"/>
  <c r="AV27" i="64"/>
  <c r="AV25" i="64"/>
  <c r="AV22" i="64"/>
  <c r="AW22" i="64"/>
  <c r="AW21" i="64"/>
  <c r="AW20" i="64"/>
  <c r="AW19" i="64"/>
  <c r="AW18" i="64"/>
  <c r="AW17" i="64"/>
  <c r="AW16" i="64"/>
  <c r="AW15" i="64"/>
  <c r="AW14" i="64"/>
  <c r="AW13" i="64"/>
  <c r="AW12" i="64"/>
  <c r="AW11" i="64"/>
  <c r="AW10" i="64"/>
  <c r="AW9" i="64"/>
  <c r="AW8" i="64"/>
  <c r="AT34" i="64"/>
  <c r="AU34" i="64"/>
  <c r="AU33" i="64"/>
  <c r="AU32" i="64"/>
  <c r="AU31" i="64"/>
  <c r="AU30" i="64"/>
  <c r="AT28" i="64"/>
  <c r="AT27" i="64"/>
  <c r="AT25" i="64"/>
  <c r="AU22" i="64"/>
  <c r="AU21" i="64"/>
  <c r="AU20" i="64"/>
  <c r="AU19" i="64"/>
  <c r="AU18" i="64"/>
  <c r="AU17" i="64"/>
  <c r="AU16" i="64"/>
  <c r="AU15" i="64"/>
  <c r="AU14" i="64"/>
  <c r="AU13" i="64"/>
  <c r="AU12" i="64"/>
  <c r="AU11" i="64"/>
  <c r="AU10" i="64"/>
  <c r="AU9" i="64"/>
  <c r="AU8" i="64"/>
  <c r="AR34" i="64"/>
  <c r="AS34" i="64"/>
  <c r="AS33" i="64"/>
  <c r="AS32" i="64"/>
  <c r="AS31" i="64"/>
  <c r="AS30" i="64"/>
  <c r="AR28" i="64"/>
  <c r="AR27" i="64"/>
  <c r="AS22" i="64"/>
  <c r="AS21" i="64"/>
  <c r="AS20" i="64"/>
  <c r="AS19" i="64"/>
  <c r="AS18" i="64"/>
  <c r="AS17" i="64"/>
  <c r="AS16" i="64"/>
  <c r="AS15" i="64"/>
  <c r="AS14" i="64"/>
  <c r="AS13" i="64"/>
  <c r="AS12" i="64"/>
  <c r="AS11" i="64"/>
  <c r="AS10" i="64"/>
  <c r="AS9" i="64"/>
  <c r="AS8" i="64"/>
  <c r="AQ34" i="64"/>
  <c r="AQ33" i="64"/>
  <c r="AQ32" i="64"/>
  <c r="AQ31" i="64"/>
  <c r="AQ30" i="64"/>
  <c r="AP28" i="64"/>
  <c r="AP27" i="64"/>
  <c r="AP25" i="64"/>
  <c r="AQ22" i="64"/>
  <c r="AQ21" i="64"/>
  <c r="AQ20" i="64"/>
  <c r="AQ19" i="64"/>
  <c r="AQ18" i="64"/>
  <c r="AQ17" i="64"/>
  <c r="AQ16" i="64"/>
  <c r="AQ15" i="64"/>
  <c r="AQ14" i="64"/>
  <c r="AQ13" i="64"/>
  <c r="AQ12" i="64"/>
  <c r="AQ11" i="64"/>
  <c r="AQ10" i="64"/>
  <c r="AQ9" i="64"/>
  <c r="AQ8" i="64"/>
  <c r="AO34" i="64"/>
  <c r="AO33" i="64"/>
  <c r="AO32" i="64"/>
  <c r="AO31" i="64"/>
  <c r="AO30" i="64"/>
  <c r="AN28" i="64"/>
  <c r="AN27" i="64"/>
  <c r="AN25" i="64"/>
  <c r="AO22" i="64"/>
  <c r="AO21" i="64"/>
  <c r="AO20" i="64"/>
  <c r="AO19" i="64"/>
  <c r="AO18" i="64"/>
  <c r="AO17" i="64"/>
  <c r="AO16" i="64"/>
  <c r="AO15" i="64"/>
  <c r="AO14" i="64"/>
  <c r="AO13" i="64"/>
  <c r="AO12" i="64"/>
  <c r="AO11" i="64"/>
  <c r="AO10" i="64"/>
  <c r="AO9" i="64"/>
  <c r="AO8" i="64"/>
  <c r="AM34" i="64"/>
  <c r="AM33" i="64"/>
  <c r="AM32" i="64"/>
  <c r="AM31" i="64"/>
  <c r="AM30" i="64"/>
  <c r="AL28" i="64"/>
  <c r="AL27" i="64"/>
  <c r="AL25" i="64"/>
  <c r="AM22" i="64"/>
  <c r="AM21" i="64"/>
  <c r="AM20" i="64"/>
  <c r="AM19" i="64"/>
  <c r="AM18" i="64"/>
  <c r="AM17" i="64"/>
  <c r="AM16" i="64"/>
  <c r="AM15" i="64"/>
  <c r="AM14" i="64"/>
  <c r="AM13" i="64"/>
  <c r="AM12" i="64"/>
  <c r="AM11" i="64"/>
  <c r="AM10" i="64"/>
  <c r="AM9" i="64"/>
  <c r="AM8" i="64"/>
  <c r="AJ34" i="64"/>
  <c r="AK34" i="64"/>
  <c r="AK33" i="64"/>
  <c r="AK32" i="64"/>
  <c r="AK31" i="64"/>
  <c r="AK30" i="64"/>
  <c r="AJ28" i="64"/>
  <c r="AJ27" i="64"/>
  <c r="AJ25" i="64"/>
  <c r="AJ22" i="64"/>
  <c r="AK22" i="64"/>
  <c r="AK21" i="64"/>
  <c r="AK20" i="64"/>
  <c r="AK19" i="64"/>
  <c r="AK18" i="64"/>
  <c r="AK17" i="64"/>
  <c r="AK16" i="64"/>
  <c r="AK15" i="64"/>
  <c r="AK14" i="64"/>
  <c r="AK13" i="64"/>
  <c r="AK12" i="64"/>
  <c r="AK11" i="64"/>
  <c r="AK10" i="64"/>
  <c r="AK9" i="64"/>
  <c r="AK8" i="64"/>
  <c r="AH34" i="64"/>
  <c r="AI34" i="64"/>
  <c r="AI33" i="64"/>
  <c r="AI32" i="64"/>
  <c r="AI31" i="64"/>
  <c r="AI30" i="64"/>
  <c r="AH28" i="64"/>
  <c r="AH27" i="64"/>
  <c r="AH25" i="64"/>
  <c r="AH22" i="64"/>
  <c r="AI22" i="64"/>
  <c r="AI21" i="64"/>
  <c r="AI20" i="64"/>
  <c r="AI19" i="64"/>
  <c r="AI18" i="64"/>
  <c r="AI17" i="64"/>
  <c r="AI16" i="64"/>
  <c r="AI15" i="64"/>
  <c r="AI14" i="64"/>
  <c r="AI13" i="64"/>
  <c r="AI12" i="64"/>
  <c r="AI11" i="64"/>
  <c r="AI10" i="64"/>
  <c r="AI9" i="64"/>
  <c r="AI8" i="64"/>
  <c r="AF34" i="64"/>
  <c r="AG34" i="64"/>
  <c r="AG33" i="64"/>
  <c r="AG32" i="64"/>
  <c r="AG31" i="64"/>
  <c r="AG30" i="64"/>
  <c r="AF28" i="64"/>
  <c r="AF27" i="64"/>
  <c r="AF25" i="64"/>
  <c r="AF22" i="64"/>
  <c r="AG22" i="64"/>
  <c r="AG21" i="64"/>
  <c r="AG20" i="64"/>
  <c r="AG19" i="64"/>
  <c r="AG18" i="64"/>
  <c r="AG17" i="64"/>
  <c r="AG16" i="64"/>
  <c r="AG15" i="64"/>
  <c r="AG14" i="64"/>
  <c r="AG13" i="64"/>
  <c r="AG12" i="64"/>
  <c r="AG11" i="64"/>
  <c r="AG10" i="64"/>
  <c r="AG9" i="64"/>
  <c r="AG8" i="64"/>
  <c r="AD34" i="64"/>
  <c r="AE34" i="64"/>
  <c r="AE33" i="64"/>
  <c r="AE32" i="64"/>
  <c r="AE31" i="64"/>
  <c r="AE30" i="64"/>
  <c r="AD28" i="64"/>
  <c r="AD27" i="64"/>
  <c r="AD25" i="64"/>
  <c r="AE22" i="64"/>
  <c r="AE21" i="64"/>
  <c r="AE20" i="64"/>
  <c r="AE19" i="64"/>
  <c r="AE18" i="64"/>
  <c r="AE17" i="64"/>
  <c r="AE16" i="64"/>
  <c r="AE15" i="64"/>
  <c r="AE14" i="64"/>
  <c r="AE13" i="64"/>
  <c r="AE12" i="64"/>
  <c r="AE11" i="64"/>
  <c r="AE10" i="64"/>
  <c r="AE9" i="64"/>
  <c r="AE8" i="64"/>
  <c r="AB34" i="64"/>
  <c r="AC34" i="64"/>
  <c r="AC33" i="64"/>
  <c r="AC32" i="64"/>
  <c r="AC31" i="64"/>
  <c r="AC30" i="64"/>
  <c r="AB28" i="64"/>
  <c r="AB27" i="64"/>
  <c r="AB25" i="64"/>
  <c r="AB22" i="64"/>
  <c r="AC22" i="64"/>
  <c r="AC21" i="64"/>
  <c r="AC20" i="64"/>
  <c r="AC19" i="64"/>
  <c r="AC18" i="64"/>
  <c r="AC17" i="64"/>
  <c r="AC16" i="64"/>
  <c r="AC15" i="64"/>
  <c r="AC14" i="64"/>
  <c r="AC13" i="64"/>
  <c r="AC12" i="64"/>
  <c r="AC11" i="64"/>
  <c r="AC10" i="64"/>
  <c r="AC9" i="64"/>
  <c r="AC8" i="64"/>
  <c r="AA34" i="64"/>
  <c r="AA33" i="64"/>
  <c r="AA32" i="64"/>
  <c r="AA31" i="64"/>
  <c r="AA30" i="64"/>
  <c r="Z28" i="64"/>
  <c r="Z27" i="64"/>
  <c r="Z25" i="64"/>
  <c r="AA22" i="64"/>
  <c r="AA21" i="64"/>
  <c r="AA20" i="64"/>
  <c r="AA19" i="64"/>
  <c r="AA18" i="64"/>
  <c r="AA17" i="64"/>
  <c r="AA16" i="64"/>
  <c r="AA15" i="64"/>
  <c r="AA14" i="64"/>
  <c r="AA13" i="64"/>
  <c r="AA12" i="64"/>
  <c r="AA11" i="64"/>
  <c r="AA10" i="64"/>
  <c r="AA9" i="64"/>
  <c r="AA8" i="64"/>
  <c r="X34" i="64"/>
  <c r="Y34" i="64"/>
  <c r="Y33" i="64"/>
  <c r="Y32" i="64"/>
  <c r="Y31" i="64"/>
  <c r="Y30" i="64"/>
  <c r="X28" i="64"/>
  <c r="X27" i="64"/>
  <c r="X25" i="64"/>
  <c r="Y22" i="64"/>
  <c r="Y21" i="64"/>
  <c r="Y20" i="64"/>
  <c r="Y19" i="64"/>
  <c r="Y18" i="64"/>
  <c r="Y17" i="64"/>
  <c r="Y16" i="64"/>
  <c r="Y15" i="64"/>
  <c r="Y14" i="64"/>
  <c r="Y13" i="64"/>
  <c r="Y12" i="64"/>
  <c r="Y11" i="64"/>
  <c r="Y10" i="64"/>
  <c r="Y9" i="64"/>
  <c r="Y8" i="64"/>
  <c r="V34" i="64"/>
  <c r="W34" i="64"/>
  <c r="W33" i="64"/>
  <c r="W32" i="64"/>
  <c r="W31" i="64"/>
  <c r="W30" i="64"/>
  <c r="V28" i="64"/>
  <c r="V27" i="64"/>
  <c r="V25" i="64"/>
  <c r="V22" i="64"/>
  <c r="W22" i="64"/>
  <c r="W21" i="64"/>
  <c r="W20" i="64"/>
  <c r="W19" i="64"/>
  <c r="W18" i="64"/>
  <c r="W17" i="64"/>
  <c r="W16" i="64"/>
  <c r="W15" i="64"/>
  <c r="W14" i="64"/>
  <c r="W13" i="64"/>
  <c r="W12" i="64"/>
  <c r="W11" i="64"/>
  <c r="W10" i="64"/>
  <c r="W9" i="64"/>
  <c r="W8" i="64"/>
  <c r="T34" i="64"/>
  <c r="U34" i="64"/>
  <c r="U33" i="64"/>
  <c r="U32" i="64"/>
  <c r="U31" i="64"/>
  <c r="U30" i="64"/>
  <c r="T28" i="64"/>
  <c r="T27" i="64"/>
  <c r="T25" i="64"/>
  <c r="U22" i="64"/>
  <c r="U21" i="64"/>
  <c r="U20" i="64"/>
  <c r="U19" i="64"/>
  <c r="U18" i="64"/>
  <c r="U17" i="64"/>
  <c r="U16" i="64"/>
  <c r="U15" i="64"/>
  <c r="U14" i="64"/>
  <c r="U13" i="64"/>
  <c r="U12" i="64"/>
  <c r="U11" i="64"/>
  <c r="U10" i="64"/>
  <c r="U9" i="64"/>
  <c r="U8" i="64"/>
  <c r="R34" i="64"/>
  <c r="S34" i="64"/>
  <c r="S33" i="64"/>
  <c r="S32" i="64"/>
  <c r="S31" i="64"/>
  <c r="S30" i="64"/>
  <c r="R28" i="64"/>
  <c r="R27" i="64"/>
  <c r="R22" i="64"/>
  <c r="S22" i="64"/>
  <c r="S21" i="64"/>
  <c r="S20" i="64"/>
  <c r="S19" i="64"/>
  <c r="S18" i="64"/>
  <c r="S17" i="64"/>
  <c r="S16" i="64"/>
  <c r="S15" i="64"/>
  <c r="S14" i="64"/>
  <c r="S13" i="64"/>
  <c r="S12" i="64"/>
  <c r="S11" i="64"/>
  <c r="S10" i="64"/>
  <c r="S9" i="64"/>
  <c r="S8" i="64"/>
  <c r="P34" i="64"/>
  <c r="Q34" i="64"/>
  <c r="Q33" i="64"/>
  <c r="Q32" i="64"/>
  <c r="Q31" i="64"/>
  <c r="Q30" i="64"/>
  <c r="P28" i="64"/>
  <c r="P27" i="64"/>
  <c r="P25" i="64"/>
  <c r="P22" i="64"/>
  <c r="Q22" i="64"/>
  <c r="Q21" i="64"/>
  <c r="Q20" i="64"/>
  <c r="Q19" i="64"/>
  <c r="Q18" i="64"/>
  <c r="Q17" i="64"/>
  <c r="Q16" i="64"/>
  <c r="Q15" i="64"/>
  <c r="Q14" i="64"/>
  <c r="Q13" i="64"/>
  <c r="Q12" i="64"/>
  <c r="Q11" i="64"/>
  <c r="Q10" i="64"/>
  <c r="Q9" i="64"/>
  <c r="Q8" i="64"/>
  <c r="N34" i="64"/>
  <c r="O34" i="64"/>
  <c r="O33" i="64"/>
  <c r="O32" i="64"/>
  <c r="O31" i="64"/>
  <c r="O30" i="64"/>
  <c r="N28" i="64"/>
  <c r="N27" i="64"/>
  <c r="N25" i="64"/>
  <c r="N22" i="64"/>
  <c r="O22" i="64"/>
  <c r="O21" i="64"/>
  <c r="O20" i="64"/>
  <c r="O19" i="64"/>
  <c r="O18" i="64"/>
  <c r="O17" i="64"/>
  <c r="O16" i="64"/>
  <c r="O15" i="64"/>
  <c r="O14" i="64"/>
  <c r="O13" i="64"/>
  <c r="O12" i="64"/>
  <c r="O11" i="64"/>
  <c r="O10" i="64"/>
  <c r="O9" i="64"/>
  <c r="O8" i="64"/>
  <c r="M34" i="64"/>
  <c r="M33" i="64"/>
  <c r="M32" i="64"/>
  <c r="M31" i="64"/>
  <c r="M30" i="64"/>
  <c r="L28" i="64"/>
  <c r="L27" i="64"/>
  <c r="L25" i="64"/>
  <c r="M22" i="64"/>
  <c r="M21" i="64"/>
  <c r="M20" i="64"/>
  <c r="M19" i="64"/>
  <c r="M18" i="64"/>
  <c r="M17" i="64"/>
  <c r="M16" i="64"/>
  <c r="M15" i="64"/>
  <c r="M14" i="64"/>
  <c r="M13" i="64"/>
  <c r="M12" i="64"/>
  <c r="M11" i="64"/>
  <c r="M10" i="64"/>
  <c r="M9" i="64"/>
  <c r="M8" i="64"/>
  <c r="I34" i="64"/>
  <c r="I33" i="64"/>
  <c r="I32" i="64"/>
  <c r="I31" i="64"/>
  <c r="I30" i="64"/>
  <c r="H28" i="64"/>
  <c r="H27" i="64"/>
  <c r="H25" i="64"/>
  <c r="I22" i="64"/>
  <c r="I21" i="64"/>
  <c r="I20" i="64"/>
  <c r="I19" i="64"/>
  <c r="I18" i="64"/>
  <c r="I17" i="64"/>
  <c r="I16" i="64"/>
  <c r="I15" i="64"/>
  <c r="I14" i="64"/>
  <c r="I13" i="64"/>
  <c r="I12" i="64"/>
  <c r="I11" i="64"/>
  <c r="I10" i="64"/>
  <c r="I9" i="64"/>
  <c r="I8" i="64"/>
  <c r="K34" i="64"/>
  <c r="K33" i="64"/>
  <c r="K32" i="64"/>
  <c r="K31" i="64"/>
  <c r="K30" i="64"/>
  <c r="J28" i="64"/>
  <c r="J27" i="64"/>
  <c r="J25" i="64"/>
  <c r="K22" i="64"/>
  <c r="K21" i="64"/>
  <c r="K20" i="64"/>
  <c r="K19" i="64"/>
  <c r="K18" i="64"/>
  <c r="K17" i="64"/>
  <c r="K16" i="64"/>
  <c r="K15" i="64"/>
  <c r="K14" i="64"/>
  <c r="K13" i="64"/>
  <c r="K12" i="64"/>
  <c r="K11" i="64"/>
  <c r="K10" i="64"/>
  <c r="K9" i="64"/>
  <c r="K8" i="64"/>
  <c r="F34" i="64"/>
  <c r="G34" i="64"/>
  <c r="G33" i="64"/>
  <c r="G32" i="64"/>
  <c r="G31" i="64"/>
  <c r="G30" i="64"/>
  <c r="F28" i="64"/>
  <c r="F27" i="64"/>
  <c r="F25" i="64"/>
  <c r="G22" i="64"/>
  <c r="G21" i="64"/>
  <c r="G20" i="64"/>
  <c r="G19" i="64"/>
  <c r="G18" i="64"/>
  <c r="G17" i="64"/>
  <c r="G16" i="64"/>
  <c r="G15" i="64"/>
  <c r="G14" i="64"/>
  <c r="G13" i="64"/>
  <c r="G12" i="64"/>
  <c r="G11" i="64"/>
  <c r="G10" i="64"/>
  <c r="G9" i="64"/>
  <c r="G8" i="64"/>
  <c r="EC63" i="66"/>
  <c r="EC62" i="66"/>
  <c r="EC61" i="66"/>
  <c r="EC60" i="66"/>
  <c r="EC59" i="66"/>
  <c r="EC58" i="66"/>
  <c r="EC57" i="66"/>
  <c r="EC56" i="66"/>
  <c r="EC55" i="66"/>
  <c r="EB53" i="66"/>
  <c r="EB52" i="66"/>
  <c r="EB50" i="66"/>
  <c r="EC47" i="66"/>
  <c r="EC46" i="66"/>
  <c r="EC45" i="66"/>
  <c r="EC44" i="66"/>
  <c r="EC43" i="66"/>
  <c r="EC42" i="66"/>
  <c r="EC41" i="66"/>
  <c r="EC40" i="66"/>
  <c r="EC39" i="66"/>
  <c r="EC38" i="66"/>
  <c r="EC37" i="66"/>
  <c r="EC36" i="66"/>
  <c r="EC35" i="66"/>
  <c r="EC34" i="66"/>
  <c r="EC33" i="66"/>
  <c r="EC31" i="66"/>
  <c r="EC30" i="66"/>
  <c r="EC29" i="66"/>
  <c r="EC28" i="66"/>
  <c r="EC27" i="66"/>
  <c r="EC26" i="66"/>
  <c r="EC25" i="66"/>
  <c r="EC24" i="66"/>
  <c r="EC23" i="66"/>
  <c r="EC22" i="66"/>
  <c r="EC21" i="66"/>
  <c r="EC20" i="66"/>
  <c r="EC19" i="66"/>
  <c r="EC18" i="66"/>
  <c r="EC17" i="66"/>
  <c r="EC16" i="66"/>
  <c r="EC15" i="66"/>
  <c r="EC14" i="66"/>
  <c r="EC13" i="66"/>
  <c r="EC7" i="66"/>
  <c r="EC8" i="66"/>
  <c r="EC9" i="66"/>
  <c r="EC11" i="66"/>
  <c r="EC10" i="66"/>
  <c r="DW63" i="66"/>
  <c r="DW62" i="66"/>
  <c r="DW61" i="66"/>
  <c r="DW60" i="66"/>
  <c r="DW59" i="66"/>
  <c r="DW58" i="66"/>
  <c r="DW57" i="66"/>
  <c r="DW56" i="66"/>
  <c r="DW55" i="66"/>
  <c r="DV53" i="66"/>
  <c r="DV52" i="66"/>
  <c r="DV50" i="66"/>
  <c r="DW47" i="66"/>
  <c r="DW46" i="66"/>
  <c r="DW45" i="66"/>
  <c r="DW44" i="66"/>
  <c r="DW43" i="66"/>
  <c r="DW42" i="66"/>
  <c r="DW41" i="66"/>
  <c r="DW40" i="66"/>
  <c r="DW39" i="66"/>
  <c r="DW38" i="66"/>
  <c r="DW37" i="66"/>
  <c r="DW36" i="66"/>
  <c r="DW35" i="66"/>
  <c r="DW34" i="66"/>
  <c r="DW33" i="66"/>
  <c r="DW31" i="66"/>
  <c r="DW30" i="66"/>
  <c r="DW29" i="66"/>
  <c r="DW28" i="66"/>
  <c r="DW27" i="66"/>
  <c r="DW26" i="66"/>
  <c r="DW25" i="66"/>
  <c r="DW24" i="66"/>
  <c r="DW23" i="66"/>
  <c r="DW22" i="66"/>
  <c r="DW21" i="66"/>
  <c r="DW20" i="66"/>
  <c r="DW19" i="66"/>
  <c r="DW18" i="66"/>
  <c r="DW17" i="66"/>
  <c r="DW16" i="66"/>
  <c r="DW15" i="66"/>
  <c r="DW14" i="66"/>
  <c r="DW13" i="66"/>
  <c r="DW7" i="66"/>
  <c r="DW8" i="66"/>
  <c r="DW9" i="66"/>
  <c r="DW11" i="66"/>
  <c r="DW10" i="66"/>
  <c r="DU63" i="66"/>
  <c r="DU62" i="66"/>
  <c r="DU61" i="66"/>
  <c r="DU60" i="66"/>
  <c r="DU59" i="66"/>
  <c r="DU58" i="66"/>
  <c r="DU57" i="66"/>
  <c r="DU56" i="66"/>
  <c r="DU55" i="66"/>
  <c r="DT53" i="66"/>
  <c r="DT52" i="66"/>
  <c r="DT50" i="66"/>
  <c r="DU47" i="66"/>
  <c r="DU46" i="66"/>
  <c r="DU45" i="66"/>
  <c r="DU44" i="66"/>
  <c r="DU43" i="66"/>
  <c r="DU42" i="66"/>
  <c r="DU41" i="66"/>
  <c r="DU40" i="66"/>
  <c r="DU39" i="66"/>
  <c r="DU38" i="66"/>
  <c r="DU37" i="66"/>
  <c r="DU36" i="66"/>
  <c r="DU35" i="66"/>
  <c r="DU34" i="66"/>
  <c r="DU33" i="66"/>
  <c r="DU31" i="66"/>
  <c r="DU30" i="66"/>
  <c r="DU29" i="66"/>
  <c r="DU28" i="66"/>
  <c r="DU27" i="66"/>
  <c r="DU26" i="66"/>
  <c r="DU25" i="66"/>
  <c r="DU24" i="66"/>
  <c r="DU23" i="66"/>
  <c r="DU22" i="66"/>
  <c r="DU21" i="66"/>
  <c r="DU20" i="66"/>
  <c r="DU19" i="66"/>
  <c r="DU18" i="66"/>
  <c r="DU17" i="66"/>
  <c r="DU16" i="66"/>
  <c r="DU15" i="66"/>
  <c r="DU14" i="66"/>
  <c r="DU13" i="66"/>
  <c r="DU7" i="66"/>
  <c r="DU8" i="66"/>
  <c r="DU9" i="66"/>
  <c r="DU11" i="66"/>
  <c r="DU10" i="66"/>
  <c r="DS7" i="66"/>
  <c r="DS8" i="66"/>
  <c r="DS9" i="66"/>
  <c r="DS10" i="66"/>
  <c r="DS11" i="66"/>
  <c r="DS13" i="66"/>
  <c r="DS14" i="66"/>
  <c r="DS15" i="66"/>
  <c r="DS16" i="66"/>
  <c r="DS17" i="66"/>
  <c r="DS18" i="66"/>
  <c r="DS19" i="66"/>
  <c r="DS20" i="66"/>
  <c r="DS21" i="66"/>
  <c r="DS22" i="66"/>
  <c r="DS23" i="66"/>
  <c r="DS24" i="66"/>
  <c r="DS25" i="66"/>
  <c r="DS26" i="66"/>
  <c r="DS27" i="66"/>
  <c r="DS28" i="66"/>
  <c r="DS29" i="66"/>
  <c r="DS30" i="66"/>
  <c r="DS31" i="66"/>
  <c r="DS33" i="66"/>
  <c r="DS34" i="66"/>
  <c r="DS35" i="66"/>
  <c r="DS36" i="66"/>
  <c r="DS37" i="66"/>
  <c r="DS38" i="66"/>
  <c r="DS39" i="66"/>
  <c r="DS40" i="66"/>
  <c r="DS41" i="66"/>
  <c r="DS42" i="66"/>
  <c r="DS43" i="66"/>
  <c r="DS44" i="66"/>
  <c r="DS45" i="66"/>
  <c r="DS46" i="66"/>
  <c r="DS47" i="66"/>
  <c r="DS55" i="66"/>
  <c r="DS56" i="66"/>
  <c r="DS57" i="66"/>
  <c r="DS58" i="66"/>
  <c r="DS59" i="66"/>
  <c r="DS60" i="66"/>
  <c r="DS61" i="66"/>
  <c r="DS62" i="66"/>
  <c r="DS63" i="66"/>
  <c r="DR53" i="66"/>
  <c r="DR52" i="66"/>
  <c r="DR50" i="66"/>
  <c r="DQ63" i="66"/>
  <c r="DQ62" i="66"/>
  <c r="DQ61" i="66"/>
  <c r="DQ60" i="66"/>
  <c r="DQ59" i="66"/>
  <c r="DQ58" i="66"/>
  <c r="DQ57" i="66"/>
  <c r="DQ56" i="66"/>
  <c r="DQ55" i="66"/>
  <c r="DP53" i="66"/>
  <c r="DP52" i="66"/>
  <c r="DP50" i="66"/>
  <c r="DQ47" i="66"/>
  <c r="DQ46" i="66"/>
  <c r="DQ45" i="66"/>
  <c r="DQ44" i="66"/>
  <c r="DQ43" i="66"/>
  <c r="DQ42" i="66"/>
  <c r="DQ41" i="66"/>
  <c r="DQ40" i="66"/>
  <c r="DQ39" i="66"/>
  <c r="DQ38" i="66"/>
  <c r="DQ37" i="66"/>
  <c r="DQ36" i="66"/>
  <c r="DQ35" i="66"/>
  <c r="DQ34" i="66"/>
  <c r="DQ33" i="66"/>
  <c r="DQ31" i="66"/>
  <c r="DQ30" i="66"/>
  <c r="DQ29" i="66"/>
  <c r="DQ28" i="66"/>
  <c r="DQ27" i="66"/>
  <c r="DQ26" i="66"/>
  <c r="DQ25" i="66"/>
  <c r="DQ24" i="66"/>
  <c r="DQ23" i="66"/>
  <c r="DQ22" i="66"/>
  <c r="DQ21" i="66"/>
  <c r="DQ20" i="66"/>
  <c r="DQ19" i="66"/>
  <c r="DQ18" i="66"/>
  <c r="DQ17" i="66"/>
  <c r="DQ16" i="66"/>
  <c r="DQ15" i="66"/>
  <c r="DQ14" i="66"/>
  <c r="DQ13" i="66"/>
  <c r="DQ7" i="66"/>
  <c r="DQ8" i="66"/>
  <c r="DQ9" i="66"/>
  <c r="DQ11" i="66"/>
  <c r="DQ10" i="66"/>
  <c r="DO63" i="66"/>
  <c r="DO62" i="66"/>
  <c r="DO61" i="66"/>
  <c r="DO60" i="66"/>
  <c r="DO59" i="66"/>
  <c r="DO58" i="66"/>
  <c r="DO57" i="66"/>
  <c r="DO56" i="66"/>
  <c r="DO55" i="66"/>
  <c r="DN53" i="66"/>
  <c r="DN52" i="66"/>
  <c r="DN50" i="66"/>
  <c r="DO47" i="66"/>
  <c r="DO46" i="66"/>
  <c r="DO45" i="66"/>
  <c r="DO44" i="66"/>
  <c r="DO43" i="66"/>
  <c r="DO42" i="66"/>
  <c r="DO41" i="66"/>
  <c r="DO40" i="66"/>
  <c r="DO39" i="66"/>
  <c r="DO38" i="66"/>
  <c r="DO37" i="66"/>
  <c r="DO36" i="66"/>
  <c r="DO35" i="66"/>
  <c r="DO34" i="66"/>
  <c r="DO33" i="66"/>
  <c r="DO31" i="66"/>
  <c r="DO30" i="66"/>
  <c r="DO29" i="66"/>
  <c r="DO28" i="66"/>
  <c r="DO27" i="66"/>
  <c r="DO26" i="66"/>
  <c r="DO25" i="66"/>
  <c r="DO24" i="66"/>
  <c r="DO23" i="66"/>
  <c r="DO22" i="66"/>
  <c r="DO21" i="66"/>
  <c r="DO20" i="66"/>
  <c r="DO19" i="66"/>
  <c r="DO18" i="66"/>
  <c r="DO17" i="66"/>
  <c r="DO16" i="66"/>
  <c r="DO15" i="66"/>
  <c r="DO14" i="66"/>
  <c r="DO13" i="66"/>
  <c r="DO7" i="66"/>
  <c r="DO8" i="66"/>
  <c r="DO9" i="66"/>
  <c r="DO11" i="66"/>
  <c r="DO10" i="66"/>
  <c r="DM63" i="66"/>
  <c r="DM62" i="66"/>
  <c r="DM61" i="66"/>
  <c r="DM60" i="66"/>
  <c r="DM59" i="66"/>
  <c r="DM58" i="66"/>
  <c r="DM57" i="66"/>
  <c r="DM56" i="66"/>
  <c r="DM55" i="66"/>
  <c r="DL53" i="66"/>
  <c r="DL52" i="66"/>
  <c r="DL50" i="66"/>
  <c r="DM47" i="66"/>
  <c r="DM46" i="66"/>
  <c r="DM45" i="66"/>
  <c r="DM44" i="66"/>
  <c r="DM43" i="66"/>
  <c r="DM42" i="66"/>
  <c r="DM41" i="66"/>
  <c r="DM40" i="66"/>
  <c r="DM39" i="66"/>
  <c r="DM38" i="66"/>
  <c r="DM37" i="66"/>
  <c r="DM36" i="66"/>
  <c r="DM35" i="66"/>
  <c r="DM34" i="66"/>
  <c r="DM33" i="66"/>
  <c r="DM31" i="66"/>
  <c r="DM30" i="66"/>
  <c r="DM29" i="66"/>
  <c r="DM28" i="66"/>
  <c r="DM27" i="66"/>
  <c r="DM26" i="66"/>
  <c r="DM25" i="66"/>
  <c r="DM24" i="66"/>
  <c r="DM23" i="66"/>
  <c r="DM22" i="66"/>
  <c r="DM21" i="66"/>
  <c r="DM20" i="66"/>
  <c r="DM19" i="66"/>
  <c r="DM18" i="66"/>
  <c r="DM17" i="66"/>
  <c r="DM16" i="66"/>
  <c r="DM15" i="66"/>
  <c r="DM14" i="66"/>
  <c r="DM13" i="66"/>
  <c r="DM7" i="66"/>
  <c r="DM8" i="66"/>
  <c r="DM9" i="66"/>
  <c r="DM11" i="66"/>
  <c r="DM10" i="66"/>
  <c r="DK63" i="66"/>
  <c r="DK62" i="66"/>
  <c r="DK61" i="66"/>
  <c r="DK60" i="66"/>
  <c r="DK59" i="66"/>
  <c r="DK58" i="66"/>
  <c r="DK57" i="66"/>
  <c r="DK56" i="66"/>
  <c r="DK55" i="66"/>
  <c r="DJ53" i="66"/>
  <c r="DJ52" i="66"/>
  <c r="DJ50" i="66"/>
  <c r="DK47" i="66"/>
  <c r="DK46" i="66"/>
  <c r="DK45" i="66"/>
  <c r="DK44" i="66"/>
  <c r="DK43" i="66"/>
  <c r="DK42" i="66"/>
  <c r="DK41" i="66"/>
  <c r="DK40" i="66"/>
  <c r="DK39" i="66"/>
  <c r="DK38" i="66"/>
  <c r="DK37" i="66"/>
  <c r="DK36" i="66"/>
  <c r="DK35" i="66"/>
  <c r="DK34" i="66"/>
  <c r="DK33" i="66"/>
  <c r="DK31" i="66"/>
  <c r="DK30" i="66"/>
  <c r="DK29" i="66"/>
  <c r="DK28" i="66"/>
  <c r="DK27" i="66"/>
  <c r="DK26" i="66"/>
  <c r="DK25" i="66"/>
  <c r="DK24" i="66"/>
  <c r="DK23" i="66"/>
  <c r="DK22" i="66"/>
  <c r="DK21" i="66"/>
  <c r="DK20" i="66"/>
  <c r="DK19" i="66"/>
  <c r="DK18" i="66"/>
  <c r="DK17" i="66"/>
  <c r="DK16" i="66"/>
  <c r="DK15" i="66"/>
  <c r="DK14" i="66"/>
  <c r="DK13" i="66"/>
  <c r="DK7" i="66"/>
  <c r="DK8" i="66"/>
  <c r="DK9" i="66"/>
  <c r="DK11" i="66"/>
  <c r="DK10" i="66"/>
  <c r="DG63" i="66"/>
  <c r="DG62" i="66"/>
  <c r="DG61" i="66"/>
  <c r="DG60" i="66"/>
  <c r="DG59" i="66"/>
  <c r="DG58" i="66"/>
  <c r="DG57" i="66"/>
  <c r="DG56" i="66"/>
  <c r="DG55" i="66"/>
  <c r="DF53" i="66"/>
  <c r="DF52" i="66"/>
  <c r="DF50" i="66"/>
  <c r="DG47" i="66"/>
  <c r="DG46" i="66"/>
  <c r="DG45" i="66"/>
  <c r="DG44" i="66"/>
  <c r="DG43" i="66"/>
  <c r="DG42" i="66"/>
  <c r="DG41" i="66"/>
  <c r="DG40" i="66"/>
  <c r="DG39" i="66"/>
  <c r="DG38" i="66"/>
  <c r="DG37" i="66"/>
  <c r="DG36" i="66"/>
  <c r="DG35" i="66"/>
  <c r="DG34" i="66"/>
  <c r="DG33" i="66"/>
  <c r="DG31" i="66"/>
  <c r="DG30" i="66"/>
  <c r="DG29" i="66"/>
  <c r="DG28" i="66"/>
  <c r="DG27" i="66"/>
  <c r="DG26" i="66"/>
  <c r="DG25" i="66"/>
  <c r="DG24" i="66"/>
  <c r="DG23" i="66"/>
  <c r="DG22" i="66"/>
  <c r="DG21" i="66"/>
  <c r="DG20" i="66"/>
  <c r="DG19" i="66"/>
  <c r="DG18" i="66"/>
  <c r="DG17" i="66"/>
  <c r="DG16" i="66"/>
  <c r="DG15" i="66"/>
  <c r="DG14" i="66"/>
  <c r="DG13" i="66"/>
  <c r="DG7" i="66"/>
  <c r="DG8" i="66"/>
  <c r="DG9" i="66"/>
  <c r="DG11" i="66"/>
  <c r="DG10" i="66"/>
  <c r="DC63" i="66"/>
  <c r="DC62" i="66"/>
  <c r="DC61" i="66"/>
  <c r="DC60" i="66"/>
  <c r="DC59" i="66"/>
  <c r="DC58" i="66"/>
  <c r="DC57" i="66"/>
  <c r="DC56" i="66"/>
  <c r="DC55" i="66"/>
  <c r="DB53" i="66"/>
  <c r="DB52" i="66"/>
  <c r="DB50" i="66"/>
  <c r="DC47" i="66"/>
  <c r="DC46" i="66"/>
  <c r="DC45" i="66"/>
  <c r="DC44" i="66"/>
  <c r="DC43" i="66"/>
  <c r="DC42" i="66"/>
  <c r="DC41" i="66"/>
  <c r="DC40" i="66"/>
  <c r="DC39" i="66"/>
  <c r="DC38" i="66"/>
  <c r="DC37" i="66"/>
  <c r="DC36" i="66"/>
  <c r="DC35" i="66"/>
  <c r="DC34" i="66"/>
  <c r="DC33" i="66"/>
  <c r="DC31" i="66"/>
  <c r="DC30" i="66"/>
  <c r="DC29" i="66"/>
  <c r="DC28" i="66"/>
  <c r="DC27" i="66"/>
  <c r="DC26" i="66"/>
  <c r="DC25" i="66"/>
  <c r="DC24" i="66"/>
  <c r="DC23" i="66"/>
  <c r="DC22" i="66"/>
  <c r="DC21" i="66"/>
  <c r="DC20" i="66"/>
  <c r="DC19" i="66"/>
  <c r="DC18" i="66"/>
  <c r="DC17" i="66"/>
  <c r="DC16" i="66"/>
  <c r="DC15" i="66"/>
  <c r="DC14" i="66"/>
  <c r="DC13" i="66"/>
  <c r="DC7" i="66"/>
  <c r="DC8" i="66"/>
  <c r="DC9" i="66"/>
  <c r="DC11" i="66"/>
  <c r="DC10" i="66"/>
  <c r="DA63" i="66"/>
  <c r="DA62" i="66"/>
  <c r="DA61" i="66"/>
  <c r="DA60" i="66"/>
  <c r="DA59" i="66"/>
  <c r="DA58" i="66"/>
  <c r="DA57" i="66"/>
  <c r="DA56" i="66"/>
  <c r="DA55" i="66"/>
  <c r="CZ53" i="66"/>
  <c r="CZ52" i="66"/>
  <c r="CZ50" i="66"/>
  <c r="DA47" i="66"/>
  <c r="DA46" i="66"/>
  <c r="DA45" i="66"/>
  <c r="DA44" i="66"/>
  <c r="DA43" i="66"/>
  <c r="DA42" i="66"/>
  <c r="DA41" i="66"/>
  <c r="DA40" i="66"/>
  <c r="DA39" i="66"/>
  <c r="DA38" i="66"/>
  <c r="DA37" i="66"/>
  <c r="DA36" i="66"/>
  <c r="DA35" i="66"/>
  <c r="DA34" i="66"/>
  <c r="DA33" i="66"/>
  <c r="DA31" i="66"/>
  <c r="DA30" i="66"/>
  <c r="DA29" i="66"/>
  <c r="DA28" i="66"/>
  <c r="DA27" i="66"/>
  <c r="DA26" i="66"/>
  <c r="DA25" i="66"/>
  <c r="DA24" i="66"/>
  <c r="DA23" i="66"/>
  <c r="DA22" i="66"/>
  <c r="DA21" i="66"/>
  <c r="DA20" i="66"/>
  <c r="DA19" i="66"/>
  <c r="DA18" i="66"/>
  <c r="DA17" i="66"/>
  <c r="DA16" i="66"/>
  <c r="DA15" i="66"/>
  <c r="DA14" i="66"/>
  <c r="DA13" i="66"/>
  <c r="DA7" i="66"/>
  <c r="DA8" i="66"/>
  <c r="DA9" i="66"/>
  <c r="DA11" i="66"/>
  <c r="DA10" i="66"/>
  <c r="CY63" i="66"/>
  <c r="CY62" i="66"/>
  <c r="CY61" i="66"/>
  <c r="CY60" i="66"/>
  <c r="CY59" i="66"/>
  <c r="CY58" i="66"/>
  <c r="CY57" i="66"/>
  <c r="CY56" i="66"/>
  <c r="CY55" i="66"/>
  <c r="CX53" i="66"/>
  <c r="CX52" i="66"/>
  <c r="CY47" i="66"/>
  <c r="CY46" i="66"/>
  <c r="CY45" i="66"/>
  <c r="CY44" i="66"/>
  <c r="CY43" i="66"/>
  <c r="CY42" i="66"/>
  <c r="CY41" i="66"/>
  <c r="CY40" i="66"/>
  <c r="CY39" i="66"/>
  <c r="CY38" i="66"/>
  <c r="CY37" i="66"/>
  <c r="CY36" i="66"/>
  <c r="CY35" i="66"/>
  <c r="CY34" i="66"/>
  <c r="CY33" i="66"/>
  <c r="CY31" i="66"/>
  <c r="CY30" i="66"/>
  <c r="CY29" i="66"/>
  <c r="CY28" i="66"/>
  <c r="CY27" i="66"/>
  <c r="CY26" i="66"/>
  <c r="CY25" i="66"/>
  <c r="CY24" i="66"/>
  <c r="CY23" i="66"/>
  <c r="CY22" i="66"/>
  <c r="CY21" i="66"/>
  <c r="CY20" i="66"/>
  <c r="CY19" i="66"/>
  <c r="CY18" i="66"/>
  <c r="CY17" i="66"/>
  <c r="CY16" i="66"/>
  <c r="CY15" i="66"/>
  <c r="CY14" i="66"/>
  <c r="CY13" i="66"/>
  <c r="CY7" i="66"/>
  <c r="CY11" i="66"/>
  <c r="CY10" i="66"/>
  <c r="CY9" i="66"/>
  <c r="CY8" i="66"/>
  <c r="CW63" i="66"/>
  <c r="CW62" i="66"/>
  <c r="CW61" i="66"/>
  <c r="CW60" i="66"/>
  <c r="CW59" i="66"/>
  <c r="CW58" i="66"/>
  <c r="CW57" i="66"/>
  <c r="CW56" i="66"/>
  <c r="CW55" i="66"/>
  <c r="CV53" i="66"/>
  <c r="CV52" i="66"/>
  <c r="CV50" i="66"/>
  <c r="CW47" i="66"/>
  <c r="CW46" i="66"/>
  <c r="CW45" i="66"/>
  <c r="CW44" i="66"/>
  <c r="CW43" i="66"/>
  <c r="CW42" i="66"/>
  <c r="CW41" i="66"/>
  <c r="CW40" i="66"/>
  <c r="CW39" i="66"/>
  <c r="CW38" i="66"/>
  <c r="CW37" i="66"/>
  <c r="CW36" i="66"/>
  <c r="CW35" i="66"/>
  <c r="CW34" i="66"/>
  <c r="CW33" i="66"/>
  <c r="CW31" i="66"/>
  <c r="CW30" i="66"/>
  <c r="CW29" i="66"/>
  <c r="CW28" i="66"/>
  <c r="CW27" i="66"/>
  <c r="CW26" i="66"/>
  <c r="CW25" i="66"/>
  <c r="CW24" i="66"/>
  <c r="CW23" i="66"/>
  <c r="CW22" i="66"/>
  <c r="CW21" i="66"/>
  <c r="CW20" i="66"/>
  <c r="CW19" i="66"/>
  <c r="CW18" i="66"/>
  <c r="CW17" i="66"/>
  <c r="CW16" i="66"/>
  <c r="CW15" i="66"/>
  <c r="CW14" i="66"/>
  <c r="CW13" i="66"/>
  <c r="CW7" i="66"/>
  <c r="CW8" i="66"/>
  <c r="CW9" i="66"/>
  <c r="CW11" i="66"/>
  <c r="CW10" i="66"/>
  <c r="CU7" i="66"/>
  <c r="CU8" i="66"/>
  <c r="CU9" i="66"/>
  <c r="CU10" i="66"/>
  <c r="CU11" i="66"/>
  <c r="CS63" i="66"/>
  <c r="CS62" i="66"/>
  <c r="CS61" i="66"/>
  <c r="CS60" i="66"/>
  <c r="CS59" i="66"/>
  <c r="CS58" i="66"/>
  <c r="CS57" i="66"/>
  <c r="CS56" i="66"/>
  <c r="CS55" i="66"/>
  <c r="CR53" i="66"/>
  <c r="CR52" i="66"/>
  <c r="CR50" i="66"/>
  <c r="CS47" i="66"/>
  <c r="CS46" i="66"/>
  <c r="CS45" i="66"/>
  <c r="CS44" i="66"/>
  <c r="CS43" i="66"/>
  <c r="CS42" i="66"/>
  <c r="CS41" i="66"/>
  <c r="CS40" i="66"/>
  <c r="CS39" i="66"/>
  <c r="CS38" i="66"/>
  <c r="CS37" i="66"/>
  <c r="CS36" i="66"/>
  <c r="CS35" i="66"/>
  <c r="CS34" i="66"/>
  <c r="CS33" i="66"/>
  <c r="CS31" i="66"/>
  <c r="CS30" i="66"/>
  <c r="CS29" i="66"/>
  <c r="CS28" i="66"/>
  <c r="CS27" i="66"/>
  <c r="CS26" i="66"/>
  <c r="CS25" i="66"/>
  <c r="CS24" i="66"/>
  <c r="CS23" i="66"/>
  <c r="CS22" i="66"/>
  <c r="CS21" i="66"/>
  <c r="CS20" i="66"/>
  <c r="CS19" i="66"/>
  <c r="CS18" i="66"/>
  <c r="CS17" i="66"/>
  <c r="CS16" i="66"/>
  <c r="CS15" i="66"/>
  <c r="CS14" i="66"/>
  <c r="CS13" i="66"/>
  <c r="CS7" i="66"/>
  <c r="CS8" i="66"/>
  <c r="CS9" i="66"/>
  <c r="CS11" i="66"/>
  <c r="CS10" i="66"/>
  <c r="CQ63" i="66"/>
  <c r="CQ62" i="66"/>
  <c r="CQ61" i="66"/>
  <c r="CQ60" i="66"/>
  <c r="CQ59" i="66"/>
  <c r="CQ58" i="66"/>
  <c r="CQ57" i="66"/>
  <c r="CQ56" i="66"/>
  <c r="CQ55" i="66"/>
  <c r="CP53" i="66"/>
  <c r="CP52" i="66"/>
  <c r="CP50" i="66"/>
  <c r="CQ47" i="66"/>
  <c r="CQ46" i="66"/>
  <c r="CQ45" i="66"/>
  <c r="CQ44" i="66"/>
  <c r="CQ43" i="66"/>
  <c r="CQ42" i="66"/>
  <c r="CQ41" i="66"/>
  <c r="CQ40" i="66"/>
  <c r="CQ39" i="66"/>
  <c r="CQ38" i="66"/>
  <c r="CQ37" i="66"/>
  <c r="CQ36" i="66"/>
  <c r="CQ35" i="66"/>
  <c r="CQ34" i="66"/>
  <c r="CQ33" i="66"/>
  <c r="CQ31" i="66"/>
  <c r="CQ30" i="66"/>
  <c r="CQ29" i="66"/>
  <c r="CQ28" i="66"/>
  <c r="CQ27" i="66"/>
  <c r="CQ26" i="66"/>
  <c r="CQ25" i="66"/>
  <c r="CQ24" i="66"/>
  <c r="CQ23" i="66"/>
  <c r="CQ22" i="66"/>
  <c r="CQ21" i="66"/>
  <c r="CQ20" i="66"/>
  <c r="CQ19" i="66"/>
  <c r="CQ18" i="66"/>
  <c r="CQ17" i="66"/>
  <c r="CQ16" i="66"/>
  <c r="CQ15" i="66"/>
  <c r="CQ14" i="66"/>
  <c r="CQ13" i="66"/>
  <c r="CQ7" i="66"/>
  <c r="CQ8" i="66"/>
  <c r="CQ9" i="66"/>
  <c r="CQ11" i="66"/>
  <c r="CQ10" i="66"/>
  <c r="CO63" i="66"/>
  <c r="CO62" i="66"/>
  <c r="CO61" i="66"/>
  <c r="CO60" i="66"/>
  <c r="CO59" i="66"/>
  <c r="CO58" i="66"/>
  <c r="CO57" i="66"/>
  <c r="CO56" i="66"/>
  <c r="CO55" i="66"/>
  <c r="CN53" i="66"/>
  <c r="CN52" i="66"/>
  <c r="CN50" i="66"/>
  <c r="CO47" i="66"/>
  <c r="CO46" i="66"/>
  <c r="CO45" i="66"/>
  <c r="CO44" i="66"/>
  <c r="CO43" i="66"/>
  <c r="CO42" i="66"/>
  <c r="CO41" i="66"/>
  <c r="CO40" i="66"/>
  <c r="CO39" i="66"/>
  <c r="CO38" i="66"/>
  <c r="CO37" i="66"/>
  <c r="CO36" i="66"/>
  <c r="CO35" i="66"/>
  <c r="CO34" i="66"/>
  <c r="CO33" i="66"/>
  <c r="CO31" i="66"/>
  <c r="CO30" i="66"/>
  <c r="CO29" i="66"/>
  <c r="CO28" i="66"/>
  <c r="CO27" i="66"/>
  <c r="CO26" i="66"/>
  <c r="CO25" i="66"/>
  <c r="CO24" i="66"/>
  <c r="CO23" i="66"/>
  <c r="CO22" i="66"/>
  <c r="CO21" i="66"/>
  <c r="CO20" i="66"/>
  <c r="CO19" i="66"/>
  <c r="CO18" i="66"/>
  <c r="CO17" i="66"/>
  <c r="CO16" i="66"/>
  <c r="CO15" i="66"/>
  <c r="CO14" i="66"/>
  <c r="CO13" i="66"/>
  <c r="CO7" i="66"/>
  <c r="CO8" i="66"/>
  <c r="CO9" i="66"/>
  <c r="CO11" i="66"/>
  <c r="CO10" i="66"/>
  <c r="CM63" i="66"/>
  <c r="CM62" i="66"/>
  <c r="CM61" i="66"/>
  <c r="CM60" i="66"/>
  <c r="CM59" i="66"/>
  <c r="CM58" i="66"/>
  <c r="CM57" i="66"/>
  <c r="CM56" i="66"/>
  <c r="CM55" i="66"/>
  <c r="CL53" i="66"/>
  <c r="CL52" i="66"/>
  <c r="CL50" i="66"/>
  <c r="CM47" i="66"/>
  <c r="CM46" i="66"/>
  <c r="CM45" i="66"/>
  <c r="CM44" i="66"/>
  <c r="CM43" i="66"/>
  <c r="CM42" i="66"/>
  <c r="CM41" i="66"/>
  <c r="CM40" i="66"/>
  <c r="CM39" i="66"/>
  <c r="CM38" i="66"/>
  <c r="CM37" i="66"/>
  <c r="CM36" i="66"/>
  <c r="CM35" i="66"/>
  <c r="CM34" i="66"/>
  <c r="CM33" i="66"/>
  <c r="CM31" i="66"/>
  <c r="CM30" i="66"/>
  <c r="CM29" i="66"/>
  <c r="CM28" i="66"/>
  <c r="CM27" i="66"/>
  <c r="CM26" i="66"/>
  <c r="CM25" i="66"/>
  <c r="CM24" i="66"/>
  <c r="CM23" i="66"/>
  <c r="CM22" i="66"/>
  <c r="CM21" i="66"/>
  <c r="CM20" i="66"/>
  <c r="CM19" i="66"/>
  <c r="CM18" i="66"/>
  <c r="CM17" i="66"/>
  <c r="CM16" i="66"/>
  <c r="CM15" i="66"/>
  <c r="CM14" i="66"/>
  <c r="CM13" i="66"/>
  <c r="CM7" i="66"/>
  <c r="CM8" i="66"/>
  <c r="CM9" i="66"/>
  <c r="CM11" i="66"/>
  <c r="CM10" i="66"/>
  <c r="CK63" i="66"/>
  <c r="CK62" i="66"/>
  <c r="CK61" i="66"/>
  <c r="CK60" i="66"/>
  <c r="CK59" i="66"/>
  <c r="CK58" i="66"/>
  <c r="CK57" i="66"/>
  <c r="CK56" i="66"/>
  <c r="CK55" i="66"/>
  <c r="CJ53" i="66"/>
  <c r="CJ52" i="66"/>
  <c r="CJ50" i="66"/>
  <c r="CK47" i="66"/>
  <c r="CK46" i="66"/>
  <c r="CK45" i="66"/>
  <c r="CK44" i="66"/>
  <c r="CK43" i="66"/>
  <c r="CK42" i="66"/>
  <c r="CK41" i="66"/>
  <c r="CK40" i="66"/>
  <c r="CK39" i="66"/>
  <c r="CK38" i="66"/>
  <c r="CK37" i="66"/>
  <c r="CK36" i="66"/>
  <c r="CK35" i="66"/>
  <c r="CK34" i="66"/>
  <c r="CK33" i="66"/>
  <c r="CK31" i="66"/>
  <c r="CK30" i="66"/>
  <c r="CK29" i="66"/>
  <c r="CK28" i="66"/>
  <c r="CK27" i="66"/>
  <c r="CK26" i="66"/>
  <c r="CK25" i="66"/>
  <c r="CK24" i="66"/>
  <c r="CK23" i="66"/>
  <c r="CK22" i="66"/>
  <c r="CK21" i="66"/>
  <c r="CK20" i="66"/>
  <c r="CK19" i="66"/>
  <c r="CK18" i="66"/>
  <c r="CK17" i="66"/>
  <c r="CK16" i="66"/>
  <c r="CK15" i="66"/>
  <c r="CK14" i="66"/>
  <c r="CK13" i="66"/>
  <c r="CK7" i="66"/>
  <c r="CK8" i="66"/>
  <c r="CK9" i="66"/>
  <c r="CK11" i="66"/>
  <c r="CK10" i="66"/>
  <c r="CI63" i="66"/>
  <c r="CI62" i="66"/>
  <c r="CI61" i="66"/>
  <c r="CI60" i="66"/>
  <c r="CI59" i="66"/>
  <c r="CI58" i="66"/>
  <c r="CI57" i="66"/>
  <c r="CI56" i="66"/>
  <c r="CI55" i="66"/>
  <c r="CH53" i="66"/>
  <c r="CH52" i="66"/>
  <c r="CH50" i="66"/>
  <c r="CI47" i="66"/>
  <c r="CI46" i="66"/>
  <c r="CI45" i="66"/>
  <c r="CI44" i="66"/>
  <c r="CI43" i="66"/>
  <c r="CI42" i="66"/>
  <c r="CI41" i="66"/>
  <c r="CI40" i="66"/>
  <c r="CI39" i="66"/>
  <c r="CI38" i="66"/>
  <c r="CI37" i="66"/>
  <c r="CI36" i="66"/>
  <c r="CI35" i="66"/>
  <c r="CI34" i="66"/>
  <c r="CI33" i="66"/>
  <c r="CI31" i="66"/>
  <c r="CI30" i="66"/>
  <c r="CI29" i="66"/>
  <c r="CI28" i="66"/>
  <c r="CI27" i="66"/>
  <c r="CI26" i="66"/>
  <c r="CI25" i="66"/>
  <c r="CI24" i="66"/>
  <c r="CI23" i="66"/>
  <c r="CI22" i="66"/>
  <c r="CI21" i="66"/>
  <c r="CI20" i="66"/>
  <c r="CI19" i="66"/>
  <c r="CI18" i="66"/>
  <c r="CI17" i="66"/>
  <c r="CI16" i="66"/>
  <c r="CI15" i="66"/>
  <c r="CI14" i="66"/>
  <c r="CI13" i="66"/>
  <c r="CI7" i="66"/>
  <c r="CI8" i="66"/>
  <c r="CI9" i="66"/>
  <c r="CI11" i="66"/>
  <c r="CI10" i="66"/>
  <c r="CE63" i="66"/>
  <c r="CE62" i="66"/>
  <c r="CE61" i="66"/>
  <c r="CE60" i="66"/>
  <c r="CE59" i="66"/>
  <c r="CE58" i="66"/>
  <c r="CE57" i="66"/>
  <c r="CE56" i="66"/>
  <c r="CE55" i="66"/>
  <c r="CD53" i="66"/>
  <c r="CD52" i="66"/>
  <c r="CD50" i="66"/>
  <c r="CE47" i="66"/>
  <c r="CE46" i="66"/>
  <c r="CE45" i="66"/>
  <c r="CE44" i="66"/>
  <c r="CE43" i="66"/>
  <c r="CE42" i="66"/>
  <c r="CE41" i="66"/>
  <c r="CE40" i="66"/>
  <c r="CE39" i="66"/>
  <c r="CE38" i="66"/>
  <c r="CE37" i="66"/>
  <c r="CE36" i="66"/>
  <c r="CE35" i="66"/>
  <c r="CE34" i="66"/>
  <c r="CE33" i="66"/>
  <c r="CE31" i="66"/>
  <c r="CE30" i="66"/>
  <c r="CE29" i="66"/>
  <c r="CE28" i="66"/>
  <c r="CE27" i="66"/>
  <c r="CE26" i="66"/>
  <c r="CE25" i="66"/>
  <c r="CE24" i="66"/>
  <c r="CE23" i="66"/>
  <c r="CE22" i="66"/>
  <c r="CE21" i="66"/>
  <c r="CE20" i="66"/>
  <c r="CE19" i="66"/>
  <c r="CE18" i="66"/>
  <c r="CE17" i="66"/>
  <c r="CE16" i="66"/>
  <c r="CE15" i="66"/>
  <c r="CE14" i="66"/>
  <c r="CE13" i="66"/>
  <c r="CE7" i="66"/>
  <c r="CE8" i="66"/>
  <c r="CE9" i="66"/>
  <c r="CE11" i="66"/>
  <c r="CE10" i="66"/>
  <c r="CC63" i="66"/>
  <c r="CC62" i="66"/>
  <c r="CC61" i="66"/>
  <c r="CC60" i="66"/>
  <c r="CC59" i="66"/>
  <c r="CC58" i="66"/>
  <c r="CC57" i="66"/>
  <c r="CC56" i="66"/>
  <c r="CC55" i="66"/>
  <c r="CB53" i="66"/>
  <c r="CB52" i="66"/>
  <c r="CB50" i="66"/>
  <c r="CC47" i="66"/>
  <c r="CC46" i="66"/>
  <c r="CC45" i="66"/>
  <c r="CC44" i="66"/>
  <c r="CC43" i="66"/>
  <c r="CC42" i="66"/>
  <c r="CC41" i="66"/>
  <c r="CC40" i="66"/>
  <c r="CC39" i="66"/>
  <c r="CC38" i="66"/>
  <c r="CC37" i="66"/>
  <c r="CC36" i="66"/>
  <c r="CC35" i="66"/>
  <c r="CC34" i="66"/>
  <c r="CC33" i="66"/>
  <c r="CC31" i="66"/>
  <c r="CC30" i="66"/>
  <c r="CC29" i="66"/>
  <c r="CC28" i="66"/>
  <c r="CC27" i="66"/>
  <c r="CC26" i="66"/>
  <c r="CC25" i="66"/>
  <c r="CC24" i="66"/>
  <c r="CC23" i="66"/>
  <c r="CC22" i="66"/>
  <c r="CC21" i="66"/>
  <c r="CC20" i="66"/>
  <c r="CC19" i="66"/>
  <c r="CC18" i="66"/>
  <c r="CC17" i="66"/>
  <c r="CC16" i="66"/>
  <c r="CC15" i="66"/>
  <c r="CC14" i="66"/>
  <c r="CC13" i="66"/>
  <c r="CC7" i="66"/>
  <c r="CC8" i="66"/>
  <c r="CC9" i="66"/>
  <c r="CC11" i="66"/>
  <c r="CC10" i="66"/>
  <c r="CA63" i="66"/>
  <c r="CA62" i="66"/>
  <c r="CA61" i="66"/>
  <c r="CA60" i="66"/>
  <c r="CA59" i="66"/>
  <c r="CA58" i="66"/>
  <c r="CA57" i="66"/>
  <c r="CA56" i="66"/>
  <c r="CA55" i="66"/>
  <c r="BZ53" i="66"/>
  <c r="BZ52" i="66"/>
  <c r="BZ50" i="66"/>
  <c r="CA47" i="66"/>
  <c r="CA46" i="66"/>
  <c r="CA45" i="66"/>
  <c r="CA44" i="66"/>
  <c r="CA43" i="66"/>
  <c r="CA42" i="66"/>
  <c r="CA41" i="66"/>
  <c r="CA40" i="66"/>
  <c r="CA39" i="66"/>
  <c r="CA38" i="66"/>
  <c r="CA37" i="66"/>
  <c r="CA36" i="66"/>
  <c r="CA35" i="66"/>
  <c r="CA34" i="66"/>
  <c r="CA33" i="66"/>
  <c r="CA31" i="66"/>
  <c r="CA30" i="66"/>
  <c r="CA29" i="66"/>
  <c r="CA28" i="66"/>
  <c r="CA27" i="66"/>
  <c r="CA26" i="66"/>
  <c r="CA25" i="66"/>
  <c r="CA24" i="66"/>
  <c r="CA23" i="66"/>
  <c r="CA22" i="66"/>
  <c r="CA21" i="66"/>
  <c r="CA20" i="66"/>
  <c r="CA19" i="66"/>
  <c r="CA18" i="66"/>
  <c r="CA17" i="66"/>
  <c r="CA16" i="66"/>
  <c r="CA15" i="66"/>
  <c r="CA14" i="66"/>
  <c r="CA13" i="66"/>
  <c r="CA7" i="66"/>
  <c r="CA8" i="66"/>
  <c r="CA9" i="66"/>
  <c r="CA11" i="66"/>
  <c r="CA10" i="66"/>
  <c r="BY63" i="66"/>
  <c r="BY62" i="66"/>
  <c r="BY61" i="66"/>
  <c r="BY60" i="66"/>
  <c r="BY59" i="66"/>
  <c r="BY58" i="66"/>
  <c r="BY57" i="66"/>
  <c r="BY56" i="66"/>
  <c r="BY55" i="66"/>
  <c r="BX53" i="66"/>
  <c r="BX52" i="66"/>
  <c r="BX50" i="66"/>
  <c r="BY47" i="66"/>
  <c r="BY46" i="66"/>
  <c r="BY45" i="66"/>
  <c r="BY44" i="66"/>
  <c r="BY43" i="66"/>
  <c r="BY42" i="66"/>
  <c r="BY41" i="66"/>
  <c r="BY40" i="66"/>
  <c r="BY39" i="66"/>
  <c r="BY38" i="66"/>
  <c r="BY37" i="66"/>
  <c r="BY36" i="66"/>
  <c r="BY35" i="66"/>
  <c r="BY34" i="66"/>
  <c r="BY33" i="66"/>
  <c r="BY31" i="66"/>
  <c r="BY30" i="66"/>
  <c r="BY29" i="66"/>
  <c r="BY28" i="66"/>
  <c r="BY27" i="66"/>
  <c r="BY26" i="66"/>
  <c r="BY25" i="66"/>
  <c r="BY24" i="66"/>
  <c r="BY23" i="66"/>
  <c r="BY22" i="66"/>
  <c r="BY21" i="66"/>
  <c r="BY20" i="66"/>
  <c r="BY19" i="66"/>
  <c r="BY18" i="66"/>
  <c r="BY17" i="66"/>
  <c r="BY16" i="66"/>
  <c r="BY15" i="66"/>
  <c r="BY14" i="66"/>
  <c r="BY13" i="66"/>
  <c r="BY7" i="66"/>
  <c r="BY8" i="66"/>
  <c r="BY9" i="66"/>
  <c r="BY11" i="66"/>
  <c r="BY10" i="66"/>
  <c r="BW63" i="66"/>
  <c r="BW62" i="66"/>
  <c r="BW61" i="66"/>
  <c r="BW60" i="66"/>
  <c r="BW59" i="66"/>
  <c r="BW58" i="66"/>
  <c r="BW57" i="66"/>
  <c r="BW56" i="66"/>
  <c r="BW55" i="66"/>
  <c r="BV53" i="66"/>
  <c r="BV52" i="66"/>
  <c r="BV50" i="66"/>
  <c r="BW47" i="66"/>
  <c r="BW46" i="66"/>
  <c r="BW45" i="66"/>
  <c r="BW44" i="66"/>
  <c r="BW43" i="66"/>
  <c r="BW42" i="66"/>
  <c r="BW41" i="66"/>
  <c r="BW40" i="66"/>
  <c r="BW39" i="66"/>
  <c r="BW38" i="66"/>
  <c r="BW37" i="66"/>
  <c r="BW36" i="66"/>
  <c r="BW35" i="66"/>
  <c r="BW34" i="66"/>
  <c r="BW33" i="66"/>
  <c r="BW31" i="66"/>
  <c r="BW30" i="66"/>
  <c r="BW29" i="66"/>
  <c r="BW28" i="66"/>
  <c r="BW27" i="66"/>
  <c r="BW26" i="66"/>
  <c r="BW25" i="66"/>
  <c r="BW24" i="66"/>
  <c r="BW23" i="66"/>
  <c r="BW22" i="66"/>
  <c r="BW21" i="66"/>
  <c r="BW20" i="66"/>
  <c r="BW19" i="66"/>
  <c r="BW18" i="66"/>
  <c r="BW17" i="66"/>
  <c r="BW16" i="66"/>
  <c r="BW15" i="66"/>
  <c r="BW14" i="66"/>
  <c r="BW13" i="66"/>
  <c r="BW7" i="66"/>
  <c r="BW8" i="66"/>
  <c r="BW9" i="66"/>
  <c r="BW11" i="66"/>
  <c r="BW10" i="66"/>
  <c r="BU63" i="66"/>
  <c r="BU62" i="66"/>
  <c r="BU61" i="66"/>
  <c r="BU60" i="66"/>
  <c r="BU59" i="66"/>
  <c r="BU58" i="66"/>
  <c r="BU57" i="66"/>
  <c r="BU56" i="66"/>
  <c r="BU55" i="66"/>
  <c r="BT53" i="66"/>
  <c r="BT52" i="66"/>
  <c r="BT50" i="66"/>
  <c r="BU47" i="66"/>
  <c r="BU46" i="66"/>
  <c r="BU45" i="66"/>
  <c r="BU44" i="66"/>
  <c r="BU43" i="66"/>
  <c r="BU42" i="66"/>
  <c r="BU41" i="66"/>
  <c r="BU40" i="66"/>
  <c r="BU39" i="66"/>
  <c r="BU38" i="66"/>
  <c r="BU37" i="66"/>
  <c r="BU36" i="66"/>
  <c r="BU35" i="66"/>
  <c r="BU34" i="66"/>
  <c r="BU33" i="66"/>
  <c r="BU31" i="66"/>
  <c r="BU30" i="66"/>
  <c r="BU29" i="66"/>
  <c r="BU28" i="66"/>
  <c r="BU27" i="66"/>
  <c r="BU26" i="66"/>
  <c r="BU25" i="66"/>
  <c r="BU24" i="66"/>
  <c r="BU23" i="66"/>
  <c r="BU22" i="66"/>
  <c r="BU21" i="66"/>
  <c r="BU20" i="66"/>
  <c r="BU19" i="66"/>
  <c r="BU18" i="66"/>
  <c r="BU17" i="66"/>
  <c r="BU16" i="66"/>
  <c r="BU15" i="66"/>
  <c r="BU14" i="66"/>
  <c r="BU13" i="66"/>
  <c r="BU7" i="66"/>
  <c r="BU8" i="66"/>
  <c r="BU9" i="66"/>
  <c r="BU11" i="66"/>
  <c r="BU10" i="66"/>
  <c r="BS7" i="66"/>
  <c r="BS8" i="66"/>
  <c r="BS9" i="66"/>
  <c r="BS10" i="66"/>
  <c r="BS11" i="66"/>
  <c r="BQ63" i="66"/>
  <c r="BQ62" i="66"/>
  <c r="BQ61" i="66"/>
  <c r="BQ60" i="66"/>
  <c r="BQ59" i="66"/>
  <c r="BQ58" i="66"/>
  <c r="BQ57" i="66"/>
  <c r="BQ56" i="66"/>
  <c r="BQ55" i="66"/>
  <c r="BP53" i="66"/>
  <c r="BP52" i="66"/>
  <c r="BP50" i="66"/>
  <c r="BQ47" i="66"/>
  <c r="BQ46" i="66"/>
  <c r="BQ45" i="66"/>
  <c r="BQ44" i="66"/>
  <c r="BQ43" i="66"/>
  <c r="BQ42" i="66"/>
  <c r="BQ41" i="66"/>
  <c r="BQ40" i="66"/>
  <c r="BQ39" i="66"/>
  <c r="BQ38" i="66"/>
  <c r="BQ37" i="66"/>
  <c r="BQ36" i="66"/>
  <c r="BQ35" i="66"/>
  <c r="BQ34" i="66"/>
  <c r="BQ33" i="66"/>
  <c r="BQ31" i="66"/>
  <c r="BQ30" i="66"/>
  <c r="BQ29" i="66"/>
  <c r="BQ28" i="66"/>
  <c r="BQ27" i="66"/>
  <c r="BQ26" i="66"/>
  <c r="BQ25" i="66"/>
  <c r="BQ24" i="66"/>
  <c r="BQ23" i="66"/>
  <c r="BQ22" i="66"/>
  <c r="BQ21" i="66"/>
  <c r="BQ20" i="66"/>
  <c r="BQ19" i="66"/>
  <c r="BQ18" i="66"/>
  <c r="BQ17" i="66"/>
  <c r="BQ16" i="66"/>
  <c r="BQ15" i="66"/>
  <c r="BQ14" i="66"/>
  <c r="BQ13" i="66"/>
  <c r="BQ7" i="66"/>
  <c r="BQ8" i="66"/>
  <c r="BQ9" i="66"/>
  <c r="BQ11" i="66"/>
  <c r="BQ10" i="66"/>
  <c r="BO63" i="66"/>
  <c r="BO62" i="66"/>
  <c r="BO61" i="66"/>
  <c r="BO60" i="66"/>
  <c r="BO59" i="66"/>
  <c r="BO58" i="66"/>
  <c r="BO57" i="66"/>
  <c r="BO56" i="66"/>
  <c r="BO55" i="66"/>
  <c r="BN53" i="66"/>
  <c r="BN52" i="66"/>
  <c r="BN50" i="66"/>
  <c r="BO47" i="66"/>
  <c r="BO46" i="66"/>
  <c r="BO45" i="66"/>
  <c r="BO44" i="66"/>
  <c r="BO43" i="66"/>
  <c r="BO42" i="66"/>
  <c r="BO41" i="66"/>
  <c r="BO40" i="66"/>
  <c r="BO39" i="66"/>
  <c r="BO38" i="66"/>
  <c r="BO37" i="66"/>
  <c r="BO36" i="66"/>
  <c r="BO35" i="66"/>
  <c r="BO34" i="66"/>
  <c r="BO33" i="66"/>
  <c r="BO31" i="66"/>
  <c r="BO30" i="66"/>
  <c r="BO29" i="66"/>
  <c r="BO28" i="66"/>
  <c r="BO27" i="66"/>
  <c r="BO26" i="66"/>
  <c r="BO25" i="66"/>
  <c r="BO24" i="66"/>
  <c r="BO23" i="66"/>
  <c r="BO22" i="66"/>
  <c r="BO21" i="66"/>
  <c r="BO20" i="66"/>
  <c r="BO19" i="66"/>
  <c r="BO18" i="66"/>
  <c r="BO17" i="66"/>
  <c r="BO16" i="66"/>
  <c r="BO15" i="66"/>
  <c r="BO14" i="66"/>
  <c r="BO13" i="66"/>
  <c r="BO7" i="66"/>
  <c r="BO8" i="66"/>
  <c r="BO9" i="66"/>
  <c r="BO11" i="66"/>
  <c r="BO10" i="66"/>
  <c r="BM63" i="66"/>
  <c r="BM62" i="66"/>
  <c r="BM61" i="66"/>
  <c r="BM60" i="66"/>
  <c r="BM59" i="66"/>
  <c r="BM58" i="66"/>
  <c r="BM57" i="66"/>
  <c r="BM56" i="66"/>
  <c r="BM55" i="66"/>
  <c r="BL53" i="66"/>
  <c r="BL52" i="66"/>
  <c r="BL50" i="66"/>
  <c r="BM47" i="66"/>
  <c r="BM46" i="66"/>
  <c r="BM45" i="66"/>
  <c r="BM44" i="66"/>
  <c r="BM43" i="66"/>
  <c r="BM42" i="66"/>
  <c r="BM41" i="66"/>
  <c r="BM40" i="66"/>
  <c r="BM39" i="66"/>
  <c r="BM38" i="66"/>
  <c r="BM37" i="66"/>
  <c r="BM36" i="66"/>
  <c r="BM35" i="66"/>
  <c r="BM34" i="66"/>
  <c r="BM33" i="66"/>
  <c r="BM31" i="66"/>
  <c r="BM30" i="66"/>
  <c r="BM29" i="66"/>
  <c r="BM28" i="66"/>
  <c r="BM27" i="66"/>
  <c r="BM26" i="66"/>
  <c r="BM25" i="66"/>
  <c r="BM24" i="66"/>
  <c r="BM23" i="66"/>
  <c r="BM22" i="66"/>
  <c r="BM21" i="66"/>
  <c r="BM20" i="66"/>
  <c r="BM19" i="66"/>
  <c r="BM18" i="66"/>
  <c r="BM17" i="66"/>
  <c r="BM16" i="66"/>
  <c r="BM15" i="66"/>
  <c r="BM14" i="66"/>
  <c r="BM13" i="66"/>
  <c r="BM7" i="66"/>
  <c r="BM8" i="66"/>
  <c r="BM9" i="66"/>
  <c r="BM11" i="66"/>
  <c r="BM10" i="66"/>
  <c r="BK63" i="66"/>
  <c r="BK62" i="66"/>
  <c r="BK61" i="66"/>
  <c r="BK60" i="66"/>
  <c r="BK59" i="66"/>
  <c r="BK58" i="66"/>
  <c r="BK57" i="66"/>
  <c r="BK56" i="66"/>
  <c r="BK55" i="66"/>
  <c r="BJ53" i="66"/>
  <c r="BJ52" i="66"/>
  <c r="BJ50" i="66"/>
  <c r="BK47" i="66"/>
  <c r="BK46" i="66"/>
  <c r="BK45" i="66"/>
  <c r="BK44" i="66"/>
  <c r="BK43" i="66"/>
  <c r="BK42" i="66"/>
  <c r="BK41" i="66"/>
  <c r="BK40" i="66"/>
  <c r="BK39" i="66"/>
  <c r="BK38" i="66"/>
  <c r="BK37" i="66"/>
  <c r="BK36" i="66"/>
  <c r="BK35" i="66"/>
  <c r="BK34" i="66"/>
  <c r="BK33" i="66"/>
  <c r="BK31" i="66"/>
  <c r="BK30" i="66"/>
  <c r="BK29" i="66"/>
  <c r="BK28" i="66"/>
  <c r="BK27" i="66"/>
  <c r="BK26" i="66"/>
  <c r="BK25" i="66"/>
  <c r="BK24" i="66"/>
  <c r="BK23" i="66"/>
  <c r="BK22" i="66"/>
  <c r="BK21" i="66"/>
  <c r="BK20" i="66"/>
  <c r="BK19" i="66"/>
  <c r="BK18" i="66"/>
  <c r="BK17" i="66"/>
  <c r="BK16" i="66"/>
  <c r="BK15" i="66"/>
  <c r="BK14" i="66"/>
  <c r="BK13" i="66"/>
  <c r="BK7" i="66"/>
  <c r="BK8" i="66"/>
  <c r="BK9" i="66"/>
  <c r="BK11" i="66"/>
  <c r="BK10" i="66"/>
  <c r="BI11" i="66"/>
  <c r="BG63" i="66"/>
  <c r="BG62" i="66"/>
  <c r="BG61" i="66"/>
  <c r="BG60" i="66"/>
  <c r="BG59" i="66"/>
  <c r="BG58" i="66"/>
  <c r="BG57" i="66"/>
  <c r="BG56" i="66"/>
  <c r="BG55" i="66"/>
  <c r="BF53" i="66"/>
  <c r="BF52" i="66"/>
  <c r="BF50" i="66"/>
  <c r="BG47" i="66"/>
  <c r="BG46" i="66"/>
  <c r="BG45" i="66"/>
  <c r="BG44" i="66"/>
  <c r="BG43" i="66"/>
  <c r="BG42" i="66"/>
  <c r="BG41" i="66"/>
  <c r="BG40" i="66"/>
  <c r="BG39" i="66"/>
  <c r="BG38" i="66"/>
  <c r="BG37" i="66"/>
  <c r="BG36" i="66"/>
  <c r="BG35" i="66"/>
  <c r="BG34" i="66"/>
  <c r="BG33" i="66"/>
  <c r="BG31" i="66"/>
  <c r="BG30" i="66"/>
  <c r="BG29" i="66"/>
  <c r="BG28" i="66"/>
  <c r="BG27" i="66"/>
  <c r="BG25" i="66"/>
  <c r="BG24" i="66"/>
  <c r="BG23" i="66"/>
  <c r="BG22" i="66"/>
  <c r="BG21" i="66"/>
  <c r="BG20" i="66"/>
  <c r="BG19" i="66"/>
  <c r="BG18" i="66"/>
  <c r="BG17" i="66"/>
  <c r="BG16" i="66"/>
  <c r="BG15" i="66"/>
  <c r="BG14" i="66"/>
  <c r="BG13" i="66"/>
  <c r="BG7" i="66"/>
  <c r="BG8" i="66"/>
  <c r="BG9" i="66"/>
  <c r="BG11" i="66"/>
  <c r="BG10" i="66"/>
  <c r="BE63" i="66"/>
  <c r="BE62" i="66"/>
  <c r="BE61" i="66"/>
  <c r="BE60" i="66"/>
  <c r="BE59" i="66"/>
  <c r="BE58" i="66"/>
  <c r="BE57" i="66"/>
  <c r="BE56" i="66"/>
  <c r="BE55" i="66"/>
  <c r="BD53" i="66"/>
  <c r="BD52" i="66"/>
  <c r="BD50" i="66"/>
  <c r="BE47" i="66"/>
  <c r="BE46" i="66"/>
  <c r="BE45" i="66"/>
  <c r="BE44" i="66"/>
  <c r="BE43" i="66"/>
  <c r="BE42" i="66"/>
  <c r="BE41" i="66"/>
  <c r="BE40" i="66"/>
  <c r="BE39" i="66"/>
  <c r="BE38" i="66"/>
  <c r="BE37" i="66"/>
  <c r="BE36" i="66"/>
  <c r="BE35" i="66"/>
  <c r="BE34" i="66"/>
  <c r="BE33" i="66"/>
  <c r="BE31" i="66"/>
  <c r="BE30" i="66"/>
  <c r="BE29" i="66"/>
  <c r="BE28" i="66"/>
  <c r="BE27" i="66"/>
  <c r="BE26" i="66"/>
  <c r="BE25" i="66"/>
  <c r="BE24" i="66"/>
  <c r="BE23" i="66"/>
  <c r="BE22" i="66"/>
  <c r="BE21" i="66"/>
  <c r="BE20" i="66"/>
  <c r="BE19" i="66"/>
  <c r="BE18" i="66"/>
  <c r="BE17" i="66"/>
  <c r="BE16" i="66"/>
  <c r="BE15" i="66"/>
  <c r="BE14" i="66"/>
  <c r="BE13" i="66"/>
  <c r="BE7" i="66"/>
  <c r="BE8" i="66"/>
  <c r="BE9" i="66"/>
  <c r="BE11" i="66"/>
  <c r="BE10" i="66"/>
  <c r="BA63" i="66"/>
  <c r="BA62" i="66"/>
  <c r="BA61" i="66"/>
  <c r="BA60" i="66"/>
  <c r="BA59" i="66"/>
  <c r="BA58" i="66"/>
  <c r="BA57" i="66"/>
  <c r="BA56" i="66"/>
  <c r="BA55" i="66"/>
  <c r="AZ53" i="66"/>
  <c r="AZ52" i="66"/>
  <c r="AZ50" i="66"/>
  <c r="BA47" i="66"/>
  <c r="BA46" i="66"/>
  <c r="BA45" i="66"/>
  <c r="BA44" i="66"/>
  <c r="BA43" i="66"/>
  <c r="BA42" i="66"/>
  <c r="BA41" i="66"/>
  <c r="BA40" i="66"/>
  <c r="BA39" i="66"/>
  <c r="BA38" i="66"/>
  <c r="BA37" i="66"/>
  <c r="BA36" i="66"/>
  <c r="BA35" i="66"/>
  <c r="BA34" i="66"/>
  <c r="BA33" i="66"/>
  <c r="BA31" i="66"/>
  <c r="BA30" i="66"/>
  <c r="BA29" i="66"/>
  <c r="BA28" i="66"/>
  <c r="BA27" i="66"/>
  <c r="BA26" i="66"/>
  <c r="BA25" i="66"/>
  <c r="BA24" i="66"/>
  <c r="BA23" i="66"/>
  <c r="BA22" i="66"/>
  <c r="BA21" i="66"/>
  <c r="BA20" i="66"/>
  <c r="BA19" i="66"/>
  <c r="BA18" i="66"/>
  <c r="BA17" i="66"/>
  <c r="BA16" i="66"/>
  <c r="BA15" i="66"/>
  <c r="BA14" i="66"/>
  <c r="BA13" i="66"/>
  <c r="BA7" i="66"/>
  <c r="BA8" i="66"/>
  <c r="BA9" i="66"/>
  <c r="BA11" i="66"/>
  <c r="BA10" i="66"/>
  <c r="AY63" i="66"/>
  <c r="AY62" i="66"/>
  <c r="AY61" i="66"/>
  <c r="AY60" i="66"/>
  <c r="AY59" i="66"/>
  <c r="AY58" i="66"/>
  <c r="AY57" i="66"/>
  <c r="AY56" i="66"/>
  <c r="AY55" i="66"/>
  <c r="AX53" i="66"/>
  <c r="AX52" i="66"/>
  <c r="AX50" i="66"/>
  <c r="AY47" i="66"/>
  <c r="AY46" i="66"/>
  <c r="AY45" i="66"/>
  <c r="AY44" i="66"/>
  <c r="AY43" i="66"/>
  <c r="AY42" i="66"/>
  <c r="AY41" i="66"/>
  <c r="AY40" i="66"/>
  <c r="AY39" i="66"/>
  <c r="AY38" i="66"/>
  <c r="AY37" i="66"/>
  <c r="AY36" i="66"/>
  <c r="AY35" i="66"/>
  <c r="AY34" i="66"/>
  <c r="AY33" i="66"/>
  <c r="AY31" i="66"/>
  <c r="AY30" i="66"/>
  <c r="AY29" i="66"/>
  <c r="AY28" i="66"/>
  <c r="AY27" i="66"/>
  <c r="AY26" i="66"/>
  <c r="AY25" i="66"/>
  <c r="AY24" i="66"/>
  <c r="AY23" i="66"/>
  <c r="AY22" i="66"/>
  <c r="AY21" i="66"/>
  <c r="AY20" i="66"/>
  <c r="AY19" i="66"/>
  <c r="AY18" i="66"/>
  <c r="AY17" i="66"/>
  <c r="AY16" i="66"/>
  <c r="AY15" i="66"/>
  <c r="AY14" i="66"/>
  <c r="AY13" i="66"/>
  <c r="AY7" i="66"/>
  <c r="AY8" i="66"/>
  <c r="AY9" i="66"/>
  <c r="AY11" i="66"/>
  <c r="AY10" i="66"/>
  <c r="AW63" i="66"/>
  <c r="AW62" i="66"/>
  <c r="AW61" i="66"/>
  <c r="AW60" i="66"/>
  <c r="AW59" i="66"/>
  <c r="AW58" i="66"/>
  <c r="AW57" i="66"/>
  <c r="AW56" i="66"/>
  <c r="AW55" i="66"/>
  <c r="AV53" i="66"/>
  <c r="AV52" i="66"/>
  <c r="AV50" i="66"/>
  <c r="AW47" i="66"/>
  <c r="AW46" i="66"/>
  <c r="AW45" i="66"/>
  <c r="AW44" i="66"/>
  <c r="AW43" i="66"/>
  <c r="AW42" i="66"/>
  <c r="AW41" i="66"/>
  <c r="AW40" i="66"/>
  <c r="AW39" i="66"/>
  <c r="AW38" i="66"/>
  <c r="AW37" i="66"/>
  <c r="AW36" i="66"/>
  <c r="AW35" i="66"/>
  <c r="AW34" i="66"/>
  <c r="AW33" i="66"/>
  <c r="AW31" i="66"/>
  <c r="AW30" i="66"/>
  <c r="AW29" i="66"/>
  <c r="AW28" i="66"/>
  <c r="AW27" i="66"/>
  <c r="AW26" i="66"/>
  <c r="AW25" i="66"/>
  <c r="AW24" i="66"/>
  <c r="AW23" i="66"/>
  <c r="AW22" i="66"/>
  <c r="AW21" i="66"/>
  <c r="AW20" i="66"/>
  <c r="AW19" i="66"/>
  <c r="AW18" i="66"/>
  <c r="AW17" i="66"/>
  <c r="AW16" i="66"/>
  <c r="AW15" i="66"/>
  <c r="AW14" i="66"/>
  <c r="AW13" i="66"/>
  <c r="AW7" i="66"/>
  <c r="AW8" i="66"/>
  <c r="AW9" i="66"/>
  <c r="AW11" i="66"/>
  <c r="AW10" i="66"/>
  <c r="AU63" i="66"/>
  <c r="AU62" i="66"/>
  <c r="AU61" i="66"/>
  <c r="AU60" i="66"/>
  <c r="AU59" i="66"/>
  <c r="AU58" i="66"/>
  <c r="AU57" i="66"/>
  <c r="AU56" i="66"/>
  <c r="AU55" i="66"/>
  <c r="AT53" i="66"/>
  <c r="AT52" i="66"/>
  <c r="AT50" i="66"/>
  <c r="AU47" i="66"/>
  <c r="AU46" i="66"/>
  <c r="AU45" i="66"/>
  <c r="AU44" i="66"/>
  <c r="AU43" i="66"/>
  <c r="AU42" i="66"/>
  <c r="AU41" i="66"/>
  <c r="AU40" i="66"/>
  <c r="AU39" i="66"/>
  <c r="AU38" i="66"/>
  <c r="AU37" i="66"/>
  <c r="AU36" i="66"/>
  <c r="AU35" i="66"/>
  <c r="AU34" i="66"/>
  <c r="AU33" i="66"/>
  <c r="AU31" i="66"/>
  <c r="AU30" i="66"/>
  <c r="AU29" i="66"/>
  <c r="AU28" i="66"/>
  <c r="AU27" i="66"/>
  <c r="AU26" i="66"/>
  <c r="AU25" i="66"/>
  <c r="AU24" i="66"/>
  <c r="AU23" i="66"/>
  <c r="AU22" i="66"/>
  <c r="AU21" i="66"/>
  <c r="AU20" i="66"/>
  <c r="AU19" i="66"/>
  <c r="AU18" i="66"/>
  <c r="AU17" i="66"/>
  <c r="AU16" i="66"/>
  <c r="AU15" i="66"/>
  <c r="AU14" i="66"/>
  <c r="AU13" i="66"/>
  <c r="AU7" i="66"/>
  <c r="AU8" i="66"/>
  <c r="AU9" i="66"/>
  <c r="AU11" i="66"/>
  <c r="AU10" i="66"/>
  <c r="AS63" i="66"/>
  <c r="AS62" i="66"/>
  <c r="AS61" i="66"/>
  <c r="AS60" i="66"/>
  <c r="AS59" i="66"/>
  <c r="AS58" i="66"/>
  <c r="AS57" i="66"/>
  <c r="AS56" i="66"/>
  <c r="AS55" i="66"/>
  <c r="AR53" i="66"/>
  <c r="AR52" i="66"/>
  <c r="AR50" i="66"/>
  <c r="AS47" i="66"/>
  <c r="AS46" i="66"/>
  <c r="AS45" i="66"/>
  <c r="AS44" i="66"/>
  <c r="AS43" i="66"/>
  <c r="AS42" i="66"/>
  <c r="AS41" i="66"/>
  <c r="AS40" i="66"/>
  <c r="AS39" i="66"/>
  <c r="AS38" i="66"/>
  <c r="AS37" i="66"/>
  <c r="AS36" i="66"/>
  <c r="AS35" i="66"/>
  <c r="AS34" i="66"/>
  <c r="AS33" i="66"/>
  <c r="AS31" i="66"/>
  <c r="AS30" i="66"/>
  <c r="AS29" i="66"/>
  <c r="AS28" i="66"/>
  <c r="AS27" i="66"/>
  <c r="AS26" i="66"/>
  <c r="AS25" i="66"/>
  <c r="AS24" i="66"/>
  <c r="AS23" i="66"/>
  <c r="AS22" i="66"/>
  <c r="AS21" i="66"/>
  <c r="AS20" i="66"/>
  <c r="AS19" i="66"/>
  <c r="AS18" i="66"/>
  <c r="AS17" i="66"/>
  <c r="AS16" i="66"/>
  <c r="AS15" i="66"/>
  <c r="AS14" i="66"/>
  <c r="AS13" i="66"/>
  <c r="AS7" i="66"/>
  <c r="AS8" i="66"/>
  <c r="AS9" i="66"/>
  <c r="AS11" i="66"/>
  <c r="AS10" i="66"/>
  <c r="AQ63" i="66"/>
  <c r="AQ62" i="66"/>
  <c r="AQ61" i="66"/>
  <c r="AQ60" i="66"/>
  <c r="AQ59" i="66"/>
  <c r="AQ58" i="66"/>
  <c r="AQ57" i="66"/>
  <c r="AQ56" i="66"/>
  <c r="AQ55" i="66"/>
  <c r="AP53" i="66"/>
  <c r="AP52" i="66"/>
  <c r="AP50" i="66"/>
  <c r="AQ47" i="66"/>
  <c r="AQ46" i="66"/>
  <c r="AQ45" i="66"/>
  <c r="AQ44" i="66"/>
  <c r="AQ43" i="66"/>
  <c r="AQ42" i="66"/>
  <c r="AQ41" i="66"/>
  <c r="AQ40" i="66"/>
  <c r="AQ39" i="66"/>
  <c r="AQ38" i="66"/>
  <c r="AQ37" i="66"/>
  <c r="AQ36" i="66"/>
  <c r="AQ35" i="66"/>
  <c r="AQ34" i="66"/>
  <c r="AQ33" i="66"/>
  <c r="AQ31" i="66"/>
  <c r="AQ30" i="66"/>
  <c r="AQ29" i="66"/>
  <c r="AQ28" i="66"/>
  <c r="AQ27" i="66"/>
  <c r="AQ26" i="66"/>
  <c r="AQ25" i="66"/>
  <c r="AQ24" i="66"/>
  <c r="AQ23" i="66"/>
  <c r="AQ22" i="66"/>
  <c r="AQ21" i="66"/>
  <c r="AQ20" i="66"/>
  <c r="AQ19" i="66"/>
  <c r="AQ18" i="66"/>
  <c r="AQ17" i="66"/>
  <c r="AQ16" i="66"/>
  <c r="AQ15" i="66"/>
  <c r="AQ14" i="66"/>
  <c r="AQ13" i="66"/>
  <c r="AQ7" i="66"/>
  <c r="AQ8" i="66"/>
  <c r="AQ9" i="66"/>
  <c r="AQ11" i="66"/>
  <c r="AQ10" i="66"/>
  <c r="AK63" i="66"/>
  <c r="AK62" i="66"/>
  <c r="AK61" i="66"/>
  <c r="AK60" i="66"/>
  <c r="AK59" i="66"/>
  <c r="AK58" i="66"/>
  <c r="AK57" i="66"/>
  <c r="AK56" i="66"/>
  <c r="AK55" i="66"/>
  <c r="AJ53" i="66"/>
  <c r="AJ52" i="66"/>
  <c r="AJ50" i="66"/>
  <c r="AK47" i="66"/>
  <c r="AK46" i="66"/>
  <c r="AK45" i="66"/>
  <c r="AK44" i="66"/>
  <c r="AK43" i="66"/>
  <c r="AK42" i="66"/>
  <c r="AK41" i="66"/>
  <c r="AK40" i="66"/>
  <c r="AK39" i="66"/>
  <c r="AK38" i="66"/>
  <c r="AK37" i="66"/>
  <c r="AK36" i="66"/>
  <c r="AK35" i="66"/>
  <c r="AK34" i="66"/>
  <c r="AK33" i="66"/>
  <c r="AK31" i="66"/>
  <c r="AK30" i="66"/>
  <c r="AK29" i="66"/>
  <c r="AK28" i="66"/>
  <c r="AK27" i="66"/>
  <c r="AK26" i="66"/>
  <c r="AK25" i="66"/>
  <c r="AK24" i="66"/>
  <c r="AK23" i="66"/>
  <c r="AK22" i="66"/>
  <c r="AK21" i="66"/>
  <c r="AK20" i="66"/>
  <c r="AK19" i="66"/>
  <c r="AK18" i="66"/>
  <c r="AK17" i="66"/>
  <c r="AK16" i="66"/>
  <c r="AK15" i="66"/>
  <c r="AK14" i="66"/>
  <c r="AK13" i="66"/>
  <c r="AK7" i="66"/>
  <c r="AK8" i="66"/>
  <c r="AK9" i="66"/>
  <c r="AK11" i="66"/>
  <c r="AK10" i="66"/>
  <c r="AI63" i="66"/>
  <c r="AI62" i="66"/>
  <c r="AI61" i="66"/>
  <c r="AI60" i="66"/>
  <c r="AI59" i="66"/>
  <c r="AI58" i="66"/>
  <c r="AI57" i="66"/>
  <c r="AI56" i="66"/>
  <c r="AI55" i="66"/>
  <c r="AH53" i="66"/>
  <c r="AH52" i="66"/>
  <c r="AH50" i="66"/>
  <c r="AI47" i="66"/>
  <c r="AI46" i="66"/>
  <c r="AI45" i="66"/>
  <c r="AI44" i="66"/>
  <c r="AI43" i="66"/>
  <c r="AI42" i="66"/>
  <c r="AI41" i="66"/>
  <c r="AI40" i="66"/>
  <c r="AI39" i="66"/>
  <c r="AI38" i="66"/>
  <c r="AI37" i="66"/>
  <c r="AI36" i="66"/>
  <c r="AI35" i="66"/>
  <c r="AI34" i="66"/>
  <c r="AI33" i="66"/>
  <c r="AI31" i="66"/>
  <c r="AI30" i="66"/>
  <c r="AI29" i="66"/>
  <c r="AI28" i="66"/>
  <c r="AI27" i="66"/>
  <c r="AI26" i="66"/>
  <c r="AI25" i="66"/>
  <c r="AI24" i="66"/>
  <c r="AI23" i="66"/>
  <c r="AI22" i="66"/>
  <c r="AI21" i="66"/>
  <c r="AI20" i="66"/>
  <c r="AI19" i="66"/>
  <c r="AI18" i="66"/>
  <c r="AI17" i="66"/>
  <c r="AI16" i="66"/>
  <c r="AI15" i="66"/>
  <c r="AI14" i="66"/>
  <c r="AI13" i="66"/>
  <c r="AI7" i="66"/>
  <c r="AI8" i="66"/>
  <c r="AI9" i="66"/>
  <c r="AI11" i="66"/>
  <c r="AI10" i="66"/>
  <c r="AC63" i="66"/>
  <c r="AC62" i="66"/>
  <c r="AC61" i="66"/>
  <c r="AC60" i="66"/>
  <c r="AC59" i="66"/>
  <c r="AC58" i="66"/>
  <c r="AC57" i="66"/>
  <c r="AC56" i="66"/>
  <c r="AC55" i="66"/>
  <c r="AB53" i="66"/>
  <c r="AB52" i="66"/>
  <c r="AB50" i="66"/>
  <c r="AC47" i="66"/>
  <c r="AC46" i="66"/>
  <c r="AC45" i="66"/>
  <c r="AC44" i="66"/>
  <c r="AC43" i="66"/>
  <c r="AC42" i="66"/>
  <c r="AC41" i="66"/>
  <c r="AC40" i="66"/>
  <c r="AC39" i="66"/>
  <c r="AC38" i="66"/>
  <c r="AC37" i="66"/>
  <c r="AC36" i="66"/>
  <c r="AC35" i="66"/>
  <c r="AC34" i="66"/>
  <c r="AC33" i="66"/>
  <c r="AC31" i="66"/>
  <c r="AC30" i="66"/>
  <c r="AC29" i="66"/>
  <c r="AC28" i="66"/>
  <c r="AC27" i="66"/>
  <c r="AC26" i="66"/>
  <c r="AC25" i="66"/>
  <c r="AC24" i="66"/>
  <c r="AC23" i="66"/>
  <c r="AC22" i="66"/>
  <c r="AC21" i="66"/>
  <c r="AC20" i="66"/>
  <c r="AC19" i="66"/>
  <c r="AC18" i="66"/>
  <c r="AC17" i="66"/>
  <c r="AC16" i="66"/>
  <c r="AC15" i="66"/>
  <c r="AC14" i="66"/>
  <c r="AC13" i="66"/>
  <c r="AC7" i="66"/>
  <c r="AC8" i="66"/>
  <c r="AC9" i="66"/>
  <c r="AC11" i="66"/>
  <c r="AC10" i="66"/>
  <c r="Y63" i="66"/>
  <c r="Y62" i="66"/>
  <c r="Y61" i="66"/>
  <c r="Y60" i="66"/>
  <c r="Y59" i="66"/>
  <c r="Y58" i="66"/>
  <c r="Y57" i="66"/>
  <c r="Y56" i="66"/>
  <c r="Y55" i="66"/>
  <c r="X53" i="66"/>
  <c r="X52" i="66"/>
  <c r="X50" i="66"/>
  <c r="Y47" i="66"/>
  <c r="Y46" i="66"/>
  <c r="Y45" i="66"/>
  <c r="Y44" i="66"/>
  <c r="Y43" i="66"/>
  <c r="Y42" i="66"/>
  <c r="Y41" i="66"/>
  <c r="Y40" i="66"/>
  <c r="Y39" i="66"/>
  <c r="Y38" i="66"/>
  <c r="Y37" i="66"/>
  <c r="Y36" i="66"/>
  <c r="Y35" i="66"/>
  <c r="Y34" i="66"/>
  <c r="Y33" i="66"/>
  <c r="Y31" i="66"/>
  <c r="Y30" i="66"/>
  <c r="Y29" i="66"/>
  <c r="Y28" i="66"/>
  <c r="Y27" i="66"/>
  <c r="Y26" i="66"/>
  <c r="Y25" i="66"/>
  <c r="Y24" i="66"/>
  <c r="Y23" i="66"/>
  <c r="Y22" i="66"/>
  <c r="Y21" i="66"/>
  <c r="Y20" i="66"/>
  <c r="Y19" i="66"/>
  <c r="Y18" i="66"/>
  <c r="Y17" i="66"/>
  <c r="Y16" i="66"/>
  <c r="Y15" i="66"/>
  <c r="Y14" i="66"/>
  <c r="Y13" i="66"/>
  <c r="Y7" i="66"/>
  <c r="Y8" i="66"/>
  <c r="Y9" i="66"/>
  <c r="Y11" i="66"/>
  <c r="Y10" i="66"/>
  <c r="W63" i="66"/>
  <c r="W62" i="66"/>
  <c r="W61" i="66"/>
  <c r="W60" i="66"/>
  <c r="W59" i="66"/>
  <c r="W58" i="66"/>
  <c r="W57" i="66"/>
  <c r="W56" i="66"/>
  <c r="W55" i="66"/>
  <c r="V53" i="66"/>
  <c r="V52" i="66"/>
  <c r="V50" i="66"/>
  <c r="W47" i="66"/>
  <c r="W46" i="66"/>
  <c r="W45" i="66"/>
  <c r="W44" i="66"/>
  <c r="W43" i="66"/>
  <c r="W42" i="66"/>
  <c r="W41" i="66"/>
  <c r="W40" i="66"/>
  <c r="W39" i="66"/>
  <c r="W38" i="66"/>
  <c r="W37" i="66"/>
  <c r="W36" i="66"/>
  <c r="W35" i="66"/>
  <c r="W34" i="66"/>
  <c r="W33" i="66"/>
  <c r="W31" i="66"/>
  <c r="W30" i="66"/>
  <c r="W29" i="66"/>
  <c r="W28" i="66"/>
  <c r="W27" i="66"/>
  <c r="W26" i="66"/>
  <c r="W25" i="66"/>
  <c r="W24" i="66"/>
  <c r="W23" i="66"/>
  <c r="W22" i="66"/>
  <c r="W21" i="66"/>
  <c r="W20" i="66"/>
  <c r="W19" i="66"/>
  <c r="W18" i="66"/>
  <c r="W17" i="66"/>
  <c r="W16" i="66"/>
  <c r="W15" i="66"/>
  <c r="W14" i="66"/>
  <c r="W13" i="66"/>
  <c r="W7" i="66"/>
  <c r="W8" i="66"/>
  <c r="W9" i="66"/>
  <c r="W11" i="66"/>
  <c r="W10" i="66"/>
  <c r="U63" i="66"/>
  <c r="U62" i="66"/>
  <c r="U61" i="66"/>
  <c r="U60" i="66"/>
  <c r="U59" i="66"/>
  <c r="U58" i="66"/>
  <c r="U57" i="66"/>
  <c r="U56" i="66"/>
  <c r="U55" i="66"/>
  <c r="T53" i="66"/>
  <c r="T52" i="66"/>
  <c r="T50" i="66"/>
  <c r="U47" i="66"/>
  <c r="U46" i="66"/>
  <c r="U45" i="66"/>
  <c r="U44" i="66"/>
  <c r="U43" i="66"/>
  <c r="U42" i="66"/>
  <c r="U41" i="66"/>
  <c r="U40" i="66"/>
  <c r="U39" i="66"/>
  <c r="U38" i="66"/>
  <c r="U37" i="66"/>
  <c r="U36" i="66"/>
  <c r="U35" i="66"/>
  <c r="U34" i="66"/>
  <c r="U33" i="66"/>
  <c r="U31" i="66"/>
  <c r="U30" i="66"/>
  <c r="U29" i="66"/>
  <c r="U28" i="66"/>
  <c r="U27" i="66"/>
  <c r="U26" i="66"/>
  <c r="U25" i="66"/>
  <c r="U24" i="66"/>
  <c r="U23" i="66"/>
  <c r="U22" i="66"/>
  <c r="U21" i="66"/>
  <c r="U20" i="66"/>
  <c r="U19" i="66"/>
  <c r="U18" i="66"/>
  <c r="U17" i="66"/>
  <c r="U16" i="66"/>
  <c r="U15" i="66"/>
  <c r="U14" i="66"/>
  <c r="U13" i="66"/>
  <c r="U7" i="66"/>
  <c r="U8" i="66"/>
  <c r="U9" i="66"/>
  <c r="U11" i="66"/>
  <c r="U10" i="66"/>
  <c r="S63" i="66"/>
  <c r="S62" i="66"/>
  <c r="S61" i="66"/>
  <c r="S60" i="66"/>
  <c r="S59" i="66"/>
  <c r="S58" i="66"/>
  <c r="S57" i="66"/>
  <c r="S56" i="66"/>
  <c r="S55" i="66"/>
  <c r="R53" i="66"/>
  <c r="R52" i="66"/>
  <c r="R50" i="66"/>
  <c r="S47" i="66"/>
  <c r="S46" i="66"/>
  <c r="S45" i="66"/>
  <c r="S44" i="66"/>
  <c r="S43" i="66"/>
  <c r="S42" i="66"/>
  <c r="S41" i="66"/>
  <c r="S40" i="66"/>
  <c r="S39" i="66"/>
  <c r="S38" i="66"/>
  <c r="S37" i="66"/>
  <c r="S36" i="66"/>
  <c r="S35" i="66"/>
  <c r="S34" i="66"/>
  <c r="S33" i="66"/>
  <c r="S31" i="66"/>
  <c r="S30" i="66"/>
  <c r="S29" i="66"/>
  <c r="S28" i="66"/>
  <c r="S27" i="66"/>
  <c r="S26" i="66"/>
  <c r="S25" i="66"/>
  <c r="S24" i="66"/>
  <c r="S23" i="66"/>
  <c r="S22" i="66"/>
  <c r="S21" i="66"/>
  <c r="S20" i="66"/>
  <c r="S19" i="66"/>
  <c r="S18" i="66"/>
  <c r="S17" i="66"/>
  <c r="S16" i="66"/>
  <c r="S15" i="66"/>
  <c r="S14" i="66"/>
  <c r="S13" i="66"/>
  <c r="S7" i="66"/>
  <c r="S8" i="66"/>
  <c r="S9" i="66"/>
  <c r="S11" i="66"/>
  <c r="S10" i="66"/>
  <c r="O63" i="66"/>
  <c r="O62" i="66"/>
  <c r="O61" i="66"/>
  <c r="O60" i="66"/>
  <c r="O59" i="66"/>
  <c r="O58" i="66"/>
  <c r="O57" i="66"/>
  <c r="O56" i="66"/>
  <c r="O55" i="66"/>
  <c r="N53" i="66"/>
  <c r="N52" i="66"/>
  <c r="N50" i="66"/>
  <c r="O47" i="66"/>
  <c r="O46" i="66"/>
  <c r="O45" i="66"/>
  <c r="O44" i="66"/>
  <c r="O43" i="66"/>
  <c r="O42" i="66"/>
  <c r="O41" i="66"/>
  <c r="O40" i="66"/>
  <c r="O39" i="66"/>
  <c r="O38" i="66"/>
  <c r="O37" i="66"/>
  <c r="O36" i="66"/>
  <c r="O35" i="66"/>
  <c r="O34" i="66"/>
  <c r="O33" i="66"/>
  <c r="O31" i="66"/>
  <c r="O30" i="66"/>
  <c r="O29" i="66"/>
  <c r="O28" i="66"/>
  <c r="O27" i="66"/>
  <c r="O26" i="66"/>
  <c r="O25" i="66"/>
  <c r="O24" i="66"/>
  <c r="O23" i="66"/>
  <c r="O22" i="66"/>
  <c r="O21" i="66"/>
  <c r="O20" i="66"/>
  <c r="O19" i="66"/>
  <c r="O18" i="66"/>
  <c r="O17" i="66"/>
  <c r="O16" i="66"/>
  <c r="O15" i="66"/>
  <c r="O14" i="66"/>
  <c r="O13" i="66"/>
  <c r="O7" i="66"/>
  <c r="O8" i="66"/>
  <c r="O9" i="66"/>
  <c r="O11" i="66"/>
  <c r="O10" i="66"/>
  <c r="K63" i="66"/>
  <c r="K62" i="66"/>
  <c r="K61" i="66"/>
  <c r="K60" i="66"/>
  <c r="K59" i="66"/>
  <c r="K58" i="66"/>
  <c r="K57" i="66"/>
  <c r="K56" i="66"/>
  <c r="K55" i="66"/>
  <c r="J53" i="66"/>
  <c r="J52" i="66"/>
  <c r="J50" i="66"/>
  <c r="K47" i="66"/>
  <c r="K46" i="66"/>
  <c r="K45" i="66"/>
  <c r="K44" i="66"/>
  <c r="K43" i="66"/>
  <c r="K42" i="66"/>
  <c r="K41" i="66"/>
  <c r="K40" i="66"/>
  <c r="K39" i="66"/>
  <c r="K38" i="66"/>
  <c r="K37" i="66"/>
  <c r="K36" i="66"/>
  <c r="K35" i="66"/>
  <c r="K34" i="66"/>
  <c r="K33" i="66"/>
  <c r="K31" i="66"/>
  <c r="K30" i="66"/>
  <c r="K29" i="66"/>
  <c r="K28" i="66"/>
  <c r="K27" i="66"/>
  <c r="K26" i="66"/>
  <c r="K25" i="66"/>
  <c r="K24" i="66"/>
  <c r="K23" i="66"/>
  <c r="K22" i="66"/>
  <c r="K21" i="66"/>
  <c r="K20" i="66"/>
  <c r="K19" i="66"/>
  <c r="K18" i="66"/>
  <c r="K17" i="66"/>
  <c r="K16" i="66"/>
  <c r="K15" i="66"/>
  <c r="K14" i="66"/>
  <c r="K13" i="66"/>
  <c r="K7" i="66"/>
  <c r="K8" i="66"/>
  <c r="K9" i="66"/>
  <c r="K11" i="66"/>
  <c r="K10" i="66"/>
  <c r="Q63" i="66"/>
  <c r="Q62" i="66"/>
  <c r="Q61" i="66"/>
  <c r="Q60" i="66"/>
  <c r="Q59" i="66"/>
  <c r="Q58" i="66"/>
  <c r="Q57" i="66"/>
  <c r="Q56" i="66"/>
  <c r="Q55" i="66"/>
  <c r="P53" i="66"/>
  <c r="P52" i="66"/>
  <c r="P50" i="66"/>
  <c r="Q47" i="66"/>
  <c r="Q46" i="66"/>
  <c r="Q45" i="66"/>
  <c r="Q44" i="66"/>
  <c r="Q43" i="66"/>
  <c r="Q42" i="66"/>
  <c r="Q41" i="66"/>
  <c r="Q40" i="66"/>
  <c r="Q39" i="66"/>
  <c r="Q38" i="66"/>
  <c r="Q37" i="66"/>
  <c r="Q36" i="66"/>
  <c r="Q35" i="66"/>
  <c r="Q34" i="66"/>
  <c r="Q33" i="66"/>
  <c r="Q31" i="66"/>
  <c r="Q30" i="66"/>
  <c r="Q29" i="66"/>
  <c r="Q28" i="66"/>
  <c r="Q27" i="66"/>
  <c r="Q26" i="66"/>
  <c r="Q25" i="66"/>
  <c r="Q24" i="66"/>
  <c r="Q23" i="66"/>
  <c r="Q22" i="66"/>
  <c r="Q21" i="66"/>
  <c r="Q20" i="66"/>
  <c r="Q19" i="66"/>
  <c r="Q18" i="66"/>
  <c r="Q17" i="66"/>
  <c r="Q16" i="66"/>
  <c r="Q15" i="66"/>
  <c r="Q14" i="66"/>
  <c r="Q13" i="66"/>
  <c r="Q7" i="66"/>
  <c r="Q8" i="66"/>
  <c r="Q9" i="66"/>
  <c r="Q11" i="66"/>
  <c r="Q10" i="66"/>
  <c r="I63" i="66"/>
  <c r="I62" i="66"/>
  <c r="I61" i="66"/>
  <c r="I60" i="66"/>
  <c r="I59" i="66"/>
  <c r="I58" i="66"/>
  <c r="I57" i="66"/>
  <c r="I56" i="66"/>
  <c r="I55" i="66"/>
  <c r="H53" i="66"/>
  <c r="H52" i="66"/>
  <c r="H50" i="66"/>
  <c r="I47" i="66"/>
  <c r="I46" i="66"/>
  <c r="I45" i="66"/>
  <c r="I44" i="66"/>
  <c r="I43" i="66"/>
  <c r="I42" i="66"/>
  <c r="I41" i="66"/>
  <c r="I40" i="66"/>
  <c r="I39" i="66"/>
  <c r="I38" i="66"/>
  <c r="I37" i="66"/>
  <c r="I36" i="66"/>
  <c r="I35" i="66"/>
  <c r="I34" i="66"/>
  <c r="I33" i="66"/>
  <c r="I31" i="66"/>
  <c r="I30" i="66"/>
  <c r="I29" i="66"/>
  <c r="I28" i="66"/>
  <c r="I27" i="66"/>
  <c r="I26" i="66"/>
  <c r="I25" i="66"/>
  <c r="I24" i="66"/>
  <c r="I23" i="66"/>
  <c r="I22" i="66"/>
  <c r="I21" i="66"/>
  <c r="I20" i="66"/>
  <c r="I19" i="66"/>
  <c r="I18" i="66"/>
  <c r="I17" i="66"/>
  <c r="I16" i="66"/>
  <c r="I15" i="66"/>
  <c r="I14" i="66"/>
  <c r="I13" i="66"/>
  <c r="I7" i="66"/>
  <c r="I8" i="66"/>
  <c r="I9" i="66"/>
  <c r="I11" i="66"/>
  <c r="I10" i="66"/>
  <c r="G63" i="66"/>
  <c r="G62" i="66"/>
  <c r="G61" i="66"/>
  <c r="G60" i="66"/>
  <c r="G59" i="66"/>
  <c r="G58" i="66"/>
  <c r="G57" i="66"/>
  <c r="G56" i="66"/>
  <c r="G55" i="66"/>
  <c r="F53" i="66"/>
  <c r="F52" i="66"/>
  <c r="F50" i="66"/>
  <c r="G47" i="66"/>
  <c r="G46" i="66"/>
  <c r="G45" i="66"/>
  <c r="G44" i="66"/>
  <c r="G43" i="66"/>
  <c r="G42" i="66"/>
  <c r="G41" i="66"/>
  <c r="G40" i="66"/>
  <c r="G39" i="66"/>
  <c r="G38" i="66"/>
  <c r="G37" i="66"/>
  <c r="G36" i="66"/>
  <c r="G35" i="66"/>
  <c r="G34" i="66"/>
  <c r="G33" i="66"/>
  <c r="G31" i="66"/>
  <c r="G30" i="66"/>
  <c r="G29" i="66"/>
  <c r="G28" i="66"/>
  <c r="G27" i="66"/>
  <c r="G26" i="66"/>
  <c r="G25" i="66"/>
  <c r="G24" i="66"/>
  <c r="G23" i="66"/>
  <c r="G22" i="66"/>
  <c r="G21" i="66"/>
  <c r="G20" i="66"/>
  <c r="G19" i="66"/>
  <c r="G18" i="66"/>
  <c r="G17" i="66"/>
  <c r="G16" i="66"/>
  <c r="G15" i="66"/>
  <c r="G14" i="66"/>
  <c r="G13" i="66"/>
  <c r="G7" i="66"/>
  <c r="G8" i="66"/>
  <c r="G9" i="66"/>
  <c r="G11" i="66"/>
  <c r="G10" i="66"/>
  <c r="F82" i="68"/>
  <c r="G79" i="68"/>
  <c r="G78" i="68"/>
  <c r="G77" i="68"/>
  <c r="G76" i="68"/>
  <c r="G75" i="68"/>
  <c r="G74" i="68"/>
  <c r="G73" i="68"/>
  <c r="G72" i="68"/>
  <c r="G71" i="68"/>
  <c r="G70" i="68"/>
  <c r="G69" i="68"/>
  <c r="G68" i="68"/>
  <c r="G67" i="68"/>
  <c r="G66" i="68"/>
  <c r="G65" i="68"/>
  <c r="G64" i="68"/>
  <c r="G63" i="68"/>
  <c r="G62" i="68"/>
  <c r="G61" i="68"/>
  <c r="G60" i="68"/>
  <c r="G59" i="68"/>
  <c r="G58" i="68"/>
  <c r="G57" i="68"/>
  <c r="G56" i="68"/>
  <c r="G55" i="68"/>
  <c r="G54" i="68"/>
  <c r="G53" i="68"/>
  <c r="G52" i="68"/>
  <c r="G51" i="68"/>
  <c r="G50" i="68"/>
  <c r="G49" i="68"/>
  <c r="G48" i="68"/>
  <c r="G47" i="68"/>
  <c r="G46" i="68"/>
  <c r="G45" i="68"/>
  <c r="G44" i="68"/>
  <c r="G43" i="68"/>
  <c r="G42" i="68"/>
  <c r="G41" i="68"/>
  <c r="G40" i="68"/>
  <c r="G39" i="68"/>
  <c r="G38" i="68"/>
  <c r="G37" i="68"/>
  <c r="G36" i="68"/>
  <c r="G35" i="68"/>
  <c r="G34" i="68"/>
  <c r="G33" i="68"/>
  <c r="G32" i="68"/>
  <c r="G31" i="68"/>
  <c r="G30" i="68"/>
  <c r="G29" i="68"/>
  <c r="G28" i="68"/>
  <c r="G27" i="68"/>
  <c r="G26" i="68"/>
  <c r="G25" i="68"/>
  <c r="G24" i="68"/>
  <c r="G23" i="68"/>
  <c r="G22" i="68"/>
  <c r="G21" i="68"/>
  <c r="G20" i="68"/>
  <c r="G19" i="68"/>
  <c r="G18" i="68"/>
  <c r="G17" i="68"/>
  <c r="G16" i="68"/>
  <c r="G15" i="68"/>
  <c r="G7" i="68"/>
  <c r="G8" i="68"/>
  <c r="G9" i="68"/>
  <c r="G10" i="68"/>
  <c r="G11" i="68"/>
  <c r="G12" i="68"/>
  <c r="G13" i="68"/>
  <c r="D82" i="68"/>
  <c r="E79" i="68"/>
  <c r="E78" i="68"/>
  <c r="E77" i="68"/>
  <c r="E76" i="68"/>
  <c r="E75" i="68"/>
  <c r="E74" i="68"/>
  <c r="E73" i="68"/>
  <c r="E72" i="68"/>
  <c r="E71" i="68"/>
  <c r="E70" i="68"/>
  <c r="E69" i="68"/>
  <c r="E68" i="68"/>
  <c r="E67" i="68"/>
  <c r="E66" i="68"/>
  <c r="E65" i="68"/>
  <c r="E64" i="68"/>
  <c r="E63" i="68"/>
  <c r="E62" i="68"/>
  <c r="E61" i="68"/>
  <c r="E60" i="68"/>
  <c r="E59" i="68"/>
  <c r="E58" i="68"/>
  <c r="E57" i="68"/>
  <c r="E56" i="68"/>
  <c r="E55" i="68"/>
  <c r="E54" i="68"/>
  <c r="E53" i="68"/>
  <c r="E52" i="68"/>
  <c r="E51" i="68"/>
  <c r="E50" i="68"/>
  <c r="E49" i="68"/>
  <c r="E48" i="68"/>
  <c r="E47" i="68"/>
  <c r="E46" i="68"/>
  <c r="E45" i="68"/>
  <c r="E44" i="68"/>
  <c r="E43" i="68"/>
  <c r="E42" i="68"/>
  <c r="E41" i="68"/>
  <c r="E40" i="68"/>
  <c r="E39" i="68"/>
  <c r="E38" i="68"/>
  <c r="E37" i="68"/>
  <c r="E36" i="68"/>
  <c r="E35" i="68"/>
  <c r="E34" i="68"/>
  <c r="E33" i="68"/>
  <c r="E32" i="68"/>
  <c r="E31" i="68"/>
  <c r="E30" i="68"/>
  <c r="E29" i="68"/>
  <c r="E28" i="68"/>
  <c r="E27" i="68"/>
  <c r="E26" i="68"/>
  <c r="E25" i="68"/>
  <c r="E24" i="68"/>
  <c r="E23" i="68"/>
  <c r="E22" i="68"/>
  <c r="E21" i="68"/>
  <c r="E20" i="68"/>
  <c r="E19" i="68"/>
  <c r="E18" i="68"/>
  <c r="E17" i="68"/>
  <c r="E16" i="68"/>
  <c r="E15" i="68"/>
  <c r="E7" i="68"/>
  <c r="E8" i="68"/>
  <c r="E9" i="68"/>
  <c r="E10" i="68"/>
  <c r="E11" i="68"/>
  <c r="E12" i="68"/>
  <c r="E13" i="68"/>
  <c r="F82" i="78"/>
  <c r="F79" i="78"/>
  <c r="G79" i="78"/>
  <c r="G78" i="78"/>
  <c r="G77" i="78"/>
  <c r="G76" i="78"/>
  <c r="F21" i="78"/>
  <c r="F39" i="78"/>
  <c r="F50" i="78"/>
  <c r="F73" i="78"/>
  <c r="F75" i="78"/>
  <c r="G75" i="78"/>
  <c r="G74" i="78"/>
  <c r="G73" i="78"/>
  <c r="G72" i="78"/>
  <c r="G71" i="78"/>
  <c r="G70" i="78"/>
  <c r="G69" i="78"/>
  <c r="G68" i="78"/>
  <c r="G67" i="78"/>
  <c r="G66" i="78"/>
  <c r="G65" i="78"/>
  <c r="G64" i="78"/>
  <c r="G63" i="78"/>
  <c r="G62" i="78"/>
  <c r="G61" i="78"/>
  <c r="G60" i="78"/>
  <c r="G59" i="78"/>
  <c r="G58" i="78"/>
  <c r="G57" i="78"/>
  <c r="G56" i="78"/>
  <c r="G55" i="78"/>
  <c r="G54" i="78"/>
  <c r="G53" i="78"/>
  <c r="G52" i="78"/>
  <c r="G51" i="78"/>
  <c r="G50" i="78"/>
  <c r="G49" i="78"/>
  <c r="G48" i="78"/>
  <c r="G47" i="78"/>
  <c r="G46" i="78"/>
  <c r="G45" i="78"/>
  <c r="G44" i="78"/>
  <c r="G43" i="78"/>
  <c r="G42" i="78"/>
  <c r="G41" i="78"/>
  <c r="G40" i="78"/>
  <c r="G39" i="78"/>
  <c r="G38" i="78"/>
  <c r="G37" i="78"/>
  <c r="G36" i="78"/>
  <c r="G35" i="78"/>
  <c r="G34" i="78"/>
  <c r="G33" i="78"/>
  <c r="G32" i="78"/>
  <c r="G31" i="78"/>
  <c r="G30" i="78"/>
  <c r="G29" i="78"/>
  <c r="G28" i="78"/>
  <c r="G27" i="78"/>
  <c r="G26" i="78"/>
  <c r="G25" i="78"/>
  <c r="G24" i="78"/>
  <c r="G23" i="78"/>
  <c r="G22" i="78"/>
  <c r="G21" i="78"/>
  <c r="G20" i="78"/>
  <c r="G19" i="78"/>
  <c r="G18" i="78"/>
  <c r="G17" i="78"/>
  <c r="G16" i="78"/>
  <c r="G15" i="78"/>
  <c r="G7" i="78"/>
  <c r="G8" i="78"/>
  <c r="G9" i="78"/>
  <c r="G10" i="78"/>
  <c r="G11" i="78"/>
  <c r="G12" i="78"/>
  <c r="G13" i="78"/>
  <c r="H82" i="69"/>
  <c r="I79" i="69"/>
  <c r="I78" i="69"/>
  <c r="I77" i="69"/>
  <c r="I76" i="69"/>
  <c r="I75" i="69"/>
  <c r="I74" i="69"/>
  <c r="I73" i="69"/>
  <c r="I72" i="69"/>
  <c r="I71" i="69"/>
  <c r="I70" i="69"/>
  <c r="I69" i="69"/>
  <c r="I68" i="69"/>
  <c r="I67" i="69"/>
  <c r="I66" i="69"/>
  <c r="I65" i="69"/>
  <c r="I64" i="69"/>
  <c r="I63" i="69"/>
  <c r="I62" i="69"/>
  <c r="I61" i="69"/>
  <c r="I60" i="69"/>
  <c r="I59" i="69"/>
  <c r="I58" i="69"/>
  <c r="I57" i="69"/>
  <c r="I56" i="69"/>
  <c r="I55" i="69"/>
  <c r="I54" i="69"/>
  <c r="I53" i="69"/>
  <c r="I52" i="69"/>
  <c r="I51" i="69"/>
  <c r="I50" i="69"/>
  <c r="I49" i="69"/>
  <c r="I48" i="69"/>
  <c r="I47" i="69"/>
  <c r="I46" i="69"/>
  <c r="I45" i="69"/>
  <c r="I44" i="69"/>
  <c r="I43" i="69"/>
  <c r="I42" i="69"/>
  <c r="I41" i="69"/>
  <c r="I40" i="69"/>
  <c r="I39" i="69"/>
  <c r="I38" i="69"/>
  <c r="I37" i="69"/>
  <c r="I36" i="69"/>
  <c r="I35" i="69"/>
  <c r="I34" i="69"/>
  <c r="I33" i="69"/>
  <c r="I32" i="69"/>
  <c r="I31" i="69"/>
  <c r="I30" i="69"/>
  <c r="I29" i="69"/>
  <c r="I28" i="69"/>
  <c r="I27" i="69"/>
  <c r="I26" i="69"/>
  <c r="I25" i="69"/>
  <c r="I24" i="69"/>
  <c r="I23" i="69"/>
  <c r="I22" i="69"/>
  <c r="I21" i="69"/>
  <c r="I20" i="69"/>
  <c r="I19" i="69"/>
  <c r="I18" i="69"/>
  <c r="I17" i="69"/>
  <c r="I16" i="69"/>
  <c r="I15" i="69"/>
  <c r="I7" i="69"/>
  <c r="I8" i="69"/>
  <c r="I9" i="69"/>
  <c r="I10" i="69"/>
  <c r="I11" i="69"/>
  <c r="I12" i="69"/>
  <c r="I13" i="69"/>
  <c r="X62" i="70"/>
  <c r="Y62" i="70"/>
  <c r="Y61" i="70"/>
  <c r="Y60" i="70"/>
  <c r="Y59" i="70"/>
  <c r="Y58" i="70"/>
  <c r="Y57" i="70"/>
  <c r="Y56" i="70"/>
  <c r="Y55" i="70"/>
  <c r="Y54" i="70"/>
  <c r="X52" i="70"/>
  <c r="X51" i="70"/>
  <c r="X49" i="70"/>
  <c r="Y46" i="70"/>
  <c r="Y45" i="70"/>
  <c r="Y44" i="70"/>
  <c r="Y43" i="70"/>
  <c r="Y42" i="70"/>
  <c r="Y41" i="70"/>
  <c r="Y40" i="70"/>
  <c r="Y39" i="70"/>
  <c r="Y38" i="70"/>
  <c r="Y37" i="70"/>
  <c r="Y36" i="70"/>
  <c r="Y35" i="70"/>
  <c r="Y34" i="70"/>
  <c r="Y33" i="70"/>
  <c r="Y32" i="70"/>
  <c r="Y31" i="70"/>
  <c r="Y30" i="70"/>
  <c r="Y29" i="70"/>
  <c r="Y27" i="70"/>
  <c r="Y26" i="70"/>
  <c r="Y25" i="70"/>
  <c r="Y24" i="70"/>
  <c r="Y23" i="70"/>
  <c r="Y22" i="70"/>
  <c r="Y21" i="70"/>
  <c r="Y20" i="70"/>
  <c r="Y19" i="70"/>
  <c r="Y18" i="70"/>
  <c r="Y17" i="70"/>
  <c r="Y16" i="70"/>
  <c r="Y15" i="70"/>
  <c r="Y14" i="70"/>
  <c r="Y13" i="70"/>
  <c r="Y12" i="70"/>
  <c r="Y10" i="70"/>
  <c r="Y9" i="70"/>
  <c r="Y8" i="70"/>
  <c r="Y7" i="70"/>
  <c r="V62" i="70"/>
  <c r="W62" i="70"/>
  <c r="W61" i="70"/>
  <c r="W60" i="70"/>
  <c r="W59" i="70"/>
  <c r="W58" i="70"/>
  <c r="W57" i="70"/>
  <c r="W56" i="70"/>
  <c r="W55" i="70"/>
  <c r="W54" i="70"/>
  <c r="V52" i="70"/>
  <c r="V51" i="70"/>
  <c r="V49" i="70"/>
  <c r="V46" i="70"/>
  <c r="W46" i="70"/>
  <c r="W45" i="70"/>
  <c r="W44" i="70"/>
  <c r="W43" i="70"/>
  <c r="V41" i="70"/>
  <c r="V37" i="70"/>
  <c r="V42" i="70"/>
  <c r="W42" i="70"/>
  <c r="W41" i="70"/>
  <c r="W40" i="70"/>
  <c r="W39" i="70"/>
  <c r="W38" i="70"/>
  <c r="W37" i="70"/>
  <c r="W36" i="70"/>
  <c r="W35" i="70"/>
  <c r="W34" i="70"/>
  <c r="W33" i="70"/>
  <c r="W32" i="70"/>
  <c r="W31" i="70"/>
  <c r="W30" i="70"/>
  <c r="W29" i="70"/>
  <c r="V25" i="70"/>
  <c r="V27" i="70"/>
  <c r="W27" i="70"/>
  <c r="W26" i="70"/>
  <c r="W25" i="70"/>
  <c r="W24" i="70"/>
  <c r="W23" i="70"/>
  <c r="W22" i="70"/>
  <c r="W21" i="70"/>
  <c r="W20" i="70"/>
  <c r="W19" i="70"/>
  <c r="W18" i="70"/>
  <c r="W17" i="70"/>
  <c r="W16" i="70"/>
  <c r="W15" i="70"/>
  <c r="W14" i="70"/>
  <c r="W13" i="70"/>
  <c r="W12" i="70"/>
  <c r="W10" i="70"/>
  <c r="W9" i="70"/>
  <c r="W8" i="70"/>
  <c r="W7" i="70"/>
  <c r="N62" i="70"/>
  <c r="O62" i="70"/>
  <c r="O61" i="70"/>
  <c r="O60" i="70"/>
  <c r="O59" i="70"/>
  <c r="O58" i="70"/>
  <c r="O57" i="70"/>
  <c r="O56" i="70"/>
  <c r="O55" i="70"/>
  <c r="O54" i="70"/>
  <c r="N52" i="70"/>
  <c r="N51" i="70"/>
  <c r="N49" i="70"/>
  <c r="O46" i="70"/>
  <c r="O45" i="70"/>
  <c r="O44" i="70"/>
  <c r="O43" i="70"/>
  <c r="O42" i="70"/>
  <c r="O41" i="70"/>
  <c r="O40" i="70"/>
  <c r="O39" i="70"/>
  <c r="O38" i="70"/>
  <c r="O37" i="70"/>
  <c r="O36" i="70"/>
  <c r="O35" i="70"/>
  <c r="O34" i="70"/>
  <c r="O33" i="70"/>
  <c r="O32" i="70"/>
  <c r="O31" i="70"/>
  <c r="O30" i="70"/>
  <c r="O29" i="70"/>
  <c r="O27" i="70"/>
  <c r="O26" i="70"/>
  <c r="O25" i="70"/>
  <c r="O24" i="70"/>
  <c r="O23" i="70"/>
  <c r="O22" i="70"/>
  <c r="O21" i="70"/>
  <c r="O20" i="70"/>
  <c r="O19" i="70"/>
  <c r="O18" i="70"/>
  <c r="O17" i="70"/>
  <c r="O16" i="70"/>
  <c r="O15" i="70"/>
  <c r="O14" i="70"/>
  <c r="O13" i="70"/>
  <c r="O12" i="70"/>
  <c r="O10" i="70"/>
  <c r="O9" i="70"/>
  <c r="O8" i="70"/>
  <c r="O7" i="70"/>
  <c r="L62" i="70"/>
  <c r="M62" i="70"/>
  <c r="M61" i="70"/>
  <c r="M60" i="70"/>
  <c r="M59" i="70"/>
  <c r="M58" i="70"/>
  <c r="M57" i="70"/>
  <c r="M56" i="70"/>
  <c r="M55" i="70"/>
  <c r="M54" i="70"/>
  <c r="L52" i="70"/>
  <c r="L51" i="70"/>
  <c r="L49" i="70"/>
  <c r="M46" i="70"/>
  <c r="M45" i="70"/>
  <c r="M44" i="70"/>
  <c r="M43" i="70"/>
  <c r="M42" i="70"/>
  <c r="M41" i="70"/>
  <c r="M40" i="70"/>
  <c r="M39" i="70"/>
  <c r="M38" i="70"/>
  <c r="M37" i="70"/>
  <c r="M36" i="70"/>
  <c r="M35" i="70"/>
  <c r="M34" i="70"/>
  <c r="M33" i="70"/>
  <c r="M32" i="70"/>
  <c r="M31" i="70"/>
  <c r="M30" i="70"/>
  <c r="M29" i="70"/>
  <c r="M27" i="70"/>
  <c r="M26" i="70"/>
  <c r="M25" i="70"/>
  <c r="M24" i="70"/>
  <c r="M23" i="70"/>
  <c r="M22" i="70"/>
  <c r="M21" i="70"/>
  <c r="M20" i="70"/>
  <c r="M19" i="70"/>
  <c r="M18" i="70"/>
  <c r="M17" i="70"/>
  <c r="M16" i="70"/>
  <c r="M15" i="70"/>
  <c r="M14" i="70"/>
  <c r="M13" i="70"/>
  <c r="M12" i="70"/>
  <c r="M10" i="70"/>
  <c r="M9" i="70"/>
  <c r="M8" i="70"/>
  <c r="M7" i="70"/>
  <c r="J37" i="70"/>
  <c r="AR62" i="73"/>
  <c r="AS62" i="73"/>
  <c r="AS61" i="73"/>
  <c r="AS60" i="73"/>
  <c r="AS59" i="73"/>
  <c r="AS58" i="73"/>
  <c r="AS57" i="73"/>
  <c r="AS56" i="73"/>
  <c r="AS55" i="73"/>
  <c r="AS54" i="73"/>
  <c r="AR52" i="73"/>
  <c r="AR51" i="73"/>
  <c r="AR49" i="73"/>
  <c r="AS46" i="73"/>
  <c r="AS45" i="73"/>
  <c r="AS44" i="73"/>
  <c r="AS43" i="73"/>
  <c r="AS42" i="73"/>
  <c r="AS41" i="73"/>
  <c r="AS40" i="73"/>
  <c r="AS39" i="73"/>
  <c r="AS38" i="73"/>
  <c r="AS37" i="73"/>
  <c r="AS36" i="73"/>
  <c r="AS35" i="73"/>
  <c r="AS34" i="73"/>
  <c r="AS33" i="73"/>
  <c r="AS32" i="73"/>
  <c r="AS31" i="73"/>
  <c r="AS30" i="73"/>
  <c r="AS29" i="73"/>
  <c r="AS27" i="73"/>
  <c r="AS26" i="73"/>
  <c r="AS25" i="73"/>
  <c r="AS24" i="73"/>
  <c r="AS23" i="73"/>
  <c r="AS22" i="73"/>
  <c r="AS21" i="73"/>
  <c r="AS20" i="73"/>
  <c r="AS19" i="73"/>
  <c r="AS18" i="73"/>
  <c r="AS17" i="73"/>
  <c r="AS16" i="73"/>
  <c r="AS15" i="73"/>
  <c r="AS14" i="73"/>
  <c r="AS13" i="73"/>
  <c r="AS12" i="73"/>
  <c r="AS10" i="73"/>
  <c r="AS9" i="73"/>
  <c r="AS8" i="73"/>
  <c r="AS7" i="73"/>
  <c r="AA48" i="12"/>
  <c r="AA47" i="12"/>
  <c r="AA46" i="12"/>
  <c r="AA45" i="12"/>
  <c r="BD37" i="71"/>
  <c r="BE34" i="71"/>
  <c r="BE33" i="71"/>
  <c r="BE32" i="71"/>
  <c r="BE31" i="71"/>
  <c r="BE30" i="71"/>
  <c r="BE29" i="71"/>
  <c r="BE28" i="71"/>
  <c r="BE27" i="71"/>
  <c r="BE26" i="71"/>
  <c r="BE25" i="71"/>
  <c r="BE24" i="71"/>
  <c r="BE23" i="71"/>
  <c r="BE22" i="71"/>
  <c r="BE21" i="71"/>
  <c r="BE20" i="71"/>
  <c r="BE19" i="71"/>
  <c r="BE18" i="71"/>
  <c r="BE17" i="71"/>
  <c r="BE16" i="71"/>
  <c r="BE15" i="71"/>
  <c r="BE7" i="71"/>
  <c r="BE8" i="71"/>
  <c r="BE9" i="71"/>
  <c r="BE10" i="71"/>
  <c r="BE11" i="71"/>
  <c r="BE12" i="71"/>
  <c r="BE13" i="71"/>
  <c r="AZ37" i="71"/>
  <c r="BA34" i="71"/>
  <c r="BA33" i="71"/>
  <c r="BA32" i="71"/>
  <c r="BA31" i="71"/>
  <c r="BA30" i="71"/>
  <c r="BA29" i="71"/>
  <c r="BA28" i="71"/>
  <c r="BA27" i="71"/>
  <c r="BA26" i="71"/>
  <c r="BA25" i="71"/>
  <c r="BA24" i="71"/>
  <c r="BA23" i="71"/>
  <c r="BA22" i="71"/>
  <c r="BA21" i="71"/>
  <c r="BA20" i="71"/>
  <c r="BA19" i="71"/>
  <c r="BA18" i="71"/>
  <c r="BA17" i="71"/>
  <c r="BA16" i="71"/>
  <c r="BA15" i="71"/>
  <c r="BA7" i="71"/>
  <c r="BA8" i="71"/>
  <c r="BA9" i="71"/>
  <c r="BA10" i="71"/>
  <c r="BA11" i="71"/>
  <c r="BA12" i="71"/>
  <c r="BA13" i="71"/>
  <c r="AV37" i="71"/>
  <c r="AW34" i="71"/>
  <c r="AW33" i="71"/>
  <c r="AW32" i="71"/>
  <c r="AW31" i="71"/>
  <c r="AW30" i="71"/>
  <c r="AW29" i="71"/>
  <c r="AW28" i="71"/>
  <c r="AW27" i="71"/>
  <c r="AW26" i="71"/>
  <c r="AW25" i="71"/>
  <c r="AW24" i="71"/>
  <c r="AW23" i="71"/>
  <c r="AW22" i="71"/>
  <c r="AW21" i="71"/>
  <c r="AW20" i="71"/>
  <c r="AW19" i="71"/>
  <c r="AW18" i="71"/>
  <c r="AW17" i="71"/>
  <c r="AW16" i="71"/>
  <c r="AW15" i="71"/>
  <c r="AW7" i="71"/>
  <c r="AW8" i="71"/>
  <c r="AW9" i="71"/>
  <c r="AW10" i="71"/>
  <c r="AW11" i="71"/>
  <c r="AW12" i="71"/>
  <c r="AW13" i="71"/>
  <c r="AN37" i="71"/>
  <c r="AO34" i="71"/>
  <c r="AO33" i="71"/>
  <c r="AO32" i="71"/>
  <c r="AO31" i="71"/>
  <c r="AO30" i="71"/>
  <c r="AO29" i="71"/>
  <c r="AO28" i="71"/>
  <c r="AO27" i="71"/>
  <c r="AO26" i="71"/>
  <c r="AO25" i="71"/>
  <c r="AO24" i="71"/>
  <c r="AO23" i="71"/>
  <c r="AO22" i="71"/>
  <c r="AO21" i="71"/>
  <c r="AO20" i="71"/>
  <c r="AO19" i="71"/>
  <c r="AO18" i="71"/>
  <c r="AO17" i="71"/>
  <c r="AO16" i="71"/>
  <c r="AO15" i="71"/>
  <c r="AO7" i="71"/>
  <c r="AO8" i="71"/>
  <c r="AO9" i="71"/>
  <c r="AO10" i="71"/>
  <c r="AO11" i="71"/>
  <c r="AO12" i="71"/>
  <c r="AO13" i="71"/>
  <c r="AB37" i="71"/>
  <c r="AB34" i="71"/>
  <c r="AC34" i="71"/>
  <c r="AC33" i="71"/>
  <c r="AC32" i="71"/>
  <c r="AC31" i="71"/>
  <c r="AB28" i="71"/>
  <c r="AB30" i="71"/>
  <c r="AC30" i="71"/>
  <c r="AC29" i="71"/>
  <c r="AC28" i="71"/>
  <c r="AC27" i="71"/>
  <c r="AC26" i="71"/>
  <c r="AC25" i="71"/>
  <c r="AC24" i="71"/>
  <c r="AC23" i="71"/>
  <c r="AC22" i="71"/>
  <c r="AC21" i="71"/>
  <c r="AC20" i="71"/>
  <c r="AC19" i="71"/>
  <c r="AC18" i="71"/>
  <c r="AC17" i="71"/>
  <c r="AC16" i="71"/>
  <c r="AC15" i="71"/>
  <c r="AC7" i="71"/>
  <c r="AC8" i="71"/>
  <c r="AC9" i="71"/>
  <c r="AC10" i="71"/>
  <c r="AC11" i="71"/>
  <c r="AC12" i="71"/>
  <c r="AC13" i="71"/>
  <c r="Z37" i="71"/>
  <c r="AA34" i="71"/>
  <c r="AA33" i="71"/>
  <c r="AA32" i="71"/>
  <c r="AA31" i="71"/>
  <c r="AA30" i="71"/>
  <c r="AA29" i="71"/>
  <c r="AA28" i="71"/>
  <c r="AA27" i="71"/>
  <c r="AA26" i="71"/>
  <c r="AA25" i="71"/>
  <c r="AA24" i="71"/>
  <c r="AA23" i="71"/>
  <c r="AA22" i="71"/>
  <c r="AA21" i="71"/>
  <c r="AA20" i="71"/>
  <c r="AA19" i="71"/>
  <c r="AA18" i="71"/>
  <c r="AA17" i="71"/>
  <c r="AA16" i="71"/>
  <c r="AA15" i="71"/>
  <c r="AA7" i="71"/>
  <c r="AA8" i="71"/>
  <c r="AA9" i="71"/>
  <c r="AA10" i="71"/>
  <c r="AA11" i="71"/>
  <c r="AA12" i="71"/>
  <c r="AA13" i="71"/>
  <c r="X37" i="71"/>
  <c r="X34" i="71"/>
  <c r="Y34" i="71"/>
  <c r="Y33" i="71"/>
  <c r="Y32" i="71"/>
  <c r="Y31" i="71"/>
  <c r="X28" i="71"/>
  <c r="X30" i="71"/>
  <c r="Y30" i="71"/>
  <c r="Y29" i="71"/>
  <c r="Y28" i="71"/>
  <c r="Y27" i="71"/>
  <c r="Y26" i="71"/>
  <c r="Y25" i="71"/>
  <c r="Y24" i="71"/>
  <c r="Y23" i="71"/>
  <c r="Y22" i="71"/>
  <c r="Y21" i="71"/>
  <c r="Y20" i="71"/>
  <c r="Y19" i="71"/>
  <c r="Y18" i="71"/>
  <c r="Y17" i="71"/>
  <c r="Y16" i="71"/>
  <c r="Y15" i="71"/>
  <c r="Y7" i="71"/>
  <c r="Y8" i="71"/>
  <c r="Y9" i="71"/>
  <c r="Y10" i="71"/>
  <c r="Y11" i="71"/>
  <c r="Y12" i="71"/>
  <c r="Y13" i="71"/>
  <c r="E34" i="71"/>
  <c r="E33" i="71"/>
  <c r="E32" i="71"/>
  <c r="E31" i="71"/>
  <c r="E30" i="71"/>
  <c r="E29" i="71"/>
  <c r="E28" i="71"/>
  <c r="E27" i="71"/>
  <c r="E26" i="71"/>
  <c r="P41" i="76"/>
  <c r="Q41" i="76"/>
  <c r="Q40" i="76"/>
  <c r="Q39" i="76"/>
  <c r="Q38" i="76"/>
  <c r="Q37" i="76"/>
  <c r="Q36" i="76"/>
  <c r="Q35" i="76"/>
  <c r="Q34" i="76"/>
  <c r="Q33" i="76"/>
  <c r="P31" i="76"/>
  <c r="P30" i="76"/>
  <c r="P28" i="76"/>
  <c r="P25" i="76"/>
  <c r="Q25" i="76"/>
  <c r="Q24" i="76"/>
  <c r="Q23" i="76"/>
  <c r="Q22" i="76"/>
  <c r="Q21" i="76"/>
  <c r="Q20" i="76"/>
  <c r="Q19" i="76"/>
  <c r="Q18" i="76"/>
  <c r="Q17" i="76"/>
  <c r="Q16" i="76"/>
  <c r="Q15" i="76"/>
  <c r="Q14" i="76"/>
  <c r="Q13" i="76"/>
  <c r="Q12" i="76"/>
  <c r="Q11" i="76"/>
  <c r="Q10" i="76"/>
  <c r="Q9" i="76"/>
  <c r="Q8" i="76"/>
  <c r="G41" i="76"/>
  <c r="G40" i="76"/>
  <c r="G39" i="76"/>
  <c r="G38" i="76"/>
  <c r="G37" i="76"/>
  <c r="G36" i="76"/>
  <c r="G35" i="76"/>
  <c r="G34" i="76"/>
  <c r="G33" i="76"/>
  <c r="F31" i="76"/>
  <c r="F30" i="76"/>
  <c r="F28" i="76"/>
  <c r="F25" i="76"/>
  <c r="G25" i="76"/>
  <c r="G24" i="76"/>
  <c r="G23" i="76"/>
  <c r="G22" i="76"/>
  <c r="G21" i="76"/>
  <c r="G20" i="76"/>
  <c r="G19" i="76"/>
  <c r="G18" i="76"/>
  <c r="G17" i="76"/>
  <c r="G16" i="76"/>
  <c r="G15" i="76"/>
  <c r="G14" i="76"/>
  <c r="G13" i="76"/>
  <c r="G12" i="76"/>
  <c r="G11" i="76"/>
  <c r="G10" i="76"/>
  <c r="G9" i="76"/>
  <c r="G8" i="76"/>
  <c r="B41" i="76"/>
  <c r="AD41" i="75"/>
  <c r="AE41" i="75"/>
  <c r="AE40" i="75"/>
  <c r="AE39" i="75"/>
  <c r="AE38" i="75"/>
  <c r="AE37" i="75"/>
  <c r="AE36" i="75"/>
  <c r="AE35" i="75"/>
  <c r="AE34" i="75"/>
  <c r="AE33" i="75"/>
  <c r="AD31" i="75"/>
  <c r="AD30" i="75"/>
  <c r="AD28" i="75"/>
  <c r="AD25" i="75"/>
  <c r="AE25" i="75"/>
  <c r="AE24" i="75"/>
  <c r="AE23" i="75"/>
  <c r="AE22" i="75"/>
  <c r="AE21" i="75"/>
  <c r="AE20" i="75"/>
  <c r="AE19" i="75"/>
  <c r="AE18" i="75"/>
  <c r="AE17" i="75"/>
  <c r="AE16" i="75"/>
  <c r="AE15" i="75"/>
  <c r="AE14" i="75"/>
  <c r="AE13" i="75"/>
  <c r="AE12" i="75"/>
  <c r="AE11" i="75"/>
  <c r="AE10" i="75"/>
  <c r="AE9" i="75"/>
  <c r="AE8" i="75"/>
  <c r="AB41" i="75"/>
  <c r="AC41" i="75"/>
  <c r="AC40" i="75"/>
  <c r="AC39" i="75"/>
  <c r="AC38" i="75"/>
  <c r="AC37" i="75"/>
  <c r="AC36" i="75"/>
  <c r="AC35" i="75"/>
  <c r="AC34" i="75"/>
  <c r="AC33" i="75"/>
  <c r="AB31" i="75"/>
  <c r="AB30" i="75"/>
  <c r="AB28" i="75"/>
  <c r="AB25" i="75"/>
  <c r="AC25" i="75"/>
  <c r="AC24" i="75"/>
  <c r="AC23" i="75"/>
  <c r="AC22" i="75"/>
  <c r="AC21" i="75"/>
  <c r="AC20" i="75"/>
  <c r="AC19" i="75"/>
  <c r="AC18" i="75"/>
  <c r="AC17" i="75"/>
  <c r="AC16" i="75"/>
  <c r="AC15" i="75"/>
  <c r="AC14" i="75"/>
  <c r="AC13" i="75"/>
  <c r="AC12" i="75"/>
  <c r="AC11" i="75"/>
  <c r="AC10" i="75"/>
  <c r="AC9" i="75"/>
  <c r="AC8" i="75"/>
  <c r="Z41" i="75"/>
  <c r="AA41" i="75"/>
  <c r="AA40" i="75"/>
  <c r="AA39" i="75"/>
  <c r="AA38" i="75"/>
  <c r="AA37" i="75"/>
  <c r="AA36" i="75"/>
  <c r="AA35" i="75"/>
  <c r="AA34" i="75"/>
  <c r="AA33" i="75"/>
  <c r="Z31" i="75"/>
  <c r="Z30" i="75"/>
  <c r="Z28" i="75"/>
  <c r="Z25" i="75"/>
  <c r="AA25" i="75"/>
  <c r="AA24" i="75"/>
  <c r="AA23" i="75"/>
  <c r="AA22" i="75"/>
  <c r="AA21" i="75"/>
  <c r="AA20" i="75"/>
  <c r="AA19" i="75"/>
  <c r="AA18" i="75"/>
  <c r="AA17" i="75"/>
  <c r="AA16" i="75"/>
  <c r="AA15" i="75"/>
  <c r="AA14" i="75"/>
  <c r="AA13" i="75"/>
  <c r="AA12" i="75"/>
  <c r="AA11" i="75"/>
  <c r="AA10" i="75"/>
  <c r="AA9" i="75"/>
  <c r="AA8" i="75"/>
  <c r="X41" i="75"/>
  <c r="Y41" i="75"/>
  <c r="Y40" i="75"/>
  <c r="Y39" i="75"/>
  <c r="Y38" i="75"/>
  <c r="Y37" i="75"/>
  <c r="Y36" i="75"/>
  <c r="Y35" i="75"/>
  <c r="Y34" i="75"/>
  <c r="Y33" i="75"/>
  <c r="X31" i="75"/>
  <c r="X30" i="75"/>
  <c r="X28" i="75"/>
  <c r="X25" i="75"/>
  <c r="Y25" i="75"/>
  <c r="Y24" i="75"/>
  <c r="Y23" i="75"/>
  <c r="Y22" i="75"/>
  <c r="Y21" i="75"/>
  <c r="Y20" i="75"/>
  <c r="Y19" i="75"/>
  <c r="Y18" i="75"/>
  <c r="Y17" i="75"/>
  <c r="Y16" i="75"/>
  <c r="Y15" i="75"/>
  <c r="Y14" i="75"/>
  <c r="Y13" i="75"/>
  <c r="Y12" i="75"/>
  <c r="Y11" i="75"/>
  <c r="Y10" i="75"/>
  <c r="Y9" i="75"/>
  <c r="Y8" i="75"/>
  <c r="Q41" i="75"/>
  <c r="Q40" i="75"/>
  <c r="Q39" i="75"/>
  <c r="Q38" i="75"/>
  <c r="Q37" i="75"/>
  <c r="Q36" i="75"/>
  <c r="Q35" i="75"/>
  <c r="Q34" i="75"/>
  <c r="Q33" i="75"/>
  <c r="P31" i="75"/>
  <c r="P30" i="75"/>
  <c r="P28" i="75"/>
  <c r="Q25" i="75"/>
  <c r="Q24" i="75"/>
  <c r="Q23" i="75"/>
  <c r="Q22" i="75"/>
  <c r="Q21" i="75"/>
  <c r="Q20" i="75"/>
  <c r="Q19" i="75"/>
  <c r="Q18" i="75"/>
  <c r="Q17" i="75"/>
  <c r="Q16" i="75"/>
  <c r="Q15" i="75"/>
  <c r="Q14" i="75"/>
  <c r="Q13" i="75"/>
  <c r="Q12" i="75"/>
  <c r="Q11" i="75"/>
  <c r="Q10" i="75"/>
  <c r="Q9" i="75"/>
  <c r="Q8" i="75"/>
  <c r="K41" i="75"/>
  <c r="K40" i="75"/>
  <c r="K39" i="75"/>
  <c r="K38" i="75"/>
  <c r="K37" i="75"/>
  <c r="K36" i="75"/>
  <c r="K35" i="75"/>
  <c r="K34" i="75"/>
  <c r="K33" i="75"/>
  <c r="J31" i="75"/>
  <c r="J30" i="75"/>
  <c r="J28" i="75"/>
  <c r="K25" i="75"/>
  <c r="K24" i="75"/>
  <c r="K23" i="75"/>
  <c r="K22" i="75"/>
  <c r="K21" i="75"/>
  <c r="K20" i="75"/>
  <c r="K19" i="75"/>
  <c r="K18" i="75"/>
  <c r="K17" i="75"/>
  <c r="K16" i="75"/>
  <c r="K15" i="75"/>
  <c r="K14" i="75"/>
  <c r="K13" i="75"/>
  <c r="K12" i="75"/>
  <c r="K11" i="75"/>
  <c r="K10" i="75"/>
  <c r="K9" i="75"/>
  <c r="K8" i="75"/>
  <c r="H41" i="75"/>
  <c r="I41" i="75"/>
  <c r="I40" i="75"/>
  <c r="I39" i="75"/>
  <c r="I38" i="75"/>
  <c r="I37" i="75"/>
  <c r="I36" i="75"/>
  <c r="I35" i="75"/>
  <c r="I34" i="75"/>
  <c r="I33" i="75"/>
  <c r="H31" i="75"/>
  <c r="H30" i="75"/>
  <c r="H28" i="75"/>
  <c r="H25" i="75"/>
  <c r="I25" i="75"/>
  <c r="I24" i="75"/>
  <c r="I23" i="75"/>
  <c r="I22" i="75"/>
  <c r="I21" i="75"/>
  <c r="I20" i="75"/>
  <c r="I19" i="75"/>
  <c r="I18" i="75"/>
  <c r="I17" i="75"/>
  <c r="I16" i="75"/>
  <c r="I15" i="75"/>
  <c r="I14" i="75"/>
  <c r="I13" i="75"/>
  <c r="I12" i="75"/>
  <c r="I11" i="75"/>
  <c r="I10" i="75"/>
  <c r="I9" i="75"/>
  <c r="I8" i="75"/>
  <c r="F41" i="75"/>
  <c r="G41" i="75"/>
  <c r="G40" i="75"/>
  <c r="G39" i="75"/>
  <c r="G38" i="75"/>
  <c r="G37" i="75"/>
  <c r="G36" i="75"/>
  <c r="G35" i="75"/>
  <c r="G34" i="75"/>
  <c r="G33" i="75"/>
  <c r="F31" i="75"/>
  <c r="F30" i="75"/>
  <c r="F28" i="75"/>
  <c r="F25" i="75"/>
  <c r="G25" i="75"/>
  <c r="G24" i="75"/>
  <c r="G23" i="75"/>
  <c r="G22" i="75"/>
  <c r="G21" i="75"/>
  <c r="G20" i="75"/>
  <c r="G19" i="75"/>
  <c r="G18" i="75"/>
  <c r="G17" i="75"/>
  <c r="G16" i="75"/>
  <c r="G15" i="75"/>
  <c r="G14" i="75"/>
  <c r="G13" i="75"/>
  <c r="G12" i="75"/>
  <c r="G11" i="75"/>
  <c r="G10" i="75"/>
  <c r="G9" i="75"/>
  <c r="G8" i="75"/>
  <c r="AI47" i="11"/>
  <c r="AI46" i="11"/>
  <c r="AI45" i="11"/>
  <c r="AI44" i="11"/>
  <c r="AG47" i="11"/>
  <c r="AG46" i="11"/>
  <c r="AG45" i="11"/>
  <c r="AG44" i="11"/>
  <c r="AE35" i="11"/>
  <c r="AI22" i="11"/>
  <c r="AI21" i="11"/>
  <c r="AI20" i="11"/>
  <c r="AI19" i="11"/>
  <c r="AI18" i="11"/>
  <c r="AI17" i="11"/>
  <c r="AI16" i="11"/>
  <c r="AI15" i="11"/>
  <c r="AI13" i="11"/>
  <c r="AH50" i="11"/>
  <c r="AF50" i="11"/>
  <c r="AD50" i="11"/>
  <c r="AH66" i="11"/>
  <c r="AF66" i="11"/>
  <c r="AD66" i="11"/>
  <c r="AB64" i="11"/>
  <c r="AB65" i="11"/>
  <c r="AB66" i="11"/>
  <c r="N14" i="11"/>
  <c r="N83" i="11"/>
  <c r="L87" i="11"/>
  <c r="X14" i="11"/>
  <c r="Y80" i="11"/>
  <c r="Y79" i="11"/>
  <c r="Y78" i="11"/>
  <c r="Y77" i="11"/>
  <c r="Y65" i="11"/>
  <c r="Y64" i="11"/>
  <c r="Y63" i="11"/>
  <c r="Y36" i="11"/>
  <c r="Y21" i="11"/>
  <c r="Y20" i="11"/>
  <c r="Y19" i="11"/>
  <c r="Y18" i="11"/>
  <c r="Y17" i="11"/>
  <c r="Y16" i="11"/>
  <c r="Y22" i="11"/>
  <c r="Y32" i="11"/>
  <c r="B26" i="69"/>
  <c r="R27" i="11"/>
  <c r="S27" i="11"/>
  <c r="V14" i="11"/>
  <c r="W14" i="11"/>
  <c r="T14" i="11"/>
  <c r="U14" i="11"/>
  <c r="X87" i="11"/>
  <c r="V87" i="11"/>
  <c r="T87" i="11"/>
  <c r="P14" i="11"/>
  <c r="L14" i="11"/>
  <c r="M14" i="11"/>
  <c r="F14" i="11"/>
  <c r="D14" i="11"/>
  <c r="Q80" i="11"/>
  <c r="Q79" i="11"/>
  <c r="Q78" i="11"/>
  <c r="Q77" i="11"/>
  <c r="Q76" i="11"/>
  <c r="Q75" i="11"/>
  <c r="Q74" i="11"/>
  <c r="Q73" i="11"/>
  <c r="Q72" i="11"/>
  <c r="Q71" i="11"/>
  <c r="Q70" i="11"/>
  <c r="Q69" i="11"/>
  <c r="Q68" i="11"/>
  <c r="Q67" i="11"/>
  <c r="Q66" i="11"/>
  <c r="Q65" i="11"/>
  <c r="Q64" i="11"/>
  <c r="Q63" i="11"/>
  <c r="Q62" i="11"/>
  <c r="Q61" i="11"/>
  <c r="Q60" i="11"/>
  <c r="Q59" i="11"/>
  <c r="Q58" i="11"/>
  <c r="Q57" i="11"/>
  <c r="Q56" i="11"/>
  <c r="Q55" i="11"/>
  <c r="Q54" i="11"/>
  <c r="Q53" i="11"/>
  <c r="Q52" i="11"/>
  <c r="Q51" i="11"/>
  <c r="Q50" i="11"/>
  <c r="Q49" i="11"/>
  <c r="Q48" i="11"/>
  <c r="Q47" i="11"/>
  <c r="Q46" i="11"/>
  <c r="Q45" i="11"/>
  <c r="Q44" i="11"/>
  <c r="Q43" i="11"/>
  <c r="Q42" i="11"/>
  <c r="Q41" i="11"/>
  <c r="Q40" i="11"/>
  <c r="Q39" i="11"/>
  <c r="Q38" i="11"/>
  <c r="Q37" i="11"/>
  <c r="Q36" i="11"/>
  <c r="Q35" i="11"/>
  <c r="Q34" i="11"/>
  <c r="Q33" i="11"/>
  <c r="Q32" i="11"/>
  <c r="Q31" i="11"/>
  <c r="Q30" i="11"/>
  <c r="Q29" i="11"/>
  <c r="Q28" i="11"/>
  <c r="Q27" i="11"/>
  <c r="Q26" i="11"/>
  <c r="Q25" i="11"/>
  <c r="Q24" i="11"/>
  <c r="Q23" i="11"/>
  <c r="Q22" i="11"/>
  <c r="Q21" i="11"/>
  <c r="Q20" i="11"/>
  <c r="Q19" i="11"/>
  <c r="Q18" i="11"/>
  <c r="Q17" i="11"/>
  <c r="Q16" i="11"/>
  <c r="P87" i="11"/>
  <c r="N87" i="11"/>
  <c r="P83" i="11"/>
  <c r="L83" i="11"/>
  <c r="G80" i="11"/>
  <c r="G79" i="11"/>
  <c r="G78" i="11"/>
  <c r="G77" i="11"/>
  <c r="G76" i="11"/>
  <c r="G75" i="11"/>
  <c r="G74" i="11"/>
  <c r="G73" i="11"/>
  <c r="G72" i="11"/>
  <c r="G71" i="11"/>
  <c r="G70" i="11"/>
  <c r="G69" i="11"/>
  <c r="G68" i="11"/>
  <c r="G67" i="11"/>
  <c r="G66" i="11"/>
  <c r="G65" i="11"/>
  <c r="G64" i="11"/>
  <c r="G63" i="11"/>
  <c r="G62" i="11"/>
  <c r="G61" i="11"/>
  <c r="G60" i="11"/>
  <c r="G59" i="11"/>
  <c r="G58" i="11"/>
  <c r="G57" i="11"/>
  <c r="G56" i="11"/>
  <c r="G55" i="11"/>
  <c r="G54" i="11"/>
  <c r="G53" i="11"/>
  <c r="G52" i="11"/>
  <c r="G51" i="11"/>
  <c r="G50" i="11"/>
  <c r="G49" i="11"/>
  <c r="G48" i="11"/>
  <c r="G47" i="11"/>
  <c r="G46" i="11"/>
  <c r="G45"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4" i="11"/>
  <c r="G13" i="11"/>
  <c r="G12" i="11"/>
  <c r="G11" i="11"/>
  <c r="G10" i="11"/>
  <c r="G9" i="11"/>
  <c r="G8" i="11"/>
  <c r="B83" i="11"/>
  <c r="D83" i="11"/>
  <c r="F87" i="11"/>
  <c r="H14" i="12"/>
  <c r="H39" i="12"/>
  <c r="F14" i="12"/>
  <c r="F39" i="12"/>
  <c r="D14" i="12"/>
  <c r="D39" i="12"/>
  <c r="P39" i="12"/>
  <c r="N39" i="12"/>
  <c r="L14" i="12"/>
  <c r="L39" i="12"/>
  <c r="Z51" i="12"/>
  <c r="X51" i="12"/>
  <c r="V51" i="12"/>
  <c r="Z55" i="12"/>
  <c r="X55" i="12"/>
  <c r="V55" i="12"/>
  <c r="Q87" i="12"/>
  <c r="Q86" i="12"/>
  <c r="Q85" i="12"/>
  <c r="Q84" i="12"/>
  <c r="Q83" i="12"/>
  <c r="Q82" i="12"/>
  <c r="Q81" i="12"/>
  <c r="Q80" i="12"/>
  <c r="Q79" i="12"/>
  <c r="O87" i="12"/>
  <c r="O86" i="12"/>
  <c r="O85" i="12"/>
  <c r="O84" i="12"/>
  <c r="O83" i="12"/>
  <c r="O82" i="12"/>
  <c r="O81" i="12"/>
  <c r="O80" i="12"/>
  <c r="O79" i="12"/>
  <c r="M87" i="12"/>
  <c r="M86" i="12"/>
  <c r="M85" i="12"/>
  <c r="M84" i="12"/>
  <c r="M83" i="12"/>
  <c r="M82" i="12"/>
  <c r="M81" i="12"/>
  <c r="M80" i="12"/>
  <c r="M79" i="12"/>
  <c r="P91" i="12"/>
  <c r="N91" i="12"/>
  <c r="L91" i="12"/>
  <c r="M59" i="12"/>
  <c r="H91" i="12"/>
  <c r="F91" i="12"/>
  <c r="D91" i="12"/>
  <c r="D75" i="12"/>
  <c r="P43" i="12"/>
  <c r="N43" i="12"/>
  <c r="L43" i="12"/>
  <c r="H43" i="12"/>
  <c r="F43" i="12"/>
  <c r="D43" i="12"/>
  <c r="I36" i="12"/>
  <c r="I35" i="12"/>
  <c r="I34" i="12"/>
  <c r="I33" i="12"/>
  <c r="G36" i="12"/>
  <c r="G35" i="12"/>
  <c r="G34" i="12"/>
  <c r="G33" i="12"/>
  <c r="AA11" i="66"/>
  <c r="AA10" i="66"/>
  <c r="AA9" i="66"/>
  <c r="AA8" i="66"/>
  <c r="AA7" i="66"/>
  <c r="E37" i="43"/>
  <c r="E36" i="43"/>
  <c r="E35" i="43"/>
  <c r="EL40" i="43"/>
  <c r="EM37" i="43"/>
  <c r="EM36" i="43"/>
  <c r="EM35" i="43"/>
  <c r="EM16" i="43"/>
  <c r="FG40" i="43"/>
  <c r="FD40" i="43"/>
  <c r="FA40" i="43"/>
  <c r="EX40" i="43"/>
  <c r="EU40" i="43"/>
  <c r="ER40" i="43"/>
  <c r="EO40" i="43"/>
  <c r="FH37" i="43"/>
  <c r="FE37" i="43"/>
  <c r="FB37" i="43"/>
  <c r="EY37" i="43"/>
  <c r="EV37" i="43"/>
  <c r="ES37" i="43"/>
  <c r="EP37" i="43"/>
  <c r="FH36" i="43"/>
  <c r="FE36" i="43"/>
  <c r="FB36" i="43"/>
  <c r="EY36" i="43"/>
  <c r="EV36" i="43"/>
  <c r="ES36" i="43"/>
  <c r="EP36" i="43"/>
  <c r="FH35" i="43"/>
  <c r="FE35" i="43"/>
  <c r="FB35" i="43"/>
  <c r="EY35" i="43"/>
  <c r="EV35" i="43"/>
  <c r="ES35" i="43"/>
  <c r="EP35" i="43"/>
  <c r="FH16" i="43"/>
  <c r="FE16" i="43"/>
  <c r="FB16" i="43"/>
  <c r="EY16" i="43"/>
  <c r="EV16" i="43"/>
  <c r="ES16" i="43"/>
  <c r="EP16" i="43"/>
  <c r="EI40" i="43"/>
  <c r="EF40" i="43"/>
  <c r="EC40" i="43"/>
  <c r="DZ40" i="43"/>
  <c r="DW40" i="43"/>
  <c r="DT40" i="43"/>
  <c r="DN40" i="43"/>
  <c r="DK40" i="43"/>
  <c r="DH40" i="43"/>
  <c r="DQ40" i="43"/>
  <c r="DB40" i="43"/>
  <c r="CY40" i="43"/>
  <c r="CV40" i="43"/>
  <c r="CS40" i="43"/>
  <c r="EJ37" i="43"/>
  <c r="EG37" i="43"/>
  <c r="ED37" i="43"/>
  <c r="EA37" i="43"/>
  <c r="DX37" i="43"/>
  <c r="DU37" i="43"/>
  <c r="DO37" i="43"/>
  <c r="DL37" i="43"/>
  <c r="DI37" i="43"/>
  <c r="DR37" i="43"/>
  <c r="DC37" i="43"/>
  <c r="CZ37" i="43"/>
  <c r="CW37" i="43"/>
  <c r="CT37" i="43"/>
  <c r="EJ36" i="43"/>
  <c r="EG36" i="43"/>
  <c r="ED36" i="43"/>
  <c r="EA36" i="43"/>
  <c r="DX36" i="43"/>
  <c r="DU36" i="43"/>
  <c r="DO36" i="43"/>
  <c r="DL36" i="43"/>
  <c r="DI36" i="43"/>
  <c r="DR36" i="43"/>
  <c r="DC36" i="43"/>
  <c r="CZ36" i="43"/>
  <c r="CW36" i="43"/>
  <c r="CT36" i="43"/>
  <c r="EJ35" i="43"/>
  <c r="EG35" i="43"/>
  <c r="ED35" i="43"/>
  <c r="EA35" i="43"/>
  <c r="DX35" i="43"/>
  <c r="DU35" i="43"/>
  <c r="DO35" i="43"/>
  <c r="DL35" i="43"/>
  <c r="DI35" i="43"/>
  <c r="DR35" i="43"/>
  <c r="DC35" i="43"/>
  <c r="CZ35" i="43"/>
  <c r="CW35" i="43"/>
  <c r="CT35" i="43"/>
  <c r="EJ16" i="43"/>
  <c r="EG16" i="43"/>
  <c r="ED16" i="43"/>
  <c r="EA16" i="43"/>
  <c r="DO16" i="43"/>
  <c r="DL16" i="43"/>
  <c r="DI16" i="43"/>
  <c r="DR16" i="43"/>
  <c r="DC16" i="43"/>
  <c r="CM40" i="43"/>
  <c r="CJ40" i="43"/>
  <c r="DE40" i="43"/>
  <c r="CG40" i="43"/>
  <c r="CD40" i="43"/>
  <c r="CA40" i="43"/>
  <c r="BX40" i="43"/>
  <c r="BU40" i="43"/>
  <c r="BR40" i="43"/>
  <c r="BO40" i="43"/>
  <c r="BL40" i="43"/>
  <c r="BI40" i="43"/>
  <c r="BF40" i="43"/>
  <c r="BC40" i="43"/>
  <c r="AZ40" i="43"/>
  <c r="CN37" i="43"/>
  <c r="CK37" i="43"/>
  <c r="DF37" i="43"/>
  <c r="CH37" i="43"/>
  <c r="CE37" i="43"/>
  <c r="CB37" i="43"/>
  <c r="BY37" i="43"/>
  <c r="BV37" i="43"/>
  <c r="BS37" i="43"/>
  <c r="BP37" i="43"/>
  <c r="BM37" i="43"/>
  <c r="BJ37" i="43"/>
  <c r="BG37" i="43"/>
  <c r="BD37" i="43"/>
  <c r="BA37" i="43"/>
  <c r="CN36" i="43"/>
  <c r="CK36" i="43"/>
  <c r="DF36" i="43"/>
  <c r="CH36" i="43"/>
  <c r="CE36" i="43"/>
  <c r="CB36" i="43"/>
  <c r="BY36" i="43"/>
  <c r="BV36" i="43"/>
  <c r="BS36" i="43"/>
  <c r="BP36" i="43"/>
  <c r="BM36" i="43"/>
  <c r="BJ36" i="43"/>
  <c r="BG36" i="43"/>
  <c r="BD36" i="43"/>
  <c r="BA36" i="43"/>
  <c r="CN35" i="43"/>
  <c r="CK35" i="43"/>
  <c r="DF35" i="43"/>
  <c r="CH35" i="43"/>
  <c r="CE35" i="43"/>
  <c r="CB35" i="43"/>
  <c r="BY35" i="43"/>
  <c r="BV35" i="43"/>
  <c r="BS35" i="43"/>
  <c r="BP35" i="43"/>
  <c r="BM35" i="43"/>
  <c r="BJ35" i="43"/>
  <c r="BG35" i="43"/>
  <c r="BD35" i="43"/>
  <c r="BA35" i="43"/>
  <c r="DF16" i="43"/>
  <c r="CH16" i="43"/>
  <c r="CE16" i="43"/>
  <c r="CB16" i="43"/>
  <c r="BY16" i="43"/>
  <c r="BV16" i="43"/>
  <c r="BP16" i="43"/>
  <c r="BA16" i="43"/>
  <c r="IA40" i="40"/>
  <c r="HX40" i="40"/>
  <c r="HR40" i="40"/>
  <c r="IB37" i="40"/>
  <c r="HY37" i="40"/>
  <c r="HS37" i="40"/>
  <c r="IB36" i="40"/>
  <c r="HY36" i="40"/>
  <c r="HS36" i="40"/>
  <c r="IB35" i="40"/>
  <c r="HY35" i="40"/>
  <c r="HS35" i="40"/>
  <c r="IB16" i="40"/>
  <c r="HY16" i="40"/>
  <c r="HS16" i="40"/>
  <c r="HO40" i="40"/>
  <c r="HL40" i="40"/>
  <c r="HI40" i="40"/>
  <c r="HP37" i="40"/>
  <c r="HM37" i="40"/>
  <c r="HJ37" i="40"/>
  <c r="HP36" i="40"/>
  <c r="HM36" i="40"/>
  <c r="HJ36" i="40"/>
  <c r="HP35" i="40"/>
  <c r="HM35" i="40"/>
  <c r="HJ35" i="40"/>
  <c r="HP16" i="40"/>
  <c r="HM16" i="40"/>
  <c r="HJ16" i="40"/>
  <c r="HF40" i="40"/>
  <c r="HC40" i="40"/>
  <c r="GZ40" i="40"/>
  <c r="GW40" i="40"/>
  <c r="GT40" i="40"/>
  <c r="GQ40" i="40"/>
  <c r="GN40" i="40"/>
  <c r="HU40" i="40"/>
  <c r="GH40" i="40"/>
  <c r="GE40" i="40"/>
  <c r="GB40" i="40"/>
  <c r="FY40" i="40"/>
  <c r="FV40" i="40"/>
  <c r="FS40" i="40"/>
  <c r="HG37" i="40"/>
  <c r="HD37" i="40"/>
  <c r="HA37" i="40"/>
  <c r="GX37" i="40"/>
  <c r="GU37" i="40"/>
  <c r="GR37" i="40"/>
  <c r="GO37" i="40"/>
  <c r="GL37" i="40"/>
  <c r="HV37" i="40"/>
  <c r="GI37" i="40"/>
  <c r="GF37" i="40"/>
  <c r="GC37" i="40"/>
  <c r="FZ37" i="40"/>
  <c r="FW37" i="40"/>
  <c r="FT37" i="40"/>
  <c r="HG36" i="40"/>
  <c r="HD36" i="40"/>
  <c r="HA36" i="40"/>
  <c r="GX36" i="40"/>
  <c r="GU36" i="40"/>
  <c r="GR36" i="40"/>
  <c r="GO36" i="40"/>
  <c r="GL36" i="40"/>
  <c r="HV36" i="40"/>
  <c r="GI36" i="40"/>
  <c r="GF36" i="40"/>
  <c r="GC36" i="40"/>
  <c r="FZ36" i="40"/>
  <c r="FW36" i="40"/>
  <c r="FT36" i="40"/>
  <c r="HG35" i="40"/>
  <c r="HD35" i="40"/>
  <c r="HA35" i="40"/>
  <c r="GX35" i="40"/>
  <c r="GU35" i="40"/>
  <c r="GR35" i="40"/>
  <c r="GO35" i="40"/>
  <c r="GL35" i="40"/>
  <c r="HV35" i="40"/>
  <c r="GI35" i="40"/>
  <c r="GF35" i="40"/>
  <c r="GC35" i="40"/>
  <c r="FZ35" i="40"/>
  <c r="FW35" i="40"/>
  <c r="FT35" i="40"/>
  <c r="HG16" i="40"/>
  <c r="HD16" i="40"/>
  <c r="HA16" i="40"/>
  <c r="GX16" i="40"/>
  <c r="GU16" i="40"/>
  <c r="GR16" i="40"/>
  <c r="GO16" i="40"/>
  <c r="HV16" i="40"/>
  <c r="GI16" i="40"/>
  <c r="GF16" i="40"/>
  <c r="GC16" i="40"/>
  <c r="FZ16" i="40"/>
  <c r="FW16" i="40"/>
  <c r="FT16" i="40"/>
  <c r="FP40" i="40"/>
  <c r="FM40" i="40"/>
  <c r="FJ40" i="40"/>
  <c r="FG40" i="40"/>
  <c r="FD40" i="40"/>
  <c r="FA40" i="40"/>
  <c r="EX40" i="40"/>
  <c r="EU40" i="40"/>
  <c r="ER40" i="40"/>
  <c r="EO40" i="40"/>
  <c r="EL40" i="40"/>
  <c r="EI40" i="40"/>
  <c r="EF40" i="40"/>
  <c r="EC40" i="40"/>
  <c r="FQ37" i="40"/>
  <c r="FN37" i="40"/>
  <c r="FK37" i="40"/>
  <c r="FH37" i="40"/>
  <c r="FE37" i="40"/>
  <c r="FB37" i="40"/>
  <c r="EY37" i="40"/>
  <c r="EV37" i="40"/>
  <c r="ES37" i="40"/>
  <c r="EP37" i="40"/>
  <c r="EM37" i="40"/>
  <c r="EJ37" i="40"/>
  <c r="EG37" i="40"/>
  <c r="ED37" i="40"/>
  <c r="FQ36" i="40"/>
  <c r="FN36" i="40"/>
  <c r="FK36" i="40"/>
  <c r="FH36" i="40"/>
  <c r="FE36" i="40"/>
  <c r="FB36" i="40"/>
  <c r="EY36" i="40"/>
  <c r="EV36" i="40"/>
  <c r="ES36" i="40"/>
  <c r="EP36" i="40"/>
  <c r="EM36" i="40"/>
  <c r="EJ36" i="40"/>
  <c r="EG36" i="40"/>
  <c r="ED36" i="40"/>
  <c r="FQ35" i="40"/>
  <c r="FN35" i="40"/>
  <c r="FK35" i="40"/>
  <c r="FH35" i="40"/>
  <c r="FE35" i="40"/>
  <c r="FB35" i="40"/>
  <c r="EY35" i="40"/>
  <c r="EV35" i="40"/>
  <c r="ES35" i="40"/>
  <c r="EP35" i="40"/>
  <c r="EM35" i="40"/>
  <c r="EJ35" i="40"/>
  <c r="EG35" i="40"/>
  <c r="ED35" i="40"/>
  <c r="FQ16" i="40"/>
  <c r="FN16" i="40"/>
  <c r="FK16" i="40"/>
  <c r="FH16" i="40"/>
  <c r="FE16" i="40"/>
  <c r="FB16" i="40"/>
  <c r="EY16" i="40"/>
  <c r="EV16" i="40"/>
  <c r="ES16" i="40"/>
  <c r="EG16" i="40"/>
  <c r="ED16" i="40"/>
  <c r="DZ40" i="40"/>
  <c r="DW40" i="40"/>
  <c r="DT40" i="40"/>
  <c r="DQ40" i="40"/>
  <c r="DN40" i="40"/>
  <c r="DK40" i="40"/>
  <c r="DH40" i="40"/>
  <c r="DE40" i="40"/>
  <c r="DB40" i="40"/>
  <c r="CY40" i="40"/>
  <c r="CM40" i="40"/>
  <c r="CV40" i="40"/>
  <c r="CS40" i="40"/>
  <c r="CP40" i="40"/>
  <c r="CJ40" i="40"/>
  <c r="EA37" i="40"/>
  <c r="DX37" i="40"/>
  <c r="DU37" i="40"/>
  <c r="DR37" i="40"/>
  <c r="DO37" i="40"/>
  <c r="DL37" i="40"/>
  <c r="DI37" i="40"/>
  <c r="DF37" i="40"/>
  <c r="DC37" i="40"/>
  <c r="CZ37" i="40"/>
  <c r="CN37" i="40"/>
  <c r="CW37" i="40"/>
  <c r="CT37" i="40"/>
  <c r="CQ37" i="40"/>
  <c r="CK37" i="40"/>
  <c r="EA36" i="40"/>
  <c r="DX36" i="40"/>
  <c r="DU36" i="40"/>
  <c r="DR36" i="40"/>
  <c r="DO36" i="40"/>
  <c r="DL36" i="40"/>
  <c r="DI36" i="40"/>
  <c r="DF36" i="40"/>
  <c r="DC36" i="40"/>
  <c r="CZ36" i="40"/>
  <c r="CN36" i="40"/>
  <c r="CW36" i="40"/>
  <c r="CT36" i="40"/>
  <c r="CQ36" i="40"/>
  <c r="CK36" i="40"/>
  <c r="EA35" i="40"/>
  <c r="DX35" i="40"/>
  <c r="DU35" i="40"/>
  <c r="DR35" i="40"/>
  <c r="DO35" i="40"/>
  <c r="DL35" i="40"/>
  <c r="DI35" i="40"/>
  <c r="DF35" i="40"/>
  <c r="DC35" i="40"/>
  <c r="CZ35" i="40"/>
  <c r="CN35" i="40"/>
  <c r="CW35" i="40"/>
  <c r="CT35" i="40"/>
  <c r="CQ35" i="40"/>
  <c r="CK35" i="40"/>
  <c r="EA16" i="40"/>
  <c r="DX16" i="40"/>
  <c r="DU16" i="40"/>
  <c r="DR16" i="40"/>
  <c r="DO16" i="40"/>
  <c r="DL16" i="40"/>
  <c r="DI16" i="40"/>
  <c r="DF16" i="40"/>
  <c r="DC16" i="40"/>
  <c r="CZ16" i="40"/>
  <c r="CN16" i="40"/>
  <c r="CW16" i="40"/>
  <c r="CT16" i="40"/>
  <c r="CQ16" i="40"/>
  <c r="CK16" i="40"/>
  <c r="ID40" i="37"/>
  <c r="IA40" i="37"/>
  <c r="HX40" i="37"/>
  <c r="HU40" i="37"/>
  <c r="HR40" i="37"/>
  <c r="HO40" i="37"/>
  <c r="HL40" i="37"/>
  <c r="HI40" i="37"/>
  <c r="HF40" i="37"/>
  <c r="IE37" i="37"/>
  <c r="IB37" i="37"/>
  <c r="HY37" i="37"/>
  <c r="HV37" i="37"/>
  <c r="HS37" i="37"/>
  <c r="HP37" i="37"/>
  <c r="HM37" i="37"/>
  <c r="HJ37" i="37"/>
  <c r="HG37" i="37"/>
  <c r="IE36" i="37"/>
  <c r="IB36" i="37"/>
  <c r="HY36" i="37"/>
  <c r="HV36" i="37"/>
  <c r="HS36" i="37"/>
  <c r="HP36" i="37"/>
  <c r="HM36" i="37"/>
  <c r="HJ36" i="37"/>
  <c r="HG36" i="37"/>
  <c r="IE35" i="37"/>
  <c r="IB35" i="37"/>
  <c r="HY35" i="37"/>
  <c r="HV35" i="37"/>
  <c r="HS35" i="37"/>
  <c r="HP35" i="37"/>
  <c r="HM35" i="37"/>
  <c r="HJ35" i="37"/>
  <c r="HG35" i="37"/>
  <c r="IE16" i="37"/>
  <c r="IB16" i="37"/>
  <c r="HY16" i="37"/>
  <c r="HV16" i="37"/>
  <c r="HS16" i="37"/>
  <c r="HP16" i="37"/>
  <c r="HM16" i="37"/>
  <c r="HJ16" i="37"/>
  <c r="HG16" i="37"/>
  <c r="HC40" i="37"/>
  <c r="GZ40" i="37"/>
  <c r="GW40" i="37"/>
  <c r="GT40" i="37"/>
  <c r="GQ40" i="37"/>
  <c r="GN40" i="37"/>
  <c r="GK40" i="37"/>
  <c r="GH40" i="37"/>
  <c r="GB40" i="37"/>
  <c r="FY40" i="37"/>
  <c r="FV40" i="37"/>
  <c r="FS40" i="37"/>
  <c r="FM40" i="37"/>
  <c r="HD37" i="37"/>
  <c r="HA37" i="37"/>
  <c r="GX37" i="37"/>
  <c r="GU37" i="37"/>
  <c r="GR37" i="37"/>
  <c r="GO37" i="37"/>
  <c r="GL37" i="37"/>
  <c r="GI37" i="37"/>
  <c r="GF37" i="37"/>
  <c r="GC37" i="37"/>
  <c r="FZ37" i="37"/>
  <c r="FW37" i="37"/>
  <c r="FT37" i="37"/>
  <c r="FN37" i="37"/>
  <c r="HD36" i="37"/>
  <c r="HA36" i="37"/>
  <c r="GX36" i="37"/>
  <c r="GU36" i="37"/>
  <c r="GR36" i="37"/>
  <c r="GO36" i="37"/>
  <c r="GL36" i="37"/>
  <c r="GI36" i="37"/>
  <c r="GF36" i="37"/>
  <c r="GC36" i="37"/>
  <c r="FZ36" i="37"/>
  <c r="FW36" i="37"/>
  <c r="FT36" i="37"/>
  <c r="FN36" i="37"/>
  <c r="HD35" i="37"/>
  <c r="HA35" i="37"/>
  <c r="GX35" i="37"/>
  <c r="GU35" i="37"/>
  <c r="GR35" i="37"/>
  <c r="GO35" i="37"/>
  <c r="GL35" i="37"/>
  <c r="GI35" i="37"/>
  <c r="GF35" i="37"/>
  <c r="GC35" i="37"/>
  <c r="FZ35" i="37"/>
  <c r="FW35" i="37"/>
  <c r="FT35" i="37"/>
  <c r="FN35" i="37"/>
  <c r="HD16" i="37"/>
  <c r="HA16" i="37"/>
  <c r="GX16" i="37"/>
  <c r="GU16" i="37"/>
  <c r="GR16" i="37"/>
  <c r="GO16" i="37"/>
  <c r="GL16" i="37"/>
  <c r="GI16" i="37"/>
  <c r="GC16" i="37"/>
  <c r="FZ16" i="37"/>
  <c r="FW16" i="37"/>
  <c r="FT16" i="37"/>
  <c r="FN16" i="37"/>
  <c r="FJ40" i="37"/>
  <c r="FG40" i="37"/>
  <c r="FD40" i="37"/>
  <c r="FA40" i="37"/>
  <c r="EX40" i="37"/>
  <c r="EU40" i="37"/>
  <c r="ER40" i="37"/>
  <c r="EO40" i="37"/>
  <c r="EL40" i="37"/>
  <c r="EF40" i="37"/>
  <c r="DZ40" i="37"/>
  <c r="DW40" i="37"/>
  <c r="DT40" i="37"/>
  <c r="DQ40" i="37"/>
  <c r="DN40" i="37"/>
  <c r="FK37" i="37"/>
  <c r="FH37" i="37"/>
  <c r="FE37" i="37"/>
  <c r="FB37" i="37"/>
  <c r="EY37" i="37"/>
  <c r="EV37" i="37"/>
  <c r="ES37" i="37"/>
  <c r="EP37" i="37"/>
  <c r="EM37" i="37"/>
  <c r="EG37" i="37"/>
  <c r="EA37" i="37"/>
  <c r="DX37" i="37"/>
  <c r="DU37" i="37"/>
  <c r="DR37" i="37"/>
  <c r="DO37" i="37"/>
  <c r="FK36" i="37"/>
  <c r="FH36" i="37"/>
  <c r="FE36" i="37"/>
  <c r="FB36" i="37"/>
  <c r="EY36" i="37"/>
  <c r="EV36" i="37"/>
  <c r="ES36" i="37"/>
  <c r="EP36" i="37"/>
  <c r="EM36" i="37"/>
  <c r="EG36" i="37"/>
  <c r="EA36" i="37"/>
  <c r="DX36" i="37"/>
  <c r="DU36" i="37"/>
  <c r="DR36" i="37"/>
  <c r="DO36" i="37"/>
  <c r="FK35" i="37"/>
  <c r="FH35" i="37"/>
  <c r="FE35" i="37"/>
  <c r="FB35" i="37"/>
  <c r="EY35" i="37"/>
  <c r="EV35" i="37"/>
  <c r="ES35" i="37"/>
  <c r="EP35" i="37"/>
  <c r="EM35" i="37"/>
  <c r="EG35" i="37"/>
  <c r="EA35" i="37"/>
  <c r="DX35" i="37"/>
  <c r="DU35" i="37"/>
  <c r="DR35" i="37"/>
  <c r="DO35" i="37"/>
  <c r="FK16" i="37"/>
  <c r="FH16" i="37"/>
  <c r="FE16" i="37"/>
  <c r="FB16" i="37"/>
  <c r="EY16" i="37"/>
  <c r="EV16" i="37"/>
  <c r="ES16" i="37"/>
  <c r="EP16" i="37"/>
  <c r="EM16" i="37"/>
  <c r="EG16" i="37"/>
  <c r="EA16" i="37"/>
  <c r="DX16" i="37"/>
  <c r="DR16" i="37"/>
  <c r="DO16" i="37"/>
  <c r="DK40" i="37"/>
  <c r="DH40" i="37"/>
  <c r="DE40" i="37"/>
  <c r="DB40" i="37"/>
  <c r="CY40" i="37"/>
  <c r="CV40" i="37"/>
  <c r="CS40" i="37"/>
  <c r="CP40" i="37"/>
  <c r="CM40" i="37"/>
  <c r="CJ40" i="37"/>
  <c r="CG40" i="37"/>
  <c r="DL37" i="37"/>
  <c r="DI37" i="37"/>
  <c r="DF37" i="37"/>
  <c r="DC37" i="37"/>
  <c r="CZ37" i="37"/>
  <c r="CW37" i="37"/>
  <c r="CT37" i="37"/>
  <c r="CQ37" i="37"/>
  <c r="CN37" i="37"/>
  <c r="CK37" i="37"/>
  <c r="CH37" i="37"/>
  <c r="CE37" i="37"/>
  <c r="CB37" i="37"/>
  <c r="BY37" i="37"/>
  <c r="BV37" i="37"/>
  <c r="DL36" i="37"/>
  <c r="DI36" i="37"/>
  <c r="DF36" i="37"/>
  <c r="DC36" i="37"/>
  <c r="CZ36" i="37"/>
  <c r="CW36" i="37"/>
  <c r="CT36" i="37"/>
  <c r="CQ36" i="37"/>
  <c r="CN36" i="37"/>
  <c r="CK36" i="37"/>
  <c r="CH36" i="37"/>
  <c r="CE36" i="37"/>
  <c r="CB36" i="37"/>
  <c r="BY36" i="37"/>
  <c r="BV36" i="37"/>
  <c r="DL35" i="37"/>
  <c r="DI35" i="37"/>
  <c r="DF35" i="37"/>
  <c r="DC35" i="37"/>
  <c r="CZ35" i="37"/>
  <c r="CW35" i="37"/>
  <c r="CT35" i="37"/>
  <c r="CQ35" i="37"/>
  <c r="CN35" i="37"/>
  <c r="CK35" i="37"/>
  <c r="CH35" i="37"/>
  <c r="CE35" i="37"/>
  <c r="CB35" i="37"/>
  <c r="BY35" i="37"/>
  <c r="BV35" i="37"/>
  <c r="DL16" i="37"/>
  <c r="DI16" i="37"/>
  <c r="DF16" i="37"/>
  <c r="DC16" i="37"/>
  <c r="CZ16" i="37"/>
  <c r="CW16" i="37"/>
  <c r="CT16" i="37"/>
  <c r="CQ16" i="37"/>
  <c r="CN16" i="37"/>
  <c r="CK16" i="37"/>
  <c r="CH16" i="37"/>
  <c r="AW40" i="43"/>
  <c r="AT40" i="43"/>
  <c r="AQ40" i="43"/>
  <c r="AN40" i="43"/>
  <c r="AK40" i="43"/>
  <c r="AH40" i="43"/>
  <c r="AE40" i="43"/>
  <c r="AB40" i="43"/>
  <c r="Y40" i="43"/>
  <c r="V40" i="43"/>
  <c r="S40" i="43"/>
  <c r="P40" i="43"/>
  <c r="M40" i="43"/>
  <c r="J40" i="43"/>
  <c r="G40" i="43"/>
  <c r="AX37" i="43"/>
  <c r="AU37" i="43"/>
  <c r="AR37" i="43"/>
  <c r="AO37" i="43"/>
  <c r="AL37" i="43"/>
  <c r="AI37" i="43"/>
  <c r="AF37" i="43"/>
  <c r="AC37" i="43"/>
  <c r="Z37" i="43"/>
  <c r="W37" i="43"/>
  <c r="T37" i="43"/>
  <c r="Q37" i="43"/>
  <c r="N37" i="43"/>
  <c r="K37" i="43"/>
  <c r="H37" i="43"/>
  <c r="AX36" i="43"/>
  <c r="AU36" i="43"/>
  <c r="AR36" i="43"/>
  <c r="AO36" i="43"/>
  <c r="AL36" i="43"/>
  <c r="AI36" i="43"/>
  <c r="AF36" i="43"/>
  <c r="AC36" i="43"/>
  <c r="Z36" i="43"/>
  <c r="W36" i="43"/>
  <c r="T36" i="43"/>
  <c r="Q36" i="43"/>
  <c r="N36" i="43"/>
  <c r="K36" i="43"/>
  <c r="H36" i="43"/>
  <c r="AX35" i="43"/>
  <c r="AU35" i="43"/>
  <c r="AR35" i="43"/>
  <c r="AO35" i="43"/>
  <c r="AL35" i="43"/>
  <c r="AI35" i="43"/>
  <c r="AF35" i="43"/>
  <c r="AC35" i="43"/>
  <c r="Z35" i="43"/>
  <c r="W35" i="43"/>
  <c r="T35" i="43"/>
  <c r="Q35" i="43"/>
  <c r="N35" i="43"/>
  <c r="K35" i="43"/>
  <c r="H35" i="43"/>
  <c r="AX16" i="43"/>
  <c r="AU16" i="43"/>
  <c r="AR16" i="43"/>
  <c r="AO16" i="43"/>
  <c r="AI16" i="43"/>
  <c r="AF16" i="43"/>
  <c r="AC16" i="43"/>
  <c r="Z16" i="43"/>
  <c r="W16" i="43"/>
  <c r="T16" i="43"/>
  <c r="N16" i="43"/>
  <c r="K16" i="43"/>
  <c r="H16" i="43"/>
  <c r="CG40" i="40"/>
  <c r="CD40" i="40"/>
  <c r="CA40" i="40"/>
  <c r="BX40" i="40"/>
  <c r="BU40" i="40"/>
  <c r="BR40" i="40"/>
  <c r="BO40" i="40"/>
  <c r="BL40" i="40"/>
  <c r="BI40" i="40"/>
  <c r="BF40" i="40"/>
  <c r="BC40" i="40"/>
  <c r="AZ40" i="40"/>
  <c r="AQ40" i="40"/>
  <c r="AK40" i="40"/>
  <c r="CH37" i="40"/>
  <c r="CE37" i="40"/>
  <c r="CB37" i="40"/>
  <c r="BY37" i="40"/>
  <c r="BV37" i="40"/>
  <c r="BS37" i="40"/>
  <c r="BP37" i="40"/>
  <c r="BM37" i="40"/>
  <c r="BJ37" i="40"/>
  <c r="BG37" i="40"/>
  <c r="BD37" i="40"/>
  <c r="BA37" i="40"/>
  <c r="AR37" i="40"/>
  <c r="AO37" i="40"/>
  <c r="AL37" i="40"/>
  <c r="CH36" i="40"/>
  <c r="CE36" i="40"/>
  <c r="CB36" i="40"/>
  <c r="BY36" i="40"/>
  <c r="BV36" i="40"/>
  <c r="BS36" i="40"/>
  <c r="BP36" i="40"/>
  <c r="BM36" i="40"/>
  <c r="BJ36" i="40"/>
  <c r="BG36" i="40"/>
  <c r="BD36" i="40"/>
  <c r="BA36" i="40"/>
  <c r="AR36" i="40"/>
  <c r="AO36" i="40"/>
  <c r="AL36" i="40"/>
  <c r="CH35" i="40"/>
  <c r="CE35" i="40"/>
  <c r="CB35" i="40"/>
  <c r="BY35" i="40"/>
  <c r="BV35" i="40"/>
  <c r="BS35" i="40"/>
  <c r="BP35" i="40"/>
  <c r="BM35" i="40"/>
  <c r="BJ35" i="40"/>
  <c r="BG35" i="40"/>
  <c r="BD35" i="40"/>
  <c r="BA35" i="40"/>
  <c r="AR35" i="40"/>
  <c r="AO35" i="40"/>
  <c r="AL35" i="40"/>
  <c r="CH16" i="40"/>
  <c r="CE16" i="40"/>
  <c r="CB16" i="40"/>
  <c r="BY16" i="40"/>
  <c r="BV16" i="40"/>
  <c r="BS16" i="40"/>
  <c r="BP16" i="40"/>
  <c r="BM16" i="40"/>
  <c r="BJ16" i="40"/>
  <c r="BG16" i="40"/>
  <c r="BD16" i="40"/>
  <c r="BA16" i="40"/>
  <c r="AR16" i="40"/>
  <c r="AL16" i="40"/>
  <c r="BL40" i="37"/>
  <c r="BI40" i="37"/>
  <c r="BF40" i="37"/>
  <c r="BC40" i="37"/>
  <c r="AZ40" i="37"/>
  <c r="AW40" i="37"/>
  <c r="AT40" i="37"/>
  <c r="AQ40" i="37"/>
  <c r="AN40" i="37"/>
  <c r="AK40" i="37"/>
  <c r="V40" i="37"/>
  <c r="S40" i="37"/>
  <c r="BS37" i="37"/>
  <c r="BP37" i="37"/>
  <c r="BM37" i="37"/>
  <c r="BJ37" i="37"/>
  <c r="BG37" i="37"/>
  <c r="BD37" i="37"/>
  <c r="BA37" i="37"/>
  <c r="AX37" i="37"/>
  <c r="AU37" i="37"/>
  <c r="AR37" i="37"/>
  <c r="AO37" i="37"/>
  <c r="AL37" i="37"/>
  <c r="W37" i="37"/>
  <c r="T37" i="37"/>
  <c r="BS36" i="37"/>
  <c r="BP36" i="37"/>
  <c r="BM36" i="37"/>
  <c r="BJ36" i="37"/>
  <c r="BG36" i="37"/>
  <c r="BD36" i="37"/>
  <c r="BA36" i="37"/>
  <c r="AX36" i="37"/>
  <c r="AU36" i="37"/>
  <c r="AR36" i="37"/>
  <c r="AO36" i="37"/>
  <c r="AL36" i="37"/>
  <c r="W36" i="37"/>
  <c r="T36" i="37"/>
  <c r="BS35" i="37"/>
  <c r="BP35" i="37"/>
  <c r="BM35" i="37"/>
  <c r="BJ35" i="37"/>
  <c r="BG35" i="37"/>
  <c r="BD35" i="37"/>
  <c r="BA35" i="37"/>
  <c r="AX35" i="37"/>
  <c r="AU35" i="37"/>
  <c r="AR35" i="37"/>
  <c r="AO35" i="37"/>
  <c r="AL35" i="37"/>
  <c r="W35" i="37"/>
  <c r="T35" i="37"/>
  <c r="BM16" i="37"/>
  <c r="BJ16" i="37"/>
  <c r="BG16" i="37"/>
  <c r="BD16" i="37"/>
  <c r="BA16" i="37"/>
  <c r="AX16" i="37"/>
  <c r="AU16" i="37"/>
  <c r="AR16" i="37"/>
  <c r="AO16" i="37"/>
  <c r="AL16" i="37"/>
  <c r="W16" i="37"/>
  <c r="T16" i="37"/>
  <c r="IA40" i="34"/>
  <c r="HX40" i="34"/>
  <c r="HU40" i="34"/>
  <c r="HR40" i="34"/>
  <c r="IN37" i="34"/>
  <c r="IK37" i="34"/>
  <c r="IE37" i="34"/>
  <c r="IB37" i="34"/>
  <c r="HY37" i="34"/>
  <c r="HV37" i="34"/>
  <c r="HS37" i="34"/>
  <c r="IN36" i="34"/>
  <c r="IK36" i="34"/>
  <c r="IE36" i="34"/>
  <c r="IB36" i="34"/>
  <c r="HY36" i="34"/>
  <c r="HV36" i="34"/>
  <c r="HS36" i="34"/>
  <c r="IN35" i="34"/>
  <c r="IK35" i="34"/>
  <c r="IE35" i="34"/>
  <c r="IB35" i="34"/>
  <c r="HY35" i="34"/>
  <c r="HV35" i="34"/>
  <c r="HS35" i="34"/>
  <c r="IB16" i="34"/>
  <c r="HY16" i="34"/>
  <c r="HV16" i="34"/>
  <c r="HS16" i="34"/>
  <c r="HO40" i="34"/>
  <c r="HL40" i="34"/>
  <c r="IG40" i="34"/>
  <c r="HF40" i="34"/>
  <c r="HC40" i="34"/>
  <c r="GZ40" i="34"/>
  <c r="GW40" i="34"/>
  <c r="GT40" i="34"/>
  <c r="GQ40" i="34"/>
  <c r="GN40" i="34"/>
  <c r="GK40" i="34"/>
  <c r="HP37" i="34"/>
  <c r="HM37" i="34"/>
  <c r="HJ37" i="34"/>
  <c r="IH37" i="34"/>
  <c r="HG37" i="34"/>
  <c r="HD37" i="34"/>
  <c r="HA37" i="34"/>
  <c r="GX37" i="34"/>
  <c r="GU37" i="34"/>
  <c r="GR37" i="34"/>
  <c r="GO37" i="34"/>
  <c r="GL37" i="34"/>
  <c r="HP36" i="34"/>
  <c r="HM36" i="34"/>
  <c r="HJ36" i="34"/>
  <c r="IH36" i="34"/>
  <c r="HG36" i="34"/>
  <c r="HD36" i="34"/>
  <c r="HA36" i="34"/>
  <c r="GX36" i="34"/>
  <c r="GU36" i="34"/>
  <c r="GR36" i="34"/>
  <c r="GO36" i="34"/>
  <c r="GL36" i="34"/>
  <c r="HP35" i="34"/>
  <c r="HM35" i="34"/>
  <c r="HJ35" i="34"/>
  <c r="IH35" i="34"/>
  <c r="HG35" i="34"/>
  <c r="HD35" i="34"/>
  <c r="HA35" i="34"/>
  <c r="GX35" i="34"/>
  <c r="GU35" i="34"/>
  <c r="GR35" i="34"/>
  <c r="GO35" i="34"/>
  <c r="GL35" i="34"/>
  <c r="HP16" i="34"/>
  <c r="HM16" i="34"/>
  <c r="IH16" i="34"/>
  <c r="HG16" i="34"/>
  <c r="HD16" i="34"/>
  <c r="HA16" i="34"/>
  <c r="GX16" i="34"/>
  <c r="GU16" i="34"/>
  <c r="GR16" i="34"/>
  <c r="GO16" i="34"/>
  <c r="GL16" i="34"/>
  <c r="GH40" i="34"/>
  <c r="GE40" i="34"/>
  <c r="GB40" i="34"/>
  <c r="FY40" i="34"/>
  <c r="FV40" i="34"/>
  <c r="FS40" i="34"/>
  <c r="FP40" i="34"/>
  <c r="FM40" i="34"/>
  <c r="FJ40" i="34"/>
  <c r="FG40" i="34"/>
  <c r="FD40" i="34"/>
  <c r="GI37" i="34"/>
  <c r="GF37" i="34"/>
  <c r="GC37" i="34"/>
  <c r="FZ37" i="34"/>
  <c r="FW37" i="34"/>
  <c r="FT37" i="34"/>
  <c r="FQ37" i="34"/>
  <c r="FN37" i="34"/>
  <c r="FK37" i="34"/>
  <c r="FH37" i="34"/>
  <c r="FE37" i="34"/>
  <c r="GI36" i="34"/>
  <c r="GF36" i="34"/>
  <c r="GC36" i="34"/>
  <c r="FZ36" i="34"/>
  <c r="FW36" i="34"/>
  <c r="FT36" i="34"/>
  <c r="FQ36" i="34"/>
  <c r="FN36" i="34"/>
  <c r="FK36" i="34"/>
  <c r="FH36" i="34"/>
  <c r="FE36" i="34"/>
  <c r="GI35" i="34"/>
  <c r="GF35" i="34"/>
  <c r="GC35" i="34"/>
  <c r="FZ35" i="34"/>
  <c r="FW35" i="34"/>
  <c r="FT35" i="34"/>
  <c r="FQ35" i="34"/>
  <c r="FN35" i="34"/>
  <c r="FK35" i="34"/>
  <c r="FH35" i="34"/>
  <c r="FE35" i="34"/>
  <c r="GI16" i="34"/>
  <c r="GF16" i="34"/>
  <c r="GC16" i="34"/>
  <c r="FZ16" i="34"/>
  <c r="FW16" i="34"/>
  <c r="FT16" i="34"/>
  <c r="FQ16" i="34"/>
  <c r="FN16" i="34"/>
  <c r="FK16" i="34"/>
  <c r="FH16" i="34"/>
  <c r="FE16" i="34"/>
  <c r="FA40" i="34"/>
  <c r="EX40" i="34"/>
  <c r="EU40" i="34"/>
  <c r="ER40" i="34"/>
  <c r="EO40" i="34"/>
  <c r="EL40" i="34"/>
  <c r="EI40" i="34"/>
  <c r="EF40" i="34"/>
  <c r="EC40" i="34"/>
  <c r="DZ40" i="34"/>
  <c r="DW40" i="34"/>
  <c r="FB37" i="34"/>
  <c r="EY37" i="34"/>
  <c r="EV37" i="34"/>
  <c r="ES37" i="34"/>
  <c r="EP37" i="34"/>
  <c r="EM37" i="34"/>
  <c r="EJ37" i="34"/>
  <c r="EG37" i="34"/>
  <c r="ED37" i="34"/>
  <c r="EA37" i="34"/>
  <c r="DX37" i="34"/>
  <c r="FB36" i="34"/>
  <c r="EY36" i="34"/>
  <c r="EV36" i="34"/>
  <c r="ES36" i="34"/>
  <c r="EP36" i="34"/>
  <c r="EM36" i="34"/>
  <c r="EJ36" i="34"/>
  <c r="EG36" i="34"/>
  <c r="ED36" i="34"/>
  <c r="EA36" i="34"/>
  <c r="DX36" i="34"/>
  <c r="FB35" i="34"/>
  <c r="EY35" i="34"/>
  <c r="EV35" i="34"/>
  <c r="ES35" i="34"/>
  <c r="EP35" i="34"/>
  <c r="EM35" i="34"/>
  <c r="EJ35" i="34"/>
  <c r="EG35" i="34"/>
  <c r="ED35" i="34"/>
  <c r="EA35" i="34"/>
  <c r="DX35" i="34"/>
  <c r="FB16" i="34"/>
  <c r="EY16" i="34"/>
  <c r="EV16" i="34"/>
  <c r="ES16" i="34"/>
  <c r="EP16" i="34"/>
  <c r="EM16" i="34"/>
  <c r="EJ16" i="34"/>
  <c r="EG16" i="34"/>
  <c r="ED16" i="34"/>
  <c r="EA16" i="34"/>
  <c r="DX16" i="34"/>
  <c r="DT40" i="34"/>
  <c r="DQ40" i="34"/>
  <c r="DN40" i="34"/>
  <c r="DK40" i="34"/>
  <c r="DH40" i="34"/>
  <c r="DE40" i="34"/>
  <c r="DB40" i="34"/>
  <c r="CY40" i="34"/>
  <c r="CV40" i="34"/>
  <c r="CS40" i="34"/>
  <c r="CP40" i="34"/>
  <c r="CM40" i="34"/>
  <c r="DU37" i="34"/>
  <c r="DR37" i="34"/>
  <c r="DO37" i="34"/>
  <c r="DL37" i="34"/>
  <c r="DI37" i="34"/>
  <c r="DF37" i="34"/>
  <c r="DC37" i="34"/>
  <c r="CZ37" i="34"/>
  <c r="CW37" i="34"/>
  <c r="CT37" i="34"/>
  <c r="CQ37" i="34"/>
  <c r="CN37" i="34"/>
  <c r="DU36" i="34"/>
  <c r="DR36" i="34"/>
  <c r="DO36" i="34"/>
  <c r="DL36" i="34"/>
  <c r="DI36" i="34"/>
  <c r="DF36" i="34"/>
  <c r="DC36" i="34"/>
  <c r="CZ36" i="34"/>
  <c r="CW36" i="34"/>
  <c r="CT36" i="34"/>
  <c r="CQ36" i="34"/>
  <c r="CN36" i="34"/>
  <c r="DU35" i="34"/>
  <c r="DR35" i="34"/>
  <c r="DO35" i="34"/>
  <c r="DL35" i="34"/>
  <c r="DI35" i="34"/>
  <c r="DF35" i="34"/>
  <c r="DC35" i="34"/>
  <c r="CZ35" i="34"/>
  <c r="CW35" i="34"/>
  <c r="CT35" i="34"/>
  <c r="CQ35" i="34"/>
  <c r="CN35" i="34"/>
  <c r="DU16" i="34"/>
  <c r="DR16" i="34"/>
  <c r="DO16" i="34"/>
  <c r="DL16" i="34"/>
  <c r="DI16" i="34"/>
  <c r="DF16" i="34"/>
  <c r="DC16" i="34"/>
  <c r="CZ16" i="34"/>
  <c r="CW16" i="34"/>
  <c r="CT16" i="34"/>
  <c r="CQ16" i="34"/>
  <c r="CN16" i="34"/>
  <c r="CJ40" i="34"/>
  <c r="CD40" i="34"/>
  <c r="CA40" i="34"/>
  <c r="BX40" i="34"/>
  <c r="BU40" i="34"/>
  <c r="BR40" i="34"/>
  <c r="BO40" i="34"/>
  <c r="BL40" i="34"/>
  <c r="BI40" i="34"/>
  <c r="BF40" i="34"/>
  <c r="BC40" i="34"/>
  <c r="CK37" i="34"/>
  <c r="CH37" i="34"/>
  <c r="CE37" i="34"/>
  <c r="CB37" i="34"/>
  <c r="BY37" i="34"/>
  <c r="BV37" i="34"/>
  <c r="BS37" i="34"/>
  <c r="BP37" i="34"/>
  <c r="BM37" i="34"/>
  <c r="BJ37" i="34"/>
  <c r="BG37" i="34"/>
  <c r="BD37" i="34"/>
  <c r="CK36" i="34"/>
  <c r="CH36" i="34"/>
  <c r="CE36" i="34"/>
  <c r="CB36" i="34"/>
  <c r="BY36" i="34"/>
  <c r="BV36" i="34"/>
  <c r="BS36" i="34"/>
  <c r="BP36" i="34"/>
  <c r="BM36" i="34"/>
  <c r="BJ36" i="34"/>
  <c r="BG36" i="34"/>
  <c r="BD36" i="34"/>
  <c r="CK35" i="34"/>
  <c r="CH35" i="34"/>
  <c r="CE35" i="34"/>
  <c r="CB35" i="34"/>
  <c r="BY35" i="34"/>
  <c r="BV35" i="34"/>
  <c r="BS35" i="34"/>
  <c r="BP35" i="34"/>
  <c r="BM35" i="34"/>
  <c r="BJ35" i="34"/>
  <c r="BG35" i="34"/>
  <c r="BD35" i="34"/>
  <c r="CK16" i="34"/>
  <c r="CE16" i="34"/>
  <c r="CB16" i="34"/>
  <c r="BY16" i="34"/>
  <c r="BV16" i="34"/>
  <c r="BS16" i="34"/>
  <c r="BP16" i="34"/>
  <c r="BM16" i="34"/>
  <c r="BJ16" i="34"/>
  <c r="BG16" i="34"/>
  <c r="BD16" i="34"/>
  <c r="AZ40" i="34"/>
  <c r="AW40" i="34"/>
  <c r="AT40" i="34"/>
  <c r="AQ40" i="34"/>
  <c r="BA37" i="34"/>
  <c r="AX37" i="34"/>
  <c r="AU37" i="34"/>
  <c r="AR37" i="34"/>
  <c r="BA36" i="34"/>
  <c r="AX36" i="34"/>
  <c r="AU36" i="34"/>
  <c r="AR36" i="34"/>
  <c r="BA35" i="34"/>
  <c r="AX35" i="34"/>
  <c r="AU35" i="34"/>
  <c r="AR35" i="34"/>
  <c r="BA16" i="34"/>
  <c r="AX16" i="34"/>
  <c r="AU16" i="34"/>
  <c r="AR16" i="34"/>
  <c r="AN40" i="34"/>
  <c r="AK40" i="34"/>
  <c r="S40" i="34"/>
  <c r="P40" i="34"/>
  <c r="AO37" i="34"/>
  <c r="AL37" i="34"/>
  <c r="T37" i="34"/>
  <c r="Q37" i="34"/>
  <c r="AO36" i="34"/>
  <c r="AL36" i="34"/>
  <c r="T36" i="34"/>
  <c r="Q36" i="34"/>
  <c r="AO35" i="34"/>
  <c r="AL35" i="34"/>
  <c r="T35" i="34"/>
  <c r="Q35" i="34"/>
  <c r="AO16" i="34"/>
  <c r="AL16" i="34"/>
  <c r="T16" i="34"/>
  <c r="Q16" i="34"/>
  <c r="M40" i="34"/>
  <c r="N37" i="34"/>
  <c r="N36" i="34"/>
  <c r="N35" i="34"/>
  <c r="N16" i="34"/>
  <c r="J40" i="34"/>
  <c r="K37" i="34"/>
  <c r="K36" i="34"/>
  <c r="K35" i="34"/>
  <c r="K16" i="34"/>
  <c r="G40" i="34"/>
  <c r="H37" i="34"/>
  <c r="H36" i="34"/>
  <c r="H35" i="34"/>
  <c r="H16" i="34"/>
  <c r="AD62" i="73"/>
  <c r="B62" i="73"/>
  <c r="B61" i="73"/>
  <c r="B60" i="73"/>
  <c r="B59" i="73"/>
  <c r="B58" i="73"/>
  <c r="B57" i="73"/>
  <c r="B56" i="73"/>
  <c r="B55" i="73"/>
  <c r="B54" i="73"/>
  <c r="B49" i="73"/>
  <c r="B46" i="73"/>
  <c r="B45" i="73"/>
  <c r="B44" i="73"/>
  <c r="B43" i="73"/>
  <c r="B42" i="73"/>
  <c r="B41" i="73"/>
  <c r="B40" i="73"/>
  <c r="B39" i="73"/>
  <c r="B38" i="73"/>
  <c r="B37" i="73"/>
  <c r="B36" i="73"/>
  <c r="B35" i="73"/>
  <c r="B34" i="73"/>
  <c r="B33" i="73"/>
  <c r="B32" i="73"/>
  <c r="B31" i="73"/>
  <c r="B30" i="73"/>
  <c r="B29" i="73"/>
  <c r="B27" i="73"/>
  <c r="B26" i="73"/>
  <c r="B25" i="73"/>
  <c r="B24" i="73"/>
  <c r="B23" i="73"/>
  <c r="B22" i="73"/>
  <c r="B21" i="73"/>
  <c r="B20" i="73"/>
  <c r="B19" i="73"/>
  <c r="B18" i="73"/>
  <c r="B17" i="73"/>
  <c r="B16" i="73"/>
  <c r="B15" i="73"/>
  <c r="B14" i="73"/>
  <c r="B13" i="73"/>
  <c r="B12" i="73"/>
  <c r="B9" i="73"/>
  <c r="B8" i="73"/>
  <c r="B7" i="73"/>
  <c r="U10" i="73"/>
  <c r="U9" i="73"/>
  <c r="U8" i="73"/>
  <c r="U7" i="73"/>
  <c r="J62" i="70"/>
  <c r="B62" i="70"/>
  <c r="B61" i="70"/>
  <c r="B60" i="70"/>
  <c r="B59" i="70"/>
  <c r="B58" i="70"/>
  <c r="B57" i="70"/>
  <c r="B56" i="70"/>
  <c r="B55" i="70"/>
  <c r="B54" i="70"/>
  <c r="J46" i="70"/>
  <c r="B46" i="70"/>
  <c r="B45" i="70"/>
  <c r="B44" i="70"/>
  <c r="B43" i="70"/>
  <c r="J41" i="70"/>
  <c r="J42" i="70"/>
  <c r="B42" i="70"/>
  <c r="B41" i="70"/>
  <c r="B40" i="70"/>
  <c r="B39" i="70"/>
  <c r="B38" i="70"/>
  <c r="B37" i="70"/>
  <c r="B36" i="70"/>
  <c r="B35" i="70"/>
  <c r="B34" i="70"/>
  <c r="B33" i="70"/>
  <c r="B32" i="70"/>
  <c r="B31" i="70"/>
  <c r="B30" i="70"/>
  <c r="B29" i="70"/>
  <c r="B27" i="70"/>
  <c r="B26" i="70"/>
  <c r="B25" i="70"/>
  <c r="B24" i="70"/>
  <c r="B23" i="70"/>
  <c r="B22" i="70"/>
  <c r="B21" i="70"/>
  <c r="B20" i="70"/>
  <c r="B19" i="70"/>
  <c r="B18" i="70"/>
  <c r="B17" i="70"/>
  <c r="B16" i="70"/>
  <c r="B15" i="70"/>
  <c r="B14" i="70"/>
  <c r="B13" i="70"/>
  <c r="B12" i="70"/>
  <c r="B9" i="70"/>
  <c r="B8" i="70"/>
  <c r="B7" i="70"/>
  <c r="AO7" i="56"/>
  <c r="AO8" i="56"/>
  <c r="AO9" i="56"/>
  <c r="AO10" i="56"/>
  <c r="AO11" i="56"/>
  <c r="AK11" i="56"/>
  <c r="AK10" i="56"/>
  <c r="AK9" i="56"/>
  <c r="AK8" i="56"/>
  <c r="AK7" i="56"/>
  <c r="B7" i="71"/>
  <c r="B8" i="71"/>
  <c r="B9" i="71"/>
  <c r="B10" i="71"/>
  <c r="B11" i="71"/>
  <c r="B12" i="71"/>
  <c r="B15" i="71"/>
  <c r="B16" i="71"/>
  <c r="B17" i="71"/>
  <c r="B18" i="71"/>
  <c r="B19" i="71"/>
  <c r="B20" i="71"/>
  <c r="B21" i="71"/>
  <c r="B22" i="71"/>
  <c r="B23" i="71"/>
  <c r="B24" i="71"/>
  <c r="B25" i="71"/>
  <c r="B26" i="71"/>
  <c r="B27" i="71"/>
  <c r="B28" i="71"/>
  <c r="B29" i="71"/>
  <c r="B30" i="71"/>
  <c r="B31" i="71"/>
  <c r="B32" i="71"/>
  <c r="B33" i="71"/>
  <c r="B34" i="71"/>
  <c r="B37" i="71"/>
  <c r="BC7" i="71"/>
  <c r="BC8" i="71"/>
  <c r="BC9" i="71"/>
  <c r="BC10" i="71"/>
  <c r="BC11" i="71"/>
  <c r="BC12" i="71"/>
  <c r="BC13" i="71"/>
  <c r="AI11" i="52"/>
  <c r="AI10" i="52"/>
  <c r="AI9" i="52"/>
  <c r="AI8" i="52"/>
  <c r="AI7" i="52"/>
  <c r="AK11" i="45"/>
  <c r="AK10" i="45"/>
  <c r="AK9" i="45"/>
  <c r="AK8" i="45"/>
  <c r="AK7" i="45"/>
  <c r="B40" i="34"/>
  <c r="B38" i="62"/>
  <c r="B37" i="62"/>
  <c r="B36" i="62"/>
  <c r="B35" i="62"/>
  <c r="B34" i="62"/>
  <c r="B33" i="62"/>
  <c r="B32" i="62"/>
  <c r="B31" i="62"/>
  <c r="B30" i="62"/>
  <c r="D22" i="62"/>
  <c r="B22" i="62"/>
  <c r="B21" i="62"/>
  <c r="B20" i="62"/>
  <c r="B19" i="62"/>
  <c r="B17" i="62"/>
  <c r="B16" i="62"/>
  <c r="B15" i="62"/>
  <c r="B14" i="62"/>
  <c r="B13" i="62"/>
  <c r="B12" i="62"/>
  <c r="B11" i="62"/>
  <c r="B10" i="62"/>
  <c r="B9" i="62"/>
  <c r="B8" i="62"/>
  <c r="Z67" i="7"/>
  <c r="P67" i="7"/>
  <c r="Z66" i="7"/>
  <c r="P66" i="7"/>
  <c r="R86" i="8"/>
  <c r="B86" i="8"/>
  <c r="R85" i="8"/>
  <c r="B85" i="8"/>
  <c r="R42" i="10"/>
  <c r="R41" i="10"/>
  <c r="R86" i="11"/>
  <c r="B86" i="11"/>
  <c r="R85" i="11"/>
  <c r="B85" i="11"/>
  <c r="T54" i="12"/>
  <c r="T53" i="12"/>
  <c r="J42" i="12"/>
  <c r="B42" i="12"/>
  <c r="J41" i="12"/>
  <c r="B41" i="12"/>
  <c r="EY11" i="52"/>
  <c r="EY10" i="52"/>
  <c r="EY9" i="52"/>
  <c r="EY8" i="52"/>
  <c r="EY7" i="52"/>
  <c r="B40" i="40"/>
  <c r="B81" i="17"/>
  <c r="X81" i="17"/>
  <c r="B34" i="72"/>
  <c r="B33" i="72"/>
  <c r="B32" i="72"/>
  <c r="B31" i="72"/>
  <c r="D28" i="72"/>
  <c r="D30" i="72"/>
  <c r="B30" i="72"/>
  <c r="B29" i="72"/>
  <c r="B28" i="72"/>
  <c r="B27" i="72"/>
  <c r="B26" i="72"/>
  <c r="B25" i="72"/>
  <c r="B24" i="72"/>
  <c r="B23" i="72"/>
  <c r="B22" i="72"/>
  <c r="B21" i="72"/>
  <c r="B20" i="72"/>
  <c r="B19" i="72"/>
  <c r="B18" i="72"/>
  <c r="B17" i="72"/>
  <c r="B16" i="72"/>
  <c r="B15" i="72"/>
  <c r="B12" i="72"/>
  <c r="B11" i="72"/>
  <c r="B10" i="72"/>
  <c r="B9" i="72"/>
  <c r="B8" i="72"/>
  <c r="B7" i="72"/>
  <c r="D25" i="60"/>
  <c r="B72" i="8"/>
  <c r="B70" i="22"/>
  <c r="J72" i="9"/>
  <c r="B70" i="32"/>
  <c r="AP72" i="9"/>
  <c r="B70" i="27"/>
  <c r="R72" i="9"/>
  <c r="B70" i="25"/>
  <c r="R72" i="8"/>
  <c r="B70" i="23"/>
  <c r="Z72" i="8"/>
  <c r="B70" i="29"/>
  <c r="J72" i="8"/>
  <c r="B70" i="24"/>
  <c r="B72" i="9"/>
  <c r="B70" i="30"/>
  <c r="Z72" i="9"/>
  <c r="B35" i="7"/>
  <c r="C35" i="7"/>
  <c r="B73" i="8"/>
  <c r="B71" i="22"/>
  <c r="J73" i="9"/>
  <c r="B71" i="32"/>
  <c r="AP73" i="9"/>
  <c r="B71" i="27"/>
  <c r="R73" i="9"/>
  <c r="B71" i="25"/>
  <c r="R73" i="8"/>
  <c r="B71" i="23"/>
  <c r="Z73" i="8"/>
  <c r="B71" i="29"/>
  <c r="J73" i="8"/>
  <c r="B71" i="24"/>
  <c r="B73" i="9"/>
  <c r="B71" i="30"/>
  <c r="Z73" i="9"/>
  <c r="B36" i="7"/>
  <c r="C36" i="7"/>
  <c r="AG21" i="8"/>
  <c r="AG20" i="8"/>
  <c r="AG19" i="8"/>
  <c r="AG18" i="8"/>
  <c r="AG17" i="8"/>
  <c r="AG16" i="8"/>
  <c r="Y21" i="8"/>
  <c r="Y20" i="8"/>
  <c r="Y19" i="8"/>
  <c r="Y18" i="8"/>
  <c r="Y17" i="8"/>
  <c r="Y16" i="8"/>
  <c r="Q21" i="8"/>
  <c r="Q20" i="8"/>
  <c r="Q19" i="8"/>
  <c r="Q18" i="8"/>
  <c r="Q17" i="8"/>
  <c r="Q16" i="8"/>
  <c r="I21" i="8"/>
  <c r="I20" i="8"/>
  <c r="I19" i="8"/>
  <c r="I18" i="8"/>
  <c r="I17" i="8"/>
  <c r="I16" i="8"/>
  <c r="AJ45" i="3"/>
  <c r="AJ31" i="3"/>
  <c r="Q68" i="3"/>
  <c r="Q65" i="3"/>
  <c r="Q63" i="3"/>
  <c r="Q61" i="3"/>
  <c r="Q59" i="3"/>
  <c r="Q57" i="3"/>
  <c r="Q55" i="3"/>
  <c r="Q51" i="3"/>
  <c r="Q49" i="3"/>
  <c r="Q45" i="3"/>
  <c r="Q43" i="3"/>
  <c r="Q41" i="3"/>
  <c r="Q39" i="3"/>
  <c r="Q37" i="3"/>
  <c r="Q35" i="3"/>
  <c r="Q31" i="3"/>
  <c r="Q29" i="3"/>
  <c r="Q27" i="3"/>
  <c r="Q25" i="3"/>
  <c r="Q23" i="3"/>
  <c r="Q21" i="3"/>
  <c r="Q19" i="3"/>
  <c r="Q17" i="3"/>
  <c r="Q15" i="3"/>
  <c r="Q13" i="3"/>
  <c r="Q11" i="3"/>
  <c r="I68" i="3"/>
  <c r="I65" i="3"/>
  <c r="I63" i="3"/>
  <c r="I61" i="3"/>
  <c r="I59" i="3"/>
  <c r="I57" i="3"/>
  <c r="I55" i="3"/>
  <c r="I51" i="3"/>
  <c r="I49" i="3"/>
  <c r="I45" i="3"/>
  <c r="I43" i="3"/>
  <c r="I41" i="3"/>
  <c r="I39" i="3"/>
  <c r="I37" i="3"/>
  <c r="I35" i="3"/>
  <c r="I31" i="3"/>
  <c r="I29" i="3"/>
  <c r="I27" i="3"/>
  <c r="I25" i="3"/>
  <c r="I23" i="3"/>
  <c r="I21" i="3"/>
  <c r="I19" i="3"/>
  <c r="I17" i="3"/>
  <c r="I15" i="3"/>
  <c r="I13" i="3"/>
  <c r="I11" i="3"/>
  <c r="B47" i="2"/>
  <c r="B30" i="64"/>
  <c r="R28" i="10"/>
  <c r="S28" i="10"/>
  <c r="AA43" i="12"/>
  <c r="AA42" i="12"/>
  <c r="AA41" i="12"/>
  <c r="AA40" i="12"/>
  <c r="AA39" i="12"/>
  <c r="AA38" i="12"/>
  <c r="AA37" i="12"/>
  <c r="AA36" i="12"/>
  <c r="AA34" i="12"/>
  <c r="AA33" i="12"/>
  <c r="AA32" i="12"/>
  <c r="AA31" i="12"/>
  <c r="AA30" i="12"/>
  <c r="AA28" i="12"/>
  <c r="AA27" i="12"/>
  <c r="AA26" i="12"/>
  <c r="AA25" i="12"/>
  <c r="AA24" i="12"/>
  <c r="AA23" i="12"/>
  <c r="AA22" i="12"/>
  <c r="AA21" i="12"/>
  <c r="AA20" i="12"/>
  <c r="AA19" i="12"/>
  <c r="AA18" i="12"/>
  <c r="AA17" i="12"/>
  <c r="AA16" i="12"/>
  <c r="AA15" i="12"/>
  <c r="AA14" i="12"/>
  <c r="AA13" i="12"/>
  <c r="AA10" i="12"/>
  <c r="AA9" i="12"/>
  <c r="AA8" i="12"/>
  <c r="W48" i="12"/>
  <c r="W47" i="12"/>
  <c r="W46" i="12"/>
  <c r="W45" i="12"/>
  <c r="W43" i="12"/>
  <c r="W42" i="12"/>
  <c r="W41" i="12"/>
  <c r="W40" i="12"/>
  <c r="W39" i="12"/>
  <c r="W38" i="12"/>
  <c r="W37" i="12"/>
  <c r="W34" i="12"/>
  <c r="W33" i="12"/>
  <c r="W32" i="12"/>
  <c r="W31" i="12"/>
  <c r="W30" i="12"/>
  <c r="W28" i="12"/>
  <c r="W27" i="12"/>
  <c r="W26" i="12"/>
  <c r="W25" i="12"/>
  <c r="W24" i="12"/>
  <c r="W23" i="12"/>
  <c r="W22" i="12"/>
  <c r="W21" i="12"/>
  <c r="W20" i="12"/>
  <c r="W19" i="12"/>
  <c r="W18" i="12"/>
  <c r="W17" i="12"/>
  <c r="W16" i="12"/>
  <c r="W15" i="12"/>
  <c r="W14" i="12"/>
  <c r="W13" i="12"/>
  <c r="W10" i="12"/>
  <c r="W9" i="12"/>
  <c r="W8" i="12"/>
  <c r="AA11" i="12"/>
  <c r="Y48" i="12"/>
  <c r="Y47" i="12"/>
  <c r="Y46" i="12"/>
  <c r="Y45" i="12"/>
  <c r="Y43" i="12"/>
  <c r="Y42" i="12"/>
  <c r="Y41" i="12"/>
  <c r="Y40" i="12"/>
  <c r="Y39" i="12"/>
  <c r="Y38" i="12"/>
  <c r="Y37" i="12"/>
  <c r="Y36" i="12"/>
  <c r="Y34" i="12"/>
  <c r="Y33" i="12"/>
  <c r="Y32" i="12"/>
  <c r="Y31" i="12"/>
  <c r="Y30" i="12"/>
  <c r="Y28" i="12"/>
  <c r="Y27" i="12"/>
  <c r="Y26" i="12"/>
  <c r="Y25" i="12"/>
  <c r="Y24" i="12"/>
  <c r="Y23" i="12"/>
  <c r="Y22" i="12"/>
  <c r="Y21" i="12"/>
  <c r="Y20" i="12"/>
  <c r="Y19" i="12"/>
  <c r="Y18" i="12"/>
  <c r="Y17" i="12"/>
  <c r="Y16" i="12"/>
  <c r="Y15" i="12"/>
  <c r="Y14" i="12"/>
  <c r="Y13" i="12"/>
  <c r="Y10" i="12"/>
  <c r="Y9" i="12"/>
  <c r="Y8" i="12"/>
  <c r="Y11" i="12"/>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3" i="11"/>
  <c r="E52" i="11"/>
  <c r="E51" i="11"/>
  <c r="E50" i="11"/>
  <c r="E49" i="11"/>
  <c r="E48" i="11"/>
  <c r="E47" i="11"/>
  <c r="E46" i="11"/>
  <c r="E45" i="11"/>
  <c r="E44" i="11"/>
  <c r="E43" i="11"/>
  <c r="E42" i="11"/>
  <c r="E41" i="11"/>
  <c r="E40" i="11"/>
  <c r="E39" i="11"/>
  <c r="E38" i="11"/>
  <c r="E37" i="11"/>
  <c r="E36" i="11"/>
  <c r="E35" i="11"/>
  <c r="E34" i="11"/>
  <c r="E33" i="11"/>
  <c r="E32" i="11"/>
  <c r="E31" i="11"/>
  <c r="E30" i="11"/>
  <c r="E29" i="11"/>
  <c r="E28" i="11"/>
  <c r="E27" i="11"/>
  <c r="E26" i="11"/>
  <c r="E25" i="11"/>
  <c r="E24" i="11"/>
  <c r="E23" i="11"/>
  <c r="E22" i="11"/>
  <c r="E21" i="11"/>
  <c r="E20" i="11"/>
  <c r="E19" i="11"/>
  <c r="E18" i="11"/>
  <c r="E17" i="11"/>
  <c r="E16" i="11"/>
  <c r="E14" i="11"/>
  <c r="E13" i="11"/>
  <c r="E12" i="11"/>
  <c r="E11" i="11"/>
  <c r="E10" i="11"/>
  <c r="E9" i="11"/>
  <c r="E8" i="11"/>
  <c r="D87" i="11"/>
  <c r="AC12" i="7"/>
  <c r="AE49" i="7"/>
  <c r="AE48" i="7"/>
  <c r="AE47" i="7"/>
  <c r="AE46" i="7"/>
  <c r="W45" i="7"/>
  <c r="W44" i="7"/>
  <c r="W43" i="7"/>
  <c r="W42" i="7"/>
  <c r="W41" i="7"/>
  <c r="W39" i="7"/>
  <c r="W38" i="7"/>
  <c r="W37" i="7"/>
  <c r="W36" i="7"/>
  <c r="W35" i="7"/>
  <c r="W33" i="7"/>
  <c r="W32" i="7"/>
  <c r="W31" i="7"/>
  <c r="W30" i="7"/>
  <c r="W29" i="7"/>
  <c r="W28" i="7"/>
  <c r="W27" i="7"/>
  <c r="W26" i="7"/>
  <c r="W25" i="7"/>
  <c r="W24" i="7"/>
  <c r="W23" i="7"/>
  <c r="W22" i="7"/>
  <c r="W21" i="7"/>
  <c r="W20" i="7"/>
  <c r="W19" i="7"/>
  <c r="W18" i="7"/>
  <c r="W17" i="7"/>
  <c r="W16" i="7"/>
  <c r="W15" i="7"/>
  <c r="W9" i="7"/>
  <c r="W10" i="7"/>
  <c r="W11" i="7"/>
  <c r="W13" i="7"/>
  <c r="U49" i="7"/>
  <c r="U48" i="7"/>
  <c r="U47" i="7"/>
  <c r="U46" i="7"/>
  <c r="U45" i="7"/>
  <c r="U44" i="7"/>
  <c r="U43" i="7"/>
  <c r="U42" i="7"/>
  <c r="U41" i="7"/>
  <c r="U39" i="7"/>
  <c r="U38" i="7"/>
  <c r="U37" i="7"/>
  <c r="U36" i="7"/>
  <c r="U35" i="7"/>
  <c r="U33" i="7"/>
  <c r="U32" i="7"/>
  <c r="U31" i="7"/>
  <c r="U30" i="7"/>
  <c r="U29" i="7"/>
  <c r="U28" i="7"/>
  <c r="U27" i="7"/>
  <c r="U26" i="7"/>
  <c r="U25" i="7"/>
  <c r="U24" i="7"/>
  <c r="U23" i="7"/>
  <c r="U22" i="7"/>
  <c r="U21" i="7"/>
  <c r="U20" i="7"/>
  <c r="U19" i="7"/>
  <c r="U18" i="7"/>
  <c r="U17" i="7"/>
  <c r="U16" i="7"/>
  <c r="U15" i="7"/>
  <c r="U9" i="7"/>
  <c r="U10" i="7"/>
  <c r="U11" i="7"/>
  <c r="U13" i="7"/>
  <c r="S49" i="7"/>
  <c r="S48" i="7"/>
  <c r="S47" i="7"/>
  <c r="S46" i="7"/>
  <c r="S45" i="7"/>
  <c r="S44" i="7"/>
  <c r="S43" i="7"/>
  <c r="S42" i="7"/>
  <c r="S41" i="7"/>
  <c r="S39" i="7"/>
  <c r="S38" i="7"/>
  <c r="S37" i="7"/>
  <c r="S36" i="7"/>
  <c r="S35" i="7"/>
  <c r="S33" i="7"/>
  <c r="S32" i="7"/>
  <c r="S31" i="7"/>
  <c r="S30" i="7"/>
  <c r="S29" i="7"/>
  <c r="S28" i="7"/>
  <c r="S27" i="7"/>
  <c r="S26" i="7"/>
  <c r="S25" i="7"/>
  <c r="S24" i="7"/>
  <c r="S23" i="7"/>
  <c r="S22" i="7"/>
  <c r="S21" i="7"/>
  <c r="S20" i="7"/>
  <c r="S19" i="7"/>
  <c r="S18" i="7"/>
  <c r="S17" i="7"/>
  <c r="S16" i="7"/>
  <c r="S15" i="7"/>
  <c r="S9" i="7"/>
  <c r="S10" i="7"/>
  <c r="S11" i="7"/>
  <c r="S13" i="7"/>
  <c r="S12" i="7"/>
  <c r="V68" i="7"/>
  <c r="T68" i="7"/>
  <c r="R68" i="7"/>
  <c r="B76" i="8"/>
  <c r="B73" i="22"/>
  <c r="B67" i="22"/>
  <c r="B68" i="22"/>
  <c r="B69" i="22"/>
  <c r="B64" i="22"/>
  <c r="B65" i="22"/>
  <c r="B66" i="22"/>
  <c r="B61" i="22"/>
  <c r="B62" i="22"/>
  <c r="B63" i="22"/>
  <c r="B58" i="22"/>
  <c r="B59" i="22"/>
  <c r="B60" i="22"/>
  <c r="B50" i="22"/>
  <c r="B51" i="22"/>
  <c r="B52" i="22"/>
  <c r="B53" i="22"/>
  <c r="B54" i="22"/>
  <c r="B55" i="22"/>
  <c r="B56" i="22"/>
  <c r="B57" i="22"/>
  <c r="B47" i="22"/>
  <c r="B48" i="22"/>
  <c r="B49" i="22"/>
  <c r="B39" i="22"/>
  <c r="B40" i="22"/>
  <c r="B41" i="22"/>
  <c r="B42" i="22"/>
  <c r="B43" i="22"/>
  <c r="B44" i="22"/>
  <c r="B45" i="22"/>
  <c r="B46" i="22"/>
  <c r="B34" i="22"/>
  <c r="B35" i="22"/>
  <c r="B36" i="22"/>
  <c r="B37" i="22"/>
  <c r="B38" i="22"/>
  <c r="B26" i="22"/>
  <c r="B27" i="22"/>
  <c r="B28" i="22"/>
  <c r="B29" i="22"/>
  <c r="B30" i="22"/>
  <c r="B31" i="22"/>
  <c r="B32" i="22"/>
  <c r="B33" i="22"/>
  <c r="B21" i="22"/>
  <c r="B22" i="22"/>
  <c r="B23" i="22"/>
  <c r="B24" i="22"/>
  <c r="B25" i="22"/>
  <c r="B14" i="22"/>
  <c r="B15" i="22"/>
  <c r="B16" i="22"/>
  <c r="B17" i="22"/>
  <c r="B18" i="22"/>
  <c r="B19" i="22"/>
  <c r="B20" i="22"/>
  <c r="B72" i="22"/>
  <c r="B74" i="22"/>
  <c r="J76" i="9"/>
  <c r="B74" i="32"/>
  <c r="AP76" i="9"/>
  <c r="B74" i="27"/>
  <c r="R76" i="9"/>
  <c r="B74" i="25"/>
  <c r="R76" i="8"/>
  <c r="B74" i="23"/>
  <c r="Z76" i="8"/>
  <c r="B74" i="29"/>
  <c r="J76" i="8"/>
  <c r="B74" i="24"/>
  <c r="B76" i="9"/>
  <c r="B74" i="30"/>
  <c r="Z76" i="9"/>
  <c r="B40" i="7"/>
  <c r="B7" i="29"/>
  <c r="J9" i="8"/>
  <c r="B8" i="29"/>
  <c r="J10" i="8"/>
  <c r="B9" i="29"/>
  <c r="J11" i="8"/>
  <c r="B10" i="29"/>
  <c r="J12" i="8"/>
  <c r="B11" i="29"/>
  <c r="J13" i="8"/>
  <c r="B14" i="29"/>
  <c r="J16" i="8"/>
  <c r="B15" i="29"/>
  <c r="J17" i="8"/>
  <c r="B16" i="29"/>
  <c r="J18" i="8"/>
  <c r="B17" i="29"/>
  <c r="J19" i="8"/>
  <c r="B18" i="29"/>
  <c r="J20" i="8"/>
  <c r="B19" i="29"/>
  <c r="J21" i="8"/>
  <c r="B20" i="29"/>
  <c r="J22" i="8"/>
  <c r="B21" i="29"/>
  <c r="J23" i="8"/>
  <c r="B22" i="29"/>
  <c r="J24" i="8"/>
  <c r="B23" i="29"/>
  <c r="J25" i="8"/>
  <c r="B24" i="29"/>
  <c r="J26" i="8"/>
  <c r="B25" i="29"/>
  <c r="J27" i="8"/>
  <c r="B26" i="29"/>
  <c r="J28" i="8"/>
  <c r="B27" i="29"/>
  <c r="J29" i="8"/>
  <c r="B28" i="29"/>
  <c r="J30" i="8"/>
  <c r="B29" i="29"/>
  <c r="J31" i="8"/>
  <c r="B30" i="29"/>
  <c r="J32" i="8"/>
  <c r="B31" i="29"/>
  <c r="J33" i="8"/>
  <c r="B32" i="29"/>
  <c r="J34" i="8"/>
  <c r="B33" i="29"/>
  <c r="J35" i="8"/>
  <c r="B34" i="29"/>
  <c r="J36" i="8"/>
  <c r="B35" i="29"/>
  <c r="J37" i="8"/>
  <c r="B36" i="29"/>
  <c r="J38" i="8"/>
  <c r="B37" i="29"/>
  <c r="J39" i="8"/>
  <c r="B38" i="29"/>
  <c r="J40" i="8"/>
  <c r="B39" i="29"/>
  <c r="J41" i="8"/>
  <c r="B40" i="29"/>
  <c r="J42" i="8"/>
  <c r="B41" i="29"/>
  <c r="J43" i="8"/>
  <c r="B42" i="29"/>
  <c r="J44" i="8"/>
  <c r="B43" i="29"/>
  <c r="J45" i="8"/>
  <c r="B44" i="29"/>
  <c r="J46" i="8"/>
  <c r="B45" i="29"/>
  <c r="J47" i="8"/>
  <c r="B46" i="29"/>
  <c r="J48" i="8"/>
  <c r="B47" i="29"/>
  <c r="J49" i="8"/>
  <c r="B48" i="29"/>
  <c r="J50" i="8"/>
  <c r="B49" i="29"/>
  <c r="J51" i="8"/>
  <c r="B50" i="29"/>
  <c r="J52" i="8"/>
  <c r="B51" i="29"/>
  <c r="J53" i="8"/>
  <c r="B52" i="29"/>
  <c r="J54" i="8"/>
  <c r="B53" i="29"/>
  <c r="J55" i="8"/>
  <c r="B54" i="29"/>
  <c r="J56" i="8"/>
  <c r="B55" i="29"/>
  <c r="J57" i="8"/>
  <c r="B56" i="29"/>
  <c r="J58" i="8"/>
  <c r="B57" i="29"/>
  <c r="J59" i="8"/>
  <c r="B58" i="29"/>
  <c r="J60" i="8"/>
  <c r="B59" i="29"/>
  <c r="J61" i="8"/>
  <c r="B60" i="29"/>
  <c r="J62" i="8"/>
  <c r="B61" i="29"/>
  <c r="J63" i="8"/>
  <c r="B62" i="29"/>
  <c r="J64" i="8"/>
  <c r="B63" i="29"/>
  <c r="J65" i="8"/>
  <c r="B64" i="29"/>
  <c r="J66" i="8"/>
  <c r="B65" i="29"/>
  <c r="J67" i="8"/>
  <c r="B66" i="29"/>
  <c r="J68" i="8"/>
  <c r="B67" i="29"/>
  <c r="J69" i="8"/>
  <c r="B68" i="29"/>
  <c r="J70" i="8"/>
  <c r="B69" i="29"/>
  <c r="J71" i="8"/>
  <c r="B72" i="29"/>
  <c r="J74" i="8"/>
  <c r="B73" i="29"/>
  <c r="J75" i="8"/>
  <c r="B75" i="29"/>
  <c r="J77" i="8"/>
  <c r="B76" i="29"/>
  <c r="J78" i="8"/>
  <c r="B77" i="29"/>
  <c r="J79" i="8"/>
  <c r="B78" i="29"/>
  <c r="J80" i="8"/>
  <c r="B81" i="29"/>
  <c r="AW31" i="2"/>
  <c r="AW32" i="2"/>
  <c r="AW33" i="2"/>
  <c r="AW35" i="2"/>
  <c r="AW23" i="2"/>
  <c r="AW24" i="2"/>
  <c r="AW26" i="2"/>
  <c r="AW12" i="2"/>
  <c r="AW13" i="2"/>
  <c r="AW14" i="2"/>
  <c r="AW15" i="2"/>
  <c r="AW17" i="2"/>
  <c r="AO31" i="2"/>
  <c r="AO32" i="2"/>
  <c r="AO33" i="2"/>
  <c r="AO35" i="2"/>
  <c r="AO23" i="2"/>
  <c r="AO24" i="2"/>
  <c r="AO26" i="2"/>
  <c r="AO12" i="2"/>
  <c r="AO13" i="2"/>
  <c r="AO14" i="2"/>
  <c r="AO15" i="2"/>
  <c r="AO17" i="2"/>
  <c r="AF31" i="2"/>
  <c r="AF12" i="2"/>
  <c r="AF13" i="2"/>
  <c r="AF14" i="2"/>
  <c r="AF15" i="2"/>
  <c r="AF17" i="2"/>
  <c r="AF23" i="2"/>
  <c r="AF24" i="2"/>
  <c r="AF26" i="2"/>
  <c r="AF32" i="2"/>
  <c r="AF33" i="2"/>
  <c r="AF35" i="2"/>
  <c r="AF43" i="2"/>
  <c r="AG31" i="2"/>
  <c r="AG32" i="2"/>
  <c r="AG33" i="2"/>
  <c r="AG35" i="2"/>
  <c r="AG23" i="2"/>
  <c r="AG24" i="2"/>
  <c r="AG26" i="2"/>
  <c r="AG12" i="2"/>
  <c r="AG13" i="2"/>
  <c r="AG14" i="2"/>
  <c r="AG15" i="2"/>
  <c r="AG17" i="2"/>
  <c r="Y31" i="2"/>
  <c r="Y32" i="2"/>
  <c r="Y33" i="2"/>
  <c r="Y35" i="2"/>
  <c r="Y23" i="2"/>
  <c r="Y24" i="2"/>
  <c r="Y26" i="2"/>
  <c r="Y12" i="2"/>
  <c r="Y13" i="2"/>
  <c r="Y14" i="2"/>
  <c r="Y15" i="2"/>
  <c r="Y17" i="2"/>
  <c r="Q31" i="2"/>
  <c r="Q32" i="2"/>
  <c r="Q33" i="2"/>
  <c r="Q35" i="2"/>
  <c r="Q23" i="2"/>
  <c r="Q24" i="2"/>
  <c r="Q26" i="2"/>
  <c r="Q12" i="2"/>
  <c r="Q13" i="2"/>
  <c r="Q14" i="2"/>
  <c r="Q15" i="2"/>
  <c r="Q17" i="2"/>
  <c r="I31" i="2"/>
  <c r="I32" i="2"/>
  <c r="I33" i="2"/>
  <c r="I35" i="2"/>
  <c r="I23" i="2"/>
  <c r="I24" i="2"/>
  <c r="I26" i="2"/>
  <c r="I12" i="2"/>
  <c r="I13" i="2"/>
  <c r="I14" i="2"/>
  <c r="I15" i="2"/>
  <c r="I17" i="2"/>
  <c r="AF41" i="1"/>
  <c r="AF39" i="1"/>
  <c r="AF35" i="1"/>
  <c r="AF34" i="1"/>
  <c r="AF19" i="1"/>
  <c r="AD19" i="1"/>
  <c r="AB19" i="1"/>
  <c r="J19" i="1"/>
  <c r="R19" i="1"/>
  <c r="Z19" i="1"/>
  <c r="P40" i="7"/>
  <c r="Q40" i="7"/>
  <c r="B38" i="59"/>
  <c r="Z40" i="7"/>
  <c r="AA40" i="7"/>
  <c r="AB39" i="10"/>
  <c r="AC39" i="10"/>
  <c r="S14" i="10"/>
  <c r="J14" i="10"/>
  <c r="K14" i="10"/>
  <c r="B14" i="10"/>
  <c r="C14" i="10"/>
  <c r="AB35" i="11"/>
  <c r="AC35" i="11"/>
  <c r="AB36" i="11"/>
  <c r="AC36" i="11"/>
  <c r="AE36" i="11"/>
  <c r="AG36" i="11"/>
  <c r="AI36" i="11"/>
  <c r="B13" i="75"/>
  <c r="B59" i="12"/>
  <c r="C59" i="12"/>
  <c r="K59" i="12"/>
  <c r="T35" i="12"/>
  <c r="U35" i="12"/>
  <c r="FS12" i="17"/>
  <c r="FQ12" i="17"/>
  <c r="FO12" i="17"/>
  <c r="EO12" i="17"/>
  <c r="CO12" i="17"/>
  <c r="CM12" i="17"/>
  <c r="CE12" i="17"/>
  <c r="AM12" i="17"/>
  <c r="AI12" i="17"/>
  <c r="AQ12" i="17"/>
  <c r="Y12" i="17"/>
  <c r="W12" i="17"/>
  <c r="G12" i="17"/>
  <c r="EO7" i="17"/>
  <c r="EO8" i="17"/>
  <c r="EO9" i="17"/>
  <c r="EO10" i="17"/>
  <c r="EO11" i="17"/>
  <c r="AI7" i="17"/>
  <c r="AI8" i="17"/>
  <c r="AI9" i="17"/>
  <c r="AI10" i="17"/>
  <c r="AI11" i="17"/>
  <c r="Y78" i="17"/>
  <c r="Y77" i="17"/>
  <c r="Y76" i="17"/>
  <c r="Y75" i="17"/>
  <c r="Y74" i="17"/>
  <c r="Y73" i="17"/>
  <c r="Y72" i="17"/>
  <c r="Y71" i="17"/>
  <c r="Y70" i="17"/>
  <c r="Y69" i="17"/>
  <c r="Y68" i="17"/>
  <c r="Y67" i="17"/>
  <c r="Y66" i="17"/>
  <c r="Y65" i="17"/>
  <c r="Y64" i="17"/>
  <c r="Y63" i="17"/>
  <c r="Y62" i="17"/>
  <c r="Y61" i="17"/>
  <c r="Y60" i="17"/>
  <c r="Y59" i="17"/>
  <c r="Y58" i="17"/>
  <c r="Y57" i="17"/>
  <c r="Y56" i="17"/>
  <c r="Y55" i="17"/>
  <c r="Y54" i="17"/>
  <c r="Y53" i="17"/>
  <c r="Y52" i="17"/>
  <c r="Y51" i="17"/>
  <c r="Y50" i="17"/>
  <c r="Y49" i="17"/>
  <c r="Y48" i="17"/>
  <c r="Y47" i="17"/>
  <c r="Y46" i="17"/>
  <c r="Y45" i="17"/>
  <c r="Y44" i="17"/>
  <c r="Y43" i="17"/>
  <c r="Y42" i="17"/>
  <c r="Y41" i="17"/>
  <c r="Y40" i="17"/>
  <c r="Y39" i="17"/>
  <c r="Y38" i="17"/>
  <c r="Y37" i="17"/>
  <c r="Y36" i="17"/>
  <c r="Y35" i="17"/>
  <c r="Y34" i="17"/>
  <c r="Y33" i="17"/>
  <c r="Y32" i="17"/>
  <c r="Y31" i="17"/>
  <c r="Y30" i="17"/>
  <c r="Y29" i="17"/>
  <c r="Y28" i="17"/>
  <c r="Y27" i="17"/>
  <c r="Y26" i="17"/>
  <c r="Y25" i="17"/>
  <c r="Y24" i="17"/>
  <c r="Y23" i="17"/>
  <c r="Y22" i="17"/>
  <c r="Y21" i="17"/>
  <c r="Y20" i="17"/>
  <c r="Y19" i="17"/>
  <c r="Y18" i="17"/>
  <c r="Y17" i="17"/>
  <c r="Y16" i="17"/>
  <c r="Y15" i="17"/>
  <c r="Y14" i="17"/>
  <c r="Y11" i="17"/>
  <c r="Y10" i="17"/>
  <c r="Y9" i="17"/>
  <c r="Y8" i="17"/>
  <c r="Y7" i="17"/>
  <c r="C13" i="75"/>
  <c r="B14" i="75"/>
  <c r="C14" i="75"/>
  <c r="AI13" i="75"/>
  <c r="AI14" i="75"/>
  <c r="AG13" i="75"/>
  <c r="AG14" i="75"/>
  <c r="W13" i="75"/>
  <c r="W14" i="75"/>
  <c r="U12" i="75"/>
  <c r="U13" i="75"/>
  <c r="U14" i="75"/>
  <c r="S12" i="75"/>
  <c r="S13" i="75"/>
  <c r="S14" i="75"/>
  <c r="O13" i="75"/>
  <c r="O14" i="75"/>
  <c r="M13" i="75"/>
  <c r="M14" i="75"/>
  <c r="D41" i="75"/>
  <c r="E41" i="75"/>
  <c r="E40" i="75"/>
  <c r="E39" i="75"/>
  <c r="E38" i="75"/>
  <c r="E37" i="75"/>
  <c r="E36" i="75"/>
  <c r="E35" i="75"/>
  <c r="E34" i="75"/>
  <c r="E33" i="75"/>
  <c r="D31" i="75"/>
  <c r="D30" i="75"/>
  <c r="D28" i="75"/>
  <c r="D25" i="75"/>
  <c r="E25" i="75"/>
  <c r="E24" i="75"/>
  <c r="E23" i="75"/>
  <c r="E22" i="75"/>
  <c r="E21" i="75"/>
  <c r="E20" i="75"/>
  <c r="E19" i="75"/>
  <c r="E18" i="75"/>
  <c r="E17" i="75"/>
  <c r="E16" i="75"/>
  <c r="E15" i="75"/>
  <c r="E14" i="75"/>
  <c r="E13" i="75"/>
  <c r="E12" i="75"/>
  <c r="E11" i="75"/>
  <c r="E10" i="75"/>
  <c r="E9" i="75"/>
  <c r="E8" i="75"/>
  <c r="C14" i="76"/>
  <c r="C13" i="76"/>
  <c r="U13" i="76"/>
  <c r="U14" i="76"/>
  <c r="S13" i="76"/>
  <c r="O13" i="76"/>
  <c r="O14" i="76"/>
  <c r="M13" i="76"/>
  <c r="M14" i="76"/>
  <c r="M15" i="76"/>
  <c r="I13" i="76"/>
  <c r="I14" i="76"/>
  <c r="I15" i="76"/>
  <c r="K13" i="76"/>
  <c r="E13" i="76"/>
  <c r="D37" i="71"/>
  <c r="AE34" i="73"/>
  <c r="C34" i="73"/>
  <c r="F37" i="72"/>
  <c r="G34" i="72"/>
  <c r="G33" i="72"/>
  <c r="G32" i="72"/>
  <c r="G31" i="72"/>
  <c r="G30" i="72"/>
  <c r="G29" i="72"/>
  <c r="G28" i="72"/>
  <c r="G27" i="72"/>
  <c r="G26" i="72"/>
  <c r="G25" i="72"/>
  <c r="G24" i="72"/>
  <c r="G23" i="72"/>
  <c r="G22" i="72"/>
  <c r="G21" i="72"/>
  <c r="G20" i="72"/>
  <c r="G19" i="72"/>
  <c r="G18" i="72"/>
  <c r="G17" i="72"/>
  <c r="G16" i="72"/>
  <c r="G15" i="72"/>
  <c r="G7" i="72"/>
  <c r="G8" i="72"/>
  <c r="G9" i="72"/>
  <c r="G10" i="72"/>
  <c r="G11" i="72"/>
  <c r="G12" i="72"/>
  <c r="G13" i="72"/>
  <c r="K62" i="70"/>
  <c r="K61" i="70"/>
  <c r="K60" i="70"/>
  <c r="K59" i="70"/>
  <c r="K58" i="70"/>
  <c r="K57" i="70"/>
  <c r="K56" i="70"/>
  <c r="K55" i="70"/>
  <c r="K54" i="70"/>
  <c r="J52" i="70"/>
  <c r="J51" i="70"/>
  <c r="J49" i="70"/>
  <c r="K46" i="70"/>
  <c r="K45" i="70"/>
  <c r="K44" i="70"/>
  <c r="K43" i="70"/>
  <c r="K42" i="70"/>
  <c r="K41" i="70"/>
  <c r="K40" i="70"/>
  <c r="K39" i="70"/>
  <c r="K38" i="70"/>
  <c r="K37" i="70"/>
  <c r="K36" i="70"/>
  <c r="K35" i="70"/>
  <c r="K34" i="70"/>
  <c r="K33" i="70"/>
  <c r="K32" i="70"/>
  <c r="K31" i="70"/>
  <c r="K30" i="70"/>
  <c r="K29" i="70"/>
  <c r="K27" i="70"/>
  <c r="K26" i="70"/>
  <c r="K25" i="70"/>
  <c r="K24" i="70"/>
  <c r="K23" i="70"/>
  <c r="K22" i="70"/>
  <c r="K21" i="70"/>
  <c r="K20" i="70"/>
  <c r="K19" i="70"/>
  <c r="K18" i="70"/>
  <c r="K17" i="70"/>
  <c r="K16" i="70"/>
  <c r="K15" i="70"/>
  <c r="K14" i="70"/>
  <c r="K13" i="70"/>
  <c r="K12" i="70"/>
  <c r="K10" i="70"/>
  <c r="K9" i="70"/>
  <c r="K8" i="70"/>
  <c r="K7" i="70"/>
  <c r="C34" i="70"/>
  <c r="F82" i="69"/>
  <c r="BC7" i="66"/>
  <c r="BC8" i="66"/>
  <c r="BC9" i="66"/>
  <c r="BC10" i="66"/>
  <c r="BC11" i="66"/>
  <c r="AM7" i="66"/>
  <c r="AM8" i="66"/>
  <c r="AM9" i="66"/>
  <c r="AM10" i="66"/>
  <c r="AM11" i="66"/>
  <c r="AG8" i="66"/>
  <c r="AG9" i="66"/>
  <c r="AG10" i="66"/>
  <c r="E63" i="66"/>
  <c r="E62" i="66"/>
  <c r="E61" i="66"/>
  <c r="E60" i="66"/>
  <c r="E59" i="66"/>
  <c r="E58" i="66"/>
  <c r="E57" i="66"/>
  <c r="E56" i="66"/>
  <c r="E55" i="66"/>
  <c r="D53" i="66"/>
  <c r="D52" i="66"/>
  <c r="D50" i="66"/>
  <c r="E47" i="66"/>
  <c r="E46" i="66"/>
  <c r="E45" i="66"/>
  <c r="E44" i="66"/>
  <c r="E43" i="66"/>
  <c r="E42" i="66"/>
  <c r="E41" i="66"/>
  <c r="E40" i="66"/>
  <c r="E39" i="66"/>
  <c r="E38" i="66"/>
  <c r="E37" i="66"/>
  <c r="E36" i="66"/>
  <c r="E35" i="66"/>
  <c r="E34" i="66"/>
  <c r="E33" i="66"/>
  <c r="E31" i="66"/>
  <c r="E30" i="66"/>
  <c r="E29" i="66"/>
  <c r="E28" i="66"/>
  <c r="E27" i="66"/>
  <c r="E26" i="66"/>
  <c r="E25" i="66"/>
  <c r="E24" i="66"/>
  <c r="E23" i="66"/>
  <c r="E22" i="66"/>
  <c r="E21" i="66"/>
  <c r="E20" i="66"/>
  <c r="E19" i="66"/>
  <c r="E18" i="66"/>
  <c r="E17" i="66"/>
  <c r="E16" i="66"/>
  <c r="E15" i="66"/>
  <c r="E14" i="66"/>
  <c r="E13" i="66"/>
  <c r="E7" i="66"/>
  <c r="E8" i="66"/>
  <c r="E9" i="66"/>
  <c r="E11" i="66"/>
  <c r="E10" i="66"/>
  <c r="C38" i="66"/>
  <c r="E34" i="64"/>
  <c r="E33" i="64"/>
  <c r="E32" i="64"/>
  <c r="E31" i="64"/>
  <c r="E30" i="64"/>
  <c r="D28" i="64"/>
  <c r="D27" i="64"/>
  <c r="D25" i="64"/>
  <c r="D22" i="64"/>
  <c r="E22" i="64"/>
  <c r="E21" i="64"/>
  <c r="E20" i="64"/>
  <c r="E19" i="64"/>
  <c r="E18" i="64"/>
  <c r="E17" i="64"/>
  <c r="E16" i="64"/>
  <c r="E15" i="64"/>
  <c r="E14" i="64"/>
  <c r="E13" i="64"/>
  <c r="E12" i="64"/>
  <c r="E11" i="64"/>
  <c r="E10" i="64"/>
  <c r="E9" i="64"/>
  <c r="E8" i="64"/>
  <c r="C13" i="64"/>
  <c r="AA13" i="62"/>
  <c r="I13" i="62"/>
  <c r="AA8" i="62"/>
  <c r="AA9" i="62"/>
  <c r="AA10" i="62"/>
  <c r="AA11" i="62"/>
  <c r="AA12" i="62"/>
  <c r="AA14" i="62"/>
  <c r="AA15" i="62"/>
  <c r="AA16" i="62"/>
  <c r="AA17" i="62"/>
  <c r="AA18" i="62"/>
  <c r="E38" i="62"/>
  <c r="E37" i="62"/>
  <c r="E36" i="62"/>
  <c r="E35" i="62"/>
  <c r="E34" i="62"/>
  <c r="E33" i="62"/>
  <c r="E32" i="62"/>
  <c r="E31" i="62"/>
  <c r="E30" i="62"/>
  <c r="D28" i="62"/>
  <c r="D27" i="62"/>
  <c r="D25" i="62"/>
  <c r="E22" i="62"/>
  <c r="E21" i="62"/>
  <c r="E20" i="62"/>
  <c r="E19" i="62"/>
  <c r="E18" i="62"/>
  <c r="E17" i="62"/>
  <c r="E16" i="62"/>
  <c r="E15" i="62"/>
  <c r="E14" i="62"/>
  <c r="E13" i="62"/>
  <c r="E12" i="62"/>
  <c r="E11" i="62"/>
  <c r="E10" i="62"/>
  <c r="E9" i="62"/>
  <c r="E8" i="62"/>
  <c r="C13" i="62"/>
  <c r="BS13" i="60"/>
  <c r="AK13" i="60"/>
  <c r="Y13" i="60"/>
  <c r="W13" i="60"/>
  <c r="W8" i="60"/>
  <c r="W9" i="60"/>
  <c r="W10" i="60"/>
  <c r="W11" i="60"/>
  <c r="W12" i="60"/>
  <c r="W14" i="60"/>
  <c r="W15" i="60"/>
  <c r="W16" i="60"/>
  <c r="W17" i="60"/>
  <c r="W18" i="60"/>
  <c r="E38" i="60"/>
  <c r="E37" i="60"/>
  <c r="E36" i="60"/>
  <c r="E35" i="60"/>
  <c r="E34" i="60"/>
  <c r="E33" i="60"/>
  <c r="E32" i="60"/>
  <c r="E31" i="60"/>
  <c r="E30" i="60"/>
  <c r="D28" i="60"/>
  <c r="D27" i="60"/>
  <c r="E22" i="60"/>
  <c r="E21" i="60"/>
  <c r="E20" i="60"/>
  <c r="E19" i="60"/>
  <c r="E17" i="60"/>
  <c r="E16" i="60"/>
  <c r="E15" i="60"/>
  <c r="E14" i="60"/>
  <c r="E13" i="60"/>
  <c r="E12" i="60"/>
  <c r="E11" i="60"/>
  <c r="E10" i="60"/>
  <c r="E9" i="60"/>
  <c r="E8" i="60"/>
  <c r="C13" i="60"/>
  <c r="E39" i="56"/>
  <c r="E38" i="59"/>
  <c r="C38" i="59"/>
  <c r="FC7" i="56"/>
  <c r="FC8" i="56"/>
  <c r="FC9" i="56"/>
  <c r="FC10" i="56"/>
  <c r="FC11" i="56"/>
  <c r="C39" i="56"/>
  <c r="E63" i="52"/>
  <c r="E62" i="52"/>
  <c r="E61" i="52"/>
  <c r="E60" i="52"/>
  <c r="E59" i="52"/>
  <c r="E58" i="52"/>
  <c r="E57" i="52"/>
  <c r="E56" i="52"/>
  <c r="E55" i="52"/>
  <c r="D53" i="52"/>
  <c r="D52" i="52"/>
  <c r="D50" i="52"/>
  <c r="E47" i="52"/>
  <c r="E46" i="52"/>
  <c r="E45" i="52"/>
  <c r="E44" i="52"/>
  <c r="E43" i="52"/>
  <c r="E42" i="52"/>
  <c r="E41" i="52"/>
  <c r="E40" i="52"/>
  <c r="E39" i="52"/>
  <c r="E38" i="52"/>
  <c r="E37" i="52"/>
  <c r="E36" i="52"/>
  <c r="E35" i="52"/>
  <c r="E34" i="52"/>
  <c r="E33" i="52"/>
  <c r="E31" i="52"/>
  <c r="E30" i="52"/>
  <c r="E29" i="52"/>
  <c r="E28" i="52"/>
  <c r="E27" i="52"/>
  <c r="E26" i="52"/>
  <c r="E25" i="52"/>
  <c r="E24" i="52"/>
  <c r="E23" i="52"/>
  <c r="E22" i="52"/>
  <c r="E21" i="52"/>
  <c r="E20" i="52"/>
  <c r="E19" i="52"/>
  <c r="E18" i="52"/>
  <c r="E17" i="52"/>
  <c r="E16" i="52"/>
  <c r="E15" i="52"/>
  <c r="E14" i="52"/>
  <c r="E13" i="52"/>
  <c r="E11" i="52"/>
  <c r="E10" i="52"/>
  <c r="E9" i="52"/>
  <c r="E8" i="52"/>
  <c r="E7" i="52"/>
  <c r="C38" i="52"/>
  <c r="U63" i="50"/>
  <c r="U62" i="50"/>
  <c r="U61" i="50"/>
  <c r="U60" i="50"/>
  <c r="U59" i="50"/>
  <c r="U58" i="50"/>
  <c r="U57" i="50"/>
  <c r="U56" i="50"/>
  <c r="U55" i="50"/>
  <c r="T53" i="50"/>
  <c r="T52" i="50"/>
  <c r="T50" i="50"/>
  <c r="U47" i="50"/>
  <c r="U46" i="50"/>
  <c r="U45" i="50"/>
  <c r="U44" i="50"/>
  <c r="U43" i="50"/>
  <c r="U42" i="50"/>
  <c r="U41" i="50"/>
  <c r="U40" i="50"/>
  <c r="U39" i="50"/>
  <c r="U38" i="50"/>
  <c r="U37" i="50"/>
  <c r="U36" i="50"/>
  <c r="U35" i="50"/>
  <c r="U34" i="50"/>
  <c r="U33" i="50"/>
  <c r="U31" i="50"/>
  <c r="U30" i="50"/>
  <c r="U29" i="50"/>
  <c r="U28" i="50"/>
  <c r="U27" i="50"/>
  <c r="U26" i="50"/>
  <c r="U25" i="50"/>
  <c r="U24" i="50"/>
  <c r="U23" i="50"/>
  <c r="U22" i="50"/>
  <c r="U21" i="50"/>
  <c r="U20" i="50"/>
  <c r="U19" i="50"/>
  <c r="U18" i="50"/>
  <c r="U17" i="50"/>
  <c r="U16" i="50"/>
  <c r="U15" i="50"/>
  <c r="U14" i="50"/>
  <c r="U13" i="50"/>
  <c r="U11" i="50"/>
  <c r="U10" i="50"/>
  <c r="U9" i="50"/>
  <c r="U8" i="50"/>
  <c r="U7" i="50"/>
  <c r="C38" i="50"/>
  <c r="C38" i="47"/>
  <c r="C38" i="45"/>
  <c r="AC7" i="73"/>
  <c r="AC8" i="73"/>
  <c r="AC9" i="73"/>
  <c r="W11" i="47"/>
  <c r="W10" i="47"/>
  <c r="W9" i="47"/>
  <c r="W8" i="47"/>
  <c r="W7" i="47"/>
  <c r="W11" i="45"/>
  <c r="W10" i="45"/>
  <c r="W9" i="45"/>
  <c r="W8" i="45"/>
  <c r="W7" i="45"/>
  <c r="O11" i="50"/>
  <c r="O10" i="50"/>
  <c r="O9" i="50"/>
  <c r="O8" i="50"/>
  <c r="O7" i="50"/>
  <c r="S10" i="70"/>
  <c r="S9" i="70"/>
  <c r="S8" i="70"/>
  <c r="S7" i="70"/>
  <c r="BA10" i="73"/>
  <c r="BA9" i="73"/>
  <c r="BA8" i="73"/>
  <c r="BA7" i="73"/>
  <c r="BC10" i="73"/>
  <c r="BC9" i="73"/>
  <c r="BC8" i="73"/>
  <c r="BC7" i="73"/>
  <c r="CQ11" i="56"/>
  <c r="CQ10" i="56"/>
  <c r="CQ9" i="56"/>
  <c r="CQ8" i="56"/>
  <c r="CQ7" i="56"/>
  <c r="CO11" i="56"/>
  <c r="CO10" i="56"/>
  <c r="CO9" i="56"/>
  <c r="CO8" i="56"/>
  <c r="CO7" i="56"/>
  <c r="CM11" i="56"/>
  <c r="CM10" i="56"/>
  <c r="CM9" i="56"/>
  <c r="CM8" i="56"/>
  <c r="CM7" i="56"/>
  <c r="AS10" i="45"/>
  <c r="AS9" i="45"/>
  <c r="AS8" i="45"/>
  <c r="AS7" i="45"/>
  <c r="BG10" i="56"/>
  <c r="BG9" i="56"/>
  <c r="BG8" i="56"/>
  <c r="BG7" i="56"/>
  <c r="D63" i="59"/>
  <c r="B63" i="59"/>
  <c r="B62" i="59"/>
  <c r="B61" i="59"/>
  <c r="B60" i="59"/>
  <c r="B59" i="59"/>
  <c r="B58" i="59"/>
  <c r="B57" i="59"/>
  <c r="B56" i="59"/>
  <c r="B55" i="59"/>
  <c r="B47" i="59"/>
  <c r="B46" i="59"/>
  <c r="B45" i="59"/>
  <c r="B44" i="59"/>
  <c r="B43" i="59"/>
  <c r="B42" i="59"/>
  <c r="B41" i="59"/>
  <c r="B40" i="59"/>
  <c r="B39" i="59"/>
  <c r="B37" i="59"/>
  <c r="B36" i="59"/>
  <c r="B35" i="59"/>
  <c r="B34" i="59"/>
  <c r="B33" i="59"/>
  <c r="B31" i="59"/>
  <c r="B30" i="59"/>
  <c r="B29" i="59"/>
  <c r="B28" i="59"/>
  <c r="B27" i="59"/>
  <c r="B26" i="59"/>
  <c r="B25" i="59"/>
  <c r="B24" i="59"/>
  <c r="B23" i="59"/>
  <c r="B22" i="59"/>
  <c r="B21" i="59"/>
  <c r="B20" i="59"/>
  <c r="B19" i="59"/>
  <c r="B18" i="59"/>
  <c r="B17" i="59"/>
  <c r="B16" i="59"/>
  <c r="B15" i="59"/>
  <c r="B14" i="59"/>
  <c r="B13" i="59"/>
  <c r="B10" i="59"/>
  <c r="B9" i="59"/>
  <c r="B8" i="59"/>
  <c r="B7" i="59"/>
  <c r="E7" i="59"/>
  <c r="E8" i="59"/>
  <c r="E9" i="59"/>
  <c r="E10" i="59"/>
  <c r="E11" i="59"/>
  <c r="C7" i="59"/>
  <c r="C8" i="59"/>
  <c r="C9" i="59"/>
  <c r="C10" i="59"/>
  <c r="C11" i="59"/>
  <c r="BW11" i="52"/>
  <c r="BW10" i="52"/>
  <c r="BW9" i="52"/>
  <c r="BW8" i="52"/>
  <c r="BW7" i="52"/>
  <c r="BG11" i="17"/>
  <c r="BG10" i="17"/>
  <c r="BG9" i="17"/>
  <c r="BG8" i="17"/>
  <c r="BG7" i="17"/>
  <c r="AI9" i="73"/>
  <c r="AI8" i="73"/>
  <c r="AI7" i="73"/>
  <c r="B34" i="64"/>
  <c r="B33" i="64"/>
  <c r="B32" i="64"/>
  <c r="B31" i="64"/>
  <c r="B22" i="64"/>
  <c r="B21" i="64"/>
  <c r="B20" i="64"/>
  <c r="B19" i="64"/>
  <c r="B16" i="64"/>
  <c r="EA11" i="52"/>
  <c r="EA10" i="52"/>
  <c r="EA9" i="52"/>
  <c r="EA8" i="52"/>
  <c r="EA7" i="52"/>
  <c r="DW11" i="52"/>
  <c r="DW10" i="52"/>
  <c r="DW9" i="52"/>
  <c r="DW8" i="52"/>
  <c r="DW7" i="52"/>
  <c r="M9" i="73"/>
  <c r="M8" i="73"/>
  <c r="M7" i="73"/>
  <c r="M11" i="50"/>
  <c r="M10" i="50"/>
  <c r="M9" i="50"/>
  <c r="M8" i="50"/>
  <c r="M7" i="50"/>
  <c r="AA11" i="47"/>
  <c r="AA10" i="47"/>
  <c r="AA9" i="47"/>
  <c r="AA8" i="47"/>
  <c r="AA7" i="47"/>
  <c r="U11" i="47"/>
  <c r="U10" i="47"/>
  <c r="U9" i="47"/>
  <c r="U8" i="47"/>
  <c r="U7" i="47"/>
  <c r="U11" i="45"/>
  <c r="U10" i="45"/>
  <c r="U9" i="45"/>
  <c r="U8" i="45"/>
  <c r="U7" i="45"/>
  <c r="FO11" i="17"/>
  <c r="FO10" i="17"/>
  <c r="FO9" i="17"/>
  <c r="FO8" i="17"/>
  <c r="FO7" i="17"/>
  <c r="AP24" i="4"/>
  <c r="AH24" i="4"/>
  <c r="R24" i="4"/>
  <c r="B21" i="4"/>
  <c r="B13" i="4"/>
  <c r="B17" i="4"/>
  <c r="B15" i="4"/>
  <c r="B24" i="4"/>
  <c r="J24" i="4"/>
  <c r="B41" i="75"/>
  <c r="B40" i="75"/>
  <c r="B39" i="75"/>
  <c r="B38" i="75"/>
  <c r="B37" i="75"/>
  <c r="B36" i="75"/>
  <c r="B35" i="75"/>
  <c r="B34" i="75"/>
  <c r="B33" i="75"/>
  <c r="B25" i="75"/>
  <c r="B24" i="75"/>
  <c r="B23" i="75"/>
  <c r="B22" i="75"/>
  <c r="B20" i="75"/>
  <c r="B19" i="75"/>
  <c r="B18" i="75"/>
  <c r="B17" i="75"/>
  <c r="B16" i="75"/>
  <c r="B15" i="75"/>
  <c r="B12" i="75"/>
  <c r="B11" i="75"/>
  <c r="B10" i="75"/>
  <c r="B9" i="75"/>
  <c r="B8" i="75"/>
  <c r="B79" i="78"/>
  <c r="B78" i="78"/>
  <c r="B77" i="78"/>
  <c r="B76" i="78"/>
  <c r="B75" i="78"/>
  <c r="B74" i="78"/>
  <c r="B73" i="78"/>
  <c r="B72" i="78"/>
  <c r="B71" i="78"/>
  <c r="B70" i="78"/>
  <c r="B69" i="78"/>
  <c r="B68" i="78"/>
  <c r="B67" i="78"/>
  <c r="B66" i="78"/>
  <c r="B65" i="78"/>
  <c r="B64" i="78"/>
  <c r="B63" i="78"/>
  <c r="B62" i="78"/>
  <c r="B61" i="78"/>
  <c r="B60" i="78"/>
  <c r="B59" i="78"/>
  <c r="B58" i="78"/>
  <c r="B57" i="78"/>
  <c r="B56" i="78"/>
  <c r="B55" i="78"/>
  <c r="B54" i="78"/>
  <c r="B53" i="78"/>
  <c r="B52" i="78"/>
  <c r="B51" i="78"/>
  <c r="B50" i="78"/>
  <c r="B49" i="78"/>
  <c r="B48" i="78"/>
  <c r="B47" i="78"/>
  <c r="B46" i="78"/>
  <c r="B45" i="78"/>
  <c r="B44" i="78"/>
  <c r="B43" i="78"/>
  <c r="B42" i="78"/>
  <c r="B41" i="78"/>
  <c r="B40" i="78"/>
  <c r="B39" i="78"/>
  <c r="B38" i="78"/>
  <c r="B37" i="78"/>
  <c r="B36" i="78"/>
  <c r="B35" i="78"/>
  <c r="B34" i="78"/>
  <c r="B33" i="78"/>
  <c r="B32" i="78"/>
  <c r="B31" i="78"/>
  <c r="B30" i="78"/>
  <c r="B29" i="78"/>
  <c r="B28" i="78"/>
  <c r="B27" i="78"/>
  <c r="B26" i="78"/>
  <c r="B25" i="78"/>
  <c r="B24" i="78"/>
  <c r="B23" i="78"/>
  <c r="B22" i="78"/>
  <c r="B21" i="78"/>
  <c r="B20" i="78"/>
  <c r="B19" i="78"/>
  <c r="B18" i="78"/>
  <c r="B17" i="78"/>
  <c r="B16" i="78"/>
  <c r="B15" i="78"/>
  <c r="B12" i="78"/>
  <c r="B11" i="78"/>
  <c r="B10" i="78"/>
  <c r="B9" i="78"/>
  <c r="B8" i="78"/>
  <c r="B7" i="78"/>
  <c r="B79" i="69"/>
  <c r="B78" i="69"/>
  <c r="B77" i="69"/>
  <c r="B76" i="69"/>
  <c r="B75" i="69"/>
  <c r="B74" i="69"/>
  <c r="B73" i="69"/>
  <c r="B72" i="69"/>
  <c r="B71" i="69"/>
  <c r="B70" i="69"/>
  <c r="B69" i="69"/>
  <c r="B68" i="69"/>
  <c r="B67" i="69"/>
  <c r="B66" i="69"/>
  <c r="B65" i="69"/>
  <c r="B64" i="69"/>
  <c r="B63" i="69"/>
  <c r="B62" i="69"/>
  <c r="B61" i="69"/>
  <c r="B60" i="69"/>
  <c r="B59" i="69"/>
  <c r="B58" i="69"/>
  <c r="B57" i="69"/>
  <c r="B56" i="69"/>
  <c r="B55" i="69"/>
  <c r="B54" i="69"/>
  <c r="B53" i="69"/>
  <c r="B52" i="69"/>
  <c r="B51" i="69"/>
  <c r="B50" i="69"/>
  <c r="B49" i="69"/>
  <c r="B48" i="69"/>
  <c r="B47" i="69"/>
  <c r="B46" i="69"/>
  <c r="B45" i="69"/>
  <c r="B44" i="69"/>
  <c r="B43" i="69"/>
  <c r="B42" i="69"/>
  <c r="B41" i="69"/>
  <c r="B40" i="69"/>
  <c r="B39" i="69"/>
  <c r="B38" i="69"/>
  <c r="B37" i="69"/>
  <c r="B36" i="69"/>
  <c r="B35" i="69"/>
  <c r="B34" i="69"/>
  <c r="B33" i="69"/>
  <c r="B32" i="69"/>
  <c r="B31" i="69"/>
  <c r="B30" i="69"/>
  <c r="B29" i="69"/>
  <c r="B28" i="69"/>
  <c r="B27" i="69"/>
  <c r="B25" i="69"/>
  <c r="B24" i="69"/>
  <c r="B23" i="69"/>
  <c r="B22" i="69"/>
  <c r="B21" i="69"/>
  <c r="B20" i="69"/>
  <c r="B19" i="69"/>
  <c r="B18" i="69"/>
  <c r="B17" i="69"/>
  <c r="B16" i="69"/>
  <c r="B15" i="69"/>
  <c r="B12" i="69"/>
  <c r="B11" i="69"/>
  <c r="B10" i="69"/>
  <c r="B9" i="69"/>
  <c r="B8" i="69"/>
  <c r="B7" i="69"/>
  <c r="B82" i="78"/>
  <c r="Z13" i="2"/>
  <c r="Z14" i="2"/>
  <c r="AD13" i="2"/>
  <c r="AD14" i="2"/>
  <c r="AB13" i="2"/>
  <c r="AB14" i="2"/>
  <c r="Z12" i="2"/>
  <c r="Z15" i="2"/>
  <c r="Z17" i="2"/>
  <c r="Z23" i="2"/>
  <c r="Z24" i="2"/>
  <c r="Z26" i="2"/>
  <c r="Z31" i="2"/>
  <c r="Z32" i="2"/>
  <c r="Z33" i="2"/>
  <c r="Z35" i="2"/>
  <c r="Z43" i="2"/>
  <c r="N6" i="1"/>
  <c r="P6" i="1"/>
  <c r="U15" i="75"/>
  <c r="U16" i="75"/>
  <c r="U17" i="75"/>
  <c r="U18" i="75"/>
  <c r="U19" i="75"/>
  <c r="U20" i="75"/>
  <c r="U21" i="75"/>
  <c r="O15" i="76"/>
  <c r="O16" i="76"/>
  <c r="O17" i="76"/>
  <c r="O18" i="76"/>
  <c r="O19" i="76"/>
  <c r="O20" i="76"/>
  <c r="O21" i="76"/>
  <c r="Q7" i="71"/>
  <c r="Q8" i="71"/>
  <c r="Q9" i="71"/>
  <c r="Q10" i="71"/>
  <c r="Q11" i="71"/>
  <c r="Q12" i="71"/>
  <c r="Q13" i="71"/>
  <c r="Y15" i="60"/>
  <c r="O11" i="52"/>
  <c r="O10" i="52"/>
  <c r="O9" i="52"/>
  <c r="O8" i="52"/>
  <c r="O7" i="52"/>
  <c r="A2" i="2"/>
  <c r="D50" i="59"/>
  <c r="D52" i="59"/>
  <c r="D53" i="59"/>
  <c r="BY11" i="52"/>
  <c r="BY10" i="52"/>
  <c r="BY9" i="52"/>
  <c r="BY8" i="52"/>
  <c r="BY7" i="52"/>
  <c r="E16" i="34"/>
  <c r="E37" i="34"/>
  <c r="E36" i="34"/>
  <c r="E35" i="34"/>
  <c r="S13" i="4"/>
  <c r="K13" i="4"/>
  <c r="AI13" i="4"/>
  <c r="Z13" i="4"/>
  <c r="Z24" i="4"/>
  <c r="AA13" i="4"/>
  <c r="AQ13" i="4"/>
  <c r="C13" i="4"/>
  <c r="B87" i="11"/>
  <c r="B9" i="11"/>
  <c r="B10" i="11"/>
  <c r="B11" i="11"/>
  <c r="B12" i="11"/>
  <c r="B13"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 i="11"/>
  <c r="C80" i="11"/>
  <c r="C79" i="11"/>
  <c r="C78" i="11"/>
  <c r="C77" i="11"/>
  <c r="C76" i="11"/>
  <c r="C75" i="11"/>
  <c r="C74" i="11"/>
  <c r="C73" i="11"/>
  <c r="C72" i="11"/>
  <c r="C71" i="11"/>
  <c r="C70" i="11"/>
  <c r="C69" i="11"/>
  <c r="C68" i="11"/>
  <c r="C67" i="11"/>
  <c r="C66" i="11"/>
  <c r="C65" i="11"/>
  <c r="C64" i="11"/>
  <c r="C63" i="11"/>
  <c r="C62" i="11"/>
  <c r="C61" i="11"/>
  <c r="C60"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4" i="11"/>
  <c r="C13" i="11"/>
  <c r="C12" i="11"/>
  <c r="C11" i="11"/>
  <c r="C10" i="11"/>
  <c r="C9" i="11"/>
  <c r="C8" i="11"/>
  <c r="H5" i="11"/>
  <c r="F5" i="11"/>
  <c r="D5" i="11"/>
  <c r="B5" i="11"/>
  <c r="E7" i="78"/>
  <c r="E8" i="78"/>
  <c r="E9" i="78"/>
  <c r="E10" i="78"/>
  <c r="E11" i="78"/>
  <c r="E12" i="78"/>
  <c r="E13" i="78"/>
  <c r="C7" i="78"/>
  <c r="C8" i="78"/>
  <c r="C9" i="78"/>
  <c r="C10" i="78"/>
  <c r="C11" i="78"/>
  <c r="C12" i="78"/>
  <c r="C13" i="78"/>
  <c r="C15" i="78"/>
  <c r="C16" i="78"/>
  <c r="C17" i="78"/>
  <c r="C18" i="78"/>
  <c r="C19" i="78"/>
  <c r="C20" i="78"/>
  <c r="C21" i="78"/>
  <c r="C22" i="78"/>
  <c r="C23" i="78"/>
  <c r="C24" i="78"/>
  <c r="C25" i="78"/>
  <c r="C26" i="78"/>
  <c r="C27" i="78"/>
  <c r="C28" i="78"/>
  <c r="C29" i="78"/>
  <c r="C30" i="78"/>
  <c r="C31" i="78"/>
  <c r="C32" i="78"/>
  <c r="C33" i="78"/>
  <c r="C34" i="78"/>
  <c r="C35" i="78"/>
  <c r="C36" i="78"/>
  <c r="C37" i="78"/>
  <c r="C38" i="78"/>
  <c r="C39" i="78"/>
  <c r="C40" i="78"/>
  <c r="C41" i="78"/>
  <c r="C42" i="78"/>
  <c r="C43" i="78"/>
  <c r="C44" i="78"/>
  <c r="C45" i="78"/>
  <c r="C46" i="78"/>
  <c r="C47" i="78"/>
  <c r="C48" i="78"/>
  <c r="C49" i="78"/>
  <c r="C50" i="78"/>
  <c r="C51" i="78"/>
  <c r="C52" i="78"/>
  <c r="C53" i="78"/>
  <c r="C54" i="78"/>
  <c r="C55" i="78"/>
  <c r="C56" i="78"/>
  <c r="C57" i="78"/>
  <c r="C58" i="78"/>
  <c r="C59" i="78"/>
  <c r="C60" i="78"/>
  <c r="C61" i="78"/>
  <c r="C62" i="78"/>
  <c r="C63" i="78"/>
  <c r="C64" i="78"/>
  <c r="C65" i="78"/>
  <c r="C66" i="78"/>
  <c r="C67" i="78"/>
  <c r="C68" i="78"/>
  <c r="C69" i="78"/>
  <c r="C70" i="78"/>
  <c r="C71" i="78"/>
  <c r="C72" i="78"/>
  <c r="C73" i="78"/>
  <c r="C74" i="78"/>
  <c r="C75" i="78"/>
  <c r="C76" i="78"/>
  <c r="C77" i="78"/>
  <c r="C78" i="78"/>
  <c r="C79" i="78"/>
  <c r="DY7" i="52"/>
  <c r="DY8" i="52"/>
  <c r="DY9" i="52"/>
  <c r="DY10" i="52"/>
  <c r="DY11" i="52"/>
  <c r="DS7" i="52"/>
  <c r="DS8" i="52"/>
  <c r="DS9" i="52"/>
  <c r="DS10" i="52"/>
  <c r="DS11" i="52"/>
  <c r="O11" i="47"/>
  <c r="O10" i="47"/>
  <c r="O9" i="47"/>
  <c r="O8" i="47"/>
  <c r="O7" i="47"/>
  <c r="B50" i="52"/>
  <c r="CS11" i="47"/>
  <c r="CS10" i="47"/>
  <c r="CS9" i="47"/>
  <c r="CS8" i="47"/>
  <c r="CS7" i="47"/>
  <c r="BW11" i="45"/>
  <c r="BW10" i="45"/>
  <c r="BW9" i="45"/>
  <c r="BW8" i="45"/>
  <c r="BW7" i="45"/>
  <c r="BU11" i="45"/>
  <c r="BU10" i="45"/>
  <c r="BU9" i="45"/>
  <c r="BU8" i="45"/>
  <c r="BU7" i="45"/>
  <c r="BS11" i="45"/>
  <c r="BS10" i="45"/>
  <c r="BS9" i="45"/>
  <c r="BS8" i="45"/>
  <c r="BS7" i="45"/>
  <c r="F283" i="6"/>
  <c r="F284" i="6"/>
  <c r="F285" i="6"/>
  <c r="F286" i="6"/>
  <c r="F287" i="6"/>
  <c r="F276" i="6"/>
  <c r="F277" i="6"/>
  <c r="F278" i="6"/>
  <c r="F279" i="6"/>
  <c r="F280" i="6"/>
  <c r="F269" i="6"/>
  <c r="F270" i="6"/>
  <c r="F271" i="6"/>
  <c r="F272" i="6"/>
  <c r="F273" i="6"/>
  <c r="F262" i="6"/>
  <c r="F263" i="6"/>
  <c r="F264" i="6"/>
  <c r="F265" i="6"/>
  <c r="F266" i="6"/>
  <c r="F255" i="6"/>
  <c r="F256" i="6"/>
  <c r="F257" i="6"/>
  <c r="F258" i="6"/>
  <c r="F259" i="6"/>
  <c r="E171" i="6"/>
  <c r="D160" i="6"/>
  <c r="F251" i="6"/>
  <c r="F250" i="6"/>
  <c r="F249" i="6"/>
  <c r="F248" i="6"/>
  <c r="F241" i="6"/>
  <c r="F242" i="6"/>
  <c r="F243" i="6"/>
  <c r="F244" i="6"/>
  <c r="F245" i="6"/>
  <c r="F234" i="6"/>
  <c r="F235" i="6"/>
  <c r="F236" i="6"/>
  <c r="F237" i="6"/>
  <c r="F238" i="6"/>
  <c r="F227" i="6"/>
  <c r="F228" i="6"/>
  <c r="F229" i="6"/>
  <c r="F230" i="6"/>
  <c r="F231" i="6"/>
  <c r="F220" i="6"/>
  <c r="F221" i="6"/>
  <c r="F222" i="6"/>
  <c r="F223" i="6"/>
  <c r="F224" i="6"/>
  <c r="F216" i="6"/>
  <c r="F215" i="6"/>
  <c r="F214" i="6"/>
  <c r="F213" i="6"/>
  <c r="F209" i="6"/>
  <c r="F208" i="6"/>
  <c r="F207" i="6"/>
  <c r="F206" i="6"/>
  <c r="E195" i="6"/>
  <c r="E194" i="6"/>
  <c r="E193" i="6"/>
  <c r="E192" i="6"/>
  <c r="E188" i="6"/>
  <c r="E187" i="6"/>
  <c r="E186" i="6"/>
  <c r="E185" i="6"/>
  <c r="F202" i="6"/>
  <c r="F201" i="6"/>
  <c r="F200" i="6"/>
  <c r="D199" i="6"/>
  <c r="F199" i="6"/>
  <c r="D195" i="6"/>
  <c r="F195" i="6"/>
  <c r="D194" i="6"/>
  <c r="F194" i="6"/>
  <c r="D193" i="6"/>
  <c r="F193" i="6"/>
  <c r="F192" i="6"/>
  <c r="D188" i="6"/>
  <c r="F188" i="6"/>
  <c r="D187" i="6"/>
  <c r="F187" i="6"/>
  <c r="D186" i="6"/>
  <c r="F186" i="6"/>
  <c r="D185" i="6"/>
  <c r="F185" i="6"/>
  <c r="E181" i="6"/>
  <c r="F181" i="6"/>
  <c r="D180" i="6"/>
  <c r="E180" i="6"/>
  <c r="F180" i="6"/>
  <c r="D179" i="6"/>
  <c r="E179" i="6"/>
  <c r="F179" i="6"/>
  <c r="D178" i="6"/>
  <c r="E178" i="6"/>
  <c r="F178" i="6"/>
  <c r="D174" i="6"/>
  <c r="E174" i="6"/>
  <c r="F174" i="6"/>
  <c r="D173" i="6"/>
  <c r="E173" i="6"/>
  <c r="F173" i="6"/>
  <c r="D172" i="6"/>
  <c r="E172" i="6"/>
  <c r="F172" i="6"/>
  <c r="F171" i="6"/>
  <c r="F167" i="6"/>
  <c r="F166" i="6"/>
  <c r="F165" i="6"/>
  <c r="F164" i="6"/>
  <c r="F144" i="6"/>
  <c r="F138" i="6"/>
  <c r="F137" i="6"/>
  <c r="F136" i="6"/>
  <c r="E14" i="6"/>
  <c r="D14" i="6"/>
  <c r="E21" i="6"/>
  <c r="D21" i="6"/>
  <c r="E28" i="6"/>
  <c r="D28" i="6"/>
  <c r="E35" i="6"/>
  <c r="D35" i="6"/>
  <c r="E42" i="6"/>
  <c r="D42" i="6"/>
  <c r="E49" i="6"/>
  <c r="D49" i="6"/>
  <c r="E56" i="6"/>
  <c r="D56" i="6"/>
  <c r="E63" i="6"/>
  <c r="D63" i="6"/>
  <c r="E70" i="6"/>
  <c r="D70" i="6"/>
  <c r="F10" i="6"/>
  <c r="F11" i="6"/>
  <c r="F12" i="6"/>
  <c r="F13" i="6"/>
  <c r="F14" i="6"/>
  <c r="F17" i="6"/>
  <c r="F18" i="6"/>
  <c r="F19" i="6"/>
  <c r="F20" i="6"/>
  <c r="F21" i="6"/>
  <c r="F24" i="6"/>
  <c r="F25" i="6"/>
  <c r="F26" i="6"/>
  <c r="F27" i="6"/>
  <c r="F28" i="6"/>
  <c r="F31" i="6"/>
  <c r="F32" i="6"/>
  <c r="F33" i="6"/>
  <c r="F34" i="6"/>
  <c r="F35" i="6"/>
  <c r="F38" i="6"/>
  <c r="F39" i="6"/>
  <c r="F40" i="6"/>
  <c r="F41" i="6"/>
  <c r="F42" i="6"/>
  <c r="F45" i="6"/>
  <c r="F46" i="6"/>
  <c r="F47" i="6"/>
  <c r="F48" i="6"/>
  <c r="F49" i="6"/>
  <c r="F52" i="6"/>
  <c r="F53" i="6"/>
  <c r="F54" i="6"/>
  <c r="F55" i="6"/>
  <c r="F56" i="6"/>
  <c r="F59" i="6"/>
  <c r="F60" i="6"/>
  <c r="F61" i="6"/>
  <c r="F62" i="6"/>
  <c r="F63" i="6"/>
  <c r="F66" i="6"/>
  <c r="F67" i="6"/>
  <c r="F68" i="6"/>
  <c r="F69" i="6"/>
  <c r="F70" i="6"/>
  <c r="F132" i="6"/>
  <c r="F131" i="6"/>
  <c r="F130" i="6"/>
  <c r="D30" i="1"/>
  <c r="AE30" i="10"/>
  <c r="AE31" i="10"/>
  <c r="AE32" i="10"/>
  <c r="J1" i="7"/>
  <c r="P1" i="7"/>
  <c r="R1" i="10"/>
  <c r="R1" i="11"/>
  <c r="J1" i="12"/>
  <c r="T1" i="12"/>
  <c r="C40" i="7"/>
  <c r="B75" i="8"/>
  <c r="B73" i="25"/>
  <c r="R75" i="8"/>
  <c r="B73" i="23"/>
  <c r="Z75" i="8"/>
  <c r="B73" i="24"/>
  <c r="B75" i="9"/>
  <c r="J75" i="9"/>
  <c r="B73" i="27"/>
  <c r="R75" i="9"/>
  <c r="B73" i="30"/>
  <c r="Z75" i="9"/>
  <c r="B73" i="32"/>
  <c r="AP75" i="9"/>
  <c r="B38" i="7"/>
  <c r="C38" i="7"/>
  <c r="B74" i="8"/>
  <c r="B72" i="25"/>
  <c r="R74" i="8"/>
  <c r="B72" i="23"/>
  <c r="Z74" i="8"/>
  <c r="B72" i="24"/>
  <c r="B74" i="9"/>
  <c r="J74" i="9"/>
  <c r="B72" i="27"/>
  <c r="R74" i="9"/>
  <c r="B72" i="30"/>
  <c r="Z74" i="9"/>
  <c r="B72" i="32"/>
  <c r="AP74" i="9"/>
  <c r="B37" i="7"/>
  <c r="C37" i="7"/>
  <c r="B71" i="8"/>
  <c r="B69" i="25"/>
  <c r="R71" i="8"/>
  <c r="B69" i="23"/>
  <c r="Z71" i="8"/>
  <c r="B69" i="24"/>
  <c r="B71" i="9"/>
  <c r="J71" i="9"/>
  <c r="B69" i="27"/>
  <c r="R71" i="9"/>
  <c r="B69" i="30"/>
  <c r="Z71" i="9"/>
  <c r="B69" i="32"/>
  <c r="AP71" i="9"/>
  <c r="B34" i="7"/>
  <c r="C34" i="7"/>
  <c r="B68" i="8"/>
  <c r="B66" i="25"/>
  <c r="R68" i="8"/>
  <c r="B66" i="23"/>
  <c r="Z68" i="8"/>
  <c r="B66" i="24"/>
  <c r="B68" i="9"/>
  <c r="J68" i="9"/>
  <c r="B66" i="27"/>
  <c r="R68" i="9"/>
  <c r="B66" i="30"/>
  <c r="Z68" i="9"/>
  <c r="B66" i="32"/>
  <c r="AP68" i="9"/>
  <c r="B33" i="7"/>
  <c r="C33" i="7"/>
  <c r="B65" i="8"/>
  <c r="B63" i="25"/>
  <c r="R65" i="8"/>
  <c r="B63" i="23"/>
  <c r="Z65" i="8"/>
  <c r="B63" i="24"/>
  <c r="B65" i="9"/>
  <c r="J65" i="9"/>
  <c r="B63" i="27"/>
  <c r="R65" i="9"/>
  <c r="B63" i="30"/>
  <c r="Z65" i="9"/>
  <c r="B63" i="32"/>
  <c r="AP65" i="9"/>
  <c r="B32" i="7"/>
  <c r="C32" i="7"/>
  <c r="B62" i="8"/>
  <c r="B60" i="25"/>
  <c r="R62" i="8"/>
  <c r="B60" i="23"/>
  <c r="Z62" i="8"/>
  <c r="B60" i="24"/>
  <c r="B62" i="9"/>
  <c r="J62" i="9"/>
  <c r="B60" i="27"/>
  <c r="R62" i="9"/>
  <c r="B60" i="30"/>
  <c r="Z62" i="9"/>
  <c r="B60" i="32"/>
  <c r="AP62" i="9"/>
  <c r="B31" i="7"/>
  <c r="C31" i="7"/>
  <c r="B59" i="8"/>
  <c r="B57" i="25"/>
  <c r="R59" i="8"/>
  <c r="B57" i="23"/>
  <c r="Z59" i="8"/>
  <c r="B57" i="24"/>
  <c r="B59" i="9"/>
  <c r="J59" i="9"/>
  <c r="B57" i="27"/>
  <c r="R59" i="9"/>
  <c r="B57" i="30"/>
  <c r="Z59" i="9"/>
  <c r="B57" i="32"/>
  <c r="AP59" i="9"/>
  <c r="B30" i="7"/>
  <c r="C30" i="7"/>
  <c r="B51" i="8"/>
  <c r="B49" i="25"/>
  <c r="R51" i="8"/>
  <c r="B49" i="23"/>
  <c r="Z51" i="8"/>
  <c r="B49" i="24"/>
  <c r="B51" i="9"/>
  <c r="J51" i="9"/>
  <c r="B49" i="27"/>
  <c r="R51" i="9"/>
  <c r="B49" i="30"/>
  <c r="Z51" i="9"/>
  <c r="B49" i="32"/>
  <c r="AP51" i="9"/>
  <c r="B29" i="7"/>
  <c r="C29" i="7"/>
  <c r="B48" i="8"/>
  <c r="B46" i="25"/>
  <c r="R48" i="8"/>
  <c r="B46" i="23"/>
  <c r="Z48" i="8"/>
  <c r="B46" i="24"/>
  <c r="B48" i="9"/>
  <c r="J48" i="9"/>
  <c r="B46" i="27"/>
  <c r="R48" i="9"/>
  <c r="B46" i="30"/>
  <c r="Z48" i="9"/>
  <c r="B46" i="32"/>
  <c r="AP48" i="9"/>
  <c r="B28" i="7"/>
  <c r="C28" i="7"/>
  <c r="B40" i="8"/>
  <c r="B38" i="25"/>
  <c r="R40" i="8"/>
  <c r="B38" i="23"/>
  <c r="Z40" i="8"/>
  <c r="B38" i="24"/>
  <c r="B40" i="9"/>
  <c r="J40" i="9"/>
  <c r="B38" i="27"/>
  <c r="R40" i="9"/>
  <c r="B38" i="30"/>
  <c r="Z40" i="9"/>
  <c r="B38" i="32"/>
  <c r="AP40" i="9"/>
  <c r="B27" i="7"/>
  <c r="C27" i="7"/>
  <c r="B35" i="8"/>
  <c r="B33" i="25"/>
  <c r="R35" i="8"/>
  <c r="B33" i="23"/>
  <c r="Z35" i="8"/>
  <c r="B33" i="24"/>
  <c r="B35" i="9"/>
  <c r="J35" i="9"/>
  <c r="B33" i="27"/>
  <c r="R35" i="9"/>
  <c r="B33" i="30"/>
  <c r="Z35" i="9"/>
  <c r="B33" i="32"/>
  <c r="AP35" i="9"/>
  <c r="B26" i="7"/>
  <c r="C26" i="7"/>
  <c r="B22" i="8"/>
  <c r="B20" i="25"/>
  <c r="R22" i="8"/>
  <c r="B20" i="23"/>
  <c r="Z22" i="8"/>
  <c r="B20" i="24"/>
  <c r="B22" i="9"/>
  <c r="J22" i="9"/>
  <c r="B20" i="27"/>
  <c r="R22" i="9"/>
  <c r="B20" i="30"/>
  <c r="Z22" i="9"/>
  <c r="B20" i="32"/>
  <c r="AP22" i="9"/>
  <c r="B25" i="7"/>
  <c r="C25" i="7"/>
  <c r="B23" i="8"/>
  <c r="B21" i="25"/>
  <c r="R23" i="8"/>
  <c r="B21" i="23"/>
  <c r="Z23" i="8"/>
  <c r="B21" i="24"/>
  <c r="B23" i="9"/>
  <c r="J23" i="9"/>
  <c r="B21" i="27"/>
  <c r="R23" i="9"/>
  <c r="B21" i="30"/>
  <c r="Z23" i="9"/>
  <c r="B21" i="32"/>
  <c r="AP23" i="9"/>
  <c r="B20" i="7"/>
  <c r="B24" i="8"/>
  <c r="B22" i="25"/>
  <c r="R24" i="8"/>
  <c r="B22" i="23"/>
  <c r="Z24" i="8"/>
  <c r="B22" i="24"/>
  <c r="B24" i="9"/>
  <c r="J24" i="9"/>
  <c r="B22" i="27"/>
  <c r="R24" i="9"/>
  <c r="B22" i="30"/>
  <c r="Z24" i="9"/>
  <c r="B22" i="32"/>
  <c r="AP24" i="9"/>
  <c r="B21" i="7"/>
  <c r="B25" i="8"/>
  <c r="B23" i="25"/>
  <c r="R25" i="8"/>
  <c r="B23" i="23"/>
  <c r="Z25" i="8"/>
  <c r="B23" i="24"/>
  <c r="B25" i="9"/>
  <c r="J25" i="9"/>
  <c r="B23" i="27"/>
  <c r="R25" i="9"/>
  <c r="B23" i="30"/>
  <c r="Z25" i="9"/>
  <c r="B23" i="32"/>
  <c r="AP25" i="9"/>
  <c r="B22" i="7"/>
  <c r="B26" i="8"/>
  <c r="B24" i="25"/>
  <c r="R26" i="8"/>
  <c r="B24" i="23"/>
  <c r="Z26" i="8"/>
  <c r="B24" i="24"/>
  <c r="B26" i="9"/>
  <c r="J26" i="9"/>
  <c r="B24" i="27"/>
  <c r="R26" i="9"/>
  <c r="B24" i="30"/>
  <c r="Z26" i="9"/>
  <c r="B24" i="32"/>
  <c r="AP26" i="9"/>
  <c r="B23" i="7"/>
  <c r="B24" i="7"/>
  <c r="C24" i="7"/>
  <c r="C23" i="7"/>
  <c r="C22" i="7"/>
  <c r="C21" i="7"/>
  <c r="C20" i="7"/>
  <c r="E6" i="7"/>
  <c r="W64" i="7"/>
  <c r="W63" i="7"/>
  <c r="W62" i="7"/>
  <c r="W61" i="7"/>
  <c r="W60" i="7"/>
  <c r="W59" i="7"/>
  <c r="W58" i="7"/>
  <c r="W57" i="7"/>
  <c r="W56" i="7"/>
  <c r="U64" i="7"/>
  <c r="U63" i="7"/>
  <c r="U62" i="7"/>
  <c r="U61" i="7"/>
  <c r="U60" i="7"/>
  <c r="U59" i="7"/>
  <c r="U58" i="7"/>
  <c r="U57" i="7"/>
  <c r="U56" i="7"/>
  <c r="S64" i="7"/>
  <c r="S63" i="7"/>
  <c r="S62" i="7"/>
  <c r="S61" i="7"/>
  <c r="S60" i="7"/>
  <c r="S59" i="7"/>
  <c r="S58" i="7"/>
  <c r="S57" i="7"/>
  <c r="S56" i="7"/>
  <c r="R6" i="7"/>
  <c r="R54" i="7"/>
  <c r="AG64" i="7"/>
  <c r="AG63" i="7"/>
  <c r="AG62" i="7"/>
  <c r="AG61" i="7"/>
  <c r="AG60" i="7"/>
  <c r="AG59" i="7"/>
  <c r="AG58" i="7"/>
  <c r="AG57" i="7"/>
  <c r="AG56" i="7"/>
  <c r="AE64" i="7"/>
  <c r="AE63" i="7"/>
  <c r="AE62" i="7"/>
  <c r="AE61" i="7"/>
  <c r="AE60" i="7"/>
  <c r="AE59" i="7"/>
  <c r="AE58" i="7"/>
  <c r="AE57" i="7"/>
  <c r="AE56" i="7"/>
  <c r="AC64" i="7"/>
  <c r="AC63" i="7"/>
  <c r="AC62" i="7"/>
  <c r="AC61" i="7"/>
  <c r="AC60" i="7"/>
  <c r="AC59" i="7"/>
  <c r="AC58" i="7"/>
  <c r="AC57" i="7"/>
  <c r="AC56" i="7"/>
  <c r="AG45" i="7"/>
  <c r="AG44" i="7"/>
  <c r="AG43" i="7"/>
  <c r="AG42" i="7"/>
  <c r="AG41" i="7"/>
  <c r="AG39" i="7"/>
  <c r="AG38" i="7"/>
  <c r="AG37" i="7"/>
  <c r="AG36" i="7"/>
  <c r="AG35" i="7"/>
  <c r="AG33" i="7"/>
  <c r="AG32" i="7"/>
  <c r="AG31" i="7"/>
  <c r="AG30" i="7"/>
  <c r="AG29" i="7"/>
  <c r="AG28" i="7"/>
  <c r="AG27" i="7"/>
  <c r="AG26" i="7"/>
  <c r="AG25" i="7"/>
  <c r="AG24" i="7"/>
  <c r="AG23" i="7"/>
  <c r="AG22" i="7"/>
  <c r="AG21" i="7"/>
  <c r="AG20" i="7"/>
  <c r="AG19" i="7"/>
  <c r="AG18" i="7"/>
  <c r="AG17" i="7"/>
  <c r="AG16" i="7"/>
  <c r="AG15" i="7"/>
  <c r="AG9" i="7"/>
  <c r="AG10" i="7"/>
  <c r="AG11" i="7"/>
  <c r="AG13" i="7"/>
  <c r="AE45" i="7"/>
  <c r="AE44" i="7"/>
  <c r="AE43" i="7"/>
  <c r="AE42" i="7"/>
  <c r="AE41" i="7"/>
  <c r="AE39" i="7"/>
  <c r="AE38" i="7"/>
  <c r="AE37" i="7"/>
  <c r="AE36" i="7"/>
  <c r="AE35" i="7"/>
  <c r="AE33" i="7"/>
  <c r="AE32" i="7"/>
  <c r="AE31" i="7"/>
  <c r="AE30" i="7"/>
  <c r="AE29" i="7"/>
  <c r="AE28" i="7"/>
  <c r="AE27" i="7"/>
  <c r="AE26" i="7"/>
  <c r="AE25" i="7"/>
  <c r="AE24" i="7"/>
  <c r="AE23" i="7"/>
  <c r="AE22" i="7"/>
  <c r="AE21" i="7"/>
  <c r="AE20" i="7"/>
  <c r="AE19" i="7"/>
  <c r="AE18" i="7"/>
  <c r="AE17" i="7"/>
  <c r="AE16" i="7"/>
  <c r="AE15" i="7"/>
  <c r="AE9" i="7"/>
  <c r="AE10" i="7"/>
  <c r="AE11" i="7"/>
  <c r="AE13" i="7"/>
  <c r="AC49" i="7"/>
  <c r="AC48" i="7"/>
  <c r="AC47" i="7"/>
  <c r="AC46" i="7"/>
  <c r="AC45" i="7"/>
  <c r="AC44" i="7"/>
  <c r="AC43" i="7"/>
  <c r="AC42" i="7"/>
  <c r="AC41" i="7"/>
  <c r="AC39" i="7"/>
  <c r="AC38" i="7"/>
  <c r="AC37" i="7"/>
  <c r="AC36" i="7"/>
  <c r="AC35" i="7"/>
  <c r="AC33" i="7"/>
  <c r="AC32" i="7"/>
  <c r="AC31" i="7"/>
  <c r="AC30" i="7"/>
  <c r="AC29" i="7"/>
  <c r="AC28" i="7"/>
  <c r="AC27" i="7"/>
  <c r="AC26" i="7"/>
  <c r="AC25" i="7"/>
  <c r="AC24" i="7"/>
  <c r="AC23" i="7"/>
  <c r="AC22" i="7"/>
  <c r="AC21" i="7"/>
  <c r="AC20" i="7"/>
  <c r="AC19" i="7"/>
  <c r="AC18" i="7"/>
  <c r="AC17" i="7"/>
  <c r="AC16" i="7"/>
  <c r="AC15" i="7"/>
  <c r="AC9" i="7"/>
  <c r="AC10" i="7"/>
  <c r="AC11" i="7"/>
  <c r="AC13" i="7"/>
  <c r="AB6" i="7"/>
  <c r="AB54" i="7"/>
  <c r="AB17" i="2"/>
  <c r="AB26" i="2"/>
  <c r="AB35" i="2"/>
  <c r="AB30" i="1"/>
  <c r="AB41" i="1"/>
  <c r="AB40" i="1"/>
  <c r="AB39" i="1"/>
  <c r="AB35" i="1"/>
  <c r="AB34" i="1"/>
  <c r="L6" i="1"/>
  <c r="L6" i="2"/>
  <c r="T6" i="1"/>
  <c r="T6" i="2"/>
  <c r="AB6" i="1"/>
  <c r="AB6" i="2"/>
  <c r="AR6" i="1"/>
  <c r="AR6" i="2"/>
  <c r="AJ6" i="1"/>
  <c r="AJ6" i="2"/>
  <c r="AB12" i="2"/>
  <c r="AB15" i="2"/>
  <c r="AB23" i="2"/>
  <c r="AB24" i="2"/>
  <c r="AB31" i="2"/>
  <c r="AB32" i="2"/>
  <c r="AB33" i="2"/>
  <c r="AB43" i="2"/>
  <c r="AS12" i="2"/>
  <c r="AS13" i="2"/>
  <c r="AS14" i="2"/>
  <c r="AS15" i="2"/>
  <c r="AS17" i="2"/>
  <c r="AS23" i="2"/>
  <c r="AS24" i="2"/>
  <c r="AS26" i="2"/>
  <c r="AS31" i="2"/>
  <c r="AS32" i="2"/>
  <c r="AS33" i="2"/>
  <c r="AS35" i="2"/>
  <c r="AS43" i="2"/>
  <c r="AK12" i="2"/>
  <c r="AK13" i="2"/>
  <c r="AK14" i="2"/>
  <c r="AK15" i="2"/>
  <c r="AK17" i="2"/>
  <c r="AK23" i="2"/>
  <c r="AK24" i="2"/>
  <c r="AK26" i="2"/>
  <c r="AK31" i="2"/>
  <c r="AK32" i="2"/>
  <c r="AK33" i="2"/>
  <c r="AK35" i="2"/>
  <c r="AK43" i="2"/>
  <c r="AC12" i="2"/>
  <c r="AC13" i="2"/>
  <c r="AC14" i="2"/>
  <c r="AC15" i="2"/>
  <c r="AC17" i="2"/>
  <c r="AC23" i="2"/>
  <c r="AC24" i="2"/>
  <c r="AC26" i="2"/>
  <c r="AC31" i="2"/>
  <c r="AC32" i="2"/>
  <c r="AC33" i="2"/>
  <c r="AC35" i="2"/>
  <c r="AC43" i="2"/>
  <c r="U12" i="2"/>
  <c r="U13" i="2"/>
  <c r="U14" i="2"/>
  <c r="U15" i="2"/>
  <c r="U17" i="2"/>
  <c r="U23" i="2"/>
  <c r="U24" i="2"/>
  <c r="U26" i="2"/>
  <c r="U31" i="2"/>
  <c r="U32" i="2"/>
  <c r="U33" i="2"/>
  <c r="U35" i="2"/>
  <c r="U43" i="2"/>
  <c r="M12" i="2"/>
  <c r="M13" i="2"/>
  <c r="M14" i="2"/>
  <c r="M15" i="2"/>
  <c r="M17" i="2"/>
  <c r="M23" i="2"/>
  <c r="M24" i="2"/>
  <c r="M26" i="2"/>
  <c r="M31" i="2"/>
  <c r="M32" i="2"/>
  <c r="M33" i="2"/>
  <c r="M35" i="2"/>
  <c r="M43" i="2"/>
  <c r="D43" i="2"/>
  <c r="E12" i="2"/>
  <c r="E13" i="2"/>
  <c r="E14" i="2"/>
  <c r="E15" i="2"/>
  <c r="E17" i="2"/>
  <c r="E23" i="2"/>
  <c r="E24" i="2"/>
  <c r="E26" i="2"/>
  <c r="E31" i="2"/>
  <c r="E32" i="2"/>
  <c r="E33" i="2"/>
  <c r="E35" i="2"/>
  <c r="E43" i="2"/>
  <c r="AD6" i="1"/>
  <c r="AD6" i="2"/>
  <c r="AD12" i="2"/>
  <c r="AD15" i="2"/>
  <c r="AD17" i="2"/>
  <c r="AD23" i="2"/>
  <c r="AD24" i="2"/>
  <c r="AD26" i="2"/>
  <c r="AD31" i="2"/>
  <c r="AD32" i="2"/>
  <c r="AD33" i="2"/>
  <c r="AD35" i="2"/>
  <c r="AD43" i="2"/>
  <c r="AE12" i="2"/>
  <c r="AE13" i="2"/>
  <c r="AE14" i="2"/>
  <c r="AE15" i="2"/>
  <c r="AE17" i="2"/>
  <c r="AE23" i="2"/>
  <c r="AE24" i="2"/>
  <c r="AE26" i="2"/>
  <c r="AE31" i="2"/>
  <c r="AE32" i="2"/>
  <c r="AE33" i="2"/>
  <c r="AE35" i="2"/>
  <c r="AE43" i="2"/>
  <c r="D6" i="2"/>
  <c r="D6" i="10"/>
  <c r="AD6" i="10"/>
  <c r="AD54" i="10"/>
  <c r="AI64" i="10"/>
  <c r="AI63" i="10"/>
  <c r="AI62" i="10"/>
  <c r="AI61" i="10"/>
  <c r="AI60" i="10"/>
  <c r="AI59" i="10"/>
  <c r="AI58" i="10"/>
  <c r="AI57" i="10"/>
  <c r="AI56" i="10"/>
  <c r="AG64" i="10"/>
  <c r="AG63" i="10"/>
  <c r="AG62" i="10"/>
  <c r="AG61" i="10"/>
  <c r="AG60" i="10"/>
  <c r="AG59" i="10"/>
  <c r="AG58" i="10"/>
  <c r="AG57" i="10"/>
  <c r="AG56" i="10"/>
  <c r="AE64" i="10"/>
  <c r="AE63" i="10"/>
  <c r="AE62" i="10"/>
  <c r="AE61" i="10"/>
  <c r="AE60" i="10"/>
  <c r="AE59" i="10"/>
  <c r="AE58" i="10"/>
  <c r="AE57" i="10"/>
  <c r="AE56" i="10"/>
  <c r="AI43" i="10"/>
  <c r="AI42" i="10"/>
  <c r="AI41" i="10"/>
  <c r="AI40" i="10"/>
  <c r="AI38" i="10"/>
  <c r="AI37" i="10"/>
  <c r="AI36" i="10"/>
  <c r="AI35" i="10"/>
  <c r="AI34" i="10"/>
  <c r="AI32" i="10"/>
  <c r="AI31" i="10"/>
  <c r="AI30" i="10"/>
  <c r="AI29" i="10"/>
  <c r="AI28" i="10"/>
  <c r="AI27" i="10"/>
  <c r="AI26" i="10"/>
  <c r="AI25" i="10"/>
  <c r="AI24" i="10"/>
  <c r="AI23" i="10"/>
  <c r="AI22" i="10"/>
  <c r="AI21" i="10"/>
  <c r="AI20" i="10"/>
  <c r="AI19" i="10"/>
  <c r="AI18" i="10"/>
  <c r="AI17" i="10"/>
  <c r="AI16" i="10"/>
  <c r="AI15" i="10"/>
  <c r="AI14" i="10"/>
  <c r="AI12" i="10"/>
  <c r="AI11" i="10"/>
  <c r="AI10" i="10"/>
  <c r="AI9" i="10"/>
  <c r="AI8" i="10"/>
  <c r="AG43" i="10"/>
  <c r="AG42" i="10"/>
  <c r="AG41" i="10"/>
  <c r="AG40" i="10"/>
  <c r="AG38" i="10"/>
  <c r="AG37" i="10"/>
  <c r="AG36" i="10"/>
  <c r="AG35" i="10"/>
  <c r="AG34" i="10"/>
  <c r="AG32" i="10"/>
  <c r="AG31" i="10"/>
  <c r="AG30" i="10"/>
  <c r="AG29" i="10"/>
  <c r="AG28" i="10"/>
  <c r="AG27" i="10"/>
  <c r="AG26" i="10"/>
  <c r="AG25" i="10"/>
  <c r="AG24" i="10"/>
  <c r="AG23" i="10"/>
  <c r="AG22" i="10"/>
  <c r="AG21" i="10"/>
  <c r="AG20" i="10"/>
  <c r="AG19" i="10"/>
  <c r="AG18" i="10"/>
  <c r="AG17" i="10"/>
  <c r="AG16" i="10"/>
  <c r="AG15" i="10"/>
  <c r="AG14" i="10"/>
  <c r="AG12" i="10"/>
  <c r="AG11" i="10"/>
  <c r="AG10" i="10"/>
  <c r="AG9" i="10"/>
  <c r="AG8" i="10"/>
  <c r="AE49" i="10"/>
  <c r="AE48" i="10"/>
  <c r="AE47" i="10"/>
  <c r="AE46" i="10"/>
  <c r="AE43" i="10"/>
  <c r="AE42" i="10"/>
  <c r="AE41" i="10"/>
  <c r="AE38" i="10"/>
  <c r="AE37" i="10"/>
  <c r="AE36" i="10"/>
  <c r="AE35" i="10"/>
  <c r="AE34" i="10"/>
  <c r="AE29" i="10"/>
  <c r="AE28" i="10"/>
  <c r="AE27" i="10"/>
  <c r="AE26" i="10"/>
  <c r="AE25" i="10"/>
  <c r="AE24" i="10"/>
  <c r="AE23" i="10"/>
  <c r="AE22" i="10"/>
  <c r="AE21" i="10"/>
  <c r="AE20" i="10"/>
  <c r="AE19" i="10"/>
  <c r="AE18" i="10"/>
  <c r="AE17" i="10"/>
  <c r="AE16" i="10"/>
  <c r="AE15" i="10"/>
  <c r="AE14" i="10"/>
  <c r="AE12" i="10"/>
  <c r="AE11" i="10"/>
  <c r="AE10" i="10"/>
  <c r="AE9" i="10"/>
  <c r="AE8" i="10"/>
  <c r="T6" i="10"/>
  <c r="T26" i="10"/>
  <c r="L6" i="10"/>
  <c r="L26" i="10"/>
  <c r="D26" i="10"/>
  <c r="Y28" i="10"/>
  <c r="Y29" i="10"/>
  <c r="Y30" i="10"/>
  <c r="Y31" i="10"/>
  <c r="Y36" i="10"/>
  <c r="Y9" i="10"/>
  <c r="Y10" i="10"/>
  <c r="Y11" i="10"/>
  <c r="Y12" i="10"/>
  <c r="Y13" i="10"/>
  <c r="Y15" i="10"/>
  <c r="Y16" i="10"/>
  <c r="Y18" i="10"/>
  <c r="W28" i="10"/>
  <c r="W29" i="10"/>
  <c r="W30" i="10"/>
  <c r="W31" i="10"/>
  <c r="W36" i="10"/>
  <c r="W9" i="10"/>
  <c r="W10" i="10"/>
  <c r="W11" i="10"/>
  <c r="W12" i="10"/>
  <c r="W13" i="10"/>
  <c r="W15" i="10"/>
  <c r="W16" i="10"/>
  <c r="W18" i="10"/>
  <c r="U28" i="10"/>
  <c r="U29" i="10"/>
  <c r="U30" i="10"/>
  <c r="U31" i="10"/>
  <c r="U36" i="10"/>
  <c r="U24" i="10"/>
  <c r="U23" i="10"/>
  <c r="U22" i="10"/>
  <c r="U21" i="10"/>
  <c r="U9" i="10"/>
  <c r="U10" i="10"/>
  <c r="U11" i="10"/>
  <c r="U12" i="10"/>
  <c r="U13" i="10"/>
  <c r="U15" i="10"/>
  <c r="U16" i="10"/>
  <c r="U18" i="10"/>
  <c r="R31" i="10"/>
  <c r="R30" i="10"/>
  <c r="R29" i="10"/>
  <c r="R24" i="10"/>
  <c r="R23" i="10"/>
  <c r="R22" i="10"/>
  <c r="R21" i="10"/>
  <c r="Q28" i="10"/>
  <c r="Q29" i="10"/>
  <c r="Q30" i="10"/>
  <c r="Q31" i="10"/>
  <c r="Q32" i="10"/>
  <c r="Q33" i="10"/>
  <c r="Q34" i="10"/>
  <c r="Q35" i="10"/>
  <c r="Q36" i="10"/>
  <c r="Q9" i="10"/>
  <c r="Q10" i="10"/>
  <c r="Q11" i="10"/>
  <c r="Q12" i="10"/>
  <c r="Q13" i="10"/>
  <c r="Q15" i="10"/>
  <c r="Q16" i="10"/>
  <c r="Q18" i="10"/>
  <c r="O28" i="10"/>
  <c r="O29" i="10"/>
  <c r="O30" i="10"/>
  <c r="O31" i="10"/>
  <c r="O32" i="10"/>
  <c r="O33" i="10"/>
  <c r="O34" i="10"/>
  <c r="O35" i="10"/>
  <c r="O36" i="10"/>
  <c r="O9" i="10"/>
  <c r="O10" i="10"/>
  <c r="O11" i="10"/>
  <c r="O12" i="10"/>
  <c r="O13" i="10"/>
  <c r="O15" i="10"/>
  <c r="O16" i="10"/>
  <c r="O18" i="10"/>
  <c r="M28" i="10"/>
  <c r="M29" i="10"/>
  <c r="M30" i="10"/>
  <c r="M31" i="10"/>
  <c r="M32" i="10"/>
  <c r="M33" i="10"/>
  <c r="M34" i="10"/>
  <c r="M35" i="10"/>
  <c r="M36" i="10"/>
  <c r="M24" i="10"/>
  <c r="M23" i="10"/>
  <c r="M22" i="10"/>
  <c r="M21" i="10"/>
  <c r="M9" i="10"/>
  <c r="M10" i="10"/>
  <c r="M11" i="10"/>
  <c r="M12" i="10"/>
  <c r="M13" i="10"/>
  <c r="M15" i="10"/>
  <c r="M16" i="10"/>
  <c r="M18" i="10"/>
  <c r="J28" i="10"/>
  <c r="K28" i="10"/>
  <c r="J29" i="10"/>
  <c r="K29" i="10"/>
  <c r="J30" i="10"/>
  <c r="K30" i="10"/>
  <c r="J31" i="10"/>
  <c r="K31" i="10"/>
  <c r="J32" i="10"/>
  <c r="K32" i="10"/>
  <c r="J33" i="10"/>
  <c r="K33" i="10"/>
  <c r="J34" i="10"/>
  <c r="K34" i="10"/>
  <c r="J35" i="10"/>
  <c r="K35" i="10"/>
  <c r="K36" i="10"/>
  <c r="J24" i="10"/>
  <c r="K24" i="10"/>
  <c r="J23" i="10"/>
  <c r="K23" i="10"/>
  <c r="J22" i="10"/>
  <c r="K22" i="10"/>
  <c r="J21" i="10"/>
  <c r="K21" i="10"/>
  <c r="J9" i="10"/>
  <c r="K9" i="10"/>
  <c r="J10" i="10"/>
  <c r="K10" i="10"/>
  <c r="J11" i="10"/>
  <c r="K11" i="10"/>
  <c r="J12" i="10"/>
  <c r="K12" i="10"/>
  <c r="J13" i="10"/>
  <c r="K13" i="10"/>
  <c r="J15" i="10"/>
  <c r="K15" i="10"/>
  <c r="J16" i="10"/>
  <c r="K16" i="10"/>
  <c r="J18" i="10"/>
  <c r="K18" i="10"/>
  <c r="I28" i="10"/>
  <c r="I29" i="10"/>
  <c r="I30" i="10"/>
  <c r="I31" i="10"/>
  <c r="I32" i="10"/>
  <c r="I33" i="10"/>
  <c r="I34" i="10"/>
  <c r="I35" i="10"/>
  <c r="I36" i="10"/>
  <c r="I9" i="10"/>
  <c r="I10" i="10"/>
  <c r="I11" i="10"/>
  <c r="I12" i="10"/>
  <c r="I13" i="10"/>
  <c r="I15" i="10"/>
  <c r="I16" i="10"/>
  <c r="I18" i="10"/>
  <c r="E28" i="10"/>
  <c r="E29" i="10"/>
  <c r="E30" i="10"/>
  <c r="E31" i="10"/>
  <c r="E32" i="10"/>
  <c r="E33" i="10"/>
  <c r="E34" i="10"/>
  <c r="E35" i="10"/>
  <c r="E36" i="10"/>
  <c r="E24" i="10"/>
  <c r="E23" i="10"/>
  <c r="E22" i="10"/>
  <c r="E21" i="10"/>
  <c r="E9" i="10"/>
  <c r="E10" i="10"/>
  <c r="E11" i="10"/>
  <c r="E12" i="10"/>
  <c r="E13" i="10"/>
  <c r="E16" i="10"/>
  <c r="E18" i="10"/>
  <c r="G28" i="10"/>
  <c r="G29" i="10"/>
  <c r="G30" i="10"/>
  <c r="G31" i="10"/>
  <c r="G32" i="10"/>
  <c r="G33" i="10"/>
  <c r="G34" i="10"/>
  <c r="G35" i="10"/>
  <c r="G36" i="10"/>
  <c r="G9" i="10"/>
  <c r="G10" i="10"/>
  <c r="G11" i="10"/>
  <c r="G12" i="10"/>
  <c r="G13" i="10"/>
  <c r="G15" i="10"/>
  <c r="G16" i="10"/>
  <c r="G18" i="10"/>
  <c r="B18" i="10"/>
  <c r="C18" i="10"/>
  <c r="B16" i="10"/>
  <c r="C16" i="10"/>
  <c r="B15" i="10"/>
  <c r="C15" i="10"/>
  <c r="B13" i="10"/>
  <c r="C13" i="10"/>
  <c r="B12" i="10"/>
  <c r="C12" i="10"/>
  <c r="B11" i="10"/>
  <c r="C11" i="10"/>
  <c r="B10" i="10"/>
  <c r="C10" i="10"/>
  <c r="B9" i="10"/>
  <c r="C9" i="10"/>
  <c r="B35" i="10"/>
  <c r="C35" i="10"/>
  <c r="B34" i="10"/>
  <c r="C34" i="10"/>
  <c r="B33" i="10"/>
  <c r="C33" i="10"/>
  <c r="B32" i="10"/>
  <c r="C32" i="10"/>
  <c r="B31" i="10"/>
  <c r="C31" i="10"/>
  <c r="B30" i="10"/>
  <c r="C30" i="10"/>
  <c r="B29" i="10"/>
  <c r="C29" i="10"/>
  <c r="B28" i="10"/>
  <c r="C28" i="10"/>
  <c r="L77" i="12"/>
  <c r="L50" i="12"/>
  <c r="D50" i="12"/>
  <c r="D77" i="12"/>
  <c r="B33" i="76"/>
  <c r="J79" i="12"/>
  <c r="B34" i="76"/>
  <c r="J80" i="12"/>
  <c r="B35" i="76"/>
  <c r="J81" i="12"/>
  <c r="B36" i="76"/>
  <c r="J82" i="12"/>
  <c r="B37" i="76"/>
  <c r="J83" i="12"/>
  <c r="B38" i="76"/>
  <c r="J84" i="12"/>
  <c r="B39" i="76"/>
  <c r="J85" i="12"/>
  <c r="B40" i="76"/>
  <c r="J86" i="12"/>
  <c r="J87" i="12"/>
  <c r="K87" i="12"/>
  <c r="K86" i="12"/>
  <c r="K85" i="12"/>
  <c r="K84" i="12"/>
  <c r="K83" i="12"/>
  <c r="K82" i="12"/>
  <c r="K81" i="12"/>
  <c r="K80" i="12"/>
  <c r="K79" i="12"/>
  <c r="I87" i="12"/>
  <c r="I86" i="12"/>
  <c r="I85" i="12"/>
  <c r="I84" i="12"/>
  <c r="I83" i="12"/>
  <c r="I82" i="12"/>
  <c r="I81" i="12"/>
  <c r="I80" i="12"/>
  <c r="I79" i="12"/>
  <c r="G87" i="12"/>
  <c r="G86" i="12"/>
  <c r="G85" i="12"/>
  <c r="G84" i="12"/>
  <c r="G83" i="12"/>
  <c r="G82" i="12"/>
  <c r="G81" i="12"/>
  <c r="G80" i="12"/>
  <c r="G79" i="12"/>
  <c r="E87" i="12"/>
  <c r="E86" i="12"/>
  <c r="E85" i="12"/>
  <c r="E84" i="12"/>
  <c r="E83" i="12"/>
  <c r="E82" i="12"/>
  <c r="E81" i="12"/>
  <c r="E80" i="12"/>
  <c r="E79" i="12"/>
  <c r="Q54" i="12"/>
  <c r="Q55" i="12"/>
  <c r="Q56" i="12"/>
  <c r="Q57" i="12"/>
  <c r="Q58" i="12"/>
  <c r="Q60" i="12"/>
  <c r="Q61" i="12"/>
  <c r="Q62" i="12"/>
  <c r="Q63" i="12"/>
  <c r="Q64" i="12"/>
  <c r="Q65" i="12"/>
  <c r="Q66" i="12"/>
  <c r="Q67" i="12"/>
  <c r="O54" i="12"/>
  <c r="O55" i="12"/>
  <c r="O56" i="12"/>
  <c r="O57" i="12"/>
  <c r="O58" i="12"/>
  <c r="O60" i="12"/>
  <c r="O61" i="12"/>
  <c r="O62" i="12"/>
  <c r="O63" i="12"/>
  <c r="O64" i="12"/>
  <c r="O65" i="12"/>
  <c r="O66" i="12"/>
  <c r="O67" i="12"/>
  <c r="M72" i="12"/>
  <c r="M71" i="12"/>
  <c r="M70" i="12"/>
  <c r="M69" i="12"/>
  <c r="M54" i="12"/>
  <c r="M55" i="12"/>
  <c r="M56" i="12"/>
  <c r="M57" i="12"/>
  <c r="M58" i="12"/>
  <c r="M60" i="12"/>
  <c r="M61" i="12"/>
  <c r="M62" i="12"/>
  <c r="M63" i="12"/>
  <c r="M64" i="12"/>
  <c r="M65" i="12"/>
  <c r="M66" i="12"/>
  <c r="M67" i="12"/>
  <c r="B22" i="76"/>
  <c r="J69" i="12"/>
  <c r="B23" i="76"/>
  <c r="J70" i="12"/>
  <c r="B24" i="76"/>
  <c r="J71" i="12"/>
  <c r="J72" i="12"/>
  <c r="K72" i="12"/>
  <c r="K71" i="12"/>
  <c r="K70" i="12"/>
  <c r="K69" i="12"/>
  <c r="K54" i="12"/>
  <c r="K55" i="12"/>
  <c r="K56" i="12"/>
  <c r="K57" i="12"/>
  <c r="K58" i="12"/>
  <c r="K60" i="12"/>
  <c r="K61" i="12"/>
  <c r="K62" i="12"/>
  <c r="K63" i="12"/>
  <c r="K64" i="12"/>
  <c r="K65" i="12"/>
  <c r="K66" i="12"/>
  <c r="K67" i="12"/>
  <c r="I54" i="12"/>
  <c r="I55" i="12"/>
  <c r="I56" i="12"/>
  <c r="I57" i="12"/>
  <c r="I58" i="12"/>
  <c r="I60" i="12"/>
  <c r="I61" i="12"/>
  <c r="I62" i="12"/>
  <c r="I63" i="12"/>
  <c r="I64" i="12"/>
  <c r="I65" i="12"/>
  <c r="I66" i="12"/>
  <c r="I67" i="12"/>
  <c r="G54" i="12"/>
  <c r="G55" i="12"/>
  <c r="G56" i="12"/>
  <c r="G57" i="12"/>
  <c r="G58" i="12"/>
  <c r="G60" i="12"/>
  <c r="G61" i="12"/>
  <c r="G62" i="12"/>
  <c r="G63" i="12"/>
  <c r="G64" i="12"/>
  <c r="G65" i="12"/>
  <c r="G66" i="12"/>
  <c r="G67" i="12"/>
  <c r="E72" i="12"/>
  <c r="E71" i="12"/>
  <c r="E70" i="12"/>
  <c r="E69" i="12"/>
  <c r="E54" i="12"/>
  <c r="E55" i="12"/>
  <c r="E56" i="12"/>
  <c r="E57" i="12"/>
  <c r="E58" i="12"/>
  <c r="E60" i="12"/>
  <c r="E61" i="12"/>
  <c r="E62" i="12"/>
  <c r="E63" i="12"/>
  <c r="E64" i="12"/>
  <c r="E65" i="12"/>
  <c r="E66" i="12"/>
  <c r="E67" i="12"/>
  <c r="B79" i="12"/>
  <c r="B80" i="12"/>
  <c r="B81" i="12"/>
  <c r="B82" i="12"/>
  <c r="B83" i="12"/>
  <c r="B84" i="12"/>
  <c r="B85" i="12"/>
  <c r="B86" i="12"/>
  <c r="B87" i="12"/>
  <c r="C87" i="12"/>
  <c r="C86" i="12"/>
  <c r="C85" i="12"/>
  <c r="C84" i="12"/>
  <c r="C83" i="12"/>
  <c r="C82" i="12"/>
  <c r="C81" i="12"/>
  <c r="C80" i="12"/>
  <c r="C79" i="12"/>
  <c r="V5" i="12"/>
  <c r="W11" i="12"/>
  <c r="T45" i="12"/>
  <c r="T46" i="12"/>
  <c r="T47" i="12"/>
  <c r="T48" i="12"/>
  <c r="U48" i="12"/>
  <c r="U47" i="12"/>
  <c r="U46" i="12"/>
  <c r="U45" i="12"/>
  <c r="T30" i="12"/>
  <c r="T31" i="12"/>
  <c r="T32" i="12"/>
  <c r="T33" i="12"/>
  <c r="T34" i="12"/>
  <c r="T36" i="12"/>
  <c r="T37" i="12"/>
  <c r="T38" i="12"/>
  <c r="T39" i="12"/>
  <c r="T40" i="12"/>
  <c r="T41" i="12"/>
  <c r="T42" i="12"/>
  <c r="T43" i="12"/>
  <c r="U43" i="12"/>
  <c r="U42" i="12"/>
  <c r="U41" i="12"/>
  <c r="U40" i="12"/>
  <c r="U39" i="12"/>
  <c r="U38" i="12"/>
  <c r="U37" i="12"/>
  <c r="U36" i="12"/>
  <c r="U34" i="12"/>
  <c r="U33" i="12"/>
  <c r="U32" i="12"/>
  <c r="U31" i="12"/>
  <c r="U30" i="12"/>
  <c r="T13" i="12"/>
  <c r="T14" i="12"/>
  <c r="T15" i="12"/>
  <c r="T16" i="12"/>
  <c r="T17" i="12"/>
  <c r="T18" i="12"/>
  <c r="T19" i="12"/>
  <c r="T20" i="12"/>
  <c r="T21" i="12"/>
  <c r="T22" i="12"/>
  <c r="T23" i="12"/>
  <c r="T24" i="12"/>
  <c r="T25" i="12"/>
  <c r="T26" i="12"/>
  <c r="T27" i="12"/>
  <c r="T28" i="12"/>
  <c r="U28" i="12"/>
  <c r="U27" i="12"/>
  <c r="U26" i="12"/>
  <c r="U25" i="12"/>
  <c r="U24" i="12"/>
  <c r="U23" i="12"/>
  <c r="U22" i="12"/>
  <c r="U21" i="12"/>
  <c r="U20" i="12"/>
  <c r="U19" i="12"/>
  <c r="U18" i="12"/>
  <c r="U17" i="12"/>
  <c r="U16" i="12"/>
  <c r="U15" i="12"/>
  <c r="U14" i="12"/>
  <c r="U13" i="12"/>
  <c r="Q31" i="12"/>
  <c r="Q30" i="12"/>
  <c r="Q29" i="12"/>
  <c r="Q28" i="12"/>
  <c r="Q27" i="12"/>
  <c r="Q26" i="12"/>
  <c r="Q25" i="12"/>
  <c r="Q24" i="12"/>
  <c r="Q23" i="12"/>
  <c r="Q22" i="12"/>
  <c r="Q21" i="12"/>
  <c r="Q20" i="12"/>
  <c r="Q19" i="12"/>
  <c r="Q18" i="12"/>
  <c r="Q17" i="12"/>
  <c r="Q16" i="12"/>
  <c r="Q8" i="12"/>
  <c r="Q9" i="12"/>
  <c r="Q10" i="12"/>
  <c r="Q11" i="12"/>
  <c r="Q12" i="12"/>
  <c r="Q13" i="12"/>
  <c r="Q14" i="12"/>
  <c r="O31" i="12"/>
  <c r="O30" i="12"/>
  <c r="O29" i="12"/>
  <c r="O28" i="12"/>
  <c r="O27" i="12"/>
  <c r="O26" i="12"/>
  <c r="O25" i="12"/>
  <c r="O24" i="12"/>
  <c r="O23" i="12"/>
  <c r="O22" i="12"/>
  <c r="O21" i="12"/>
  <c r="O20" i="12"/>
  <c r="O19" i="12"/>
  <c r="O18" i="12"/>
  <c r="O17" i="12"/>
  <c r="O16" i="12"/>
  <c r="O8" i="12"/>
  <c r="O9" i="12"/>
  <c r="O10" i="12"/>
  <c r="O11" i="12"/>
  <c r="O12" i="12"/>
  <c r="O13" i="12"/>
  <c r="O14" i="12"/>
  <c r="M36" i="12"/>
  <c r="M35" i="12"/>
  <c r="M34" i="12"/>
  <c r="M33" i="12"/>
  <c r="M31" i="12"/>
  <c r="M30" i="12"/>
  <c r="M29" i="12"/>
  <c r="M28" i="12"/>
  <c r="M27" i="12"/>
  <c r="M26" i="12"/>
  <c r="M25" i="12"/>
  <c r="M24" i="12"/>
  <c r="M23" i="12"/>
  <c r="M22" i="12"/>
  <c r="M21" i="12"/>
  <c r="M20" i="12"/>
  <c r="M19" i="12"/>
  <c r="M18" i="12"/>
  <c r="M17" i="12"/>
  <c r="M16" i="12"/>
  <c r="M8" i="12"/>
  <c r="M9" i="12"/>
  <c r="M10" i="12"/>
  <c r="M11" i="12"/>
  <c r="M12" i="12"/>
  <c r="M13" i="12"/>
  <c r="M14" i="12"/>
  <c r="J33" i="12"/>
  <c r="J34" i="12"/>
  <c r="J35" i="12"/>
  <c r="J36" i="12"/>
  <c r="K36" i="12"/>
  <c r="K35" i="12"/>
  <c r="K34" i="12"/>
  <c r="K33" i="12"/>
  <c r="J16" i="12"/>
  <c r="J17" i="12"/>
  <c r="J18" i="12"/>
  <c r="J19" i="12"/>
  <c r="J20" i="12"/>
  <c r="J21" i="12"/>
  <c r="J22" i="12"/>
  <c r="J23" i="12"/>
  <c r="J24" i="12"/>
  <c r="J25" i="12"/>
  <c r="J26" i="12"/>
  <c r="J27" i="12"/>
  <c r="J28" i="12"/>
  <c r="J29" i="12"/>
  <c r="J30" i="12"/>
  <c r="J31" i="12"/>
  <c r="K31" i="12"/>
  <c r="K30" i="12"/>
  <c r="K29" i="12"/>
  <c r="K28" i="12"/>
  <c r="K27" i="12"/>
  <c r="K26" i="12"/>
  <c r="K25" i="12"/>
  <c r="K24" i="12"/>
  <c r="K23" i="12"/>
  <c r="K22" i="12"/>
  <c r="K21" i="12"/>
  <c r="K20" i="12"/>
  <c r="K19" i="12"/>
  <c r="K18" i="12"/>
  <c r="K17" i="12"/>
  <c r="K16" i="12"/>
  <c r="J8" i="12"/>
  <c r="K8" i="12"/>
  <c r="J9" i="12"/>
  <c r="K9" i="12"/>
  <c r="J10" i="12"/>
  <c r="K10" i="12"/>
  <c r="J11" i="12"/>
  <c r="K11" i="12"/>
  <c r="J12" i="12"/>
  <c r="K12" i="12"/>
  <c r="J13" i="12"/>
  <c r="K13" i="12"/>
  <c r="K14" i="12"/>
  <c r="I31" i="12"/>
  <c r="I30" i="12"/>
  <c r="I29" i="12"/>
  <c r="I28" i="12"/>
  <c r="I27" i="12"/>
  <c r="I26" i="12"/>
  <c r="I25" i="12"/>
  <c r="I24" i="12"/>
  <c r="I23" i="12"/>
  <c r="I22" i="12"/>
  <c r="I21" i="12"/>
  <c r="I20" i="12"/>
  <c r="I19" i="12"/>
  <c r="I18" i="12"/>
  <c r="I17" i="12"/>
  <c r="I16" i="12"/>
  <c r="I8" i="12"/>
  <c r="I9" i="12"/>
  <c r="I10" i="12"/>
  <c r="I11" i="12"/>
  <c r="I12" i="12"/>
  <c r="I13" i="12"/>
  <c r="I14" i="12"/>
  <c r="G31" i="12"/>
  <c r="G30" i="12"/>
  <c r="G29" i="12"/>
  <c r="G28" i="12"/>
  <c r="G27" i="12"/>
  <c r="G26" i="12"/>
  <c r="G25" i="12"/>
  <c r="G24" i="12"/>
  <c r="G23" i="12"/>
  <c r="G22" i="12"/>
  <c r="G21" i="12"/>
  <c r="G20" i="12"/>
  <c r="G19" i="12"/>
  <c r="G18" i="12"/>
  <c r="G17" i="12"/>
  <c r="G16" i="12"/>
  <c r="G8" i="12"/>
  <c r="G9" i="12"/>
  <c r="G10" i="12"/>
  <c r="G11" i="12"/>
  <c r="G12" i="12"/>
  <c r="G13" i="12"/>
  <c r="G14" i="12"/>
  <c r="E36" i="12"/>
  <c r="E35" i="12"/>
  <c r="E34" i="12"/>
  <c r="E33" i="12"/>
  <c r="E31" i="12"/>
  <c r="E30" i="12"/>
  <c r="E29" i="12"/>
  <c r="E28" i="12"/>
  <c r="E27" i="12"/>
  <c r="E26" i="12"/>
  <c r="E25" i="12"/>
  <c r="E24" i="12"/>
  <c r="E23" i="12"/>
  <c r="E22" i="12"/>
  <c r="E21" i="12"/>
  <c r="E20" i="12"/>
  <c r="E19" i="12"/>
  <c r="E18" i="12"/>
  <c r="E17" i="12"/>
  <c r="E16" i="12"/>
  <c r="E8" i="12"/>
  <c r="E9" i="12"/>
  <c r="E10" i="12"/>
  <c r="E11" i="12"/>
  <c r="E12" i="12"/>
  <c r="E13" i="12"/>
  <c r="E14" i="12"/>
  <c r="B33" i="12"/>
  <c r="B34" i="12"/>
  <c r="B35" i="12"/>
  <c r="B36" i="12"/>
  <c r="C36" i="12"/>
  <c r="C35" i="12"/>
  <c r="C34" i="12"/>
  <c r="C33" i="12"/>
  <c r="B16" i="12"/>
  <c r="B17" i="12"/>
  <c r="B18" i="12"/>
  <c r="B19" i="12"/>
  <c r="B20" i="12"/>
  <c r="B21" i="12"/>
  <c r="B22" i="12"/>
  <c r="B23" i="12"/>
  <c r="B24" i="12"/>
  <c r="B25" i="12"/>
  <c r="B26" i="12"/>
  <c r="B27" i="12"/>
  <c r="B28" i="12"/>
  <c r="B29" i="12"/>
  <c r="B30" i="12"/>
  <c r="B31" i="12"/>
  <c r="C31" i="12"/>
  <c r="C30" i="12"/>
  <c r="C29" i="12"/>
  <c r="C28" i="12"/>
  <c r="C27" i="12"/>
  <c r="C26" i="12"/>
  <c r="C25" i="12"/>
  <c r="C24" i="12"/>
  <c r="C23" i="12"/>
  <c r="C22" i="12"/>
  <c r="C21" i="12"/>
  <c r="C20" i="12"/>
  <c r="C19" i="12"/>
  <c r="C18" i="12"/>
  <c r="C17" i="12"/>
  <c r="C16" i="12"/>
  <c r="L5" i="12"/>
  <c r="D5" i="12"/>
  <c r="AI62" i="11"/>
  <c r="AI61" i="11"/>
  <c r="AI60" i="11"/>
  <c r="AI59" i="11"/>
  <c r="AI58" i="11"/>
  <c r="AI57" i="11"/>
  <c r="AI56" i="11"/>
  <c r="AI55" i="11"/>
  <c r="AI54" i="11"/>
  <c r="AG62" i="11"/>
  <c r="AG61" i="11"/>
  <c r="AG60" i="11"/>
  <c r="AG59" i="11"/>
  <c r="AG58" i="11"/>
  <c r="AG57" i="11"/>
  <c r="AG56" i="11"/>
  <c r="AG55" i="11"/>
  <c r="AG54" i="11"/>
  <c r="AE62" i="11"/>
  <c r="AE61" i="11"/>
  <c r="AE60" i="11"/>
  <c r="AE59" i="11"/>
  <c r="AE58" i="11"/>
  <c r="AE57" i="11"/>
  <c r="AE56" i="11"/>
  <c r="AE55" i="11"/>
  <c r="AE54" i="11"/>
  <c r="AI43" i="11"/>
  <c r="AI42" i="11"/>
  <c r="AI41" i="11"/>
  <c r="AI40" i="11"/>
  <c r="AI39" i="11"/>
  <c r="AI38" i="11"/>
  <c r="AI37" i="11"/>
  <c r="AI34" i="11"/>
  <c r="AI33" i="11"/>
  <c r="AI32" i="11"/>
  <c r="AI31" i="11"/>
  <c r="AI30" i="11"/>
  <c r="AI28" i="11"/>
  <c r="AI27" i="11"/>
  <c r="AI26" i="11"/>
  <c r="AI25" i="11"/>
  <c r="AI24" i="11"/>
  <c r="AI23" i="11"/>
  <c r="AI14" i="11"/>
  <c r="AI8" i="11"/>
  <c r="AI9" i="11"/>
  <c r="AI10" i="11"/>
  <c r="AI11" i="11"/>
  <c r="AG43" i="11"/>
  <c r="AG42" i="11"/>
  <c r="AG41" i="11"/>
  <c r="AG40" i="11"/>
  <c r="AG39" i="11"/>
  <c r="AG38" i="11"/>
  <c r="AG37" i="11"/>
  <c r="AG34" i="11"/>
  <c r="AG33" i="11"/>
  <c r="AG32" i="11"/>
  <c r="AG31" i="11"/>
  <c r="AG30" i="11"/>
  <c r="AG28" i="11"/>
  <c r="AG27" i="11"/>
  <c r="AG26" i="11"/>
  <c r="AG25" i="11"/>
  <c r="AG24" i="11"/>
  <c r="AG23" i="11"/>
  <c r="AG22" i="11"/>
  <c r="AG21" i="11"/>
  <c r="AG20" i="11"/>
  <c r="AG19" i="11"/>
  <c r="AG18" i="11"/>
  <c r="AG17" i="11"/>
  <c r="AG16" i="11"/>
  <c r="AG15" i="11"/>
  <c r="AG14" i="11"/>
  <c r="AG13" i="11"/>
  <c r="AG8" i="11"/>
  <c r="AG9" i="11"/>
  <c r="AG10" i="11"/>
  <c r="AG11" i="11"/>
  <c r="AE47" i="11"/>
  <c r="AE46" i="11"/>
  <c r="AE45" i="11"/>
  <c r="AE44" i="11"/>
  <c r="AE43" i="11"/>
  <c r="AE42" i="11"/>
  <c r="AE41" i="11"/>
  <c r="AE40" i="11"/>
  <c r="AE39" i="11"/>
  <c r="AE38" i="11"/>
  <c r="AE37" i="11"/>
  <c r="AE34" i="11"/>
  <c r="AE33" i="11"/>
  <c r="AE32" i="11"/>
  <c r="AE31" i="11"/>
  <c r="AE30" i="11"/>
  <c r="AE28" i="11"/>
  <c r="AE27" i="11"/>
  <c r="AE26" i="11"/>
  <c r="AE25" i="11"/>
  <c r="AE24" i="11"/>
  <c r="AE23" i="11"/>
  <c r="AE22" i="11"/>
  <c r="AE21" i="11"/>
  <c r="AE20" i="11"/>
  <c r="AE19" i="11"/>
  <c r="AE18" i="11"/>
  <c r="AE17" i="11"/>
  <c r="AE16" i="11"/>
  <c r="AE15" i="11"/>
  <c r="AE14" i="11"/>
  <c r="AE13" i="11"/>
  <c r="AE8" i="11"/>
  <c r="AE9" i="11"/>
  <c r="AE10" i="11"/>
  <c r="AE11" i="11"/>
  <c r="AD52" i="11"/>
  <c r="AD5" i="11"/>
  <c r="AB54" i="11"/>
  <c r="AB55" i="11"/>
  <c r="AB56" i="11"/>
  <c r="AB57" i="11"/>
  <c r="AB58" i="11"/>
  <c r="AB59" i="11"/>
  <c r="AB60" i="11"/>
  <c r="AB61" i="11"/>
  <c r="AB62" i="11"/>
  <c r="AC62" i="11"/>
  <c r="AC61" i="11"/>
  <c r="AC60" i="11"/>
  <c r="AC59" i="11"/>
  <c r="AC58" i="11"/>
  <c r="AC57" i="11"/>
  <c r="AC56" i="11"/>
  <c r="AC55" i="11"/>
  <c r="AC54" i="11"/>
  <c r="AB44" i="11"/>
  <c r="AB45" i="11"/>
  <c r="AB46" i="11"/>
  <c r="AB47" i="11"/>
  <c r="AC47" i="11"/>
  <c r="AC46" i="11"/>
  <c r="AC45" i="11"/>
  <c r="AC44" i="11"/>
  <c r="AB30" i="11"/>
  <c r="AB31" i="11"/>
  <c r="AB32" i="11"/>
  <c r="AB33" i="11"/>
  <c r="AB34" i="11"/>
  <c r="AB37" i="11"/>
  <c r="AB38" i="11"/>
  <c r="AB39" i="11"/>
  <c r="AB40" i="11"/>
  <c r="AB41" i="11"/>
  <c r="AB42" i="11"/>
  <c r="AB43" i="11"/>
  <c r="AC43" i="11"/>
  <c r="AC42" i="11"/>
  <c r="AC41" i="11"/>
  <c r="AC40" i="11"/>
  <c r="AC39" i="11"/>
  <c r="AC38" i="11"/>
  <c r="AC37" i="11"/>
  <c r="AC34" i="11"/>
  <c r="AC33" i="11"/>
  <c r="AC32" i="11"/>
  <c r="AC31" i="11"/>
  <c r="AC30" i="11"/>
  <c r="AB13" i="11"/>
  <c r="AB14" i="11"/>
  <c r="AB15" i="11"/>
  <c r="AB16" i="11"/>
  <c r="AB17" i="11"/>
  <c r="AB18" i="11"/>
  <c r="AB19" i="11"/>
  <c r="AB20" i="11"/>
  <c r="AB21" i="11"/>
  <c r="AB22" i="11"/>
  <c r="AB23" i="11"/>
  <c r="AB24" i="11"/>
  <c r="AB25" i="11"/>
  <c r="AB26" i="11"/>
  <c r="AB27" i="11"/>
  <c r="AB28" i="11"/>
  <c r="AC28" i="11"/>
  <c r="AC27" i="11"/>
  <c r="AC26" i="11"/>
  <c r="AC25" i="11"/>
  <c r="AC24" i="11"/>
  <c r="AC23" i="11"/>
  <c r="AC22" i="11"/>
  <c r="AC21" i="11"/>
  <c r="AC20" i="11"/>
  <c r="AC19" i="11"/>
  <c r="AC18" i="11"/>
  <c r="AC17" i="11"/>
  <c r="AC16" i="11"/>
  <c r="AC15" i="11"/>
  <c r="AC14" i="11"/>
  <c r="AC13" i="11"/>
  <c r="Y76" i="11"/>
  <c r="Y75" i="11"/>
  <c r="Y74" i="11"/>
  <c r="Y73" i="11"/>
  <c r="Y72" i="11"/>
  <c r="Y71" i="11"/>
  <c r="Y70" i="11"/>
  <c r="Y69" i="11"/>
  <c r="Y68" i="11"/>
  <c r="Y67" i="11"/>
  <c r="Y66" i="11"/>
  <c r="Y62" i="11"/>
  <c r="Y61" i="11"/>
  <c r="Y60" i="11"/>
  <c r="Y59" i="11"/>
  <c r="Y58" i="11"/>
  <c r="Y57" i="11"/>
  <c r="Y56" i="11"/>
  <c r="Y55" i="11"/>
  <c r="Y54" i="11"/>
  <c r="Y53" i="11"/>
  <c r="Y52" i="11"/>
  <c r="Y51" i="11"/>
  <c r="Y50" i="11"/>
  <c r="Y49" i="11"/>
  <c r="Y48" i="11"/>
  <c r="Y47" i="11"/>
  <c r="Y46" i="11"/>
  <c r="Y45" i="11"/>
  <c r="Y44" i="11"/>
  <c r="Y43" i="11"/>
  <c r="Y42" i="11"/>
  <c r="Y41" i="11"/>
  <c r="Y40" i="11"/>
  <c r="Y39" i="11"/>
  <c r="Y38" i="11"/>
  <c r="Y37" i="11"/>
  <c r="Y35" i="11"/>
  <c r="Y34" i="11"/>
  <c r="Y33" i="11"/>
  <c r="Y31" i="11"/>
  <c r="Y30" i="11"/>
  <c r="Y29" i="11"/>
  <c r="Y28" i="11"/>
  <c r="Y27" i="11"/>
  <c r="Y26" i="11"/>
  <c r="Y25" i="11"/>
  <c r="Y24" i="11"/>
  <c r="Y23" i="11"/>
  <c r="Y14" i="11"/>
  <c r="Y13" i="11"/>
  <c r="Y12" i="11"/>
  <c r="Y11" i="11"/>
  <c r="Y10" i="11"/>
  <c r="Y9" i="11"/>
  <c r="Y8" i="11"/>
  <c r="W80" i="11"/>
  <c r="W79" i="11"/>
  <c r="W78" i="11"/>
  <c r="W77" i="11"/>
  <c r="W76" i="11"/>
  <c r="W75" i="11"/>
  <c r="W74" i="11"/>
  <c r="W73" i="11"/>
  <c r="W72" i="11"/>
  <c r="W71" i="11"/>
  <c r="W70" i="11"/>
  <c r="W69" i="11"/>
  <c r="W68" i="11"/>
  <c r="W67" i="11"/>
  <c r="W66" i="11"/>
  <c r="W65" i="11"/>
  <c r="W64" i="11"/>
  <c r="W63" i="11"/>
  <c r="W62" i="11"/>
  <c r="W61" i="11"/>
  <c r="W60" i="11"/>
  <c r="W59" i="11"/>
  <c r="W58" i="11"/>
  <c r="W57" i="11"/>
  <c r="W56" i="11"/>
  <c r="W55" i="11"/>
  <c r="W54" i="11"/>
  <c r="W53" i="11"/>
  <c r="W52" i="11"/>
  <c r="W51" i="11"/>
  <c r="W50" i="11"/>
  <c r="W49" i="11"/>
  <c r="W48" i="11"/>
  <c r="W47" i="11"/>
  <c r="W46" i="11"/>
  <c r="W45" i="11"/>
  <c r="W44" i="11"/>
  <c r="W43" i="11"/>
  <c r="W42" i="11"/>
  <c r="W41" i="11"/>
  <c r="W40" i="11"/>
  <c r="W39" i="11"/>
  <c r="W38" i="11"/>
  <c r="W37" i="11"/>
  <c r="W36" i="11"/>
  <c r="W35" i="11"/>
  <c r="W34" i="11"/>
  <c r="W33" i="11"/>
  <c r="W32" i="11"/>
  <c r="W31" i="11"/>
  <c r="W30" i="11"/>
  <c r="W29" i="11"/>
  <c r="W28" i="11"/>
  <c r="W27" i="11"/>
  <c r="W26" i="11"/>
  <c r="W25" i="11"/>
  <c r="W24" i="11"/>
  <c r="W23" i="11"/>
  <c r="W22" i="11"/>
  <c r="W21" i="11"/>
  <c r="W20" i="11"/>
  <c r="W19" i="11"/>
  <c r="W18" i="11"/>
  <c r="W17" i="11"/>
  <c r="W16" i="11"/>
  <c r="W13" i="11"/>
  <c r="W12" i="11"/>
  <c r="W11" i="11"/>
  <c r="W10" i="11"/>
  <c r="W9" i="11"/>
  <c r="W8" i="11"/>
  <c r="U80" i="11"/>
  <c r="U79" i="11"/>
  <c r="U78" i="11"/>
  <c r="U77" i="11"/>
  <c r="U76" i="11"/>
  <c r="U75" i="11"/>
  <c r="U74" i="11"/>
  <c r="U73" i="11"/>
  <c r="U72" i="11"/>
  <c r="U71" i="11"/>
  <c r="U70" i="11"/>
  <c r="U69" i="11"/>
  <c r="U68" i="11"/>
  <c r="U67" i="11"/>
  <c r="U66" i="11"/>
  <c r="U65" i="11"/>
  <c r="U64" i="11"/>
  <c r="U63" i="11"/>
  <c r="U62" i="11"/>
  <c r="U61" i="11"/>
  <c r="U60" i="11"/>
  <c r="U59" i="11"/>
  <c r="U58" i="11"/>
  <c r="U57" i="11"/>
  <c r="U56" i="11"/>
  <c r="U55" i="11"/>
  <c r="U54" i="11"/>
  <c r="U53" i="11"/>
  <c r="U52" i="11"/>
  <c r="U51" i="11"/>
  <c r="U50" i="11"/>
  <c r="U49" i="11"/>
  <c r="U48" i="11"/>
  <c r="U47" i="11"/>
  <c r="U46" i="11"/>
  <c r="U45" i="11"/>
  <c r="U44" i="11"/>
  <c r="U43" i="11"/>
  <c r="U42" i="11"/>
  <c r="U41" i="11"/>
  <c r="U40" i="11"/>
  <c r="U39" i="11"/>
  <c r="U38" i="11"/>
  <c r="U37" i="11"/>
  <c r="U36" i="11"/>
  <c r="U35" i="11"/>
  <c r="U34" i="11"/>
  <c r="U33" i="11"/>
  <c r="U32" i="11"/>
  <c r="U31" i="11"/>
  <c r="U30" i="11"/>
  <c r="U29" i="11"/>
  <c r="U28" i="11"/>
  <c r="U27" i="11"/>
  <c r="U26" i="11"/>
  <c r="U25" i="11"/>
  <c r="U24" i="11"/>
  <c r="U23" i="11"/>
  <c r="U22" i="11"/>
  <c r="U21" i="11"/>
  <c r="U20" i="11"/>
  <c r="U19" i="11"/>
  <c r="U18" i="11"/>
  <c r="U17" i="11"/>
  <c r="U16" i="11"/>
  <c r="U13" i="11"/>
  <c r="U12" i="11"/>
  <c r="U11" i="11"/>
  <c r="U10" i="11"/>
  <c r="U9" i="11"/>
  <c r="U8" i="11"/>
  <c r="R80" i="11"/>
  <c r="S80" i="11"/>
  <c r="R79" i="11"/>
  <c r="S79" i="11"/>
  <c r="R78" i="11"/>
  <c r="S78" i="11"/>
  <c r="R77" i="11"/>
  <c r="S77" i="11"/>
  <c r="R76" i="11"/>
  <c r="S76" i="11"/>
  <c r="R75" i="11"/>
  <c r="S75" i="11"/>
  <c r="R74" i="11"/>
  <c r="S74" i="11"/>
  <c r="R73" i="11"/>
  <c r="S73" i="11"/>
  <c r="R72" i="11"/>
  <c r="S72" i="11"/>
  <c r="R71" i="11"/>
  <c r="S71" i="11"/>
  <c r="R70" i="11"/>
  <c r="S70" i="11"/>
  <c r="R69" i="11"/>
  <c r="S69" i="11"/>
  <c r="R68" i="11"/>
  <c r="S68" i="11"/>
  <c r="R67" i="11"/>
  <c r="S67" i="11"/>
  <c r="R66" i="11"/>
  <c r="S66" i="11"/>
  <c r="R65" i="11"/>
  <c r="S65" i="11"/>
  <c r="R64" i="11"/>
  <c r="S64" i="11"/>
  <c r="R63" i="11"/>
  <c r="S63" i="11"/>
  <c r="R62" i="11"/>
  <c r="S62" i="11"/>
  <c r="R61" i="11"/>
  <c r="S61" i="11"/>
  <c r="R60" i="11"/>
  <c r="S60" i="11"/>
  <c r="R59" i="11"/>
  <c r="S59" i="11"/>
  <c r="R58" i="11"/>
  <c r="S58" i="11"/>
  <c r="R57" i="11"/>
  <c r="S57" i="11"/>
  <c r="R56" i="11"/>
  <c r="S56" i="11"/>
  <c r="R55" i="11"/>
  <c r="S55" i="11"/>
  <c r="R54" i="11"/>
  <c r="S54" i="11"/>
  <c r="R53" i="11"/>
  <c r="S53" i="11"/>
  <c r="R52" i="11"/>
  <c r="S52" i="11"/>
  <c r="R51" i="11"/>
  <c r="S51" i="11"/>
  <c r="R50" i="11"/>
  <c r="S50" i="11"/>
  <c r="R49" i="11"/>
  <c r="S49" i="11"/>
  <c r="R48" i="11"/>
  <c r="S48" i="11"/>
  <c r="R47" i="11"/>
  <c r="S47" i="11"/>
  <c r="R46" i="11"/>
  <c r="S46" i="11"/>
  <c r="R45" i="11"/>
  <c r="S45" i="11"/>
  <c r="R44" i="11"/>
  <c r="S44" i="11"/>
  <c r="R43" i="11"/>
  <c r="S43" i="11"/>
  <c r="R42" i="11"/>
  <c r="S42" i="11"/>
  <c r="R41" i="11"/>
  <c r="S41" i="11"/>
  <c r="R40" i="11"/>
  <c r="S40" i="11"/>
  <c r="R39" i="11"/>
  <c r="S39" i="11"/>
  <c r="R38" i="11"/>
  <c r="S38" i="11"/>
  <c r="R37" i="11"/>
  <c r="S37" i="11"/>
  <c r="R36" i="11"/>
  <c r="S36" i="11"/>
  <c r="R35" i="11"/>
  <c r="S35" i="11"/>
  <c r="R34" i="11"/>
  <c r="S34" i="11"/>
  <c r="R33" i="11"/>
  <c r="S33" i="11"/>
  <c r="R32" i="11"/>
  <c r="S32" i="11"/>
  <c r="R31" i="11"/>
  <c r="S31" i="11"/>
  <c r="R30" i="11"/>
  <c r="S30" i="11"/>
  <c r="R29" i="11"/>
  <c r="S29" i="11"/>
  <c r="R28" i="11"/>
  <c r="S28" i="11"/>
  <c r="R26" i="11"/>
  <c r="S26" i="11"/>
  <c r="R25" i="11"/>
  <c r="S25" i="11"/>
  <c r="R24" i="11"/>
  <c r="S24" i="11"/>
  <c r="R23" i="11"/>
  <c r="S23" i="11"/>
  <c r="R22" i="11"/>
  <c r="S22" i="11"/>
  <c r="R21" i="11"/>
  <c r="S21" i="11"/>
  <c r="R20" i="11"/>
  <c r="S20" i="11"/>
  <c r="R19" i="11"/>
  <c r="S19" i="11"/>
  <c r="R18" i="11"/>
  <c r="S18" i="11"/>
  <c r="R17" i="11"/>
  <c r="S17" i="11"/>
  <c r="R16" i="11"/>
  <c r="S16" i="11"/>
  <c r="S14" i="11"/>
  <c r="R13" i="11"/>
  <c r="S13" i="11"/>
  <c r="R12" i="11"/>
  <c r="S12" i="11"/>
  <c r="R11" i="11"/>
  <c r="S11" i="11"/>
  <c r="R10" i="11"/>
  <c r="S10" i="11"/>
  <c r="R9" i="11"/>
  <c r="S9" i="11"/>
  <c r="R8" i="11"/>
  <c r="S8" i="11"/>
  <c r="Q14" i="11"/>
  <c r="Q13" i="11"/>
  <c r="Q12" i="11"/>
  <c r="Q11" i="11"/>
  <c r="Q10" i="11"/>
  <c r="Q9" i="11"/>
  <c r="Q8" i="11"/>
  <c r="O80" i="11"/>
  <c r="O79" i="11"/>
  <c r="O78" i="11"/>
  <c r="O77" i="11"/>
  <c r="O76" i="11"/>
  <c r="O75" i="11"/>
  <c r="O74" i="11"/>
  <c r="O73" i="11"/>
  <c r="O72" i="11"/>
  <c r="O71" i="11"/>
  <c r="O70" i="11"/>
  <c r="O69" i="11"/>
  <c r="O68" i="11"/>
  <c r="O67" i="11"/>
  <c r="O66" i="11"/>
  <c r="O65" i="11"/>
  <c r="O64" i="11"/>
  <c r="O63" i="11"/>
  <c r="O62" i="11"/>
  <c r="O61" i="11"/>
  <c r="O60" i="11"/>
  <c r="O59" i="11"/>
  <c r="O58" i="11"/>
  <c r="O57" i="11"/>
  <c r="O56" i="11"/>
  <c r="O55" i="11"/>
  <c r="O54" i="11"/>
  <c r="O53" i="11"/>
  <c r="O52" i="11"/>
  <c r="O51" i="11"/>
  <c r="O50" i="11"/>
  <c r="O49" i="11"/>
  <c r="O48" i="11"/>
  <c r="O47" i="11"/>
  <c r="O46" i="11"/>
  <c r="O45" i="11"/>
  <c r="O44" i="11"/>
  <c r="O43" i="11"/>
  <c r="O42" i="11"/>
  <c r="O41" i="11"/>
  <c r="O40" i="11"/>
  <c r="O39" i="11"/>
  <c r="O38" i="11"/>
  <c r="O37" i="11"/>
  <c r="O36" i="11"/>
  <c r="O35" i="11"/>
  <c r="O34" i="11"/>
  <c r="O33" i="11"/>
  <c r="O32" i="11"/>
  <c r="O31" i="11"/>
  <c r="O30" i="11"/>
  <c r="O29" i="11"/>
  <c r="O28" i="11"/>
  <c r="O27" i="11"/>
  <c r="O26" i="11"/>
  <c r="O25" i="11"/>
  <c r="O24" i="11"/>
  <c r="O23" i="11"/>
  <c r="O22" i="11"/>
  <c r="O21" i="11"/>
  <c r="O20" i="11"/>
  <c r="O19" i="11"/>
  <c r="O18" i="11"/>
  <c r="O17" i="11"/>
  <c r="O16" i="11"/>
  <c r="O14" i="11"/>
  <c r="O13" i="11"/>
  <c r="O12" i="11"/>
  <c r="O11" i="11"/>
  <c r="O10" i="11"/>
  <c r="O9" i="11"/>
  <c r="O8" i="11"/>
  <c r="M80" i="11"/>
  <c r="M79" i="11"/>
  <c r="M78" i="11"/>
  <c r="M77" i="11"/>
  <c r="M76" i="11"/>
  <c r="M75" i="11"/>
  <c r="M74" i="11"/>
  <c r="M73" i="11"/>
  <c r="M72" i="11"/>
  <c r="M71" i="11"/>
  <c r="M70" i="11"/>
  <c r="M69" i="11"/>
  <c r="M68" i="11"/>
  <c r="M67" i="11"/>
  <c r="M66" i="11"/>
  <c r="M65" i="11"/>
  <c r="M64" i="11"/>
  <c r="M63" i="11"/>
  <c r="M62" i="11"/>
  <c r="M61" i="11"/>
  <c r="M60" i="11"/>
  <c r="M59" i="11"/>
  <c r="M58" i="11"/>
  <c r="M57" i="11"/>
  <c r="M56" i="11"/>
  <c r="M55" i="11"/>
  <c r="M54" i="11"/>
  <c r="M53" i="11"/>
  <c r="M52" i="11"/>
  <c r="M51" i="11"/>
  <c r="M50" i="11"/>
  <c r="M49" i="11"/>
  <c r="M48" i="11"/>
  <c r="M47" i="11"/>
  <c r="M46" i="11"/>
  <c r="M45" i="11"/>
  <c r="M44" i="11"/>
  <c r="M43" i="11"/>
  <c r="M42" i="11"/>
  <c r="M41" i="11"/>
  <c r="M40" i="11"/>
  <c r="M39" i="11"/>
  <c r="M38" i="11"/>
  <c r="M37" i="11"/>
  <c r="M36" i="11"/>
  <c r="M35" i="11"/>
  <c r="M34" i="11"/>
  <c r="M33" i="11"/>
  <c r="M32" i="11"/>
  <c r="M31" i="11"/>
  <c r="M30" i="11"/>
  <c r="M29" i="11"/>
  <c r="M28" i="11"/>
  <c r="M27" i="11"/>
  <c r="M26" i="11"/>
  <c r="M25" i="11"/>
  <c r="M24" i="11"/>
  <c r="M23" i="11"/>
  <c r="M22" i="11"/>
  <c r="M21" i="11"/>
  <c r="M20" i="11"/>
  <c r="M19" i="11"/>
  <c r="M18" i="11"/>
  <c r="M17" i="11"/>
  <c r="M16" i="11"/>
  <c r="M13" i="11"/>
  <c r="M12" i="11"/>
  <c r="M11" i="11"/>
  <c r="M10" i="11"/>
  <c r="M9" i="11"/>
  <c r="M8" i="11"/>
  <c r="K80" i="11"/>
  <c r="K79" i="11"/>
  <c r="K78" i="11"/>
  <c r="K77" i="11"/>
  <c r="K76" i="11"/>
  <c r="K75" i="11"/>
  <c r="K74" i="11"/>
  <c r="K73" i="11"/>
  <c r="K72" i="11"/>
  <c r="K71" i="11"/>
  <c r="K70" i="11"/>
  <c r="K69" i="11"/>
  <c r="K68" i="11"/>
  <c r="K67" i="11"/>
  <c r="K66" i="11"/>
  <c r="K65" i="11"/>
  <c r="K64" i="11"/>
  <c r="K63" i="11"/>
  <c r="K62" i="11"/>
  <c r="K61" i="11"/>
  <c r="K60" i="11"/>
  <c r="K59" i="11"/>
  <c r="K58" i="11"/>
  <c r="K57" i="11"/>
  <c r="K56" i="11"/>
  <c r="K55" i="11"/>
  <c r="K54" i="11"/>
  <c r="K53" i="11"/>
  <c r="K52" i="11"/>
  <c r="K51" i="11"/>
  <c r="K50" i="11"/>
  <c r="K49" i="11"/>
  <c r="K48" i="11"/>
  <c r="K47" i="11"/>
  <c r="K46" i="11"/>
  <c r="K45" i="11"/>
  <c r="K44" i="11"/>
  <c r="K43" i="11"/>
  <c r="K42" i="11"/>
  <c r="K41" i="11"/>
  <c r="K40" i="11"/>
  <c r="K39" i="11"/>
  <c r="K38" i="11"/>
  <c r="K37" i="11"/>
  <c r="K36" i="11"/>
  <c r="K35" i="11"/>
  <c r="K34" i="11"/>
  <c r="K33" i="11"/>
  <c r="K32" i="11"/>
  <c r="K31" i="11"/>
  <c r="K30" i="11"/>
  <c r="K29" i="11"/>
  <c r="K28" i="11"/>
  <c r="K27" i="11"/>
  <c r="K26" i="11"/>
  <c r="K25" i="11"/>
  <c r="K24" i="11"/>
  <c r="K23" i="11"/>
  <c r="K22" i="11"/>
  <c r="K21" i="11"/>
  <c r="K20" i="11"/>
  <c r="K19" i="11"/>
  <c r="K18" i="11"/>
  <c r="K17" i="11"/>
  <c r="K16" i="11"/>
  <c r="T5" i="11"/>
  <c r="L5" i="11"/>
  <c r="AR6" i="9"/>
  <c r="V6" i="1"/>
  <c r="AD6" i="9"/>
  <c r="AJ6" i="9"/>
  <c r="AB6" i="9"/>
  <c r="T6" i="9"/>
  <c r="L6" i="9"/>
  <c r="D6"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29" i="9"/>
  <c r="AU28" i="9"/>
  <c r="AU27" i="9"/>
  <c r="AU26" i="9"/>
  <c r="AU25" i="9"/>
  <c r="AU24" i="9"/>
  <c r="AU23" i="9"/>
  <c r="AU22" i="9"/>
  <c r="AU21" i="9"/>
  <c r="AU20" i="9"/>
  <c r="AU19" i="9"/>
  <c r="AU18" i="9"/>
  <c r="AU17" i="9"/>
  <c r="AU16" i="9"/>
  <c r="AU14" i="9"/>
  <c r="AU13" i="9"/>
  <c r="AU12" i="9"/>
  <c r="AU11" i="9"/>
  <c r="AU10" i="9"/>
  <c r="AU9" i="9"/>
  <c r="AS80" i="9"/>
  <c r="AS79" i="9"/>
  <c r="AS78" i="9"/>
  <c r="AS77" i="9"/>
  <c r="AS76" i="9"/>
  <c r="AS75" i="9"/>
  <c r="AS74" i="9"/>
  <c r="AS73" i="9"/>
  <c r="AS72" i="9"/>
  <c r="AS71" i="9"/>
  <c r="AS70" i="9"/>
  <c r="AS69" i="9"/>
  <c r="AS68" i="9"/>
  <c r="AS67" i="9"/>
  <c r="AS66" i="9"/>
  <c r="AS65" i="9"/>
  <c r="AS64" i="9"/>
  <c r="AS63" i="9"/>
  <c r="AS62" i="9"/>
  <c r="AS61" i="9"/>
  <c r="AS60" i="9"/>
  <c r="AS59" i="9"/>
  <c r="AS58" i="9"/>
  <c r="AS57" i="9"/>
  <c r="AS56" i="9"/>
  <c r="AS55" i="9"/>
  <c r="AS54" i="9"/>
  <c r="AS53" i="9"/>
  <c r="AS52" i="9"/>
  <c r="AS51" i="9"/>
  <c r="AS50" i="9"/>
  <c r="AS49" i="9"/>
  <c r="AS48" i="9"/>
  <c r="AS47" i="9"/>
  <c r="AS46" i="9"/>
  <c r="AS45" i="9"/>
  <c r="AS44" i="9"/>
  <c r="AS43" i="9"/>
  <c r="AS42" i="9"/>
  <c r="AS41" i="9"/>
  <c r="AS40" i="9"/>
  <c r="AS39" i="9"/>
  <c r="AS38" i="9"/>
  <c r="AS37" i="9"/>
  <c r="AS36" i="9"/>
  <c r="AS35" i="9"/>
  <c r="AS34" i="9"/>
  <c r="AS33" i="9"/>
  <c r="AS32" i="9"/>
  <c r="AS31" i="9"/>
  <c r="AS30" i="9"/>
  <c r="AS29" i="9"/>
  <c r="AS28" i="9"/>
  <c r="AS27" i="9"/>
  <c r="AS26" i="9"/>
  <c r="AS25" i="9"/>
  <c r="AS24" i="9"/>
  <c r="AS23" i="9"/>
  <c r="AS22" i="9"/>
  <c r="AS21" i="9"/>
  <c r="AS20" i="9"/>
  <c r="AS19" i="9"/>
  <c r="AS18" i="9"/>
  <c r="AS17" i="9"/>
  <c r="AS16" i="9"/>
  <c r="AS14" i="9"/>
  <c r="AS13" i="9"/>
  <c r="AS12" i="9"/>
  <c r="AS11" i="9"/>
  <c r="AS10" i="9"/>
  <c r="AS9" i="9"/>
  <c r="B78" i="32"/>
  <c r="AP80" i="9"/>
  <c r="AQ80" i="9"/>
  <c r="B77" i="32"/>
  <c r="AP79" i="9"/>
  <c r="AQ79" i="9"/>
  <c r="B76" i="32"/>
  <c r="AP78" i="9"/>
  <c r="AQ78" i="9"/>
  <c r="B75" i="32"/>
  <c r="AP77" i="9"/>
  <c r="AQ77" i="9"/>
  <c r="AQ76" i="9"/>
  <c r="AQ75" i="9"/>
  <c r="AQ74" i="9"/>
  <c r="AQ73" i="9"/>
  <c r="AQ72" i="9"/>
  <c r="AQ71" i="9"/>
  <c r="B68" i="32"/>
  <c r="AP70" i="9"/>
  <c r="AQ70" i="9"/>
  <c r="B67" i="32"/>
  <c r="AP69" i="9"/>
  <c r="AQ69" i="9"/>
  <c r="AQ68" i="9"/>
  <c r="B65" i="32"/>
  <c r="AP67" i="9"/>
  <c r="AQ67" i="9"/>
  <c r="B64" i="32"/>
  <c r="AP66" i="9"/>
  <c r="AQ66" i="9"/>
  <c r="AQ65" i="9"/>
  <c r="B62" i="32"/>
  <c r="AP64" i="9"/>
  <c r="AQ64" i="9"/>
  <c r="B61" i="32"/>
  <c r="AP63" i="9"/>
  <c r="AQ63" i="9"/>
  <c r="AQ62" i="9"/>
  <c r="B59" i="32"/>
  <c r="AP61" i="9"/>
  <c r="AQ61" i="9"/>
  <c r="B58" i="32"/>
  <c r="AP60" i="9"/>
  <c r="AQ60" i="9"/>
  <c r="AQ59" i="9"/>
  <c r="B56" i="32"/>
  <c r="AP58" i="9"/>
  <c r="AQ58" i="9"/>
  <c r="B55" i="32"/>
  <c r="AP57" i="9"/>
  <c r="AQ57" i="9"/>
  <c r="B54" i="32"/>
  <c r="AP56" i="9"/>
  <c r="AQ56" i="9"/>
  <c r="B53" i="32"/>
  <c r="AP55" i="9"/>
  <c r="AQ55" i="9"/>
  <c r="B52" i="32"/>
  <c r="AP54" i="9"/>
  <c r="AQ54" i="9"/>
  <c r="B51" i="32"/>
  <c r="AP53" i="9"/>
  <c r="AQ53" i="9"/>
  <c r="B50" i="32"/>
  <c r="AP52" i="9"/>
  <c r="AQ52" i="9"/>
  <c r="AQ51" i="9"/>
  <c r="B48" i="32"/>
  <c r="AP50" i="9"/>
  <c r="AQ50" i="9"/>
  <c r="B47" i="32"/>
  <c r="AP49" i="9"/>
  <c r="AQ49" i="9"/>
  <c r="AQ48" i="9"/>
  <c r="B45" i="32"/>
  <c r="AP47" i="9"/>
  <c r="AQ47" i="9"/>
  <c r="B44" i="32"/>
  <c r="AP46" i="9"/>
  <c r="AQ46" i="9"/>
  <c r="B43" i="32"/>
  <c r="AP45" i="9"/>
  <c r="AQ45" i="9"/>
  <c r="B42" i="32"/>
  <c r="AP44" i="9"/>
  <c r="AQ44" i="9"/>
  <c r="B41" i="32"/>
  <c r="AP43" i="9"/>
  <c r="AQ43" i="9"/>
  <c r="B40" i="32"/>
  <c r="AP42" i="9"/>
  <c r="AQ42" i="9"/>
  <c r="B39" i="32"/>
  <c r="AP41" i="9"/>
  <c r="AQ41" i="9"/>
  <c r="AQ40" i="9"/>
  <c r="B37" i="32"/>
  <c r="AP39" i="9"/>
  <c r="AQ39" i="9"/>
  <c r="B36" i="32"/>
  <c r="AP38" i="9"/>
  <c r="AQ38" i="9"/>
  <c r="B35" i="32"/>
  <c r="AP37" i="9"/>
  <c r="AQ37" i="9"/>
  <c r="B34" i="32"/>
  <c r="AP36" i="9"/>
  <c r="AQ36" i="9"/>
  <c r="AQ35" i="9"/>
  <c r="B32" i="32"/>
  <c r="AP34" i="9"/>
  <c r="AQ34" i="9"/>
  <c r="B31" i="32"/>
  <c r="AP33" i="9"/>
  <c r="AQ33" i="9"/>
  <c r="B30" i="32"/>
  <c r="AP32" i="9"/>
  <c r="AQ32" i="9"/>
  <c r="B29" i="32"/>
  <c r="AP31" i="9"/>
  <c r="AQ31" i="9"/>
  <c r="B28" i="32"/>
  <c r="AP30" i="9"/>
  <c r="AQ30" i="9"/>
  <c r="B27" i="32"/>
  <c r="AP29" i="9"/>
  <c r="AQ29" i="9"/>
  <c r="B26" i="32"/>
  <c r="AP28" i="9"/>
  <c r="AQ28" i="9"/>
  <c r="B25" i="32"/>
  <c r="AP27" i="9"/>
  <c r="AQ27" i="9"/>
  <c r="AQ26" i="9"/>
  <c r="AQ25" i="9"/>
  <c r="AQ24" i="9"/>
  <c r="AQ23" i="9"/>
  <c r="AQ22" i="9"/>
  <c r="B19" i="32"/>
  <c r="AP21" i="9"/>
  <c r="AQ21" i="9"/>
  <c r="B18" i="32"/>
  <c r="AP20" i="9"/>
  <c r="AQ20" i="9"/>
  <c r="B17" i="32"/>
  <c r="AP19" i="9"/>
  <c r="AQ19" i="9"/>
  <c r="B16" i="32"/>
  <c r="AP18" i="9"/>
  <c r="AQ18" i="9"/>
  <c r="B15" i="32"/>
  <c r="AP17" i="9"/>
  <c r="AQ17" i="9"/>
  <c r="B14" i="32"/>
  <c r="AP16" i="9"/>
  <c r="AQ16" i="9"/>
  <c r="AQ14" i="9"/>
  <c r="B11" i="32"/>
  <c r="AP13" i="9"/>
  <c r="AQ13" i="9"/>
  <c r="B10" i="32"/>
  <c r="AP12" i="9"/>
  <c r="AQ12" i="9"/>
  <c r="B9" i="32"/>
  <c r="AP11" i="9"/>
  <c r="AQ11" i="9"/>
  <c r="B8" i="32"/>
  <c r="AP10" i="9"/>
  <c r="AQ10" i="9"/>
  <c r="B7" i="32"/>
  <c r="AP9" i="9"/>
  <c r="AQ9" i="9"/>
  <c r="AM80" i="9"/>
  <c r="AM79" i="9"/>
  <c r="AM78" i="9"/>
  <c r="AM77" i="9"/>
  <c r="AM76" i="9"/>
  <c r="AM75" i="9"/>
  <c r="AM74" i="9"/>
  <c r="AM73" i="9"/>
  <c r="AM72" i="9"/>
  <c r="AM71" i="9"/>
  <c r="AM70" i="9"/>
  <c r="AM69" i="9"/>
  <c r="AM68" i="9"/>
  <c r="AM67" i="9"/>
  <c r="AM66" i="9"/>
  <c r="AM65" i="9"/>
  <c r="AM64" i="9"/>
  <c r="AM63" i="9"/>
  <c r="AM62" i="9"/>
  <c r="AM61" i="9"/>
  <c r="AM60" i="9"/>
  <c r="AM59" i="9"/>
  <c r="AM58" i="9"/>
  <c r="AM57" i="9"/>
  <c r="AM56" i="9"/>
  <c r="AM55" i="9"/>
  <c r="AM54" i="9"/>
  <c r="AM53" i="9"/>
  <c r="AM52" i="9"/>
  <c r="AM51" i="9"/>
  <c r="AM50" i="9"/>
  <c r="AM49" i="9"/>
  <c r="AM48" i="9"/>
  <c r="AM47" i="9"/>
  <c r="AM46" i="9"/>
  <c r="AM45" i="9"/>
  <c r="AM44" i="9"/>
  <c r="AM43" i="9"/>
  <c r="AM42" i="9"/>
  <c r="AM41" i="9"/>
  <c r="AM40" i="9"/>
  <c r="AM39" i="9"/>
  <c r="AM38" i="9"/>
  <c r="AM37" i="9"/>
  <c r="AM36" i="9"/>
  <c r="AM35" i="9"/>
  <c r="AM34" i="9"/>
  <c r="AM33" i="9"/>
  <c r="AM32" i="9"/>
  <c r="AM31" i="9"/>
  <c r="AM30" i="9"/>
  <c r="AM29" i="9"/>
  <c r="AM28" i="9"/>
  <c r="AM27" i="9"/>
  <c r="AM26" i="9"/>
  <c r="AM25" i="9"/>
  <c r="AM24" i="9"/>
  <c r="AM23" i="9"/>
  <c r="AM22" i="9"/>
  <c r="AM21" i="9"/>
  <c r="AM20" i="9"/>
  <c r="AM19" i="9"/>
  <c r="AM18" i="9"/>
  <c r="AM17" i="9"/>
  <c r="AM16" i="9"/>
  <c r="AM14" i="9"/>
  <c r="AM13" i="9"/>
  <c r="AM12" i="9"/>
  <c r="AM11" i="9"/>
  <c r="AM10" i="9"/>
  <c r="AM9" i="9"/>
  <c r="AK80" i="9"/>
  <c r="AK79" i="9"/>
  <c r="AK78" i="9"/>
  <c r="AK77" i="9"/>
  <c r="AK76" i="9"/>
  <c r="AK75" i="9"/>
  <c r="AK74" i="9"/>
  <c r="AK73" i="9"/>
  <c r="AK72" i="9"/>
  <c r="AK71" i="9"/>
  <c r="AK70" i="9"/>
  <c r="AK69" i="9"/>
  <c r="AK68" i="9"/>
  <c r="AK67" i="9"/>
  <c r="AK66" i="9"/>
  <c r="AK65" i="9"/>
  <c r="AK64" i="9"/>
  <c r="AK63" i="9"/>
  <c r="AK62" i="9"/>
  <c r="AK61" i="9"/>
  <c r="AK60" i="9"/>
  <c r="AK59" i="9"/>
  <c r="AK58" i="9"/>
  <c r="AK57" i="9"/>
  <c r="AK56" i="9"/>
  <c r="AK55" i="9"/>
  <c r="AK54" i="9"/>
  <c r="AK53" i="9"/>
  <c r="AK52" i="9"/>
  <c r="AK51" i="9"/>
  <c r="AK50" i="9"/>
  <c r="AK49" i="9"/>
  <c r="AK48" i="9"/>
  <c r="AK47" i="9"/>
  <c r="AK46" i="9"/>
  <c r="AK45" i="9"/>
  <c r="AK44" i="9"/>
  <c r="AK43" i="9"/>
  <c r="AK42" i="9"/>
  <c r="AK41" i="9"/>
  <c r="AK40" i="9"/>
  <c r="AK39" i="9"/>
  <c r="AK38" i="9"/>
  <c r="AK37" i="9"/>
  <c r="AK36" i="9"/>
  <c r="AK35" i="9"/>
  <c r="AK34" i="9"/>
  <c r="AK33" i="9"/>
  <c r="AK32" i="9"/>
  <c r="AK31" i="9"/>
  <c r="AK30" i="9"/>
  <c r="AK29" i="9"/>
  <c r="AK28" i="9"/>
  <c r="AK27" i="9"/>
  <c r="AK26" i="9"/>
  <c r="AK25" i="9"/>
  <c r="AK24" i="9"/>
  <c r="AK23" i="9"/>
  <c r="AK22" i="9"/>
  <c r="AK21" i="9"/>
  <c r="AK20" i="9"/>
  <c r="AK19" i="9"/>
  <c r="AK18" i="9"/>
  <c r="AK17" i="9"/>
  <c r="AK16" i="9"/>
  <c r="AK14" i="9"/>
  <c r="AK13" i="9"/>
  <c r="AK12" i="9"/>
  <c r="AK11" i="9"/>
  <c r="AK10" i="9"/>
  <c r="AK9" i="9"/>
  <c r="AE80" i="9"/>
  <c r="AE79" i="9"/>
  <c r="AE78" i="9"/>
  <c r="AE77" i="9"/>
  <c r="AE76" i="9"/>
  <c r="AE75" i="9"/>
  <c r="AE74" i="9"/>
  <c r="AE73" i="9"/>
  <c r="AE72" i="9"/>
  <c r="AE71" i="9"/>
  <c r="AE70" i="9"/>
  <c r="AE69" i="9"/>
  <c r="AE68" i="9"/>
  <c r="AE67" i="9"/>
  <c r="AE66" i="9"/>
  <c r="AE65" i="9"/>
  <c r="AE64" i="9"/>
  <c r="AE63" i="9"/>
  <c r="AE62" i="9"/>
  <c r="AE61" i="9"/>
  <c r="AE60" i="9"/>
  <c r="AE59" i="9"/>
  <c r="AE58" i="9"/>
  <c r="AE57" i="9"/>
  <c r="AE56" i="9"/>
  <c r="AE55" i="9"/>
  <c r="AE54" i="9"/>
  <c r="AE53" i="9"/>
  <c r="AE52" i="9"/>
  <c r="AE51" i="9"/>
  <c r="AE50" i="9"/>
  <c r="AE49" i="9"/>
  <c r="AE48" i="9"/>
  <c r="AE47" i="9"/>
  <c r="AE46" i="9"/>
  <c r="AE45" i="9"/>
  <c r="AE44" i="9"/>
  <c r="AE43" i="9"/>
  <c r="AE42" i="9"/>
  <c r="AE41" i="9"/>
  <c r="AE40" i="9"/>
  <c r="AE39" i="9"/>
  <c r="AE38" i="9"/>
  <c r="AE37" i="9"/>
  <c r="AE36" i="9"/>
  <c r="AE35" i="9"/>
  <c r="AE34" i="9"/>
  <c r="AE33" i="9"/>
  <c r="AE32" i="9"/>
  <c r="AE31" i="9"/>
  <c r="AE30" i="9"/>
  <c r="AE29" i="9"/>
  <c r="AE28" i="9"/>
  <c r="AE27" i="9"/>
  <c r="AE26" i="9"/>
  <c r="AE25" i="9"/>
  <c r="AE24" i="9"/>
  <c r="AE23" i="9"/>
  <c r="AE22" i="9"/>
  <c r="AE21" i="9"/>
  <c r="AE20" i="9"/>
  <c r="AE19" i="9"/>
  <c r="AE18" i="9"/>
  <c r="AE17" i="9"/>
  <c r="AE16" i="9"/>
  <c r="AE14" i="9"/>
  <c r="AE13" i="9"/>
  <c r="AE12" i="9"/>
  <c r="AE11" i="9"/>
  <c r="AE10" i="9"/>
  <c r="AE9" i="9"/>
  <c r="AC80" i="9"/>
  <c r="AC79" i="9"/>
  <c r="AC78" i="9"/>
  <c r="AC77" i="9"/>
  <c r="AC76" i="9"/>
  <c r="AC75" i="9"/>
  <c r="AC74" i="9"/>
  <c r="AC73" i="9"/>
  <c r="AC72" i="9"/>
  <c r="AC71" i="9"/>
  <c r="AC70" i="9"/>
  <c r="AC69" i="9"/>
  <c r="AC68" i="9"/>
  <c r="AC67" i="9"/>
  <c r="AC66" i="9"/>
  <c r="AC65" i="9"/>
  <c r="AC64" i="9"/>
  <c r="AC63" i="9"/>
  <c r="AC62" i="9"/>
  <c r="AC61" i="9"/>
  <c r="AC60" i="9"/>
  <c r="AC59" i="9"/>
  <c r="AC58" i="9"/>
  <c r="AC57" i="9"/>
  <c r="AC56" i="9"/>
  <c r="AC55" i="9"/>
  <c r="AC54" i="9"/>
  <c r="AC53" i="9"/>
  <c r="AC52" i="9"/>
  <c r="AC51" i="9"/>
  <c r="AC50" i="9"/>
  <c r="AC49" i="9"/>
  <c r="AC48" i="9"/>
  <c r="AC47" i="9"/>
  <c r="AC46" i="9"/>
  <c r="AC45" i="9"/>
  <c r="AC44" i="9"/>
  <c r="AC43" i="9"/>
  <c r="AC42" i="9"/>
  <c r="AC41" i="9"/>
  <c r="AC40" i="9"/>
  <c r="AC39" i="9"/>
  <c r="AC38" i="9"/>
  <c r="AC37" i="9"/>
  <c r="AC36" i="9"/>
  <c r="AC35" i="9"/>
  <c r="AC34" i="9"/>
  <c r="AC33" i="9"/>
  <c r="AC32" i="9"/>
  <c r="AC31" i="9"/>
  <c r="AC30" i="9"/>
  <c r="AC29" i="9"/>
  <c r="AC28" i="9"/>
  <c r="AC27" i="9"/>
  <c r="AC26" i="9"/>
  <c r="AC25" i="9"/>
  <c r="AC24" i="9"/>
  <c r="AC23" i="9"/>
  <c r="AC22" i="9"/>
  <c r="AC21" i="9"/>
  <c r="AC20" i="9"/>
  <c r="AC19" i="9"/>
  <c r="AC18" i="9"/>
  <c r="AC17" i="9"/>
  <c r="AC16" i="9"/>
  <c r="AC14" i="9"/>
  <c r="AC13" i="9"/>
  <c r="AC12" i="9"/>
  <c r="AC11" i="9"/>
  <c r="AC10" i="9"/>
  <c r="AC9" i="9"/>
  <c r="B78" i="30"/>
  <c r="Z80" i="9"/>
  <c r="AA80" i="9"/>
  <c r="B77" i="30"/>
  <c r="Z79" i="9"/>
  <c r="AA79" i="9"/>
  <c r="B76" i="30"/>
  <c r="Z78" i="9"/>
  <c r="AA78" i="9"/>
  <c r="B75" i="30"/>
  <c r="Z77" i="9"/>
  <c r="AA77" i="9"/>
  <c r="AA76" i="9"/>
  <c r="AA75" i="9"/>
  <c r="AA74" i="9"/>
  <c r="AA73" i="9"/>
  <c r="AA72" i="9"/>
  <c r="AA71" i="9"/>
  <c r="B68" i="30"/>
  <c r="Z70" i="9"/>
  <c r="AA70" i="9"/>
  <c r="B67" i="30"/>
  <c r="Z69" i="9"/>
  <c r="AA69" i="9"/>
  <c r="AA68" i="9"/>
  <c r="B65" i="30"/>
  <c r="Z67" i="9"/>
  <c r="AA67" i="9"/>
  <c r="B64" i="30"/>
  <c r="Z66" i="9"/>
  <c r="AA66" i="9"/>
  <c r="AA65" i="9"/>
  <c r="B62" i="30"/>
  <c r="Z64" i="9"/>
  <c r="AA64" i="9"/>
  <c r="B61" i="30"/>
  <c r="Z63" i="9"/>
  <c r="AA63" i="9"/>
  <c r="AA62" i="9"/>
  <c r="B59" i="30"/>
  <c r="Z61" i="9"/>
  <c r="AA61" i="9"/>
  <c r="B58" i="30"/>
  <c r="Z60" i="9"/>
  <c r="AA60" i="9"/>
  <c r="AA59" i="9"/>
  <c r="B56" i="30"/>
  <c r="Z58" i="9"/>
  <c r="AA58" i="9"/>
  <c r="B55" i="30"/>
  <c r="Z57" i="9"/>
  <c r="AA57" i="9"/>
  <c r="B54" i="30"/>
  <c r="Z56" i="9"/>
  <c r="AA56" i="9"/>
  <c r="B53" i="30"/>
  <c r="Z55" i="9"/>
  <c r="AA55" i="9"/>
  <c r="B52" i="30"/>
  <c r="Z54" i="9"/>
  <c r="AA54" i="9"/>
  <c r="B51" i="30"/>
  <c r="Z53" i="9"/>
  <c r="AA53" i="9"/>
  <c r="B50" i="30"/>
  <c r="Z52" i="9"/>
  <c r="AA52" i="9"/>
  <c r="AA51" i="9"/>
  <c r="B48" i="30"/>
  <c r="Z50" i="9"/>
  <c r="AA50" i="9"/>
  <c r="B47" i="30"/>
  <c r="Z49" i="9"/>
  <c r="AA49" i="9"/>
  <c r="AA48" i="9"/>
  <c r="B45" i="30"/>
  <c r="Z47" i="9"/>
  <c r="AA47" i="9"/>
  <c r="B44" i="30"/>
  <c r="Z46" i="9"/>
  <c r="AA46" i="9"/>
  <c r="B43" i="30"/>
  <c r="Z45" i="9"/>
  <c r="AA45" i="9"/>
  <c r="B42" i="30"/>
  <c r="Z44" i="9"/>
  <c r="AA44" i="9"/>
  <c r="B41" i="30"/>
  <c r="Z43" i="9"/>
  <c r="AA43" i="9"/>
  <c r="B40" i="30"/>
  <c r="Z42" i="9"/>
  <c r="AA42" i="9"/>
  <c r="B39" i="30"/>
  <c r="Z41" i="9"/>
  <c r="AA41" i="9"/>
  <c r="AA40" i="9"/>
  <c r="B37" i="30"/>
  <c r="Z39" i="9"/>
  <c r="AA39" i="9"/>
  <c r="B36" i="30"/>
  <c r="Z38" i="9"/>
  <c r="AA38" i="9"/>
  <c r="B35" i="30"/>
  <c r="Z37" i="9"/>
  <c r="AA37" i="9"/>
  <c r="B34" i="30"/>
  <c r="Z36" i="9"/>
  <c r="AA36" i="9"/>
  <c r="AA35" i="9"/>
  <c r="B32" i="30"/>
  <c r="Z34" i="9"/>
  <c r="AA34" i="9"/>
  <c r="B31" i="30"/>
  <c r="Z33" i="9"/>
  <c r="AA33" i="9"/>
  <c r="B30" i="30"/>
  <c r="Z32" i="9"/>
  <c r="AA32" i="9"/>
  <c r="B29" i="30"/>
  <c r="Z31" i="9"/>
  <c r="AA31" i="9"/>
  <c r="B28" i="30"/>
  <c r="Z30" i="9"/>
  <c r="AA30" i="9"/>
  <c r="B27" i="30"/>
  <c r="Z29" i="9"/>
  <c r="AA29" i="9"/>
  <c r="B26" i="30"/>
  <c r="Z28" i="9"/>
  <c r="AA28" i="9"/>
  <c r="B25" i="30"/>
  <c r="Z27" i="9"/>
  <c r="AA27" i="9"/>
  <c r="AA26" i="9"/>
  <c r="AA25" i="9"/>
  <c r="AA24" i="9"/>
  <c r="AA23" i="9"/>
  <c r="AA22" i="9"/>
  <c r="B19" i="30"/>
  <c r="Z21" i="9"/>
  <c r="AA21" i="9"/>
  <c r="B18" i="30"/>
  <c r="Z20" i="9"/>
  <c r="AA20" i="9"/>
  <c r="B17" i="30"/>
  <c r="Z19" i="9"/>
  <c r="AA19" i="9"/>
  <c r="B16" i="30"/>
  <c r="Z18" i="9"/>
  <c r="AA18" i="9"/>
  <c r="B15" i="30"/>
  <c r="Z17" i="9"/>
  <c r="AA17" i="9"/>
  <c r="B14" i="30"/>
  <c r="Z16" i="9"/>
  <c r="AA16" i="9"/>
  <c r="AA14" i="9"/>
  <c r="B11" i="30"/>
  <c r="Z13" i="9"/>
  <c r="AA13" i="9"/>
  <c r="B10" i="30"/>
  <c r="Z12" i="9"/>
  <c r="AA12" i="9"/>
  <c r="B9" i="30"/>
  <c r="Z11" i="9"/>
  <c r="AA11" i="9"/>
  <c r="B8" i="30"/>
  <c r="Z10" i="9"/>
  <c r="AA10" i="9"/>
  <c r="B7" i="30"/>
  <c r="Z9" i="9"/>
  <c r="AA9" i="9"/>
  <c r="W80" i="9"/>
  <c r="W79" i="9"/>
  <c r="W78" i="9"/>
  <c r="W77" i="9"/>
  <c r="W76" i="9"/>
  <c r="W75" i="9"/>
  <c r="W74" i="9"/>
  <c r="W73" i="9"/>
  <c r="W72" i="9"/>
  <c r="W71" i="9"/>
  <c r="W70" i="9"/>
  <c r="W69" i="9"/>
  <c r="W68" i="9"/>
  <c r="W67" i="9"/>
  <c r="W66" i="9"/>
  <c r="W65" i="9"/>
  <c r="W64" i="9"/>
  <c r="W63" i="9"/>
  <c r="W62" i="9"/>
  <c r="W61" i="9"/>
  <c r="W60" i="9"/>
  <c r="W59" i="9"/>
  <c r="W58" i="9"/>
  <c r="W57" i="9"/>
  <c r="W56" i="9"/>
  <c r="W55" i="9"/>
  <c r="W54" i="9"/>
  <c r="W53" i="9"/>
  <c r="W52" i="9"/>
  <c r="W51" i="9"/>
  <c r="W50" i="9"/>
  <c r="W49" i="9"/>
  <c r="W48" i="9"/>
  <c r="W47" i="9"/>
  <c r="W46" i="9"/>
  <c r="W45" i="9"/>
  <c r="W44" i="9"/>
  <c r="W43" i="9"/>
  <c r="W42" i="9"/>
  <c r="W41" i="9"/>
  <c r="W40" i="9"/>
  <c r="W39" i="9"/>
  <c r="W38" i="9"/>
  <c r="W37" i="9"/>
  <c r="W36" i="9"/>
  <c r="W35" i="9"/>
  <c r="W34" i="9"/>
  <c r="W33" i="9"/>
  <c r="W32" i="9"/>
  <c r="W31" i="9"/>
  <c r="W30" i="9"/>
  <c r="W29" i="9"/>
  <c r="W28" i="9"/>
  <c r="W27" i="9"/>
  <c r="W26" i="9"/>
  <c r="W25" i="9"/>
  <c r="W24" i="9"/>
  <c r="W23" i="9"/>
  <c r="W22" i="9"/>
  <c r="W21" i="9"/>
  <c r="W20" i="9"/>
  <c r="W19" i="9"/>
  <c r="W18" i="9"/>
  <c r="W17" i="9"/>
  <c r="W16" i="9"/>
  <c r="W14" i="9"/>
  <c r="W13" i="9"/>
  <c r="W12" i="9"/>
  <c r="W11" i="9"/>
  <c r="W10" i="9"/>
  <c r="W9" i="9"/>
  <c r="U80" i="9"/>
  <c r="U79" i="9"/>
  <c r="U78" i="9"/>
  <c r="U77" i="9"/>
  <c r="U76" i="9"/>
  <c r="U75" i="9"/>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20" i="9"/>
  <c r="U19" i="9"/>
  <c r="U18" i="9"/>
  <c r="U17" i="9"/>
  <c r="U16" i="9"/>
  <c r="U14" i="9"/>
  <c r="U13" i="9"/>
  <c r="U12" i="9"/>
  <c r="U11" i="9"/>
  <c r="U10" i="9"/>
  <c r="U9" i="9"/>
  <c r="B78" i="27"/>
  <c r="R80" i="9"/>
  <c r="S80" i="9"/>
  <c r="B77" i="27"/>
  <c r="R79" i="9"/>
  <c r="S79" i="9"/>
  <c r="B76" i="27"/>
  <c r="R78" i="9"/>
  <c r="S78" i="9"/>
  <c r="B75" i="27"/>
  <c r="R77" i="9"/>
  <c r="S77" i="9"/>
  <c r="S76" i="9"/>
  <c r="S75" i="9"/>
  <c r="S74" i="9"/>
  <c r="S73" i="9"/>
  <c r="S72" i="9"/>
  <c r="S71" i="9"/>
  <c r="B68" i="27"/>
  <c r="R70" i="9"/>
  <c r="S70" i="9"/>
  <c r="B67" i="27"/>
  <c r="R69" i="9"/>
  <c r="S69" i="9"/>
  <c r="S68" i="9"/>
  <c r="B65" i="27"/>
  <c r="R67" i="9"/>
  <c r="S67" i="9"/>
  <c r="B64" i="27"/>
  <c r="R66" i="9"/>
  <c r="S66" i="9"/>
  <c r="S65" i="9"/>
  <c r="B62" i="27"/>
  <c r="R64" i="9"/>
  <c r="S64" i="9"/>
  <c r="B61" i="27"/>
  <c r="R63" i="9"/>
  <c r="S63" i="9"/>
  <c r="S62" i="9"/>
  <c r="B59" i="27"/>
  <c r="R61" i="9"/>
  <c r="S61" i="9"/>
  <c r="B58" i="27"/>
  <c r="R60" i="9"/>
  <c r="S60" i="9"/>
  <c r="S59" i="9"/>
  <c r="B56" i="27"/>
  <c r="R58" i="9"/>
  <c r="S58" i="9"/>
  <c r="B55" i="27"/>
  <c r="R57" i="9"/>
  <c r="S57" i="9"/>
  <c r="B54" i="27"/>
  <c r="R56" i="9"/>
  <c r="S56" i="9"/>
  <c r="B53" i="27"/>
  <c r="R55" i="9"/>
  <c r="S55" i="9"/>
  <c r="B52" i="27"/>
  <c r="R54" i="9"/>
  <c r="S54" i="9"/>
  <c r="B51" i="27"/>
  <c r="R53" i="9"/>
  <c r="S53" i="9"/>
  <c r="B50" i="27"/>
  <c r="R52" i="9"/>
  <c r="S52" i="9"/>
  <c r="S51" i="9"/>
  <c r="B48" i="27"/>
  <c r="R50" i="9"/>
  <c r="S50" i="9"/>
  <c r="B47" i="27"/>
  <c r="R49" i="9"/>
  <c r="S49" i="9"/>
  <c r="S48" i="9"/>
  <c r="B45" i="27"/>
  <c r="R47" i="9"/>
  <c r="S47" i="9"/>
  <c r="B44" i="27"/>
  <c r="R46" i="9"/>
  <c r="S46" i="9"/>
  <c r="B43" i="27"/>
  <c r="R45" i="9"/>
  <c r="S45" i="9"/>
  <c r="B42" i="27"/>
  <c r="R44" i="9"/>
  <c r="S44" i="9"/>
  <c r="B41" i="27"/>
  <c r="R43" i="9"/>
  <c r="S43" i="9"/>
  <c r="B40" i="27"/>
  <c r="R42" i="9"/>
  <c r="S42" i="9"/>
  <c r="B39" i="27"/>
  <c r="R41" i="9"/>
  <c r="S41" i="9"/>
  <c r="S40" i="9"/>
  <c r="B37" i="27"/>
  <c r="R39" i="9"/>
  <c r="S39" i="9"/>
  <c r="B36" i="27"/>
  <c r="R38" i="9"/>
  <c r="S38" i="9"/>
  <c r="B35" i="27"/>
  <c r="R37" i="9"/>
  <c r="S37" i="9"/>
  <c r="B34" i="27"/>
  <c r="R36" i="9"/>
  <c r="S36" i="9"/>
  <c r="S35" i="9"/>
  <c r="B32" i="27"/>
  <c r="R34" i="9"/>
  <c r="S34" i="9"/>
  <c r="B31" i="27"/>
  <c r="R33" i="9"/>
  <c r="S33" i="9"/>
  <c r="B30" i="27"/>
  <c r="R32" i="9"/>
  <c r="S32" i="9"/>
  <c r="B29" i="27"/>
  <c r="R31" i="9"/>
  <c r="S31" i="9"/>
  <c r="B28" i="27"/>
  <c r="R30" i="9"/>
  <c r="S30" i="9"/>
  <c r="B27" i="27"/>
  <c r="R29" i="9"/>
  <c r="S29" i="9"/>
  <c r="B26" i="27"/>
  <c r="R28" i="9"/>
  <c r="S28" i="9"/>
  <c r="B25" i="27"/>
  <c r="R27" i="9"/>
  <c r="S26" i="9"/>
  <c r="S25" i="9"/>
  <c r="S24" i="9"/>
  <c r="S23" i="9"/>
  <c r="S22" i="9"/>
  <c r="B19" i="27"/>
  <c r="R21" i="9"/>
  <c r="S21" i="9"/>
  <c r="B18" i="27"/>
  <c r="R20" i="9"/>
  <c r="S20" i="9"/>
  <c r="B17" i="27"/>
  <c r="R19" i="9"/>
  <c r="S19" i="9"/>
  <c r="B16" i="27"/>
  <c r="R18" i="9"/>
  <c r="S18" i="9"/>
  <c r="B15" i="27"/>
  <c r="R17" i="9"/>
  <c r="S17" i="9"/>
  <c r="B14" i="27"/>
  <c r="R16" i="9"/>
  <c r="S16" i="9"/>
  <c r="S14" i="9"/>
  <c r="B11" i="27"/>
  <c r="R13" i="9"/>
  <c r="S13" i="9"/>
  <c r="B10" i="27"/>
  <c r="R12" i="9"/>
  <c r="S12" i="9"/>
  <c r="B9" i="27"/>
  <c r="R11" i="9"/>
  <c r="S11" i="9"/>
  <c r="B8" i="27"/>
  <c r="R10" i="9"/>
  <c r="S10" i="9"/>
  <c r="B7" i="27"/>
  <c r="R9" i="9"/>
  <c r="S9" i="9"/>
  <c r="O80" i="9"/>
  <c r="O79" i="9"/>
  <c r="O78" i="9"/>
  <c r="O77" i="9"/>
  <c r="O76" i="9"/>
  <c r="O75" i="9"/>
  <c r="O74" i="9"/>
  <c r="O73" i="9"/>
  <c r="O72" i="9"/>
  <c r="O71" i="9"/>
  <c r="O70" i="9"/>
  <c r="O69" i="9"/>
  <c r="O68" i="9"/>
  <c r="O67" i="9"/>
  <c r="O66" i="9"/>
  <c r="O65" i="9"/>
  <c r="O64" i="9"/>
  <c r="O63" i="9"/>
  <c r="O62" i="9"/>
  <c r="O61" i="9"/>
  <c r="O60" i="9"/>
  <c r="O59" i="9"/>
  <c r="O58" i="9"/>
  <c r="O57" i="9"/>
  <c r="O56" i="9"/>
  <c r="O55" i="9"/>
  <c r="O54" i="9"/>
  <c r="O53" i="9"/>
  <c r="O52" i="9"/>
  <c r="O51" i="9"/>
  <c r="O50" i="9"/>
  <c r="O49" i="9"/>
  <c r="O48" i="9"/>
  <c r="O47" i="9"/>
  <c r="O46" i="9"/>
  <c r="O45" i="9"/>
  <c r="O44" i="9"/>
  <c r="O43" i="9"/>
  <c r="O42" i="9"/>
  <c r="O41" i="9"/>
  <c r="O40" i="9"/>
  <c r="O39" i="9"/>
  <c r="O38" i="9"/>
  <c r="O37" i="9"/>
  <c r="O36" i="9"/>
  <c r="O35" i="9"/>
  <c r="O34" i="9"/>
  <c r="O33" i="9"/>
  <c r="O32" i="9"/>
  <c r="O31" i="9"/>
  <c r="O30" i="9"/>
  <c r="O29" i="9"/>
  <c r="O28" i="9"/>
  <c r="O27" i="9"/>
  <c r="O26" i="9"/>
  <c r="O25" i="9"/>
  <c r="O24" i="9"/>
  <c r="O23" i="9"/>
  <c r="O22" i="9"/>
  <c r="O21" i="9"/>
  <c r="O20" i="9"/>
  <c r="O19" i="9"/>
  <c r="O18" i="9"/>
  <c r="O17" i="9"/>
  <c r="O16" i="9"/>
  <c r="O14" i="9"/>
  <c r="O13" i="9"/>
  <c r="O12" i="9"/>
  <c r="O11" i="9"/>
  <c r="O10" i="9"/>
  <c r="O9"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4" i="9"/>
  <c r="M13" i="9"/>
  <c r="M12" i="9"/>
  <c r="M11" i="9"/>
  <c r="M10" i="9"/>
  <c r="M9" i="9"/>
  <c r="B75" i="22"/>
  <c r="B76" i="22"/>
  <c r="B77" i="22"/>
  <c r="B78" i="22"/>
  <c r="J80" i="9"/>
  <c r="K80" i="9"/>
  <c r="J79" i="9"/>
  <c r="K79" i="9"/>
  <c r="J78" i="9"/>
  <c r="K78" i="9"/>
  <c r="J77" i="9"/>
  <c r="K77" i="9"/>
  <c r="K76" i="9"/>
  <c r="K75" i="9"/>
  <c r="K74" i="9"/>
  <c r="K73" i="9"/>
  <c r="K72" i="9"/>
  <c r="K71" i="9"/>
  <c r="J70" i="9"/>
  <c r="K70" i="9"/>
  <c r="J69" i="9"/>
  <c r="K69" i="9"/>
  <c r="K68" i="9"/>
  <c r="J67" i="9"/>
  <c r="K67" i="9"/>
  <c r="J66" i="9"/>
  <c r="K66" i="9"/>
  <c r="K65" i="9"/>
  <c r="J64" i="9"/>
  <c r="K64" i="9"/>
  <c r="J63" i="9"/>
  <c r="K63" i="9"/>
  <c r="K62" i="9"/>
  <c r="J61" i="9"/>
  <c r="K61" i="9"/>
  <c r="J60" i="9"/>
  <c r="K60" i="9"/>
  <c r="K59" i="9"/>
  <c r="J58" i="9"/>
  <c r="K58" i="9"/>
  <c r="J57" i="9"/>
  <c r="K57" i="9"/>
  <c r="J56" i="9"/>
  <c r="K56" i="9"/>
  <c r="J55" i="9"/>
  <c r="K55" i="9"/>
  <c r="J54" i="9"/>
  <c r="K54" i="9"/>
  <c r="J53" i="9"/>
  <c r="K53" i="9"/>
  <c r="J52" i="9"/>
  <c r="K52" i="9"/>
  <c r="K51" i="9"/>
  <c r="J50" i="9"/>
  <c r="K50" i="9"/>
  <c r="J49" i="9"/>
  <c r="K49" i="9"/>
  <c r="K48" i="9"/>
  <c r="J47" i="9"/>
  <c r="K47" i="9"/>
  <c r="J46" i="9"/>
  <c r="K46" i="9"/>
  <c r="J45" i="9"/>
  <c r="K45" i="9"/>
  <c r="J44" i="9"/>
  <c r="K44" i="9"/>
  <c r="J43" i="9"/>
  <c r="K43" i="9"/>
  <c r="J42" i="9"/>
  <c r="K42" i="9"/>
  <c r="J41" i="9"/>
  <c r="K41" i="9"/>
  <c r="K40" i="9"/>
  <c r="J39" i="9"/>
  <c r="K39" i="9"/>
  <c r="J38" i="9"/>
  <c r="K38" i="9"/>
  <c r="J37" i="9"/>
  <c r="K37" i="9"/>
  <c r="J36" i="9"/>
  <c r="K36" i="9"/>
  <c r="K35" i="9"/>
  <c r="J34" i="9"/>
  <c r="K34" i="9"/>
  <c r="J33" i="9"/>
  <c r="K33" i="9"/>
  <c r="J32" i="9"/>
  <c r="K32" i="9"/>
  <c r="J31" i="9"/>
  <c r="K31" i="9"/>
  <c r="J30" i="9"/>
  <c r="K30" i="9"/>
  <c r="J29" i="9"/>
  <c r="K29" i="9"/>
  <c r="J28" i="9"/>
  <c r="K28" i="9"/>
  <c r="J27" i="9"/>
  <c r="K27" i="9"/>
  <c r="K26" i="9"/>
  <c r="K25" i="9"/>
  <c r="K24" i="9"/>
  <c r="K23" i="9"/>
  <c r="K22" i="9"/>
  <c r="J21" i="9"/>
  <c r="K21" i="9"/>
  <c r="J20" i="9"/>
  <c r="K20" i="9"/>
  <c r="J19" i="9"/>
  <c r="K19" i="9"/>
  <c r="J18" i="9"/>
  <c r="K18" i="9"/>
  <c r="J17" i="9"/>
  <c r="K17" i="9"/>
  <c r="J16" i="9"/>
  <c r="K16" i="9"/>
  <c r="K14" i="9"/>
  <c r="B11" i="22"/>
  <c r="J13" i="9"/>
  <c r="K13" i="9"/>
  <c r="B10" i="22"/>
  <c r="J12" i="9"/>
  <c r="K12" i="9"/>
  <c r="B9" i="22"/>
  <c r="J11" i="9"/>
  <c r="K11" i="9"/>
  <c r="B8" i="22"/>
  <c r="J10" i="9"/>
  <c r="K10" i="9"/>
  <c r="B7" i="22"/>
  <c r="J9" i="9"/>
  <c r="K9" i="9"/>
  <c r="I76" i="9"/>
  <c r="I75" i="9"/>
  <c r="I74" i="9"/>
  <c r="I73" i="9"/>
  <c r="I72" i="9"/>
  <c r="I71" i="9"/>
  <c r="I70" i="9"/>
  <c r="I69" i="9"/>
  <c r="I68" i="9"/>
  <c r="I67" i="9"/>
  <c r="I66" i="9"/>
  <c r="I65"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1" i="9"/>
  <c r="I30" i="9"/>
  <c r="I29" i="9"/>
  <c r="I28" i="9"/>
  <c r="I27" i="9"/>
  <c r="I26" i="9"/>
  <c r="I25" i="9"/>
  <c r="I24" i="9"/>
  <c r="I23" i="9"/>
  <c r="I22" i="9"/>
  <c r="I14" i="9"/>
  <c r="I13" i="9"/>
  <c r="I12" i="9"/>
  <c r="I11" i="9"/>
  <c r="I10" i="9"/>
  <c r="I9" i="9"/>
  <c r="G80" i="9"/>
  <c r="G79" i="9"/>
  <c r="G78" i="9"/>
  <c r="G77" i="9"/>
  <c r="G76" i="9"/>
  <c r="G75" i="9"/>
  <c r="G74" i="9"/>
  <c r="G73" i="9"/>
  <c r="G72" i="9"/>
  <c r="G71" i="9"/>
  <c r="G70" i="9"/>
  <c r="G69" i="9"/>
  <c r="G68" i="9"/>
  <c r="G67" i="9"/>
  <c r="G66" i="9"/>
  <c r="G65" i="9"/>
  <c r="G64" i="9"/>
  <c r="G63" i="9"/>
  <c r="G62" i="9"/>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4" i="9"/>
  <c r="G13" i="9"/>
  <c r="G12" i="9"/>
  <c r="G11" i="9"/>
  <c r="G10" i="9"/>
  <c r="G9"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4" i="9"/>
  <c r="E13" i="9"/>
  <c r="E12" i="9"/>
  <c r="E11" i="9"/>
  <c r="E10" i="9"/>
  <c r="E9" i="9"/>
  <c r="B78" i="24"/>
  <c r="B80" i="9"/>
  <c r="C80" i="9"/>
  <c r="B77" i="24"/>
  <c r="B79" i="9"/>
  <c r="C79" i="9"/>
  <c r="B76" i="24"/>
  <c r="B78" i="9"/>
  <c r="C78" i="9"/>
  <c r="B75" i="24"/>
  <c r="B77" i="9"/>
  <c r="C77" i="9"/>
  <c r="C76" i="9"/>
  <c r="C75" i="9"/>
  <c r="C74" i="9"/>
  <c r="C73" i="9"/>
  <c r="C72" i="9"/>
  <c r="C71" i="9"/>
  <c r="B68" i="24"/>
  <c r="B70" i="9"/>
  <c r="C70" i="9"/>
  <c r="B67" i="24"/>
  <c r="B69" i="9"/>
  <c r="C69" i="9"/>
  <c r="C68" i="9"/>
  <c r="B65" i="24"/>
  <c r="B67" i="9"/>
  <c r="C67" i="9"/>
  <c r="B64" i="24"/>
  <c r="B66" i="9"/>
  <c r="C66" i="9"/>
  <c r="C65" i="9"/>
  <c r="B62" i="24"/>
  <c r="B64" i="9"/>
  <c r="C64" i="9"/>
  <c r="B61" i="24"/>
  <c r="B63" i="9"/>
  <c r="C63" i="9"/>
  <c r="C62" i="9"/>
  <c r="B59" i="24"/>
  <c r="B61" i="9"/>
  <c r="C61" i="9"/>
  <c r="B58" i="24"/>
  <c r="B60" i="9"/>
  <c r="C60" i="9"/>
  <c r="C59" i="9"/>
  <c r="B56" i="24"/>
  <c r="B58" i="9"/>
  <c r="C58" i="9"/>
  <c r="B55" i="24"/>
  <c r="B57" i="9"/>
  <c r="C57" i="9"/>
  <c r="B54" i="24"/>
  <c r="B56" i="9"/>
  <c r="C56" i="9"/>
  <c r="B53" i="24"/>
  <c r="B55" i="9"/>
  <c r="C55" i="9"/>
  <c r="B52" i="24"/>
  <c r="B54" i="9"/>
  <c r="C54" i="9"/>
  <c r="B51" i="24"/>
  <c r="B53" i="9"/>
  <c r="C53" i="9"/>
  <c r="B50" i="24"/>
  <c r="B52" i="9"/>
  <c r="C52" i="9"/>
  <c r="C51" i="9"/>
  <c r="B48" i="24"/>
  <c r="B50" i="9"/>
  <c r="C50" i="9"/>
  <c r="B47" i="24"/>
  <c r="B49" i="9"/>
  <c r="C49" i="9"/>
  <c r="C48" i="9"/>
  <c r="B45" i="24"/>
  <c r="B47" i="9"/>
  <c r="C47" i="9"/>
  <c r="B44" i="24"/>
  <c r="B46" i="9"/>
  <c r="C46" i="9"/>
  <c r="B43" i="24"/>
  <c r="B45" i="9"/>
  <c r="C45" i="9"/>
  <c r="B42" i="24"/>
  <c r="B44" i="9"/>
  <c r="C44" i="9"/>
  <c r="B41" i="24"/>
  <c r="B43" i="9"/>
  <c r="C43" i="9"/>
  <c r="B40" i="24"/>
  <c r="B42" i="9"/>
  <c r="C42" i="9"/>
  <c r="B39" i="24"/>
  <c r="B41" i="9"/>
  <c r="C41" i="9"/>
  <c r="C40" i="9"/>
  <c r="B37" i="24"/>
  <c r="B39" i="9"/>
  <c r="C39" i="9"/>
  <c r="B36" i="24"/>
  <c r="B38" i="9"/>
  <c r="C38" i="9"/>
  <c r="B35" i="24"/>
  <c r="B37" i="9"/>
  <c r="C37" i="9"/>
  <c r="B34" i="24"/>
  <c r="B36" i="9"/>
  <c r="C36" i="9"/>
  <c r="C35" i="9"/>
  <c r="B32" i="24"/>
  <c r="B34" i="9"/>
  <c r="C34" i="9"/>
  <c r="B31" i="24"/>
  <c r="B33" i="9"/>
  <c r="C33" i="9"/>
  <c r="B30" i="24"/>
  <c r="B32" i="9"/>
  <c r="C32" i="9"/>
  <c r="B29" i="24"/>
  <c r="B31" i="9"/>
  <c r="C31" i="9"/>
  <c r="B28" i="24"/>
  <c r="B30" i="9"/>
  <c r="C30" i="9"/>
  <c r="B27" i="24"/>
  <c r="B29" i="9"/>
  <c r="C29" i="9"/>
  <c r="B26" i="24"/>
  <c r="B28" i="9"/>
  <c r="C28" i="9"/>
  <c r="B25" i="24"/>
  <c r="B27" i="9"/>
  <c r="C27" i="9"/>
  <c r="C26" i="9"/>
  <c r="C25" i="9"/>
  <c r="C24" i="9"/>
  <c r="C23" i="9"/>
  <c r="C22" i="9"/>
  <c r="B19" i="24"/>
  <c r="B21" i="9"/>
  <c r="C21" i="9"/>
  <c r="B18" i="24"/>
  <c r="B20" i="9"/>
  <c r="C20" i="9"/>
  <c r="B17" i="24"/>
  <c r="B19" i="9"/>
  <c r="C19" i="9"/>
  <c r="B16" i="24"/>
  <c r="B18" i="9"/>
  <c r="C18" i="9"/>
  <c r="B15" i="24"/>
  <c r="B17" i="9"/>
  <c r="C17" i="9"/>
  <c r="B14" i="24"/>
  <c r="B16" i="9"/>
  <c r="C16" i="9"/>
  <c r="J6" i="8"/>
  <c r="L6" i="8"/>
  <c r="N6" i="8"/>
  <c r="P6" i="8"/>
  <c r="R6" i="8"/>
  <c r="T6" i="8"/>
  <c r="V6" i="8"/>
  <c r="X6" i="8"/>
  <c r="Z6" i="8"/>
  <c r="AB6" i="8"/>
  <c r="AF6" i="8"/>
  <c r="AG76" i="8"/>
  <c r="AG75" i="8"/>
  <c r="AG74" i="8"/>
  <c r="AG73" i="8"/>
  <c r="AG72" i="8"/>
  <c r="AG71" i="8"/>
  <c r="AG70" i="8"/>
  <c r="AG69" i="8"/>
  <c r="AG68" i="8"/>
  <c r="AG67" i="8"/>
  <c r="AG66" i="8"/>
  <c r="AG65" i="8"/>
  <c r="AG62" i="8"/>
  <c r="AG61" i="8"/>
  <c r="AG60" i="8"/>
  <c r="AG59" i="8"/>
  <c r="AG58" i="8"/>
  <c r="AG57" i="8"/>
  <c r="AG56" i="8"/>
  <c r="AG55" i="8"/>
  <c r="AG54" i="8"/>
  <c r="AG53" i="8"/>
  <c r="AG52" i="8"/>
  <c r="AG51" i="8"/>
  <c r="AG50" i="8"/>
  <c r="AG49" i="8"/>
  <c r="AG48" i="8"/>
  <c r="AG47" i="8"/>
  <c r="AG46" i="8"/>
  <c r="AG45" i="8"/>
  <c r="AG44" i="8"/>
  <c r="AG43" i="8"/>
  <c r="AG42" i="8"/>
  <c r="AG41" i="8"/>
  <c r="AG40" i="8"/>
  <c r="AG39" i="8"/>
  <c r="AG38" i="8"/>
  <c r="AG37" i="8"/>
  <c r="AG36" i="8"/>
  <c r="AG35" i="8"/>
  <c r="AG34" i="8"/>
  <c r="AG33" i="8"/>
  <c r="AG31" i="8"/>
  <c r="AG30" i="8"/>
  <c r="AG29" i="8"/>
  <c r="AG28" i="8"/>
  <c r="AG27" i="8"/>
  <c r="AG26" i="8"/>
  <c r="AG25" i="8"/>
  <c r="AG24" i="8"/>
  <c r="AG23" i="8"/>
  <c r="AG22" i="8"/>
  <c r="AG14" i="8"/>
  <c r="AG13" i="8"/>
  <c r="AG12" i="8"/>
  <c r="AG11" i="8"/>
  <c r="AG10" i="8"/>
  <c r="AG9" i="8"/>
  <c r="AE80" i="8"/>
  <c r="AE79" i="8"/>
  <c r="AE78" i="8"/>
  <c r="AE77" i="8"/>
  <c r="AE76" i="8"/>
  <c r="AE75" i="8"/>
  <c r="AE74" i="8"/>
  <c r="AE73" i="8"/>
  <c r="AE72" i="8"/>
  <c r="AE71" i="8"/>
  <c r="AE70" i="8"/>
  <c r="AE69" i="8"/>
  <c r="AE68" i="8"/>
  <c r="AE67" i="8"/>
  <c r="AE66" i="8"/>
  <c r="AE65" i="8"/>
  <c r="AE64" i="8"/>
  <c r="AE63" i="8"/>
  <c r="AE62" i="8"/>
  <c r="AE61" i="8"/>
  <c r="AE60" i="8"/>
  <c r="AE59" i="8"/>
  <c r="AE58" i="8"/>
  <c r="AE57" i="8"/>
  <c r="AE56" i="8"/>
  <c r="AE55" i="8"/>
  <c r="AE54" i="8"/>
  <c r="AE53" i="8"/>
  <c r="AE52" i="8"/>
  <c r="AE51" i="8"/>
  <c r="AE50" i="8"/>
  <c r="AE49" i="8"/>
  <c r="AE48" i="8"/>
  <c r="AE47" i="8"/>
  <c r="AE46" i="8"/>
  <c r="AE45" i="8"/>
  <c r="AE44" i="8"/>
  <c r="AE43" i="8"/>
  <c r="AE42" i="8"/>
  <c r="AE41" i="8"/>
  <c r="AE40" i="8"/>
  <c r="AE39" i="8"/>
  <c r="AE38" i="8"/>
  <c r="AE37" i="8"/>
  <c r="AE36" i="8"/>
  <c r="AE35" i="8"/>
  <c r="AE34" i="8"/>
  <c r="AE33" i="8"/>
  <c r="AE32" i="8"/>
  <c r="AE31" i="8"/>
  <c r="AE30" i="8"/>
  <c r="AE29" i="8"/>
  <c r="AE28" i="8"/>
  <c r="AE27" i="8"/>
  <c r="AE26" i="8"/>
  <c r="AE25" i="8"/>
  <c r="AE24" i="8"/>
  <c r="AE23" i="8"/>
  <c r="AE22" i="8"/>
  <c r="AE21" i="8"/>
  <c r="AE20" i="8"/>
  <c r="AE19" i="8"/>
  <c r="AE18" i="8"/>
  <c r="AE17" i="8"/>
  <c r="AE16" i="8"/>
  <c r="AE14" i="8"/>
  <c r="AE13" i="8"/>
  <c r="AE12" i="8"/>
  <c r="AE11" i="8"/>
  <c r="AE10" i="8"/>
  <c r="AE9" i="8"/>
  <c r="AC80" i="8"/>
  <c r="AC79" i="8"/>
  <c r="AC78" i="8"/>
  <c r="AC77" i="8"/>
  <c r="AC76" i="8"/>
  <c r="AC75" i="8"/>
  <c r="AC74" i="8"/>
  <c r="AC73" i="8"/>
  <c r="AC72" i="8"/>
  <c r="AC71" i="8"/>
  <c r="AC70" i="8"/>
  <c r="AC69" i="8"/>
  <c r="AC68" i="8"/>
  <c r="AC67" i="8"/>
  <c r="AC66" i="8"/>
  <c r="AC65" i="8"/>
  <c r="AC64" i="8"/>
  <c r="AC63" i="8"/>
  <c r="AC62" i="8"/>
  <c r="AC61" i="8"/>
  <c r="AC60" i="8"/>
  <c r="AC59" i="8"/>
  <c r="AC58" i="8"/>
  <c r="AC57" i="8"/>
  <c r="AC56" i="8"/>
  <c r="AC55" i="8"/>
  <c r="AC54" i="8"/>
  <c r="AC53" i="8"/>
  <c r="AC52" i="8"/>
  <c r="AC51" i="8"/>
  <c r="AC50" i="8"/>
  <c r="AC49" i="8"/>
  <c r="AC48" i="8"/>
  <c r="AC47" i="8"/>
  <c r="AC46" i="8"/>
  <c r="AC45" i="8"/>
  <c r="AC44" i="8"/>
  <c r="AC43" i="8"/>
  <c r="AC42" i="8"/>
  <c r="AC41" i="8"/>
  <c r="AC40" i="8"/>
  <c r="AC39" i="8"/>
  <c r="AC38" i="8"/>
  <c r="AC37" i="8"/>
  <c r="AC36" i="8"/>
  <c r="AC35" i="8"/>
  <c r="AC34" i="8"/>
  <c r="AC33" i="8"/>
  <c r="AC32" i="8"/>
  <c r="AC31" i="8"/>
  <c r="AC30" i="8"/>
  <c r="AC29" i="8"/>
  <c r="AC28" i="8"/>
  <c r="AC27" i="8"/>
  <c r="AC26" i="8"/>
  <c r="AC25" i="8"/>
  <c r="AC24" i="8"/>
  <c r="AC23" i="8"/>
  <c r="AC22" i="8"/>
  <c r="AC21" i="8"/>
  <c r="AC20" i="8"/>
  <c r="AC19" i="8"/>
  <c r="AC18" i="8"/>
  <c r="AC17" i="8"/>
  <c r="AC16" i="8"/>
  <c r="AC14" i="8"/>
  <c r="AC13" i="8"/>
  <c r="AC12" i="8"/>
  <c r="AC11" i="8"/>
  <c r="AC10" i="8"/>
  <c r="AC9" i="8"/>
  <c r="B78" i="23"/>
  <c r="Z80" i="8"/>
  <c r="AA80" i="8"/>
  <c r="B77" i="23"/>
  <c r="Z79" i="8"/>
  <c r="AA79" i="8"/>
  <c r="B76" i="23"/>
  <c r="Z78" i="8"/>
  <c r="AA78" i="8"/>
  <c r="B75" i="23"/>
  <c r="Z77" i="8"/>
  <c r="AA77" i="8"/>
  <c r="AA76" i="8"/>
  <c r="AA75" i="8"/>
  <c r="AA74" i="8"/>
  <c r="AA73" i="8"/>
  <c r="AA72" i="8"/>
  <c r="AA71" i="8"/>
  <c r="B68" i="23"/>
  <c r="Z70" i="8"/>
  <c r="AA70" i="8"/>
  <c r="B67" i="23"/>
  <c r="Z69" i="8"/>
  <c r="AA69" i="8"/>
  <c r="AA68" i="8"/>
  <c r="B65" i="23"/>
  <c r="Z67" i="8"/>
  <c r="AA67" i="8"/>
  <c r="B64" i="23"/>
  <c r="Z66" i="8"/>
  <c r="AA66" i="8"/>
  <c r="AA65" i="8"/>
  <c r="B62" i="23"/>
  <c r="Z64" i="8"/>
  <c r="AA64" i="8"/>
  <c r="B61" i="23"/>
  <c r="Z63" i="8"/>
  <c r="AA63" i="8"/>
  <c r="AA62" i="8"/>
  <c r="B59" i="23"/>
  <c r="Z61" i="8"/>
  <c r="AA61" i="8"/>
  <c r="B58" i="23"/>
  <c r="Z60" i="8"/>
  <c r="AA60" i="8"/>
  <c r="AA59" i="8"/>
  <c r="B56" i="23"/>
  <c r="Z58" i="8"/>
  <c r="AA58" i="8"/>
  <c r="B55" i="23"/>
  <c r="Z57" i="8"/>
  <c r="AA57" i="8"/>
  <c r="B54" i="23"/>
  <c r="Z56" i="8"/>
  <c r="AA56" i="8"/>
  <c r="B53" i="23"/>
  <c r="Z55" i="8"/>
  <c r="AA55" i="8"/>
  <c r="B52" i="23"/>
  <c r="Z54" i="8"/>
  <c r="AA54" i="8"/>
  <c r="B51" i="23"/>
  <c r="Z53" i="8"/>
  <c r="AA53" i="8"/>
  <c r="B50" i="23"/>
  <c r="Z52" i="8"/>
  <c r="AA52" i="8"/>
  <c r="AA51" i="8"/>
  <c r="B48" i="23"/>
  <c r="Z50" i="8"/>
  <c r="AA50" i="8"/>
  <c r="B47" i="23"/>
  <c r="Z49" i="8"/>
  <c r="AA49" i="8"/>
  <c r="AA48" i="8"/>
  <c r="B45" i="23"/>
  <c r="Z47" i="8"/>
  <c r="AA47" i="8"/>
  <c r="B44" i="23"/>
  <c r="Z46" i="8"/>
  <c r="AA46" i="8"/>
  <c r="B43" i="23"/>
  <c r="Z45" i="8"/>
  <c r="AA45" i="8"/>
  <c r="B42" i="23"/>
  <c r="Z44" i="8"/>
  <c r="AA44" i="8"/>
  <c r="B41" i="23"/>
  <c r="Z43" i="8"/>
  <c r="AA43" i="8"/>
  <c r="B40" i="23"/>
  <c r="Z42" i="8"/>
  <c r="AA42" i="8"/>
  <c r="B39" i="23"/>
  <c r="Z41" i="8"/>
  <c r="AA41" i="8"/>
  <c r="AA40" i="8"/>
  <c r="B37" i="23"/>
  <c r="Z39" i="8"/>
  <c r="AA39" i="8"/>
  <c r="B36" i="23"/>
  <c r="Z38" i="8"/>
  <c r="AA38" i="8"/>
  <c r="B35" i="23"/>
  <c r="Z37" i="8"/>
  <c r="AA37" i="8"/>
  <c r="B34" i="23"/>
  <c r="Z36" i="8"/>
  <c r="AA36" i="8"/>
  <c r="AA35" i="8"/>
  <c r="B32" i="23"/>
  <c r="Z34" i="8"/>
  <c r="AA34" i="8"/>
  <c r="B31" i="23"/>
  <c r="Z33" i="8"/>
  <c r="AA33" i="8"/>
  <c r="B30" i="23"/>
  <c r="Z32" i="8"/>
  <c r="AA32" i="8"/>
  <c r="B29" i="23"/>
  <c r="Z31" i="8"/>
  <c r="AA31" i="8"/>
  <c r="B28" i="23"/>
  <c r="Z30" i="8"/>
  <c r="AA30" i="8"/>
  <c r="B27" i="23"/>
  <c r="Z29" i="8"/>
  <c r="AA29" i="8"/>
  <c r="B26" i="23"/>
  <c r="Z28" i="8"/>
  <c r="AA28" i="8"/>
  <c r="B25" i="23"/>
  <c r="Z27" i="8"/>
  <c r="AA27" i="8"/>
  <c r="AA26" i="8"/>
  <c r="AA25" i="8"/>
  <c r="AA24" i="8"/>
  <c r="AA23" i="8"/>
  <c r="AA22" i="8"/>
  <c r="B19" i="23"/>
  <c r="Z21" i="8"/>
  <c r="AA21" i="8"/>
  <c r="B18" i="23"/>
  <c r="Z20" i="8"/>
  <c r="AA20" i="8"/>
  <c r="B17" i="23"/>
  <c r="Z19" i="8"/>
  <c r="AA19" i="8"/>
  <c r="B16" i="23"/>
  <c r="Z18" i="8"/>
  <c r="AA18" i="8"/>
  <c r="B15" i="23"/>
  <c r="Z17" i="8"/>
  <c r="AA17" i="8"/>
  <c r="B14" i="23"/>
  <c r="Z16" i="8"/>
  <c r="AA16" i="8"/>
  <c r="AA14" i="8"/>
  <c r="B11" i="23"/>
  <c r="Z13" i="8"/>
  <c r="AA13" i="8"/>
  <c r="B10" i="23"/>
  <c r="Z12" i="8"/>
  <c r="AA12" i="8"/>
  <c r="B9" i="23"/>
  <c r="Z11" i="8"/>
  <c r="AA11" i="8"/>
  <c r="B8" i="23"/>
  <c r="Z10" i="8"/>
  <c r="AA10" i="8"/>
  <c r="B7" i="23"/>
  <c r="Z9" i="8"/>
  <c r="AA9" i="8"/>
  <c r="Y76" i="8"/>
  <c r="Y75" i="8"/>
  <c r="Y74" i="8"/>
  <c r="Y73" i="8"/>
  <c r="Y72" i="8"/>
  <c r="Y71" i="8"/>
  <c r="Y70" i="8"/>
  <c r="Y69" i="8"/>
  <c r="Y68" i="8"/>
  <c r="Y67" i="8"/>
  <c r="Y66"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1" i="8"/>
  <c r="Y30" i="8"/>
  <c r="Y29" i="8"/>
  <c r="Y28" i="8"/>
  <c r="Y27" i="8"/>
  <c r="Y26" i="8"/>
  <c r="Y25" i="8"/>
  <c r="Y24" i="8"/>
  <c r="Y23" i="8"/>
  <c r="Y22" i="8"/>
  <c r="Y14" i="8"/>
  <c r="Y13" i="8"/>
  <c r="Y12" i="8"/>
  <c r="Y11" i="8"/>
  <c r="Y10" i="8"/>
  <c r="Y9"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31" i="8"/>
  <c r="W30" i="8"/>
  <c r="W29" i="8"/>
  <c r="W28" i="8"/>
  <c r="W27" i="8"/>
  <c r="W26" i="8"/>
  <c r="W25" i="8"/>
  <c r="W24" i="8"/>
  <c r="W23" i="8"/>
  <c r="W22" i="8"/>
  <c r="W21" i="8"/>
  <c r="W20" i="8"/>
  <c r="W19" i="8"/>
  <c r="W18" i="8"/>
  <c r="W17" i="8"/>
  <c r="W16" i="8"/>
  <c r="W14" i="8"/>
  <c r="W13" i="8"/>
  <c r="W12" i="8"/>
  <c r="W11" i="8"/>
  <c r="W10" i="8"/>
  <c r="W9"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4" i="8"/>
  <c r="U13" i="8"/>
  <c r="U12" i="8"/>
  <c r="U11" i="8"/>
  <c r="U10" i="8"/>
  <c r="U9" i="8"/>
  <c r="B78" i="25"/>
  <c r="R80" i="8"/>
  <c r="S80" i="8"/>
  <c r="B77" i="25"/>
  <c r="R79" i="8"/>
  <c r="S79" i="8"/>
  <c r="B76" i="25"/>
  <c r="R78" i="8"/>
  <c r="S78" i="8"/>
  <c r="B75" i="25"/>
  <c r="R77" i="8"/>
  <c r="S77" i="8"/>
  <c r="S76" i="8"/>
  <c r="S75" i="8"/>
  <c r="S74" i="8"/>
  <c r="S73" i="8"/>
  <c r="S72" i="8"/>
  <c r="S71" i="8"/>
  <c r="B68" i="25"/>
  <c r="R70" i="8"/>
  <c r="S70" i="8"/>
  <c r="B67" i="25"/>
  <c r="R69" i="8"/>
  <c r="S69" i="8"/>
  <c r="S68" i="8"/>
  <c r="B65" i="25"/>
  <c r="R67" i="8"/>
  <c r="S67" i="8"/>
  <c r="B64" i="25"/>
  <c r="R66" i="8"/>
  <c r="S66" i="8"/>
  <c r="S65" i="8"/>
  <c r="B62" i="25"/>
  <c r="R64" i="8"/>
  <c r="S64" i="8"/>
  <c r="B61" i="25"/>
  <c r="R63" i="8"/>
  <c r="S63" i="8"/>
  <c r="S62" i="8"/>
  <c r="B59" i="25"/>
  <c r="R61" i="8"/>
  <c r="S61" i="8"/>
  <c r="B58" i="25"/>
  <c r="R60" i="8"/>
  <c r="S60" i="8"/>
  <c r="S59" i="8"/>
  <c r="B56" i="25"/>
  <c r="R58" i="8"/>
  <c r="S58" i="8"/>
  <c r="B55" i="25"/>
  <c r="R57" i="8"/>
  <c r="S57" i="8"/>
  <c r="B54" i="25"/>
  <c r="R56" i="8"/>
  <c r="S56" i="8"/>
  <c r="B53" i="25"/>
  <c r="R55" i="8"/>
  <c r="S55" i="8"/>
  <c r="B52" i="25"/>
  <c r="R54" i="8"/>
  <c r="S54" i="8"/>
  <c r="B51" i="25"/>
  <c r="R53" i="8"/>
  <c r="S53" i="8"/>
  <c r="B50" i="25"/>
  <c r="R52" i="8"/>
  <c r="S52" i="8"/>
  <c r="S51" i="8"/>
  <c r="B48" i="25"/>
  <c r="R50" i="8"/>
  <c r="S50" i="8"/>
  <c r="B47" i="25"/>
  <c r="R49" i="8"/>
  <c r="S49" i="8"/>
  <c r="S48" i="8"/>
  <c r="B45" i="25"/>
  <c r="R47" i="8"/>
  <c r="S47" i="8"/>
  <c r="B44" i="25"/>
  <c r="R46" i="8"/>
  <c r="S46" i="8"/>
  <c r="B43" i="25"/>
  <c r="R45" i="8"/>
  <c r="S45" i="8"/>
  <c r="B42" i="25"/>
  <c r="R44" i="8"/>
  <c r="S44" i="8"/>
  <c r="B41" i="25"/>
  <c r="R43" i="8"/>
  <c r="S43" i="8"/>
  <c r="B40" i="25"/>
  <c r="R42" i="8"/>
  <c r="S42" i="8"/>
  <c r="B39" i="25"/>
  <c r="R41" i="8"/>
  <c r="S41" i="8"/>
  <c r="S40" i="8"/>
  <c r="B37" i="25"/>
  <c r="R39" i="8"/>
  <c r="S39" i="8"/>
  <c r="B36" i="25"/>
  <c r="R38" i="8"/>
  <c r="S38" i="8"/>
  <c r="B35" i="25"/>
  <c r="R37" i="8"/>
  <c r="S37" i="8"/>
  <c r="B34" i="25"/>
  <c r="R36" i="8"/>
  <c r="S36" i="8"/>
  <c r="S35" i="8"/>
  <c r="B32" i="25"/>
  <c r="R34" i="8"/>
  <c r="S34" i="8"/>
  <c r="B31" i="25"/>
  <c r="R33" i="8"/>
  <c r="S33" i="8"/>
  <c r="B30" i="25"/>
  <c r="R32" i="8"/>
  <c r="S32" i="8"/>
  <c r="B29" i="25"/>
  <c r="R31" i="8"/>
  <c r="S31" i="8"/>
  <c r="B28" i="25"/>
  <c r="R30" i="8"/>
  <c r="S30" i="8"/>
  <c r="B27" i="25"/>
  <c r="R29" i="8"/>
  <c r="S29" i="8"/>
  <c r="B26" i="25"/>
  <c r="R28" i="8"/>
  <c r="S28" i="8"/>
  <c r="B25" i="25"/>
  <c r="R27" i="8"/>
  <c r="S27" i="8"/>
  <c r="S26" i="8"/>
  <c r="S25" i="8"/>
  <c r="S24" i="8"/>
  <c r="S23" i="8"/>
  <c r="S22" i="8"/>
  <c r="B19" i="25"/>
  <c r="R21" i="8"/>
  <c r="S21" i="8"/>
  <c r="B18" i="25"/>
  <c r="R20" i="8"/>
  <c r="S20" i="8"/>
  <c r="B17" i="25"/>
  <c r="R19" i="8"/>
  <c r="S19" i="8"/>
  <c r="B16" i="25"/>
  <c r="R18" i="8"/>
  <c r="S18" i="8"/>
  <c r="B15" i="25"/>
  <c r="R17" i="8"/>
  <c r="S17" i="8"/>
  <c r="B14" i="25"/>
  <c r="R16" i="8"/>
  <c r="S16" i="8"/>
  <c r="S14" i="8"/>
  <c r="B11" i="25"/>
  <c r="R13" i="8"/>
  <c r="S13" i="8"/>
  <c r="B10" i="25"/>
  <c r="R12" i="8"/>
  <c r="S12" i="8"/>
  <c r="B9" i="25"/>
  <c r="R11" i="8"/>
  <c r="S11" i="8"/>
  <c r="B8" i="25"/>
  <c r="R10" i="8"/>
  <c r="S10" i="8"/>
  <c r="B7" i="25"/>
  <c r="R9" i="8"/>
  <c r="S9" i="8"/>
  <c r="Q76" i="8"/>
  <c r="Q75" i="8"/>
  <c r="Q74" i="8"/>
  <c r="Q73" i="8"/>
  <c r="Q72" i="8"/>
  <c r="Q71" i="8"/>
  <c r="Q70" i="8"/>
  <c r="Q69" i="8"/>
  <c r="Q68" i="8"/>
  <c r="Q67" i="8"/>
  <c r="Q66" i="8"/>
  <c r="Q65" i="8"/>
  <c r="Q62" i="8"/>
  <c r="Q61" i="8"/>
  <c r="Q60" i="8"/>
  <c r="Q59" i="8"/>
  <c r="Q58" i="8"/>
  <c r="Q57" i="8"/>
  <c r="Q56" i="8"/>
  <c r="Q55" i="8"/>
  <c r="Q54" i="8"/>
  <c r="Q53" i="8"/>
  <c r="Q52" i="8"/>
  <c r="Q51" i="8"/>
  <c r="Q50" i="8"/>
  <c r="Q49" i="8"/>
  <c r="Q48" i="8"/>
  <c r="Q47" i="8"/>
  <c r="Q46" i="8"/>
  <c r="Q45" i="8"/>
  <c r="Q44" i="8"/>
  <c r="Q43" i="8"/>
  <c r="Q42" i="8"/>
  <c r="Q41" i="8"/>
  <c r="Q40" i="8"/>
  <c r="Q39" i="8"/>
  <c r="Q38" i="8"/>
  <c r="Q37" i="8"/>
  <c r="Q36" i="8"/>
  <c r="Q35" i="8"/>
  <c r="Q34" i="8"/>
  <c r="Q33" i="8"/>
  <c r="Q31" i="8"/>
  <c r="Q30" i="8"/>
  <c r="Q29" i="8"/>
  <c r="Q28" i="8"/>
  <c r="Q27" i="8"/>
  <c r="Q26" i="8"/>
  <c r="Q25" i="8"/>
  <c r="Q24" i="8"/>
  <c r="Q23" i="8"/>
  <c r="Q22" i="8"/>
  <c r="Q14" i="8"/>
  <c r="Q13" i="8"/>
  <c r="Q12" i="8"/>
  <c r="Q11" i="8"/>
  <c r="Q10" i="8"/>
  <c r="Q9" i="8"/>
  <c r="O80" i="8"/>
  <c r="O79" i="8"/>
  <c r="O78" i="8"/>
  <c r="O77" i="8"/>
  <c r="O76" i="8"/>
  <c r="O75" i="8"/>
  <c r="O74" i="8"/>
  <c r="O73" i="8"/>
  <c r="O72" i="8"/>
  <c r="O71" i="8"/>
  <c r="O70" i="8"/>
  <c r="O69" i="8"/>
  <c r="O68" i="8"/>
  <c r="O67" i="8"/>
  <c r="O66" i="8"/>
  <c r="O65" i="8"/>
  <c r="O64" i="8"/>
  <c r="O63" i="8"/>
  <c r="O62" i="8"/>
  <c r="O61" i="8"/>
  <c r="O60" i="8"/>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O17" i="8"/>
  <c r="O16" i="8"/>
  <c r="O14" i="8"/>
  <c r="O13" i="8"/>
  <c r="O12" i="8"/>
  <c r="O11" i="8"/>
  <c r="O10" i="8"/>
  <c r="O9" i="8"/>
  <c r="M80" i="8"/>
  <c r="M79" i="8"/>
  <c r="M78" i="8"/>
  <c r="M77" i="8"/>
  <c r="M76" i="8"/>
  <c r="M75" i="8"/>
  <c r="M74" i="8"/>
  <c r="M73" i="8"/>
  <c r="M72" i="8"/>
  <c r="M71" i="8"/>
  <c r="M70" i="8"/>
  <c r="M69" i="8"/>
  <c r="M68" i="8"/>
  <c r="M67" i="8"/>
  <c r="M66" i="8"/>
  <c r="M65" i="8"/>
  <c r="M64" i="8"/>
  <c r="M63" i="8"/>
  <c r="M62" i="8"/>
  <c r="M61" i="8"/>
  <c r="M60" i="8"/>
  <c r="M59" i="8"/>
  <c r="M58" i="8"/>
  <c r="M57" i="8"/>
  <c r="M56" i="8"/>
  <c r="M55" i="8"/>
  <c r="M54" i="8"/>
  <c r="M53" i="8"/>
  <c r="M52" i="8"/>
  <c r="M51" i="8"/>
  <c r="M50" i="8"/>
  <c r="M49" i="8"/>
  <c r="M48" i="8"/>
  <c r="M47" i="8"/>
  <c r="M46" i="8"/>
  <c r="M45" i="8"/>
  <c r="M44" i="8"/>
  <c r="M43" i="8"/>
  <c r="M42" i="8"/>
  <c r="M41" i="8"/>
  <c r="M40" i="8"/>
  <c r="M39" i="8"/>
  <c r="M38" i="8"/>
  <c r="M37" i="8"/>
  <c r="M36" i="8"/>
  <c r="M35" i="8"/>
  <c r="M34" i="8"/>
  <c r="M33" i="8"/>
  <c r="M32" i="8"/>
  <c r="M31" i="8"/>
  <c r="M30" i="8"/>
  <c r="M29" i="8"/>
  <c r="M28" i="8"/>
  <c r="M27" i="8"/>
  <c r="M26" i="8"/>
  <c r="M25" i="8"/>
  <c r="M24" i="8"/>
  <c r="M23" i="8"/>
  <c r="M22" i="8"/>
  <c r="M21" i="8"/>
  <c r="M20" i="8"/>
  <c r="M19" i="8"/>
  <c r="M18" i="8"/>
  <c r="M17" i="8"/>
  <c r="M16" i="8"/>
  <c r="M14" i="8"/>
  <c r="M13" i="8"/>
  <c r="M12" i="8"/>
  <c r="M11" i="8"/>
  <c r="M10" i="8"/>
  <c r="M9"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4" i="8"/>
  <c r="K13" i="8"/>
  <c r="K12" i="8"/>
  <c r="K11" i="8"/>
  <c r="K10" i="8"/>
  <c r="K9" i="8"/>
  <c r="I76" i="8"/>
  <c r="I75" i="8"/>
  <c r="I74" i="8"/>
  <c r="I73" i="8"/>
  <c r="I72" i="8"/>
  <c r="I71" i="8"/>
  <c r="I70" i="8"/>
  <c r="I69" i="8"/>
  <c r="I68" i="8"/>
  <c r="I67" i="8"/>
  <c r="I66" i="8"/>
  <c r="I65" i="8"/>
  <c r="I62" i="8"/>
  <c r="I61" i="8"/>
  <c r="I60" i="8"/>
  <c r="I59" i="8"/>
  <c r="I58" i="8"/>
  <c r="I57" i="8"/>
  <c r="I56" i="8"/>
  <c r="I55" i="8"/>
  <c r="I54" i="8"/>
  <c r="I53" i="8"/>
  <c r="I52" i="8"/>
  <c r="I51" i="8"/>
  <c r="I50" i="8"/>
  <c r="I49" i="8"/>
  <c r="I48" i="8"/>
  <c r="I47" i="8"/>
  <c r="I46" i="8"/>
  <c r="I45" i="8"/>
  <c r="I44" i="8"/>
  <c r="I43" i="8"/>
  <c r="I42" i="8"/>
  <c r="I41" i="8"/>
  <c r="I40" i="8"/>
  <c r="I39" i="8"/>
  <c r="I38" i="8"/>
  <c r="I37" i="8"/>
  <c r="I36" i="8"/>
  <c r="I35" i="8"/>
  <c r="I34" i="8"/>
  <c r="I33" i="8"/>
  <c r="I31" i="8"/>
  <c r="I30" i="8"/>
  <c r="I29" i="8"/>
  <c r="I28" i="8"/>
  <c r="I27" i="8"/>
  <c r="I26" i="8"/>
  <c r="I25" i="8"/>
  <c r="I24" i="8"/>
  <c r="I23" i="8"/>
  <c r="I22" i="8"/>
  <c r="I14" i="8"/>
  <c r="I13" i="8"/>
  <c r="I12" i="8"/>
  <c r="I11" i="8"/>
  <c r="I10" i="8"/>
  <c r="I9" i="8"/>
  <c r="G80" i="8"/>
  <c r="G79" i="8"/>
  <c r="G78" i="8"/>
  <c r="G77" i="8"/>
  <c r="G76" i="8"/>
  <c r="G75"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4" i="8"/>
  <c r="G13" i="8"/>
  <c r="G12" i="8"/>
  <c r="G11" i="8"/>
  <c r="G10" i="8"/>
  <c r="G9"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4" i="8"/>
  <c r="E13" i="8"/>
  <c r="E12" i="8"/>
  <c r="E11" i="8"/>
  <c r="E10" i="8"/>
  <c r="E9" i="8"/>
  <c r="B80" i="8"/>
  <c r="C80" i="8"/>
  <c r="B79" i="8"/>
  <c r="C79" i="8"/>
  <c r="B78" i="8"/>
  <c r="C78" i="8"/>
  <c r="B77" i="8"/>
  <c r="C77" i="8"/>
  <c r="C76" i="8"/>
  <c r="C75" i="8"/>
  <c r="C74" i="8"/>
  <c r="C73" i="8"/>
  <c r="C72" i="8"/>
  <c r="C71" i="8"/>
  <c r="B70" i="8"/>
  <c r="C70" i="8"/>
  <c r="B69" i="8"/>
  <c r="C69" i="8"/>
  <c r="C68" i="8"/>
  <c r="B67" i="8"/>
  <c r="C67" i="8"/>
  <c r="B66" i="8"/>
  <c r="C66" i="8"/>
  <c r="C65" i="8"/>
  <c r="B64" i="8"/>
  <c r="C64" i="8"/>
  <c r="B63" i="8"/>
  <c r="C63" i="8"/>
  <c r="C62" i="8"/>
  <c r="B61" i="8"/>
  <c r="C61" i="8"/>
  <c r="B60" i="8"/>
  <c r="C60" i="8"/>
  <c r="C59" i="8"/>
  <c r="B58" i="8"/>
  <c r="C58" i="8"/>
  <c r="B57" i="8"/>
  <c r="C57" i="8"/>
  <c r="B56" i="8"/>
  <c r="C56" i="8"/>
  <c r="B55" i="8"/>
  <c r="C55" i="8"/>
  <c r="B54" i="8"/>
  <c r="C54" i="8"/>
  <c r="B53" i="8"/>
  <c r="C53" i="8"/>
  <c r="B52" i="8"/>
  <c r="C52" i="8"/>
  <c r="C51" i="8"/>
  <c r="B50" i="8"/>
  <c r="C50" i="8"/>
  <c r="B49" i="8"/>
  <c r="C49" i="8"/>
  <c r="C48" i="8"/>
  <c r="B47" i="8"/>
  <c r="C47" i="8"/>
  <c r="B46" i="8"/>
  <c r="C46" i="8"/>
  <c r="B45" i="8"/>
  <c r="C45" i="8"/>
  <c r="B44" i="8"/>
  <c r="C44" i="8"/>
  <c r="B43" i="8"/>
  <c r="C43" i="8"/>
  <c r="B42" i="8"/>
  <c r="C42" i="8"/>
  <c r="B41" i="8"/>
  <c r="C41" i="8"/>
  <c r="C40" i="8"/>
  <c r="B39" i="8"/>
  <c r="C39" i="8"/>
  <c r="B38" i="8"/>
  <c r="C38" i="8"/>
  <c r="B37" i="8"/>
  <c r="C37" i="8"/>
  <c r="B36" i="8"/>
  <c r="C36" i="8"/>
  <c r="C35" i="8"/>
  <c r="B34" i="8"/>
  <c r="C34" i="8"/>
  <c r="B33" i="8"/>
  <c r="C33" i="8"/>
  <c r="B32" i="8"/>
  <c r="C32" i="8"/>
  <c r="B31" i="8"/>
  <c r="C31" i="8"/>
  <c r="B30" i="8"/>
  <c r="C30" i="8"/>
  <c r="B29" i="8"/>
  <c r="C29" i="8"/>
  <c r="B28" i="8"/>
  <c r="C28" i="8"/>
  <c r="B27" i="8"/>
  <c r="C27" i="8"/>
  <c r="C26" i="8"/>
  <c r="C25" i="8"/>
  <c r="C24" i="8"/>
  <c r="C23" i="8"/>
  <c r="C22" i="8"/>
  <c r="B21" i="8"/>
  <c r="C21" i="8"/>
  <c r="B20" i="8"/>
  <c r="C20" i="8"/>
  <c r="B19" i="8"/>
  <c r="C19" i="8"/>
  <c r="B18" i="8"/>
  <c r="C18" i="8"/>
  <c r="B17" i="8"/>
  <c r="C17" i="8"/>
  <c r="B16" i="8"/>
  <c r="C16" i="8"/>
  <c r="D6" i="8"/>
  <c r="I297" i="6"/>
  <c r="AH51" i="3"/>
  <c r="D58" i="4"/>
  <c r="D45" i="4"/>
  <c r="E30" i="4"/>
  <c r="E32" i="4"/>
  <c r="E36" i="4"/>
  <c r="E40" i="4"/>
  <c r="E42" i="4"/>
  <c r="E45" i="4"/>
  <c r="E15" i="4"/>
  <c r="E17" i="4"/>
  <c r="E21" i="4"/>
  <c r="E24" i="4"/>
  <c r="D6" i="4"/>
  <c r="L45" i="4"/>
  <c r="M30" i="4"/>
  <c r="M32" i="4"/>
  <c r="M36" i="4"/>
  <c r="M40" i="4"/>
  <c r="M42" i="4"/>
  <c r="M45" i="4"/>
  <c r="L6" i="4"/>
  <c r="T45" i="4"/>
  <c r="U30" i="4"/>
  <c r="U32" i="4"/>
  <c r="U36" i="4"/>
  <c r="U40" i="4"/>
  <c r="U42" i="4"/>
  <c r="U45" i="4"/>
  <c r="U15" i="4"/>
  <c r="U17" i="4"/>
  <c r="U21" i="4"/>
  <c r="U24" i="4"/>
  <c r="T6" i="4"/>
  <c r="AB30" i="4"/>
  <c r="AB45" i="4"/>
  <c r="AC30" i="4"/>
  <c r="AB32" i="4"/>
  <c r="AC32" i="4"/>
  <c r="AB36" i="4"/>
  <c r="AC36" i="4"/>
  <c r="AB40" i="4"/>
  <c r="AC40" i="4"/>
  <c r="AB42" i="4"/>
  <c r="AC42" i="4"/>
  <c r="AC45" i="4"/>
  <c r="AB15" i="4"/>
  <c r="AC15" i="4"/>
  <c r="AB17" i="4"/>
  <c r="AC17" i="4"/>
  <c r="AB21" i="4"/>
  <c r="AC21" i="4"/>
  <c r="AC24" i="4"/>
  <c r="AB6" i="4"/>
  <c r="AJ45" i="4"/>
  <c r="AK30" i="4"/>
  <c r="AK32" i="4"/>
  <c r="AK36" i="4"/>
  <c r="AK40" i="4"/>
  <c r="AK42" i="4"/>
  <c r="AK45" i="4"/>
  <c r="AK15" i="4"/>
  <c r="AK17" i="4"/>
  <c r="AK21" i="4"/>
  <c r="AK24" i="4"/>
  <c r="AJ6" i="4"/>
  <c r="AS21" i="4"/>
  <c r="AS17" i="4"/>
  <c r="AS15" i="4"/>
  <c r="AR45" i="4"/>
  <c r="AS30" i="4"/>
  <c r="AS32" i="4"/>
  <c r="AS36" i="4"/>
  <c r="AS40" i="4"/>
  <c r="AS42" i="4"/>
  <c r="AS45" i="4"/>
  <c r="AS24" i="4"/>
  <c r="AR6" i="4"/>
  <c r="AR51" i="3"/>
  <c r="AR31" i="3"/>
  <c r="AR45" i="3"/>
  <c r="AR61" i="3"/>
  <c r="AR63" i="3"/>
  <c r="AR68" i="3"/>
  <c r="AS68" i="3"/>
  <c r="AS65" i="3"/>
  <c r="AS63" i="3"/>
  <c r="AS61" i="3"/>
  <c r="AS59" i="3"/>
  <c r="AS57" i="3"/>
  <c r="AS55" i="3"/>
  <c r="AS51" i="3"/>
  <c r="AS49" i="3"/>
  <c r="AS45" i="3"/>
  <c r="AS43" i="3"/>
  <c r="AS41" i="3"/>
  <c r="AS39" i="3"/>
  <c r="AS37" i="3"/>
  <c r="AS35" i="3"/>
  <c r="AS31" i="3"/>
  <c r="AS29" i="3"/>
  <c r="AS27" i="3"/>
  <c r="AS25" i="3"/>
  <c r="AS23" i="3"/>
  <c r="AS21" i="3"/>
  <c r="AS19" i="3"/>
  <c r="AS17" i="3"/>
  <c r="AS15" i="3"/>
  <c r="AS13" i="3"/>
  <c r="AS11" i="3"/>
  <c r="AJ6" i="3"/>
  <c r="AR6" i="3"/>
  <c r="AP6" i="1"/>
  <c r="AH6" i="1"/>
  <c r="AJ51" i="3"/>
  <c r="AJ61" i="3"/>
  <c r="AJ63" i="3"/>
  <c r="AJ68" i="3"/>
  <c r="AK68" i="3"/>
  <c r="AK65" i="3"/>
  <c r="AK63" i="3"/>
  <c r="AK61" i="3"/>
  <c r="AK59" i="3"/>
  <c r="AK57" i="3"/>
  <c r="AK55" i="3"/>
  <c r="AK51" i="3"/>
  <c r="AK49" i="3"/>
  <c r="AK45" i="3"/>
  <c r="AK43" i="3"/>
  <c r="AK41" i="3"/>
  <c r="AK39" i="3"/>
  <c r="AK37" i="3"/>
  <c r="AK35" i="3"/>
  <c r="AK31" i="3"/>
  <c r="AK29" i="3"/>
  <c r="AK27" i="3"/>
  <c r="AK25" i="3"/>
  <c r="AK23" i="3"/>
  <c r="AK21" i="3"/>
  <c r="AK19" i="3"/>
  <c r="AK17" i="3"/>
  <c r="AK15" i="3"/>
  <c r="AK13" i="3"/>
  <c r="AK11" i="3"/>
  <c r="Z6" i="1"/>
  <c r="Z6" i="3"/>
  <c r="AB6" i="3"/>
  <c r="L31" i="3"/>
  <c r="L45" i="3"/>
  <c r="L51" i="3"/>
  <c r="L61" i="3"/>
  <c r="L63" i="3"/>
  <c r="L68" i="3"/>
  <c r="T45" i="3"/>
  <c r="T51" i="3"/>
  <c r="T61" i="3"/>
  <c r="T63" i="3"/>
  <c r="T68" i="3"/>
  <c r="AB68" i="3"/>
  <c r="AC68" i="3"/>
  <c r="AB65" i="3"/>
  <c r="AC65" i="3"/>
  <c r="AB63" i="3"/>
  <c r="AC63" i="3"/>
  <c r="AB61" i="3"/>
  <c r="AC61" i="3"/>
  <c r="AB59" i="3"/>
  <c r="AC59" i="3"/>
  <c r="AB57" i="3"/>
  <c r="AC57" i="3"/>
  <c r="AB55" i="3"/>
  <c r="AC55" i="3"/>
  <c r="AB51" i="3"/>
  <c r="AC51" i="3"/>
  <c r="AB49" i="3"/>
  <c r="AC49" i="3"/>
  <c r="AB45" i="3"/>
  <c r="AC45" i="3"/>
  <c r="AB43" i="3"/>
  <c r="AC43" i="3"/>
  <c r="AB41" i="3"/>
  <c r="AC41" i="3"/>
  <c r="AB39" i="3"/>
  <c r="AC39" i="3"/>
  <c r="AB37" i="3"/>
  <c r="AC37" i="3"/>
  <c r="AB35" i="3"/>
  <c r="AC35" i="3"/>
  <c r="AB31" i="3"/>
  <c r="AC31" i="3"/>
  <c r="AB29" i="3"/>
  <c r="AC29" i="3"/>
  <c r="AB27" i="3"/>
  <c r="AC27" i="3"/>
  <c r="AB25" i="3"/>
  <c r="AC25" i="3"/>
  <c r="AB23" i="3"/>
  <c r="AC23" i="3"/>
  <c r="AB21" i="3"/>
  <c r="AC21" i="3"/>
  <c r="AB19" i="3"/>
  <c r="AC19" i="3"/>
  <c r="AB17" i="3"/>
  <c r="AC17" i="3"/>
  <c r="AB15" i="3"/>
  <c r="AC15" i="3"/>
  <c r="AB13" i="3"/>
  <c r="AC13" i="3"/>
  <c r="AB11" i="3"/>
  <c r="AC11" i="3"/>
  <c r="U68" i="3"/>
  <c r="U65" i="3"/>
  <c r="U63" i="3"/>
  <c r="U61" i="3"/>
  <c r="U59" i="3"/>
  <c r="U57" i="3"/>
  <c r="U55" i="3"/>
  <c r="U51" i="3"/>
  <c r="U49" i="3"/>
  <c r="U45" i="3"/>
  <c r="U43" i="3"/>
  <c r="U41" i="3"/>
  <c r="U39" i="3"/>
  <c r="U37" i="3"/>
  <c r="U35" i="3"/>
  <c r="U31" i="3"/>
  <c r="U29" i="3"/>
  <c r="U27" i="3"/>
  <c r="U25" i="3"/>
  <c r="U23" i="3"/>
  <c r="U21" i="3"/>
  <c r="U19" i="3"/>
  <c r="U17" i="3"/>
  <c r="U15" i="3"/>
  <c r="U13" i="3"/>
  <c r="U11" i="3"/>
  <c r="T6" i="3"/>
  <c r="M63" i="3"/>
  <c r="M65" i="3"/>
  <c r="M68" i="3"/>
  <c r="M61" i="3"/>
  <c r="M59" i="3"/>
  <c r="M57" i="3"/>
  <c r="M55" i="3"/>
  <c r="M51" i="3"/>
  <c r="M49" i="3"/>
  <c r="M45" i="3"/>
  <c r="M43" i="3"/>
  <c r="M41" i="3"/>
  <c r="M39" i="3"/>
  <c r="M37" i="3"/>
  <c r="M35" i="3"/>
  <c r="M31" i="3"/>
  <c r="M29" i="3"/>
  <c r="M27" i="3"/>
  <c r="M25" i="3"/>
  <c r="M23" i="3"/>
  <c r="M21" i="3"/>
  <c r="M19" i="3"/>
  <c r="M17" i="3"/>
  <c r="M15" i="3"/>
  <c r="M13" i="3"/>
  <c r="M11" i="3"/>
  <c r="L6" i="3"/>
  <c r="E63" i="3"/>
  <c r="E65" i="3"/>
  <c r="E68" i="3"/>
  <c r="E61" i="3"/>
  <c r="E59" i="3"/>
  <c r="E57" i="3"/>
  <c r="E55" i="3"/>
  <c r="E51" i="3"/>
  <c r="E49" i="3"/>
  <c r="E45" i="3"/>
  <c r="E43" i="3"/>
  <c r="E41" i="3"/>
  <c r="E39" i="3"/>
  <c r="E37" i="3"/>
  <c r="E35" i="3"/>
  <c r="E31" i="3"/>
  <c r="E29" i="3"/>
  <c r="E27" i="3"/>
  <c r="E25" i="3"/>
  <c r="E23" i="3"/>
  <c r="E21" i="3"/>
  <c r="E19" i="3"/>
  <c r="E17" i="3"/>
  <c r="E15" i="3"/>
  <c r="E13" i="3"/>
  <c r="E11" i="3"/>
  <c r="B11" i="3"/>
  <c r="B13" i="3"/>
  <c r="B15" i="3"/>
  <c r="B17" i="3"/>
  <c r="B19" i="3"/>
  <c r="B21" i="3"/>
  <c r="B23" i="3"/>
  <c r="B25" i="3"/>
  <c r="B27" i="3"/>
  <c r="B29" i="3"/>
  <c r="B31" i="3"/>
  <c r="B35" i="3"/>
  <c r="B37" i="3"/>
  <c r="B39" i="3"/>
  <c r="B41" i="3"/>
  <c r="B43" i="3"/>
  <c r="B45" i="3"/>
  <c r="B49" i="3"/>
  <c r="B51" i="3"/>
  <c r="B55" i="3"/>
  <c r="B57" i="3"/>
  <c r="B59" i="3"/>
  <c r="B61" i="3"/>
  <c r="B63" i="3"/>
  <c r="D6" i="3"/>
  <c r="T30" i="1"/>
  <c r="L30" i="1"/>
  <c r="Z36" i="1"/>
  <c r="Z45" i="1"/>
  <c r="AA36" i="1"/>
  <c r="Z42" i="1"/>
  <c r="AA42" i="1"/>
  <c r="AA45" i="1"/>
  <c r="I36" i="1"/>
  <c r="I42" i="1"/>
  <c r="I45" i="1"/>
  <c r="I10" i="1"/>
  <c r="I13" i="1"/>
  <c r="I16" i="1"/>
  <c r="I23" i="1"/>
  <c r="G36" i="1"/>
  <c r="G42" i="1"/>
  <c r="G45" i="1"/>
  <c r="G10" i="1"/>
  <c r="G13" i="1"/>
  <c r="G16" i="1"/>
  <c r="G23" i="1"/>
  <c r="E36" i="1"/>
  <c r="E42" i="1"/>
  <c r="E45" i="1"/>
  <c r="E10" i="1"/>
  <c r="E13" i="1"/>
  <c r="E16" i="1"/>
  <c r="E23" i="1"/>
  <c r="AB11" i="10"/>
  <c r="AC11" i="10"/>
  <c r="AD54" i="7"/>
  <c r="T54" i="7"/>
  <c r="AB64" i="10"/>
  <c r="AC64" i="10"/>
  <c r="AB63" i="10"/>
  <c r="AC63" i="10"/>
  <c r="AB62" i="10"/>
  <c r="AC62" i="10"/>
  <c r="AB61" i="10"/>
  <c r="AC61" i="10"/>
  <c r="AB60" i="10"/>
  <c r="AC60" i="10"/>
  <c r="AB59" i="10"/>
  <c r="AC59" i="10"/>
  <c r="AB58" i="10"/>
  <c r="AC58" i="10"/>
  <c r="AB57" i="10"/>
  <c r="AC57" i="10"/>
  <c r="AB56" i="10"/>
  <c r="AC56" i="10"/>
  <c r="AB46" i="10"/>
  <c r="AB47" i="10"/>
  <c r="AB48" i="10"/>
  <c r="AB49" i="10"/>
  <c r="AC49" i="10"/>
  <c r="AC48" i="10"/>
  <c r="AC47" i="10"/>
  <c r="AC46" i="10"/>
  <c r="AB43" i="10"/>
  <c r="AC43" i="10"/>
  <c r="AB42" i="10"/>
  <c r="AC42" i="10"/>
  <c r="AB41" i="10"/>
  <c r="AC41" i="10"/>
  <c r="AB40" i="10"/>
  <c r="AC40" i="10"/>
  <c r="AB38" i="10"/>
  <c r="AC38" i="10"/>
  <c r="AB37" i="10"/>
  <c r="AC37" i="10"/>
  <c r="AB36" i="10"/>
  <c r="AC36" i="10"/>
  <c r="AB35" i="10"/>
  <c r="AC35" i="10"/>
  <c r="AB34" i="10"/>
  <c r="AC34" i="10"/>
  <c r="AB32" i="10"/>
  <c r="AC32" i="10"/>
  <c r="AB31" i="10"/>
  <c r="AC31" i="10"/>
  <c r="AB30" i="10"/>
  <c r="AC30" i="10"/>
  <c r="AB14" i="10"/>
  <c r="AB15" i="10"/>
  <c r="AB16" i="10"/>
  <c r="AB17" i="10"/>
  <c r="AB18" i="10"/>
  <c r="AB19" i="10"/>
  <c r="AB20" i="10"/>
  <c r="AB21" i="10"/>
  <c r="AB22" i="10"/>
  <c r="AB23" i="10"/>
  <c r="AB24" i="10"/>
  <c r="AB25" i="10"/>
  <c r="AB26" i="10"/>
  <c r="AB27" i="10"/>
  <c r="AB28" i="10"/>
  <c r="AB29" i="10"/>
  <c r="AC29" i="10"/>
  <c r="AC28" i="10"/>
  <c r="AC27" i="10"/>
  <c r="AC26" i="10"/>
  <c r="AC25" i="10"/>
  <c r="AC24" i="10"/>
  <c r="AC23" i="10"/>
  <c r="AC22" i="10"/>
  <c r="AC21" i="10"/>
  <c r="AC20" i="10"/>
  <c r="AC19" i="10"/>
  <c r="AC18" i="10"/>
  <c r="AC17" i="10"/>
  <c r="AC16" i="10"/>
  <c r="AC15" i="10"/>
  <c r="AC14" i="10"/>
  <c r="AC12" i="10"/>
  <c r="AB10" i="10"/>
  <c r="AC10" i="10"/>
  <c r="AB9" i="10"/>
  <c r="AC9" i="10"/>
  <c r="AB8" i="10"/>
  <c r="AC8" i="10"/>
  <c r="M11" i="66"/>
  <c r="M10" i="66"/>
  <c r="M9" i="66"/>
  <c r="M8" i="66"/>
  <c r="M7" i="66"/>
  <c r="AO11" i="66"/>
  <c r="AO10" i="66"/>
  <c r="AO9" i="66"/>
  <c r="AO8" i="66"/>
  <c r="AO7" i="66"/>
  <c r="CG11" i="66"/>
  <c r="CG10" i="66"/>
  <c r="CG9" i="66"/>
  <c r="CG8" i="66"/>
  <c r="CG7" i="66"/>
  <c r="DE10" i="66"/>
  <c r="DI10" i="66"/>
  <c r="B50" i="66"/>
  <c r="C63" i="66"/>
  <c r="C62" i="66"/>
  <c r="C61" i="66"/>
  <c r="C60" i="66"/>
  <c r="C59" i="66"/>
  <c r="C58" i="66"/>
  <c r="C57" i="66"/>
  <c r="C56" i="66"/>
  <c r="C55" i="66"/>
  <c r="B52" i="66"/>
  <c r="C47" i="66"/>
  <c r="C46" i="66"/>
  <c r="C45" i="66"/>
  <c r="C44" i="66"/>
  <c r="C43" i="66"/>
  <c r="C42" i="66"/>
  <c r="C41" i="66"/>
  <c r="C40" i="66"/>
  <c r="C39" i="66"/>
  <c r="C37" i="66"/>
  <c r="C36" i="66"/>
  <c r="C35" i="66"/>
  <c r="C34" i="66"/>
  <c r="C33" i="66"/>
  <c r="C31" i="66"/>
  <c r="C30" i="66"/>
  <c r="C29" i="66"/>
  <c r="C28" i="66"/>
  <c r="C27" i="66"/>
  <c r="C26" i="66"/>
  <c r="C25" i="66"/>
  <c r="C24" i="66"/>
  <c r="C23" i="66"/>
  <c r="C22" i="66"/>
  <c r="C21" i="66"/>
  <c r="C20" i="66"/>
  <c r="C19" i="66"/>
  <c r="C18" i="66"/>
  <c r="C17" i="66"/>
  <c r="C16" i="66"/>
  <c r="C15" i="66"/>
  <c r="C14" i="66"/>
  <c r="C13" i="66"/>
  <c r="C7" i="66"/>
  <c r="C8" i="66"/>
  <c r="C9" i="66"/>
  <c r="C11" i="66"/>
  <c r="C10" i="66"/>
  <c r="Z33" i="7"/>
  <c r="Z32" i="7"/>
  <c r="Z31" i="7"/>
  <c r="Z49" i="7"/>
  <c r="Z48" i="7"/>
  <c r="Z47" i="7"/>
  <c r="Z46" i="7"/>
  <c r="Z45" i="7"/>
  <c r="Z44" i="7"/>
  <c r="Z43" i="7"/>
  <c r="Z42" i="7"/>
  <c r="Z41" i="7"/>
  <c r="Z39" i="7"/>
  <c r="Z38" i="7"/>
  <c r="Z37" i="7"/>
  <c r="Z36" i="7"/>
  <c r="Z35" i="7"/>
  <c r="Z51" i="7"/>
  <c r="Z64" i="7"/>
  <c r="Z63" i="7"/>
  <c r="Z62" i="7"/>
  <c r="Z61" i="7"/>
  <c r="Z60" i="7"/>
  <c r="Z59" i="7"/>
  <c r="Z58" i="7"/>
  <c r="Z57" i="7"/>
  <c r="Z56" i="7"/>
  <c r="AA64" i="7"/>
  <c r="AA63" i="7"/>
  <c r="AA62" i="7"/>
  <c r="AA61" i="7"/>
  <c r="AA60" i="7"/>
  <c r="AA59" i="7"/>
  <c r="AA58" i="7"/>
  <c r="AA57" i="7"/>
  <c r="AA56" i="7"/>
  <c r="AA49" i="7"/>
  <c r="AA48" i="7"/>
  <c r="AA47" i="7"/>
  <c r="AA46" i="7"/>
  <c r="AA45" i="7"/>
  <c r="AA44" i="7"/>
  <c r="AA43" i="7"/>
  <c r="AA42" i="7"/>
  <c r="AA41" i="7"/>
  <c r="AA39" i="7"/>
  <c r="AA38" i="7"/>
  <c r="AA37" i="7"/>
  <c r="AA36" i="7"/>
  <c r="AA35" i="7"/>
  <c r="AA33" i="7"/>
  <c r="AA32" i="7"/>
  <c r="AA31" i="7"/>
  <c r="Z15" i="7"/>
  <c r="Z16" i="7"/>
  <c r="Z17" i="7"/>
  <c r="Z18" i="7"/>
  <c r="Z19" i="7"/>
  <c r="Z20" i="7"/>
  <c r="Z21" i="7"/>
  <c r="Z22" i="7"/>
  <c r="Z23" i="7"/>
  <c r="Z24" i="7"/>
  <c r="Z25" i="7"/>
  <c r="Z26" i="7"/>
  <c r="Z27" i="7"/>
  <c r="Z28" i="7"/>
  <c r="Z29" i="7"/>
  <c r="Z30" i="7"/>
  <c r="AA30" i="7"/>
  <c r="AA29" i="7"/>
  <c r="AA28" i="7"/>
  <c r="AA27" i="7"/>
  <c r="AA26" i="7"/>
  <c r="AA25" i="7"/>
  <c r="AA24" i="7"/>
  <c r="AA23" i="7"/>
  <c r="AA22" i="7"/>
  <c r="AA21" i="7"/>
  <c r="AA20" i="7"/>
  <c r="AA19" i="7"/>
  <c r="AA18" i="7"/>
  <c r="AA17" i="7"/>
  <c r="AA16" i="7"/>
  <c r="AA15" i="7"/>
  <c r="Z9" i="7"/>
  <c r="AA9" i="7"/>
  <c r="Z10" i="7"/>
  <c r="AA10" i="7"/>
  <c r="Z11" i="7"/>
  <c r="AA11" i="7"/>
  <c r="AA13" i="7"/>
  <c r="Z12" i="7"/>
  <c r="AA12" i="7"/>
  <c r="P56" i="7"/>
  <c r="P57" i="7"/>
  <c r="P58" i="7"/>
  <c r="P59" i="7"/>
  <c r="P60" i="7"/>
  <c r="P61" i="7"/>
  <c r="P62" i="7"/>
  <c r="P63" i="7"/>
  <c r="P64" i="7"/>
  <c r="Q64" i="7"/>
  <c r="Q63" i="7"/>
  <c r="Q62" i="7"/>
  <c r="Q61" i="7"/>
  <c r="Q60" i="7"/>
  <c r="Q59" i="7"/>
  <c r="Q58" i="7"/>
  <c r="Q57" i="7"/>
  <c r="Q56" i="7"/>
  <c r="P47" i="7"/>
  <c r="P48" i="7"/>
  <c r="P49" i="7"/>
  <c r="Q49" i="7"/>
  <c r="Q48" i="7"/>
  <c r="Q47" i="7"/>
  <c r="P46" i="7"/>
  <c r="Q46" i="7"/>
  <c r="P35" i="7"/>
  <c r="P36" i="7"/>
  <c r="P37" i="7"/>
  <c r="P38" i="7"/>
  <c r="P39" i="7"/>
  <c r="P41" i="7"/>
  <c r="P42" i="7"/>
  <c r="P43" i="7"/>
  <c r="P44" i="7"/>
  <c r="P45" i="7"/>
  <c r="Q45" i="7"/>
  <c r="Q44" i="7"/>
  <c r="Q43" i="7"/>
  <c r="Q42" i="7"/>
  <c r="Q41" i="7"/>
  <c r="Q39" i="7"/>
  <c r="Q38" i="7"/>
  <c r="Q37" i="7"/>
  <c r="Q36" i="7"/>
  <c r="Q35" i="7"/>
  <c r="P31" i="7"/>
  <c r="P32" i="7"/>
  <c r="P33" i="7"/>
  <c r="Q33" i="7"/>
  <c r="Q32" i="7"/>
  <c r="Q31" i="7"/>
  <c r="P30" i="7"/>
  <c r="Q30" i="7"/>
  <c r="P29" i="7"/>
  <c r="Q29" i="7"/>
  <c r="P15" i="7"/>
  <c r="P16" i="7"/>
  <c r="P17" i="7"/>
  <c r="P18" i="7"/>
  <c r="P19" i="7"/>
  <c r="P20" i="7"/>
  <c r="P21" i="7"/>
  <c r="P22" i="7"/>
  <c r="P23" i="7"/>
  <c r="P24" i="7"/>
  <c r="P25" i="7"/>
  <c r="P26" i="7"/>
  <c r="P27" i="7"/>
  <c r="P28" i="7"/>
  <c r="Q28" i="7"/>
  <c r="Q27" i="7"/>
  <c r="Q26" i="7"/>
  <c r="Q25" i="7"/>
  <c r="Q24" i="7"/>
  <c r="Q23" i="7"/>
  <c r="Q22" i="7"/>
  <c r="Q21" i="7"/>
  <c r="Q20" i="7"/>
  <c r="Q19" i="7"/>
  <c r="Q18" i="7"/>
  <c r="Q17" i="7"/>
  <c r="Q16" i="7"/>
  <c r="Q15" i="7"/>
  <c r="E63" i="59"/>
  <c r="E62" i="59"/>
  <c r="E61" i="59"/>
  <c r="E60" i="59"/>
  <c r="E59" i="59"/>
  <c r="E58" i="59"/>
  <c r="E57" i="59"/>
  <c r="E56" i="59"/>
  <c r="E55" i="59"/>
  <c r="E47" i="59"/>
  <c r="E46" i="59"/>
  <c r="E45" i="59"/>
  <c r="E44" i="59"/>
  <c r="E43" i="59"/>
  <c r="E42" i="59"/>
  <c r="E41" i="59"/>
  <c r="E40" i="59"/>
  <c r="E39" i="59"/>
  <c r="E37" i="59"/>
  <c r="E36" i="59"/>
  <c r="E35" i="59"/>
  <c r="E34" i="59"/>
  <c r="E33" i="59"/>
  <c r="E31" i="59"/>
  <c r="E30" i="59"/>
  <c r="E29" i="59"/>
  <c r="E28" i="59"/>
  <c r="E27" i="59"/>
  <c r="E26" i="59"/>
  <c r="E25" i="59"/>
  <c r="E24" i="59"/>
  <c r="E23" i="59"/>
  <c r="E22" i="59"/>
  <c r="E21" i="59"/>
  <c r="E20" i="59"/>
  <c r="E19" i="59"/>
  <c r="E18" i="59"/>
  <c r="E17" i="59"/>
  <c r="E16" i="59"/>
  <c r="E15" i="59"/>
  <c r="E14" i="59"/>
  <c r="E13" i="59"/>
  <c r="C63" i="59"/>
  <c r="C62" i="59"/>
  <c r="C61" i="59"/>
  <c r="C60" i="59"/>
  <c r="C59" i="59"/>
  <c r="C58" i="59"/>
  <c r="C57" i="59"/>
  <c r="C56" i="59"/>
  <c r="C55" i="59"/>
  <c r="C47" i="59"/>
  <c r="C46" i="59"/>
  <c r="C45" i="59"/>
  <c r="C44" i="59"/>
  <c r="C43" i="59"/>
  <c r="C42" i="59"/>
  <c r="C41" i="59"/>
  <c r="C40" i="59"/>
  <c r="C39" i="59"/>
  <c r="C37" i="59"/>
  <c r="C36" i="59"/>
  <c r="C35" i="59"/>
  <c r="C34" i="59"/>
  <c r="C33" i="59"/>
  <c r="C31" i="59"/>
  <c r="C30" i="59"/>
  <c r="C29" i="59"/>
  <c r="C28" i="59"/>
  <c r="C27" i="59"/>
  <c r="C26" i="59"/>
  <c r="C25" i="59"/>
  <c r="C24" i="59"/>
  <c r="C23" i="59"/>
  <c r="C22" i="59"/>
  <c r="C21" i="59"/>
  <c r="C20" i="59"/>
  <c r="C19" i="59"/>
  <c r="C18" i="59"/>
  <c r="C17" i="59"/>
  <c r="C16" i="59"/>
  <c r="C15" i="59"/>
  <c r="C14" i="59"/>
  <c r="C13" i="59"/>
  <c r="B52" i="59"/>
  <c r="B50" i="59"/>
  <c r="P12" i="7"/>
  <c r="Q12" i="7"/>
  <c r="FQ11" i="56"/>
  <c r="FQ10" i="56"/>
  <c r="FO11" i="56"/>
  <c r="FO10" i="56"/>
  <c r="FM11" i="56"/>
  <c r="FM10" i="56"/>
  <c r="FK11" i="56"/>
  <c r="FK10" i="56"/>
  <c r="FI11" i="56"/>
  <c r="FI10" i="56"/>
  <c r="FG11" i="56"/>
  <c r="FG10" i="56"/>
  <c r="EK11" i="56"/>
  <c r="EK10" i="56"/>
  <c r="EQ11" i="56"/>
  <c r="EQ10" i="56"/>
  <c r="EO11" i="56"/>
  <c r="EO10" i="56"/>
  <c r="ES11" i="56"/>
  <c r="ES10" i="56"/>
  <c r="DW11" i="56"/>
  <c r="DW10" i="56"/>
  <c r="DS11" i="56"/>
  <c r="DS10" i="56"/>
  <c r="CW11" i="56"/>
  <c r="CW10" i="56"/>
  <c r="CU11" i="56"/>
  <c r="CU10" i="56"/>
  <c r="CS11" i="56"/>
  <c r="CS10" i="56"/>
  <c r="CE11" i="56"/>
  <c r="CE10" i="56"/>
  <c r="BC10" i="56"/>
  <c r="AY11" i="56"/>
  <c r="AY10" i="56"/>
  <c r="BM11" i="56"/>
  <c r="BM10" i="56"/>
  <c r="AG11" i="56"/>
  <c r="AG10" i="56"/>
  <c r="Q11" i="56"/>
  <c r="Q10" i="56"/>
  <c r="G11" i="56"/>
  <c r="G10" i="56"/>
  <c r="E10" i="56"/>
  <c r="C10" i="56"/>
  <c r="CU11" i="45"/>
  <c r="CU10" i="45"/>
  <c r="CS11" i="45"/>
  <c r="CS10" i="45"/>
  <c r="CQ11" i="45"/>
  <c r="CQ10" i="45"/>
  <c r="CO11" i="45"/>
  <c r="CO10" i="45"/>
  <c r="CM11" i="45"/>
  <c r="CM10" i="45"/>
  <c r="CK11" i="45"/>
  <c r="CK10" i="45"/>
  <c r="CI11" i="45"/>
  <c r="CI10" i="45"/>
  <c r="CE11" i="45"/>
  <c r="CE10" i="45"/>
  <c r="BY11" i="45"/>
  <c r="BY10" i="45"/>
  <c r="CA11" i="45"/>
  <c r="CA10" i="45"/>
  <c r="BQ11" i="45"/>
  <c r="BQ10" i="45"/>
  <c r="BO11" i="45"/>
  <c r="BO10" i="45"/>
  <c r="BI11" i="45"/>
  <c r="BI10" i="45"/>
  <c r="BG11" i="45"/>
  <c r="BG10" i="45"/>
  <c r="BE11" i="45"/>
  <c r="BE10" i="45"/>
  <c r="BC11" i="45"/>
  <c r="BC10" i="45"/>
  <c r="BA11" i="45"/>
  <c r="BA10" i="45"/>
  <c r="AY11" i="45"/>
  <c r="AY10" i="45"/>
  <c r="AW11" i="45"/>
  <c r="AW10" i="45"/>
  <c r="BM11" i="45"/>
  <c r="BM10" i="45"/>
  <c r="AI11" i="45"/>
  <c r="AI10" i="45"/>
  <c r="AG11" i="45"/>
  <c r="AG10" i="45"/>
  <c r="AE11" i="45"/>
  <c r="AE10" i="45"/>
  <c r="AC11" i="45"/>
  <c r="AC10" i="45"/>
  <c r="AA11" i="45"/>
  <c r="AA10" i="45"/>
  <c r="Y11" i="45"/>
  <c r="Y10" i="45"/>
  <c r="S11" i="45"/>
  <c r="S10" i="45"/>
  <c r="O11" i="45"/>
  <c r="O10" i="45"/>
  <c r="M11" i="45"/>
  <c r="M10" i="45"/>
  <c r="E10" i="45"/>
  <c r="EO11" i="47"/>
  <c r="EO10" i="47"/>
  <c r="EM11" i="47"/>
  <c r="EM10" i="47"/>
  <c r="DU11" i="47"/>
  <c r="DU10" i="47"/>
  <c r="DS11" i="47"/>
  <c r="DS10" i="47"/>
  <c r="DQ11" i="47"/>
  <c r="DQ10" i="47"/>
  <c r="DO11" i="47"/>
  <c r="DO10" i="47"/>
  <c r="DM11" i="47"/>
  <c r="DM10" i="47"/>
  <c r="DK11" i="47"/>
  <c r="DK10" i="47"/>
  <c r="DI11" i="47"/>
  <c r="DI10" i="47"/>
  <c r="DE11" i="47"/>
  <c r="DE10" i="47"/>
  <c r="CW11" i="47"/>
  <c r="CW10" i="47"/>
  <c r="CQ11" i="47"/>
  <c r="CQ10" i="47"/>
  <c r="CO11" i="47"/>
  <c r="CO10" i="47"/>
  <c r="CI11" i="47"/>
  <c r="CI10" i="47"/>
  <c r="BY11" i="47"/>
  <c r="BY10" i="47"/>
  <c r="BW11" i="47"/>
  <c r="BW10" i="47"/>
  <c r="BU11" i="47"/>
  <c r="BU10" i="47"/>
  <c r="AQ11" i="47"/>
  <c r="AQ10" i="47"/>
  <c r="BQ11" i="47"/>
  <c r="BQ10" i="47"/>
  <c r="BO11" i="47"/>
  <c r="BO10" i="47"/>
  <c r="BM11" i="47"/>
  <c r="BM10" i="47"/>
  <c r="BI11" i="47"/>
  <c r="BI10" i="47"/>
  <c r="BG11" i="47"/>
  <c r="BG10" i="47"/>
  <c r="BE11" i="47"/>
  <c r="BE10" i="47"/>
  <c r="BA11" i="47"/>
  <c r="BA10" i="47"/>
  <c r="AU11" i="47"/>
  <c r="AU10" i="47"/>
  <c r="AO11" i="47"/>
  <c r="AO10" i="47"/>
  <c r="CM11" i="47"/>
  <c r="CM10" i="47"/>
  <c r="AE11" i="47"/>
  <c r="AE10" i="47"/>
  <c r="AC11" i="47"/>
  <c r="AC10" i="47"/>
  <c r="Y11" i="47"/>
  <c r="Y10" i="47"/>
  <c r="S11" i="47"/>
  <c r="S10" i="47"/>
  <c r="M11" i="47"/>
  <c r="M10" i="47"/>
  <c r="E10" i="47"/>
  <c r="AA10" i="50"/>
  <c r="AK11" i="50"/>
  <c r="AK10" i="50"/>
  <c r="AI11" i="50"/>
  <c r="AI10" i="50"/>
  <c r="AG11" i="50"/>
  <c r="AG10" i="50"/>
  <c r="AE11" i="50"/>
  <c r="AE10" i="50"/>
  <c r="AA11" i="50"/>
  <c r="Y11" i="50"/>
  <c r="Y10" i="50"/>
  <c r="W11" i="50"/>
  <c r="W10" i="50"/>
  <c r="Q11" i="50"/>
  <c r="Q10" i="50"/>
  <c r="K11" i="50"/>
  <c r="K10" i="50"/>
  <c r="I11" i="50"/>
  <c r="I10" i="50"/>
  <c r="G10" i="50"/>
  <c r="C10" i="50"/>
  <c r="C10" i="47"/>
  <c r="C10" i="45"/>
  <c r="CK11" i="52"/>
  <c r="CK7" i="52"/>
  <c r="CK8" i="52"/>
  <c r="CK9" i="52"/>
  <c r="BA11" i="52"/>
  <c r="ES10" i="52"/>
  <c r="EQ10" i="52"/>
  <c r="EO10" i="52"/>
  <c r="EI10" i="52"/>
  <c r="EG10" i="52"/>
  <c r="EE10" i="52"/>
  <c r="DU10" i="52"/>
  <c r="DQ10" i="52"/>
  <c r="DO10" i="52"/>
  <c r="DM10" i="52"/>
  <c r="DK10" i="52"/>
  <c r="CW10" i="52"/>
  <c r="CQ10" i="52"/>
  <c r="CM10" i="52"/>
  <c r="CK10" i="52"/>
  <c r="CG10" i="52"/>
  <c r="CE10" i="52"/>
  <c r="BQ10" i="52"/>
  <c r="BA7" i="52"/>
  <c r="BA8" i="52"/>
  <c r="BA9" i="52"/>
  <c r="BA10" i="52"/>
  <c r="AU10" i="52"/>
  <c r="AS7" i="52"/>
  <c r="AS8" i="52"/>
  <c r="AS9" i="52"/>
  <c r="AS10" i="52"/>
  <c r="AA10" i="52"/>
  <c r="Y10" i="52"/>
  <c r="W10" i="52"/>
  <c r="Q10" i="52"/>
  <c r="G10" i="52"/>
  <c r="C10" i="52"/>
  <c r="D40" i="34"/>
  <c r="CO7" i="17"/>
  <c r="FQ7" i="17"/>
  <c r="FS7" i="17"/>
  <c r="CK7" i="17"/>
  <c r="CO8" i="17"/>
  <c r="FQ8" i="17"/>
  <c r="FS8" i="17"/>
  <c r="CK8" i="17"/>
  <c r="CO9" i="17"/>
  <c r="FQ9" i="17"/>
  <c r="FS9" i="17"/>
  <c r="CK9" i="17"/>
  <c r="CO10" i="17"/>
  <c r="FQ10" i="17"/>
  <c r="FS10" i="17"/>
  <c r="CK10" i="17"/>
  <c r="CO11" i="17"/>
  <c r="FQ11" i="17"/>
  <c r="FS11" i="17"/>
  <c r="CK11" i="17"/>
  <c r="FC7" i="17"/>
  <c r="FC8" i="17"/>
  <c r="FC9" i="17"/>
  <c r="FC10" i="17"/>
  <c r="FC11" i="17"/>
  <c r="AM7" i="17"/>
  <c r="AK7" i="17"/>
  <c r="CE7" i="17"/>
  <c r="CM7" i="17"/>
  <c r="AM8" i="17"/>
  <c r="AK8" i="17"/>
  <c r="CE8" i="17"/>
  <c r="CM8" i="17"/>
  <c r="AM9" i="17"/>
  <c r="AK9" i="17"/>
  <c r="CE9" i="17"/>
  <c r="CM9" i="17"/>
  <c r="AM10" i="17"/>
  <c r="AK10" i="17"/>
  <c r="CE10" i="17"/>
  <c r="CM10" i="17"/>
  <c r="AM11" i="17"/>
  <c r="AK11" i="17"/>
  <c r="CE11" i="17"/>
  <c r="CM11" i="17"/>
  <c r="AQ7" i="17"/>
  <c r="AQ8" i="17"/>
  <c r="AQ9" i="17"/>
  <c r="AQ10" i="17"/>
  <c r="AQ11" i="17"/>
  <c r="B81" i="25"/>
  <c r="Q7" i="52"/>
  <c r="Q8" i="52"/>
  <c r="Q9" i="52"/>
  <c r="Q11" i="52"/>
  <c r="CM7" i="52"/>
  <c r="CQ7" i="52"/>
  <c r="DM7" i="52"/>
  <c r="EE7" i="52"/>
  <c r="DU7" i="52"/>
  <c r="EG7" i="52"/>
  <c r="EO7" i="52"/>
  <c r="EI7" i="52"/>
  <c r="ES7" i="52"/>
  <c r="EQ7" i="52"/>
  <c r="CM8" i="52"/>
  <c r="CQ8" i="52"/>
  <c r="DM8" i="52"/>
  <c r="EE8" i="52"/>
  <c r="DU8" i="52"/>
  <c r="EG8" i="52"/>
  <c r="EO8" i="52"/>
  <c r="EI8" i="52"/>
  <c r="ES8" i="52"/>
  <c r="EQ8" i="52"/>
  <c r="CM9" i="52"/>
  <c r="CQ9" i="52"/>
  <c r="DM9" i="52"/>
  <c r="EE9" i="52"/>
  <c r="DU9" i="52"/>
  <c r="EG9" i="52"/>
  <c r="EO9" i="52"/>
  <c r="EI9" i="52"/>
  <c r="ES9" i="52"/>
  <c r="EQ9" i="52"/>
  <c r="CM11" i="52"/>
  <c r="CQ11" i="52"/>
  <c r="DM11" i="52"/>
  <c r="EE11" i="52"/>
  <c r="DU11" i="52"/>
  <c r="EG11" i="52"/>
  <c r="EO11" i="52"/>
  <c r="EI11" i="52"/>
  <c r="ES11" i="52"/>
  <c r="EQ11" i="52"/>
  <c r="DK7" i="52"/>
  <c r="DK8" i="52"/>
  <c r="DK9" i="52"/>
  <c r="DK11" i="52"/>
  <c r="CE7" i="52"/>
  <c r="CG7" i="52"/>
  <c r="BQ7" i="52"/>
  <c r="DO7" i="52"/>
  <c r="DQ7" i="52"/>
  <c r="CE8" i="52"/>
  <c r="CG8" i="52"/>
  <c r="BQ8" i="52"/>
  <c r="DO8" i="52"/>
  <c r="DQ8" i="52"/>
  <c r="CE9" i="52"/>
  <c r="CG9" i="52"/>
  <c r="BQ9" i="52"/>
  <c r="DO9" i="52"/>
  <c r="DQ9" i="52"/>
  <c r="CE11" i="52"/>
  <c r="CG11" i="52"/>
  <c r="BQ11" i="52"/>
  <c r="DO11" i="52"/>
  <c r="DQ11" i="52"/>
  <c r="B11" i="24"/>
  <c r="B10" i="24"/>
  <c r="B9" i="24"/>
  <c r="B8" i="24"/>
  <c r="B7" i="24"/>
  <c r="CO7" i="47"/>
  <c r="CW7" i="47"/>
  <c r="DE7" i="47"/>
  <c r="BY7" i="47"/>
  <c r="DM7" i="47"/>
  <c r="DO7" i="47"/>
  <c r="DI7" i="47"/>
  <c r="DK7" i="47"/>
  <c r="DQ7" i="47"/>
  <c r="DS7" i="47"/>
  <c r="DU7" i="47"/>
  <c r="EM7" i="47"/>
  <c r="EO7" i="47"/>
  <c r="CO8" i="47"/>
  <c r="CW8" i="47"/>
  <c r="DE8" i="47"/>
  <c r="BY8" i="47"/>
  <c r="DM8" i="47"/>
  <c r="DO8" i="47"/>
  <c r="DI8" i="47"/>
  <c r="DK8" i="47"/>
  <c r="DQ8" i="47"/>
  <c r="DS8" i="47"/>
  <c r="DU8" i="47"/>
  <c r="EM8" i="47"/>
  <c r="EO8" i="47"/>
  <c r="CO9" i="47"/>
  <c r="CW9" i="47"/>
  <c r="DE9" i="47"/>
  <c r="BY9" i="47"/>
  <c r="DM9" i="47"/>
  <c r="DO9" i="47"/>
  <c r="DI9" i="47"/>
  <c r="DK9" i="47"/>
  <c r="DQ9" i="47"/>
  <c r="DS9" i="47"/>
  <c r="DU9" i="47"/>
  <c r="EM9" i="47"/>
  <c r="EO9" i="47"/>
  <c r="S7" i="47"/>
  <c r="BI7" i="47"/>
  <c r="BM7" i="47"/>
  <c r="BO7" i="47"/>
  <c r="M7" i="47"/>
  <c r="AQ7" i="47"/>
  <c r="BQ7" i="47"/>
  <c r="BU7" i="47"/>
  <c r="BW7" i="47"/>
  <c r="CI7" i="47"/>
  <c r="CQ7" i="47"/>
  <c r="S8" i="47"/>
  <c r="BI8" i="47"/>
  <c r="BM8" i="47"/>
  <c r="BO8" i="47"/>
  <c r="M8" i="47"/>
  <c r="AQ8" i="47"/>
  <c r="BQ8" i="47"/>
  <c r="BU8" i="47"/>
  <c r="BW8" i="47"/>
  <c r="CI8" i="47"/>
  <c r="CQ8" i="47"/>
  <c r="S9" i="47"/>
  <c r="BI9" i="47"/>
  <c r="BM9" i="47"/>
  <c r="BO9" i="47"/>
  <c r="M9" i="47"/>
  <c r="AQ9" i="47"/>
  <c r="BQ9" i="47"/>
  <c r="BU9" i="47"/>
  <c r="BW9" i="47"/>
  <c r="CI9" i="47"/>
  <c r="CQ9" i="47"/>
  <c r="BE7" i="45"/>
  <c r="BO7" i="45"/>
  <c r="CI7" i="45"/>
  <c r="BC7" i="45"/>
  <c r="CK7" i="45"/>
  <c r="CQ7" i="45"/>
  <c r="CM7" i="45"/>
  <c r="CO7" i="45"/>
  <c r="CS7" i="45"/>
  <c r="AC7" i="45"/>
  <c r="AE7" i="45"/>
  <c r="AG7" i="45"/>
  <c r="AI7" i="45"/>
  <c r="CU7" i="45"/>
  <c r="BE8" i="45"/>
  <c r="BO8" i="45"/>
  <c r="CI8" i="45"/>
  <c r="BC8" i="45"/>
  <c r="CK8" i="45"/>
  <c r="CQ8" i="45"/>
  <c r="CM8" i="45"/>
  <c r="CO8" i="45"/>
  <c r="CS8" i="45"/>
  <c r="AC8" i="45"/>
  <c r="AE8" i="45"/>
  <c r="AG8" i="45"/>
  <c r="AI8" i="45"/>
  <c r="CU8" i="45"/>
  <c r="BE9" i="45"/>
  <c r="BO9" i="45"/>
  <c r="CI9" i="45"/>
  <c r="BC9" i="45"/>
  <c r="CK9" i="45"/>
  <c r="CQ9" i="45"/>
  <c r="CM9" i="45"/>
  <c r="CO9" i="45"/>
  <c r="CS9" i="45"/>
  <c r="AC9" i="45"/>
  <c r="AE9" i="45"/>
  <c r="AG9" i="45"/>
  <c r="AI9" i="45"/>
  <c r="CU9" i="45"/>
  <c r="C32" i="56"/>
  <c r="DS7" i="56"/>
  <c r="ES7" i="56"/>
  <c r="EO7" i="56"/>
  <c r="EQ7" i="56"/>
  <c r="EK7" i="56"/>
  <c r="FG7" i="56"/>
  <c r="FQ7" i="56"/>
  <c r="FO7" i="56"/>
  <c r="FK7" i="56"/>
  <c r="FM7" i="56"/>
  <c r="FI7" i="56"/>
  <c r="DS8" i="56"/>
  <c r="ES8" i="56"/>
  <c r="EO8" i="56"/>
  <c r="EQ8" i="56"/>
  <c r="EK8" i="56"/>
  <c r="FG8" i="56"/>
  <c r="FQ8" i="56"/>
  <c r="FO8" i="56"/>
  <c r="FK8" i="56"/>
  <c r="FM8" i="56"/>
  <c r="FI8" i="56"/>
  <c r="DS9" i="56"/>
  <c r="ES9" i="56"/>
  <c r="EO9" i="56"/>
  <c r="EQ9" i="56"/>
  <c r="EK9" i="56"/>
  <c r="FG9" i="56"/>
  <c r="FQ9" i="56"/>
  <c r="FO9" i="56"/>
  <c r="FK9" i="56"/>
  <c r="FM9" i="56"/>
  <c r="FI9" i="56"/>
  <c r="BC7" i="56"/>
  <c r="AY7" i="56"/>
  <c r="DW7" i="56"/>
  <c r="BC8" i="56"/>
  <c r="AY8" i="56"/>
  <c r="DW8" i="56"/>
  <c r="BC9" i="56"/>
  <c r="AY9" i="56"/>
  <c r="DW9" i="56"/>
  <c r="BS8" i="60"/>
  <c r="BS9" i="60"/>
  <c r="BS10" i="60"/>
  <c r="BS11" i="60"/>
  <c r="BS12" i="60"/>
  <c r="BS14" i="60"/>
  <c r="BS15" i="60"/>
  <c r="BS16" i="60"/>
  <c r="BS17" i="60"/>
  <c r="BS18" i="60"/>
  <c r="B25" i="62"/>
  <c r="DE7" i="66"/>
  <c r="DE8" i="66"/>
  <c r="DE9" i="66"/>
  <c r="DE11" i="66"/>
  <c r="B82" i="68"/>
  <c r="BI7" i="73"/>
  <c r="BI8" i="73"/>
  <c r="BI9" i="73"/>
  <c r="BI10" i="73"/>
  <c r="AQ7" i="73"/>
  <c r="AO7" i="73"/>
  <c r="AQ8" i="73"/>
  <c r="AO8" i="73"/>
  <c r="AQ9" i="73"/>
  <c r="AO9" i="73"/>
  <c r="AQ10" i="73"/>
  <c r="AO10" i="73"/>
  <c r="AI41" i="75"/>
  <c r="AI40" i="75"/>
  <c r="AI39" i="75"/>
  <c r="AI38" i="75"/>
  <c r="AI37" i="75"/>
  <c r="AI36" i="75"/>
  <c r="AI35" i="75"/>
  <c r="AI34" i="75"/>
  <c r="AI33" i="75"/>
  <c r="AI25" i="75"/>
  <c r="AI24" i="75"/>
  <c r="AI23" i="75"/>
  <c r="AI22" i="75"/>
  <c r="AI21" i="75"/>
  <c r="AI20" i="75"/>
  <c r="AI19" i="75"/>
  <c r="AI18" i="75"/>
  <c r="AI17" i="75"/>
  <c r="AI16" i="75"/>
  <c r="AI15" i="75"/>
  <c r="AI12" i="75"/>
  <c r="AI11" i="75"/>
  <c r="AI10" i="75"/>
  <c r="AI9" i="75"/>
  <c r="AI8" i="75"/>
  <c r="AG41" i="75"/>
  <c r="AG40" i="75"/>
  <c r="AG39" i="75"/>
  <c r="AG38" i="75"/>
  <c r="AG37" i="75"/>
  <c r="AG36" i="75"/>
  <c r="AG35" i="75"/>
  <c r="AG34" i="75"/>
  <c r="AG33" i="75"/>
  <c r="AG25" i="75"/>
  <c r="AG24" i="75"/>
  <c r="AG23" i="75"/>
  <c r="AG22" i="75"/>
  <c r="AG21" i="75"/>
  <c r="AG20" i="75"/>
  <c r="AG19" i="75"/>
  <c r="AG18" i="75"/>
  <c r="AG17" i="75"/>
  <c r="AG16" i="75"/>
  <c r="AG15" i="75"/>
  <c r="AG12" i="75"/>
  <c r="AG11" i="75"/>
  <c r="AG10" i="75"/>
  <c r="AG9" i="75"/>
  <c r="AG8" i="75"/>
  <c r="B16" i="76"/>
  <c r="B20" i="76"/>
  <c r="D25" i="76"/>
  <c r="B25" i="76"/>
  <c r="F73" i="6"/>
  <c r="F74" i="6"/>
  <c r="F75" i="6"/>
  <c r="F76" i="6"/>
  <c r="F77" i="6"/>
  <c r="E77" i="6"/>
  <c r="D77" i="6"/>
  <c r="F80" i="6"/>
  <c r="F81" i="6"/>
  <c r="F82" i="6"/>
  <c r="F83" i="6"/>
  <c r="F84" i="6"/>
  <c r="F87" i="6"/>
  <c r="F88" i="6"/>
  <c r="F89" i="6"/>
  <c r="F90" i="6"/>
  <c r="F91" i="6"/>
  <c r="F94" i="6"/>
  <c r="F95" i="6"/>
  <c r="F96" i="6"/>
  <c r="F97" i="6"/>
  <c r="F98" i="6"/>
  <c r="F101" i="6"/>
  <c r="F102" i="6"/>
  <c r="F103" i="6"/>
  <c r="F104" i="6"/>
  <c r="F105" i="6"/>
  <c r="F108" i="6"/>
  <c r="F109" i="6"/>
  <c r="F110" i="6"/>
  <c r="F111" i="6"/>
  <c r="F112" i="6"/>
  <c r="F115" i="6"/>
  <c r="F116" i="6"/>
  <c r="F117" i="6"/>
  <c r="F118" i="6"/>
  <c r="F119" i="6"/>
  <c r="F122" i="6"/>
  <c r="F123" i="6"/>
  <c r="F124" i="6"/>
  <c r="F125" i="6"/>
  <c r="F129" i="6"/>
  <c r="G130" i="6"/>
  <c r="G131" i="6"/>
  <c r="G132" i="6"/>
  <c r="D139" i="6"/>
  <c r="E139" i="6"/>
  <c r="F139" i="6"/>
  <c r="G139" i="6"/>
  <c r="D143" i="6"/>
  <c r="E143" i="6"/>
  <c r="F143" i="6"/>
  <c r="G143" i="6"/>
  <c r="G144" i="6"/>
  <c r="E145" i="6"/>
  <c r="D145" i="6"/>
  <c r="G145" i="6"/>
  <c r="F145" i="6"/>
  <c r="D146" i="6"/>
  <c r="E146" i="6"/>
  <c r="F146" i="6"/>
  <c r="F147" i="6"/>
  <c r="G146" i="6"/>
  <c r="D150" i="6"/>
  <c r="E150" i="6"/>
  <c r="F150" i="6"/>
  <c r="G150" i="6"/>
  <c r="D151" i="6"/>
  <c r="E151" i="6"/>
  <c r="F151" i="6"/>
  <c r="G151" i="6"/>
  <c r="F153" i="6"/>
  <c r="F152" i="6"/>
  <c r="F159" i="6"/>
  <c r="F158" i="6"/>
  <c r="F157" i="6"/>
  <c r="E160" i="6"/>
  <c r="F160" i="6"/>
  <c r="G160" i="6"/>
  <c r="E84" i="6"/>
  <c r="D84" i="6"/>
  <c r="E91" i="6"/>
  <c r="D91" i="6"/>
  <c r="E98" i="6"/>
  <c r="D98" i="6"/>
  <c r="E105" i="6"/>
  <c r="D105" i="6"/>
  <c r="E112" i="6"/>
  <c r="D112" i="6"/>
  <c r="E119" i="6"/>
  <c r="D119" i="6"/>
  <c r="F126" i="6"/>
  <c r="E126" i="6"/>
  <c r="D126" i="6"/>
  <c r="F133" i="6"/>
  <c r="E133" i="6"/>
  <c r="D133" i="6"/>
  <c r="F140" i="6"/>
  <c r="E140" i="6"/>
  <c r="D140" i="6"/>
  <c r="E147" i="6"/>
  <c r="D147" i="6"/>
  <c r="F154" i="6"/>
  <c r="E154" i="6"/>
  <c r="D154" i="6"/>
  <c r="F161" i="6"/>
  <c r="E161" i="6"/>
  <c r="D161" i="6"/>
  <c r="BM9" i="45"/>
  <c r="BM8" i="45"/>
  <c r="BM7" i="45"/>
  <c r="CM9" i="47"/>
  <c r="CM8" i="47"/>
  <c r="CM7" i="47"/>
  <c r="I10" i="70"/>
  <c r="I9" i="70"/>
  <c r="I8" i="70"/>
  <c r="I7" i="70"/>
  <c r="AG9" i="56"/>
  <c r="AG8" i="56"/>
  <c r="AG7" i="56"/>
  <c r="B81" i="23"/>
  <c r="B81" i="24"/>
  <c r="E20" i="76"/>
  <c r="E19" i="72"/>
  <c r="E19" i="71"/>
  <c r="G19" i="69"/>
  <c r="F175" i="6"/>
  <c r="B66" i="12"/>
  <c r="B65" i="12"/>
  <c r="B64" i="12"/>
  <c r="B63" i="12"/>
  <c r="B62" i="12"/>
  <c r="B61" i="12"/>
  <c r="T9" i="12"/>
  <c r="T10" i="12"/>
  <c r="B9" i="9"/>
  <c r="B10" i="7"/>
  <c r="AD41" i="1"/>
  <c r="B10" i="9"/>
  <c r="B11" i="7"/>
  <c r="B11" i="9"/>
  <c r="B12" i="7"/>
  <c r="B12" i="9"/>
  <c r="B13" i="7"/>
  <c r="B13" i="9"/>
  <c r="B14" i="7"/>
  <c r="T8" i="12"/>
  <c r="B60" i="12"/>
  <c r="AB8" i="11"/>
  <c r="AB9" i="11"/>
  <c r="B54" i="12"/>
  <c r="B55" i="12"/>
  <c r="B56" i="12"/>
  <c r="B57" i="12"/>
  <c r="B58" i="12"/>
  <c r="B8" i="12"/>
  <c r="B13" i="12"/>
  <c r="B12" i="12"/>
  <c r="B9" i="12"/>
  <c r="E8" i="76"/>
  <c r="E8" i="73"/>
  <c r="E8" i="72"/>
  <c r="E8" i="71"/>
  <c r="G8" i="70"/>
  <c r="G8" i="69"/>
  <c r="G8" i="56"/>
  <c r="G8" i="50"/>
  <c r="E8" i="47"/>
  <c r="E8" i="45"/>
  <c r="B10" i="12"/>
  <c r="B11" i="12"/>
  <c r="AB10" i="11"/>
  <c r="B43" i="7"/>
  <c r="C36" i="32"/>
  <c r="AD39" i="1"/>
  <c r="AD35" i="1"/>
  <c r="AD34" i="1"/>
  <c r="Z41" i="1"/>
  <c r="Z40" i="1"/>
  <c r="Z39" i="1"/>
  <c r="Z35" i="1"/>
  <c r="Z34" i="1"/>
  <c r="R87" i="8"/>
  <c r="B69" i="12"/>
  <c r="B70" i="12"/>
  <c r="B71" i="12"/>
  <c r="B72" i="12"/>
  <c r="C72" i="12"/>
  <c r="C71" i="12"/>
  <c r="C70" i="12"/>
  <c r="C69" i="12"/>
  <c r="B6" i="10"/>
  <c r="AB6" i="10"/>
  <c r="AB54" i="10"/>
  <c r="F6" i="10"/>
  <c r="AF6" i="10"/>
  <c r="AF54" i="10"/>
  <c r="E25" i="76"/>
  <c r="E24" i="76"/>
  <c r="E23" i="76"/>
  <c r="E22" i="76"/>
  <c r="C25" i="76"/>
  <c r="C24" i="76"/>
  <c r="C23" i="76"/>
  <c r="C22" i="76"/>
  <c r="M8" i="75"/>
  <c r="M9" i="75"/>
  <c r="M10" i="75"/>
  <c r="M11" i="75"/>
  <c r="M12" i="75"/>
  <c r="M15" i="75"/>
  <c r="M16" i="75"/>
  <c r="M17" i="75"/>
  <c r="M18" i="75"/>
  <c r="M19" i="75"/>
  <c r="M20" i="75"/>
  <c r="M21" i="75"/>
  <c r="C25" i="75"/>
  <c r="C24" i="75"/>
  <c r="C23" i="75"/>
  <c r="C22" i="75"/>
  <c r="AE46" i="73"/>
  <c r="AE45" i="73"/>
  <c r="AE44" i="73"/>
  <c r="AE43" i="73"/>
  <c r="AD49" i="73"/>
  <c r="AD51" i="73"/>
  <c r="C46" i="73"/>
  <c r="C45" i="73"/>
  <c r="C44" i="73"/>
  <c r="C43" i="73"/>
  <c r="D37" i="72"/>
  <c r="E34" i="72"/>
  <c r="E33" i="72"/>
  <c r="E32" i="72"/>
  <c r="E31" i="72"/>
  <c r="E30" i="72"/>
  <c r="E29" i="72"/>
  <c r="E28" i="72"/>
  <c r="E27" i="72"/>
  <c r="E26" i="72"/>
  <c r="E25" i="72"/>
  <c r="E24" i="72"/>
  <c r="E23" i="72"/>
  <c r="E22" i="72"/>
  <c r="E21" i="72"/>
  <c r="E20" i="72"/>
  <c r="E18" i="72"/>
  <c r="E17" i="72"/>
  <c r="E16" i="72"/>
  <c r="E15" i="72"/>
  <c r="E7" i="72"/>
  <c r="E9" i="72"/>
  <c r="E10" i="72"/>
  <c r="E11" i="72"/>
  <c r="E12" i="72"/>
  <c r="E13" i="72"/>
  <c r="C34" i="72"/>
  <c r="C33" i="72"/>
  <c r="C32" i="72"/>
  <c r="C31" i="72"/>
  <c r="C34" i="71"/>
  <c r="AU7" i="71"/>
  <c r="AU8" i="71"/>
  <c r="AU9" i="71"/>
  <c r="AU10" i="71"/>
  <c r="AU11" i="71"/>
  <c r="AU12" i="71"/>
  <c r="AU13" i="71"/>
  <c r="AE7" i="71"/>
  <c r="AE8" i="71"/>
  <c r="AE9" i="71"/>
  <c r="AE10" i="71"/>
  <c r="AE11" i="71"/>
  <c r="AE12" i="71"/>
  <c r="AE13" i="71"/>
  <c r="O7" i="71"/>
  <c r="O8" i="71"/>
  <c r="O9" i="71"/>
  <c r="O10" i="71"/>
  <c r="O11" i="71"/>
  <c r="O12" i="71"/>
  <c r="O13" i="71"/>
  <c r="W7" i="71"/>
  <c r="W8" i="71"/>
  <c r="W9" i="71"/>
  <c r="W10" i="71"/>
  <c r="W11" i="71"/>
  <c r="W12" i="71"/>
  <c r="W13" i="71"/>
  <c r="U7" i="71"/>
  <c r="U8" i="71"/>
  <c r="U9" i="71"/>
  <c r="U10" i="71"/>
  <c r="U11" i="71"/>
  <c r="U12" i="71"/>
  <c r="U13" i="71"/>
  <c r="S7" i="71"/>
  <c r="S8" i="71"/>
  <c r="S9" i="71"/>
  <c r="S10" i="71"/>
  <c r="S11" i="71"/>
  <c r="S12" i="71"/>
  <c r="S13" i="71"/>
  <c r="M7" i="71"/>
  <c r="M8" i="71"/>
  <c r="M9" i="71"/>
  <c r="M10" i="71"/>
  <c r="M11" i="71"/>
  <c r="M12" i="71"/>
  <c r="M13" i="71"/>
  <c r="K7" i="71"/>
  <c r="K8" i="71"/>
  <c r="K9" i="71"/>
  <c r="K10" i="71"/>
  <c r="K11" i="71"/>
  <c r="K12" i="71"/>
  <c r="K13" i="71"/>
  <c r="I7" i="71"/>
  <c r="I8" i="71"/>
  <c r="I9" i="71"/>
  <c r="I10" i="71"/>
  <c r="I11" i="71"/>
  <c r="I12" i="71"/>
  <c r="I13" i="71"/>
  <c r="BG7" i="71"/>
  <c r="BG8" i="71"/>
  <c r="BG9" i="71"/>
  <c r="BG10" i="71"/>
  <c r="BG11" i="71"/>
  <c r="BG12" i="71"/>
  <c r="BG13" i="71"/>
  <c r="G7" i="71"/>
  <c r="G8" i="71"/>
  <c r="G9" i="71"/>
  <c r="G10" i="71"/>
  <c r="G11" i="71"/>
  <c r="G12" i="71"/>
  <c r="G13" i="71"/>
  <c r="AY7" i="71"/>
  <c r="AY8" i="71"/>
  <c r="AY9" i="71"/>
  <c r="AY10" i="71"/>
  <c r="AY11" i="71"/>
  <c r="AY12" i="71"/>
  <c r="AY13" i="71"/>
  <c r="AK7" i="71"/>
  <c r="AK8" i="71"/>
  <c r="AK9" i="71"/>
  <c r="AK10" i="71"/>
  <c r="AK11" i="71"/>
  <c r="AK12" i="71"/>
  <c r="AK13" i="71"/>
  <c r="AM7" i="71"/>
  <c r="AM8" i="71"/>
  <c r="AM9" i="71"/>
  <c r="AM10" i="71"/>
  <c r="AM11" i="71"/>
  <c r="AM12" i="71"/>
  <c r="AM13" i="71"/>
  <c r="AQ7" i="71"/>
  <c r="AQ8" i="71"/>
  <c r="AQ9" i="71"/>
  <c r="AQ10" i="71"/>
  <c r="AQ11" i="71"/>
  <c r="AQ12" i="71"/>
  <c r="AQ13" i="71"/>
  <c r="AS7" i="71"/>
  <c r="AS8" i="71"/>
  <c r="AS9" i="71"/>
  <c r="AS10" i="71"/>
  <c r="AS11" i="71"/>
  <c r="AS12" i="71"/>
  <c r="AS13" i="71"/>
  <c r="C33" i="71"/>
  <c r="C32" i="71"/>
  <c r="C31" i="71"/>
  <c r="AI10" i="70"/>
  <c r="AI9" i="70"/>
  <c r="AI8" i="70"/>
  <c r="AI7" i="70"/>
  <c r="AG10" i="70"/>
  <c r="AG9" i="70"/>
  <c r="AG8" i="70"/>
  <c r="AG7" i="70"/>
  <c r="AE10" i="70"/>
  <c r="AE9" i="70"/>
  <c r="AE8" i="70"/>
  <c r="AE7" i="70"/>
  <c r="AC10" i="70"/>
  <c r="AC9" i="70"/>
  <c r="AC8" i="70"/>
  <c r="AC7" i="70"/>
  <c r="AA10" i="70"/>
  <c r="AA9" i="70"/>
  <c r="AA8" i="70"/>
  <c r="AA7" i="70"/>
  <c r="U10" i="70"/>
  <c r="U9" i="70"/>
  <c r="U8" i="70"/>
  <c r="U7" i="70"/>
  <c r="E10" i="70"/>
  <c r="E9" i="70"/>
  <c r="E8" i="70"/>
  <c r="E7" i="70"/>
  <c r="Q10" i="70"/>
  <c r="Q9" i="70"/>
  <c r="Q8" i="70"/>
  <c r="Q7" i="70"/>
  <c r="C46" i="70"/>
  <c r="C45" i="70"/>
  <c r="C44" i="70"/>
  <c r="C43" i="70"/>
  <c r="G79" i="69"/>
  <c r="G78" i="69"/>
  <c r="G77" i="69"/>
  <c r="G76" i="69"/>
  <c r="G75" i="69"/>
  <c r="G74" i="69"/>
  <c r="G73" i="69"/>
  <c r="G72" i="69"/>
  <c r="G71" i="69"/>
  <c r="G70" i="69"/>
  <c r="G69" i="69"/>
  <c r="G68" i="69"/>
  <c r="G67" i="69"/>
  <c r="G66" i="69"/>
  <c r="G65" i="69"/>
  <c r="G64" i="69"/>
  <c r="G63" i="69"/>
  <c r="G62" i="69"/>
  <c r="G61" i="69"/>
  <c r="G60" i="69"/>
  <c r="G59" i="69"/>
  <c r="G58" i="69"/>
  <c r="G57" i="69"/>
  <c r="G56" i="69"/>
  <c r="G55" i="69"/>
  <c r="G54" i="69"/>
  <c r="G53" i="69"/>
  <c r="G52" i="69"/>
  <c r="G51" i="69"/>
  <c r="G50" i="69"/>
  <c r="G49" i="69"/>
  <c r="G48" i="69"/>
  <c r="G47" i="69"/>
  <c r="G46" i="69"/>
  <c r="G45" i="69"/>
  <c r="G44" i="69"/>
  <c r="G43" i="69"/>
  <c r="G42" i="69"/>
  <c r="G41" i="69"/>
  <c r="G40" i="69"/>
  <c r="G39" i="69"/>
  <c r="G38" i="69"/>
  <c r="G37" i="69"/>
  <c r="G36" i="69"/>
  <c r="G35" i="69"/>
  <c r="G34" i="69"/>
  <c r="G33" i="69"/>
  <c r="G32" i="69"/>
  <c r="G31" i="69"/>
  <c r="G30" i="69"/>
  <c r="G29" i="69"/>
  <c r="G28" i="69"/>
  <c r="G27" i="69"/>
  <c r="G26" i="69"/>
  <c r="G25" i="69"/>
  <c r="G24" i="69"/>
  <c r="G23" i="69"/>
  <c r="G22" i="69"/>
  <c r="G21" i="69"/>
  <c r="G20" i="69"/>
  <c r="G18" i="69"/>
  <c r="G17" i="69"/>
  <c r="G16" i="69"/>
  <c r="G15" i="69"/>
  <c r="G7" i="69"/>
  <c r="G9" i="69"/>
  <c r="G10" i="69"/>
  <c r="G11" i="69"/>
  <c r="G12" i="69"/>
  <c r="G13" i="69"/>
  <c r="DI7" i="66"/>
  <c r="DI8" i="66"/>
  <c r="DI9" i="66"/>
  <c r="DI11" i="66"/>
  <c r="C22" i="64"/>
  <c r="C21" i="64"/>
  <c r="C20" i="64"/>
  <c r="C19" i="64"/>
  <c r="B24" i="10"/>
  <c r="C24" i="10"/>
  <c r="B23" i="10"/>
  <c r="C23" i="10"/>
  <c r="B22" i="10"/>
  <c r="C22" i="10"/>
  <c r="B21" i="10"/>
  <c r="C21" i="10"/>
  <c r="C22" i="62"/>
  <c r="C21" i="62"/>
  <c r="C20" i="62"/>
  <c r="C19" i="62"/>
  <c r="AK18" i="60"/>
  <c r="AK17" i="60"/>
  <c r="AK16" i="60"/>
  <c r="AK15" i="60"/>
  <c r="AK14" i="60"/>
  <c r="AK12" i="60"/>
  <c r="AK11" i="60"/>
  <c r="AK10" i="60"/>
  <c r="AK9" i="60"/>
  <c r="AK8" i="60"/>
  <c r="Y18" i="60"/>
  <c r="Y17" i="60"/>
  <c r="Y16" i="60"/>
  <c r="Y14" i="60"/>
  <c r="Y12" i="60"/>
  <c r="Y11" i="60"/>
  <c r="Y10" i="60"/>
  <c r="Y9" i="60"/>
  <c r="Y8" i="60"/>
  <c r="C22" i="60"/>
  <c r="C21" i="60"/>
  <c r="C20" i="60"/>
  <c r="C19" i="60"/>
  <c r="I8" i="62"/>
  <c r="I9" i="62"/>
  <c r="I10" i="62"/>
  <c r="I11" i="62"/>
  <c r="I12" i="62"/>
  <c r="I14" i="62"/>
  <c r="I15" i="62"/>
  <c r="I16" i="62"/>
  <c r="I17" i="62"/>
  <c r="I18" i="62"/>
  <c r="G7" i="56"/>
  <c r="G9" i="56"/>
  <c r="K7" i="50"/>
  <c r="K8" i="50"/>
  <c r="K9" i="50"/>
  <c r="G7" i="50"/>
  <c r="G9" i="50"/>
  <c r="G11" i="50"/>
  <c r="B81"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5" i="32"/>
  <c r="C34" i="32"/>
  <c r="C33" i="32"/>
  <c r="C32" i="32"/>
  <c r="C31" i="32"/>
  <c r="C30" i="32"/>
  <c r="C29" i="32"/>
  <c r="C28" i="32"/>
  <c r="C27" i="32"/>
  <c r="C26" i="32"/>
  <c r="C25" i="32"/>
  <c r="C24" i="32"/>
  <c r="C23" i="32"/>
  <c r="C22" i="32"/>
  <c r="C21" i="32"/>
  <c r="C20" i="32"/>
  <c r="C19" i="32"/>
  <c r="C18" i="32"/>
  <c r="C17" i="32"/>
  <c r="C16" i="32"/>
  <c r="C15" i="32"/>
  <c r="C14" i="32"/>
  <c r="C12" i="32"/>
  <c r="C11" i="32"/>
  <c r="C10" i="32"/>
  <c r="C9" i="32"/>
  <c r="C8" i="32"/>
  <c r="C7" i="32"/>
  <c r="W7" i="17"/>
  <c r="W8" i="17"/>
  <c r="W9" i="17"/>
  <c r="W10" i="17"/>
  <c r="W11" i="17"/>
  <c r="Y9" i="45"/>
  <c r="Y8" i="45"/>
  <c r="Y7" i="45"/>
  <c r="CW7" i="56"/>
  <c r="CW8" i="56"/>
  <c r="CW9" i="56"/>
  <c r="CS7" i="56"/>
  <c r="CS8" i="56"/>
  <c r="CS9" i="56"/>
  <c r="CU7" i="56"/>
  <c r="CU8" i="56"/>
  <c r="CU9" i="56"/>
  <c r="B25" i="64"/>
  <c r="C8" i="76"/>
  <c r="K8" i="76"/>
  <c r="I8" i="76"/>
  <c r="M8" i="76"/>
  <c r="O8" i="76"/>
  <c r="U8" i="76"/>
  <c r="S8" i="76"/>
  <c r="C9" i="76"/>
  <c r="E9" i="76"/>
  <c r="K9" i="76"/>
  <c r="I9" i="76"/>
  <c r="M9" i="76"/>
  <c r="O9" i="76"/>
  <c r="U9" i="76"/>
  <c r="S9" i="76"/>
  <c r="C10" i="76"/>
  <c r="E10" i="76"/>
  <c r="K10" i="76"/>
  <c r="I10" i="76"/>
  <c r="M10" i="76"/>
  <c r="O10" i="76"/>
  <c r="U10" i="76"/>
  <c r="S10" i="76"/>
  <c r="C11" i="76"/>
  <c r="E11" i="76"/>
  <c r="K11" i="76"/>
  <c r="I11" i="76"/>
  <c r="M11" i="76"/>
  <c r="O11" i="76"/>
  <c r="U11" i="76"/>
  <c r="S11" i="76"/>
  <c r="C12" i="76"/>
  <c r="E12" i="76"/>
  <c r="K12" i="76"/>
  <c r="I12" i="76"/>
  <c r="M12" i="76"/>
  <c r="O12" i="76"/>
  <c r="U12" i="76"/>
  <c r="S12" i="76"/>
  <c r="E14" i="76"/>
  <c r="K14" i="76"/>
  <c r="S14" i="76"/>
  <c r="C15" i="76"/>
  <c r="E15" i="76"/>
  <c r="K15" i="76"/>
  <c r="U15" i="76"/>
  <c r="S15" i="76"/>
  <c r="C16" i="76"/>
  <c r="E16" i="76"/>
  <c r="K16" i="76"/>
  <c r="I16" i="76"/>
  <c r="M16" i="76"/>
  <c r="U16" i="76"/>
  <c r="S16" i="76"/>
  <c r="C17" i="76"/>
  <c r="E17" i="76"/>
  <c r="K17" i="76"/>
  <c r="I17" i="76"/>
  <c r="M17" i="76"/>
  <c r="U17" i="76"/>
  <c r="S17" i="76"/>
  <c r="C18" i="76"/>
  <c r="E18" i="76"/>
  <c r="K18" i="76"/>
  <c r="I18" i="76"/>
  <c r="M18" i="76"/>
  <c r="U18" i="76"/>
  <c r="S18" i="76"/>
  <c r="C19" i="76"/>
  <c r="E19" i="76"/>
  <c r="K19" i="76"/>
  <c r="I19" i="76"/>
  <c r="M19" i="76"/>
  <c r="U19" i="76"/>
  <c r="S19" i="76"/>
  <c r="C20" i="76"/>
  <c r="K20" i="76"/>
  <c r="I20" i="76"/>
  <c r="M20" i="76"/>
  <c r="U20" i="76"/>
  <c r="S20" i="76"/>
  <c r="C21" i="76"/>
  <c r="E21" i="76"/>
  <c r="K21" i="76"/>
  <c r="I21" i="76"/>
  <c r="M21" i="76"/>
  <c r="U21" i="76"/>
  <c r="S21" i="76"/>
  <c r="B28" i="76"/>
  <c r="D28" i="76"/>
  <c r="D30" i="76"/>
  <c r="D31" i="76"/>
  <c r="C33" i="76"/>
  <c r="E33" i="76"/>
  <c r="C34" i="76"/>
  <c r="E34" i="76"/>
  <c r="C35" i="76"/>
  <c r="E35" i="76"/>
  <c r="C36" i="76"/>
  <c r="E36" i="76"/>
  <c r="C37" i="76"/>
  <c r="E37" i="76"/>
  <c r="C38" i="76"/>
  <c r="E38" i="76"/>
  <c r="C39" i="76"/>
  <c r="E39" i="76"/>
  <c r="C40" i="76"/>
  <c r="E40" i="76"/>
  <c r="C41" i="76"/>
  <c r="E41" i="76"/>
  <c r="C8" i="75"/>
  <c r="O8" i="75"/>
  <c r="S8" i="75"/>
  <c r="U8" i="75"/>
  <c r="W8" i="75"/>
  <c r="C9" i="75"/>
  <c r="O9" i="75"/>
  <c r="S9" i="75"/>
  <c r="U9" i="75"/>
  <c r="W9" i="75"/>
  <c r="C10" i="75"/>
  <c r="O10" i="75"/>
  <c r="S10" i="75"/>
  <c r="U10" i="75"/>
  <c r="W10" i="75"/>
  <c r="C11" i="75"/>
  <c r="O11" i="75"/>
  <c r="S11" i="75"/>
  <c r="U11" i="75"/>
  <c r="W11" i="75"/>
  <c r="C12" i="75"/>
  <c r="O12" i="75"/>
  <c r="W12" i="75"/>
  <c r="C15" i="75"/>
  <c r="O15" i="75"/>
  <c r="S15" i="75"/>
  <c r="W15" i="75"/>
  <c r="C16" i="75"/>
  <c r="O16" i="75"/>
  <c r="S16" i="75"/>
  <c r="W16" i="75"/>
  <c r="C17" i="75"/>
  <c r="O17" i="75"/>
  <c r="S17" i="75"/>
  <c r="W17" i="75"/>
  <c r="C18" i="75"/>
  <c r="O18" i="75"/>
  <c r="S18" i="75"/>
  <c r="W18" i="75"/>
  <c r="C19" i="75"/>
  <c r="O19" i="75"/>
  <c r="S19" i="75"/>
  <c r="W19" i="75"/>
  <c r="C20" i="75"/>
  <c r="O20" i="75"/>
  <c r="S20" i="75"/>
  <c r="W20" i="75"/>
  <c r="C21" i="75"/>
  <c r="O21" i="75"/>
  <c r="S21" i="75"/>
  <c r="W21" i="75"/>
  <c r="B28" i="75"/>
  <c r="C33" i="75"/>
  <c r="C34" i="75"/>
  <c r="C35" i="75"/>
  <c r="C36" i="75"/>
  <c r="C37" i="75"/>
  <c r="C38" i="75"/>
  <c r="C39" i="75"/>
  <c r="C40" i="75"/>
  <c r="C41" i="75"/>
  <c r="C7" i="73"/>
  <c r="E7" i="73"/>
  <c r="G7" i="73"/>
  <c r="K7" i="73"/>
  <c r="Q7" i="73"/>
  <c r="S7" i="73"/>
  <c r="AE7" i="73"/>
  <c r="AA7" i="73"/>
  <c r="AG7" i="73"/>
  <c r="AK7" i="73"/>
  <c r="AM7" i="73"/>
  <c r="W7" i="73"/>
  <c r="Y7" i="73"/>
  <c r="I7" i="73"/>
  <c r="BO7" i="73"/>
  <c r="AU7" i="73"/>
  <c r="AW7" i="73"/>
  <c r="AY7" i="73"/>
  <c r="BE7" i="73"/>
  <c r="BG7" i="73"/>
  <c r="BK7" i="73"/>
  <c r="BM7" i="73"/>
  <c r="BU7" i="73"/>
  <c r="BW7" i="73"/>
  <c r="BY7" i="73"/>
  <c r="BQ7" i="73"/>
  <c r="BS7" i="73"/>
  <c r="O7" i="73"/>
  <c r="C8" i="73"/>
  <c r="G8" i="73"/>
  <c r="K8" i="73"/>
  <c r="Q8" i="73"/>
  <c r="S8" i="73"/>
  <c r="AE8" i="73"/>
  <c r="AA8" i="73"/>
  <c r="AG8" i="73"/>
  <c r="AK8" i="73"/>
  <c r="AM8" i="73"/>
  <c r="W8" i="73"/>
  <c r="Y8" i="73"/>
  <c r="I8" i="73"/>
  <c r="BO8" i="73"/>
  <c r="AU8" i="73"/>
  <c r="AW8" i="73"/>
  <c r="AY8" i="73"/>
  <c r="BE8" i="73"/>
  <c r="BG8" i="73"/>
  <c r="BK8" i="73"/>
  <c r="BM8" i="73"/>
  <c r="BU8" i="73"/>
  <c r="BW8" i="73"/>
  <c r="BY8" i="73"/>
  <c r="BQ8" i="73"/>
  <c r="BS8" i="73"/>
  <c r="O8" i="73"/>
  <c r="C9" i="73"/>
  <c r="E9" i="73"/>
  <c r="G9" i="73"/>
  <c r="K9" i="73"/>
  <c r="Q9" i="73"/>
  <c r="S9" i="73"/>
  <c r="AE9" i="73"/>
  <c r="AA9" i="73"/>
  <c r="AG9" i="73"/>
  <c r="AK9" i="73"/>
  <c r="AM9" i="73"/>
  <c r="W9" i="73"/>
  <c r="Y9" i="73"/>
  <c r="I9" i="73"/>
  <c r="BO9" i="73"/>
  <c r="AU9" i="73"/>
  <c r="AW9" i="73"/>
  <c r="AY9" i="73"/>
  <c r="BE9" i="73"/>
  <c r="BG9" i="73"/>
  <c r="BK9" i="73"/>
  <c r="BM9" i="73"/>
  <c r="BU9" i="73"/>
  <c r="BW9" i="73"/>
  <c r="BY9" i="73"/>
  <c r="BQ9" i="73"/>
  <c r="BS9" i="73"/>
  <c r="O9" i="73"/>
  <c r="C10" i="73"/>
  <c r="E10" i="73"/>
  <c r="G10" i="73"/>
  <c r="K10" i="73"/>
  <c r="Q10" i="73"/>
  <c r="S10" i="73"/>
  <c r="AE10" i="73"/>
  <c r="AA10" i="73"/>
  <c r="AG10" i="73"/>
  <c r="AK10" i="73"/>
  <c r="AM10" i="73"/>
  <c r="W10" i="73"/>
  <c r="I10" i="73"/>
  <c r="BO10" i="73"/>
  <c r="AU10" i="73"/>
  <c r="AW10" i="73"/>
  <c r="AY10" i="73"/>
  <c r="BE10" i="73"/>
  <c r="BG10" i="73"/>
  <c r="BK10" i="73"/>
  <c r="BM10" i="73"/>
  <c r="BU10" i="73"/>
  <c r="BW10" i="73"/>
  <c r="BY10" i="73"/>
  <c r="BQ10" i="73"/>
  <c r="BS10" i="73"/>
  <c r="O10" i="73"/>
  <c r="C12" i="73"/>
  <c r="AE12" i="73"/>
  <c r="C13" i="73"/>
  <c r="AE13" i="73"/>
  <c r="C14" i="73"/>
  <c r="AE14" i="73"/>
  <c r="C15" i="73"/>
  <c r="AE15" i="73"/>
  <c r="C16" i="73"/>
  <c r="AE16" i="73"/>
  <c r="C17" i="73"/>
  <c r="AE17" i="73"/>
  <c r="C18" i="73"/>
  <c r="AE18" i="73"/>
  <c r="C19" i="73"/>
  <c r="AE19" i="73"/>
  <c r="C20" i="73"/>
  <c r="AE20" i="73"/>
  <c r="C21" i="73"/>
  <c r="AE21" i="73"/>
  <c r="C22" i="73"/>
  <c r="AE22" i="73"/>
  <c r="C23" i="73"/>
  <c r="AE23" i="73"/>
  <c r="C24" i="73"/>
  <c r="AE24" i="73"/>
  <c r="C25" i="73"/>
  <c r="AE25" i="73"/>
  <c r="C26" i="73"/>
  <c r="AE26" i="73"/>
  <c r="C27" i="73"/>
  <c r="AE27" i="73"/>
  <c r="C29" i="73"/>
  <c r="AE29" i="73"/>
  <c r="C30" i="73"/>
  <c r="AE30" i="73"/>
  <c r="C31" i="73"/>
  <c r="AE31" i="73"/>
  <c r="C32" i="73"/>
  <c r="AE32" i="73"/>
  <c r="C33" i="73"/>
  <c r="AE33" i="73"/>
  <c r="C35" i="73"/>
  <c r="AE35" i="73"/>
  <c r="C36" i="73"/>
  <c r="AE36" i="73"/>
  <c r="C37" i="73"/>
  <c r="AE37" i="73"/>
  <c r="C38" i="73"/>
  <c r="AE38" i="73"/>
  <c r="C39" i="73"/>
  <c r="AE39" i="73"/>
  <c r="C40" i="73"/>
  <c r="AE40" i="73"/>
  <c r="C41" i="73"/>
  <c r="AE41" i="73"/>
  <c r="C42" i="73"/>
  <c r="AE42" i="73"/>
  <c r="AD52" i="73"/>
  <c r="C54" i="73"/>
  <c r="AE54" i="73"/>
  <c r="C55" i="73"/>
  <c r="AE55" i="73"/>
  <c r="C56" i="73"/>
  <c r="AE56" i="73"/>
  <c r="C57" i="73"/>
  <c r="AE57" i="73"/>
  <c r="C58" i="73"/>
  <c r="AE58" i="73"/>
  <c r="C59" i="73"/>
  <c r="AE59" i="73"/>
  <c r="C60" i="73"/>
  <c r="AE60" i="73"/>
  <c r="C61" i="73"/>
  <c r="AE61" i="73"/>
  <c r="C62" i="73"/>
  <c r="AE62" i="73"/>
  <c r="C7" i="72"/>
  <c r="C8" i="72"/>
  <c r="C9" i="72"/>
  <c r="C10" i="72"/>
  <c r="C11" i="72"/>
  <c r="C12" i="72"/>
  <c r="C13" i="72"/>
  <c r="C15" i="72"/>
  <c r="C16" i="72"/>
  <c r="C17" i="72"/>
  <c r="C18" i="72"/>
  <c r="C19" i="72"/>
  <c r="C20" i="72"/>
  <c r="C21" i="72"/>
  <c r="C22" i="72"/>
  <c r="C23" i="72"/>
  <c r="C24" i="72"/>
  <c r="C25" i="72"/>
  <c r="C26" i="72"/>
  <c r="C27" i="72"/>
  <c r="C28" i="72"/>
  <c r="C29" i="72"/>
  <c r="C30" i="72"/>
  <c r="B37" i="72"/>
  <c r="C7" i="71"/>
  <c r="E7" i="71"/>
  <c r="C8" i="71"/>
  <c r="C9" i="71"/>
  <c r="E9" i="71"/>
  <c r="C10" i="71"/>
  <c r="E10" i="71"/>
  <c r="C11" i="71"/>
  <c r="E11" i="71"/>
  <c r="C12" i="71"/>
  <c r="E12" i="71"/>
  <c r="C13" i="71"/>
  <c r="E13" i="71"/>
  <c r="C15" i="71"/>
  <c r="E15" i="71"/>
  <c r="C16" i="71"/>
  <c r="E16" i="71"/>
  <c r="C17" i="71"/>
  <c r="E17" i="71"/>
  <c r="C18" i="71"/>
  <c r="E18" i="71"/>
  <c r="C19" i="71"/>
  <c r="C20" i="71"/>
  <c r="E20" i="71"/>
  <c r="C21" i="71"/>
  <c r="E21" i="71"/>
  <c r="C22" i="71"/>
  <c r="E22" i="71"/>
  <c r="C23" i="71"/>
  <c r="E23" i="71"/>
  <c r="C24" i="71"/>
  <c r="E24" i="71"/>
  <c r="C25" i="71"/>
  <c r="E25" i="71"/>
  <c r="C26" i="71"/>
  <c r="C27" i="71"/>
  <c r="C28" i="71"/>
  <c r="C29" i="71"/>
  <c r="C30" i="71"/>
  <c r="AI7" i="71"/>
  <c r="AG7" i="71"/>
  <c r="BM7" i="71"/>
  <c r="BK7" i="71"/>
  <c r="BI7" i="71"/>
  <c r="AI8" i="71"/>
  <c r="AG8" i="71"/>
  <c r="BM8" i="71"/>
  <c r="BK8" i="71"/>
  <c r="BI8" i="71"/>
  <c r="AI9" i="71"/>
  <c r="AG9" i="71"/>
  <c r="BM9" i="71"/>
  <c r="BK9" i="71"/>
  <c r="BI9" i="71"/>
  <c r="AI10" i="71"/>
  <c r="AG10" i="71"/>
  <c r="BM10" i="71"/>
  <c r="BK10" i="71"/>
  <c r="BI10" i="71"/>
  <c r="AI11" i="71"/>
  <c r="AG11" i="71"/>
  <c r="BM11" i="71"/>
  <c r="BK11" i="71"/>
  <c r="BI11" i="71"/>
  <c r="AI12" i="71"/>
  <c r="AG12" i="71"/>
  <c r="BM12" i="71"/>
  <c r="BK12" i="71"/>
  <c r="BI12" i="71"/>
  <c r="AI13" i="71"/>
  <c r="AG13" i="71"/>
  <c r="BM13" i="71"/>
  <c r="BK13" i="71"/>
  <c r="BI13" i="71"/>
  <c r="C7" i="70"/>
  <c r="G7" i="70"/>
  <c r="C8" i="70"/>
  <c r="C9" i="70"/>
  <c r="G9" i="70"/>
  <c r="C10" i="70"/>
  <c r="G10" i="70"/>
  <c r="C12" i="70"/>
  <c r="C13" i="70"/>
  <c r="C14" i="70"/>
  <c r="C15" i="70"/>
  <c r="C16" i="70"/>
  <c r="C17" i="70"/>
  <c r="C18" i="70"/>
  <c r="C19" i="70"/>
  <c r="C20" i="70"/>
  <c r="C21" i="70"/>
  <c r="C22" i="70"/>
  <c r="C23" i="70"/>
  <c r="C24" i="70"/>
  <c r="C25" i="70"/>
  <c r="C26" i="70"/>
  <c r="C27" i="70"/>
  <c r="C29" i="70"/>
  <c r="C30" i="70"/>
  <c r="C31" i="70"/>
  <c r="C32" i="70"/>
  <c r="C33" i="70"/>
  <c r="C35" i="70"/>
  <c r="C36" i="70"/>
  <c r="C37" i="70"/>
  <c r="C38" i="70"/>
  <c r="C39" i="70"/>
  <c r="C40" i="70"/>
  <c r="C41" i="70"/>
  <c r="C42" i="70"/>
  <c r="B49" i="70"/>
  <c r="C54" i="70"/>
  <c r="C55" i="70"/>
  <c r="C56" i="70"/>
  <c r="C57" i="70"/>
  <c r="C58" i="70"/>
  <c r="C59" i="70"/>
  <c r="C60" i="70"/>
  <c r="C61" i="70"/>
  <c r="C62" i="70"/>
  <c r="C7" i="69"/>
  <c r="E7" i="69"/>
  <c r="C8" i="69"/>
  <c r="E8" i="69"/>
  <c r="C9" i="69"/>
  <c r="E9" i="69"/>
  <c r="C10" i="69"/>
  <c r="E10" i="69"/>
  <c r="C11" i="69"/>
  <c r="E11" i="69"/>
  <c r="C12" i="69"/>
  <c r="E12" i="69"/>
  <c r="C13" i="69"/>
  <c r="E13" i="69"/>
  <c r="C15" i="69"/>
  <c r="C16" i="69"/>
  <c r="C17" i="69"/>
  <c r="C18" i="69"/>
  <c r="C19" i="69"/>
  <c r="C20" i="69"/>
  <c r="C21" i="69"/>
  <c r="C22" i="69"/>
  <c r="C23" i="69"/>
  <c r="C24" i="69"/>
  <c r="C25" i="69"/>
  <c r="C26" i="69"/>
  <c r="C27" i="69"/>
  <c r="C28" i="69"/>
  <c r="C29" i="69"/>
  <c r="C30" i="69"/>
  <c r="C31" i="69"/>
  <c r="C32" i="69"/>
  <c r="C33" i="69"/>
  <c r="C34" i="69"/>
  <c r="C35" i="69"/>
  <c r="C36" i="69"/>
  <c r="C37" i="69"/>
  <c r="C38" i="69"/>
  <c r="C39" i="69"/>
  <c r="C40" i="69"/>
  <c r="C41" i="69"/>
  <c r="C42" i="69"/>
  <c r="C43" i="69"/>
  <c r="C44" i="69"/>
  <c r="C45" i="69"/>
  <c r="C46" i="69"/>
  <c r="C47" i="69"/>
  <c r="C48" i="69"/>
  <c r="C49" i="69"/>
  <c r="C50" i="69"/>
  <c r="C51" i="69"/>
  <c r="C52" i="69"/>
  <c r="C53" i="69"/>
  <c r="C54" i="69"/>
  <c r="C55" i="69"/>
  <c r="C56" i="69"/>
  <c r="C57" i="69"/>
  <c r="C58" i="69"/>
  <c r="C59" i="69"/>
  <c r="C60" i="69"/>
  <c r="C61" i="69"/>
  <c r="C62" i="69"/>
  <c r="C63" i="69"/>
  <c r="C64" i="69"/>
  <c r="C65" i="69"/>
  <c r="C66" i="69"/>
  <c r="C67" i="69"/>
  <c r="C68" i="69"/>
  <c r="C69" i="69"/>
  <c r="C70" i="69"/>
  <c r="C71" i="69"/>
  <c r="C72" i="69"/>
  <c r="C73" i="69"/>
  <c r="C74" i="69"/>
  <c r="C75" i="69"/>
  <c r="C76" i="69"/>
  <c r="C77" i="69"/>
  <c r="C78" i="69"/>
  <c r="C79" i="69"/>
  <c r="B82" i="69"/>
  <c r="C7" i="68"/>
  <c r="C8" i="68"/>
  <c r="C9" i="68"/>
  <c r="C10" i="68"/>
  <c r="C11" i="68"/>
  <c r="C12" i="68"/>
  <c r="C13" i="68"/>
  <c r="C15" i="68"/>
  <c r="C16" i="68"/>
  <c r="C17" i="68"/>
  <c r="C18" i="68"/>
  <c r="C19" i="68"/>
  <c r="C20" i="68"/>
  <c r="C21" i="68"/>
  <c r="C22" i="68"/>
  <c r="C23" i="68"/>
  <c r="C24" i="68"/>
  <c r="C25" i="68"/>
  <c r="C26" i="68"/>
  <c r="C27" i="68"/>
  <c r="C28" i="68"/>
  <c r="C29" i="68"/>
  <c r="C30" i="68"/>
  <c r="C31" i="68"/>
  <c r="C32" i="68"/>
  <c r="C33" i="68"/>
  <c r="C34" i="68"/>
  <c r="C35" i="68"/>
  <c r="C36" i="68"/>
  <c r="C37" i="68"/>
  <c r="C38" i="68"/>
  <c r="C39" i="68"/>
  <c r="C40" i="68"/>
  <c r="C41" i="68"/>
  <c r="C42" i="68"/>
  <c r="C43" i="68"/>
  <c r="C44" i="68"/>
  <c r="C45" i="68"/>
  <c r="C46" i="68"/>
  <c r="C47" i="68"/>
  <c r="C48" i="68"/>
  <c r="C49" i="68"/>
  <c r="C50" i="68"/>
  <c r="C51" i="68"/>
  <c r="C52" i="68"/>
  <c r="C53" i="68"/>
  <c r="C54" i="68"/>
  <c r="C55" i="68"/>
  <c r="C56" i="68"/>
  <c r="C57" i="68"/>
  <c r="C58" i="68"/>
  <c r="C59" i="68"/>
  <c r="C60" i="68"/>
  <c r="C61" i="68"/>
  <c r="C62" i="68"/>
  <c r="C63" i="68"/>
  <c r="C64" i="68"/>
  <c r="C65" i="68"/>
  <c r="C66" i="68"/>
  <c r="C67" i="68"/>
  <c r="C68" i="68"/>
  <c r="C69" i="68"/>
  <c r="C70" i="68"/>
  <c r="C71" i="68"/>
  <c r="C72" i="68"/>
  <c r="C73" i="68"/>
  <c r="C74" i="68"/>
  <c r="C75" i="68"/>
  <c r="C76" i="68"/>
  <c r="C77" i="68"/>
  <c r="C78" i="68"/>
  <c r="C79" i="68"/>
  <c r="C8" i="64"/>
  <c r="C9" i="64"/>
  <c r="C10" i="64"/>
  <c r="C11" i="64"/>
  <c r="C12" i="64"/>
  <c r="C14" i="64"/>
  <c r="C15" i="64"/>
  <c r="C16" i="64"/>
  <c r="C17" i="64"/>
  <c r="C18" i="64"/>
  <c r="C30" i="64"/>
  <c r="C31" i="64"/>
  <c r="C32" i="64"/>
  <c r="C33" i="64"/>
  <c r="C34" i="64"/>
  <c r="C8" i="62"/>
  <c r="C9" i="62"/>
  <c r="C10" i="62"/>
  <c r="C11" i="62"/>
  <c r="C12" i="62"/>
  <c r="C14" i="62"/>
  <c r="C15" i="62"/>
  <c r="C16" i="62"/>
  <c r="C17" i="62"/>
  <c r="C18" i="62"/>
  <c r="C30" i="62"/>
  <c r="C31" i="62"/>
  <c r="C32" i="62"/>
  <c r="C33" i="62"/>
  <c r="C34" i="62"/>
  <c r="C35" i="62"/>
  <c r="C36" i="62"/>
  <c r="C37" i="62"/>
  <c r="C38" i="62"/>
  <c r="C8" i="60"/>
  <c r="C9" i="60"/>
  <c r="C10" i="60"/>
  <c r="C11" i="60"/>
  <c r="C12" i="60"/>
  <c r="C14" i="60"/>
  <c r="C15" i="60"/>
  <c r="C16" i="60"/>
  <c r="C17" i="60"/>
  <c r="C18" i="60"/>
  <c r="B25" i="60"/>
  <c r="C30" i="60"/>
  <c r="C31" i="60"/>
  <c r="C32" i="60"/>
  <c r="C33" i="60"/>
  <c r="C34" i="60"/>
  <c r="C35" i="60"/>
  <c r="C36" i="60"/>
  <c r="C37" i="60"/>
  <c r="C38" i="60"/>
  <c r="C7" i="56"/>
  <c r="E7" i="56"/>
  <c r="Q7" i="56"/>
  <c r="BM7" i="56"/>
  <c r="CE7" i="56"/>
  <c r="C8" i="56"/>
  <c r="E8" i="56"/>
  <c r="Q8" i="56"/>
  <c r="BM8" i="56"/>
  <c r="CE8" i="56"/>
  <c r="C9" i="56"/>
  <c r="E9" i="56"/>
  <c r="Q9" i="56"/>
  <c r="BM9" i="56"/>
  <c r="CE9" i="56"/>
  <c r="C11" i="56"/>
  <c r="E11" i="56"/>
  <c r="C13" i="56"/>
  <c r="E13" i="56"/>
  <c r="C14" i="56"/>
  <c r="E14" i="56"/>
  <c r="C15" i="56"/>
  <c r="E15" i="56"/>
  <c r="C16" i="56"/>
  <c r="E16" i="56"/>
  <c r="C17" i="56"/>
  <c r="E17" i="56"/>
  <c r="C18" i="56"/>
  <c r="E18" i="56"/>
  <c r="C19" i="56"/>
  <c r="E19" i="56"/>
  <c r="C20" i="56"/>
  <c r="E20" i="56"/>
  <c r="C21" i="56"/>
  <c r="E21" i="56"/>
  <c r="C22" i="56"/>
  <c r="E22" i="56"/>
  <c r="C23" i="56"/>
  <c r="E23" i="56"/>
  <c r="C24" i="56"/>
  <c r="E24" i="56"/>
  <c r="C25" i="56"/>
  <c r="E25" i="56"/>
  <c r="C26" i="56"/>
  <c r="E26" i="56"/>
  <c r="C27" i="56"/>
  <c r="E27" i="56"/>
  <c r="C28" i="56"/>
  <c r="E28" i="56"/>
  <c r="C29" i="56"/>
  <c r="E29" i="56"/>
  <c r="C30" i="56"/>
  <c r="E30" i="56"/>
  <c r="C31" i="56"/>
  <c r="E31" i="56"/>
  <c r="E32" i="56"/>
  <c r="C34" i="56"/>
  <c r="E34" i="56"/>
  <c r="C35" i="56"/>
  <c r="E35" i="56"/>
  <c r="C36" i="56"/>
  <c r="E36" i="56"/>
  <c r="C37" i="56"/>
  <c r="E37" i="56"/>
  <c r="C38" i="56"/>
  <c r="E38" i="56"/>
  <c r="C40" i="56"/>
  <c r="E40" i="56"/>
  <c r="C41" i="56"/>
  <c r="E41" i="56"/>
  <c r="C42" i="56"/>
  <c r="E42" i="56"/>
  <c r="C43" i="56"/>
  <c r="E43" i="56"/>
  <c r="C44" i="56"/>
  <c r="E44" i="56"/>
  <c r="C45" i="56"/>
  <c r="E45" i="56"/>
  <c r="C46" i="56"/>
  <c r="E46" i="56"/>
  <c r="C47" i="56"/>
  <c r="E47" i="56"/>
  <c r="C48" i="56"/>
  <c r="E48" i="56"/>
  <c r="D51" i="56"/>
  <c r="D53" i="56"/>
  <c r="D54" i="56"/>
  <c r="C56" i="56"/>
  <c r="E56" i="56"/>
  <c r="C57" i="56"/>
  <c r="E57" i="56"/>
  <c r="C58" i="56"/>
  <c r="E58" i="56"/>
  <c r="C59" i="56"/>
  <c r="E59" i="56"/>
  <c r="C60" i="56"/>
  <c r="E60" i="56"/>
  <c r="C61" i="56"/>
  <c r="E61" i="56"/>
  <c r="C62" i="56"/>
  <c r="E62" i="56"/>
  <c r="C63" i="56"/>
  <c r="E63" i="56"/>
  <c r="C64" i="56"/>
  <c r="E64" i="56"/>
  <c r="C7" i="52"/>
  <c r="G7" i="52"/>
  <c r="CW7" i="52"/>
  <c r="AA7" i="52"/>
  <c r="W7" i="52"/>
  <c r="Y7" i="52"/>
  <c r="AU7" i="52"/>
  <c r="C8" i="52"/>
  <c r="G8" i="52"/>
  <c r="CW8" i="52"/>
  <c r="AA8" i="52"/>
  <c r="W8" i="52"/>
  <c r="Y8" i="52"/>
  <c r="AU8" i="52"/>
  <c r="C9" i="52"/>
  <c r="G9" i="52"/>
  <c r="CW9" i="52"/>
  <c r="AA9" i="52"/>
  <c r="W9" i="52"/>
  <c r="Y9" i="52"/>
  <c r="AU9" i="52"/>
  <c r="C11" i="52"/>
  <c r="G11" i="52"/>
  <c r="CW11" i="52"/>
  <c r="AA11" i="52"/>
  <c r="W11" i="52"/>
  <c r="Y11" i="52"/>
  <c r="AU11" i="52"/>
  <c r="C13" i="52"/>
  <c r="C14" i="52"/>
  <c r="C15" i="52"/>
  <c r="C16" i="52"/>
  <c r="C17" i="52"/>
  <c r="C18" i="52"/>
  <c r="C19" i="52"/>
  <c r="C20" i="52"/>
  <c r="C21" i="52"/>
  <c r="C22" i="52"/>
  <c r="C23" i="52"/>
  <c r="C24" i="52"/>
  <c r="C25" i="52"/>
  <c r="C26" i="52"/>
  <c r="C27" i="52"/>
  <c r="C28" i="52"/>
  <c r="C29" i="52"/>
  <c r="C30" i="52"/>
  <c r="C31" i="52"/>
  <c r="C33" i="52"/>
  <c r="C34" i="52"/>
  <c r="C35" i="52"/>
  <c r="C36" i="52"/>
  <c r="C37" i="52"/>
  <c r="C39" i="52"/>
  <c r="C40" i="52"/>
  <c r="C41" i="52"/>
  <c r="C42" i="52"/>
  <c r="C43" i="52"/>
  <c r="C44" i="52"/>
  <c r="C45" i="52"/>
  <c r="C46" i="52"/>
  <c r="C47" i="52"/>
  <c r="C55" i="52"/>
  <c r="C56" i="52"/>
  <c r="C57" i="52"/>
  <c r="C58" i="52"/>
  <c r="C59" i="52"/>
  <c r="C60" i="52"/>
  <c r="C61" i="52"/>
  <c r="C62" i="52"/>
  <c r="C63" i="52"/>
  <c r="C7" i="50"/>
  <c r="Q7" i="50"/>
  <c r="W7" i="50"/>
  <c r="I7" i="50"/>
  <c r="Y7" i="50"/>
  <c r="AE7" i="50"/>
  <c r="AA7" i="50"/>
  <c r="AI7" i="50"/>
  <c r="AG7" i="50"/>
  <c r="AK7" i="50"/>
  <c r="C8" i="50"/>
  <c r="Q8" i="50"/>
  <c r="W8" i="50"/>
  <c r="I8" i="50"/>
  <c r="Y8" i="50"/>
  <c r="AE8" i="50"/>
  <c r="AA8" i="50"/>
  <c r="AI8" i="50"/>
  <c r="AG8" i="50"/>
  <c r="AK8" i="50"/>
  <c r="C9" i="50"/>
  <c r="Q9" i="50"/>
  <c r="W9" i="50"/>
  <c r="I9" i="50"/>
  <c r="Y9" i="50"/>
  <c r="AE9" i="50"/>
  <c r="AA9" i="50"/>
  <c r="AI9" i="50"/>
  <c r="AG9" i="50"/>
  <c r="AK9" i="50"/>
  <c r="C11" i="50"/>
  <c r="C13" i="50"/>
  <c r="C14" i="50"/>
  <c r="C15" i="50"/>
  <c r="C16" i="50"/>
  <c r="C17" i="50"/>
  <c r="C18" i="50"/>
  <c r="C19" i="50"/>
  <c r="C20" i="50"/>
  <c r="C21" i="50"/>
  <c r="C22" i="50"/>
  <c r="C23" i="50"/>
  <c r="C24" i="50"/>
  <c r="C25" i="50"/>
  <c r="C26" i="50"/>
  <c r="C27" i="50"/>
  <c r="C28" i="50"/>
  <c r="C29" i="50"/>
  <c r="C30" i="50"/>
  <c r="C31" i="50"/>
  <c r="C33" i="50"/>
  <c r="C34" i="50"/>
  <c r="C35" i="50"/>
  <c r="C36" i="50"/>
  <c r="C37" i="50"/>
  <c r="C39" i="50"/>
  <c r="C40" i="50"/>
  <c r="C41" i="50"/>
  <c r="C42" i="50"/>
  <c r="C43" i="50"/>
  <c r="C44" i="50"/>
  <c r="C45" i="50"/>
  <c r="C46" i="50"/>
  <c r="C47" i="50"/>
  <c r="B50" i="50"/>
  <c r="C55" i="50"/>
  <c r="C56" i="50"/>
  <c r="C57" i="50"/>
  <c r="C58" i="50"/>
  <c r="C59" i="50"/>
  <c r="C60" i="50"/>
  <c r="C61" i="50"/>
  <c r="C62" i="50"/>
  <c r="C63" i="50"/>
  <c r="C7" i="47"/>
  <c r="E7" i="47"/>
  <c r="Y7" i="47"/>
  <c r="AC7" i="47"/>
  <c r="AE7" i="47"/>
  <c r="AO7" i="47"/>
  <c r="AU7" i="47"/>
  <c r="BA7" i="47"/>
  <c r="BE7" i="47"/>
  <c r="BG7" i="47"/>
  <c r="C8" i="47"/>
  <c r="Y8" i="47"/>
  <c r="AC8" i="47"/>
  <c r="AE8" i="47"/>
  <c r="AO8" i="47"/>
  <c r="AU8" i="47"/>
  <c r="BA8" i="47"/>
  <c r="BE8" i="47"/>
  <c r="BG8" i="47"/>
  <c r="C9" i="47"/>
  <c r="E9" i="47"/>
  <c r="Y9" i="47"/>
  <c r="AC9" i="47"/>
  <c r="AE9" i="47"/>
  <c r="AO9" i="47"/>
  <c r="AU9" i="47"/>
  <c r="BA9" i="47"/>
  <c r="BE9" i="47"/>
  <c r="BG9" i="47"/>
  <c r="C11" i="47"/>
  <c r="E11" i="47"/>
  <c r="C13" i="47"/>
  <c r="C14" i="47"/>
  <c r="C15" i="47"/>
  <c r="C16" i="47"/>
  <c r="C17" i="47"/>
  <c r="C18" i="47"/>
  <c r="C19" i="47"/>
  <c r="C20" i="47"/>
  <c r="C21" i="47"/>
  <c r="C22" i="47"/>
  <c r="C23" i="47"/>
  <c r="C24" i="47"/>
  <c r="C25" i="47"/>
  <c r="C26" i="47"/>
  <c r="C27" i="47"/>
  <c r="C28" i="47"/>
  <c r="C29" i="47"/>
  <c r="C30" i="47"/>
  <c r="C31" i="47"/>
  <c r="C33" i="47"/>
  <c r="C34" i="47"/>
  <c r="C35" i="47"/>
  <c r="C36" i="47"/>
  <c r="C37" i="47"/>
  <c r="C39" i="47"/>
  <c r="C40" i="47"/>
  <c r="C41" i="47"/>
  <c r="C42" i="47"/>
  <c r="C43" i="47"/>
  <c r="C44" i="47"/>
  <c r="C45" i="47"/>
  <c r="C46" i="47"/>
  <c r="C47" i="47"/>
  <c r="B50" i="47"/>
  <c r="C55" i="47"/>
  <c r="C56" i="47"/>
  <c r="C57" i="47"/>
  <c r="C58" i="47"/>
  <c r="C59" i="47"/>
  <c r="C60" i="47"/>
  <c r="C61" i="47"/>
  <c r="C62" i="47"/>
  <c r="C63" i="47"/>
  <c r="C7" i="45"/>
  <c r="E7" i="45"/>
  <c r="AA7" i="45"/>
  <c r="CE7" i="45"/>
  <c r="M7" i="45"/>
  <c r="O7" i="45"/>
  <c r="S7" i="45"/>
  <c r="AW7" i="45"/>
  <c r="AY7" i="45"/>
  <c r="BA7" i="45"/>
  <c r="BG7" i="45"/>
  <c r="BI7" i="45"/>
  <c r="BQ7" i="45"/>
  <c r="BY7" i="45"/>
  <c r="CA7" i="45"/>
  <c r="C8" i="45"/>
  <c r="AA8" i="45"/>
  <c r="CE8" i="45"/>
  <c r="M8" i="45"/>
  <c r="O8" i="45"/>
  <c r="S8" i="45"/>
  <c r="AW8" i="45"/>
  <c r="AY8" i="45"/>
  <c r="BA8" i="45"/>
  <c r="BG8" i="45"/>
  <c r="BI8" i="45"/>
  <c r="BQ8" i="45"/>
  <c r="BY8" i="45"/>
  <c r="CA8" i="45"/>
  <c r="C9" i="45"/>
  <c r="E9" i="45"/>
  <c r="AA9" i="45"/>
  <c r="CE9" i="45"/>
  <c r="M9" i="45"/>
  <c r="O9" i="45"/>
  <c r="S9" i="45"/>
  <c r="AW9" i="45"/>
  <c r="AY9" i="45"/>
  <c r="BA9" i="45"/>
  <c r="BG9" i="45"/>
  <c r="BI9" i="45"/>
  <c r="BQ9" i="45"/>
  <c r="BY9" i="45"/>
  <c r="CA9" i="45"/>
  <c r="C11" i="45"/>
  <c r="E11" i="45"/>
  <c r="C13" i="45"/>
  <c r="C14" i="45"/>
  <c r="C15" i="45"/>
  <c r="C16" i="45"/>
  <c r="C17" i="45"/>
  <c r="C18" i="45"/>
  <c r="C19" i="45"/>
  <c r="C20" i="45"/>
  <c r="C21" i="45"/>
  <c r="C22" i="45"/>
  <c r="C23" i="45"/>
  <c r="C24" i="45"/>
  <c r="C25" i="45"/>
  <c r="C26" i="45"/>
  <c r="C27" i="45"/>
  <c r="C28" i="45"/>
  <c r="C29" i="45"/>
  <c r="C30" i="45"/>
  <c r="C31" i="45"/>
  <c r="C33" i="45"/>
  <c r="C34" i="45"/>
  <c r="C35" i="45"/>
  <c r="C36" i="45"/>
  <c r="C37" i="45"/>
  <c r="C39" i="45"/>
  <c r="C40" i="45"/>
  <c r="C41" i="45"/>
  <c r="C42" i="45"/>
  <c r="C43" i="45"/>
  <c r="C44" i="45"/>
  <c r="C45" i="45"/>
  <c r="C46" i="45"/>
  <c r="C47" i="45"/>
  <c r="B50" i="45"/>
  <c r="C55" i="45"/>
  <c r="C56" i="45"/>
  <c r="C57" i="45"/>
  <c r="C58" i="45"/>
  <c r="C59" i="45"/>
  <c r="C60" i="45"/>
  <c r="C61" i="45"/>
  <c r="C62" i="45"/>
  <c r="C63" i="45"/>
  <c r="B40" i="43"/>
  <c r="B40" i="37"/>
  <c r="C7" i="30"/>
  <c r="C8" i="30"/>
  <c r="C9" i="30"/>
  <c r="C10" i="30"/>
  <c r="C11" i="30"/>
  <c r="C12" i="30"/>
  <c r="C14" i="30"/>
  <c r="C15" i="30"/>
  <c r="C16" i="30"/>
  <c r="C17" i="30"/>
  <c r="C18" i="30"/>
  <c r="C19" i="30"/>
  <c r="C20" i="30"/>
  <c r="C21" i="30"/>
  <c r="C22" i="30"/>
  <c r="C23" i="30"/>
  <c r="C24" i="30"/>
  <c r="C25" i="30"/>
  <c r="C26" i="30"/>
  <c r="C27" i="30"/>
  <c r="C28" i="30"/>
  <c r="C29" i="30"/>
  <c r="C30" i="30"/>
  <c r="C31" i="30"/>
  <c r="C32" i="30"/>
  <c r="C33" i="30"/>
  <c r="C34" i="30"/>
  <c r="C35" i="30"/>
  <c r="C36" i="30"/>
  <c r="C37" i="30"/>
  <c r="C38" i="30"/>
  <c r="C39" i="30"/>
  <c r="C40" i="30"/>
  <c r="C41" i="30"/>
  <c r="C42" i="30"/>
  <c r="C43" i="30"/>
  <c r="C44" i="30"/>
  <c r="C45" i="30"/>
  <c r="C46" i="30"/>
  <c r="C47" i="30"/>
  <c r="C48" i="30"/>
  <c r="C49" i="30"/>
  <c r="C50" i="30"/>
  <c r="C51" i="30"/>
  <c r="C52" i="30"/>
  <c r="C53" i="30"/>
  <c r="C54" i="30"/>
  <c r="C55" i="30"/>
  <c r="C56" i="30"/>
  <c r="C57" i="30"/>
  <c r="C58" i="30"/>
  <c r="C59" i="30"/>
  <c r="C60" i="30"/>
  <c r="C61" i="30"/>
  <c r="C62" i="30"/>
  <c r="C63" i="30"/>
  <c r="C64" i="30"/>
  <c r="C65" i="30"/>
  <c r="C66" i="30"/>
  <c r="C67" i="30"/>
  <c r="C68" i="30"/>
  <c r="C69" i="30"/>
  <c r="C70" i="30"/>
  <c r="C71" i="30"/>
  <c r="C72" i="30"/>
  <c r="C73" i="30"/>
  <c r="C74" i="30"/>
  <c r="C75" i="30"/>
  <c r="C76" i="30"/>
  <c r="C77" i="30"/>
  <c r="C78" i="30"/>
  <c r="B81" i="30"/>
  <c r="C7" i="29"/>
  <c r="C8" i="29"/>
  <c r="C9" i="29"/>
  <c r="C10" i="29"/>
  <c r="C11" i="29"/>
  <c r="C12"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 i="27"/>
  <c r="C8" i="27"/>
  <c r="C9" i="27"/>
  <c r="C10" i="27"/>
  <c r="C11" i="27"/>
  <c r="C12" i="27"/>
  <c r="C14" i="27"/>
  <c r="C15" i="27"/>
  <c r="C16" i="27"/>
  <c r="C17" i="27"/>
  <c r="C18" i="27"/>
  <c r="C19" i="27"/>
  <c r="C20" i="27"/>
  <c r="C21" i="27"/>
  <c r="C22" i="27"/>
  <c r="C23" i="27"/>
  <c r="C24" i="27"/>
  <c r="C25" i="27"/>
  <c r="C26" i="27"/>
  <c r="C27" i="27"/>
  <c r="C28" i="27"/>
  <c r="C29" i="27"/>
  <c r="C30" i="27"/>
  <c r="C31" i="27"/>
  <c r="C32" i="27"/>
  <c r="C33" i="27"/>
  <c r="C34" i="27"/>
  <c r="C35" i="27"/>
  <c r="C36" i="27"/>
  <c r="C37" i="27"/>
  <c r="C38" i="27"/>
  <c r="C39" i="27"/>
  <c r="C40" i="27"/>
  <c r="C41" i="27"/>
  <c r="C42" i="27"/>
  <c r="C43" i="27"/>
  <c r="C44" i="27"/>
  <c r="C45" i="27"/>
  <c r="C46" i="27"/>
  <c r="C47" i="27"/>
  <c r="C48" i="27"/>
  <c r="C49" i="27"/>
  <c r="C50" i="27"/>
  <c r="C51" i="27"/>
  <c r="C52" i="27"/>
  <c r="C53" i="27"/>
  <c r="C54" i="27"/>
  <c r="C55" i="27"/>
  <c r="C56" i="27"/>
  <c r="C57" i="27"/>
  <c r="C58" i="27"/>
  <c r="C59" i="27"/>
  <c r="C60" i="27"/>
  <c r="C61" i="27"/>
  <c r="C62" i="27"/>
  <c r="C63" i="27"/>
  <c r="C64" i="27"/>
  <c r="C65" i="27"/>
  <c r="C66" i="27"/>
  <c r="C67" i="27"/>
  <c r="C68" i="27"/>
  <c r="C69" i="27"/>
  <c r="C70" i="27"/>
  <c r="C71" i="27"/>
  <c r="C72" i="27"/>
  <c r="C73" i="27"/>
  <c r="C74" i="27"/>
  <c r="C75" i="27"/>
  <c r="C76" i="27"/>
  <c r="C77" i="27"/>
  <c r="C78" i="27"/>
  <c r="B81" i="27"/>
  <c r="C7" i="25"/>
  <c r="C8" i="25"/>
  <c r="C9" i="25"/>
  <c r="C10" i="25"/>
  <c r="C11" i="25"/>
  <c r="C12" i="25"/>
  <c r="C14" i="25"/>
  <c r="C15" i="25"/>
  <c r="C16" i="25"/>
  <c r="C17" i="25"/>
  <c r="C18" i="25"/>
  <c r="C19" i="25"/>
  <c r="C20" i="25"/>
  <c r="C21" i="25"/>
  <c r="C22" i="25"/>
  <c r="C23" i="25"/>
  <c r="C24" i="25"/>
  <c r="C25" i="25"/>
  <c r="C26" i="25"/>
  <c r="C27" i="25"/>
  <c r="C28" i="25"/>
  <c r="C29" i="25"/>
  <c r="C30" i="25"/>
  <c r="C31" i="25"/>
  <c r="C32" i="25"/>
  <c r="C33" i="25"/>
  <c r="C34" i="25"/>
  <c r="C35" i="25"/>
  <c r="C36" i="25"/>
  <c r="C37" i="25"/>
  <c r="C38" i="25"/>
  <c r="C39" i="25"/>
  <c r="C40" i="25"/>
  <c r="C41" i="25"/>
  <c r="C42" i="25"/>
  <c r="C43" i="25"/>
  <c r="C44" i="25"/>
  <c r="C45" i="25"/>
  <c r="C46" i="25"/>
  <c r="C47" i="25"/>
  <c r="C48" i="25"/>
  <c r="C49" i="25"/>
  <c r="C50" i="25"/>
  <c r="C51" i="25"/>
  <c r="C52" i="25"/>
  <c r="C53" i="25"/>
  <c r="C54" i="25"/>
  <c r="C55" i="25"/>
  <c r="C56" i="25"/>
  <c r="C57" i="25"/>
  <c r="C58" i="25"/>
  <c r="C59" i="25"/>
  <c r="C60" i="25"/>
  <c r="C61" i="25"/>
  <c r="C62" i="25"/>
  <c r="C63" i="25"/>
  <c r="C64" i="25"/>
  <c r="C65" i="25"/>
  <c r="C66" i="25"/>
  <c r="C67" i="25"/>
  <c r="C68" i="25"/>
  <c r="C69" i="25"/>
  <c r="C70" i="25"/>
  <c r="C71" i="25"/>
  <c r="C72" i="25"/>
  <c r="C73" i="25"/>
  <c r="C74" i="25"/>
  <c r="C75" i="25"/>
  <c r="C76" i="25"/>
  <c r="C77" i="25"/>
  <c r="C78" i="25"/>
  <c r="C7" i="24"/>
  <c r="C8" i="24"/>
  <c r="C9" i="24"/>
  <c r="C10" i="24"/>
  <c r="C11" i="24"/>
  <c r="C12"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 i="23"/>
  <c r="C8" i="23"/>
  <c r="C9" i="23"/>
  <c r="C10" i="23"/>
  <c r="C11" i="23"/>
  <c r="C12" i="23"/>
  <c r="C14" i="23"/>
  <c r="C15" i="23"/>
  <c r="C16" i="23"/>
  <c r="C17" i="23"/>
  <c r="C18" i="23"/>
  <c r="C19" i="23"/>
  <c r="C20" i="23"/>
  <c r="C21" i="23"/>
  <c r="C22" i="23"/>
  <c r="C23" i="23"/>
  <c r="C24" i="23"/>
  <c r="C25" i="23"/>
  <c r="C26" i="23"/>
  <c r="C27" i="23"/>
  <c r="C28" i="23"/>
  <c r="C29" i="23"/>
  <c r="C30" i="23"/>
  <c r="C31" i="23"/>
  <c r="C32" i="23"/>
  <c r="C33" i="23"/>
  <c r="C34" i="23"/>
  <c r="C35" i="23"/>
  <c r="C36" i="23"/>
  <c r="C37" i="23"/>
  <c r="C38" i="23"/>
  <c r="C39" i="23"/>
  <c r="C40" i="23"/>
  <c r="C41" i="23"/>
  <c r="C42" i="23"/>
  <c r="C43" i="23"/>
  <c r="C44" i="23"/>
  <c r="C45" i="23"/>
  <c r="C46" i="23"/>
  <c r="C47" i="23"/>
  <c r="C48" i="23"/>
  <c r="C49" i="23"/>
  <c r="C50" i="23"/>
  <c r="C51" i="23"/>
  <c r="C52" i="23"/>
  <c r="C53" i="23"/>
  <c r="C54" i="23"/>
  <c r="C55" i="23"/>
  <c r="C56" i="23"/>
  <c r="C57" i="23"/>
  <c r="C58" i="23"/>
  <c r="C59" i="23"/>
  <c r="C60" i="23"/>
  <c r="C61" i="23"/>
  <c r="C62" i="23"/>
  <c r="C63" i="23"/>
  <c r="C64" i="23"/>
  <c r="C65" i="23"/>
  <c r="C66" i="23"/>
  <c r="C67" i="23"/>
  <c r="C68" i="23"/>
  <c r="C69" i="23"/>
  <c r="C70" i="23"/>
  <c r="C71" i="23"/>
  <c r="C72" i="23"/>
  <c r="C73" i="23"/>
  <c r="C74" i="23"/>
  <c r="C75" i="23"/>
  <c r="C76" i="23"/>
  <c r="C77" i="23"/>
  <c r="C78" i="23"/>
  <c r="C7" i="22"/>
  <c r="C8" i="22"/>
  <c r="C9" i="22"/>
  <c r="C10" i="22"/>
  <c r="C11" i="22"/>
  <c r="C12" i="22"/>
  <c r="C14" i="22"/>
  <c r="C15" i="22"/>
  <c r="C16" i="22"/>
  <c r="C17" i="22"/>
  <c r="C18" i="22"/>
  <c r="C19" i="22"/>
  <c r="C20" i="22"/>
  <c r="C21"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C58" i="22"/>
  <c r="C59" i="22"/>
  <c r="C60" i="22"/>
  <c r="C61" i="22"/>
  <c r="C62" i="22"/>
  <c r="C63" i="22"/>
  <c r="C64" i="22"/>
  <c r="C65" i="22"/>
  <c r="C66" i="22"/>
  <c r="C67" i="22"/>
  <c r="C68" i="22"/>
  <c r="C69" i="22"/>
  <c r="C70" i="22"/>
  <c r="C71" i="22"/>
  <c r="C72" i="22"/>
  <c r="C73" i="22"/>
  <c r="C74" i="22"/>
  <c r="C75" i="22"/>
  <c r="C76" i="22"/>
  <c r="C77" i="22"/>
  <c r="C78" i="22"/>
  <c r="B81" i="22"/>
  <c r="C7" i="17"/>
  <c r="G7" i="17"/>
  <c r="C8" i="17"/>
  <c r="G8" i="17"/>
  <c r="C9" i="17"/>
  <c r="G9" i="17"/>
  <c r="C10" i="17"/>
  <c r="G10" i="17"/>
  <c r="C11" i="17"/>
  <c r="G11" i="17"/>
  <c r="C12"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J46" i="12"/>
  <c r="B5" i="12"/>
  <c r="F5" i="12"/>
  <c r="H5" i="12"/>
  <c r="J5" i="12"/>
  <c r="N5" i="12"/>
  <c r="P5" i="12"/>
  <c r="T5" i="12"/>
  <c r="X5" i="12"/>
  <c r="Z5" i="12"/>
  <c r="B50" i="12"/>
  <c r="F50" i="12"/>
  <c r="H50" i="12"/>
  <c r="J50" i="12"/>
  <c r="N50" i="12"/>
  <c r="P50" i="12"/>
  <c r="C8" i="12"/>
  <c r="U8" i="12"/>
  <c r="C9" i="12"/>
  <c r="U9" i="12"/>
  <c r="C54" i="12"/>
  <c r="C10" i="12"/>
  <c r="U10" i="12"/>
  <c r="C55" i="12"/>
  <c r="C11" i="12"/>
  <c r="U11" i="12"/>
  <c r="C56" i="12"/>
  <c r="C12" i="12"/>
  <c r="C57" i="12"/>
  <c r="C13" i="12"/>
  <c r="C58" i="12"/>
  <c r="C14" i="12"/>
  <c r="C60" i="12"/>
  <c r="C61" i="12"/>
  <c r="C62" i="12"/>
  <c r="C63" i="12"/>
  <c r="C64" i="12"/>
  <c r="C65" i="12"/>
  <c r="C66" i="12"/>
  <c r="C67" i="12"/>
  <c r="B75" i="12"/>
  <c r="J75" i="12"/>
  <c r="B77" i="12"/>
  <c r="H77" i="12"/>
  <c r="J6" i="1"/>
  <c r="J77" i="12"/>
  <c r="P77" i="12"/>
  <c r="B39" i="12"/>
  <c r="J39" i="12"/>
  <c r="B43" i="12"/>
  <c r="J43" i="12"/>
  <c r="B91" i="12"/>
  <c r="J91" i="12"/>
  <c r="T51" i="12"/>
  <c r="T55" i="12"/>
  <c r="AB1" i="11"/>
  <c r="J5" i="11"/>
  <c r="N5" i="11"/>
  <c r="P5" i="11"/>
  <c r="R5" i="11"/>
  <c r="V5" i="11"/>
  <c r="X5" i="11"/>
  <c r="AB5" i="11"/>
  <c r="AF5" i="11"/>
  <c r="AH5" i="11"/>
  <c r="K8" i="11"/>
  <c r="AC8" i="11"/>
  <c r="K9" i="11"/>
  <c r="AC9" i="11"/>
  <c r="K10" i="11"/>
  <c r="AC10" i="11"/>
  <c r="K11" i="11"/>
  <c r="AC11" i="11"/>
  <c r="K12" i="11"/>
  <c r="K13" i="11"/>
  <c r="K14" i="11"/>
  <c r="AB50" i="11"/>
  <c r="AB52" i="11"/>
  <c r="AF52" i="11"/>
  <c r="AH52" i="11"/>
  <c r="R83" i="11"/>
  <c r="R87" i="11"/>
  <c r="AB1" i="10"/>
  <c r="H6" i="10"/>
  <c r="J6" i="10"/>
  <c r="N6" i="10"/>
  <c r="P6" i="10"/>
  <c r="R6" i="10"/>
  <c r="V6" i="10"/>
  <c r="X6" i="10"/>
  <c r="AH6" i="10"/>
  <c r="AB52" i="10"/>
  <c r="AH54" i="10"/>
  <c r="R43" i="10"/>
  <c r="B26" i="10"/>
  <c r="F26" i="10"/>
  <c r="H26" i="10"/>
  <c r="J26" i="10"/>
  <c r="N26" i="10"/>
  <c r="P26" i="10"/>
  <c r="R26" i="10"/>
  <c r="V26" i="10"/>
  <c r="X26" i="10"/>
  <c r="B36" i="10"/>
  <c r="J36" i="10"/>
  <c r="R36" i="10"/>
  <c r="AB68" i="10"/>
  <c r="C36" i="10"/>
  <c r="AP1" i="9"/>
  <c r="B6" i="9"/>
  <c r="F6" i="9"/>
  <c r="H6" i="9"/>
  <c r="J6" i="9"/>
  <c r="N6" i="9"/>
  <c r="P6" i="9"/>
  <c r="R6" i="9"/>
  <c r="V6" i="9"/>
  <c r="X6" i="9"/>
  <c r="R6" i="1"/>
  <c r="Z6" i="9"/>
  <c r="X6" i="1"/>
  <c r="AF6" i="9"/>
  <c r="AH6" i="9"/>
  <c r="AL6" i="9"/>
  <c r="AN6" i="9"/>
  <c r="AP6" i="9"/>
  <c r="AT6" i="9"/>
  <c r="AV6" i="9"/>
  <c r="C9" i="9"/>
  <c r="C10" i="9"/>
  <c r="C11" i="9"/>
  <c r="C12" i="9"/>
  <c r="C13" i="9"/>
  <c r="C14" i="9"/>
  <c r="Z1" i="8"/>
  <c r="B6" i="8"/>
  <c r="F6" i="8"/>
  <c r="H6" i="8"/>
  <c r="C9" i="8"/>
  <c r="C10" i="8"/>
  <c r="C11" i="8"/>
  <c r="C12" i="8"/>
  <c r="C13" i="8"/>
  <c r="C14" i="8"/>
  <c r="B87" i="8"/>
  <c r="Z1" i="7"/>
  <c r="P6" i="7"/>
  <c r="T6" i="7"/>
  <c r="V6" i="7"/>
  <c r="Z6" i="7"/>
  <c r="AD6" i="7"/>
  <c r="AF6" i="7"/>
  <c r="B6" i="7"/>
  <c r="H6" i="7"/>
  <c r="K6" i="7"/>
  <c r="P9" i="7"/>
  <c r="Q9" i="7"/>
  <c r="P10" i="7"/>
  <c r="Q10" i="7"/>
  <c r="C10" i="7"/>
  <c r="P11" i="7"/>
  <c r="Q11" i="7"/>
  <c r="C11" i="7"/>
  <c r="Q13" i="7"/>
  <c r="C12" i="7"/>
  <c r="C13" i="7"/>
  <c r="C14" i="7"/>
  <c r="C15" i="7"/>
  <c r="Z52" i="7"/>
  <c r="P51" i="7"/>
  <c r="Z54" i="7"/>
  <c r="AF54" i="7"/>
  <c r="P52" i="7"/>
  <c r="P54" i="7"/>
  <c r="V54" i="7"/>
  <c r="B45" i="7"/>
  <c r="B46" i="7"/>
  <c r="B47" i="7"/>
  <c r="Z68" i="7"/>
  <c r="P68" i="7"/>
  <c r="D168" i="6"/>
  <c r="E168" i="6"/>
  <c r="F168" i="6"/>
  <c r="D259" i="6"/>
  <c r="E259" i="6"/>
  <c r="D175" i="6"/>
  <c r="E175" i="6"/>
  <c r="D266" i="6"/>
  <c r="E266" i="6"/>
  <c r="D182" i="6"/>
  <c r="E182" i="6"/>
  <c r="F182" i="6"/>
  <c r="D273" i="6"/>
  <c r="E273" i="6"/>
  <c r="D189" i="6"/>
  <c r="E189" i="6"/>
  <c r="F189" i="6"/>
  <c r="D280" i="6"/>
  <c r="E280" i="6"/>
  <c r="D196" i="6"/>
  <c r="E196" i="6"/>
  <c r="F196" i="6"/>
  <c r="D287" i="6"/>
  <c r="E287" i="6"/>
  <c r="D203" i="6"/>
  <c r="E203" i="6"/>
  <c r="F203" i="6"/>
  <c r="D210" i="6"/>
  <c r="E210" i="6"/>
  <c r="F210" i="6"/>
  <c r="D217" i="6"/>
  <c r="E217" i="6"/>
  <c r="F217" i="6"/>
  <c r="D224" i="6"/>
  <c r="E224" i="6"/>
  <c r="D231" i="6"/>
  <c r="E231" i="6"/>
  <c r="D238" i="6"/>
  <c r="E238" i="6"/>
  <c r="D245" i="6"/>
  <c r="E245" i="6"/>
  <c r="H250" i="6"/>
  <c r="D252" i="6"/>
  <c r="E252" i="6"/>
  <c r="F252" i="6"/>
  <c r="AP1" i="4"/>
  <c r="B6" i="4"/>
  <c r="F6" i="4"/>
  <c r="H6" i="4"/>
  <c r="J6" i="4"/>
  <c r="N6" i="4"/>
  <c r="P6" i="4"/>
  <c r="R6" i="4"/>
  <c r="V6" i="4"/>
  <c r="X6" i="4"/>
  <c r="Z6" i="4"/>
  <c r="AD6" i="4"/>
  <c r="AF6" i="1"/>
  <c r="AF6" i="4"/>
  <c r="AH6" i="4"/>
  <c r="AL6" i="1"/>
  <c r="AL6" i="4"/>
  <c r="AN6" i="1"/>
  <c r="AN6" i="4"/>
  <c r="AP6" i="4"/>
  <c r="AT6" i="1"/>
  <c r="AT6" i="4"/>
  <c r="AV6" i="1"/>
  <c r="AV6" i="4"/>
  <c r="C15" i="4"/>
  <c r="G15" i="4"/>
  <c r="I15" i="4"/>
  <c r="Q15" i="4"/>
  <c r="Y15" i="4"/>
  <c r="AD15" i="4"/>
  <c r="AE15" i="4"/>
  <c r="AF15" i="4"/>
  <c r="AF24" i="4"/>
  <c r="AG15" i="4"/>
  <c r="AI15" i="4"/>
  <c r="AM15" i="4"/>
  <c r="AO15" i="4"/>
  <c r="AQ15" i="4"/>
  <c r="AU15" i="4"/>
  <c r="AW15" i="4"/>
  <c r="C17" i="4"/>
  <c r="G17" i="4"/>
  <c r="I17" i="4"/>
  <c r="Q17" i="4"/>
  <c r="Y17" i="4"/>
  <c r="Z17" i="4"/>
  <c r="AD17" i="4"/>
  <c r="AE17" i="4"/>
  <c r="AF17" i="4"/>
  <c r="AG17" i="4"/>
  <c r="AI17" i="4"/>
  <c r="AM17" i="4"/>
  <c r="AO17" i="4"/>
  <c r="AQ17" i="4"/>
  <c r="AU17" i="4"/>
  <c r="AW17" i="4"/>
  <c r="C21" i="4"/>
  <c r="G21" i="4"/>
  <c r="I21" i="4"/>
  <c r="Q21" i="4"/>
  <c r="Y21" i="4"/>
  <c r="Z21" i="4"/>
  <c r="AD21" i="4"/>
  <c r="AE21" i="4"/>
  <c r="AF21" i="4"/>
  <c r="AG21" i="4"/>
  <c r="AI21" i="4"/>
  <c r="AM21" i="4"/>
  <c r="AO21" i="4"/>
  <c r="AQ21" i="4"/>
  <c r="AU21" i="4"/>
  <c r="AW21" i="4"/>
  <c r="C24" i="4"/>
  <c r="G24" i="4"/>
  <c r="I24" i="4"/>
  <c r="Q24" i="4"/>
  <c r="Y24" i="4"/>
  <c r="AE24" i="4"/>
  <c r="AG24" i="4"/>
  <c r="AI24" i="4"/>
  <c r="AM24" i="4"/>
  <c r="AO24" i="4"/>
  <c r="AQ24" i="4"/>
  <c r="AU24" i="4"/>
  <c r="AW24" i="4"/>
  <c r="B45" i="4"/>
  <c r="C30" i="4"/>
  <c r="G30" i="4"/>
  <c r="I30" i="4"/>
  <c r="J45" i="4"/>
  <c r="K30" i="4"/>
  <c r="O30" i="4"/>
  <c r="Q30" i="4"/>
  <c r="R45" i="4"/>
  <c r="S30" i="4"/>
  <c r="Y30" i="4"/>
  <c r="Z30" i="4"/>
  <c r="Z45" i="4"/>
  <c r="AA30" i="4"/>
  <c r="AD30" i="4"/>
  <c r="AD45" i="4"/>
  <c r="AE30" i="4"/>
  <c r="AF30" i="4"/>
  <c r="AF45" i="4"/>
  <c r="AG30" i="4"/>
  <c r="AH45" i="4"/>
  <c r="AI30" i="4"/>
  <c r="AM30" i="4"/>
  <c r="AO30" i="4"/>
  <c r="AP45" i="4"/>
  <c r="AQ30" i="4"/>
  <c r="AU30" i="4"/>
  <c r="AW30" i="4"/>
  <c r="C32" i="4"/>
  <c r="G32" i="4"/>
  <c r="I32" i="4"/>
  <c r="K32" i="4"/>
  <c r="O32" i="4"/>
  <c r="Q32" i="4"/>
  <c r="S32" i="4"/>
  <c r="Y32" i="4"/>
  <c r="Z32" i="4"/>
  <c r="AA32" i="4"/>
  <c r="AD32" i="4"/>
  <c r="AE32" i="4"/>
  <c r="AF32" i="4"/>
  <c r="AG32" i="4"/>
  <c r="AI32" i="4"/>
  <c r="AM32" i="4"/>
  <c r="AO32" i="4"/>
  <c r="AQ32" i="4"/>
  <c r="AU32" i="4"/>
  <c r="AW32" i="4"/>
  <c r="C36" i="4"/>
  <c r="G36" i="4"/>
  <c r="I36" i="4"/>
  <c r="K36" i="4"/>
  <c r="O36" i="4"/>
  <c r="Q36" i="4"/>
  <c r="S36" i="4"/>
  <c r="Y36" i="4"/>
  <c r="Z36" i="4"/>
  <c r="AA36" i="4"/>
  <c r="AD36" i="4"/>
  <c r="AE36" i="4"/>
  <c r="AF36" i="4"/>
  <c r="AG36" i="4"/>
  <c r="AI36" i="4"/>
  <c r="AM36" i="4"/>
  <c r="AO36" i="4"/>
  <c r="AQ36" i="4"/>
  <c r="AU36" i="4"/>
  <c r="AW36" i="4"/>
  <c r="C40" i="4"/>
  <c r="G40" i="4"/>
  <c r="I40" i="4"/>
  <c r="K40" i="4"/>
  <c r="O40" i="4"/>
  <c r="Q40" i="4"/>
  <c r="S40" i="4"/>
  <c r="Y40" i="4"/>
  <c r="Z40" i="4"/>
  <c r="AA40" i="4"/>
  <c r="AD40" i="4"/>
  <c r="AE40" i="4"/>
  <c r="AF40" i="4"/>
  <c r="AG40" i="4"/>
  <c r="AI40" i="4"/>
  <c r="AM40" i="4"/>
  <c r="AO40" i="4"/>
  <c r="AQ40" i="4"/>
  <c r="AU40" i="4"/>
  <c r="AW40" i="4"/>
  <c r="C42" i="4"/>
  <c r="G42" i="4"/>
  <c r="I42" i="4"/>
  <c r="K42" i="4"/>
  <c r="O42" i="4"/>
  <c r="Q42" i="4"/>
  <c r="S42" i="4"/>
  <c r="Y42" i="4"/>
  <c r="Z42" i="4"/>
  <c r="AA42" i="4"/>
  <c r="AD42" i="4"/>
  <c r="AE42" i="4"/>
  <c r="AF42" i="4"/>
  <c r="AG42" i="4"/>
  <c r="AI42" i="4"/>
  <c r="AM42" i="4"/>
  <c r="AO42" i="4"/>
  <c r="AQ42" i="4"/>
  <c r="AU42" i="4"/>
  <c r="AW42" i="4"/>
  <c r="C45" i="4"/>
  <c r="G45" i="4"/>
  <c r="I45" i="4"/>
  <c r="K45" i="4"/>
  <c r="O45" i="4"/>
  <c r="Q45" i="4"/>
  <c r="S45" i="4"/>
  <c r="Y45" i="4"/>
  <c r="AA45" i="4"/>
  <c r="AE45" i="4"/>
  <c r="AG45" i="4"/>
  <c r="AI45" i="4"/>
  <c r="AM45" i="4"/>
  <c r="AO45" i="4"/>
  <c r="AQ45" i="4"/>
  <c r="AU45" i="4"/>
  <c r="AW45" i="4"/>
  <c r="B54" i="4"/>
  <c r="B58" i="4"/>
  <c r="AP1" i="3"/>
  <c r="B6" i="3"/>
  <c r="F6" i="3"/>
  <c r="H6" i="3"/>
  <c r="J6" i="3"/>
  <c r="N6" i="3"/>
  <c r="P6" i="3"/>
  <c r="R6" i="3"/>
  <c r="V6" i="3"/>
  <c r="X6" i="3"/>
  <c r="AD6" i="3"/>
  <c r="AF6" i="3"/>
  <c r="AH6" i="3"/>
  <c r="AL6" i="3"/>
  <c r="AN6" i="3"/>
  <c r="AP6" i="3"/>
  <c r="AT6" i="3"/>
  <c r="AV6" i="3"/>
  <c r="G11" i="3"/>
  <c r="J51" i="3"/>
  <c r="J63" i="3"/>
  <c r="J68" i="3"/>
  <c r="K11" i="3"/>
  <c r="O11" i="3"/>
  <c r="S11" i="3"/>
  <c r="W11" i="3"/>
  <c r="Y11" i="3"/>
  <c r="Z11" i="3"/>
  <c r="Z68" i="3"/>
  <c r="AA11" i="3"/>
  <c r="AD11" i="3"/>
  <c r="AD68" i="3"/>
  <c r="AE11" i="3"/>
  <c r="AF11" i="3"/>
  <c r="AF68" i="3"/>
  <c r="AG11" i="3"/>
  <c r="AH11" i="3"/>
  <c r="AH13" i="3"/>
  <c r="AH15" i="3"/>
  <c r="AH17" i="3"/>
  <c r="AH19" i="3"/>
  <c r="AH21" i="3"/>
  <c r="AH23" i="3"/>
  <c r="AH25" i="3"/>
  <c r="AH27" i="3"/>
  <c r="AH29" i="3"/>
  <c r="AH31" i="3"/>
  <c r="AH55" i="3"/>
  <c r="AH57" i="3"/>
  <c r="AH59" i="3"/>
  <c r="AH61" i="3"/>
  <c r="AH63" i="3"/>
  <c r="AH65" i="3"/>
  <c r="AH68" i="3"/>
  <c r="AI11" i="3"/>
  <c r="AM11" i="3"/>
  <c r="AO11" i="3"/>
  <c r="AP63" i="3"/>
  <c r="AP68" i="3"/>
  <c r="AQ11" i="3"/>
  <c r="AU11" i="3"/>
  <c r="AW11" i="3"/>
  <c r="G13" i="3"/>
  <c r="K13" i="3"/>
  <c r="O13" i="3"/>
  <c r="S13" i="3"/>
  <c r="W13" i="3"/>
  <c r="Y13" i="3"/>
  <c r="Z13" i="3"/>
  <c r="AA13" i="3"/>
  <c r="AD13" i="3"/>
  <c r="AE13" i="3"/>
  <c r="AF13" i="3"/>
  <c r="AG13" i="3"/>
  <c r="AI13" i="3"/>
  <c r="AM13" i="3"/>
  <c r="AO13" i="3"/>
  <c r="AQ13" i="3"/>
  <c r="AU13" i="3"/>
  <c r="AW13" i="3"/>
  <c r="G15" i="3"/>
  <c r="K15" i="3"/>
  <c r="O15" i="3"/>
  <c r="S15" i="3"/>
  <c r="W15" i="3"/>
  <c r="Y15" i="3"/>
  <c r="Z15" i="3"/>
  <c r="AA15" i="3"/>
  <c r="AD15" i="3"/>
  <c r="AE15" i="3"/>
  <c r="AF15" i="3"/>
  <c r="AG15" i="3"/>
  <c r="AI15" i="3"/>
  <c r="AM15" i="3"/>
  <c r="AO15" i="3"/>
  <c r="AQ15" i="3"/>
  <c r="AU15" i="3"/>
  <c r="AW15" i="3"/>
  <c r="G17" i="3"/>
  <c r="K17" i="3"/>
  <c r="O17" i="3"/>
  <c r="S17" i="3"/>
  <c r="W17" i="3"/>
  <c r="Y17" i="3"/>
  <c r="Z17" i="3"/>
  <c r="AA17" i="3"/>
  <c r="AD17" i="3"/>
  <c r="AE17" i="3"/>
  <c r="AF17" i="3"/>
  <c r="AG17" i="3"/>
  <c r="AI17" i="3"/>
  <c r="AM17" i="3"/>
  <c r="AO17" i="3"/>
  <c r="AQ17" i="3"/>
  <c r="AU17" i="3"/>
  <c r="AW17" i="3"/>
  <c r="G19" i="3"/>
  <c r="K19" i="3"/>
  <c r="O19" i="3"/>
  <c r="S19" i="3"/>
  <c r="W19" i="3"/>
  <c r="Y19" i="3"/>
  <c r="Z19" i="3"/>
  <c r="AA19" i="3"/>
  <c r="AD19" i="3"/>
  <c r="AE19" i="3"/>
  <c r="AF19" i="3"/>
  <c r="AG19" i="3"/>
  <c r="AI19" i="3"/>
  <c r="AM19" i="3"/>
  <c r="AO19" i="3"/>
  <c r="AQ19" i="3"/>
  <c r="AU19" i="3"/>
  <c r="AW19" i="3"/>
  <c r="G21" i="3"/>
  <c r="K21" i="3"/>
  <c r="O21" i="3"/>
  <c r="S21" i="3"/>
  <c r="W21" i="3"/>
  <c r="Y21" i="3"/>
  <c r="Z21" i="3"/>
  <c r="AA21" i="3"/>
  <c r="AD21" i="3"/>
  <c r="AE21" i="3"/>
  <c r="AF21" i="3"/>
  <c r="AG21" i="3"/>
  <c r="AI21" i="3"/>
  <c r="AM21" i="3"/>
  <c r="AO21" i="3"/>
  <c r="AQ21" i="3"/>
  <c r="AU21" i="3"/>
  <c r="AW21" i="3"/>
  <c r="G23" i="3"/>
  <c r="K23" i="3"/>
  <c r="O23" i="3"/>
  <c r="S23" i="3"/>
  <c r="W23" i="3"/>
  <c r="Y23" i="3"/>
  <c r="Z23" i="3"/>
  <c r="AA23" i="3"/>
  <c r="AD23" i="3"/>
  <c r="AE23" i="3"/>
  <c r="AF23" i="3"/>
  <c r="AG23" i="3"/>
  <c r="AI23" i="3"/>
  <c r="AM23" i="3"/>
  <c r="AO23" i="3"/>
  <c r="AQ23" i="3"/>
  <c r="AU23" i="3"/>
  <c r="AW23" i="3"/>
  <c r="G25" i="3"/>
  <c r="K25" i="3"/>
  <c r="O25" i="3"/>
  <c r="S25" i="3"/>
  <c r="W25" i="3"/>
  <c r="Y25" i="3"/>
  <c r="Z25" i="3"/>
  <c r="AA25" i="3"/>
  <c r="AD25" i="3"/>
  <c r="AE25" i="3"/>
  <c r="AF25" i="3"/>
  <c r="AG25" i="3"/>
  <c r="AI25" i="3"/>
  <c r="AM25" i="3"/>
  <c r="AO25" i="3"/>
  <c r="AQ25" i="3"/>
  <c r="AU25" i="3"/>
  <c r="AW25" i="3"/>
  <c r="G27" i="3"/>
  <c r="K27" i="3"/>
  <c r="O27" i="3"/>
  <c r="W27" i="3"/>
  <c r="Y27" i="3"/>
  <c r="Z27" i="3"/>
  <c r="AA27" i="3"/>
  <c r="AD27" i="3"/>
  <c r="AE27" i="3"/>
  <c r="AF27" i="3"/>
  <c r="AG27" i="3"/>
  <c r="AI27" i="3"/>
  <c r="AM27" i="3"/>
  <c r="AO27" i="3"/>
  <c r="AQ27" i="3"/>
  <c r="AU27" i="3"/>
  <c r="AW27" i="3"/>
  <c r="G29" i="3"/>
  <c r="K29" i="3"/>
  <c r="O29" i="3"/>
  <c r="S29" i="3"/>
  <c r="W29" i="3"/>
  <c r="Y29" i="3"/>
  <c r="Z29" i="3"/>
  <c r="AA29" i="3"/>
  <c r="AD29" i="3"/>
  <c r="AE29" i="3"/>
  <c r="AF29" i="3"/>
  <c r="AG29" i="3"/>
  <c r="AI29" i="3"/>
  <c r="AM29" i="3"/>
  <c r="AO29" i="3"/>
  <c r="AQ29" i="3"/>
  <c r="AU29" i="3"/>
  <c r="AW29" i="3"/>
  <c r="G31" i="3"/>
  <c r="K31" i="3"/>
  <c r="O31" i="3"/>
  <c r="S31" i="3"/>
  <c r="W31" i="3"/>
  <c r="Y31" i="3"/>
  <c r="Z31" i="3"/>
  <c r="AA31" i="3"/>
  <c r="AD31" i="3"/>
  <c r="AE31" i="3"/>
  <c r="AF31" i="3"/>
  <c r="AG31" i="3"/>
  <c r="AI31" i="3"/>
  <c r="AM31" i="3"/>
  <c r="AO31" i="3"/>
  <c r="AQ31" i="3"/>
  <c r="AU31" i="3"/>
  <c r="AW31" i="3"/>
  <c r="G35" i="3"/>
  <c r="K35" i="3"/>
  <c r="O35" i="3"/>
  <c r="S35" i="3"/>
  <c r="W35" i="3"/>
  <c r="Y35" i="3"/>
  <c r="Z35" i="3"/>
  <c r="AA35" i="3"/>
  <c r="AD35" i="3"/>
  <c r="AE35" i="3"/>
  <c r="AF35" i="3"/>
  <c r="AG35" i="3"/>
  <c r="AI35" i="3"/>
  <c r="AM35" i="3"/>
  <c r="AO35" i="3"/>
  <c r="AQ35" i="3"/>
  <c r="AU35" i="3"/>
  <c r="AW35" i="3"/>
  <c r="G37" i="3"/>
  <c r="K37" i="3"/>
  <c r="O37" i="3"/>
  <c r="S37" i="3"/>
  <c r="W37" i="3"/>
  <c r="Y37" i="3"/>
  <c r="Z37" i="3"/>
  <c r="AA37" i="3"/>
  <c r="AD37" i="3"/>
  <c r="AE37" i="3"/>
  <c r="AF37" i="3"/>
  <c r="AG37" i="3"/>
  <c r="AI37" i="3"/>
  <c r="AM37" i="3"/>
  <c r="AO37" i="3"/>
  <c r="AQ37" i="3"/>
  <c r="AU37" i="3"/>
  <c r="AW37" i="3"/>
  <c r="G39" i="3"/>
  <c r="K39" i="3"/>
  <c r="O39" i="3"/>
  <c r="S39" i="3"/>
  <c r="W39" i="3"/>
  <c r="Y39" i="3"/>
  <c r="Z39" i="3"/>
  <c r="AA39" i="3"/>
  <c r="AD39" i="3"/>
  <c r="AE39" i="3"/>
  <c r="AF39" i="3"/>
  <c r="AG39" i="3"/>
  <c r="AI39" i="3"/>
  <c r="AM39" i="3"/>
  <c r="AO39" i="3"/>
  <c r="AQ39" i="3"/>
  <c r="AU39" i="3"/>
  <c r="AW39" i="3"/>
  <c r="G41" i="3"/>
  <c r="K41" i="3"/>
  <c r="O41" i="3"/>
  <c r="S41" i="3"/>
  <c r="W41" i="3"/>
  <c r="Y41" i="3"/>
  <c r="Z41" i="3"/>
  <c r="AA41" i="3"/>
  <c r="AD41" i="3"/>
  <c r="AE41" i="3"/>
  <c r="AF41" i="3"/>
  <c r="AG41" i="3"/>
  <c r="AI41" i="3"/>
  <c r="AM41" i="3"/>
  <c r="AO41" i="3"/>
  <c r="AQ41" i="3"/>
  <c r="AU41" i="3"/>
  <c r="AW41" i="3"/>
  <c r="G43" i="3"/>
  <c r="K43" i="3"/>
  <c r="O43" i="3"/>
  <c r="S43" i="3"/>
  <c r="W43" i="3"/>
  <c r="Y43" i="3"/>
  <c r="Z43" i="3"/>
  <c r="AA43" i="3"/>
  <c r="AD43" i="3"/>
  <c r="AE43" i="3"/>
  <c r="AF43" i="3"/>
  <c r="AG43" i="3"/>
  <c r="AI43" i="3"/>
  <c r="AM43" i="3"/>
  <c r="AO43" i="3"/>
  <c r="AQ43" i="3"/>
  <c r="AU43" i="3"/>
  <c r="AW43" i="3"/>
  <c r="G45" i="3"/>
  <c r="K45" i="3"/>
  <c r="O45" i="3"/>
  <c r="S45" i="3"/>
  <c r="W45" i="3"/>
  <c r="Y45" i="3"/>
  <c r="Z45" i="3"/>
  <c r="AA45" i="3"/>
  <c r="AD45" i="3"/>
  <c r="AE45" i="3"/>
  <c r="AF45" i="3"/>
  <c r="AG45" i="3"/>
  <c r="AI45" i="3"/>
  <c r="AM45" i="3"/>
  <c r="AO45" i="3"/>
  <c r="AQ45" i="3"/>
  <c r="AU45" i="3"/>
  <c r="AW45" i="3"/>
  <c r="G49" i="3"/>
  <c r="K49" i="3"/>
  <c r="O49" i="3"/>
  <c r="S49" i="3"/>
  <c r="W49" i="3"/>
  <c r="Y49" i="3"/>
  <c r="Z49" i="3"/>
  <c r="AA49" i="3"/>
  <c r="AD49" i="3"/>
  <c r="AE49" i="3"/>
  <c r="AF49" i="3"/>
  <c r="AG49" i="3"/>
  <c r="AI49" i="3"/>
  <c r="AM49" i="3"/>
  <c r="AO49" i="3"/>
  <c r="AQ49" i="3"/>
  <c r="AU49" i="3"/>
  <c r="AW49" i="3"/>
  <c r="G51" i="3"/>
  <c r="K51" i="3"/>
  <c r="O51" i="3"/>
  <c r="S51" i="3"/>
  <c r="W51" i="3"/>
  <c r="Y51" i="3"/>
  <c r="Z51" i="3"/>
  <c r="AA51" i="3"/>
  <c r="AD51" i="3"/>
  <c r="AE51" i="3"/>
  <c r="AF51" i="3"/>
  <c r="AG51" i="3"/>
  <c r="AI51" i="3"/>
  <c r="AM51" i="3"/>
  <c r="AO51" i="3"/>
  <c r="AQ51" i="3"/>
  <c r="AU51" i="3"/>
  <c r="AW51" i="3"/>
  <c r="G55" i="3"/>
  <c r="K55" i="3"/>
  <c r="O55" i="3"/>
  <c r="S55" i="3"/>
  <c r="W55" i="3"/>
  <c r="Y55" i="3"/>
  <c r="Z55" i="3"/>
  <c r="AA55" i="3"/>
  <c r="AD55" i="3"/>
  <c r="AE55" i="3"/>
  <c r="AF55" i="3"/>
  <c r="AG55" i="3"/>
  <c r="AI55" i="3"/>
  <c r="AM55" i="3"/>
  <c r="AO55" i="3"/>
  <c r="AQ55" i="3"/>
  <c r="AU55" i="3"/>
  <c r="AW55" i="3"/>
  <c r="G57" i="3"/>
  <c r="K57" i="3"/>
  <c r="O57" i="3"/>
  <c r="S57" i="3"/>
  <c r="W57" i="3"/>
  <c r="Y57" i="3"/>
  <c r="Z57" i="3"/>
  <c r="AA57" i="3"/>
  <c r="AD57" i="3"/>
  <c r="AE57" i="3"/>
  <c r="AF57" i="3"/>
  <c r="AG57" i="3"/>
  <c r="AI57" i="3"/>
  <c r="AM57" i="3"/>
  <c r="AO57" i="3"/>
  <c r="AQ57" i="3"/>
  <c r="AU57" i="3"/>
  <c r="AW57" i="3"/>
  <c r="G59" i="3"/>
  <c r="K59" i="3"/>
  <c r="O59" i="3"/>
  <c r="S59" i="3"/>
  <c r="W59" i="3"/>
  <c r="Y59" i="3"/>
  <c r="Z59" i="3"/>
  <c r="AA59" i="3"/>
  <c r="AD59" i="3"/>
  <c r="AE59" i="3"/>
  <c r="AF59" i="3"/>
  <c r="AG59" i="3"/>
  <c r="AI59" i="3"/>
  <c r="AM59" i="3"/>
  <c r="AO59" i="3"/>
  <c r="AQ59" i="3"/>
  <c r="AU59" i="3"/>
  <c r="AW59" i="3"/>
  <c r="G61" i="3"/>
  <c r="K61" i="3"/>
  <c r="O61" i="3"/>
  <c r="S61" i="3"/>
  <c r="W61" i="3"/>
  <c r="Y61" i="3"/>
  <c r="Z61" i="3"/>
  <c r="AA61" i="3"/>
  <c r="AD61" i="3"/>
  <c r="AE61" i="3"/>
  <c r="AF61" i="3"/>
  <c r="AG61" i="3"/>
  <c r="AI61" i="3"/>
  <c r="AM61" i="3"/>
  <c r="AO61" i="3"/>
  <c r="AQ61" i="3"/>
  <c r="AU61" i="3"/>
  <c r="AW61" i="3"/>
  <c r="G63" i="3"/>
  <c r="K63" i="3"/>
  <c r="O63" i="3"/>
  <c r="S63" i="3"/>
  <c r="W63" i="3"/>
  <c r="Y63" i="3"/>
  <c r="Z63" i="3"/>
  <c r="AA63" i="3"/>
  <c r="AD63" i="3"/>
  <c r="AE63" i="3"/>
  <c r="AF63" i="3"/>
  <c r="AG63" i="3"/>
  <c r="AI63" i="3"/>
  <c r="AM63" i="3"/>
  <c r="AO63" i="3"/>
  <c r="AQ63" i="3"/>
  <c r="AU63" i="3"/>
  <c r="AW63" i="3"/>
  <c r="G65" i="3"/>
  <c r="K65" i="3"/>
  <c r="O65" i="3"/>
  <c r="S65" i="3"/>
  <c r="W65" i="3"/>
  <c r="Y65" i="3"/>
  <c r="Z65" i="3"/>
  <c r="AA65" i="3"/>
  <c r="AD65" i="3"/>
  <c r="AE65" i="3"/>
  <c r="AF65" i="3"/>
  <c r="AG65" i="3"/>
  <c r="AI65" i="3"/>
  <c r="AM65" i="3"/>
  <c r="AO65" i="3"/>
  <c r="AQ65" i="3"/>
  <c r="AU65" i="3"/>
  <c r="AW65" i="3"/>
  <c r="G68" i="3"/>
  <c r="K68" i="3"/>
  <c r="O68" i="3"/>
  <c r="S68" i="3"/>
  <c r="W68" i="3"/>
  <c r="Y68" i="3"/>
  <c r="AA68" i="3"/>
  <c r="AE68" i="3"/>
  <c r="AG68" i="3"/>
  <c r="AI68" i="3"/>
  <c r="AM68" i="3"/>
  <c r="AO68" i="3"/>
  <c r="AQ68" i="3"/>
  <c r="AU68" i="3"/>
  <c r="AW68" i="3"/>
  <c r="B72" i="3"/>
  <c r="B73" i="3"/>
  <c r="AP1" i="2"/>
  <c r="B6" i="2"/>
  <c r="F6" i="2"/>
  <c r="H6" i="2"/>
  <c r="J6" i="2"/>
  <c r="N6" i="2"/>
  <c r="P6" i="2"/>
  <c r="R6" i="2"/>
  <c r="V6" i="2"/>
  <c r="X6" i="2"/>
  <c r="Z6" i="2"/>
  <c r="AF6" i="2"/>
  <c r="AH6" i="2"/>
  <c r="AL6" i="2"/>
  <c r="AN6" i="2"/>
  <c r="AP6" i="2"/>
  <c r="AT6" i="2"/>
  <c r="AV6" i="2"/>
  <c r="F43" i="2"/>
  <c r="G12" i="2"/>
  <c r="O12" i="2"/>
  <c r="W12" i="2"/>
  <c r="AH43" i="2"/>
  <c r="AI12" i="2"/>
  <c r="AM12" i="2"/>
  <c r="AQ12" i="2"/>
  <c r="AU12" i="2"/>
  <c r="G13" i="2"/>
  <c r="O13" i="2"/>
  <c r="W13" i="2"/>
  <c r="AI13" i="2"/>
  <c r="AM13" i="2"/>
  <c r="AQ13" i="2"/>
  <c r="AU13" i="2"/>
  <c r="G14" i="2"/>
  <c r="O14" i="2"/>
  <c r="W14" i="2"/>
  <c r="AI14" i="2"/>
  <c r="AM14" i="2"/>
  <c r="AQ14" i="2"/>
  <c r="AU14" i="2"/>
  <c r="G15" i="2"/>
  <c r="O15" i="2"/>
  <c r="W15" i="2"/>
  <c r="AI15" i="2"/>
  <c r="AM15" i="2"/>
  <c r="AQ15" i="2"/>
  <c r="AU15" i="2"/>
  <c r="G17" i="2"/>
  <c r="O17" i="2"/>
  <c r="W17" i="2"/>
  <c r="AI17" i="2"/>
  <c r="AM17" i="2"/>
  <c r="AQ17" i="2"/>
  <c r="AU17" i="2"/>
  <c r="G23" i="2"/>
  <c r="O23" i="2"/>
  <c r="W23" i="2"/>
  <c r="AI23" i="2"/>
  <c r="AM23" i="2"/>
  <c r="AQ23" i="2"/>
  <c r="AU23" i="2"/>
  <c r="G24" i="2"/>
  <c r="O24" i="2"/>
  <c r="W24" i="2"/>
  <c r="AI24" i="2"/>
  <c r="AM24" i="2"/>
  <c r="AQ24" i="2"/>
  <c r="AU24" i="2"/>
  <c r="G26" i="2"/>
  <c r="O26" i="2"/>
  <c r="W26" i="2"/>
  <c r="AI26" i="2"/>
  <c r="AM26" i="2"/>
  <c r="AQ26" i="2"/>
  <c r="AU26" i="2"/>
  <c r="G31" i="2"/>
  <c r="O31" i="2"/>
  <c r="W31" i="2"/>
  <c r="AI31" i="2"/>
  <c r="AM31" i="2"/>
  <c r="AQ31" i="2"/>
  <c r="AU31" i="2"/>
  <c r="G32" i="2"/>
  <c r="O32" i="2"/>
  <c r="W32" i="2"/>
  <c r="AI32" i="2"/>
  <c r="AM32" i="2"/>
  <c r="AQ32" i="2"/>
  <c r="AU32" i="2"/>
  <c r="G33" i="2"/>
  <c r="O33" i="2"/>
  <c r="W33" i="2"/>
  <c r="AI33" i="2"/>
  <c r="AM33" i="2"/>
  <c r="AQ33" i="2"/>
  <c r="AU33" i="2"/>
  <c r="G35" i="2"/>
  <c r="O35" i="2"/>
  <c r="W35" i="2"/>
  <c r="AI35" i="2"/>
  <c r="AM35" i="2"/>
  <c r="AQ35" i="2"/>
  <c r="AU35" i="2"/>
  <c r="G43" i="2"/>
  <c r="O43" i="2"/>
  <c r="W43" i="2"/>
  <c r="AI43" i="2"/>
  <c r="AM43" i="2"/>
  <c r="AQ43" i="2"/>
  <c r="AU43" i="2"/>
  <c r="B49" i="2"/>
  <c r="AI10" i="1"/>
  <c r="AQ10" i="1"/>
  <c r="AI13" i="1"/>
  <c r="AQ13" i="1"/>
  <c r="AI16" i="1"/>
  <c r="AQ16" i="1"/>
  <c r="B19" i="1"/>
  <c r="AH19" i="1"/>
  <c r="AP19" i="1"/>
  <c r="AI23" i="1"/>
  <c r="AQ23" i="1"/>
  <c r="B28" i="1"/>
  <c r="J28" i="1"/>
  <c r="R28" i="1"/>
  <c r="Z28" i="1"/>
  <c r="B30" i="1"/>
  <c r="F30" i="1"/>
  <c r="H30" i="1"/>
  <c r="J30" i="1"/>
  <c r="N30" i="1"/>
  <c r="P30" i="1"/>
  <c r="R30" i="1"/>
  <c r="V30" i="1"/>
  <c r="X30" i="1"/>
  <c r="Z30" i="1"/>
  <c r="AD30" i="1"/>
  <c r="AF30" i="1"/>
  <c r="K36" i="1"/>
  <c r="K42" i="1"/>
  <c r="K45" i="1"/>
  <c r="C42" i="1"/>
  <c r="C36" i="1"/>
  <c r="C45" i="1"/>
  <c r="Y17" i="10"/>
  <c r="Y19" i="10"/>
  <c r="W17" i="10"/>
  <c r="W19" i="10"/>
  <c r="U17" i="10"/>
  <c r="U19" i="10"/>
  <c r="Q17" i="10"/>
  <c r="Q19" i="10"/>
  <c r="O17" i="10"/>
  <c r="O19" i="10"/>
  <c r="M17" i="10"/>
  <c r="M19" i="10"/>
  <c r="K17" i="10"/>
  <c r="K19" i="10"/>
  <c r="I17" i="10"/>
  <c r="I19" i="10"/>
  <c r="E17" i="10"/>
  <c r="E19" i="10"/>
  <c r="G17" i="10"/>
  <c r="G19" i="10"/>
  <c r="B17" i="10"/>
  <c r="C17" i="10"/>
  <c r="C19" i="10"/>
  <c r="S29" i="10"/>
  <c r="S30" i="10"/>
  <c r="S31" i="10"/>
  <c r="S36" i="10"/>
  <c r="S24" i="10"/>
  <c r="S23" i="10"/>
  <c r="S22" i="10"/>
  <c r="S21" i="10"/>
  <c r="S9" i="10"/>
  <c r="S10" i="10"/>
  <c r="S11" i="10"/>
  <c r="S12" i="10"/>
  <c r="S13" i="10"/>
  <c r="S15" i="10"/>
  <c r="S16" i="10"/>
  <c r="S17" i="10"/>
  <c r="S18" i="10"/>
  <c r="S19" i="10"/>
  <c r="G297" i="6"/>
  <c r="B65" i="3"/>
  <c r="B68" i="3"/>
  <c r="C65" i="3"/>
  <c r="C63" i="3"/>
  <c r="C68" i="3"/>
  <c r="C16" i="1"/>
  <c r="C13" i="1"/>
  <c r="C11" i="3"/>
  <c r="C13" i="3"/>
  <c r="C15" i="3"/>
  <c r="C17" i="3"/>
  <c r="C19" i="3"/>
  <c r="C21" i="3"/>
  <c r="C23" i="3"/>
  <c r="C25" i="3"/>
  <c r="C27" i="3"/>
  <c r="C29" i="3"/>
  <c r="C31" i="3"/>
  <c r="C35" i="3"/>
  <c r="C37" i="3"/>
  <c r="C39" i="3"/>
  <c r="C41" i="3"/>
  <c r="C43" i="3"/>
  <c r="C45" i="3"/>
  <c r="C49" i="3"/>
  <c r="C51" i="3"/>
  <c r="C55" i="3"/>
  <c r="C57" i="3"/>
  <c r="C59" i="3"/>
  <c r="C61" i="3"/>
  <c r="B43" i="2"/>
  <c r="C13" i="2"/>
  <c r="C14" i="2"/>
  <c r="C15" i="2"/>
  <c r="C24" i="2"/>
  <c r="C23" i="2"/>
  <c r="C26" i="2"/>
  <c r="C32" i="2"/>
  <c r="C33" i="2"/>
  <c r="C31" i="2"/>
  <c r="C35" i="2"/>
  <c r="C12" i="2"/>
  <c r="C17" i="2"/>
  <c r="C43" i="2"/>
  <c r="C10" i="1"/>
  <c r="C23" i="1"/>
  <c r="K17" i="4"/>
  <c r="K21" i="4"/>
  <c r="K15" i="4"/>
  <c r="K24" i="4"/>
  <c r="J43" i="2"/>
  <c r="K13" i="2"/>
  <c r="K14" i="2"/>
  <c r="K15" i="2"/>
  <c r="K24" i="2"/>
  <c r="K23" i="2"/>
  <c r="K26" i="2"/>
  <c r="K32" i="2"/>
  <c r="K33" i="2"/>
  <c r="K31" i="2"/>
  <c r="K35" i="2"/>
  <c r="K12" i="2"/>
  <c r="K17" i="2"/>
  <c r="K43" i="2"/>
  <c r="K13" i="1"/>
  <c r="K16" i="1"/>
  <c r="K10" i="1"/>
  <c r="K23" i="1"/>
  <c r="S13" i="1"/>
  <c r="S16" i="1"/>
  <c r="S10" i="1"/>
  <c r="S23" i="1"/>
  <c r="J87" i="11"/>
  <c r="S17" i="4"/>
  <c r="AA17" i="4"/>
  <c r="S21" i="4"/>
  <c r="AA21" i="4"/>
  <c r="S15" i="4"/>
  <c r="S24" i="4"/>
  <c r="Z15" i="4"/>
  <c r="AA15" i="4"/>
  <c r="AA24" i="4"/>
  <c r="R43" i="2"/>
  <c r="S13" i="2"/>
  <c r="AA13" i="2"/>
  <c r="S14" i="2"/>
  <c r="AA14" i="2"/>
  <c r="S15" i="2"/>
  <c r="AA15" i="2"/>
  <c r="AA12" i="2"/>
  <c r="AA17" i="2"/>
  <c r="S24" i="2"/>
  <c r="AA24" i="2"/>
  <c r="S23" i="2"/>
  <c r="S26" i="2"/>
  <c r="AA23" i="2"/>
  <c r="AA26" i="2"/>
  <c r="S32" i="2"/>
  <c r="AA32" i="2"/>
  <c r="S33" i="2"/>
  <c r="AA33" i="2"/>
  <c r="S31" i="2"/>
  <c r="S35" i="2"/>
  <c r="S12" i="2"/>
  <c r="S17" i="2"/>
  <c r="S43" i="2"/>
  <c r="AA31" i="2"/>
  <c r="AA35" i="2"/>
  <c r="AA43" i="2"/>
</calcChain>
</file>

<file path=xl/sharedStrings.xml><?xml version="1.0" encoding="utf-8"?>
<sst xmlns="http://schemas.openxmlformats.org/spreadsheetml/2006/main" count="10867" uniqueCount="1914">
  <si>
    <t>SUMMARY</t>
  </si>
  <si>
    <t>QUARTER ENDED:  31 MARCH 2007</t>
  </si>
  <si>
    <t>SOUTH AFRICAN COLLECTIVE INVESTMENTS INDUSTRY</t>
  </si>
  <si>
    <t>TOTAL ASSETS</t>
  </si>
  <si>
    <t>SALES</t>
  </si>
  <si>
    <t>REPURCHASES</t>
  </si>
  <si>
    <t>NET INFLOW</t>
  </si>
  <si>
    <t>NUMBER OF ACCOUNTS</t>
  </si>
  <si>
    <t>NUMBER OF FUNDS</t>
  </si>
  <si>
    <t>31/03/2007</t>
  </si>
  <si>
    <t>31/12/2006</t>
  </si>
  <si>
    <t>30/09/2006</t>
  </si>
  <si>
    <t>30/06/2006</t>
  </si>
  <si>
    <t xml:space="preserve"> </t>
  </si>
  <si>
    <t>RM</t>
  </si>
  <si>
    <t xml:space="preserve"> %</t>
  </si>
  <si>
    <t>%</t>
  </si>
  <si>
    <t>#</t>
  </si>
  <si>
    <t>DOMESTIC FUNDS</t>
  </si>
  <si>
    <t>WORLDWIDE FUNDS</t>
  </si>
  <si>
    <t>FOREIGN FUNDS</t>
  </si>
  <si>
    <t>FUND OF FUNDS</t>
  </si>
  <si>
    <t xml:space="preserve">TOTAL </t>
  </si>
  <si>
    <t>Analysis of Sales, Repurchases and Assets</t>
  </si>
  <si>
    <t xml:space="preserve">   </t>
  </si>
  <si>
    <t>Retail funds:</t>
  </si>
  <si>
    <t>Retail funds</t>
  </si>
  <si>
    <t>Third party funds</t>
  </si>
  <si>
    <t>Sub-total</t>
  </si>
  <si>
    <t>Institutional funds:</t>
  </si>
  <si>
    <t>Institutional funds</t>
  </si>
  <si>
    <t>Institutional assets in retail funds</t>
  </si>
  <si>
    <t>Retail fund</t>
  </si>
  <si>
    <t xml:space="preserve">A fund in which the individual investor/unitholder can invest directly or indirectly and where the investment is held in the name of the individual investor. </t>
  </si>
  <si>
    <t xml:space="preserve">This would include funds which can be accessed directly through a management company.  Third party funds would include funds which can be accessed through a reseller (LISP) or third party (broker funds). </t>
  </si>
  <si>
    <t>Institutional fund</t>
  </si>
  <si>
    <t xml:space="preserve">A fund in which the individual investor/unitholder cannot invest. The units are not held in the name of individual investor but are held in the name of a structure such as a  </t>
  </si>
  <si>
    <t>pension or provident fund and the value of units is used solely for determining the liability of the legal persona to the investor.</t>
  </si>
  <si>
    <t>Institutional funds would include investments by pension funds, provident funds, retirement funds, companies and group money, endowment policies and structured funds.</t>
  </si>
  <si>
    <t xml:space="preserve">SUMMARY </t>
  </si>
  <si>
    <t>Equity</t>
  </si>
  <si>
    <t>Asset Allocation</t>
  </si>
  <si>
    <t>Real Estate</t>
  </si>
  <si>
    <t>Fixed interest</t>
  </si>
  <si>
    <t>SUBTOTAL</t>
  </si>
  <si>
    <t>JSE MARKET CAPITALISATION</t>
  </si>
  <si>
    <t>EQUITY HOLDINGS AS % OF</t>
  </si>
  <si>
    <t xml:space="preserve">MARKET CAPITALISATION </t>
  </si>
  <si>
    <t>EQUITY FUNDS</t>
  </si>
  <si>
    <t>General funds</t>
  </si>
  <si>
    <t>Growth funds</t>
  </si>
  <si>
    <t>Value funds</t>
  </si>
  <si>
    <t>Large Cap funds</t>
  </si>
  <si>
    <t>Smaller Companies funds</t>
  </si>
  <si>
    <t>Varied Specialist funds</t>
  </si>
  <si>
    <t>Resources &amp; Basic Industries funds</t>
  </si>
  <si>
    <t>Industrial funds</t>
  </si>
  <si>
    <t>Financial &amp; industrial funds</t>
  </si>
  <si>
    <t>Financial funds</t>
  </si>
  <si>
    <t>SUB TOTAL</t>
  </si>
  <si>
    <t>ASSET ALLOCATION FUNDS</t>
  </si>
  <si>
    <t>Prudential Low Equity  funds</t>
  </si>
  <si>
    <t>Prudential Medium Equity funds</t>
  </si>
  <si>
    <t>Prudential High Equity funds</t>
  </si>
  <si>
    <t>Flexible funds</t>
  </si>
  <si>
    <t>Targeted Absolute and Real Return funds</t>
  </si>
  <si>
    <t>REAL ESTATE FUNDS</t>
  </si>
  <si>
    <t>FIXED INTEREST FUNDS</t>
  </si>
  <si>
    <t>Bond funds</t>
  </si>
  <si>
    <t>Income funds</t>
  </si>
  <si>
    <t>Varied Specialist Funds</t>
  </si>
  <si>
    <t>TOTAL (Excluding Money Market)</t>
  </si>
  <si>
    <t>Money Market funds</t>
  </si>
  <si>
    <t>TOTAL (Including Money Market)</t>
  </si>
  <si>
    <t>DOMESTIC EQUITY AS % OF JSE</t>
  </si>
  <si>
    <t>TOTAL EQUITY AS % OF JSE</t>
  </si>
  <si>
    <t>WORLDWIDE AND FOREIGN SECTORS</t>
  </si>
  <si>
    <t>Equity Funds</t>
  </si>
  <si>
    <t>n/a</t>
  </si>
  <si>
    <t>Technology sector funds</t>
  </si>
  <si>
    <t>TOTAL</t>
  </si>
  <si>
    <t>Bond Funds</t>
  </si>
  <si>
    <t>DOMESTIC EQUITY, ASSET ALLOCATION AND REAL ESTATE FUNDS</t>
  </si>
  <si>
    <t xml:space="preserve">      EQUITY FUNDS</t>
  </si>
  <si>
    <t>Rm</t>
  </si>
  <si>
    <t xml:space="preserve">ASSET ALLOCATION </t>
  </si>
  <si>
    <t>ASSET ALLOCATION</t>
  </si>
  <si>
    <t>Total Equities excl Real Estate</t>
  </si>
  <si>
    <t>Total Equities</t>
  </si>
  <si>
    <t>Total Money Market instruments</t>
  </si>
  <si>
    <t xml:space="preserve">Domestic Liquid assets </t>
  </si>
  <si>
    <t>Total Real Estate</t>
  </si>
  <si>
    <t xml:space="preserve">Total Real Estate </t>
  </si>
  <si>
    <t>Domestic Derivatives</t>
  </si>
  <si>
    <t>Total assets held in other CIS (excl FoF)</t>
  </si>
  <si>
    <t>Total assets held in other CIS</t>
  </si>
  <si>
    <t xml:space="preserve">Domestic Other assets </t>
  </si>
  <si>
    <t>Foreign: Other assets</t>
  </si>
  <si>
    <t>EQUITY SECTOR WEIGHTING:</t>
  </si>
  <si>
    <t>Additional</t>
  </si>
  <si>
    <t>Basic Materials</t>
  </si>
  <si>
    <t xml:space="preserve">EQUITY SECTOR WEIGHTING </t>
  </si>
  <si>
    <t>JSE</t>
  </si>
  <si>
    <t>Consumer Goods</t>
  </si>
  <si>
    <t xml:space="preserve"> WEIGHTING</t>
  </si>
  <si>
    <t>Consumer Services</t>
  </si>
  <si>
    <t>Financials excl Property</t>
  </si>
  <si>
    <t>Financials</t>
  </si>
  <si>
    <t>Forestry and Paper</t>
  </si>
  <si>
    <t>Health Care</t>
  </si>
  <si>
    <t>Industrial Metals</t>
  </si>
  <si>
    <t>Industrials</t>
  </si>
  <si>
    <t>Mining</t>
  </si>
  <si>
    <t>Oil &amp; Gas</t>
  </si>
  <si>
    <t>Chemicals</t>
  </si>
  <si>
    <t>Telecommunications</t>
  </si>
  <si>
    <t>Total Basic Materials</t>
  </si>
  <si>
    <t>Technology</t>
  </si>
  <si>
    <t>Total Additional</t>
  </si>
  <si>
    <t>Utilities</t>
  </si>
  <si>
    <t>Total Consumer Goods</t>
  </si>
  <si>
    <t>Specialist Securities</t>
  </si>
  <si>
    <t>Total Consumer Services</t>
  </si>
  <si>
    <t>Other Equities</t>
  </si>
  <si>
    <t>Total Financials</t>
  </si>
  <si>
    <t>TOTAL DOMESTIC EQUITIES (excl Properties)</t>
  </si>
  <si>
    <t>TOTAL DOMESTIC EQUITIES</t>
  </si>
  <si>
    <t>Total Health Care</t>
  </si>
  <si>
    <t>TOTAL FOREIGN EQUITIES</t>
  </si>
  <si>
    <t>Total Industrials</t>
  </si>
  <si>
    <t>TOTAL EQUITIES Excl Property</t>
  </si>
  <si>
    <t>TOTAL EQUITIES</t>
  </si>
  <si>
    <t>Total Oil &amp; Gas</t>
  </si>
  <si>
    <t>Non listed Property</t>
  </si>
  <si>
    <t>Total Telecommunications</t>
  </si>
  <si>
    <t>Listed Property</t>
  </si>
  <si>
    <t>Total Technology</t>
  </si>
  <si>
    <t>TOTAL PROPERTY</t>
  </si>
  <si>
    <t>Total Utilities</t>
  </si>
  <si>
    <t xml:space="preserve">CAPITAL &amp; MONEY MARKET INSTRUMENTS </t>
  </si>
  <si>
    <t xml:space="preserve">Total Specialist Securities </t>
  </si>
  <si>
    <t>Government issued paper</t>
  </si>
  <si>
    <t>Total Other Equities</t>
  </si>
  <si>
    <t>Public entity issued paper</t>
  </si>
  <si>
    <t>Total Domestic Equities</t>
  </si>
  <si>
    <t>Corporate debt - convertible</t>
  </si>
  <si>
    <t>Total Foreign Equities</t>
  </si>
  <si>
    <t>Corporate debt - non-convertible</t>
  </si>
  <si>
    <t>Financial institutions</t>
  </si>
  <si>
    <t xml:space="preserve">TOTAL EQUITIES </t>
  </si>
  <si>
    <t>Cash on Call</t>
  </si>
  <si>
    <t>Other listed Money Market instruments</t>
  </si>
  <si>
    <t>Number of accounts</t>
  </si>
  <si>
    <t>Other unlisted Money Market instruments</t>
  </si>
  <si>
    <t>Average balance per account</t>
  </si>
  <si>
    <t>TOTAL DOMESTIC MONEY MARKET</t>
  </si>
  <si>
    <t>TOTAL FOREIGN MONEY MARKET</t>
  </si>
  <si>
    <t>Sales</t>
  </si>
  <si>
    <t>TOTAL MONEY MARKET INSTRUMENTS</t>
  </si>
  <si>
    <t>Repurchases</t>
  </si>
  <si>
    <t>Domestics funds</t>
  </si>
  <si>
    <t xml:space="preserve">NET IN/(OUT) FLOW </t>
  </si>
  <si>
    <t>Foreign Indirect Funds(Rand denominated foreign funds)</t>
  </si>
  <si>
    <t>Foreign Direct Funds(FCIS)</t>
  </si>
  <si>
    <t>TOTAL ASSETS HELD IN OTHER CIS</t>
  </si>
  <si>
    <t>Capital &amp; Money Market Maturity Spread</t>
  </si>
  <si>
    <t>Cash</t>
  </si>
  <si>
    <t>0-3 Months</t>
  </si>
  <si>
    <t>3-6 Months</t>
  </si>
  <si>
    <t>6-12 Months</t>
  </si>
  <si>
    <t>1-3 Years</t>
  </si>
  <si>
    <t>3-7 Years</t>
  </si>
  <si>
    <t>7-12 Years</t>
  </si>
  <si>
    <t>&gt; 12 Years</t>
  </si>
  <si>
    <t>DOMESTIC - EQUITY FUNDS</t>
  </si>
  <si>
    <t>GENERAL FUNDS</t>
  </si>
  <si>
    <t>VARIED SPECIALIST FUNDS</t>
  </si>
  <si>
    <t>SMALLER COMPANIES FUNDS</t>
  </si>
  <si>
    <t>VALUE FUNDS</t>
  </si>
  <si>
    <t>31/03/2006</t>
  </si>
  <si>
    <t>Total domestic &amp; foreign equities</t>
  </si>
  <si>
    <r>
      <t xml:space="preserve">Domestic:  </t>
    </r>
    <r>
      <rPr>
        <sz val="10"/>
        <rFont val="Arial"/>
        <family val="2"/>
      </rPr>
      <t>Liquid assets</t>
    </r>
  </si>
  <si>
    <t>Derivatives</t>
  </si>
  <si>
    <t>Other assets</t>
  </si>
  <si>
    <r>
      <t xml:space="preserve">Foreign: </t>
    </r>
    <r>
      <rPr>
        <sz val="10"/>
        <rFont val="Arial"/>
        <family val="2"/>
      </rPr>
      <t>Other assets</t>
    </r>
  </si>
  <si>
    <t>EQUITY SECTOR WEIGHTING</t>
  </si>
  <si>
    <t>Exchange Traded Funds</t>
  </si>
  <si>
    <t>Investment Products</t>
  </si>
  <si>
    <t>Warrants</t>
  </si>
  <si>
    <t>Corporate Debt</t>
  </si>
  <si>
    <t>Preference Shares</t>
  </si>
  <si>
    <t>Other Securities</t>
  </si>
  <si>
    <t>TOTAL ADDITIONAL</t>
  </si>
  <si>
    <t>TOTAL BASIC MATERIALS</t>
  </si>
  <si>
    <t>Automobiles &amp; Parts</t>
  </si>
  <si>
    <t>Beverages</t>
  </si>
  <si>
    <t>Food Producers</t>
  </si>
  <si>
    <t>Household Goods</t>
  </si>
  <si>
    <t>Leisure Goods</t>
  </si>
  <si>
    <t>Personal Goods</t>
  </si>
  <si>
    <t>Tabacco</t>
  </si>
  <si>
    <t>TOTAL CONSUMER GOODS</t>
  </si>
  <si>
    <t>Media</t>
  </si>
  <si>
    <t>Food &amp; Drug Retailers</t>
  </si>
  <si>
    <t>General Retailers</t>
  </si>
  <si>
    <t>Travel &amp; Leisure</t>
  </si>
  <si>
    <t>TOTAL CONSUMER SERVICES</t>
  </si>
  <si>
    <t>Banks</t>
  </si>
  <si>
    <t>General Financial</t>
  </si>
  <si>
    <t>Life Insurance</t>
  </si>
  <si>
    <t>Nonlife Insurance</t>
  </si>
  <si>
    <t>Equity Investment Instruments</t>
  </si>
  <si>
    <t>Nonequity Investment Instruments</t>
  </si>
  <si>
    <t>TOTAL FINANCIALS</t>
  </si>
  <si>
    <t>Health Care Equipment &amp; Services</t>
  </si>
  <si>
    <t>Pharmaceuticals &amp; Biotechnology</t>
  </si>
  <si>
    <t>TOTAL HEALTH CARE</t>
  </si>
  <si>
    <t>Construction &amp; Materials</t>
  </si>
  <si>
    <t>Aerospace &amp; Defense</t>
  </si>
  <si>
    <t>Electronic &amp; Electrical Equipment</t>
  </si>
  <si>
    <t>General Industrials</t>
  </si>
  <si>
    <t>Industrial Engineering</t>
  </si>
  <si>
    <t>Industrial Transportation</t>
  </si>
  <si>
    <t>Support Services</t>
  </si>
  <si>
    <t>TOTAL INDUSTRIALS</t>
  </si>
  <si>
    <t>Oil &amp; Gas Producers</t>
  </si>
  <si>
    <t>Oil Equipment &amp; Services</t>
  </si>
  <si>
    <t>TOTAL OIL &amp; GAS</t>
  </si>
  <si>
    <t>Fixed Line Telecommunications</t>
  </si>
  <si>
    <t>Mobile Telecommunications</t>
  </si>
  <si>
    <t>TOTAL TELECOMMUNICATIONS</t>
  </si>
  <si>
    <t>Software &amp; Computer Services</t>
  </si>
  <si>
    <t>Technology Hardware &amp; Equipment</t>
  </si>
  <si>
    <t>TOTAL TECHNOLOGY</t>
  </si>
  <si>
    <t>Electricity</t>
  </si>
  <si>
    <t>Gas, Water &amp; Multiutilities</t>
  </si>
  <si>
    <t>TOTAL UTILITIES</t>
  </si>
  <si>
    <t>TOTAL SPECIALIST SECURITIES</t>
  </si>
  <si>
    <t>TOTAL OTHER EQUITIES</t>
  </si>
  <si>
    <t>NET IN (OUT) FLOW</t>
  </si>
  <si>
    <t>LARGE CAP FUNDS</t>
  </si>
  <si>
    <t>GROWTH FUNDS</t>
  </si>
  <si>
    <t>RESOURCES &amp; BASIC INDUSTRIES FUNDS</t>
  </si>
  <si>
    <t>INDUSTRIAL FUNDS</t>
  </si>
  <si>
    <t>FINANCIAL &amp; INDUSTRIAL FUNDS</t>
  </si>
  <si>
    <t>FINANCIAL FUNDS</t>
  </si>
  <si>
    <t>DOMESTIC - FIXED INTEREST FUNDS</t>
  </si>
  <si>
    <t>INCOME FUNDS</t>
  </si>
  <si>
    <t>BOND FUNDS</t>
  </si>
  <si>
    <t>MONEY MARKET FUNDS</t>
  </si>
  <si>
    <t>MONEY MARKET INSTRUMENTS</t>
  </si>
  <si>
    <t>Total assets held in other CIS (if not a FoF)</t>
  </si>
  <si>
    <t>Resources</t>
  </si>
  <si>
    <t>Basic Industries</t>
  </si>
  <si>
    <t>General Industries</t>
  </si>
  <si>
    <t>Cyclical Consumer</t>
  </si>
  <si>
    <t>Non-Cyclical Consumer Goods</t>
  </si>
  <si>
    <t>Cyclical Services</t>
  </si>
  <si>
    <t>Non-Cyclical Services</t>
  </si>
  <si>
    <t>Foreign Indirect Funds (Rand denominated foreign funds)</t>
  </si>
  <si>
    <t>Financials (excl Real Estate)</t>
  </si>
  <si>
    <t>Foreign Direct Funds (FCIS)</t>
  </si>
  <si>
    <t>Information Technology</t>
  </si>
  <si>
    <t>Venture Capital Market</t>
  </si>
  <si>
    <t>Development Capital Market</t>
  </si>
  <si>
    <t>Other equities</t>
  </si>
  <si>
    <t>TOTAL DOMESTIC EQUITIES (excl REAL ESTATE)</t>
  </si>
  <si>
    <t xml:space="preserve"> 0 - 3 months</t>
  </si>
  <si>
    <t>TOTAL EQUITIES (excl REAL ESTATE)</t>
  </si>
  <si>
    <t xml:space="preserve"> 3 - 6 months</t>
  </si>
  <si>
    <t>Non listed Real Estate</t>
  </si>
  <si>
    <t xml:space="preserve"> 6 - 12 months</t>
  </si>
  <si>
    <t>Listed Real Estate</t>
  </si>
  <si>
    <t xml:space="preserve"> 1 - 3 years</t>
  </si>
  <si>
    <t>TOTAL REAL ESTATE</t>
  </si>
  <si>
    <t xml:space="preserve"> 3 - 7 years</t>
  </si>
  <si>
    <t>CAPITAL &amp; MONEY MARKET INSTRUMENTS :</t>
  </si>
  <si>
    <t xml:space="preserve"> 7 - 12 years </t>
  </si>
  <si>
    <t>&gt; 12 years</t>
  </si>
  <si>
    <t>Number of accounrts</t>
  </si>
  <si>
    <t>Cash on call</t>
  </si>
  <si>
    <t>TOTAL DOMESTIC MARKET</t>
  </si>
  <si>
    <t>WORLDWIDE - EQUITY FUNDS</t>
  </si>
  <si>
    <t>WORLDWIDE - ASSET ALLOCATION FUNDS</t>
  </si>
  <si>
    <t>TECHNOLOGY FUNDS</t>
  </si>
  <si>
    <t>FLEXIBLE FUNDS</t>
  </si>
  <si>
    <r>
      <t xml:space="preserve">Foreign: </t>
    </r>
    <r>
      <rPr>
        <sz val="10"/>
        <rFont val="Arial"/>
        <family val="2"/>
      </rPr>
      <t>Cash</t>
    </r>
  </si>
  <si>
    <t>Foreign bonds</t>
  </si>
  <si>
    <t>Foreign cash</t>
  </si>
  <si>
    <t>Foreign other</t>
  </si>
  <si>
    <t>FOREIGN - EQUITY FUNDS</t>
  </si>
  <si>
    <t>FOREIGN - ASSET ALLOCATION FUNDS</t>
  </si>
  <si>
    <t>Approved securities</t>
  </si>
  <si>
    <t>Non-approved securities</t>
  </si>
  <si>
    <t>FOREIGN - FIXED INTEREST FUNDS</t>
  </si>
  <si>
    <t>MONEY MARKET INSTRUMENTS :</t>
  </si>
  <si>
    <t>TOTAL MONEY MARKET</t>
  </si>
  <si>
    <t>COLLECTIVE INVESTMENTS INDUSTRY KEY FIGURES</t>
  </si>
  <si>
    <t xml:space="preserve">SALES </t>
  </si>
  <si>
    <t xml:space="preserve">REPURCHASES </t>
  </si>
  <si>
    <t xml:space="preserve">NET INFLOW </t>
  </si>
  <si>
    <t xml:space="preserve">TOTAL ASSETS </t>
  </si>
  <si>
    <t xml:space="preserve">NO. OF ACCOUNTS </t>
  </si>
  <si>
    <t xml:space="preserve">NO. OF FUNDS </t>
  </si>
  <si>
    <t>NO. OF MANCO'S</t>
  </si>
  <si>
    <t>(RM)</t>
  </si>
  <si>
    <t xml:space="preserve">DECEMBER </t>
  </si>
  <si>
    <t xml:space="preserve">MARCH </t>
  </si>
  <si>
    <t>JUNE</t>
  </si>
  <si>
    <t xml:space="preserve">SEPTEMBER </t>
  </si>
  <si>
    <t>1990</t>
  </si>
  <si>
    <t>1991</t>
  </si>
  <si>
    <t>1992</t>
  </si>
  <si>
    <t>1993</t>
  </si>
  <si>
    <t>1994</t>
  </si>
  <si>
    <t>1995</t>
  </si>
  <si>
    <t>1996</t>
  </si>
  <si>
    <t>MARCH</t>
  </si>
  <si>
    <t/>
  </si>
  <si>
    <t>ASSOCIATION OF COLLECTIVE INVESTMENTS</t>
  </si>
  <si>
    <t>UNIT TRUST SECTOR PERFORMANCE FOR LUMP SUM INVESTMENT TO 31 MARCH 2007</t>
  </si>
  <si>
    <t>SECTOR &amp; INDICES</t>
  </si>
  <si>
    <r>
      <t xml:space="preserve">NUMBER OF YEARS </t>
    </r>
    <r>
      <rPr>
        <i/>
        <sz val="10"/>
        <rFont val="Arial"/>
        <family val="2"/>
      </rPr>
      <t>(% Annual Growth)</t>
    </r>
  </si>
  <si>
    <t>DOMESTIC FUNDS (472)</t>
  </si>
  <si>
    <t>EQUITY FUNDS - General Funds (64)</t>
  </si>
  <si>
    <t>FTSE/JSE All Share Index</t>
  </si>
  <si>
    <t>CPI  Headline (Estimated for March 2007)</t>
  </si>
  <si>
    <t>CPI Core (Estimated for March 2007)</t>
  </si>
  <si>
    <t>CPIX (Estimated for March 2007)</t>
  </si>
  <si>
    <t>Arithmetic Average</t>
  </si>
  <si>
    <t>EQUITY - Growth Funds (6)</t>
  </si>
  <si>
    <t>EQUITY - Value Funds (9)</t>
  </si>
  <si>
    <t>EQUITY - Large Cap Funds (10)</t>
  </si>
  <si>
    <t>FTSE/JSE Top 40 Index</t>
  </si>
  <si>
    <t>EQUITY - Smaller Companies Funds (7)</t>
  </si>
  <si>
    <t>FTSE/JSE Midcap Index</t>
  </si>
  <si>
    <t>EQUITY - Varied Specialist Funds (7)</t>
  </si>
  <si>
    <t>EQUITY - Resources and Basic Ind Funds (11)</t>
  </si>
  <si>
    <t>FTSE/JSE Resources 20 Index</t>
  </si>
  <si>
    <t>EQUITY - Industrial Sector (8)</t>
  </si>
  <si>
    <t>FTSE/JSE Industrial Index</t>
  </si>
  <si>
    <t>EQUITY - Financial Sector (8)</t>
  </si>
  <si>
    <t>FTSE/JSE Financial Index</t>
  </si>
  <si>
    <t>ASSET ALLOCATION - Prudential Low Equity Funds (36)</t>
  </si>
  <si>
    <t>ASSET ALLOCATION - Prudential Medium Equity Funds (56)</t>
  </si>
  <si>
    <t>ASSET ALLOCATION - Prudential High Equity Funds (14)</t>
  </si>
  <si>
    <t>ASSET ALLOCATION - Flexible Funds (56)</t>
  </si>
  <si>
    <t>ASSET ALLOCATION - Targeted Absolute Returns Funds (62)</t>
  </si>
  <si>
    <t>FIXED INTEREST - Bond Funds (20)</t>
  </si>
  <si>
    <t>All Bond Index</t>
  </si>
  <si>
    <t xml:space="preserve">BEASSA All Bond Index                   </t>
  </si>
  <si>
    <t>FIXED INTEREST - Income Funds (12)</t>
  </si>
  <si>
    <t>JSE 0 - 3yr Bond Index</t>
  </si>
  <si>
    <t>JSE 0 - 3yr BEASSA Bond Index</t>
  </si>
  <si>
    <t>FIXED INTEREST - Varied Specialist  Funds (45)</t>
  </si>
  <si>
    <t>FIXED INTEREST - Money Market Funds (21)</t>
  </si>
  <si>
    <t>Alexander Forbes Index</t>
  </si>
  <si>
    <t>REAL ESTATE - General Funds (20)</t>
  </si>
  <si>
    <t xml:space="preserve">FTSE/JSE SA Listed Property Index       </t>
  </si>
  <si>
    <t>EQUITY FUNDS - General Funds (1)</t>
  </si>
  <si>
    <t>EQUITY - Varied Specialist Funds (2)</t>
  </si>
  <si>
    <t>EQUITY - Technology Sector (3)</t>
  </si>
  <si>
    <t>ASSET ALLOCATION - Flexible Funds (10)</t>
  </si>
  <si>
    <t>FOREIGN FUNDS (78)</t>
  </si>
  <si>
    <t>EQUITY - General Funds (29)</t>
  </si>
  <si>
    <t>Morgan Stanley Capital World Index (MSCI)</t>
  </si>
  <si>
    <t>ASSET ALLOCATION - Flexible Funds (25)</t>
  </si>
  <si>
    <t>FIXED INTEREST - Bond Funds (9)</t>
  </si>
  <si>
    <t xml:space="preserve">JP Morgan Global Bond Index             </t>
  </si>
  <si>
    <t>FIXED INTEREST - Varied Specialist  Funds (13)</t>
  </si>
  <si>
    <t>NAV-NAV means that the initial charge and up-front compulsory charges are not included in these performance figures (previously referred to as S-S or sellers-to-sellers).</t>
  </si>
  <si>
    <t>Annual service charges are deducted in all calculations.  Dividends are reinvested on the payment date.</t>
  </si>
  <si>
    <t>Figures in brackets reflect negative rates of return.</t>
  </si>
  <si>
    <t xml:space="preserve">FTSE/JSE Indices:   In the absence of the official JSE historic index data we have used "best estimates" which were received from a major asset management company. </t>
  </si>
  <si>
    <t>FTSE/JSE Free Float Structure since June 2002, as supplied by the same company.</t>
  </si>
  <si>
    <t>NB.  SHORT-TERM PERFORMANCE FIGURES SHOULD BE TREATED WITH THE UTMOST CAUTION BY ANYONE CONTEMPLATING A LONG-TERM INVESTMENT IN UNIT TRUSTS.</t>
  </si>
  <si>
    <t>STATISTICS COMPILED BY THE GRADUATE SCHOOL OF MANAGEMENT, UNIVERSITY OF PRETORIA</t>
  </si>
  <si>
    <t>UNIT TRUST SECTOR PERFORMANCE FOR LEVEL MONTHLY INVESTMENT TO 31 MARCH 2007</t>
  </si>
  <si>
    <t>WORLDWIDE FUNDS (16)</t>
  </si>
  <si>
    <t>CPIX (Estimated for DECEMBER 2006)</t>
  </si>
  <si>
    <t>CPI  Headline (Estimated for DECEMBER 2006)</t>
  </si>
  <si>
    <t>CPI Core (Estimated for DECEMBER 2006)</t>
  </si>
  <si>
    <t xml:space="preserve">*Maximum costs are taken into account in all calculations (B-NAV or buyers-to-net asset value). This was previously referred to as B-S or buyers-to-sellers. </t>
  </si>
  <si>
    <t xml:space="preserve">Since official buyers' prices are not available we produced adjusted NAV figures to take each fund's initial charge and VAT into account.  This  enables us to produce debit order performances  that reflect maximum upfront charges for relatively small investments. </t>
  </si>
  <si>
    <t xml:space="preserve">This methodology reflects a more conservative approach and is similar to how we calculated these figures over the past decade and longer. Annual service charges are deducted in all calculations. Dividends are reinvested on the payment date.  </t>
  </si>
  <si>
    <t xml:space="preserve">Figures in brackets  reflect negative rates of return. </t>
  </si>
  <si>
    <t>**Trail fees (included in service charge). Certain fees are performance-related. Contact the management company directly for more detail on the fee structure of their funds and also whether rand-denominated foreign funds are open to new investment.</t>
  </si>
  <si>
    <t xml:space="preserve">FTSE/JSE Indices:   In the absence of the official JSE historic index data we hAverage used "best estimates" which were received from a major asset management company. </t>
  </si>
  <si>
    <t xml:space="preserve">FOF </t>
  </si>
  <si>
    <t>FOF</t>
  </si>
  <si>
    <t>DOMESTIC - EQUITY</t>
  </si>
  <si>
    <t xml:space="preserve">ABSA </t>
  </si>
  <si>
    <t>ABSA GROWTH</t>
  </si>
  <si>
    <t>ADVANTAGE</t>
  </si>
  <si>
    <t>ALLAN GRAY</t>
  </si>
  <si>
    <t>ANALYTICS</t>
  </si>
  <si>
    <t>AYLETT</t>
  </si>
  <si>
    <t>BOE</t>
  </si>
  <si>
    <t>CANNON</t>
  </si>
  <si>
    <t>CAPSTONE ACTIVE</t>
  </si>
  <si>
    <t>COMMUNITY</t>
  </si>
  <si>
    <t>CORIS CAPITAL</t>
  </si>
  <si>
    <t>CORONATION</t>
  </si>
  <si>
    <t>DE FAY</t>
  </si>
  <si>
    <t>EFFICIENT</t>
  </si>
  <si>
    <t>FIDENTIA AYANDA</t>
  </si>
  <si>
    <t xml:space="preserve">FG </t>
  </si>
  <si>
    <t>FNB</t>
  </si>
  <si>
    <t>FOORD</t>
  </si>
  <si>
    <t>FRATERS</t>
  </si>
  <si>
    <t>FUTUREGROWTH</t>
  </si>
  <si>
    <t xml:space="preserve">GALAXY </t>
  </si>
  <si>
    <t>GLENRAND</t>
  </si>
  <si>
    <t>GRYPHON</t>
  </si>
  <si>
    <t>HARVARD HOUSE</t>
  </si>
  <si>
    <t>HUYSAMER</t>
  </si>
  <si>
    <t>INTERNEURON</t>
  </si>
  <si>
    <t xml:space="preserve">INVESTEC </t>
  </si>
  <si>
    <t>INVESTMENT SOLUTIONS</t>
  </si>
  <si>
    <t>KAGISO</t>
  </si>
  <si>
    <t>MAESTRO</t>
  </si>
  <si>
    <t>MATADOR</t>
  </si>
  <si>
    <t>METROPOLITAN</t>
  </si>
  <si>
    <t>MOMENTUM</t>
  </si>
  <si>
    <t>MOMENTUM INSTITUTIONAL</t>
  </si>
  <si>
    <t>NEDGROUP INVESTMENTS</t>
  </si>
  <si>
    <t>OASIS CRESCENT</t>
  </si>
  <si>
    <t>OASIS</t>
  </si>
  <si>
    <t>OLD MUTUAL</t>
  </si>
  <si>
    <t>OSBORNE</t>
  </si>
  <si>
    <t>PEREGRINEQUANT</t>
  </si>
  <si>
    <t>POLARIS</t>
  </si>
  <si>
    <t>PRESCIENT EQUITY</t>
  </si>
  <si>
    <t>PRUDENTIAL</t>
  </si>
  <si>
    <t>PSG APLHEN</t>
  </si>
  <si>
    <t>PSG ALPHEN</t>
  </si>
  <si>
    <t>RE: CM</t>
  </si>
  <si>
    <t>RMB</t>
  </si>
  <si>
    <t>RMB PRIVATE BANK</t>
  </si>
  <si>
    <t xml:space="preserve">SANLAM </t>
  </si>
  <si>
    <t>SANLAM MM</t>
  </si>
  <si>
    <t>SANLAM</t>
  </si>
  <si>
    <t>SASFIN</t>
  </si>
  <si>
    <t>SIM</t>
  </si>
  <si>
    <t xml:space="preserve">SIS </t>
  </si>
  <si>
    <t>SIS</t>
  </si>
  <si>
    <t>STANLIB</t>
  </si>
  <si>
    <t>STANLIB MM</t>
  </si>
  <si>
    <t xml:space="preserve">STANLIB </t>
  </si>
  <si>
    <t>SYMMETRY</t>
  </si>
  <si>
    <t>TRI-LINEAR</t>
  </si>
  <si>
    <t>VALUGRO</t>
  </si>
  <si>
    <t>GENERAL</t>
  </si>
  <si>
    <t>SELECT EQUITY</t>
  </si>
  <si>
    <t>FOCUSED EQUITY</t>
  </si>
  <si>
    <t>EQUITY</t>
  </si>
  <si>
    <t>MANAGED EQUITY</t>
  </si>
  <si>
    <t>CORE EQUITY</t>
  </si>
  <si>
    <t>EQUITY FOF</t>
  </si>
  <si>
    <t>GROWTH</t>
  </si>
  <si>
    <t>GENERAL EQUITY</t>
  </si>
  <si>
    <t>AGGRESSIVE EQUITY FOF</t>
  </si>
  <si>
    <t>CONSERVATIVE EQUITY FOF</t>
  </si>
  <si>
    <t>MERCURY EQUITY FOF</t>
  </si>
  <si>
    <t>EARTH EQUITY</t>
  </si>
  <si>
    <t>ISLAMIC</t>
  </si>
  <si>
    <t>ACTIVE QUANTS</t>
  </si>
  <si>
    <t>ALBARAKA</t>
  </si>
  <si>
    <t>ALL SHARE TRACKER</t>
  </si>
  <si>
    <t>EQUITY PORTFOLIO</t>
  </si>
  <si>
    <t>MULTI MNG EQUITY</t>
  </si>
  <si>
    <t>MODERATE EQUITY FOF</t>
  </si>
  <si>
    <t>MULTI-FOCUS FOF</t>
  </si>
  <si>
    <t>QUANTS CORE</t>
  </si>
  <si>
    <t>RAINMAKER</t>
  </si>
  <si>
    <t>HIGH YIELD OPPORTUNITIES</t>
  </si>
  <si>
    <t>INVESTORS</t>
  </si>
  <si>
    <t>TOP COMPANIES</t>
  </si>
  <si>
    <t>PROTECTED EQUITY</t>
  </si>
  <si>
    <t>ACTIVE BETA</t>
  </si>
  <si>
    <t>CAPITAL EQUITY</t>
  </si>
  <si>
    <t>ACTIVE QUANT</t>
  </si>
  <si>
    <t>QUANTPLUS</t>
  </si>
  <si>
    <t>CORE VALUE</t>
  </si>
  <si>
    <t>STRUCTURED EQUITY</t>
  </si>
  <si>
    <t>AGGRESSIVE EQUITY ONE</t>
  </si>
  <si>
    <t>GEN EQUITY ONE</t>
  </si>
  <si>
    <t>GEN EQUITY TWO</t>
  </si>
  <si>
    <t>GEN EQUITY THREE</t>
  </si>
  <si>
    <t>GEN EQUITY FOUR</t>
  </si>
  <si>
    <t>GENERAL INST</t>
  </si>
  <si>
    <t>CAPITAL GROWTH FOF</t>
  </si>
  <si>
    <t>TWENTY TEN</t>
  </si>
  <si>
    <t>TOP CHOICE EQUITY</t>
  </si>
  <si>
    <t xml:space="preserve">TOP 100 </t>
  </si>
  <si>
    <t>INDEX</t>
  </si>
  <si>
    <t>ALL STARS EQUITY FOF</t>
  </si>
  <si>
    <t>EQUITY FEEDER</t>
  </si>
  <si>
    <t>INST AGGRESSIVE FOF</t>
  </si>
  <si>
    <t>NATIONBUILDER</t>
  </si>
  <si>
    <t>PROSPERITY</t>
  </si>
  <si>
    <t>WEALTHBUILDER</t>
  </si>
  <si>
    <t>CORE</t>
  </si>
  <si>
    <t>SATELLITE NO. 1</t>
  </si>
  <si>
    <t>SATELLITE NO. 2</t>
  </si>
  <si>
    <t>SATELLITE NO. 3</t>
  </si>
  <si>
    <t>Domestic funds</t>
  </si>
  <si>
    <t>Institutional assets (Domestic equity funds)</t>
  </si>
  <si>
    <t>INVESTEC</t>
  </si>
  <si>
    <t>RMB STRATEGIC</t>
  </si>
  <si>
    <t>EMERGING GROWTH</t>
  </si>
  <si>
    <t>HIGH GROWTH</t>
  </si>
  <si>
    <t>CORE GROWTH</t>
  </si>
  <si>
    <t>OPPORTUNITIES</t>
  </si>
  <si>
    <t>GROWTH INSTITUTIONAL</t>
  </si>
  <si>
    <t>CAPITAL GROWTH</t>
  </si>
  <si>
    <t>Institutional assets</t>
  </si>
  <si>
    <t>SATRIX</t>
  </si>
  <si>
    <t>FINANCIAL</t>
  </si>
  <si>
    <t>FIN SERVICES</t>
  </si>
  <si>
    <t xml:space="preserve">FINANCIAL </t>
  </si>
  <si>
    <t>FINI</t>
  </si>
  <si>
    <t>INDUSTRIAL</t>
  </si>
  <si>
    <t>INDI</t>
  </si>
  <si>
    <t xml:space="preserve">ADVANTAGE </t>
  </si>
  <si>
    <t>CANNON CORE</t>
  </si>
  <si>
    <t>KAGISO TOP 40</t>
  </si>
  <si>
    <t>RMB TOP 40</t>
  </si>
  <si>
    <t>T-SEC ENHANCED</t>
  </si>
  <si>
    <t>AGGRESSIVE ALSI40</t>
  </si>
  <si>
    <t>ALSI40</t>
  </si>
  <si>
    <t>LARGE CAP</t>
  </si>
  <si>
    <t>COMPANIES</t>
  </si>
  <si>
    <t>TOP 20</t>
  </si>
  <si>
    <t>AGGRESSIVE ALSI 40</t>
  </si>
  <si>
    <t>ALSI 40</t>
  </si>
  <si>
    <t>TRACKER</t>
  </si>
  <si>
    <t>TOP 40</t>
  </si>
  <si>
    <t>SWIX</t>
  </si>
  <si>
    <t>RESOURCES</t>
  </si>
  <si>
    <t>CORE MINING&amp; RES</t>
  </si>
  <si>
    <t>COMMODITY</t>
  </si>
  <si>
    <t>MINING &amp; RES</t>
  </si>
  <si>
    <t>GOLD</t>
  </si>
  <si>
    <t>RESI</t>
  </si>
  <si>
    <t>BOE SMALL &amp;</t>
  </si>
  <si>
    <t>SMALL CAP FUNDS</t>
  </si>
  <si>
    <t>MID CAP EQUITY</t>
  </si>
  <si>
    <t>SMALLER COMPANIES</t>
  </si>
  <si>
    <t>AGGRESSIVE SMALL CAP GROWTH</t>
  </si>
  <si>
    <t>AGGRESSIVE SMALL CAP VALUE</t>
  </si>
  <si>
    <t>SMALL CAP GROWTH</t>
  </si>
  <si>
    <t>SMALL CAP VALUE</t>
  </si>
  <si>
    <t>EMERGING</t>
  </si>
  <si>
    <t>ENTRPRENEUR</t>
  </si>
  <si>
    <t>SMALL COMPANIES</t>
  </si>
  <si>
    <t>EMERGING COMPANIES</t>
  </si>
  <si>
    <t>SMALL CAP</t>
  </si>
  <si>
    <t>CADIZ</t>
  </si>
  <si>
    <t>DYNAMIC WEALTH</t>
  </si>
  <si>
    <t xml:space="preserve">FIDENTIA AYANDA </t>
  </si>
  <si>
    <t>EMERGING MARKET VALUE</t>
  </si>
  <si>
    <t>VALUE</t>
  </si>
  <si>
    <t>MASTERMIND</t>
  </si>
  <si>
    <t>EMERGING VALUE</t>
  </si>
  <si>
    <t xml:space="preserve">VALUE </t>
  </si>
  <si>
    <t>DIVIDEND MAXIMISER</t>
  </si>
  <si>
    <t>VALUE INSTITUTIONAL</t>
  </si>
  <si>
    <t>MARRIOTT</t>
  </si>
  <si>
    <t>PERSONAL TRUST</t>
  </si>
  <si>
    <t xml:space="preserve">PLEXUS DOMESTIC </t>
  </si>
  <si>
    <t>PRESCIENT MID CAP</t>
  </si>
  <si>
    <t>PRESCIENT POSITIVE RETURN</t>
  </si>
  <si>
    <t>RMB SA RAND</t>
  </si>
  <si>
    <t>SANLAM INST SPECIAL</t>
  </si>
  <si>
    <t>SELECT MANAGER</t>
  </si>
  <si>
    <t>VARIED SPECIALIST</t>
  </si>
  <si>
    <t>RAND PROTECTOR</t>
  </si>
  <si>
    <t>DIVIDEND GROWTH</t>
  </si>
  <si>
    <t>HIGH DIVIDEND PORTFOLIO</t>
  </si>
  <si>
    <t>HIGH YIELD GROWTH</t>
  </si>
  <si>
    <t>EQUITY PORTFOLIO BUILDER</t>
  </si>
  <si>
    <t>HIGH DIVIDEND</t>
  </si>
  <si>
    <t>FOCUS EQUITY</t>
  </si>
  <si>
    <t>SOCIALLY RESPONSIBLE</t>
  </si>
  <si>
    <t xml:space="preserve">OPPORTUNITIES </t>
  </si>
  <si>
    <t>DEFENSIVE EQ FOF</t>
  </si>
  <si>
    <t>DOMESTIC - ASSET ALLOCATION</t>
  </si>
  <si>
    <t>4I STABLE</t>
  </si>
  <si>
    <t>ABSA</t>
  </si>
  <si>
    <t>ALEXANDER FORBES</t>
  </si>
  <si>
    <t>APS</t>
  </si>
  <si>
    <t>AS FORUM</t>
  </si>
  <si>
    <t>AVOCADO</t>
  </si>
  <si>
    <t>AWM</t>
  </si>
  <si>
    <t xml:space="preserve">BOE </t>
  </si>
  <si>
    <t>CELTIS</t>
  </si>
  <si>
    <t xml:space="preserve">FIDENTIA AYANDA RAND </t>
  </si>
  <si>
    <t>GALAXY</t>
  </si>
  <si>
    <t>KRUGER</t>
  </si>
  <si>
    <t>METROPOLITAN ODYSSEY</t>
  </si>
  <si>
    <t>NeFG INCOME</t>
  </si>
  <si>
    <t>OASIS STABLE</t>
  </si>
  <si>
    <t>PAM</t>
  </si>
  <si>
    <t>PHIRE</t>
  </si>
  <si>
    <t>PLATINUM INCOME</t>
  </si>
  <si>
    <t>PLEXUS ENDURANCE</t>
  </si>
  <si>
    <t>PRIME</t>
  </si>
  <si>
    <t>QUANTUM</t>
  </si>
  <si>
    <t>RWM</t>
  </si>
  <si>
    <t>STANLIB BALANCED</t>
  </si>
  <si>
    <t>STRINGFELLOW</t>
  </si>
  <si>
    <t>UMBONO STABLE</t>
  </si>
  <si>
    <t>PRUDENTIAL LOW EQUITY FUNDS</t>
  </si>
  <si>
    <t>CAUTIOUS</t>
  </si>
  <si>
    <t>MANAGED CPIX + 3% FOF</t>
  </si>
  <si>
    <t>MANAGED CPIX + 4% FOF</t>
  </si>
  <si>
    <t>MODERATE FOF</t>
  </si>
  <si>
    <t>CONSERV FOF</t>
  </si>
  <si>
    <t>STABLE</t>
  </si>
  <si>
    <t>CAUTIOUS FOF</t>
  </si>
  <si>
    <t>DEFENSIVE FOF</t>
  </si>
  <si>
    <t>CONSERVATIVE FOF</t>
  </si>
  <si>
    <t>ENHANCED CONS FOF</t>
  </si>
  <si>
    <t>ENHANCED DEFENSIVE FOF</t>
  </si>
  <si>
    <t>BALANCED DEFENSIVE</t>
  </si>
  <si>
    <t>MANAGED STABLE</t>
  </si>
  <si>
    <t>CORE FOF</t>
  </si>
  <si>
    <t>CAUTIOUS MANAGED</t>
  </si>
  <si>
    <t>PRUDENTIAL FOF</t>
  </si>
  <si>
    <t>BAL INCOME FOF</t>
  </si>
  <si>
    <t>PROVIDER FOF</t>
  </si>
  <si>
    <t>BALANCED FOF</t>
  </si>
  <si>
    <t>FOURPLUS CAPITAL FOF</t>
  </si>
  <si>
    <t>WEALTH PRESERVER</t>
  </si>
  <si>
    <t>PRUDENTIAL INST FOF</t>
  </si>
  <si>
    <t>CABERNET STABLE FOF</t>
  </si>
  <si>
    <t>CHARDONNAY MODERATE FOF</t>
  </si>
  <si>
    <t>CLASSIC PORT CONSERVATIVE  FOF</t>
  </si>
  <si>
    <t>CAPITAL PLUS FOF</t>
  </si>
  <si>
    <t>TRUSTEES FOF</t>
  </si>
  <si>
    <t>INSTITUTIONAL CONSERVATIVE FOF</t>
  </si>
  <si>
    <t>LOW EQUITY</t>
  </si>
  <si>
    <t>STABLE FOF</t>
  </si>
  <si>
    <t xml:space="preserve">MANAGED FOF </t>
  </si>
  <si>
    <t>Financials excl Real Estate</t>
  </si>
  <si>
    <t>TOTAL DOMESTIC EQUITIES excl REAL ESTATE</t>
  </si>
  <si>
    <t>TOTAL EQUITIES excl REAL ESTATE</t>
  </si>
  <si>
    <t>Institutional assets (Domestic asset allocation funds)</t>
  </si>
  <si>
    <t>4I</t>
  </si>
  <si>
    <t>BAROQUE</t>
  </si>
  <si>
    <t>CONTEGO B6</t>
  </si>
  <si>
    <t>CRESCENT BALANCED</t>
  </si>
  <si>
    <t>FIDENTIA AYANDA RAND</t>
  </si>
  <si>
    <t>FG SATURN</t>
  </si>
  <si>
    <t xml:space="preserve">FNB </t>
  </si>
  <si>
    <t>GCI</t>
  </si>
  <si>
    <t>INTERNEURON MM</t>
  </si>
  <si>
    <t>INVESTCO</t>
  </si>
  <si>
    <t>NeFG</t>
  </si>
  <si>
    <t>OLD MUTUAL FOURPLUS</t>
  </si>
  <si>
    <t>PLATINUM BALANCED</t>
  </si>
  <si>
    <t xml:space="preserve">PRESCIENT BALANCED </t>
  </si>
  <si>
    <t xml:space="preserve">QUANTUM </t>
  </si>
  <si>
    <t>RE:CM CORE</t>
  </si>
  <si>
    <t>SENTINEL</t>
  </si>
  <si>
    <t>SP2 MULTI MANAGED</t>
  </si>
  <si>
    <t>UMBONO</t>
  </si>
  <si>
    <t>UMBONO CORE</t>
  </si>
  <si>
    <t>XHILARATOR MULTI SA</t>
  </si>
  <si>
    <t>PRUDENTIAL MEDIUM EQUITY FUNDS</t>
  </si>
  <si>
    <t>BALANCED</t>
  </si>
  <si>
    <t>MANAGED CPIX + 5% FOF</t>
  </si>
  <si>
    <t>MANAGED CPIX + 6% FOF</t>
  </si>
  <si>
    <t>MODERATELY AGGRESSIVE FOF</t>
  </si>
  <si>
    <t>MODERATO FOF</t>
  </si>
  <si>
    <t>ENHANCED BALANCED FOF</t>
  </si>
  <si>
    <t>PROGRESSIVE FOF</t>
  </si>
  <si>
    <t>MANAGED MODERATE</t>
  </si>
  <si>
    <t>FLEXIBLE FOF</t>
  </si>
  <si>
    <t>MANAGED</t>
  </si>
  <si>
    <t>MULTI MNG BALANCED FOF</t>
  </si>
  <si>
    <t>BALANCED PRUD FOF</t>
  </si>
  <si>
    <t>GROWTH FOF</t>
  </si>
  <si>
    <t>PRUD FOF</t>
  </si>
  <si>
    <t xml:space="preserve">QUANTPLUS FOF </t>
  </si>
  <si>
    <t>SHIRAZ PRUDENTIAL AGGRESSIVE FOF</t>
  </si>
  <si>
    <t xml:space="preserve">BALANCED </t>
  </si>
  <si>
    <t>MEDIUM EQUITY FOF</t>
  </si>
  <si>
    <t>INST MODERATE FOF</t>
  </si>
  <si>
    <t>INST MODERATE CONS FOF</t>
  </si>
  <si>
    <t>STABILITY</t>
  </si>
  <si>
    <t>INFLATION PLUS NO. 1</t>
  </si>
  <si>
    <t>INFLATION PLUS NO. 2</t>
  </si>
  <si>
    <t>INFLATION PLUS NO. 3</t>
  </si>
  <si>
    <t>MANAGED FOF</t>
  </si>
  <si>
    <t>MOMENTUM MANAGED</t>
  </si>
  <si>
    <t>PLEXUS PACER</t>
  </si>
  <si>
    <t>UMBONO MODERATE</t>
  </si>
  <si>
    <t xml:space="preserve">PRUDENTIAL HIGH EQUITY FUNDS </t>
  </si>
  <si>
    <t>AGGRESSIVE FOF</t>
  </si>
  <si>
    <t>MANAGED GROWTH FOF</t>
  </si>
  <si>
    <t>CREATOR FOF</t>
  </si>
  <si>
    <t>AGGRESSIVE PRUD FOF</t>
  </si>
  <si>
    <t>RENAISSANCE</t>
  </si>
  <si>
    <t>HIGH EQUITY FOF</t>
  </si>
  <si>
    <t>INST MODERATE AGG FOF</t>
  </si>
  <si>
    <t>36ONE FLEXIBLE</t>
  </si>
  <si>
    <t>ABSA INST FIDUCIARY</t>
  </si>
  <si>
    <t>ABSA INST</t>
  </si>
  <si>
    <t>ANKH</t>
  </si>
  <si>
    <t>AVACADO</t>
  </si>
  <si>
    <t>BLUEBAY</t>
  </si>
  <si>
    <t>BLUEBAY VISIO</t>
  </si>
  <si>
    <t>CAM FORTIS</t>
  </si>
  <si>
    <t>CAM OPTIMA</t>
  </si>
  <si>
    <t>CAM UNIVERSUM</t>
  </si>
  <si>
    <t>CENTAUR</t>
  </si>
  <si>
    <t>CONSILIUM</t>
  </si>
  <si>
    <t>DOTPORT DYNAMIC</t>
  </si>
  <si>
    <t>FLAGSHIP</t>
  </si>
  <si>
    <t xml:space="preserve">GCI </t>
  </si>
  <si>
    <t>GTC</t>
  </si>
  <si>
    <t>IMALIVEST</t>
  </si>
  <si>
    <t>KATZGOLD</t>
  </si>
  <si>
    <t>MELVILLE DOUGLAS</t>
  </si>
  <si>
    <t>METROPLITAN</t>
  </si>
  <si>
    <t>NOBLE PP</t>
  </si>
  <si>
    <t xml:space="preserve">OSBORNE </t>
  </si>
  <si>
    <t>PLATINUM FLEXIBLE</t>
  </si>
  <si>
    <t>PRESCIENT 5%</t>
  </si>
  <si>
    <t>PRESCIENT 7%</t>
  </si>
  <si>
    <t>PRESCIENT 10%</t>
  </si>
  <si>
    <t>PSG</t>
  </si>
  <si>
    <t>REZCO</t>
  </si>
  <si>
    <t>RCI</t>
  </si>
  <si>
    <t xml:space="preserve">RMB </t>
  </si>
  <si>
    <t>RMB INSTITUTIONAL</t>
  </si>
  <si>
    <t>SALVO</t>
  </si>
  <si>
    <t>SELECT MNG</t>
  </si>
  <si>
    <t>SIM MANAGED</t>
  </si>
  <si>
    <t>SP2 AGGRESSIVE</t>
  </si>
  <si>
    <t>OPPORTUNITY</t>
  </si>
  <si>
    <t>ALLROUNDER FOF</t>
  </si>
  <si>
    <t>FLEXIBLE</t>
  </si>
  <si>
    <t>FLEXIBLE GROWTH</t>
  </si>
  <si>
    <t>INCOME &amp; GROWTH</t>
  </si>
  <si>
    <t>DYNAMIC FOF</t>
  </si>
  <si>
    <t>ALL SEASONS</t>
  </si>
  <si>
    <t>INSTITUTIONAL FLEX</t>
  </si>
  <si>
    <t>ENHANCED GROWTH FOF</t>
  </si>
  <si>
    <t>ENHANCED HIGH GROWTH FOF</t>
  </si>
  <si>
    <t>INSTITUTIONAL</t>
  </si>
  <si>
    <t xml:space="preserve">FLEXIBLE </t>
  </si>
  <si>
    <t>ABSOLUTE</t>
  </si>
  <si>
    <t>MARKET PLUS</t>
  </si>
  <si>
    <t xml:space="preserve">DOMESTIC FLEXIBLE </t>
  </si>
  <si>
    <t>WEALTH ACCUMULATOR PLUS</t>
  </si>
  <si>
    <t>FREESTYLE PORTFOLIO</t>
  </si>
  <si>
    <t>CORE INCOME</t>
  </si>
  <si>
    <t>DYNAMIC STRATEGY</t>
  </si>
  <si>
    <t>G555 INSTITUTIONAL FLEXIBLE FOF</t>
  </si>
  <si>
    <t>ALL WEATHER FOF</t>
  </si>
  <si>
    <t>ACTIVE FOF</t>
  </si>
  <si>
    <t>PRUDENT FOF</t>
  </si>
  <si>
    <t xml:space="preserve">VUNA </t>
  </si>
  <si>
    <t>INCOME OPTIMISED LIFESPAN FOF</t>
  </si>
  <si>
    <t>INCOME OPTIMISED LIFESPAN</t>
  </si>
  <si>
    <t>SHIRAZ AGGRESSIVE FOF</t>
  </si>
  <si>
    <t>MACRO ACTIVE FOF</t>
  </si>
  <si>
    <t>TANZANITE FLEXIBLE</t>
  </si>
  <si>
    <t>ACTIVE</t>
  </si>
  <si>
    <t>VALUE TREND</t>
  </si>
  <si>
    <t>FLEXIBLE MANAGED</t>
  </si>
  <si>
    <t>HIGH TIDE</t>
  </si>
  <si>
    <t xml:space="preserve">FLEXIBLE GROWTH </t>
  </si>
  <si>
    <t>MODERATE AGGRESSIVE FOF</t>
  </si>
  <si>
    <t>INFLATION MATCING FOF</t>
  </si>
  <si>
    <t>MULTIMANAGED FOF</t>
  </si>
  <si>
    <t xml:space="preserve">AGGRESSIVE INCOME </t>
  </si>
  <si>
    <t>MODERATE CONSERVATIVE FOF</t>
  </si>
  <si>
    <t>QUANTS</t>
  </si>
  <si>
    <t>ACTIVE ALLOCATION</t>
  </si>
  <si>
    <t>36ONE</t>
  </si>
  <si>
    <t>4I ABSOLUTE</t>
  </si>
  <si>
    <t>AFRICAN HARVEST</t>
  </si>
  <si>
    <t>AWM WEALTH</t>
  </si>
  <si>
    <t>CADIZ EQUITY</t>
  </si>
  <si>
    <t>CADIZ INFLATION</t>
  </si>
  <si>
    <t>CONTEGO B5</t>
  </si>
  <si>
    <t xml:space="preserve">CORONATION </t>
  </si>
  <si>
    <t xml:space="preserve">DINAMIKA </t>
  </si>
  <si>
    <t>DOTPORT STABLE</t>
  </si>
  <si>
    <t>INVESTEC ABSOLUTE</t>
  </si>
  <si>
    <t>INVESTMENT SOLN</t>
  </si>
  <si>
    <t>JMBUSHA</t>
  </si>
  <si>
    <t>LION OF AFRICA</t>
  </si>
  <si>
    <t>METROPOLITAN ABS</t>
  </si>
  <si>
    <t xml:space="preserve">METROPOLITAN </t>
  </si>
  <si>
    <t>NFP</t>
  </si>
  <si>
    <t>PEREGRINE QUANT</t>
  </si>
  <si>
    <t>PLEXUS DEFENDER</t>
  </si>
  <si>
    <t>SANLAM ABSA</t>
  </si>
  <si>
    <t>SANLAM MULTI MANAGED</t>
  </si>
  <si>
    <t>SANLAM PRIVATE CLIENT</t>
  </si>
  <si>
    <t>SENTINEL DIVERSIFIED</t>
  </si>
  <si>
    <t>SMMI</t>
  </si>
  <si>
    <t>UMBONO ABSOLUTE</t>
  </si>
  <si>
    <t>VESTCO CAPITAL</t>
  </si>
  <si>
    <t>XS ACCELERATED</t>
  </si>
  <si>
    <t>XS DIVERSIFIED</t>
  </si>
  <si>
    <t>XS ENHANCED</t>
  </si>
  <si>
    <t>XS GUARDED</t>
  </si>
  <si>
    <t>TARGETED ABSOLUTE AND REAL RETURN FUNDS</t>
  </si>
  <si>
    <t>TARGET RETURN</t>
  </si>
  <si>
    <t>RETURN FOF</t>
  </si>
  <si>
    <t>INFLATION BEATER</t>
  </si>
  <si>
    <t>ALPHA PLUS</t>
  </si>
  <si>
    <t xml:space="preserve">OPTIMAL </t>
  </si>
  <si>
    <t>PRESERVER FOF</t>
  </si>
  <si>
    <t>ACTINIO</t>
  </si>
  <si>
    <t xml:space="preserve">LADDER </t>
  </si>
  <si>
    <t>PLUS</t>
  </si>
  <si>
    <t>CAPITAL PLUS</t>
  </si>
  <si>
    <t>DYNAMIC PROTECTOR</t>
  </si>
  <si>
    <t>SA CAPITAL PLUS</t>
  </si>
  <si>
    <t>ACCUMULATOR FOF</t>
  </si>
  <si>
    <t>OPTIMAL</t>
  </si>
  <si>
    <t>REAL RETURN INCOME</t>
  </si>
  <si>
    <t>INFLATION PLUS 3 CORE</t>
  </si>
  <si>
    <t>INFLATION PLUS 3 FOF</t>
  </si>
  <si>
    <t>INFLATION PLUS 5 CORE</t>
  </si>
  <si>
    <t>INFLATION PLUS 5 FOF</t>
  </si>
  <si>
    <t>REAL RETURN CORE</t>
  </si>
  <si>
    <t>REAL RETURN FOF</t>
  </si>
  <si>
    <t>REAL INCOME</t>
  </si>
  <si>
    <t>ABSOLUTE FOF</t>
  </si>
  <si>
    <t>WEALTH PRESERVER PLUS</t>
  </si>
  <si>
    <t>SECURE GROWTH FLEXIBLE FOF</t>
  </si>
  <si>
    <t>REAL RETURN FOCUS</t>
  </si>
  <si>
    <t>REAL RETURN</t>
  </si>
  <si>
    <t>PROTECTOR</t>
  </si>
  <si>
    <t>REAL RETURN CPI+5</t>
  </si>
  <si>
    <t>INCOME PROPERTY</t>
  </si>
  <si>
    <t>ABSOLUTE PROVIDER</t>
  </si>
  <si>
    <t>DYNAMIC BAL FOF</t>
  </si>
  <si>
    <t>POSITIVE RETURN</t>
  </si>
  <si>
    <t>ASSERTIVE FOF</t>
  </si>
  <si>
    <t>ENHANCED STABLE FOF</t>
  </si>
  <si>
    <t>STRATEGIC INCOME FOF</t>
  </si>
  <si>
    <t>WEALTH CREATIVE FOF</t>
  </si>
  <si>
    <t>DYNAMIC FLOOR</t>
  </si>
  <si>
    <t>INFLATION PLUS 3</t>
  </si>
  <si>
    <t>INFLATION PLUS 5</t>
  </si>
  <si>
    <t>INFLATION PLUS 7</t>
  </si>
  <si>
    <t>PLUS FOF</t>
  </si>
  <si>
    <t>INFLATION PLUS</t>
  </si>
  <si>
    <t>ABSOLUTE FOCUS</t>
  </si>
  <si>
    <t>INFLATION LINKED</t>
  </si>
  <si>
    <t>INSTI POSITIVE RETURN ONE</t>
  </si>
  <si>
    <t>INSTI POSITIVE RETURN TWO</t>
  </si>
  <si>
    <t>INSTI POSITIVE RETURN THREE</t>
  </si>
  <si>
    <t>INSTI POSITIVE RETURN FOUR</t>
  </si>
  <si>
    <t xml:space="preserve">ABSOLUTE RETURN </t>
  </si>
  <si>
    <t>INCOME FOF</t>
  </si>
  <si>
    <t>ABSOLUTE SOLUTION 5 FOF</t>
  </si>
  <si>
    <t>LONG TERM GROWTH SOLUTION 7 FOF</t>
  </si>
  <si>
    <t>PROTECTION SOLUTION 3 FOF</t>
  </si>
  <si>
    <t xml:space="preserve">DYNAMIC RETURN </t>
  </si>
  <si>
    <t>MANAGED FLEXIBLE</t>
  </si>
  <si>
    <t>MEDICAL INVESTMENT</t>
  </si>
  <si>
    <t>REAL RETURN CORE FOF</t>
  </si>
  <si>
    <t xml:space="preserve">RETURN UNIT TRUST </t>
  </si>
  <si>
    <t>DIVERSIFIED FOF</t>
  </si>
  <si>
    <t>GUARDED FOF</t>
  </si>
  <si>
    <t>Derivatives and other asset</t>
  </si>
  <si>
    <t>DOMESTIC - REAL ESTATE</t>
  </si>
  <si>
    <t xml:space="preserve">CATALYST SA </t>
  </si>
  <si>
    <t xml:space="preserve">NEFG </t>
  </si>
  <si>
    <t>OLD MUTUAL SA</t>
  </si>
  <si>
    <t>PRUDENTIAL ENHANCED</t>
  </si>
  <si>
    <t>PROPERTY EQUITY</t>
  </si>
  <si>
    <t>PROPERTY</t>
  </si>
  <si>
    <t>PROPERTY EQUITY FOF</t>
  </si>
  <si>
    <t>PROPERTY INCOME</t>
  </si>
  <si>
    <t>PROPERTY GROWTH</t>
  </si>
  <si>
    <t xml:space="preserve">PROPERTY </t>
  </si>
  <si>
    <t>INST PROPERTY</t>
  </si>
  <si>
    <t>SA PROPERTY TRACKER</t>
  </si>
  <si>
    <t xml:space="preserve">INSTITUTIONAL PROPERTY </t>
  </si>
  <si>
    <t>FLEXIBLE PROPERTY</t>
  </si>
  <si>
    <t>DOMESTIC - FIXED INTEREST</t>
  </si>
  <si>
    <t xml:space="preserve">INVESTMENT SOLUTIONS </t>
  </si>
  <si>
    <t xml:space="preserve">OLD MUTUAL </t>
  </si>
  <si>
    <t>PRESCIENT BOND</t>
  </si>
  <si>
    <t>SANLAM MULTI MNG</t>
  </si>
  <si>
    <t>BOND</t>
  </si>
  <si>
    <t>ACTIVE BOND</t>
  </si>
  <si>
    <t>MANAGED BOND</t>
  </si>
  <si>
    <t>GILT</t>
  </si>
  <si>
    <t xml:space="preserve">ACTIVE BOND </t>
  </si>
  <si>
    <t>AGGRESSIVE BOND FOF</t>
  </si>
  <si>
    <t>BOND FOF</t>
  </si>
  <si>
    <t>PURE FIXED INTEREST</t>
  </si>
  <si>
    <t>HIGH YIELD</t>
  </si>
  <si>
    <t>INSTITUT LONG BOND</t>
  </si>
  <si>
    <t>ALL BOND ONE</t>
  </si>
  <si>
    <t>ALL BOND TWO</t>
  </si>
  <si>
    <t>ALL BOND THREE</t>
  </si>
  <si>
    <t>ALL BOND FOUR</t>
  </si>
  <si>
    <t>BOND INDEX</t>
  </si>
  <si>
    <t>BOND FEEDER</t>
  </si>
  <si>
    <t>Weighted Average Maturity:  Years</t>
  </si>
  <si>
    <t>Months</t>
  </si>
  <si>
    <t>Modified duration</t>
  </si>
  <si>
    <t>Institutional assets (Fixed Interest Funds)</t>
  </si>
  <si>
    <t>INVESCO</t>
  </si>
  <si>
    <t>CASH PLUS</t>
  </si>
  <si>
    <t>INCOME</t>
  </si>
  <si>
    <t>HIGH INCOME</t>
  </si>
  <si>
    <t xml:space="preserve">INCOME </t>
  </si>
  <si>
    <t>MAXIMUM INCOME</t>
  </si>
  <si>
    <t>MULTI-MAN INCOME FEEDER</t>
  </si>
  <si>
    <t>COMMUNITY GROWTH</t>
  </si>
  <si>
    <t>INNOFIN</t>
  </si>
  <si>
    <t>STANDARD BANK</t>
  </si>
  <si>
    <t>MONEY MARKET</t>
  </si>
  <si>
    <t>INSTITUTIONAL MONEY MARKET</t>
  </si>
  <si>
    <t>MONEY MARKET (RETAIL)</t>
  </si>
  <si>
    <t xml:space="preserve">CORPORATE </t>
  </si>
  <si>
    <t>ABSA DIVIDEND</t>
  </si>
  <si>
    <t>ABSA INSTITUTIONAL FIDUCIARY</t>
  </si>
  <si>
    <t>AIMS INSTI CAPITAL</t>
  </si>
  <si>
    <t xml:space="preserve">AWM </t>
  </si>
  <si>
    <t xml:space="preserve">CMM CASH </t>
  </si>
  <si>
    <t>CONTEGO DYNAMIC</t>
  </si>
  <si>
    <t>FG JUPITOR</t>
  </si>
  <si>
    <t>IMC</t>
  </si>
  <si>
    <t>PRESCIENT CASH</t>
  </si>
  <si>
    <t>PRESCIENT INCOME</t>
  </si>
  <si>
    <t>RMB INSTITUTIONL</t>
  </si>
  <si>
    <t>SANLAM ABSOLUTE</t>
  </si>
  <si>
    <t>SELECT</t>
  </si>
  <si>
    <t>SP2 CONSERVATIVE</t>
  </si>
  <si>
    <t xml:space="preserve">SYMMETRY </t>
  </si>
  <si>
    <t>INCOME ENHANCER</t>
  </si>
  <si>
    <t>FLEXIBLE INCOME</t>
  </si>
  <si>
    <t>PROTECTOR PLUS</t>
  </si>
  <si>
    <t>FIXED INTEREST FOF</t>
  </si>
  <si>
    <t>ABSOLUTE YIELD</t>
  </si>
  <si>
    <t xml:space="preserve">MANAGEMENT </t>
  </si>
  <si>
    <t>INCOME PORTFOLIO</t>
  </si>
  <si>
    <t>PREFERENCE SHARE</t>
  </si>
  <si>
    <t>STRATEGIC INCOME</t>
  </si>
  <si>
    <t>SMART CASH</t>
  </si>
  <si>
    <t>FLEXIBLE INCOME FOF</t>
  </si>
  <si>
    <t>FIXED INCOME</t>
  </si>
  <si>
    <t>HIYIELD FOF</t>
  </si>
  <si>
    <t>INCOME PLANNER FOF</t>
  </si>
  <si>
    <t>ABSOLUTE INCOME</t>
  </si>
  <si>
    <t>CORPORATE BOND</t>
  </si>
  <si>
    <t>FLEXIBLE BOND</t>
  </si>
  <si>
    <t>OPPORTUNITY INCOME</t>
  </si>
  <si>
    <t>SUPERIOR CASH</t>
  </si>
  <si>
    <t>HIGH INCOME FOF</t>
  </si>
  <si>
    <t>SHORT TERM INCOME</t>
  </si>
  <si>
    <t>INFLATION LINKED BOND</t>
  </si>
  <si>
    <t>ENHANCED INCOME</t>
  </si>
  <si>
    <t>FOURPLUS SECURE FOF</t>
  </si>
  <si>
    <t>FIXED INTEREST PORTFOLIO BUILDER</t>
  </si>
  <si>
    <t>PROVIDER</t>
  </si>
  <si>
    <t>DIVIDEND INCOME</t>
  </si>
  <si>
    <t>OPTIMAL INCOME</t>
  </si>
  <si>
    <t>PREFERRED DIVIDEND</t>
  </si>
  <si>
    <t>FLEXIBLE MATURITY</t>
  </si>
  <si>
    <t>INCOME PLUS FOF</t>
  </si>
  <si>
    <t>RETURN INCOME</t>
  </si>
  <si>
    <t>ALTERNATIVE INCOME</t>
  </si>
  <si>
    <t>ENHANCED CASH</t>
  </si>
  <si>
    <t>MNGR INCOME PLUS FOF</t>
  </si>
  <si>
    <t>ACTIVE INCOME</t>
  </si>
  <si>
    <t>MULTIMANAGED</t>
  </si>
  <si>
    <t>EXTRA INCOME</t>
  </si>
  <si>
    <t>INCOME NO. 1</t>
  </si>
  <si>
    <t>INCOME NO. 2</t>
  </si>
  <si>
    <t>WORLDWIDE - EQUITY</t>
  </si>
  <si>
    <t>FORTREIS</t>
  </si>
  <si>
    <t>REIT</t>
  </si>
  <si>
    <t>Institutional assets (Worlwide and Foreign funds)</t>
  </si>
  <si>
    <t>PLEXUS SPRINTER</t>
  </si>
  <si>
    <t>EQUITY INST FOF</t>
  </si>
  <si>
    <t>MUTLI-NATIONAL</t>
  </si>
  <si>
    <t xml:space="preserve">STANLIB GLOBAL </t>
  </si>
  <si>
    <t>SCI TECH FOF</t>
  </si>
  <si>
    <t>GLOBAL TECH</t>
  </si>
  <si>
    <t xml:space="preserve">SCIENCE &amp; TECH </t>
  </si>
  <si>
    <t>WORLDWIDE - ASSET ALLOCATION</t>
  </si>
  <si>
    <t>BAYSWATERS</t>
  </si>
  <si>
    <t>MARRIOT</t>
  </si>
  <si>
    <t>SIS (Brait) INFLATION</t>
  </si>
  <si>
    <t>CORE COMPANIES</t>
  </si>
  <si>
    <t>OPTIMUM</t>
  </si>
  <si>
    <t>WW FLEXIBLE</t>
  </si>
  <si>
    <t xml:space="preserve">WW FLEXIBLE </t>
  </si>
  <si>
    <t>WW FLEXIBLE FOF</t>
  </si>
  <si>
    <t>WORLDWIDE FLEXIBLE FOF</t>
  </si>
  <si>
    <t>WORLDWIDE FLEXIBLE</t>
  </si>
  <si>
    <t>BRAVATA WORLDWIDE FLEXIBLE</t>
  </si>
  <si>
    <t>FOURPLUS GLOBAL</t>
  </si>
  <si>
    <t>PLUS 1-3 FOF</t>
  </si>
  <si>
    <t>PLUS 3-5 FOF</t>
  </si>
  <si>
    <t>PLUS 5-7 FOF</t>
  </si>
  <si>
    <t>PLUS 7-9 FOF</t>
  </si>
  <si>
    <t>FOREIGN - ASSET ALLOCATION</t>
  </si>
  <si>
    <t>ALPHA GLOBAL</t>
  </si>
  <si>
    <t>ANKH FOREIGN</t>
  </si>
  <si>
    <t>CAM</t>
  </si>
  <si>
    <t>CORE HARBOUR</t>
  </si>
  <si>
    <t>FG</t>
  </si>
  <si>
    <t>INVESTEC GLOBAL BALANCED</t>
  </si>
  <si>
    <t>MARRIOT INCOME</t>
  </si>
  <si>
    <t>MOMENTUM GLOBAL</t>
  </si>
  <si>
    <t>PLEXUS</t>
  </si>
  <si>
    <t>PSG INTERNATIONAL</t>
  </si>
  <si>
    <t>PRESCIENT GLOBAL</t>
  </si>
  <si>
    <t>RMB INTERNATIONAL</t>
  </si>
  <si>
    <t>SANLAM INTERNATIONAL</t>
  </si>
  <si>
    <t>INTERNATIONAL FOF</t>
  </si>
  <si>
    <t>GLOBAL EQUITY FOF</t>
  </si>
  <si>
    <t>FLEXIBLE INTERNATIONAL FOF</t>
  </si>
  <si>
    <t>ASCENDO FOF</t>
  </si>
  <si>
    <t>FOR FLEXIBLE FOF</t>
  </si>
  <si>
    <t>INT RELATIVE VALUE FOF</t>
  </si>
  <si>
    <t>INTERNATIONAL FLEXIBLE FOF</t>
  </si>
  <si>
    <t>INT FLEXIBLE FOF</t>
  </si>
  <si>
    <t>INTERNATIONAL FEEDER</t>
  </si>
  <si>
    <t xml:space="preserve">AFRICA </t>
  </si>
  <si>
    <t xml:space="preserve">FEEDER </t>
  </si>
  <si>
    <t>GLOBAL</t>
  </si>
  <si>
    <t>GROWTH FEEDER</t>
  </si>
  <si>
    <t>GLOBAL BALANCED</t>
  </si>
  <si>
    <t>INTERNATIONAL BALANCED FEEDER</t>
  </si>
  <si>
    <t>INTERNATIONAL GROWTH FOF</t>
  </si>
  <si>
    <t>INT BALANCED FOF</t>
  </si>
  <si>
    <t>BALANCED QUANTPLUS FOF</t>
  </si>
  <si>
    <t>GLOBAL FLEXIBLE FOF</t>
  </si>
  <si>
    <t>GLOBAL GROWTH</t>
  </si>
  <si>
    <t>INTERNATIONAL AGGRESSIVE FOF</t>
  </si>
  <si>
    <t>INTERNATIONAL BALANCED FOF</t>
  </si>
  <si>
    <t>INTERNATIONAL CONSERVATIVE FOF</t>
  </si>
  <si>
    <t>FOREIGN - EQUITY</t>
  </si>
  <si>
    <t>ALLAN GRAY ORBIS</t>
  </si>
  <si>
    <t>ITRIX</t>
  </si>
  <si>
    <t>NEDGROUP INVESTMENTS INTERN.</t>
  </si>
  <si>
    <t xml:space="preserve">OASIS </t>
  </si>
  <si>
    <t>INTERNATIONAL</t>
  </si>
  <si>
    <t>GLOBAL EQUITY FEEDER</t>
  </si>
  <si>
    <t>INT VALUE FOF</t>
  </si>
  <si>
    <t>INT ACTIVE FOF</t>
  </si>
  <si>
    <t>INT EQUITY FOF</t>
  </si>
  <si>
    <t>GLOBAL INDEX FOF</t>
  </si>
  <si>
    <t>WW EQUITY FEERDER</t>
  </si>
  <si>
    <t>GLOBAL EQ FEEDER</t>
  </si>
  <si>
    <t>DJ EURO STOXX 50</t>
  </si>
  <si>
    <t>FTSE 100</t>
  </si>
  <si>
    <t>GLOBAL EQUITY</t>
  </si>
  <si>
    <t>GLOBAL VALUE FOF</t>
  </si>
  <si>
    <t>ASIA PACIFIC FOF</t>
  </si>
  <si>
    <t>INTERNATIONAL EQUITY FOF</t>
  </si>
  <si>
    <t>PAN EUROPEAN</t>
  </si>
  <si>
    <t>GLOBAL BEST IDEAS FEEDER</t>
  </si>
  <si>
    <t>WORLD BIG BLUE CHIP</t>
  </si>
  <si>
    <t>EUROPEAN FOF</t>
  </si>
  <si>
    <t>GLOBAL REAL ESTATE</t>
  </si>
  <si>
    <t>INTERNATIONAL PROPERTY</t>
  </si>
  <si>
    <t>FOREIGN - FIXED INTEREST</t>
  </si>
  <si>
    <t>INVESTMENT SOL</t>
  </si>
  <si>
    <t>GLOBAL BOND</t>
  </si>
  <si>
    <t>INTERNATIONAL BOND</t>
  </si>
  <si>
    <t>INT BOND FOF</t>
  </si>
  <si>
    <t>GLOBAL FIXED INC FOF</t>
  </si>
  <si>
    <t>GLOBAL BOND FOF</t>
  </si>
  <si>
    <t>GLOBAL HIGH YIELD FOF</t>
  </si>
  <si>
    <t>INTERN BOND FOF</t>
  </si>
  <si>
    <t>US DOLLAR BOND FOF</t>
  </si>
  <si>
    <t xml:space="preserve">MONEY MARKET INSTRUMENTS </t>
  </si>
  <si>
    <t>Weighted Average Maturity: Years</t>
  </si>
  <si>
    <t xml:space="preserve"> Months</t>
  </si>
  <si>
    <t>INNOFIN INTERNATIONAL</t>
  </si>
  <si>
    <t>METROPOLITAN INTERNATIONAL</t>
  </si>
  <si>
    <t>EURO INCOME</t>
  </si>
  <si>
    <t>STERLING INCOME</t>
  </si>
  <si>
    <t>US DOLLAR INCOME</t>
  </si>
  <si>
    <t xml:space="preserve">MULTI CURRENCY </t>
  </si>
  <si>
    <t>GLOBAL OPP INCOME FOF</t>
  </si>
  <si>
    <t xml:space="preserve">US DOLLAR CASH FEEDER </t>
  </si>
  <si>
    <t>GLOBAL INCOME</t>
  </si>
  <si>
    <t>SPECIALIST INCOME FOF</t>
  </si>
  <si>
    <t>UK MONEY MARKET FEEDER</t>
  </si>
  <si>
    <t>GLOBAL INCOME PLUS FOF</t>
  </si>
  <si>
    <t xml:space="preserve">EURO INCOME </t>
  </si>
  <si>
    <t xml:space="preserve">INTERNATIONAL INCOME </t>
  </si>
  <si>
    <t>EURO CURRENCY FOF</t>
  </si>
  <si>
    <t>US DOLLAR CASH FOF</t>
  </si>
  <si>
    <t xml:space="preserve">ALPHA </t>
  </si>
  <si>
    <t xml:space="preserve">APS </t>
  </si>
  <si>
    <t xml:space="preserve">CORE HARBOUR </t>
  </si>
  <si>
    <t>DINAMIKA</t>
  </si>
  <si>
    <t>DOTPORT</t>
  </si>
  <si>
    <t>(SHEET 1 OF 4)</t>
  </si>
  <si>
    <t>ABSOLUTE RETURN FOF</t>
  </si>
  <si>
    <t>ALLROUNDER</t>
  </si>
  <si>
    <t>MANAGED CPIX + 7% FOF</t>
  </si>
  <si>
    <t>ORBIS GLOBAL EQUITY FOF</t>
  </si>
  <si>
    <t>ORBIS GLOBAL EQUITY FEEDER</t>
  </si>
  <si>
    <t>GLOBAL DIVERSIFIED</t>
  </si>
  <si>
    <t>FOREIGN FLEXIBLE FOF</t>
  </si>
  <si>
    <t>ASSERVATIVE FOF</t>
  </si>
  <si>
    <t>WEALTH PRESERVER FOF</t>
  </si>
  <si>
    <t>CORE COMPANIES FOF</t>
  </si>
  <si>
    <t>ENHANCED CONSERVATIVE FOF</t>
  </si>
  <si>
    <t>INTERNATIONAL VALUE FOF</t>
  </si>
  <si>
    <t>INTERNATIONAL ACTIVE FOF</t>
  </si>
  <si>
    <t>INTERNATIONAL RELATIVE VALUE FOF</t>
  </si>
  <si>
    <t>DYNAMIC FLEXIBLE FOF</t>
  </si>
  <si>
    <t>STABLE PRUDENTIAL FOF</t>
  </si>
  <si>
    <t>INTERNATIONAL BOND FOF</t>
  </si>
  <si>
    <t>MODERATE BOND FOF</t>
  </si>
  <si>
    <t>Unit Trusts</t>
  </si>
  <si>
    <t>Liquid Assets</t>
  </si>
  <si>
    <t xml:space="preserve">Other assets </t>
  </si>
  <si>
    <t>Total foreign schemes</t>
  </si>
  <si>
    <t>Total foreign assets</t>
  </si>
  <si>
    <t>UNIT TRUST WEIGHTING</t>
  </si>
  <si>
    <t>Investec Property Equity</t>
  </si>
  <si>
    <t>Investec Worldwide B</t>
  </si>
  <si>
    <t>Sim Active Income</t>
  </si>
  <si>
    <t>Allan Gray Equity Fund</t>
  </si>
  <si>
    <t>Investec Global Strategic Equity Fund USD</t>
  </si>
  <si>
    <t>Nedbank Rainmaker Fund A</t>
  </si>
  <si>
    <t>Nedbank Ranimaker Fund A</t>
  </si>
  <si>
    <t>Absa Flexible Fund</t>
  </si>
  <si>
    <t>IS Multi-Manager Equity</t>
  </si>
  <si>
    <t>Orbis Asia ex-japan Equity Fund</t>
  </si>
  <si>
    <t>Orbis Global Equity Fund</t>
  </si>
  <si>
    <t xml:space="preserve">Merrill Lynch World Gold USD </t>
  </si>
  <si>
    <t>Investec Opportunity Income Fund</t>
  </si>
  <si>
    <t>Daily Settlements (USD)</t>
  </si>
  <si>
    <t>Daily Settlements (EUR)</t>
  </si>
  <si>
    <t>Metropolitan Money market fund</t>
  </si>
  <si>
    <t>Aberdeen Asia Pacific</t>
  </si>
  <si>
    <t>Coronation Strategic Income Fund</t>
  </si>
  <si>
    <t>Peregrinequant Beta Fund</t>
  </si>
  <si>
    <t>Coronation Strategic Income</t>
  </si>
  <si>
    <t>Old Mutual International Growth</t>
  </si>
  <si>
    <t>Coronation Opp Growth</t>
  </si>
  <si>
    <t>Sanlam Asia Pacific</t>
  </si>
  <si>
    <t>Investec Value Fund</t>
  </si>
  <si>
    <t>Old Mutual Enhanced Income</t>
  </si>
  <si>
    <t>Prudential High Yield</t>
  </si>
  <si>
    <t>Centaur Flexible</t>
  </si>
  <si>
    <t>BoE Bond Fund</t>
  </si>
  <si>
    <t>Old Mutual Dynamic Floor Fund Class B1</t>
  </si>
  <si>
    <t>BoE Cash Plus Fund</t>
  </si>
  <si>
    <t>Vanguard Global Stock Index</t>
  </si>
  <si>
    <t>Sanlam Value Fund</t>
  </si>
  <si>
    <t>Noble Currency Fund</t>
  </si>
  <si>
    <t>Alliance Capital Global Growth Trends Fund</t>
  </si>
  <si>
    <t>Orbis Global Equity Fund USD Class</t>
  </si>
  <si>
    <t>CF Morant Wright Jpn Fnd</t>
  </si>
  <si>
    <t>Goldman Sachs Fund</t>
  </si>
  <si>
    <t>Old Mutual Industrial</t>
  </si>
  <si>
    <t>Investec Global Opportunity</t>
  </si>
  <si>
    <t>Stanlib International Property</t>
  </si>
  <si>
    <t>Old Mutual Inst Money Market</t>
  </si>
  <si>
    <t>CAT SA PROP EQUITY A</t>
  </si>
  <si>
    <t>STD VALUE - A</t>
  </si>
  <si>
    <t>Fidentia Ayanda Active Bond Fund</t>
  </si>
  <si>
    <t>Advantage Emerging Manager Value Fund</t>
  </si>
  <si>
    <t>Fidentia Ayanda Emerging Manager Growth Fund</t>
  </si>
  <si>
    <t>Fidentia Ayanda Aggressive Small Cap Growth</t>
  </si>
  <si>
    <t>Advantage Emerging Manager Growth Fund</t>
  </si>
  <si>
    <t>Global Equity Fund</t>
  </si>
  <si>
    <t>Global Bond Fund</t>
  </si>
  <si>
    <t>Fidentia Ayanda Active Bond fund</t>
  </si>
  <si>
    <t>Allan Gray Global Equity Feeder</t>
  </si>
  <si>
    <t>Old Mutual UK Money Market Fund</t>
  </si>
  <si>
    <t>Investec GSF American Equity A</t>
  </si>
  <si>
    <t>Allan Gray Equity A</t>
  </si>
  <si>
    <t xml:space="preserve">Old Mutual Mining Resources </t>
  </si>
  <si>
    <t>IS Pure Fixed Interest</t>
  </si>
  <si>
    <t>Orbis Japan Equity (Yen) Fund</t>
  </si>
  <si>
    <t>Orbis Optimal SA Portfolio EUR</t>
  </si>
  <si>
    <t>Daily Settlements (ZAR)</t>
  </si>
  <si>
    <t>Citibank Current Account</t>
  </si>
  <si>
    <t>Nedbank Rainmaker</t>
  </si>
  <si>
    <t>Odey Pan European</t>
  </si>
  <si>
    <t>Nedbank Rainmaker Fund</t>
  </si>
  <si>
    <t>Old Mutual Enhanced</t>
  </si>
  <si>
    <t>Coronation Equity</t>
  </si>
  <si>
    <t xml:space="preserve">Foord Equity </t>
  </si>
  <si>
    <t>Standard Bank Gold</t>
  </si>
  <si>
    <t>36one Flexible Opportunity</t>
  </si>
  <si>
    <t>Nedbank Rainmaker Fund A Class</t>
  </si>
  <si>
    <t>Coronation Top 20</t>
  </si>
  <si>
    <t>BoE Core Equity Fund</t>
  </si>
  <si>
    <t>Satrix INDI</t>
  </si>
  <si>
    <t>Prudential Equity</t>
  </si>
  <si>
    <t>Global Bond Index</t>
  </si>
  <si>
    <t>Capital International Fund</t>
  </si>
  <si>
    <t>Brandes Global Equities Fund Class I</t>
  </si>
  <si>
    <t>Cantillon GV Fund E S E1</t>
  </si>
  <si>
    <t>JP Morgan Euro Call Acct</t>
  </si>
  <si>
    <t>Standard Bank Prop Inc</t>
  </si>
  <si>
    <t>Sanlam Financial</t>
  </si>
  <si>
    <t>Allan Gray Orbis Global</t>
  </si>
  <si>
    <t>Dynamic Wealth Prop</t>
  </si>
  <si>
    <t>CORONATION RESOURCES</t>
  </si>
  <si>
    <t>NEDGROUP INV GROWTH A</t>
  </si>
  <si>
    <t>Fidentia Ayanda Managed Bond Fund</t>
  </si>
  <si>
    <t>Fidentia Ayanda Large Cap Fund</t>
  </si>
  <si>
    <t>Fidentia Ayanda Aggressive ALSI40 Fund</t>
  </si>
  <si>
    <t>Fidentia Ayanda Emerging Manager Growth</t>
  </si>
  <si>
    <t>Fidentia Ayanda Property Equity Fund</t>
  </si>
  <si>
    <t>International Opp Equity Fund</t>
  </si>
  <si>
    <t>Fidentia Ayanda Managed Bond fund</t>
  </si>
  <si>
    <t>Investec Sterling Money Fund GBP</t>
  </si>
  <si>
    <t>Investec Value Fund B</t>
  </si>
  <si>
    <t>Old Mutual Enhanced Income Fund A</t>
  </si>
  <si>
    <t>IS Superior Cash</t>
  </si>
  <si>
    <t>Orbis Optimal SA (US$) Fund</t>
  </si>
  <si>
    <t>Orbis Optimal SA Portfolio USD</t>
  </si>
  <si>
    <t>Mutual SA Quoted Property</t>
  </si>
  <si>
    <t>US Liquidity Fund</t>
  </si>
  <si>
    <t>Osborne Flexible</t>
  </si>
  <si>
    <t>The Brand fund</t>
  </si>
  <si>
    <t>Liberty Income Plus Fund</t>
  </si>
  <si>
    <t>Nedbank Value Fund</t>
  </si>
  <si>
    <t>Investec Value</t>
  </si>
  <si>
    <t xml:space="preserve">Old Mutual SA Qote </t>
  </si>
  <si>
    <t>ITXEU</t>
  </si>
  <si>
    <t>PSG Alphen Growth D</t>
  </si>
  <si>
    <t>Investec Absolute Income Fund</t>
  </si>
  <si>
    <t>Investec Opportunity Income</t>
  </si>
  <si>
    <t>Katzgold Flexible</t>
  </si>
  <si>
    <t>Umbono Absolute Return Unit Trust</t>
  </si>
  <si>
    <t>Investec Equity Fund Class B</t>
  </si>
  <si>
    <t>BoE Property Equity Fund</t>
  </si>
  <si>
    <t xml:space="preserve">Frank Templeton Mutual </t>
  </si>
  <si>
    <t>Hermes Equity</t>
  </si>
  <si>
    <t>36one Target Return</t>
  </si>
  <si>
    <t>Invesco Asian Equity</t>
  </si>
  <si>
    <t>Marvin and Palmer International Global Equity</t>
  </si>
  <si>
    <t>GMO Developed World Equity Investment Fund plc</t>
  </si>
  <si>
    <t>CF Odey Jpn Fnd</t>
  </si>
  <si>
    <t xml:space="preserve">Stanlib Property Inc </t>
  </si>
  <si>
    <t>Liberty Bond Fund</t>
  </si>
  <si>
    <t>METMMCAL</t>
  </si>
  <si>
    <t>Fidentia Ayanda Focussed Equity Fund</t>
  </si>
  <si>
    <t>Fidentia Ayanda Small Cap Growth Fund</t>
  </si>
  <si>
    <t>Prudential Property Tracker fnd</t>
  </si>
  <si>
    <t>Valugro General Equity Fund</t>
  </si>
  <si>
    <t>Investec UK Equity A</t>
  </si>
  <si>
    <t>Investec Opportunity Income Fund B</t>
  </si>
  <si>
    <t>Allan Gray Balanced Fund</t>
  </si>
  <si>
    <t>IS Income</t>
  </si>
  <si>
    <t>Orbis Optimal SA (Euro) Fund</t>
  </si>
  <si>
    <t>Investec Managed Equity Fund</t>
  </si>
  <si>
    <t>RMB Money Market UT</t>
  </si>
  <si>
    <t>Orbis Optimal SA</t>
  </si>
  <si>
    <t>Investec Global Euro Money Market Fund</t>
  </si>
  <si>
    <t>Investec Property Equity Fund</t>
  </si>
  <si>
    <t>Stanlib Small Cap R</t>
  </si>
  <si>
    <t>Allan G Orbis Global Fund</t>
  </si>
  <si>
    <t>Metropolitan BlueBay Visio Actinio Portfolio</t>
  </si>
  <si>
    <t>Investec Equity - B</t>
  </si>
  <si>
    <t>Cannon Core Companies</t>
  </si>
  <si>
    <t>BoE Small &amp; Mid Cap &amp; Equity Fund</t>
  </si>
  <si>
    <t>Satrix 40</t>
  </si>
  <si>
    <t>Allan Gray Equity</t>
  </si>
  <si>
    <t>Comgest Nouvelle Asie</t>
  </si>
  <si>
    <t>PSG Alphen Flexible</t>
  </si>
  <si>
    <t>Sanlam Industrial</t>
  </si>
  <si>
    <t>Dynamic Wealth Real Income</t>
  </si>
  <si>
    <t>NED FLEX INCOME - R</t>
  </si>
  <si>
    <t>Fidentia Ayanda ALSI 40 Fund</t>
  </si>
  <si>
    <t>Fidentia Ayanda Small Cap Value Fund</t>
  </si>
  <si>
    <t>Coronation top 20</t>
  </si>
  <si>
    <t>Old Mutual Mining &amp; Resources</t>
  </si>
  <si>
    <t>Investec Euro Money Fund EUR</t>
  </si>
  <si>
    <t>Investec Property Fund</t>
  </si>
  <si>
    <t>Valugro Property Fund</t>
  </si>
  <si>
    <t>IS Property</t>
  </si>
  <si>
    <t>Euro Liquidity Funds</t>
  </si>
  <si>
    <t>Orbis Global Equity</t>
  </si>
  <si>
    <t>Metropolitan Blue Bay</t>
  </si>
  <si>
    <t>Stanlib Inst Money Market</t>
  </si>
  <si>
    <t xml:space="preserve">PSG Alphen Growth Fund D </t>
  </si>
  <si>
    <t>Coronation Absolute fund</t>
  </si>
  <si>
    <t>Sanlam General Equity</t>
  </si>
  <si>
    <t>Orbis Japan Equit USD</t>
  </si>
  <si>
    <t>Copper Spire Fund</t>
  </si>
  <si>
    <t>Metropolitan International Fund</t>
  </si>
  <si>
    <t>Nedbank Positive Return</t>
  </si>
  <si>
    <t>SANLAM SMALL CAP A</t>
  </si>
  <si>
    <t>Fidentia Ayanda Aggressive Small Cap Growth Fund</t>
  </si>
  <si>
    <t>Fidentia Ayanda Value Fund</t>
  </si>
  <si>
    <t>Nedbank Flexible Income</t>
  </si>
  <si>
    <t>Valugro General Property Fund</t>
  </si>
  <si>
    <t>RMB Equity Fund</t>
  </si>
  <si>
    <t>Ashburton Asia Pacific Fund PC USD</t>
  </si>
  <si>
    <t>Stalnlib Bond Fund B3</t>
  </si>
  <si>
    <t>Stanlib Bond Fund B3</t>
  </si>
  <si>
    <t>IS Real Return</t>
  </si>
  <si>
    <t>Nedbank Positive Return Fund</t>
  </si>
  <si>
    <t>Miton Optimal Man</t>
  </si>
  <si>
    <t>CF Ruffer European</t>
  </si>
  <si>
    <t>Coronation Balanced</t>
  </si>
  <si>
    <t>Dynamic Wealth Optimal</t>
  </si>
  <si>
    <t>STANLIB RESOURCES A</t>
  </si>
  <si>
    <t>SANLAM RESOURCES FUND</t>
  </si>
  <si>
    <t>Fidentia Ayanda Aggressive Small Cap Value Fund</t>
  </si>
  <si>
    <t>Sanlam Inflation Linked</t>
  </si>
  <si>
    <t>Coronation Resources Fund</t>
  </si>
  <si>
    <t>Ashburton European Equity Fund PC EUR</t>
  </si>
  <si>
    <t>Old Mutual Property Fund B</t>
  </si>
  <si>
    <t>Old Mutual UK Money Market</t>
  </si>
  <si>
    <t>Investec Global USD Money Market</t>
  </si>
  <si>
    <t>Coronation Capital Plus</t>
  </si>
  <si>
    <t>Stanlib Capital Growth</t>
  </si>
  <si>
    <t>Stanlib Capital Growth A</t>
  </si>
  <si>
    <t>Sanlam Infaltion Linked Fund</t>
  </si>
  <si>
    <t>UOB Kinetics Paradigm Fd</t>
  </si>
  <si>
    <t>Investec Absolute Income B</t>
  </si>
  <si>
    <t>RMB Propeerty A</t>
  </si>
  <si>
    <t>RMB International Equity</t>
  </si>
  <si>
    <t>STANLIB CAP GRTH A</t>
  </si>
  <si>
    <t>Fidentia Ayanda High Growth Fund</t>
  </si>
  <si>
    <t>Fidentia Ayanda Inflation Plus 3 Fund</t>
  </si>
  <si>
    <t>Fidentia Ayanda Inflation Plus 5 Fund</t>
  </si>
  <si>
    <t>36 ONE Flexible Oportunity Fund</t>
  </si>
  <si>
    <t>Orbis Global Equity USD</t>
  </si>
  <si>
    <t>Coronation Bond Fund</t>
  </si>
  <si>
    <t>Coronation Market Plus Fund</t>
  </si>
  <si>
    <t>Stanlib Income Fund</t>
  </si>
  <si>
    <t>Standard Bank Gold Fund</t>
  </si>
  <si>
    <t>Investec Absolute Balanced Fund Class B</t>
  </si>
  <si>
    <t>Satrix RES</t>
  </si>
  <si>
    <t>Cantillon GV Fund E2 S E2</t>
  </si>
  <si>
    <t>SANLAM GROWTH A</t>
  </si>
  <si>
    <t>Fidentia Ayanda Money Market Fund</t>
  </si>
  <si>
    <t>Stanlib European FOF A</t>
  </si>
  <si>
    <t>Stanlib European FOF</t>
  </si>
  <si>
    <t>PSG Growth Fund D</t>
  </si>
  <si>
    <t>Stanlib Euro Currency</t>
  </si>
  <si>
    <t>Nedbank Value Fund Class A</t>
  </si>
  <si>
    <t>CF ECLECTICA EURO FUND A</t>
  </si>
  <si>
    <t>Nedbank Bravata A</t>
  </si>
  <si>
    <t>PSG Tanzanite</t>
  </si>
  <si>
    <t>CORONATION OPTIMUM G</t>
  </si>
  <si>
    <t>Prudential Inflation Plus</t>
  </si>
  <si>
    <t>Stanlib Small R Class</t>
  </si>
  <si>
    <t>Prudential Money Market</t>
  </si>
  <si>
    <t xml:space="preserve">Metropolitan Inflation Linked Bond </t>
  </si>
  <si>
    <t>Edinburgh Part Euro Opp F</t>
  </si>
  <si>
    <t>Investec Cautious Managed</t>
  </si>
  <si>
    <t>Allan Gray Stable</t>
  </si>
  <si>
    <t>STD S CAP R</t>
  </si>
  <si>
    <t>EDINBURGH PART GLOBAL OPP</t>
  </si>
  <si>
    <t>Prudential Dividend Maximiser</t>
  </si>
  <si>
    <t>Coornation Smaller Companies</t>
  </si>
  <si>
    <t>ALLAN GRAY EQUITY FD</t>
  </si>
  <si>
    <t>36ONE FLEXIBLE OPP</t>
  </si>
  <si>
    <t>Nedbank Value</t>
  </si>
  <si>
    <t>EFF GENERAL EQUITY FUND</t>
  </si>
  <si>
    <t>CASH - PRINCIPAL OEICS</t>
  </si>
  <si>
    <t>BLUE BAY VIVIO ACTINIO</t>
  </si>
  <si>
    <t>NEDGROUP INV MAN FUND - A</t>
  </si>
  <si>
    <t>EFF FRNT PRU - A</t>
  </si>
  <si>
    <t>NED POSITIVE RET A</t>
  </si>
  <si>
    <t>TOTAL DOMESTIC UNIT TRUSTS</t>
  </si>
  <si>
    <t>TOTAL FOREIGN SCHEMES</t>
  </si>
  <si>
    <t>TOTAL UNIT TRUSTS</t>
  </si>
  <si>
    <t>INTERNEURON MULTI MANAGED</t>
  </si>
  <si>
    <t>INVESTEC WORLDWIDE</t>
  </si>
  <si>
    <t>MARRIOTT GLOBAL</t>
  </si>
  <si>
    <t xml:space="preserve">MOMENTUM </t>
  </si>
  <si>
    <t xml:space="preserve">NEDGROUP INVESTMENTS </t>
  </si>
  <si>
    <t>(SHEET 2 OF 4)</t>
  </si>
  <si>
    <t>JUPITOR INCOME FOF</t>
  </si>
  <si>
    <t>SATURN FLEXIBLE FOF</t>
  </si>
  <si>
    <t>SECURE GROWTH FOF</t>
  </si>
  <si>
    <t>GLOBAL BALANCED FEEDER FUND</t>
  </si>
  <si>
    <t>GLOBAL OPPORTUNITY INCOME FOF</t>
  </si>
  <si>
    <t>PROPERTY FOF</t>
  </si>
  <si>
    <t>GLOBAL FIXED INCOME FEEDER</t>
  </si>
  <si>
    <t>MM BALANCED FOF</t>
  </si>
  <si>
    <t>US DOLLAR CASH FEEDER</t>
  </si>
  <si>
    <t>GLOBAL FOF</t>
  </si>
  <si>
    <t>INCOME GROWTH FEEDER</t>
  </si>
  <si>
    <t>DEFENSIVE  FOF</t>
  </si>
  <si>
    <t>FIXED INTEREST  FOF</t>
  </si>
  <si>
    <t>AGGRESSIVE PRUDENTIAL FOF</t>
  </si>
  <si>
    <t>BALANCED INCOME FOF</t>
  </si>
  <si>
    <t>BALANCED PRUDENTIAL FOF</t>
  </si>
  <si>
    <t>DYNAMIC ASSET ALLOCATION FOF</t>
  </si>
  <si>
    <t>INSTITUTIONAL EQUITY FOF</t>
  </si>
  <si>
    <t>SCI TECH</t>
  </si>
  <si>
    <t>INTERNATIONAL EQUITY FEEDER</t>
  </si>
  <si>
    <t>ALL WEATHER</t>
  </si>
  <si>
    <t>WEALTH CREATOR</t>
  </si>
  <si>
    <t>Investec Absolute Income</t>
  </si>
  <si>
    <t>Analytics Managed Equity</t>
  </si>
  <si>
    <t xml:space="preserve">Coronation Market Plus </t>
  </si>
  <si>
    <t>Investec Emerging Companies Fu</t>
  </si>
  <si>
    <t>Foord International Trust</t>
  </si>
  <si>
    <t>Futuregrowth Bond Fund</t>
  </si>
  <si>
    <t xml:space="preserve">Barclays Global Investments World Index </t>
  </si>
  <si>
    <t>Symmetry Satelite Equity NO.1</t>
  </si>
  <si>
    <t>Symmetry Income Fund No 1</t>
  </si>
  <si>
    <t>Stanlib Aggr Income</t>
  </si>
  <si>
    <t>Baring Asset Management</t>
  </si>
  <si>
    <t>Sasfin Preference Share Fund</t>
  </si>
  <si>
    <t xml:space="preserve">Stanlib Euro Cur </t>
  </si>
  <si>
    <t>IS Strategic Global Equity Fund</t>
  </si>
  <si>
    <t>IS Strategic Global Bond Fund</t>
  </si>
  <si>
    <t>IS Strategic US Dollar Liquidity Fund</t>
  </si>
  <si>
    <t>Investec Absolute Income (B)</t>
  </si>
  <si>
    <t>Plexus DEP Builder</t>
  </si>
  <si>
    <t>Old Mutual Money Market Call</t>
  </si>
  <si>
    <t>Marriott Dividend Growth Fund</t>
  </si>
  <si>
    <t>Marriott Core Income Fund</t>
  </si>
  <si>
    <t>Oribis Optimal SA USD</t>
  </si>
  <si>
    <t>M&amp;G High Int GBP Fund</t>
  </si>
  <si>
    <t>Coronation Financial</t>
  </si>
  <si>
    <t>Futuregrowth Active Quant Equity</t>
  </si>
  <si>
    <t>Investec Gilt Fund</t>
  </si>
  <si>
    <t>Momentum Equity Fund</t>
  </si>
  <si>
    <t xml:space="preserve">RMB Absolute Focus  </t>
  </si>
  <si>
    <t xml:space="preserve">FG Global Ind FoF:R </t>
  </si>
  <si>
    <t>Momentum Industrial Fund</t>
  </si>
  <si>
    <t>Marathon Global Value Eqt Fund</t>
  </si>
  <si>
    <t xml:space="preserve">NIIS International Balanced    </t>
  </si>
  <si>
    <t xml:space="preserve">NIIS International Equity    </t>
  </si>
  <si>
    <t>Old Mutual Global Bond Fund</t>
  </si>
  <si>
    <t>Investec Opportunity</t>
  </si>
  <si>
    <t>Core Harbour Foreign Flex</t>
  </si>
  <si>
    <t>Sim Top Choice</t>
  </si>
  <si>
    <t>Nedbank Managed Fund</t>
  </si>
  <si>
    <t>Investec Equity Fund B</t>
  </si>
  <si>
    <t>Futuregrowth Active Quant Equity Fund</t>
  </si>
  <si>
    <t>Symmetry Satelite Equity NO.2</t>
  </si>
  <si>
    <t>Symmetry Income Fund No 2</t>
  </si>
  <si>
    <t>Old Mutual Gold</t>
  </si>
  <si>
    <t>Catalyst Prop Equity</t>
  </si>
  <si>
    <t xml:space="preserve">Stanlib Int Prop B1 </t>
  </si>
  <si>
    <t xml:space="preserve">Coronation Prop Equity </t>
  </si>
  <si>
    <t>Prudential Global Income</t>
  </si>
  <si>
    <t>Global Strat Managed Fund</t>
  </si>
  <si>
    <t>Merril Lynch</t>
  </si>
  <si>
    <t>Citibank Call Account</t>
  </si>
  <si>
    <t>Old Mutual Min &amp; Res</t>
  </si>
  <si>
    <t>Plexus FIP Builder</t>
  </si>
  <si>
    <t>Marriot International Growth Fund</t>
  </si>
  <si>
    <t>Marriott Medium Term Income Fund</t>
  </si>
  <si>
    <t>Old Mutual Int Bond</t>
  </si>
  <si>
    <t xml:space="preserve">Coronation Top 20   </t>
  </si>
  <si>
    <t>Kagiso Protector</t>
  </si>
  <si>
    <t>Liberty Bond Fund B1</t>
  </si>
  <si>
    <t>Momentum Financial Services Fund</t>
  </si>
  <si>
    <t xml:space="preserve">Omam  Dyn Floor "B" </t>
  </si>
  <si>
    <t xml:space="preserve">RMB Internat Bond B </t>
  </si>
  <si>
    <t xml:space="preserve">Stanlib USD Cash    </t>
  </si>
  <si>
    <t>Nedbank Rainmaker Equitiy Fund</t>
  </si>
  <si>
    <t>Coronation Property Equity</t>
  </si>
  <si>
    <t>Nedgroup Inv Managed Fund Class A</t>
  </si>
  <si>
    <t>Investec Worldwide Equity Feeder Fund A</t>
  </si>
  <si>
    <t>Prudential Money Market Fund</t>
  </si>
  <si>
    <t>Sanlam Growth</t>
  </si>
  <si>
    <t>Liberty Income Fund</t>
  </si>
  <si>
    <t>MCubed Emerging Value Fund B</t>
  </si>
  <si>
    <t>Symmetry Satelite Equity NO.3</t>
  </si>
  <si>
    <t>Nedbank Growth Class A</t>
  </si>
  <si>
    <t>Futuregrowth Money Market</t>
  </si>
  <si>
    <t>MSDW Investement HK45</t>
  </si>
  <si>
    <t>ABSA Ctn Call Account</t>
  </si>
  <si>
    <t>GSF Global Equity Fund</t>
  </si>
  <si>
    <t>Coronation Money Market</t>
  </si>
  <si>
    <t>Old Mutual Small Caps</t>
  </si>
  <si>
    <t>PSG Alphen Growth</t>
  </si>
  <si>
    <t>Investec Global Equity</t>
  </si>
  <si>
    <t>Marriott Property Income Fund</t>
  </si>
  <si>
    <t>Investec GS Strategic</t>
  </si>
  <si>
    <t>Templeton Global Bond Acc</t>
  </si>
  <si>
    <t xml:space="preserve">Investec Global </t>
  </si>
  <si>
    <t xml:space="preserve">Investec Equity 'B' </t>
  </si>
  <si>
    <t>ReCM Core Managed Fund</t>
  </si>
  <si>
    <t xml:space="preserve">Momentum Fin Serv Fund  </t>
  </si>
  <si>
    <t>Momentum Global Fund</t>
  </si>
  <si>
    <t>Stanlib EURO Cur FOF</t>
  </si>
  <si>
    <t>Nedbank Mining &amp; Resources Fund</t>
  </si>
  <si>
    <t>Allan Gray balanced</t>
  </si>
  <si>
    <t>Nedgroup Inv Rainmaker Fund Class A</t>
  </si>
  <si>
    <t>Sanlam Absolute Return Income</t>
  </si>
  <si>
    <t>Coronation Equity Fund</t>
  </si>
  <si>
    <t>Fraters Flexible Fund</t>
  </si>
  <si>
    <t>Nedbank Entrepreneur Fund Clas</t>
  </si>
  <si>
    <t>Stanlib Cash Plus</t>
  </si>
  <si>
    <t>FNB Call Account</t>
  </si>
  <si>
    <t>Nedbank Money Market</t>
  </si>
  <si>
    <t>Sanlam Value</t>
  </si>
  <si>
    <t>Standard Bank Property Income</t>
  </si>
  <si>
    <t>Sanlam Global Best Ideas</t>
  </si>
  <si>
    <t>Aviva Global Conv Bond</t>
  </si>
  <si>
    <t>Merill Lynch Euro Fund</t>
  </si>
  <si>
    <t>RMB Equity A</t>
  </si>
  <si>
    <t xml:space="preserve">Ned Enterp Class A  </t>
  </si>
  <si>
    <t>Foord Equity</t>
  </si>
  <si>
    <t>Fraters Earth Equity</t>
  </si>
  <si>
    <t>Momentum Resources Fund</t>
  </si>
  <si>
    <t xml:space="preserve">Coronation Absolute      </t>
  </si>
  <si>
    <t>Prudential Equity B</t>
  </si>
  <si>
    <t>Nedgroup Inv Growth Fund Class A</t>
  </si>
  <si>
    <t>Nedgroup Inv Value Fund Class A</t>
  </si>
  <si>
    <t>Fraters Real Income</t>
  </si>
  <si>
    <t>Old Mutual Flexible Fund</t>
  </si>
  <si>
    <t>Old Mutual Global Eqt</t>
  </si>
  <si>
    <t>Standard Bank European Growth</t>
  </si>
  <si>
    <t>Prescient Income Provider</t>
  </si>
  <si>
    <t>GSF Global Gold Fund</t>
  </si>
  <si>
    <t>Investec Global Strategy Fund</t>
  </si>
  <si>
    <t>Marriot International Income Growth Fund</t>
  </si>
  <si>
    <t>Prudential Div Maximiser</t>
  </si>
  <si>
    <t>Templeton Global Fund</t>
  </si>
  <si>
    <t>Investec Growth B</t>
  </si>
  <si>
    <t>Stanl MM International FoF R</t>
  </si>
  <si>
    <t>Momentum Income Fund</t>
  </si>
  <si>
    <t>Liberty QuantsF B1</t>
  </si>
  <si>
    <t>Coronation Top 20 Fund</t>
  </si>
  <si>
    <t>Nedgroup Inv Flexible Income Fund Class A</t>
  </si>
  <si>
    <t>Sasfin Twenty Ten</t>
  </si>
  <si>
    <t>Stanlib Bond fund</t>
  </si>
  <si>
    <t>Cadiz Equity Ladder Portfolio</t>
  </si>
  <si>
    <t>GFGS Global Energy</t>
  </si>
  <si>
    <t>Templeton Growth Euro</t>
  </si>
  <si>
    <t xml:space="preserve">Futuregrowth Active Quants Fund </t>
  </si>
  <si>
    <t>Nedgroup Inv Positive Return Fund Class A</t>
  </si>
  <si>
    <t>Coronation Money Market Fund</t>
  </si>
  <si>
    <t>Coronation Int Active FoF</t>
  </si>
  <si>
    <t>Stanlib Xtra Inc Fund</t>
  </si>
  <si>
    <t>Stanlib Value</t>
  </si>
  <si>
    <t>Blue Bay Visio Actinio Portfol</t>
  </si>
  <si>
    <t>Eaton Vance WW Health</t>
  </si>
  <si>
    <t>US Cash Plus Fund</t>
  </si>
  <si>
    <t>RMB Emerging Co</t>
  </si>
  <si>
    <t>Investec GS Global Equity</t>
  </si>
  <si>
    <t>RMB Maximum Income Fund</t>
  </si>
  <si>
    <t>Investec Gilt Fund B</t>
  </si>
  <si>
    <t>Momentum Institutional Core SA Equity Fund</t>
  </si>
  <si>
    <t>Marriott Income A</t>
  </si>
  <si>
    <t>RMB Emerging Co Fund</t>
  </si>
  <si>
    <t>GFGS American Equity</t>
  </si>
  <si>
    <t>GSF USD Bond Fund</t>
  </si>
  <si>
    <t>Old Mutual SA Quoted Property Fund</t>
  </si>
  <si>
    <t>Sarasin GBP Global</t>
  </si>
  <si>
    <t>Momentum Gilt Fund</t>
  </si>
  <si>
    <t>RMB Equity R Fund</t>
  </si>
  <si>
    <t>NeFG Property Income</t>
  </si>
  <si>
    <t>Nedgroup Inv Inflation Beater Fund Class A</t>
  </si>
  <si>
    <t>Metropolitan Resources</t>
  </si>
  <si>
    <t>CF Morant Wirght Japan</t>
  </si>
  <si>
    <t>Allan Gray Money Market</t>
  </si>
  <si>
    <t>Investec Value fund</t>
  </si>
  <si>
    <t>Invesco Global Selec</t>
  </si>
  <si>
    <t xml:space="preserve">Liberty Bond Fund A </t>
  </si>
  <si>
    <t>Marriott Prop Income</t>
  </si>
  <si>
    <t xml:space="preserve">Liberty Bond Fund </t>
  </si>
  <si>
    <t>Metropolitan General Equity</t>
  </si>
  <si>
    <t>Thames River Glb Emerging</t>
  </si>
  <si>
    <t>GSF Global Bond Fund</t>
  </si>
  <si>
    <t>Stanlib USD Cash</t>
  </si>
  <si>
    <t>RMB Money Market</t>
  </si>
  <si>
    <t>NeFG Balanced</t>
  </si>
  <si>
    <t>IFDC Japan Dynamic Fund</t>
  </si>
  <si>
    <t>Inv Global Absolute Inc</t>
  </si>
  <si>
    <t>Investec Money Market</t>
  </si>
  <si>
    <t>MLIIF World Mining Fund</t>
  </si>
  <si>
    <t>Nedbank Entrep Class A</t>
  </si>
  <si>
    <t>PSG Money Market</t>
  </si>
  <si>
    <t>Legg Mason Growth Fund</t>
  </si>
  <si>
    <t>Coronation SA Capital Plus</t>
  </si>
  <si>
    <t xml:space="preserve">Investec Commodity </t>
  </si>
  <si>
    <t>Artemis Global Growth Fund</t>
  </si>
  <si>
    <t>Sasfin Socially Responsible</t>
  </si>
  <si>
    <t>Imalivest Flexible Fund</t>
  </si>
  <si>
    <t>Metropolitan Industrial</t>
  </si>
  <si>
    <t>Threadneedle Growth Fund</t>
  </si>
  <si>
    <t>GSF Gloabal Street Val</t>
  </si>
  <si>
    <t>INT Growth &amp; Value Acc</t>
  </si>
  <si>
    <t>Morgan Stanley Brands</t>
  </si>
  <si>
    <t xml:space="preserve">OASIS CRESCENT </t>
  </si>
  <si>
    <t>PLEXUS INTERNATIONAL</t>
  </si>
  <si>
    <t>PRESCIENT 5% INCOME</t>
  </si>
  <si>
    <t>PRESCIENT 10% INCOME</t>
  </si>
  <si>
    <t>PRESCIENT BALANCED</t>
  </si>
  <si>
    <t xml:space="preserve">PRESCIENT GLOBAL </t>
  </si>
  <si>
    <t xml:space="preserve">RWM </t>
  </si>
  <si>
    <t>SENTINAL</t>
  </si>
  <si>
    <t>(SHEET 3 OF 4)</t>
  </si>
  <si>
    <t>BALANCED PROGRESIVE FOF</t>
  </si>
  <si>
    <t>BALANCED STABLE FOF</t>
  </si>
  <si>
    <t>FOURPLUS GROWTH FOF</t>
  </si>
  <si>
    <t>SECURE FOF</t>
  </si>
  <si>
    <t>GLOBAL BOND FEEDER</t>
  </si>
  <si>
    <t>OPTIMISED LIFESPAN FOF</t>
  </si>
  <si>
    <t>QUANTPLUS FOF</t>
  </si>
  <si>
    <t>CHAMPAGNE FLEXIBLE FOF</t>
  </si>
  <si>
    <t>CLASSIC PORT CONSERVATIVE</t>
  </si>
  <si>
    <t>GLOBAL HIGH YIELD BOND FOF</t>
  </si>
  <si>
    <t>GLOBAL INCOME PLUS</t>
  </si>
  <si>
    <t>DEFENSIVE EQUITY FOF</t>
  </si>
  <si>
    <t>DIVERSIFIED INCOME FOF</t>
  </si>
  <si>
    <t>Oasis Crescent International Feeder Fund</t>
  </si>
  <si>
    <t>Oasis Money Market Fund</t>
  </si>
  <si>
    <t>OM Dynamic Floor</t>
  </si>
  <si>
    <t>OM Industrial Fund</t>
  </si>
  <si>
    <t>OM Industrial Fund R</t>
  </si>
  <si>
    <t>Gilt Fund</t>
  </si>
  <si>
    <t>OM INT BOND AND CONVERTIBLE BONDS</t>
  </si>
  <si>
    <t>OM UK MONEY MARKET</t>
  </si>
  <si>
    <t>Aylett Equity</t>
  </si>
  <si>
    <t>Ashburton Replica Euro Asset Man</t>
  </si>
  <si>
    <t>African Harvest Money Market</t>
  </si>
  <si>
    <t>Sanlam Inflation Linked Fund</t>
  </si>
  <si>
    <t>Plexus Domestic Equity Portfolio Builder</t>
  </si>
  <si>
    <t>Plexus Global Sprint Fund</t>
  </si>
  <si>
    <t>POLARIS EQUITY FUND</t>
  </si>
  <si>
    <t>PRESCIENT INCOME PROVIDER FUND</t>
  </si>
  <si>
    <t>PRESCIENT EQUITY FUND</t>
  </si>
  <si>
    <t>SSGA GBP GLOBAL CASH FUND</t>
  </si>
  <si>
    <t>African Harvest Mastermind Fund</t>
  </si>
  <si>
    <t xml:space="preserve">ASIAN BOND CLASS A                        </t>
  </si>
  <si>
    <t xml:space="preserve">PRUWORLD VALUE EQUITY A CLASS UNITS       </t>
  </si>
  <si>
    <t xml:space="preserve">PRUDENTIAL EUROPEAN TRUST                 </t>
  </si>
  <si>
    <t>Ashburton Americas Equity Fund</t>
  </si>
  <si>
    <t xml:space="preserve">Core Harbour Foreign Flexible FoF </t>
  </si>
  <si>
    <t>Ashburton RAM GBP Fund</t>
  </si>
  <si>
    <t>Core Harbour Foreign Flexible FoF</t>
  </si>
  <si>
    <t>RMB International Income</t>
  </si>
  <si>
    <t>Investc Absol In ClB</t>
  </si>
  <si>
    <t>MCUBED Active Bnd B1</t>
  </si>
  <si>
    <t>Fidelity Japan Fund</t>
  </si>
  <si>
    <t>Sanlam Universal Bond Fund</t>
  </si>
  <si>
    <t>Sanlam Worldwide Equity Tracker Fund</t>
  </si>
  <si>
    <t>Sanlam Balanced Fund</t>
  </si>
  <si>
    <t>Peregrinequants Beta</t>
  </si>
  <si>
    <t>Coronation Cash Plus</t>
  </si>
  <si>
    <t>UBS US Equity</t>
  </si>
  <si>
    <t>PSG Growth fund A</t>
  </si>
  <si>
    <t>PSG Growth Fund B</t>
  </si>
  <si>
    <t>SMM Institutional Positive Return Fund two</t>
  </si>
  <si>
    <t>SMM Institutional Positive Return Fund Three</t>
  </si>
  <si>
    <t>Crescent Global Property Fund</t>
  </si>
  <si>
    <t>Oasis Global Money Market Fund</t>
  </si>
  <si>
    <t>Oasis General Equity Fund</t>
  </si>
  <si>
    <t>OM Financial Services Fund</t>
  </si>
  <si>
    <t>Income Fund</t>
  </si>
  <si>
    <t>OM ASIAN SELECT</t>
  </si>
  <si>
    <t>Hermes Equity Fund R</t>
  </si>
  <si>
    <t>Stanlib Flex Prop</t>
  </si>
  <si>
    <t>Plexus Domestic Fixed Interest</t>
  </si>
  <si>
    <t>Plexus Global Income Plus Fund</t>
  </si>
  <si>
    <t>ALLAN GRAY EQUITY FUND</t>
  </si>
  <si>
    <t>PRESCIENT POSITIVE RETURN FUND</t>
  </si>
  <si>
    <t>PRESCIENT MID CAP FUND</t>
  </si>
  <si>
    <t>SSGA EURO GLOBAL CASH FUND</t>
  </si>
  <si>
    <t>Investec Absolute Income Fund B</t>
  </si>
  <si>
    <t>Foord Equity Fund</t>
  </si>
  <si>
    <t xml:space="preserve">EUROPEAN CORP CLASS X INCOME              </t>
  </si>
  <si>
    <t xml:space="preserve">PRUDENITAL PACIFIC MARKETS TRUST          </t>
  </si>
  <si>
    <t xml:space="preserve">M&amp;G GLOBAL LEADERS FUND CLASS A INCOME    </t>
  </si>
  <si>
    <t>Investec Worldwide Equity Feeder Fund</t>
  </si>
  <si>
    <t>Ashburton Asia Pacific Equity Fund</t>
  </si>
  <si>
    <t>Old Mutual High Yield Opportunity Fund</t>
  </si>
  <si>
    <t>Ashburton RAM USD Fund</t>
  </si>
  <si>
    <t>Quantum Active</t>
  </si>
  <si>
    <t xml:space="preserve">MCUBED Real Return  </t>
  </si>
  <si>
    <t xml:space="preserve">MCUBED Mngd Bond B1 </t>
  </si>
  <si>
    <t>Fidelity Asian Special Situations Fund</t>
  </si>
  <si>
    <t>SMMI Positive Return Fund</t>
  </si>
  <si>
    <t>Templeton Euro Bond Fund</t>
  </si>
  <si>
    <t>Sanlam Universal Equity Fund</t>
  </si>
  <si>
    <t>Fidelity Select Global Fund</t>
  </si>
  <si>
    <t>Foord Balanced Fund</t>
  </si>
  <si>
    <t>RMB Equity</t>
  </si>
  <si>
    <t>Sanlam Property</t>
  </si>
  <si>
    <t>Marriott Prop Equity</t>
  </si>
  <si>
    <t>Invesco Perp High In</t>
  </si>
  <si>
    <t>Old Mutual Financial</t>
  </si>
  <si>
    <t xml:space="preserve">SMM Institutional Positive Return Fund </t>
  </si>
  <si>
    <t>Oasis Crescent Global Equity Fund</t>
  </si>
  <si>
    <t>Oasis Global Equity Fund</t>
  </si>
  <si>
    <t>Oasis Bond Fund</t>
  </si>
  <si>
    <t>OM High Yield Oppurtunity Fund</t>
  </si>
  <si>
    <t>OM Gold Fund</t>
  </si>
  <si>
    <t>OM UK SELECT</t>
  </si>
  <si>
    <t>Nedbank Man Fund A</t>
  </si>
  <si>
    <t>Coronation Absolute</t>
  </si>
  <si>
    <t>AG Orbis Global Equity Feeder Fund</t>
  </si>
  <si>
    <t>ALLAN GRAY - ORBIS  EQUITY FEEDER  FUND</t>
  </si>
  <si>
    <t>Investec Provest Property Equity Fund A</t>
  </si>
  <si>
    <t xml:space="preserve">GILT &amp; FIXED INT CLASS A INCOME           </t>
  </si>
  <si>
    <t xml:space="preserve">M&amp;G NORTH AMERICA VALUE FUND CLASS A INCOME </t>
  </si>
  <si>
    <t>Nedbank Growth Fund</t>
  </si>
  <si>
    <t>Ashburton European Equity Fund</t>
  </si>
  <si>
    <t>PSG Alphen Flexible Fund</t>
  </si>
  <si>
    <t xml:space="preserve">Investec Global Strategic Value Fund </t>
  </si>
  <si>
    <t>Sanlam Absolute Return</t>
  </si>
  <si>
    <t>MCUBED Large Cap Fnd</t>
  </si>
  <si>
    <t xml:space="preserve">MCUBED Prop Eq B1   </t>
  </si>
  <si>
    <t>Templon Asian Growth Fund</t>
  </si>
  <si>
    <t>SMMI Positive Return Fund Three</t>
  </si>
  <si>
    <t>Aviva Morgan Global Conversative Fund</t>
  </si>
  <si>
    <t>Sanlam General Equity Fund</t>
  </si>
  <si>
    <t>Thames River GBP</t>
  </si>
  <si>
    <t>Sanlam Value Institutional Fund</t>
  </si>
  <si>
    <t>SMM Institutional Positive Return Fund Two</t>
  </si>
  <si>
    <t>Oasis Crescent Property Fund</t>
  </si>
  <si>
    <t>Oasis Property Equity Fund</t>
  </si>
  <si>
    <t>OM Investors Fund</t>
  </si>
  <si>
    <t>OM High Yield A</t>
  </si>
  <si>
    <t>JAPANESE SELECT</t>
  </si>
  <si>
    <t>Hermes Equity Fund</t>
  </si>
  <si>
    <t>Nedbank Bravata</t>
  </si>
  <si>
    <t xml:space="preserve">PRESCIENT 7% INCOME OPT LIFESPAN </t>
  </si>
  <si>
    <t>Nedbank Growth Fund A</t>
  </si>
  <si>
    <t>Investec Commodity Fund B</t>
  </si>
  <si>
    <t>Nedbank Rainmaker Equity Fund A</t>
  </si>
  <si>
    <t xml:space="preserve">INT SOVEREIGN CLASS A INCOME              </t>
  </si>
  <si>
    <t xml:space="preserve">M&amp;G HIGH INTEREST FUND CLASS A INCOME     </t>
  </si>
  <si>
    <t>Investec Global Bond Fund</t>
  </si>
  <si>
    <t>PSG Alphen Optimal Income Fund</t>
  </si>
  <si>
    <t>Templeton Global Balanced Euro Fund</t>
  </si>
  <si>
    <t>DJ Euro Stoxx 50</t>
  </si>
  <si>
    <t xml:space="preserve">MCUBED Focus Eq B1  </t>
  </si>
  <si>
    <t>Ankh Foreign Flexible</t>
  </si>
  <si>
    <t>Sanlam Absolute Return Income Fund</t>
  </si>
  <si>
    <t>Sanlam Sterling Liquid Fund</t>
  </si>
  <si>
    <t>Sarasin Global Property Fund</t>
  </si>
  <si>
    <t>Investec Managed Fund</t>
  </si>
  <si>
    <t>PIMCO Total Return Bond</t>
  </si>
  <si>
    <t>Liberty Income</t>
  </si>
  <si>
    <t>Prescient Cash Quantplus Fund</t>
  </si>
  <si>
    <t>SMM Institutional Positive Return Fund Four</t>
  </si>
  <si>
    <t>Oasis Crescent Equity Fund</t>
  </si>
  <si>
    <t>Oasis International Feeder Fund</t>
  </si>
  <si>
    <t>OM Global Equity Fund</t>
  </si>
  <si>
    <t>EUROPEAN EQUITY</t>
  </si>
  <si>
    <t>Old Mutual Dynamic Floor</t>
  </si>
  <si>
    <t>Old Mutual Enhanced Income Fund B</t>
  </si>
  <si>
    <t>Old Mutual Small Companies Fund A</t>
  </si>
  <si>
    <t xml:space="preserve">SCOR-STRATEGIC CORP BOND CLASS X INCOME   </t>
  </si>
  <si>
    <t>Prudential Optimiser Fund</t>
  </si>
  <si>
    <t>Investec Global High Income Bond Fund</t>
  </si>
  <si>
    <t>PSG Money Market Fund</t>
  </si>
  <si>
    <t>Old Mutual Money Market Fund</t>
  </si>
  <si>
    <t>Templeton Global Balanced USD Fund</t>
  </si>
  <si>
    <t xml:space="preserve">MCUBED Ag Sm Cap B1 </t>
  </si>
  <si>
    <t>Prudential Dividend Maximiser Fund</t>
  </si>
  <si>
    <t>Coronation Resources</t>
  </si>
  <si>
    <t>RE CM Core Managed Fund</t>
  </si>
  <si>
    <t>Sanlam Euro Liquid Fund</t>
  </si>
  <si>
    <t>RMB Balanced Fund</t>
  </si>
  <si>
    <t>Sanlam GI Best Ideas</t>
  </si>
  <si>
    <t>Coronation Industrial</t>
  </si>
  <si>
    <t>SA Quoted Property Fund</t>
  </si>
  <si>
    <t>OM Small Co. Fund</t>
  </si>
  <si>
    <t>US SELECT EQUITY</t>
  </si>
  <si>
    <t>Personal Trust High Yield Growth</t>
  </si>
  <si>
    <t>Foord Balanced</t>
  </si>
  <si>
    <t>PSG Aplhen Growth D</t>
  </si>
  <si>
    <t>Old Mutual UK Money Market Fund A</t>
  </si>
  <si>
    <t>PSG Alphen Growth Fund D</t>
  </si>
  <si>
    <t>Prudential Global High Yield Bond FoF</t>
  </si>
  <si>
    <t xml:space="preserve">US HIGH INVESTMENT GRADE BOND CLASS A     </t>
  </si>
  <si>
    <t xml:space="preserve">M&amp;G RECOVERY FUND CLASS A INCOME          </t>
  </si>
  <si>
    <t>PSG Alphen Growth Fund</t>
  </si>
  <si>
    <t>Investec Global Managed Currency Fund</t>
  </si>
  <si>
    <t xml:space="preserve">Stanlib Aggressive Income Fund </t>
  </si>
  <si>
    <t>MCUBED High Grwth B1</t>
  </si>
  <si>
    <t>SMM Institutional All Bond Fund</t>
  </si>
  <si>
    <t>Allan Gray Orbis Equity Feeder</t>
  </si>
  <si>
    <t>Allan Gray Stable Fund</t>
  </si>
  <si>
    <t>OM SA Quoted Property A</t>
  </si>
  <si>
    <t>Personal Trust Income</t>
  </si>
  <si>
    <t>Coronation Optimum Growth</t>
  </si>
  <si>
    <t>Sanlam Pan-Europe Fund</t>
  </si>
  <si>
    <t xml:space="preserve">US INVESTMENT GRADE BOND - CLASS A        </t>
  </si>
  <si>
    <t>SATRIX 40</t>
  </si>
  <si>
    <t>Quantum Core</t>
  </si>
  <si>
    <t>Sanlam Univerrsal Equity Fund</t>
  </si>
  <si>
    <t>UK Money Market Fund</t>
  </si>
  <si>
    <t>OM Global Equity</t>
  </si>
  <si>
    <t>Coronation Market Plus</t>
  </si>
  <si>
    <t>Investec USD Money Fund A</t>
  </si>
  <si>
    <t>PSG Alphen Global Managed Flexible Fund</t>
  </si>
  <si>
    <t>SATRIX INDI</t>
  </si>
  <si>
    <t>Advant Emg Man Value</t>
  </si>
  <si>
    <t>Innofin International Currency</t>
  </si>
  <si>
    <t>RMB High Dividend</t>
  </si>
  <si>
    <t>Worldwide Select Equity Fund</t>
  </si>
  <si>
    <t>Sanlam Global Best Idea Feeder Fund A</t>
  </si>
  <si>
    <t>Standard Bank Money Market Fund</t>
  </si>
  <si>
    <t>Japanese Select Equity Fund</t>
  </si>
  <si>
    <t>Stanlib Dynamic Return</t>
  </si>
  <si>
    <t>Stanlib Aggressive Income Fund</t>
  </si>
  <si>
    <t>Stanlib Capital Growth Fund</t>
  </si>
  <si>
    <t>Cadiz Abolute Yield</t>
  </si>
  <si>
    <t>Stanlib Bond Fund</t>
  </si>
  <si>
    <t>Stanlib Gold Fund A</t>
  </si>
  <si>
    <t>Old Mutual Real Income</t>
  </si>
  <si>
    <t>Stanlib Small Cap Fund</t>
  </si>
  <si>
    <t>PSG Alphen Optimal</t>
  </si>
  <si>
    <t>SPP MULTI MANAGED</t>
  </si>
  <si>
    <t>(SHEET 4 OF 4)</t>
  </si>
  <si>
    <t xml:space="preserve"> INFLATION MATCHING</t>
  </si>
  <si>
    <t>INFLATION PLUS 1-3</t>
  </si>
  <si>
    <t>INFLATION PLUS 3-5</t>
  </si>
  <si>
    <t>INFLATION PLUS 5-7</t>
  </si>
  <si>
    <t>INFLATION PLUS 7-9</t>
  </si>
  <si>
    <t>INTERNATIONAL CONSERVATIVE  FOF</t>
  </si>
  <si>
    <t>INCOME FEEDER</t>
  </si>
  <si>
    <t>INSTITUTIONAL AGGRESSIVE FOF</t>
  </si>
  <si>
    <t>INSTITUTIONAL MODERATE FOF</t>
  </si>
  <si>
    <t>INSTITUTIONAL MODERATE AGGRESSIVE FOF</t>
  </si>
  <si>
    <t>INSTITUTIONAL MODERATELY CONSERVATIVE FOF</t>
  </si>
  <si>
    <t>LOW EQUITY FOF</t>
  </si>
  <si>
    <t>MODERATELY CONSERVATIVE FOF</t>
  </si>
  <si>
    <t>REAL RETURN FEEDER</t>
  </si>
  <si>
    <t xml:space="preserve">SIM Top Choice </t>
  </si>
  <si>
    <t>SIM Top Choice Equity Fund</t>
  </si>
  <si>
    <t>SIS Bond Index Fund</t>
  </si>
  <si>
    <t>SMMI General Equity Fund One</t>
  </si>
  <si>
    <t>Sanlam Institutional Growth Fund</t>
  </si>
  <si>
    <t xml:space="preserve">STANLIB Bond Fund R </t>
  </si>
  <si>
    <t>STANLIB Value Fund A</t>
  </si>
  <si>
    <t>STANLIB Industrial Fund R</t>
  </si>
  <si>
    <t>STANLIB Intl Property Fund B1</t>
  </si>
  <si>
    <t>IS Pure FI UT Class B</t>
  </si>
  <si>
    <t xml:space="preserve">IS MM Equity  Fund Class B   </t>
  </si>
  <si>
    <t xml:space="preserve">IS High Income Class C </t>
  </si>
  <si>
    <t xml:space="preserve">IS HIGH INCOME Class B   </t>
  </si>
  <si>
    <t>STANLIB MM Property Fund B2</t>
  </si>
  <si>
    <t>IS HIGH INCOME Class C</t>
  </si>
  <si>
    <t xml:space="preserve">STANLIB Small Cap Fund R </t>
  </si>
  <si>
    <t xml:space="preserve">IS Real Return Focus Fund </t>
  </si>
  <si>
    <t xml:space="preserve">Umbono Balanced </t>
  </si>
  <si>
    <t>Nedgroup Inv Intl Equity Feeder Fund Class A</t>
  </si>
  <si>
    <t>Sanlam Industrial Fund</t>
  </si>
  <si>
    <t>Sanalm Bond Fund</t>
  </si>
  <si>
    <t>SIS Equity Fund</t>
  </si>
  <si>
    <t>Sanlam General Institutional Fund</t>
  </si>
  <si>
    <t>STANLIB Property Income Fund A</t>
  </si>
  <si>
    <t>KAQ Act QT</t>
  </si>
  <si>
    <t xml:space="preserve">IS MM Equity UT Class C   </t>
  </si>
  <si>
    <t>IS Real Return Focus Fund A</t>
  </si>
  <si>
    <t xml:space="preserve">Umbono Absolute Real Return </t>
  </si>
  <si>
    <t>Nedgroup Inv Global Balanced Fund Class A</t>
  </si>
  <si>
    <t>Nedgroup Inv Global Equity Feeder Fund Class A</t>
  </si>
  <si>
    <t>Sanlam Bond Fund</t>
  </si>
  <si>
    <t xml:space="preserve">Sanalm Enhanced Cash Fund </t>
  </si>
  <si>
    <t>SIM Active Income</t>
  </si>
  <si>
    <t>SIS Flexible Fund</t>
  </si>
  <si>
    <t>Sanlam Institutional All Bond Fund Three</t>
  </si>
  <si>
    <t>SMM Institutional All Bond Fund One</t>
  </si>
  <si>
    <t>STANLIB Multi-National Fund A</t>
  </si>
  <si>
    <t xml:space="preserve">STANLIB Resources Fund R     </t>
  </si>
  <si>
    <t>PSG ALP GRTH d</t>
  </si>
  <si>
    <t xml:space="preserve">IS Pure FI UT Class C </t>
  </si>
  <si>
    <t>IS Superior Cash Fund C</t>
  </si>
  <si>
    <t>STANLIB Instit Property Fund</t>
  </si>
  <si>
    <t>STANLIB ALSI 40 Fund B1</t>
  </si>
  <si>
    <t>Sanlam Enhanced Cash Fund</t>
  </si>
  <si>
    <t xml:space="preserve">Sanlam Enhanced Cash Fund </t>
  </si>
  <si>
    <t xml:space="preserve">SIM Active Income Fund </t>
  </si>
  <si>
    <t>SIS Property Equity Fund</t>
  </si>
  <si>
    <t>SMMI General Equity Fund Two</t>
  </si>
  <si>
    <t xml:space="preserve">IS Multi-Manager Equity Fund  </t>
  </si>
  <si>
    <t xml:space="preserve">Sanalm Global Best Ideas </t>
  </si>
  <si>
    <t>Sanlam Property Fund</t>
  </si>
  <si>
    <t>Sanalm Property Fund</t>
  </si>
  <si>
    <t>SIS Top 100 Fund</t>
  </si>
  <si>
    <t>Investec Worldwide Fund</t>
  </si>
  <si>
    <t>STANLIB Flexible Income Fund A</t>
  </si>
  <si>
    <t xml:space="preserve">STANLIB Capital Growth Fnd R  </t>
  </si>
  <si>
    <t xml:space="preserve">RMB High Tide Fund  </t>
  </si>
  <si>
    <t>Sanalm Global Liquid</t>
  </si>
  <si>
    <t>Sanlam Global Liquid</t>
  </si>
  <si>
    <t>Sanlam Global Liquid fund</t>
  </si>
  <si>
    <t>Sanlam Global Equity fund</t>
  </si>
  <si>
    <t>STANLIB Multi-Manager Intern FoF R</t>
  </si>
  <si>
    <t>STANLIB Value Fund B1</t>
  </si>
  <si>
    <t>Nedgroup Inv Money Market Fund Class R</t>
  </si>
  <si>
    <t xml:space="preserve">SIM Active Income </t>
  </si>
  <si>
    <t xml:space="preserve">Sanlam Global Best Ideas </t>
  </si>
  <si>
    <t>Sanalm Global Best Ideas</t>
  </si>
  <si>
    <t>SMMI Aggressive Equity Fund</t>
  </si>
  <si>
    <t>STANLIB Prosperity Fund R</t>
  </si>
  <si>
    <t>IS Real Return Focus Fund C</t>
  </si>
  <si>
    <t>Sanlam Balanced</t>
  </si>
  <si>
    <t>Huysamer Flexible Fund</t>
  </si>
  <si>
    <t>Sanlam International Balanced Fund of Funds</t>
  </si>
  <si>
    <t>STANLIB Man Flexible Fund A</t>
  </si>
  <si>
    <t>Stanlib Multi-Manager Prop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</si>
</sst>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_);\(#,##0.0\)"/>
    <numFmt numFmtId="165" formatCode="_(* #,##0_);_(* \(#,##0\);_(* &quot;-&quot;??_);_(@_)"/>
    <numFmt numFmtId="166" formatCode="0_);\(0\)"/>
    <numFmt numFmtId="167" formatCode="0.0"/>
    <numFmt numFmtId="168" formatCode="#,##0.0"/>
    <numFmt numFmtId="169" formatCode="0.00_);\(0.00\)"/>
    <numFmt numFmtId="170" formatCode="0.0;[Red]0.0"/>
    <numFmt numFmtId="171" formatCode="_(* #,##0.0_);_(* \(#,##0.0\);_(* &quot;-&quot;??_);_(@_)"/>
    <numFmt numFmtId="172" formatCode="_ * #,##0_ ;_ * \-#,##0_ ;_ * &quot;-&quot;??_ ;_ @_ "/>
    <numFmt numFmtId="173" formatCode="#,##0.000_);\(#,##0.000\)"/>
    <numFmt numFmtId="174" formatCode="_ * #,##0.0_ ;_ * \-#,##0.0_ ;_ * &quot;-&quot;??_ ;_ @_ "/>
    <numFmt numFmtId="175" formatCode="#,##0.0_);[Red]\(#,##0.0\)"/>
  </numFmts>
  <fonts count="28">
    <font>
      <sz val="10"/>
      <name val="Arial"/>
    </font>
    <font>
      <sz val="10"/>
      <name val="Arial"/>
    </font>
    <font>
      <b/>
      <sz val="10"/>
      <name val="Arial"/>
      <family val="2"/>
    </font>
    <font>
      <sz val="10"/>
      <name val="Arial"/>
      <family val="2"/>
    </font>
    <font>
      <b/>
      <i/>
      <sz val="10"/>
      <name val="Arial"/>
      <family val="2"/>
    </font>
    <font>
      <b/>
      <sz val="11"/>
      <name val="Arial"/>
      <family val="2"/>
    </font>
    <font>
      <b/>
      <sz val="10"/>
      <color indexed="8"/>
      <name val="Arial"/>
      <family val="2"/>
    </font>
    <font>
      <sz val="10"/>
      <color indexed="10"/>
      <name val="Arial"/>
      <family val="2"/>
    </font>
    <font>
      <sz val="10"/>
      <color indexed="12"/>
      <name val="Arial"/>
      <family val="2"/>
    </font>
    <font>
      <sz val="10"/>
      <color indexed="8"/>
      <name val="Arial"/>
      <family val="2"/>
    </font>
    <font>
      <sz val="10"/>
      <color indexed="17"/>
      <name val="Arial"/>
      <family val="2"/>
    </font>
    <font>
      <b/>
      <sz val="10"/>
      <color indexed="10"/>
      <name val="Arial"/>
      <family val="2"/>
    </font>
    <font>
      <sz val="10"/>
      <color indexed="48"/>
      <name val="Arial"/>
      <family val="2"/>
    </font>
    <font>
      <sz val="11"/>
      <color indexed="8"/>
      <name val="Arial"/>
      <family val="2"/>
    </font>
    <font>
      <b/>
      <sz val="11"/>
      <color indexed="8"/>
      <name val="Arial"/>
      <family val="2"/>
    </font>
    <font>
      <sz val="11"/>
      <name val="Arial"/>
      <family val="2"/>
    </font>
    <font>
      <i/>
      <sz val="11"/>
      <name val="Arial"/>
      <family val="2"/>
    </font>
    <font>
      <i/>
      <sz val="11"/>
      <color indexed="17"/>
      <name val="Arial"/>
      <family val="2"/>
    </font>
    <font>
      <u/>
      <sz val="11"/>
      <name val="Arial"/>
      <family val="2"/>
    </font>
    <font>
      <u/>
      <sz val="11"/>
      <color indexed="12"/>
      <name val="Arial"/>
      <family val="2"/>
    </font>
    <font>
      <b/>
      <sz val="11"/>
      <color indexed="17"/>
      <name val="Arial"/>
      <family val="2"/>
    </font>
    <font>
      <b/>
      <i/>
      <sz val="11"/>
      <name val="Arial"/>
      <family val="2"/>
    </font>
    <font>
      <b/>
      <i/>
      <sz val="11"/>
      <color indexed="12"/>
      <name val="Arial"/>
      <family val="2"/>
    </font>
    <font>
      <b/>
      <u/>
      <sz val="10"/>
      <name val="Arial"/>
      <family val="2"/>
    </font>
    <font>
      <i/>
      <sz val="10"/>
      <name val="Arial"/>
      <family val="2"/>
    </font>
    <font>
      <b/>
      <i/>
      <u/>
      <sz val="10"/>
      <name val="Arial"/>
      <family val="2"/>
    </font>
    <font>
      <b/>
      <u/>
      <sz val="11"/>
      <color indexed="8"/>
      <name val="Arial"/>
      <family val="2"/>
    </font>
    <font>
      <sz val="15"/>
      <name val="Arial"/>
      <family val="2"/>
    </font>
  </fonts>
  <fills count="7">
    <fill>
      <patternFill patternType="none"/>
    </fill>
    <fill>
      <patternFill patternType="gray125"/>
    </fill>
    <fill>
      <patternFill patternType="gray0625"/>
    </fill>
    <fill>
      <patternFill patternType="lightGray"/>
    </fill>
    <fill>
      <patternFill patternType="gray0625">
        <fgColor indexed="8"/>
      </patternFill>
    </fill>
    <fill>
      <patternFill patternType="gray125">
        <fgColor indexed="8"/>
      </patternFill>
    </fill>
    <fill>
      <patternFill patternType="lightGray">
        <fgColor indexed="8"/>
      </patternFill>
    </fill>
  </fills>
  <borders count="125">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8"/>
      </left>
      <right/>
      <top style="thin">
        <color indexed="8"/>
      </top>
      <bottom/>
      <diagonal/>
    </border>
    <border>
      <left style="thin">
        <color indexed="8"/>
      </left>
      <right/>
      <top/>
      <bottom/>
      <diagonal/>
    </border>
    <border>
      <left style="thin">
        <color indexed="8"/>
      </left>
      <right style="thin">
        <color indexed="64"/>
      </right>
      <top/>
      <bottom style="medium">
        <color indexed="64"/>
      </bottom>
      <diagonal/>
    </border>
    <border>
      <left style="thin">
        <color indexed="8"/>
      </left>
      <right/>
      <top style="medium">
        <color indexed="64"/>
      </top>
      <bottom/>
      <diagonal/>
    </border>
    <border>
      <left style="thin">
        <color indexed="8"/>
      </left>
      <right style="thin">
        <color indexed="8"/>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8"/>
      </top>
      <bottom/>
      <diagonal/>
    </border>
    <border>
      <left style="thin">
        <color indexed="64"/>
      </left>
      <right style="thin">
        <color indexed="64"/>
      </right>
      <top style="thin">
        <color indexed="64"/>
      </top>
      <bottom style="medium">
        <color indexed="64"/>
      </bottom>
      <diagonal/>
    </border>
    <border>
      <left style="thin">
        <color indexed="8"/>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8"/>
      </top>
      <bottom/>
      <diagonal/>
    </border>
    <border>
      <left style="thin">
        <color indexed="8"/>
      </left>
      <right style="thin">
        <color indexed="8"/>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8"/>
      </right>
      <top style="thin">
        <color indexed="64"/>
      </top>
      <bottom style="thin">
        <color indexed="8"/>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medium">
        <color indexed="8"/>
      </top>
      <bottom style="medium">
        <color indexed="8"/>
      </bottom>
      <diagonal/>
    </border>
    <border>
      <left style="thin">
        <color indexed="64"/>
      </left>
      <right/>
      <top style="thin">
        <color indexed="8"/>
      </top>
      <bottom/>
      <diagonal/>
    </border>
    <border>
      <left style="thin">
        <color indexed="8"/>
      </left>
      <right style="medium">
        <color indexed="64"/>
      </right>
      <top style="thin">
        <color indexed="8"/>
      </top>
      <bottom/>
      <diagonal/>
    </border>
    <border>
      <left style="thin">
        <color indexed="8"/>
      </left>
      <right style="medium">
        <color indexed="64"/>
      </right>
      <top/>
      <bottom/>
      <diagonal/>
    </border>
    <border>
      <left style="thin">
        <color indexed="8"/>
      </left>
      <right style="medium">
        <color indexed="64"/>
      </right>
      <top/>
      <bottom style="medium">
        <color indexed="64"/>
      </bottom>
      <diagonal/>
    </border>
    <border>
      <left style="thin">
        <color indexed="8"/>
      </left>
      <right style="medium">
        <color indexed="64"/>
      </right>
      <top style="medium">
        <color indexed="64"/>
      </top>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8"/>
      </top>
      <bottom style="medium">
        <color indexed="64"/>
      </bottom>
      <diagonal/>
    </border>
    <border>
      <left style="thin">
        <color indexed="8"/>
      </left>
      <right style="thin">
        <color indexed="64"/>
      </right>
      <top style="thin">
        <color indexed="8"/>
      </top>
      <bottom style="medium">
        <color indexed="64"/>
      </bottom>
      <diagonal/>
    </border>
    <border>
      <left/>
      <right/>
      <top style="thin">
        <color indexed="8"/>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64"/>
      </right>
      <top/>
      <bottom/>
      <diagonal/>
    </border>
    <border>
      <left style="thin">
        <color indexed="8"/>
      </left>
      <right/>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medium">
        <color indexed="64"/>
      </left>
      <right style="thin">
        <color indexed="8"/>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8"/>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64"/>
      </right>
      <top style="medium">
        <color indexed="64"/>
      </top>
      <bottom style="thin">
        <color indexed="8"/>
      </bottom>
      <diagonal/>
    </border>
    <border>
      <left style="thin">
        <color indexed="64"/>
      </left>
      <right style="thin">
        <color indexed="64"/>
      </right>
      <top style="medium">
        <color indexed="64"/>
      </top>
      <bottom style="thin">
        <color indexed="8"/>
      </bottom>
      <diagonal/>
    </border>
    <border>
      <left style="thin">
        <color indexed="64"/>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top style="medium">
        <color indexed="64"/>
      </top>
      <bottom style="thin">
        <color indexed="8"/>
      </bottom>
      <diagonal/>
    </border>
    <border>
      <left style="thin">
        <color indexed="64"/>
      </left>
      <right style="thin">
        <color indexed="8"/>
      </right>
      <top style="medium">
        <color indexed="64"/>
      </top>
      <bottom style="thin">
        <color indexed="8"/>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790">
    <xf numFmtId="0" fontId="0" fillId="0" borderId="0" xfId="0"/>
    <xf numFmtId="0" fontId="2" fillId="0" borderId="0" xfId="0" applyFont="1" applyBorder="1"/>
    <xf numFmtId="167" fontId="2" fillId="0" borderId="0" xfId="0" applyNumberFormat="1" applyFont="1" applyBorder="1"/>
    <xf numFmtId="167" fontId="2" fillId="0" borderId="1" xfId="0" applyNumberFormat="1" applyFont="1" applyBorder="1"/>
    <xf numFmtId="167" fontId="3" fillId="0" borderId="2" xfId="0" applyNumberFormat="1" applyFont="1" applyBorder="1" applyAlignment="1">
      <alignment horizontal="left"/>
    </xf>
    <xf numFmtId="167" fontId="3" fillId="0" borderId="3" xfId="0" applyNumberFormat="1" applyFont="1" applyBorder="1"/>
    <xf numFmtId="167" fontId="3" fillId="0" borderId="0" xfId="0" applyNumberFormat="1" applyFont="1"/>
    <xf numFmtId="167" fontId="2" fillId="0" borderId="4" xfId="0" applyNumberFormat="1" applyFont="1" applyBorder="1" applyAlignment="1">
      <alignment horizontal="left"/>
    </xf>
    <xf numFmtId="167" fontId="3" fillId="0" borderId="5" xfId="0" applyNumberFormat="1" applyFont="1" applyBorder="1"/>
    <xf numFmtId="0" fontId="3" fillId="0" borderId="0" xfId="0" applyFont="1"/>
    <xf numFmtId="0" fontId="3" fillId="0" borderId="0" xfId="0" applyFont="1" applyBorder="1"/>
    <xf numFmtId="0" fontId="3" fillId="0" borderId="0" xfId="0" applyFont="1" applyBorder="1" applyAlignment="1">
      <alignment horizontal="left"/>
    </xf>
    <xf numFmtId="1" fontId="3" fillId="0" borderId="6" xfId="0" applyNumberFormat="1" applyFont="1" applyBorder="1"/>
    <xf numFmtId="1" fontId="3" fillId="0" borderId="0" xfId="0" applyNumberFormat="1" applyFont="1"/>
    <xf numFmtId="167" fontId="3" fillId="0" borderId="0" xfId="0" applyNumberFormat="1" applyFont="1" applyBorder="1"/>
    <xf numFmtId="1" fontId="3" fillId="0" borderId="0" xfId="0" applyNumberFormat="1" applyFont="1" applyBorder="1"/>
    <xf numFmtId="167" fontId="3" fillId="0" borderId="4" xfId="0" applyNumberFormat="1" applyFont="1" applyBorder="1" applyAlignment="1"/>
    <xf numFmtId="167" fontId="3" fillId="0" borderId="4" xfId="0" applyNumberFormat="1" applyFont="1" applyBorder="1" applyAlignment="1">
      <alignment horizontal="left"/>
    </xf>
    <xf numFmtId="167" fontId="3" fillId="0" borderId="7" xfId="0" applyNumberFormat="1" applyFont="1" applyBorder="1" applyAlignment="1">
      <alignment horizontal="center"/>
    </xf>
    <xf numFmtId="3" fontId="3" fillId="0" borderId="8" xfId="0" applyNumberFormat="1" applyFont="1" applyBorder="1"/>
    <xf numFmtId="3" fontId="3" fillId="0" borderId="9" xfId="0" applyNumberFormat="1" applyFont="1" applyBorder="1"/>
    <xf numFmtId="167" fontId="3" fillId="0" borderId="8" xfId="0" applyNumberFormat="1" applyFont="1" applyBorder="1"/>
    <xf numFmtId="167" fontId="3" fillId="0" borderId="9" xfId="0" applyNumberFormat="1" applyFont="1" applyBorder="1"/>
    <xf numFmtId="0" fontId="2"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horizontal="left"/>
    </xf>
    <xf numFmtId="167" fontId="2" fillId="0" borderId="0" xfId="0" applyNumberFormat="1" applyFont="1" applyFill="1" applyBorder="1"/>
    <xf numFmtId="2" fontId="2" fillId="0" borderId="0" xfId="0" applyNumberFormat="1" applyFont="1" applyFill="1" applyBorder="1"/>
    <xf numFmtId="0" fontId="3" fillId="0" borderId="0" xfId="0" applyFont="1" applyFill="1" applyBorder="1"/>
    <xf numFmtId="0" fontId="3" fillId="0" borderId="0" xfId="0" applyFont="1" applyFill="1" applyBorder="1" applyAlignment="1">
      <alignment horizontal="left"/>
    </xf>
    <xf numFmtId="167" fontId="4" fillId="0" borderId="0" xfId="0" applyNumberFormat="1" applyFont="1" applyBorder="1"/>
    <xf numFmtId="167" fontId="4" fillId="0" borderId="0" xfId="0" applyNumberFormat="1" applyFont="1" applyBorder="1" applyAlignment="1">
      <alignment horizontal="left"/>
    </xf>
    <xf numFmtId="167" fontId="3" fillId="0" borderId="0" xfId="0" applyNumberFormat="1" applyFont="1" applyBorder="1" applyAlignment="1"/>
    <xf numFmtId="167" fontId="3" fillId="0" borderId="10" xfId="0" applyNumberFormat="1" applyFont="1" applyBorder="1" applyAlignment="1">
      <alignment horizontal="left"/>
    </xf>
    <xf numFmtId="167" fontId="3" fillId="0" borderId="11" xfId="0" applyNumberFormat="1" applyFont="1" applyBorder="1" applyAlignment="1">
      <alignment horizontal="left"/>
    </xf>
    <xf numFmtId="167" fontId="3" fillId="0" borderId="11" xfId="0" applyNumberFormat="1" applyFont="1" applyBorder="1" applyAlignment="1">
      <alignment horizontal="center"/>
    </xf>
    <xf numFmtId="0" fontId="2" fillId="0" borderId="8" xfId="0" applyFont="1" applyBorder="1"/>
    <xf numFmtId="167" fontId="2" fillId="0" borderId="8" xfId="0" applyNumberFormat="1" applyFont="1" applyBorder="1"/>
    <xf numFmtId="1" fontId="3" fillId="0" borderId="12" xfId="0" applyNumberFormat="1" applyFont="1" applyBorder="1"/>
    <xf numFmtId="167" fontId="9" fillId="0" borderId="11" xfId="0" applyNumberFormat="1" applyFont="1" applyBorder="1" applyAlignment="1">
      <alignment horizontal="left"/>
    </xf>
    <xf numFmtId="2" fontId="2" fillId="0" borderId="0" xfId="0" applyNumberFormat="1" applyFont="1" applyAlignment="1">
      <alignment horizontal="center"/>
    </xf>
    <xf numFmtId="167" fontId="2" fillId="0" borderId="3" xfId="0" applyNumberFormat="1" applyFont="1" applyBorder="1"/>
    <xf numFmtId="167" fontId="3" fillId="0" borderId="0" xfId="0" applyNumberFormat="1" applyFont="1" applyBorder="1" applyAlignment="1">
      <alignment horizontal="left"/>
    </xf>
    <xf numFmtId="1" fontId="3" fillId="0" borderId="4" xfId="0" applyNumberFormat="1" applyFont="1" applyBorder="1" applyAlignment="1">
      <alignment horizontal="left"/>
    </xf>
    <xf numFmtId="167" fontId="10" fillId="0" borderId="4" xfId="0" applyNumberFormat="1" applyFont="1" applyBorder="1" applyAlignment="1">
      <alignment horizontal="left"/>
    </xf>
    <xf numFmtId="167" fontId="8" fillId="0" borderId="4" xfId="0" applyNumberFormat="1" applyFont="1" applyBorder="1" applyAlignment="1">
      <alignment horizontal="left"/>
    </xf>
    <xf numFmtId="1" fontId="3" fillId="0" borderId="11" xfId="0" applyNumberFormat="1" applyFont="1" applyBorder="1" applyAlignment="1">
      <alignment horizontal="left"/>
    </xf>
    <xf numFmtId="167" fontId="10" fillId="0" borderId="11" xfId="0" applyNumberFormat="1" applyFont="1" applyBorder="1" applyAlignment="1">
      <alignment horizontal="left"/>
    </xf>
    <xf numFmtId="167" fontId="8" fillId="0" borderId="11" xfId="0" applyNumberFormat="1" applyFont="1" applyBorder="1" applyAlignment="1">
      <alignment horizontal="left"/>
    </xf>
    <xf numFmtId="1" fontId="3" fillId="0" borderId="7" xfId="0" applyNumberFormat="1" applyFont="1" applyBorder="1" applyAlignment="1">
      <alignment horizontal="center"/>
    </xf>
    <xf numFmtId="167" fontId="3" fillId="0" borderId="0" xfId="0" applyNumberFormat="1" applyFont="1" applyBorder="1" applyAlignment="1">
      <alignment horizontal="center"/>
    </xf>
    <xf numFmtId="1" fontId="3" fillId="0" borderId="3" xfId="0" applyNumberFormat="1" applyFont="1" applyBorder="1"/>
    <xf numFmtId="3" fontId="3" fillId="0" borderId="0" xfId="0" applyNumberFormat="1" applyFont="1" applyBorder="1"/>
    <xf numFmtId="1" fontId="3" fillId="0" borderId="8" xfId="0" applyNumberFormat="1" applyFont="1" applyBorder="1"/>
    <xf numFmtId="1" fontId="3" fillId="0" borderId="9" xfId="0" applyNumberFormat="1" applyFont="1" applyBorder="1"/>
    <xf numFmtId="167" fontId="3" fillId="0" borderId="7" xfId="0" applyNumberFormat="1" applyFont="1" applyBorder="1"/>
    <xf numFmtId="0" fontId="10" fillId="0" borderId="4" xfId="0" applyFont="1" applyBorder="1" applyAlignment="1">
      <alignment horizontal="left"/>
    </xf>
    <xf numFmtId="0" fontId="3" fillId="0" borderId="4" xfId="0" applyFont="1" applyBorder="1" applyAlignment="1">
      <alignment horizontal="left"/>
    </xf>
    <xf numFmtId="0" fontId="10" fillId="0" borderId="11" xfId="0" applyFont="1" applyBorder="1" applyAlignment="1">
      <alignment horizontal="left"/>
    </xf>
    <xf numFmtId="0" fontId="3" fillId="0" borderId="11" xfId="0" applyFont="1" applyBorder="1" applyAlignment="1">
      <alignment horizontal="left"/>
    </xf>
    <xf numFmtId="0" fontId="3" fillId="0" borderId="7" xfId="0" applyFont="1" applyBorder="1" applyAlignment="1">
      <alignment horizontal="center"/>
    </xf>
    <xf numFmtId="1" fontId="3" fillId="0" borderId="4" xfId="0" applyNumberFormat="1" applyFont="1" applyBorder="1"/>
    <xf numFmtId="1" fontId="3" fillId="0" borderId="11" xfId="0" applyNumberFormat="1" applyFont="1" applyBorder="1"/>
    <xf numFmtId="0" fontId="8" fillId="0" borderId="4" xfId="0" applyFont="1" applyBorder="1" applyAlignment="1">
      <alignment horizontal="left"/>
    </xf>
    <xf numFmtId="1" fontId="8" fillId="0" borderId="4" xfId="0" applyNumberFormat="1" applyFont="1" applyBorder="1" applyAlignment="1">
      <alignment horizontal="left"/>
    </xf>
    <xf numFmtId="0" fontId="8" fillId="0" borderId="0" xfId="0" applyFont="1" applyBorder="1" applyAlignment="1">
      <alignment horizontal="left"/>
    </xf>
    <xf numFmtId="0" fontId="8" fillId="0" borderId="11" xfId="0" applyFont="1" applyBorder="1" applyAlignment="1">
      <alignment horizontal="left"/>
    </xf>
    <xf numFmtId="1" fontId="8" fillId="0" borderId="11" xfId="0" applyNumberFormat="1" applyFont="1" applyBorder="1" applyAlignment="1">
      <alignment horizontal="left"/>
    </xf>
    <xf numFmtId="0" fontId="9" fillId="0" borderId="4" xfId="0" applyFont="1" applyBorder="1" applyAlignment="1">
      <alignment horizontal="left"/>
    </xf>
    <xf numFmtId="0" fontId="9" fillId="0" borderId="11" xfId="0" applyFont="1" applyBorder="1" applyAlignment="1">
      <alignment horizontal="left"/>
    </xf>
    <xf numFmtId="0" fontId="3" fillId="0" borderId="0" xfId="0" applyFont="1" applyBorder="1" applyAlignment="1">
      <alignment horizontal="center"/>
    </xf>
    <xf numFmtId="168" fontId="3" fillId="0" borderId="0" xfId="0" applyNumberFormat="1" applyFont="1" applyBorder="1"/>
    <xf numFmtId="167" fontId="3" fillId="0" borderId="4" xfId="0" applyNumberFormat="1" applyFont="1" applyBorder="1"/>
    <xf numFmtId="167" fontId="3" fillId="0" borderId="11" xfId="0" applyNumberFormat="1" applyFont="1" applyBorder="1"/>
    <xf numFmtId="168" fontId="3" fillId="0" borderId="3" xfId="0" applyNumberFormat="1" applyFont="1" applyBorder="1"/>
    <xf numFmtId="168" fontId="3" fillId="0" borderId="7" xfId="0" applyNumberFormat="1" applyFont="1" applyBorder="1" applyAlignment="1">
      <alignment horizontal="center"/>
    </xf>
    <xf numFmtId="0" fontId="3" fillId="0" borderId="11" xfId="0" applyFont="1" applyBorder="1"/>
    <xf numFmtId="3" fontId="9" fillId="0" borderId="0" xfId="0" applyNumberFormat="1" applyFont="1" applyAlignment="1"/>
    <xf numFmtId="3" fontId="3" fillId="0" borderId="0" xfId="0" applyNumberFormat="1" applyFont="1" applyAlignment="1"/>
    <xf numFmtId="1" fontId="3" fillId="0" borderId="0" xfId="0" applyNumberFormat="1" applyFont="1" applyAlignment="1"/>
    <xf numFmtId="3" fontId="11" fillId="0" borderId="0" xfId="0" applyNumberFormat="1" applyFont="1" applyAlignment="1"/>
    <xf numFmtId="3" fontId="6" fillId="0" borderId="8" xfId="0" applyNumberFormat="1" applyFont="1" applyBorder="1" applyAlignment="1"/>
    <xf numFmtId="3" fontId="9" fillId="0" borderId="0" xfId="0" applyNumberFormat="1" applyFont="1" applyBorder="1" applyAlignment="1"/>
    <xf numFmtId="3" fontId="6" fillId="0" borderId="0" xfId="0" applyNumberFormat="1" applyFont="1" applyBorder="1" applyAlignment="1"/>
    <xf numFmtId="3" fontId="6" fillId="0" borderId="13" xfId="0" applyNumberFormat="1" applyFont="1" applyBorder="1" applyAlignment="1">
      <alignment horizontal="center"/>
    </xf>
    <xf numFmtId="3" fontId="6" fillId="0" borderId="13" xfId="0" applyNumberFormat="1" applyFont="1" applyBorder="1" applyAlignment="1"/>
    <xf numFmtId="3" fontId="9" fillId="0" borderId="13" xfId="0" applyNumberFormat="1" applyFont="1" applyBorder="1" applyAlignment="1"/>
    <xf numFmtId="3" fontId="9" fillId="0" borderId="14" xfId="0" applyNumberFormat="1" applyFont="1" applyBorder="1" applyAlignment="1"/>
    <xf numFmtId="3" fontId="6" fillId="0" borderId="15" xfId="0" applyNumberFormat="1" applyFont="1" applyBorder="1" applyAlignment="1"/>
    <xf numFmtId="3" fontId="9" fillId="0" borderId="16" xfId="0" applyNumberFormat="1" applyFont="1" applyBorder="1" applyAlignment="1"/>
    <xf numFmtId="3" fontId="6" fillId="0" borderId="0" xfId="0" applyNumberFormat="1" applyFont="1" applyAlignment="1"/>
    <xf numFmtId="3" fontId="9" fillId="0" borderId="8" xfId="0" applyNumberFormat="1" applyFont="1" applyBorder="1" applyAlignment="1"/>
    <xf numFmtId="3" fontId="3" fillId="0" borderId="0" xfId="0" quotePrefix="1" applyNumberFormat="1" applyFont="1" applyAlignment="1"/>
    <xf numFmtId="3" fontId="9" fillId="0" borderId="12" xfId="0" applyNumberFormat="1" applyFont="1" applyBorder="1" applyAlignment="1"/>
    <xf numFmtId="3" fontId="9" fillId="0" borderId="17" xfId="0" applyNumberFormat="1" applyFont="1" applyBorder="1" applyAlignment="1"/>
    <xf numFmtId="167" fontId="3" fillId="0" borderId="18" xfId="0" applyNumberFormat="1" applyFont="1" applyBorder="1"/>
    <xf numFmtId="167" fontId="3" fillId="0" borderId="19" xfId="0" applyNumberFormat="1" applyFont="1" applyBorder="1"/>
    <xf numFmtId="1" fontId="3" fillId="0" borderId="20" xfId="0" applyNumberFormat="1" applyFont="1" applyBorder="1"/>
    <xf numFmtId="3" fontId="3" fillId="0" borderId="21" xfId="0" applyNumberFormat="1" applyFont="1" applyBorder="1"/>
    <xf numFmtId="3" fontId="3" fillId="0" borderId="22" xfId="0" applyNumberFormat="1" applyFont="1" applyBorder="1"/>
    <xf numFmtId="3" fontId="3" fillId="0" borderId="23" xfId="0" applyNumberFormat="1" applyFont="1" applyBorder="1"/>
    <xf numFmtId="167" fontId="3" fillId="0" borderId="9" xfId="0" applyNumberFormat="1" applyFont="1" applyBorder="1" applyAlignment="1">
      <alignment horizontal="left"/>
    </xf>
    <xf numFmtId="0" fontId="3" fillId="0" borderId="18" xfId="0" applyFont="1" applyBorder="1"/>
    <xf numFmtId="167" fontId="3" fillId="0" borderId="24" xfId="0" applyNumberFormat="1" applyFont="1" applyBorder="1" applyAlignment="1">
      <alignment horizontal="left"/>
    </xf>
    <xf numFmtId="167" fontId="3" fillId="0" borderId="25" xfId="0" applyNumberFormat="1" applyFont="1" applyBorder="1" applyAlignment="1">
      <alignment horizontal="left"/>
    </xf>
    <xf numFmtId="167" fontId="3" fillId="0" borderId="0" xfId="0" applyNumberFormat="1" applyFont="1" applyBorder="1" applyAlignment="1">
      <alignment horizontal="right"/>
    </xf>
    <xf numFmtId="170" fontId="3" fillId="0" borderId="0" xfId="0" applyNumberFormat="1" applyFont="1" applyBorder="1"/>
    <xf numFmtId="167" fontId="3" fillId="0" borderId="10" xfId="0" applyNumberFormat="1" applyFont="1" applyBorder="1" applyAlignment="1">
      <alignment horizontal="center"/>
    </xf>
    <xf numFmtId="1" fontId="3" fillId="0" borderId="25" xfId="0" applyNumberFormat="1" applyFont="1" applyBorder="1" applyAlignment="1">
      <alignment horizontal="center"/>
    </xf>
    <xf numFmtId="0" fontId="3" fillId="0" borderId="0" xfId="0" applyFont="1" applyBorder="1" applyAlignment="1"/>
    <xf numFmtId="167" fontId="3" fillId="0" borderId="11" xfId="0" applyNumberFormat="1" applyFont="1" applyBorder="1" applyAlignment="1">
      <alignment horizontal="right"/>
    </xf>
    <xf numFmtId="0" fontId="9" fillId="0" borderId="0" xfId="0" applyFont="1" applyBorder="1" applyAlignment="1">
      <alignment horizontal="left"/>
    </xf>
    <xf numFmtId="0" fontId="10" fillId="0" borderId="0" xfId="0" applyFont="1" applyBorder="1" applyAlignment="1">
      <alignment horizontal="left"/>
    </xf>
    <xf numFmtId="0" fontId="2" fillId="0" borderId="3" xfId="0" applyFont="1" applyBorder="1"/>
    <xf numFmtId="167" fontId="3" fillId="0" borderId="3" xfId="0" applyNumberFormat="1" applyFont="1" applyBorder="1" applyAlignment="1">
      <alignment horizontal="right"/>
    </xf>
    <xf numFmtId="1" fontId="3" fillId="0" borderId="0" xfId="0" applyNumberFormat="1" applyFont="1" applyBorder="1" applyAlignment="1">
      <alignment horizontal="right"/>
    </xf>
    <xf numFmtId="1" fontId="3" fillId="0" borderId="3" xfId="0" applyNumberFormat="1" applyFont="1" applyBorder="1" applyAlignment="1">
      <alignment horizontal="right"/>
    </xf>
    <xf numFmtId="3" fontId="3" fillId="0" borderId="9" xfId="0" applyNumberFormat="1" applyFont="1" applyBorder="1" applyAlignment="1">
      <alignment horizontal="right"/>
    </xf>
    <xf numFmtId="0" fontId="3" fillId="0" borderId="0" xfId="0" applyFont="1" applyBorder="1" applyAlignment="1">
      <alignment horizontal="right"/>
    </xf>
    <xf numFmtId="3" fontId="3" fillId="0" borderId="0" xfId="0" applyNumberFormat="1" applyFont="1" applyBorder="1" applyAlignment="1">
      <alignment horizontal="right"/>
    </xf>
    <xf numFmtId="168" fontId="3" fillId="0" borderId="0" xfId="0" applyNumberFormat="1" applyFont="1" applyBorder="1" applyAlignment="1"/>
    <xf numFmtId="167" fontId="3" fillId="0" borderId="0" xfId="0" applyNumberFormat="1" applyFont="1" applyFill="1" applyBorder="1"/>
    <xf numFmtId="0" fontId="3" fillId="0" borderId="4" xfId="0" applyFont="1" applyBorder="1"/>
    <xf numFmtId="0" fontId="10" fillId="0" borderId="0" xfId="0" applyFont="1" applyBorder="1"/>
    <xf numFmtId="0" fontId="3" fillId="0" borderId="8" xfId="0" applyFont="1" applyBorder="1"/>
    <xf numFmtId="167" fontId="10" fillId="0" borderId="0" xfId="0" applyNumberFormat="1" applyFont="1" applyBorder="1" applyAlignment="1">
      <alignment horizontal="left"/>
    </xf>
    <xf numFmtId="1" fontId="3" fillId="0" borderId="0" xfId="0" applyNumberFormat="1" applyFont="1" applyBorder="1" applyAlignment="1">
      <alignment horizontal="left"/>
    </xf>
    <xf numFmtId="1" fontId="3" fillId="0" borderId="0" xfId="0" applyNumberFormat="1" applyFont="1" applyBorder="1" applyAlignment="1">
      <alignment horizontal="center"/>
    </xf>
    <xf numFmtId="3" fontId="9" fillId="0" borderId="5" xfId="0" applyNumberFormat="1" applyFont="1" applyBorder="1" applyAlignment="1"/>
    <xf numFmtId="3" fontId="6" fillId="0" borderId="6" xfId="0" applyNumberFormat="1" applyFont="1" applyBorder="1" applyAlignment="1"/>
    <xf numFmtId="3" fontId="9" fillId="0" borderId="6" xfId="0" applyNumberFormat="1" applyFont="1" applyBorder="1" applyAlignment="1"/>
    <xf numFmtId="3" fontId="6" fillId="0" borderId="23" xfId="0" applyNumberFormat="1" applyFont="1" applyBorder="1" applyAlignment="1"/>
    <xf numFmtId="3" fontId="6" fillId="0" borderId="26" xfId="0" applyNumberFormat="1" applyFont="1" applyBorder="1" applyAlignment="1"/>
    <xf numFmtId="3" fontId="3" fillId="0" borderId="8" xfId="0" applyNumberFormat="1" applyFont="1" applyBorder="1" applyAlignment="1">
      <alignment horizontal="right"/>
    </xf>
    <xf numFmtId="167" fontId="3" fillId="0" borderId="9" xfId="0" applyNumberFormat="1" applyFont="1" applyBorder="1" applyAlignment="1">
      <alignment horizontal="right"/>
    </xf>
    <xf numFmtId="2" fontId="3" fillId="0" borderId="0" xfId="0" applyNumberFormat="1" applyFont="1" applyBorder="1"/>
    <xf numFmtId="2" fontId="3" fillId="0" borderId="3" xfId="0" applyNumberFormat="1" applyFont="1" applyBorder="1"/>
    <xf numFmtId="168" fontId="3" fillId="0" borderId="0" xfId="0" applyNumberFormat="1" applyFont="1" applyBorder="1" applyAlignment="1">
      <alignment horizontal="right"/>
    </xf>
    <xf numFmtId="0" fontId="3" fillId="0" borderId="3" xfId="0" applyFont="1" applyBorder="1"/>
    <xf numFmtId="167" fontId="3" fillId="0" borderId="8" xfId="0" applyNumberFormat="1" applyFont="1" applyBorder="1" applyAlignment="1">
      <alignment horizontal="right"/>
    </xf>
    <xf numFmtId="3" fontId="9" fillId="0" borderId="26" xfId="0" applyNumberFormat="1" applyFont="1" applyBorder="1" applyAlignment="1"/>
    <xf numFmtId="1" fontId="3" fillId="0" borderId="0" xfId="0" applyNumberFormat="1" applyFont="1" applyFill="1" applyBorder="1"/>
    <xf numFmtId="167" fontId="3" fillId="0" borderId="4" xfId="0" applyNumberFormat="1" applyFont="1" applyFill="1" applyBorder="1" applyAlignment="1"/>
    <xf numFmtId="167" fontId="3" fillId="0" borderId="4" xfId="0" applyNumberFormat="1" applyFont="1" applyFill="1" applyBorder="1" applyAlignment="1">
      <alignment horizontal="left"/>
    </xf>
    <xf numFmtId="1" fontId="3" fillId="0" borderId="4" xfId="0" applyNumberFormat="1" applyFont="1" applyFill="1" applyBorder="1"/>
    <xf numFmtId="167" fontId="2" fillId="0" borderId="4" xfId="0" applyNumberFormat="1" applyFont="1" applyFill="1" applyBorder="1"/>
    <xf numFmtId="167" fontId="2" fillId="0" borderId="7" xfId="0" applyNumberFormat="1" applyFont="1" applyFill="1" applyBorder="1"/>
    <xf numFmtId="1" fontId="2" fillId="0" borderId="7" xfId="0" applyNumberFormat="1" applyFont="1" applyFill="1" applyBorder="1"/>
    <xf numFmtId="167" fontId="3" fillId="0" borderId="7" xfId="0" applyNumberFormat="1" applyFont="1" applyFill="1" applyBorder="1" applyAlignment="1">
      <alignment horizontal="center"/>
    </xf>
    <xf numFmtId="1" fontId="3" fillId="0" borderId="7" xfId="0" applyNumberFormat="1" applyFont="1" applyFill="1" applyBorder="1" applyAlignment="1">
      <alignment horizontal="center"/>
    </xf>
    <xf numFmtId="167" fontId="3" fillId="0" borderId="3" xfId="0" applyNumberFormat="1" applyFont="1" applyFill="1" applyBorder="1"/>
    <xf numFmtId="1" fontId="3" fillId="0" borderId="3" xfId="0" applyNumberFormat="1" applyFont="1" applyFill="1" applyBorder="1"/>
    <xf numFmtId="1" fontId="3" fillId="0" borderId="8" xfId="0" applyNumberFormat="1" applyFont="1" applyFill="1" applyBorder="1"/>
    <xf numFmtId="3" fontId="3" fillId="0" borderId="8" xfId="0" applyNumberFormat="1" applyFont="1" applyFill="1" applyBorder="1"/>
    <xf numFmtId="3" fontId="3" fillId="0" borderId="0" xfId="0" applyNumberFormat="1" applyFont="1" applyFill="1" applyBorder="1"/>
    <xf numFmtId="3" fontId="3" fillId="0" borderId="9" xfId="0" applyNumberFormat="1" applyFont="1" applyFill="1" applyBorder="1"/>
    <xf numFmtId="1" fontId="3" fillId="0" borderId="9" xfId="0" applyNumberFormat="1" applyFont="1" applyFill="1" applyBorder="1"/>
    <xf numFmtId="167" fontId="3" fillId="0" borderId="8" xfId="0" applyNumberFormat="1" applyFont="1" applyFill="1" applyBorder="1"/>
    <xf numFmtId="167" fontId="3" fillId="0" borderId="9" xfId="0" applyNumberFormat="1" applyFont="1" applyFill="1" applyBorder="1"/>
    <xf numFmtId="3" fontId="3" fillId="0" borderId="0" xfId="0" applyNumberFormat="1" applyFont="1" applyBorder="1" applyAlignment="1"/>
    <xf numFmtId="1" fontId="3" fillId="0" borderId="8" xfId="0" applyNumberFormat="1" applyFont="1" applyBorder="1" applyAlignment="1">
      <alignment horizontal="right"/>
    </xf>
    <xf numFmtId="1" fontId="3" fillId="0" borderId="9" xfId="0" applyNumberFormat="1" applyFont="1" applyBorder="1" applyAlignment="1">
      <alignment horizontal="right"/>
    </xf>
    <xf numFmtId="0" fontId="3" fillId="0" borderId="4" xfId="0" applyFont="1" applyBorder="1" applyAlignment="1"/>
    <xf numFmtId="3" fontId="3" fillId="0" borderId="8" xfId="0" applyNumberFormat="1" applyFont="1" applyBorder="1" applyAlignment="1"/>
    <xf numFmtId="3" fontId="3" fillId="0" borderId="9" xfId="0" applyNumberFormat="1" applyFont="1" applyBorder="1" applyAlignment="1"/>
    <xf numFmtId="1" fontId="8" fillId="0" borderId="4" xfId="0" applyNumberFormat="1" applyFont="1" applyBorder="1"/>
    <xf numFmtId="1" fontId="8" fillId="0" borderId="11" xfId="0" applyNumberFormat="1" applyFont="1" applyBorder="1"/>
    <xf numFmtId="1" fontId="3" fillId="0" borderId="11" xfId="0" applyNumberFormat="1" applyFont="1" applyBorder="1" applyAlignment="1">
      <alignment horizontal="right"/>
    </xf>
    <xf numFmtId="167" fontId="3" fillId="0" borderId="8" xfId="0" applyNumberFormat="1" applyFont="1" applyBorder="1" applyAlignment="1">
      <alignment horizontal="left"/>
    </xf>
    <xf numFmtId="1" fontId="2" fillId="0" borderId="0" xfId="0" applyNumberFormat="1" applyFont="1" applyFill="1" applyBorder="1"/>
    <xf numFmtId="1" fontId="3" fillId="0" borderId="0" xfId="0" applyNumberFormat="1" applyFont="1" applyFill="1" applyBorder="1" applyAlignment="1">
      <alignment horizontal="center"/>
    </xf>
    <xf numFmtId="0" fontId="3" fillId="0" borderId="0" xfId="0" applyFont="1" applyFill="1" applyBorder="1" applyAlignment="1">
      <alignment horizontal="center"/>
    </xf>
    <xf numFmtId="1"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3" fontId="3" fillId="0" borderId="0" xfId="0" applyNumberFormat="1" applyFont="1" applyFill="1" applyBorder="1" applyAlignment="1">
      <alignment horizontal="right"/>
    </xf>
    <xf numFmtId="1" fontId="3" fillId="0" borderId="6" xfId="0" applyNumberFormat="1" applyFont="1" applyFill="1" applyBorder="1"/>
    <xf numFmtId="1" fontId="3" fillId="0" borderId="26" xfId="0" applyNumberFormat="1" applyFont="1" applyFill="1" applyBorder="1"/>
    <xf numFmtId="0" fontId="3" fillId="0" borderId="0" xfId="0" applyFont="1" applyAlignment="1"/>
    <xf numFmtId="0" fontId="9" fillId="0" borderId="0" xfId="0" applyFont="1" applyBorder="1" applyAlignment="1"/>
    <xf numFmtId="167" fontId="2" fillId="0" borderId="4" xfId="0" applyNumberFormat="1" applyFont="1" applyBorder="1" applyAlignment="1"/>
    <xf numFmtId="0" fontId="10" fillId="0" borderId="4" xfId="0" applyFont="1" applyBorder="1" applyAlignment="1"/>
    <xf numFmtId="0" fontId="8" fillId="0" borderId="4" xfId="0" applyFont="1" applyBorder="1" applyAlignment="1"/>
    <xf numFmtId="167" fontId="3" fillId="0" borderId="11" xfId="0" applyNumberFormat="1" applyFont="1" applyBorder="1" applyAlignment="1"/>
    <xf numFmtId="0" fontId="3" fillId="0" borderId="11" xfId="0" applyFont="1" applyBorder="1" applyAlignment="1"/>
    <xf numFmtId="0" fontId="10" fillId="0" borderId="11" xfId="0" applyFont="1" applyBorder="1" applyAlignment="1"/>
    <xf numFmtId="0" fontId="9" fillId="0" borderId="4" xfId="0" applyFont="1" applyBorder="1" applyAlignment="1"/>
    <xf numFmtId="167" fontId="10" fillId="0" borderId="4" xfId="0" applyNumberFormat="1" applyFont="1" applyBorder="1" applyAlignment="1"/>
    <xf numFmtId="0" fontId="9" fillId="0" borderId="11" xfId="0" applyFont="1" applyBorder="1" applyAlignment="1"/>
    <xf numFmtId="167" fontId="10" fillId="0" borderId="11" xfId="0" applyNumberFormat="1" applyFont="1" applyBorder="1" applyAlignment="1"/>
    <xf numFmtId="0" fontId="8" fillId="0" borderId="11" xfId="0" applyFont="1" applyBorder="1" applyAlignment="1"/>
    <xf numFmtId="1" fontId="10" fillId="0" borderId="4" xfId="0" applyNumberFormat="1" applyFont="1" applyBorder="1" applyAlignment="1"/>
    <xf numFmtId="1" fontId="3" fillId="0" borderId="4" xfId="0" applyNumberFormat="1" applyFont="1" applyBorder="1" applyAlignment="1"/>
    <xf numFmtId="167" fontId="9" fillId="0" borderId="4" xfId="0" applyNumberFormat="1" applyFont="1" applyBorder="1" applyAlignment="1"/>
    <xf numFmtId="1" fontId="10" fillId="0" borderId="11" xfId="0" applyNumberFormat="1" applyFont="1" applyBorder="1" applyAlignment="1"/>
    <xf numFmtId="1" fontId="3" fillId="0" borderId="11" xfId="0" applyNumberFormat="1" applyFont="1" applyBorder="1" applyAlignment="1"/>
    <xf numFmtId="167" fontId="9" fillId="0" borderId="11" xfId="0" applyNumberFormat="1" applyFont="1" applyBorder="1" applyAlignment="1"/>
    <xf numFmtId="0" fontId="10" fillId="0" borderId="0" xfId="0" applyFont="1" applyBorder="1" applyAlignment="1"/>
    <xf numFmtId="0" fontId="13" fillId="0" borderId="0" xfId="0" applyFont="1" applyFill="1" applyAlignment="1"/>
    <xf numFmtId="164" fontId="13" fillId="0" borderId="0" xfId="0" applyNumberFormat="1" applyFont="1" applyFill="1" applyAlignment="1"/>
    <xf numFmtId="1" fontId="13" fillId="0" borderId="0" xfId="0" applyNumberFormat="1" applyFont="1" applyFill="1" applyAlignment="1"/>
    <xf numFmtId="37" fontId="13" fillId="0" borderId="0" xfId="0" applyNumberFormat="1" applyFont="1" applyFill="1" applyAlignment="1"/>
    <xf numFmtId="37" fontId="14" fillId="0" borderId="0" xfId="0" applyNumberFormat="1" applyFont="1" applyFill="1" applyAlignment="1"/>
    <xf numFmtId="0" fontId="14" fillId="0" borderId="0" xfId="0" applyFont="1" applyFill="1" applyAlignment="1"/>
    <xf numFmtId="0" fontId="15" fillId="0" borderId="0" xfId="0" applyFont="1" applyFill="1" applyAlignment="1"/>
    <xf numFmtId="0" fontId="13" fillId="0" borderId="0" xfId="0" applyFont="1" applyFill="1" applyBorder="1" applyAlignment="1"/>
    <xf numFmtId="164" fontId="13" fillId="0" borderId="0" xfId="0" applyNumberFormat="1" applyFont="1" applyFill="1" applyBorder="1" applyAlignment="1"/>
    <xf numFmtId="37" fontId="13" fillId="0" borderId="0" xfId="0" applyNumberFormat="1" applyFont="1" applyFill="1" applyBorder="1" applyAlignment="1"/>
    <xf numFmtId="0" fontId="14" fillId="0" borderId="27" xfId="0" applyFont="1" applyFill="1" applyBorder="1" applyAlignment="1"/>
    <xf numFmtId="0" fontId="14" fillId="0" borderId="28" xfId="0" applyFont="1" applyFill="1" applyBorder="1" applyAlignment="1"/>
    <xf numFmtId="164" fontId="14" fillId="0" borderId="28" xfId="0" applyNumberFormat="1" applyFont="1" applyFill="1" applyBorder="1" applyAlignment="1">
      <alignment horizontal="centerContinuous"/>
    </xf>
    <xf numFmtId="3" fontId="14" fillId="0" borderId="0" xfId="0" applyNumberFormat="1" applyFont="1" applyFill="1" applyBorder="1" applyAlignment="1">
      <alignment horizontal="centerContinuous"/>
    </xf>
    <xf numFmtId="164" fontId="14" fillId="0" borderId="0" xfId="0" applyNumberFormat="1" applyFont="1" applyFill="1" applyBorder="1" applyAlignment="1">
      <alignment horizontal="centerContinuous"/>
    </xf>
    <xf numFmtId="37" fontId="14" fillId="0" borderId="0" xfId="0" applyNumberFormat="1" applyFont="1" applyFill="1" applyBorder="1" applyAlignment="1">
      <alignment horizontal="centerContinuous"/>
    </xf>
    <xf numFmtId="3" fontId="13" fillId="0" borderId="29" xfId="0" applyNumberFormat="1" applyFont="1" applyFill="1" applyBorder="1" applyAlignment="1">
      <alignment horizontal="centerContinuous"/>
    </xf>
    <xf numFmtId="0" fontId="13" fillId="0" borderId="28" xfId="0" applyFont="1" applyFill="1" applyBorder="1" applyAlignment="1"/>
    <xf numFmtId="37" fontId="13" fillId="0" borderId="30" xfId="0" applyNumberFormat="1" applyFont="1" applyFill="1" applyBorder="1" applyAlignment="1"/>
    <xf numFmtId="37" fontId="13" fillId="0" borderId="31" xfId="0" applyNumberFormat="1" applyFont="1" applyFill="1" applyBorder="1" applyAlignment="1"/>
    <xf numFmtId="37" fontId="13" fillId="0" borderId="24" xfId="0" applyNumberFormat="1" applyFont="1" applyFill="1" applyBorder="1" applyAlignment="1"/>
    <xf numFmtId="37" fontId="13" fillId="0" borderId="5" xfId="0" applyNumberFormat="1" applyFont="1" applyFill="1" applyBorder="1" applyAlignment="1"/>
    <xf numFmtId="37" fontId="13" fillId="0" borderId="12" xfId="0" applyNumberFormat="1" applyFont="1" applyFill="1" applyBorder="1" applyAlignment="1"/>
    <xf numFmtId="0" fontId="13" fillId="0" borderId="32" xfId="0" applyFont="1" applyFill="1" applyBorder="1" applyAlignment="1"/>
    <xf numFmtId="37" fontId="13" fillId="0" borderId="33" xfId="0" applyNumberFormat="1" applyFont="1" applyFill="1" applyBorder="1" applyAlignment="1"/>
    <xf numFmtId="37" fontId="13" fillId="0" borderId="34" xfId="0" applyNumberFormat="1" applyFont="1" applyFill="1" applyBorder="1" applyAlignment="1"/>
    <xf numFmtId="37" fontId="13" fillId="0" borderId="22" xfId="0" applyNumberFormat="1" applyFont="1" applyFill="1" applyBorder="1" applyAlignment="1"/>
    <xf numFmtId="37" fontId="15" fillId="0" borderId="0" xfId="0" applyNumberFormat="1" applyFont="1" applyFill="1" applyAlignment="1"/>
    <xf numFmtId="164" fontId="15" fillId="0" borderId="0" xfId="0" applyNumberFormat="1" applyFont="1" applyFill="1" applyAlignment="1"/>
    <xf numFmtId="173" fontId="15" fillId="0" borderId="0" xfId="0" applyNumberFormat="1" applyFont="1" applyFill="1" applyAlignment="1"/>
    <xf numFmtId="0" fontId="14" fillId="0" borderId="35" xfId="0" applyFont="1" applyFill="1" applyBorder="1" applyAlignment="1"/>
    <xf numFmtId="3" fontId="13" fillId="0" borderId="0" xfId="0" applyNumberFormat="1" applyFont="1" applyFill="1" applyBorder="1" applyAlignment="1">
      <alignment horizontal="centerContinuous"/>
    </xf>
    <xf numFmtId="0" fontId="14" fillId="0" borderId="36" xfId="0" applyFont="1" applyFill="1" applyBorder="1" applyAlignment="1"/>
    <xf numFmtId="164" fontId="14" fillId="0" borderId="32" xfId="0" applyNumberFormat="1" applyFont="1" applyFill="1" applyBorder="1" applyAlignment="1">
      <alignment horizontal="centerContinuous"/>
    </xf>
    <xf numFmtId="3" fontId="14" fillId="0" borderId="9" xfId="0" applyNumberFormat="1" applyFont="1" applyFill="1" applyBorder="1" applyAlignment="1">
      <alignment horizontal="centerContinuous"/>
    </xf>
    <xf numFmtId="164" fontId="14" fillId="0" borderId="9" xfId="0" applyNumberFormat="1" applyFont="1" applyFill="1" applyBorder="1" applyAlignment="1">
      <alignment horizontal="centerContinuous"/>
    </xf>
    <xf numFmtId="164" fontId="14" fillId="0" borderId="9" xfId="0" applyNumberFormat="1" applyFont="1" applyFill="1" applyBorder="1" applyAlignment="1">
      <alignment horizontal="left"/>
    </xf>
    <xf numFmtId="3" fontId="14" fillId="0" borderId="37" xfId="0" applyNumberFormat="1" applyFont="1" applyFill="1" applyBorder="1" applyAlignment="1">
      <alignment horizontal="centerContinuous"/>
    </xf>
    <xf numFmtId="0" fontId="15" fillId="0" borderId="28" xfId="0" applyFont="1" applyFill="1" applyBorder="1" applyAlignment="1"/>
    <xf numFmtId="3" fontId="15" fillId="0" borderId="5" xfId="0" applyNumberFormat="1" applyFont="1" applyFill="1" applyBorder="1" applyAlignment="1"/>
    <xf numFmtId="0" fontId="18" fillId="0" borderId="0" xfId="0" applyFont="1" applyFill="1"/>
    <xf numFmtId="0" fontId="3" fillId="0" borderId="0" xfId="0" applyFont="1" applyFill="1"/>
    <xf numFmtId="0" fontId="15" fillId="0" borderId="0" xfId="0" applyFont="1" applyFill="1"/>
    <xf numFmtId="0" fontId="19" fillId="0" borderId="0" xfId="0" applyFont="1" applyFill="1"/>
    <xf numFmtId="0" fontId="20" fillId="0" borderId="0" xfId="0" applyFont="1" applyFill="1" applyAlignment="1"/>
    <xf numFmtId="167" fontId="3" fillId="0" borderId="35" xfId="0" applyNumberFormat="1" applyFont="1" applyBorder="1" applyAlignment="1">
      <alignment horizontal="left"/>
    </xf>
    <xf numFmtId="167" fontId="3" fillId="0" borderId="36" xfId="0" applyNumberFormat="1" applyFont="1" applyBorder="1" applyAlignment="1">
      <alignment horizontal="left"/>
    </xf>
    <xf numFmtId="167" fontId="3" fillId="0" borderId="38" xfId="0" applyNumberFormat="1" applyFont="1" applyBorder="1"/>
    <xf numFmtId="167" fontId="2" fillId="0" borderId="35" xfId="0" applyNumberFormat="1" applyFont="1" applyBorder="1"/>
    <xf numFmtId="167" fontId="3" fillId="0" borderId="36" xfId="0" applyNumberFormat="1" applyFont="1" applyBorder="1"/>
    <xf numFmtId="167" fontId="2" fillId="0" borderId="36" xfId="0" applyNumberFormat="1" applyFont="1" applyBorder="1"/>
    <xf numFmtId="3" fontId="3" fillId="0" borderId="35" xfId="0" applyNumberFormat="1" applyFont="1" applyBorder="1"/>
    <xf numFmtId="3" fontId="3" fillId="0" borderId="38" xfId="0" applyNumberFormat="1" applyFont="1" applyBorder="1"/>
    <xf numFmtId="167" fontId="2" fillId="0" borderId="35" xfId="0" applyNumberFormat="1" applyFont="1" applyBorder="1" applyAlignment="1">
      <alignment horizontal="left"/>
    </xf>
    <xf numFmtId="3" fontId="9" fillId="0" borderId="35" xfId="0" applyNumberFormat="1" applyFont="1" applyBorder="1" applyAlignment="1"/>
    <xf numFmtId="3" fontId="9" fillId="0" borderId="36" xfId="0" applyNumberFormat="1" applyFont="1" applyBorder="1" applyAlignment="1"/>
    <xf numFmtId="3" fontId="6" fillId="0" borderId="39" xfId="0" applyNumberFormat="1" applyFont="1" applyBorder="1" applyAlignment="1"/>
    <xf numFmtId="3" fontId="6" fillId="0" borderId="38" xfId="0" applyNumberFormat="1" applyFont="1" applyBorder="1" applyAlignment="1"/>
    <xf numFmtId="1" fontId="2" fillId="0" borderId="40" xfId="0" applyNumberFormat="1" applyFont="1" applyBorder="1" applyAlignment="1">
      <alignment horizontal="center"/>
    </xf>
    <xf numFmtId="3" fontId="9" fillId="0" borderId="41" xfId="0" applyNumberFormat="1" applyFont="1" applyBorder="1" applyAlignment="1"/>
    <xf numFmtId="164" fontId="14" fillId="0" borderId="42" xfId="0" applyNumberFormat="1" applyFont="1" applyFill="1" applyBorder="1" applyAlignment="1">
      <alignment horizontal="center"/>
    </xf>
    <xf numFmtId="3" fontId="5" fillId="0" borderId="5" xfId="0" applyNumberFormat="1" applyFont="1" applyFill="1" applyBorder="1" applyAlignment="1"/>
    <xf numFmtId="3" fontId="15" fillId="0" borderId="5" xfId="0" applyNumberFormat="1" applyFont="1" applyBorder="1" applyAlignment="1"/>
    <xf numFmtId="0" fontId="8" fillId="0" borderId="0" xfId="0" applyFont="1" applyBorder="1" applyAlignment="1"/>
    <xf numFmtId="167" fontId="8" fillId="0" borderId="4" xfId="0" applyNumberFormat="1" applyFont="1" applyBorder="1" applyAlignment="1"/>
    <xf numFmtId="167" fontId="8" fillId="0" borderId="11" xfId="0" applyNumberFormat="1" applyFont="1" applyBorder="1" applyAlignment="1"/>
    <xf numFmtId="1" fontId="8" fillId="0" borderId="4" xfId="0" applyNumberFormat="1" applyFont="1" applyBorder="1" applyAlignment="1"/>
    <xf numFmtId="1" fontId="8" fillId="0" borderId="11" xfId="0" applyNumberFormat="1" applyFont="1" applyBorder="1" applyAlignment="1"/>
    <xf numFmtId="0" fontId="2" fillId="0" borderId="4" xfId="0" applyFont="1" applyBorder="1" applyAlignment="1"/>
    <xf numFmtId="1" fontId="3" fillId="0" borderId="0" xfId="0" applyNumberFormat="1" applyFont="1" applyBorder="1" applyAlignment="1"/>
    <xf numFmtId="0" fontId="7" fillId="0" borderId="4" xfId="0" applyFont="1" applyBorder="1" applyAlignment="1"/>
    <xf numFmtId="167" fontId="10" fillId="0" borderId="0" xfId="0" applyNumberFormat="1" applyFont="1" applyBorder="1" applyAlignment="1"/>
    <xf numFmtId="0" fontId="7" fillId="0" borderId="11" xfId="0" applyFont="1" applyBorder="1" applyAlignment="1"/>
    <xf numFmtId="0" fontId="12" fillId="0" borderId="4" xfId="0" applyFont="1" applyBorder="1" applyAlignment="1"/>
    <xf numFmtId="0" fontId="12" fillId="0" borderId="11" xfId="0" applyFont="1" applyBorder="1" applyAlignment="1"/>
    <xf numFmtId="167" fontId="3" fillId="0" borderId="2" xfId="0" applyNumberFormat="1" applyFont="1" applyBorder="1" applyAlignment="1"/>
    <xf numFmtId="167" fontId="3" fillId="0" borderId="24" xfId="0" applyNumberFormat="1" applyFont="1" applyBorder="1" applyAlignment="1"/>
    <xf numFmtId="167" fontId="3" fillId="0" borderId="10" xfId="0" applyNumberFormat="1" applyFont="1" applyBorder="1" applyAlignment="1"/>
    <xf numFmtId="167" fontId="3" fillId="0" borderId="25" xfId="0" applyNumberFormat="1" applyFont="1" applyBorder="1" applyAlignment="1"/>
    <xf numFmtId="168" fontId="3" fillId="0" borderId="4" xfId="0" applyNumberFormat="1" applyFont="1" applyBorder="1" applyAlignment="1"/>
    <xf numFmtId="168" fontId="3" fillId="0" borderId="11" xfId="0" applyNumberFormat="1" applyFont="1" applyBorder="1" applyAlignment="1"/>
    <xf numFmtId="167" fontId="10" fillId="0" borderId="0" xfId="0" applyNumberFormat="1" applyFont="1" applyBorder="1" applyAlignment="1">
      <alignment horizontal="right"/>
    </xf>
    <xf numFmtId="3" fontId="10" fillId="0" borderId="8" xfId="0" applyNumberFormat="1" applyFont="1" applyBorder="1" applyAlignment="1">
      <alignment horizontal="right"/>
    </xf>
    <xf numFmtId="167" fontId="10" fillId="0" borderId="0" xfId="0" applyNumberFormat="1" applyFont="1" applyBorder="1"/>
    <xf numFmtId="1" fontId="10" fillId="0" borderId="0" xfId="0" applyNumberFormat="1" applyFont="1" applyBorder="1" applyAlignment="1">
      <alignment horizontal="right"/>
    </xf>
    <xf numFmtId="168" fontId="10" fillId="0" borderId="0" xfId="0" applyNumberFormat="1" applyFont="1" applyBorder="1" applyAlignment="1"/>
    <xf numFmtId="168" fontId="10" fillId="0" borderId="0" xfId="0" applyNumberFormat="1" applyFont="1" applyBorder="1"/>
    <xf numFmtId="1" fontId="10" fillId="0" borderId="4" xfId="0" applyNumberFormat="1" applyFont="1" applyBorder="1" applyAlignment="1">
      <alignment horizontal="left"/>
    </xf>
    <xf numFmtId="1" fontId="10" fillId="0" borderId="11" xfId="0" applyNumberFormat="1" applyFont="1" applyBorder="1" applyAlignment="1">
      <alignment horizontal="left"/>
    </xf>
    <xf numFmtId="0" fontId="2" fillId="0" borderId="0" xfId="0" applyFont="1" applyBorder="1" applyAlignment="1"/>
    <xf numFmtId="167" fontId="2" fillId="0" borderId="11" xfId="0" applyNumberFormat="1" applyFont="1" applyBorder="1" applyAlignment="1"/>
    <xf numFmtId="0" fontId="2" fillId="0" borderId="11" xfId="0" applyFont="1" applyBorder="1" applyAlignment="1"/>
    <xf numFmtId="3" fontId="3" fillId="0" borderId="44" xfId="0" applyNumberFormat="1" applyFont="1" applyBorder="1"/>
    <xf numFmtId="167" fontId="2" fillId="0" borderId="2" xfId="0" applyNumberFormat="1" applyFont="1" applyBorder="1" applyAlignment="1"/>
    <xf numFmtId="167" fontId="2" fillId="0" borderId="10" xfId="0" applyNumberFormat="1" applyFont="1" applyBorder="1" applyAlignment="1"/>
    <xf numFmtId="167" fontId="3" fillId="0" borderId="45" xfId="0" applyNumberFormat="1" applyFont="1" applyBorder="1"/>
    <xf numFmtId="167" fontId="2" fillId="0" borderId="18" xfId="0" applyNumberFormat="1" applyFont="1" applyBorder="1"/>
    <xf numFmtId="167" fontId="3" fillId="0" borderId="18" xfId="0" applyNumberFormat="1" applyFont="1" applyBorder="1" applyAlignment="1">
      <alignment horizontal="left"/>
    </xf>
    <xf numFmtId="167" fontId="3" fillId="0" borderId="23" xfId="0" applyNumberFormat="1" applyFont="1" applyBorder="1" applyAlignment="1">
      <alignment horizontal="left"/>
    </xf>
    <xf numFmtId="167" fontId="2" fillId="0" borderId="19" xfId="0" applyNumberFormat="1" applyFont="1" applyBorder="1"/>
    <xf numFmtId="167" fontId="2" fillId="0" borderId="21" xfId="0" applyNumberFormat="1" applyFont="1" applyBorder="1"/>
    <xf numFmtId="167" fontId="2" fillId="0" borderId="35" xfId="0" applyNumberFormat="1" applyFont="1" applyFill="1" applyBorder="1"/>
    <xf numFmtId="167" fontId="3" fillId="0" borderId="36" xfId="0" applyNumberFormat="1" applyFont="1" applyFill="1" applyBorder="1"/>
    <xf numFmtId="167" fontId="3" fillId="0" borderId="38" xfId="0" applyNumberFormat="1" applyFont="1" applyFill="1" applyBorder="1"/>
    <xf numFmtId="167" fontId="3" fillId="0" borderId="35" xfId="0" applyNumberFormat="1" applyFont="1" applyBorder="1"/>
    <xf numFmtId="0" fontId="5" fillId="0" borderId="0" xfId="0" applyFont="1" applyFill="1" applyAlignment="1"/>
    <xf numFmtId="167" fontId="2" fillId="0" borderId="46" xfId="0" applyNumberFormat="1" applyFont="1" applyBorder="1" applyAlignment="1">
      <alignment horizontal="center"/>
    </xf>
    <xf numFmtId="167" fontId="2" fillId="0" borderId="47" xfId="0" applyNumberFormat="1" applyFont="1" applyBorder="1" applyAlignment="1">
      <alignment horizontal="center"/>
    </xf>
    <xf numFmtId="1" fontId="2" fillId="0" borderId="48" xfId="0" applyNumberFormat="1" applyFont="1" applyFill="1" applyBorder="1" applyAlignment="1">
      <alignment horizontal="center"/>
    </xf>
    <xf numFmtId="1" fontId="3" fillId="0" borderId="0" xfId="0" applyNumberFormat="1" applyFont="1" applyFill="1"/>
    <xf numFmtId="1" fontId="3" fillId="0" borderId="44" xfId="0" applyNumberFormat="1" applyFont="1" applyFill="1" applyBorder="1"/>
    <xf numFmtId="1" fontId="3" fillId="0" borderId="22" xfId="0" applyNumberFormat="1" applyFont="1" applyFill="1" applyBorder="1"/>
    <xf numFmtId="1" fontId="2" fillId="0" borderId="43" xfId="0" applyNumberFormat="1" applyFont="1" applyFill="1" applyBorder="1" applyAlignment="1">
      <alignment horizontal="center"/>
    </xf>
    <xf numFmtId="1" fontId="3" fillId="0" borderId="20" xfId="0" applyNumberFormat="1" applyFont="1" applyFill="1" applyBorder="1"/>
    <xf numFmtId="167" fontId="2" fillId="0" borderId="11" xfId="0" applyNumberFormat="1" applyFont="1" applyBorder="1" applyAlignment="1">
      <alignment horizontal="center"/>
    </xf>
    <xf numFmtId="3" fontId="14" fillId="0" borderId="29" xfId="0" applyNumberFormat="1" applyFont="1" applyFill="1" applyBorder="1" applyAlignment="1">
      <alignment horizontal="centerContinuous"/>
    </xf>
    <xf numFmtId="3" fontId="15" fillId="0" borderId="5" xfId="0" quotePrefix="1" applyNumberFormat="1" applyFont="1" applyFill="1" applyBorder="1" applyAlignment="1"/>
    <xf numFmtId="164" fontId="15" fillId="0" borderId="32" xfId="0" applyNumberFormat="1" applyFont="1" applyFill="1" applyBorder="1" applyAlignment="1"/>
    <xf numFmtId="37" fontId="14" fillId="0" borderId="28" xfId="0" applyNumberFormat="1" applyFont="1" applyFill="1" applyBorder="1" applyAlignment="1">
      <alignment horizontal="centerContinuous"/>
    </xf>
    <xf numFmtId="37" fontId="14" fillId="0" borderId="42" xfId="0" applyNumberFormat="1" applyFont="1" applyFill="1" applyBorder="1" applyAlignment="1">
      <alignment horizontal="center"/>
    </xf>
    <xf numFmtId="3" fontId="9" fillId="0" borderId="44" xfId="0" applyNumberFormat="1" applyFont="1" applyBorder="1" applyAlignment="1"/>
    <xf numFmtId="3" fontId="3" fillId="0" borderId="9" xfId="0" applyNumberFormat="1" applyFont="1" applyFill="1" applyBorder="1" applyAlignment="1"/>
    <xf numFmtId="3" fontId="9" fillId="0" borderId="49" xfId="0" applyNumberFormat="1" applyFont="1" applyBorder="1" applyAlignment="1"/>
    <xf numFmtId="3" fontId="3" fillId="0" borderId="3" xfId="0" applyNumberFormat="1" applyFont="1" applyFill="1" applyBorder="1" applyAlignment="1"/>
    <xf numFmtId="1" fontId="3" fillId="0" borderId="3" xfId="0" applyNumberFormat="1" applyFont="1" applyFill="1" applyBorder="1" applyAlignment="1"/>
    <xf numFmtId="3" fontId="6" fillId="0" borderId="9" xfId="0" applyNumberFormat="1" applyFont="1" applyBorder="1" applyAlignment="1"/>
    <xf numFmtId="3" fontId="9" fillId="0" borderId="3" xfId="0" applyNumberFormat="1" applyFont="1" applyBorder="1" applyAlignment="1"/>
    <xf numFmtId="3" fontId="3" fillId="0" borderId="6" xfId="0" applyNumberFormat="1" applyFont="1" applyBorder="1" applyAlignment="1">
      <alignment horizontal="right"/>
    </xf>
    <xf numFmtId="3" fontId="7" fillId="0" borderId="26" xfId="0" applyNumberFormat="1" applyFont="1" applyBorder="1" applyAlignment="1"/>
    <xf numFmtId="3" fontId="6" fillId="0" borderId="50" xfId="0" applyNumberFormat="1" applyFont="1" applyBorder="1" applyAlignment="1">
      <alignment horizontal="center"/>
    </xf>
    <xf numFmtId="3" fontId="6" fillId="0" borderId="51" xfId="0" applyNumberFormat="1" applyFont="1" applyFill="1" applyBorder="1" applyAlignment="1"/>
    <xf numFmtId="3" fontId="6" fillId="0" borderId="52" xfId="0" applyNumberFormat="1" applyFont="1" applyBorder="1" applyAlignment="1">
      <alignment horizontal="center"/>
    </xf>
    <xf numFmtId="3" fontId="9" fillId="0" borderId="9" xfId="0" applyNumberFormat="1" applyFont="1" applyBorder="1" applyAlignment="1"/>
    <xf numFmtId="3" fontId="9" fillId="0" borderId="20" xfId="0" applyNumberFormat="1" applyFont="1" applyBorder="1" applyAlignment="1"/>
    <xf numFmtId="3" fontId="6" fillId="0" borderId="22" xfId="0" applyNumberFormat="1" applyFont="1" applyBorder="1" applyAlignment="1"/>
    <xf numFmtId="3" fontId="6" fillId="0" borderId="20" xfId="0" applyNumberFormat="1" applyFont="1" applyFill="1" applyBorder="1" applyAlignment="1"/>
    <xf numFmtId="3" fontId="7" fillId="0" borderId="35" xfId="0" applyNumberFormat="1" applyFont="1" applyBorder="1" applyAlignment="1"/>
    <xf numFmtId="3" fontId="6" fillId="0" borderId="36" xfId="0" applyNumberFormat="1" applyFont="1" applyBorder="1" applyAlignment="1"/>
    <xf numFmtId="3" fontId="6" fillId="0" borderId="35" xfId="0" applyNumberFormat="1" applyFont="1" applyBorder="1" applyAlignment="1"/>
    <xf numFmtId="3" fontId="6" fillId="0" borderId="1" xfId="0" applyNumberFormat="1" applyFont="1" applyBorder="1" applyAlignment="1"/>
    <xf numFmtId="3" fontId="9" fillId="0" borderId="38" xfId="0" applyNumberFormat="1" applyFont="1" applyBorder="1" applyAlignment="1"/>
    <xf numFmtId="3" fontId="6" fillId="0" borderId="6" xfId="0" applyNumberFormat="1" applyFont="1" applyBorder="1" applyAlignment="1">
      <alignment horizontal="center"/>
    </xf>
    <xf numFmtId="167" fontId="2" fillId="0" borderId="36" xfId="0" applyNumberFormat="1" applyFont="1" applyFill="1" applyBorder="1"/>
    <xf numFmtId="1" fontId="2" fillId="0" borderId="46" xfId="0" applyNumberFormat="1" applyFont="1" applyBorder="1" applyAlignment="1">
      <alignment horizontal="center"/>
    </xf>
    <xf numFmtId="1" fontId="2" fillId="0" borderId="11" xfId="0" applyNumberFormat="1" applyFont="1" applyBorder="1" applyAlignment="1">
      <alignment horizontal="center"/>
    </xf>
    <xf numFmtId="1" fontId="2" fillId="0" borderId="53" xfId="0" applyNumberFormat="1" applyFont="1" applyBorder="1" applyAlignment="1">
      <alignment horizontal="center"/>
    </xf>
    <xf numFmtId="0" fontId="6" fillId="0" borderId="0" xfId="0" applyFont="1" applyAlignment="1">
      <alignment horizontal="left"/>
    </xf>
    <xf numFmtId="167" fontId="3" fillId="0" borderId="54" xfId="0" applyNumberFormat="1" applyFont="1" applyFill="1" applyBorder="1"/>
    <xf numFmtId="3" fontId="7" fillId="0" borderId="36" xfId="0" applyNumberFormat="1" applyFont="1" applyBorder="1" applyAlignment="1"/>
    <xf numFmtId="3" fontId="6" fillId="0" borderId="0" xfId="0" applyNumberFormat="1" applyFont="1" applyBorder="1" applyAlignment="1">
      <alignment horizontal="center"/>
    </xf>
    <xf numFmtId="3" fontId="6" fillId="0" borderId="29" xfId="0" applyNumberFormat="1" applyFont="1" applyBorder="1" applyAlignment="1">
      <alignment horizontal="center"/>
    </xf>
    <xf numFmtId="167" fontId="2" fillId="0" borderId="53" xfId="0" applyNumberFormat="1" applyFont="1" applyBorder="1" applyAlignment="1">
      <alignment horizontal="center"/>
    </xf>
    <xf numFmtId="3" fontId="3" fillId="0" borderId="44" xfId="0" applyNumberFormat="1" applyFont="1" applyFill="1" applyBorder="1" applyAlignment="1">
      <alignment horizontal="right"/>
    </xf>
    <xf numFmtId="3" fontId="3" fillId="0" borderId="22" xfId="0" applyNumberFormat="1" applyFont="1" applyFill="1" applyBorder="1" applyAlignment="1">
      <alignment horizontal="right"/>
    </xf>
    <xf numFmtId="1" fontId="2" fillId="0" borderId="47" xfId="0" applyNumberFormat="1" applyFont="1" applyBorder="1" applyAlignment="1">
      <alignment horizontal="center"/>
    </xf>
    <xf numFmtId="1" fontId="3" fillId="0" borderId="8" xfId="0" applyNumberFormat="1" applyFont="1" applyFill="1" applyBorder="1" applyAlignment="1">
      <alignment horizontal="right"/>
    </xf>
    <xf numFmtId="1" fontId="3" fillId="0" borderId="9" xfId="0" applyNumberFormat="1" applyFont="1" applyFill="1" applyBorder="1" applyAlignment="1">
      <alignment horizontal="right"/>
    </xf>
    <xf numFmtId="1" fontId="2" fillId="0" borderId="40" xfId="0" applyNumberFormat="1" applyFont="1" applyFill="1" applyBorder="1" applyAlignment="1">
      <alignment horizontal="center"/>
    </xf>
    <xf numFmtId="1" fontId="4" fillId="0" borderId="0" xfId="0" applyNumberFormat="1" applyFont="1" applyFill="1" applyBorder="1"/>
    <xf numFmtId="1" fontId="3" fillId="0" borderId="0" xfId="0" applyNumberFormat="1" applyFont="1" applyFill="1" applyBorder="1" applyAlignment="1">
      <alignment horizontal="left"/>
    </xf>
    <xf numFmtId="1" fontId="4" fillId="0" borderId="0" xfId="0" applyNumberFormat="1" applyFont="1" applyFill="1" applyBorder="1" applyAlignment="1">
      <alignment horizontal="left"/>
    </xf>
    <xf numFmtId="1" fontId="3" fillId="0" borderId="0" xfId="0" applyNumberFormat="1" applyFont="1" applyFill="1" applyBorder="1" applyAlignment="1"/>
    <xf numFmtId="0" fontId="14" fillId="0" borderId="28" xfId="0" applyFont="1" applyFill="1" applyBorder="1" applyAlignment="1">
      <alignment horizontal="center"/>
    </xf>
    <xf numFmtId="0" fontId="15" fillId="0" borderId="0" xfId="0" applyFont="1" applyFill="1" applyAlignment="1">
      <alignment horizontal="center"/>
    </xf>
    <xf numFmtId="0" fontId="15" fillId="0" borderId="36" xfId="0" applyFont="1" applyFill="1" applyBorder="1" applyAlignment="1">
      <alignment horizontal="center"/>
    </xf>
    <xf numFmtId="37" fontId="15" fillId="0" borderId="0" xfId="0" applyNumberFormat="1" applyFont="1" applyFill="1" applyAlignment="1">
      <alignment horizontal="center"/>
    </xf>
    <xf numFmtId="167" fontId="8" fillId="0" borderId="0" xfId="0" applyNumberFormat="1" applyFont="1" applyBorder="1" applyAlignment="1"/>
    <xf numFmtId="165" fontId="3" fillId="0" borderId="12" xfId="1" applyNumberFormat="1" applyFont="1" applyBorder="1" applyAlignment="1">
      <alignment horizontal="right"/>
    </xf>
    <xf numFmtId="165" fontId="3" fillId="0" borderId="0" xfId="1" applyNumberFormat="1" applyFont="1" applyBorder="1" applyAlignment="1">
      <alignment horizontal="right"/>
    </xf>
    <xf numFmtId="10" fontId="13" fillId="0" borderId="0" xfId="2" applyNumberFormat="1" applyFont="1" applyFill="1" applyAlignment="1"/>
    <xf numFmtId="169" fontId="3" fillId="0" borderId="0" xfId="0" applyNumberFormat="1" applyFont="1" applyAlignment="1"/>
    <xf numFmtId="0" fontId="3" fillId="0" borderId="0" xfId="0" applyFont="1" applyAlignment="1">
      <alignment horizontal="centerContinuous"/>
    </xf>
    <xf numFmtId="164" fontId="14" fillId="2" borderId="43" xfId="0" applyNumberFormat="1" applyFont="1" applyFill="1" applyBorder="1" applyAlignment="1">
      <alignment horizontal="center"/>
    </xf>
    <xf numFmtId="37" fontId="13" fillId="2" borderId="6" xfId="0" applyNumberFormat="1" applyFont="1" applyFill="1" applyBorder="1" applyAlignment="1"/>
    <xf numFmtId="37" fontId="13" fillId="2" borderId="12" xfId="0" applyNumberFormat="1" applyFont="1" applyFill="1" applyBorder="1" applyAlignment="1"/>
    <xf numFmtId="37" fontId="13" fillId="2" borderId="34" xfId="0" applyNumberFormat="1" applyFont="1" applyFill="1" applyBorder="1" applyAlignment="1"/>
    <xf numFmtId="164" fontId="14" fillId="1" borderId="43" xfId="0" applyNumberFormat="1" applyFont="1" applyFill="1" applyBorder="1" applyAlignment="1">
      <alignment horizontal="center"/>
    </xf>
    <xf numFmtId="37" fontId="13" fillId="1" borderId="6" xfId="0" applyNumberFormat="1" applyFont="1" applyFill="1" applyBorder="1" applyAlignment="1"/>
    <xf numFmtId="37" fontId="13" fillId="1" borderId="12" xfId="0" applyNumberFormat="1" applyFont="1" applyFill="1" applyBorder="1" applyAlignment="1"/>
    <xf numFmtId="37" fontId="13" fillId="1" borderId="34" xfId="0" applyNumberFormat="1" applyFont="1" applyFill="1" applyBorder="1" applyAlignment="1"/>
    <xf numFmtId="37" fontId="13" fillId="1" borderId="22" xfId="0" applyNumberFormat="1" applyFont="1" applyFill="1" applyBorder="1" applyAlignment="1"/>
    <xf numFmtId="164" fontId="14" fillId="3" borderId="43" xfId="0" applyNumberFormat="1" applyFont="1" applyFill="1" applyBorder="1" applyAlignment="1">
      <alignment horizontal="center"/>
    </xf>
    <xf numFmtId="164" fontId="14" fillId="3" borderId="6" xfId="0" applyNumberFormat="1" applyFont="1" applyFill="1" applyBorder="1" applyAlignment="1">
      <alignment horizontal="centerContinuous"/>
    </xf>
    <xf numFmtId="37" fontId="13" fillId="3" borderId="56" xfId="0" applyNumberFormat="1" applyFont="1" applyFill="1" applyBorder="1" applyAlignment="1"/>
    <xf numFmtId="37" fontId="13" fillId="3" borderId="12" xfId="0" applyNumberFormat="1" applyFont="1" applyFill="1" applyBorder="1" applyAlignment="1"/>
    <xf numFmtId="37" fontId="13" fillId="3" borderId="29" xfId="0" applyNumberFormat="1" applyFont="1" applyFill="1" applyBorder="1" applyAlignment="1"/>
    <xf numFmtId="37" fontId="13" fillId="3" borderId="22" xfId="0" applyNumberFormat="1" applyFont="1" applyFill="1" applyBorder="1" applyAlignment="1"/>
    <xf numFmtId="37" fontId="13" fillId="3" borderId="37" xfId="0" applyNumberFormat="1" applyFont="1" applyFill="1" applyBorder="1" applyAlignment="1"/>
    <xf numFmtId="3" fontId="15" fillId="2" borderId="6" xfId="0" applyNumberFormat="1" applyFont="1" applyFill="1" applyBorder="1" applyAlignment="1"/>
    <xf numFmtId="3" fontId="15" fillId="3" borderId="6" xfId="0" applyNumberFormat="1" applyFont="1" applyFill="1" applyBorder="1" applyAlignment="1"/>
    <xf numFmtId="3" fontId="15" fillId="3" borderId="57" xfId="0" applyNumberFormat="1" applyFont="1" applyFill="1" applyBorder="1" applyAlignment="1"/>
    <xf numFmtId="3" fontId="15" fillId="3" borderId="6" xfId="0" applyNumberFormat="1" applyFont="1" applyFill="1" applyBorder="1" applyAlignment="1">
      <alignment horizontal="right"/>
    </xf>
    <xf numFmtId="3" fontId="15" fillId="3" borderId="58" xfId="0" applyNumberFormat="1" applyFont="1" applyFill="1" applyBorder="1" applyAlignment="1"/>
    <xf numFmtId="3" fontId="15" fillId="3" borderId="59" xfId="0" applyNumberFormat="1" applyFont="1" applyFill="1" applyBorder="1" applyAlignment="1"/>
    <xf numFmtId="3" fontId="9" fillId="0" borderId="0" xfId="0" applyNumberFormat="1" applyFont="1" applyFill="1" applyBorder="1" applyAlignment="1"/>
    <xf numFmtId="3" fontId="6" fillId="0" borderId="0" xfId="0" applyNumberFormat="1" applyFont="1" applyFill="1" applyBorder="1" applyAlignment="1"/>
    <xf numFmtId="3" fontId="6" fillId="0" borderId="54" xfId="0" applyNumberFormat="1" applyFont="1" applyFill="1" applyBorder="1" applyAlignment="1"/>
    <xf numFmtId="3" fontId="2" fillId="0" borderId="0" xfId="0" applyNumberFormat="1" applyFont="1" applyFill="1" applyBorder="1" applyAlignment="1"/>
    <xf numFmtId="3" fontId="3" fillId="0" borderId="0" xfId="0" applyNumberFormat="1" applyFont="1" applyFill="1" applyAlignment="1"/>
    <xf numFmtId="3" fontId="9" fillId="0" borderId="0" xfId="0" applyNumberFormat="1" applyFont="1" applyFill="1" applyAlignment="1"/>
    <xf numFmtId="3" fontId="6" fillId="2" borderId="60" xfId="0" applyNumberFormat="1" applyFont="1" applyFill="1" applyBorder="1" applyAlignment="1">
      <alignment horizontal="center"/>
    </xf>
    <xf numFmtId="3" fontId="6" fillId="2" borderId="13" xfId="0" applyNumberFormat="1" applyFont="1" applyFill="1" applyBorder="1" applyAlignment="1">
      <alignment horizontal="center"/>
    </xf>
    <xf numFmtId="3" fontId="6" fillId="2" borderId="13" xfId="0" applyNumberFormat="1" applyFont="1" applyFill="1" applyBorder="1" applyAlignment="1"/>
    <xf numFmtId="3" fontId="9" fillId="2" borderId="61" xfId="0" applyNumberFormat="1" applyFont="1" applyFill="1" applyBorder="1" applyAlignment="1"/>
    <xf numFmtId="3" fontId="9" fillId="2" borderId="49" xfId="0" applyNumberFormat="1" applyFont="1" applyFill="1" applyBorder="1" applyAlignment="1"/>
    <xf numFmtId="3" fontId="9" fillId="2" borderId="62" xfId="0" applyNumberFormat="1" applyFont="1" applyFill="1" applyBorder="1" applyAlignment="1"/>
    <xf numFmtId="3" fontId="9" fillId="2" borderId="0" xfId="0" applyNumberFormat="1" applyFont="1" applyFill="1" applyBorder="1" applyAlignment="1"/>
    <xf numFmtId="3" fontId="9" fillId="2" borderId="17" xfId="0" applyNumberFormat="1" applyFont="1" applyFill="1" applyBorder="1" applyAlignment="1"/>
    <xf numFmtId="3" fontId="9" fillId="2" borderId="63" xfId="0" applyNumberFormat="1" applyFont="1" applyFill="1" applyBorder="1" applyAlignment="1"/>
    <xf numFmtId="3" fontId="9" fillId="2" borderId="41" xfId="0" applyNumberFormat="1" applyFont="1" applyFill="1" applyBorder="1" applyAlignment="1"/>
    <xf numFmtId="3" fontId="6" fillId="2" borderId="17" xfId="0" applyNumberFormat="1" applyFont="1" applyFill="1" applyBorder="1" applyAlignment="1"/>
    <xf numFmtId="3" fontId="6" fillId="2" borderId="9" xfId="0" applyNumberFormat="1" applyFont="1" applyFill="1" applyBorder="1" applyAlignment="1"/>
    <xf numFmtId="3" fontId="6" fillId="2" borderId="50" xfId="0" applyNumberFormat="1" applyFont="1" applyFill="1" applyBorder="1" applyAlignment="1">
      <alignment horizontal="center"/>
    </xf>
    <xf numFmtId="3" fontId="6" fillId="2" borderId="16" xfId="0" applyNumberFormat="1" applyFont="1" applyFill="1" applyBorder="1" applyAlignment="1">
      <alignment horizontal="center"/>
    </xf>
    <xf numFmtId="3" fontId="6" fillId="2" borderId="6" xfId="0" applyNumberFormat="1" applyFont="1" applyFill="1" applyBorder="1" applyAlignment="1"/>
    <xf numFmtId="3" fontId="6" fillId="2" borderId="6" xfId="0" applyNumberFormat="1" applyFont="1" applyFill="1" applyBorder="1" applyAlignment="1">
      <alignment horizontal="center"/>
    </xf>
    <xf numFmtId="3" fontId="3" fillId="2" borderId="6" xfId="0" applyNumberFormat="1" applyFont="1" applyFill="1" applyBorder="1" applyAlignment="1">
      <alignment horizontal="right"/>
    </xf>
    <xf numFmtId="3" fontId="9" fillId="2" borderId="6" xfId="0" applyNumberFormat="1" applyFont="1" applyFill="1" applyBorder="1" applyAlignment="1"/>
    <xf numFmtId="3" fontId="3" fillId="2" borderId="58" xfId="0" applyNumberFormat="1" applyFont="1" applyFill="1" applyBorder="1" applyAlignment="1"/>
    <xf numFmtId="3" fontId="9" fillId="2" borderId="26" xfId="0" applyNumberFormat="1" applyFont="1" applyFill="1" applyBorder="1" applyAlignment="1"/>
    <xf numFmtId="3" fontId="3" fillId="2" borderId="26" xfId="0" applyNumberFormat="1" applyFont="1" applyFill="1" applyBorder="1" applyAlignment="1"/>
    <xf numFmtId="3" fontId="3" fillId="2" borderId="6" xfId="0" applyNumberFormat="1" applyFont="1" applyFill="1" applyBorder="1" applyAlignment="1"/>
    <xf numFmtId="3" fontId="7" fillId="2" borderId="26" xfId="0" applyNumberFormat="1" applyFont="1" applyFill="1" applyBorder="1" applyAlignment="1"/>
    <xf numFmtId="3" fontId="6" fillId="2" borderId="26" xfId="0" applyNumberFormat="1" applyFont="1" applyFill="1" applyBorder="1" applyAlignment="1"/>
    <xf numFmtId="3" fontId="6" fillId="2" borderId="51" xfId="0" applyNumberFormat="1" applyFont="1" applyFill="1" applyBorder="1" applyAlignment="1"/>
    <xf numFmtId="3" fontId="6" fillId="1" borderId="60" xfId="0" applyNumberFormat="1" applyFont="1" applyFill="1" applyBorder="1" applyAlignment="1">
      <alignment horizontal="center"/>
    </xf>
    <xf numFmtId="3" fontId="6" fillId="1" borderId="13" xfId="0" applyNumberFormat="1" applyFont="1" applyFill="1" applyBorder="1" applyAlignment="1">
      <alignment horizontal="center"/>
    </xf>
    <xf numFmtId="3" fontId="6" fillId="1" borderId="13" xfId="0" applyNumberFormat="1" applyFont="1" applyFill="1" applyBorder="1" applyAlignment="1"/>
    <xf numFmtId="3" fontId="9" fillId="1" borderId="64" xfId="0" applyNumberFormat="1" applyFont="1" applyFill="1" applyBorder="1" applyAlignment="1"/>
    <xf numFmtId="3" fontId="9" fillId="1" borderId="13" xfId="0" applyNumberFormat="1" applyFont="1" applyFill="1" applyBorder="1" applyAlignment="1"/>
    <xf numFmtId="3" fontId="9" fillId="1" borderId="18" xfId="0" applyNumberFormat="1" applyFont="1" applyFill="1" applyBorder="1" applyAlignment="1"/>
    <xf numFmtId="3" fontId="9" fillId="1" borderId="14" xfId="0" applyNumberFormat="1" applyFont="1" applyFill="1" applyBorder="1" applyAlignment="1"/>
    <xf numFmtId="3" fontId="9" fillId="1" borderId="23" xfId="0" applyNumberFormat="1" applyFont="1" applyFill="1" applyBorder="1" applyAlignment="1"/>
    <xf numFmtId="3" fontId="9" fillId="1" borderId="17" xfId="0" applyNumberFormat="1" applyFont="1" applyFill="1" applyBorder="1" applyAlignment="1"/>
    <xf numFmtId="3" fontId="9" fillId="1" borderId="19" xfId="0" applyNumberFormat="1" applyFont="1" applyFill="1" applyBorder="1" applyAlignment="1"/>
    <xf numFmtId="3" fontId="9" fillId="1" borderId="41" xfId="0" applyNumberFormat="1" applyFont="1" applyFill="1" applyBorder="1" applyAlignment="1"/>
    <xf numFmtId="3" fontId="6" fillId="1" borderId="12" xfId="0" applyNumberFormat="1" applyFont="1" applyFill="1" applyBorder="1" applyAlignment="1"/>
    <xf numFmtId="3" fontId="6" fillId="1" borderId="23" xfId="0" applyNumberFormat="1" applyFont="1" applyFill="1" applyBorder="1" applyAlignment="1"/>
    <xf numFmtId="3" fontId="6" fillId="1" borderId="15" xfId="0" applyNumberFormat="1" applyFont="1" applyFill="1" applyBorder="1" applyAlignment="1"/>
    <xf numFmtId="3" fontId="6" fillId="1" borderId="34" xfId="0" applyNumberFormat="1" applyFont="1" applyFill="1" applyBorder="1" applyAlignment="1"/>
    <xf numFmtId="3" fontId="9" fillId="1" borderId="21" xfId="0" applyNumberFormat="1" applyFont="1" applyFill="1" applyBorder="1" applyAlignment="1"/>
    <xf numFmtId="3" fontId="9" fillId="1" borderId="16" xfId="0" applyNumberFormat="1" applyFont="1" applyFill="1" applyBorder="1" applyAlignment="1"/>
    <xf numFmtId="3" fontId="6" fillId="1" borderId="16" xfId="0" applyNumberFormat="1" applyFont="1" applyFill="1" applyBorder="1" applyAlignment="1">
      <alignment horizontal="center"/>
    </xf>
    <xf numFmtId="3" fontId="9" fillId="1" borderId="6" xfId="0" applyNumberFormat="1" applyFont="1" applyFill="1" applyBorder="1" applyAlignment="1"/>
    <xf numFmtId="3" fontId="6" fillId="1" borderId="6" xfId="0" applyNumberFormat="1" applyFont="1" applyFill="1" applyBorder="1" applyAlignment="1"/>
    <xf numFmtId="3" fontId="9" fillId="1" borderId="6" xfId="0" applyNumberFormat="1" applyFont="1" applyFill="1" applyBorder="1" applyAlignment="1">
      <alignment horizontal="center"/>
    </xf>
    <xf numFmtId="3" fontId="6" fillId="1" borderId="6" xfId="0" applyNumberFormat="1" applyFont="1" applyFill="1" applyBorder="1" applyAlignment="1">
      <alignment horizontal="center"/>
    </xf>
    <xf numFmtId="3" fontId="3" fillId="1" borderId="6" xfId="0" applyNumberFormat="1" applyFont="1" applyFill="1" applyBorder="1" applyAlignment="1"/>
    <xf numFmtId="3" fontId="3" fillId="1" borderId="6" xfId="0" applyNumberFormat="1" applyFont="1" applyFill="1" applyBorder="1" applyAlignment="1">
      <alignment horizontal="right"/>
    </xf>
    <xf numFmtId="3" fontId="3" fillId="1" borderId="18" xfId="0" applyNumberFormat="1" applyFont="1" applyFill="1" applyBorder="1" applyAlignment="1"/>
    <xf numFmtId="3" fontId="3" fillId="1" borderId="14" xfId="0" applyNumberFormat="1" applyFont="1" applyFill="1" applyBorder="1" applyAlignment="1">
      <alignment horizontal="right"/>
    </xf>
    <xf numFmtId="3" fontId="9" fillId="1" borderId="58" xfId="0" applyNumberFormat="1" applyFont="1" applyFill="1" applyBorder="1" applyAlignment="1"/>
    <xf numFmtId="3" fontId="3" fillId="1" borderId="21" xfId="0" applyNumberFormat="1" applyFont="1" applyFill="1" applyBorder="1" applyAlignment="1"/>
    <xf numFmtId="3" fontId="9" fillId="1" borderId="26" xfId="0" applyNumberFormat="1" applyFont="1" applyFill="1" applyBorder="1" applyAlignment="1"/>
    <xf numFmtId="3" fontId="3" fillId="1" borderId="19" xfId="0" applyNumberFormat="1" applyFont="1" applyFill="1" applyBorder="1" applyAlignment="1"/>
    <xf numFmtId="3" fontId="7" fillId="1" borderId="19" xfId="0" applyNumberFormat="1" applyFont="1" applyFill="1" applyBorder="1" applyAlignment="1"/>
    <xf numFmtId="3" fontId="6" fillId="3" borderId="13" xfId="0" applyNumberFormat="1" applyFont="1" applyFill="1" applyBorder="1" applyAlignment="1">
      <alignment horizontal="center"/>
    </xf>
    <xf numFmtId="3" fontId="6" fillId="3" borderId="65" xfId="0" applyNumberFormat="1" applyFont="1" applyFill="1" applyBorder="1" applyAlignment="1"/>
    <xf numFmtId="3" fontId="9" fillId="3" borderId="13" xfId="0" applyNumberFormat="1" applyFont="1" applyFill="1" applyBorder="1" applyAlignment="1"/>
    <xf numFmtId="3" fontId="9" fillId="3" borderId="65" xfId="0" applyNumberFormat="1" applyFont="1" applyFill="1" applyBorder="1" applyAlignment="1"/>
    <xf numFmtId="3" fontId="9" fillId="3" borderId="14" xfId="0" applyNumberFormat="1" applyFont="1" applyFill="1" applyBorder="1" applyAlignment="1"/>
    <xf numFmtId="3" fontId="9" fillId="3" borderId="66" xfId="0" applyNumberFormat="1" applyFont="1" applyFill="1" applyBorder="1" applyAlignment="1"/>
    <xf numFmtId="3" fontId="9" fillId="3" borderId="3" xfId="0" applyNumberFormat="1" applyFont="1" applyFill="1" applyBorder="1" applyAlignment="1"/>
    <xf numFmtId="3" fontId="9" fillId="3" borderId="41" xfId="0" applyNumberFormat="1" applyFont="1" applyFill="1" applyBorder="1" applyAlignment="1"/>
    <xf numFmtId="3" fontId="9" fillId="3" borderId="29" xfId="0" applyNumberFormat="1" applyFont="1" applyFill="1" applyBorder="1" applyAlignment="1"/>
    <xf numFmtId="3" fontId="6" fillId="3" borderId="22" xfId="0" applyNumberFormat="1" applyFont="1" applyFill="1" applyBorder="1" applyAlignment="1"/>
    <xf numFmtId="3" fontId="6" fillId="3" borderId="9" xfId="0" applyNumberFormat="1" applyFont="1" applyFill="1" applyBorder="1" applyAlignment="1"/>
    <xf numFmtId="3" fontId="6" fillId="3" borderId="67" xfId="0" applyNumberFormat="1" applyFont="1" applyFill="1" applyBorder="1" applyAlignment="1"/>
    <xf numFmtId="3" fontId="9" fillId="3" borderId="16" xfId="0" applyNumberFormat="1" applyFont="1" applyFill="1" applyBorder="1" applyAlignment="1"/>
    <xf numFmtId="3" fontId="6" fillId="3" borderId="68" xfId="0" applyNumberFormat="1" applyFont="1" applyFill="1" applyBorder="1" applyAlignment="1">
      <alignment horizontal="center"/>
    </xf>
    <xf numFmtId="3" fontId="9" fillId="3" borderId="6" xfId="0" applyNumberFormat="1" applyFont="1" applyFill="1" applyBorder="1" applyAlignment="1"/>
    <xf numFmtId="3" fontId="6" fillId="3" borderId="57" xfId="0" applyNumberFormat="1" applyFont="1" applyFill="1" applyBorder="1" applyAlignment="1"/>
    <xf numFmtId="3" fontId="9" fillId="3" borderId="6" xfId="0" applyNumberFormat="1" applyFont="1" applyFill="1" applyBorder="1" applyAlignment="1">
      <alignment horizontal="center"/>
    </xf>
    <xf numFmtId="3" fontId="6" fillId="3" borderId="57" xfId="0" applyNumberFormat="1" applyFont="1" applyFill="1" applyBorder="1" applyAlignment="1">
      <alignment horizontal="center"/>
    </xf>
    <xf numFmtId="3" fontId="9" fillId="3" borderId="6" xfId="0" applyNumberFormat="1" applyFont="1" applyFill="1" applyBorder="1" applyAlignment="1">
      <alignment horizontal="right"/>
    </xf>
    <xf numFmtId="3" fontId="3" fillId="3" borderId="57" xfId="0" applyNumberFormat="1" applyFont="1" applyFill="1" applyBorder="1" applyAlignment="1">
      <alignment horizontal="right"/>
    </xf>
    <xf numFmtId="3" fontId="9" fillId="3" borderId="14" xfId="0" applyNumberFormat="1" applyFont="1" applyFill="1" applyBorder="1" applyAlignment="1">
      <alignment horizontal="right"/>
    </xf>
    <xf numFmtId="3" fontId="3" fillId="3" borderId="66" xfId="0" applyNumberFormat="1" applyFont="1" applyFill="1" applyBorder="1" applyAlignment="1">
      <alignment horizontal="right"/>
    </xf>
    <xf numFmtId="3" fontId="9" fillId="3" borderId="16" xfId="0" applyNumberFormat="1" applyFont="1" applyFill="1" applyBorder="1" applyAlignment="1">
      <alignment horizontal="right"/>
    </xf>
    <xf numFmtId="3" fontId="6" fillId="3" borderId="16" xfId="0" applyNumberFormat="1" applyFont="1" applyFill="1" applyBorder="1" applyAlignment="1"/>
    <xf numFmtId="3" fontId="3" fillId="3" borderId="68" xfId="0" applyNumberFormat="1" applyFont="1" applyFill="1" applyBorder="1" applyAlignment="1">
      <alignment horizontal="right"/>
    </xf>
    <xf numFmtId="3" fontId="9" fillId="3" borderId="69" xfId="0" applyNumberFormat="1" applyFont="1" applyFill="1" applyBorder="1" applyAlignment="1">
      <alignment horizontal="right"/>
    </xf>
    <xf numFmtId="3" fontId="3" fillId="3" borderId="70" xfId="0" applyNumberFormat="1" applyFont="1" applyFill="1" applyBorder="1" applyAlignment="1">
      <alignment horizontal="right"/>
    </xf>
    <xf numFmtId="3" fontId="6" fillId="3" borderId="19" xfId="0" applyNumberFormat="1" applyFont="1" applyFill="1" applyBorder="1" applyAlignment="1"/>
    <xf numFmtId="3" fontId="6" fillId="3" borderId="41" xfId="0" applyNumberFormat="1" applyFont="1" applyFill="1" applyBorder="1" applyAlignment="1"/>
    <xf numFmtId="3" fontId="2" fillId="3" borderId="70" xfId="0" applyNumberFormat="1" applyFont="1" applyFill="1" applyBorder="1" applyAlignment="1"/>
    <xf numFmtId="3" fontId="6" fillId="1" borderId="26" xfId="0" applyNumberFormat="1" applyFont="1" applyFill="1" applyBorder="1" applyAlignment="1"/>
    <xf numFmtId="3" fontId="6" fillId="1" borderId="51" xfId="0" applyNumberFormat="1" applyFont="1" applyFill="1" applyBorder="1" applyAlignment="1"/>
    <xf numFmtId="3" fontId="6" fillId="3" borderId="54" xfId="0" applyNumberFormat="1" applyFont="1" applyFill="1" applyBorder="1" applyAlignment="1"/>
    <xf numFmtId="3" fontId="6" fillId="3" borderId="70" xfId="0" applyNumberFormat="1" applyFont="1" applyFill="1" applyBorder="1" applyAlignment="1"/>
    <xf numFmtId="3" fontId="9" fillId="3" borderId="71" xfId="0" applyNumberFormat="1" applyFont="1" applyFill="1" applyBorder="1" applyAlignment="1"/>
    <xf numFmtId="3" fontId="9" fillId="3" borderId="37" xfId="0" applyNumberFormat="1" applyFont="1" applyFill="1" applyBorder="1" applyAlignment="1">
      <alignment horizontal="centerContinuous"/>
    </xf>
    <xf numFmtId="3" fontId="9" fillId="3" borderId="71" xfId="0" applyNumberFormat="1" applyFont="1" applyFill="1" applyBorder="1" applyAlignment="1">
      <alignment horizontal="centerContinuous"/>
    </xf>
    <xf numFmtId="3" fontId="9" fillId="3" borderId="29" xfId="0" applyNumberFormat="1" applyFont="1" applyFill="1" applyBorder="1" applyAlignment="1">
      <alignment horizontal="centerContinuous"/>
    </xf>
    <xf numFmtId="3" fontId="6" fillId="3" borderId="72" xfId="0" applyNumberFormat="1" applyFont="1" applyFill="1" applyBorder="1" applyAlignment="1">
      <alignment horizontal="centerContinuous"/>
    </xf>
    <xf numFmtId="167" fontId="3" fillId="0" borderId="36" xfId="0" applyNumberFormat="1" applyFont="1" applyFill="1" applyBorder="1" applyAlignment="1">
      <alignment horizontal="left"/>
    </xf>
    <xf numFmtId="3" fontId="2" fillId="0" borderId="73" xfId="0" applyNumberFormat="1" applyFont="1" applyFill="1" applyBorder="1" applyAlignment="1">
      <alignment horizontal="center"/>
    </xf>
    <xf numFmtId="3" fontId="2" fillId="0" borderId="40" xfId="0" applyNumberFormat="1" applyFont="1" applyFill="1" applyBorder="1" applyAlignment="1">
      <alignment horizontal="center"/>
    </xf>
    <xf numFmtId="3" fontId="3" fillId="0" borderId="12" xfId="0" applyNumberFormat="1" applyFont="1" applyFill="1" applyBorder="1"/>
    <xf numFmtId="3" fontId="3" fillId="0" borderId="6" xfId="0" applyNumberFormat="1" applyFont="1" applyFill="1" applyBorder="1"/>
    <xf numFmtId="3" fontId="3" fillId="0" borderId="58" xfId="0" applyNumberFormat="1" applyFont="1" applyFill="1" applyBorder="1"/>
    <xf numFmtId="167" fontId="2" fillId="0" borderId="1" xfId="0" applyNumberFormat="1" applyFont="1" applyFill="1" applyBorder="1"/>
    <xf numFmtId="3" fontId="3" fillId="0" borderId="20" xfId="0" applyNumberFormat="1" applyFont="1" applyFill="1" applyBorder="1"/>
    <xf numFmtId="3" fontId="3" fillId="0" borderId="26" xfId="0" applyNumberFormat="1" applyFont="1" applyFill="1" applyBorder="1"/>
    <xf numFmtId="3" fontId="3" fillId="0" borderId="20" xfId="0" applyNumberFormat="1" applyFont="1" applyFill="1" applyBorder="1" applyAlignment="1"/>
    <xf numFmtId="167" fontId="3" fillId="0" borderId="35" xfId="0" applyNumberFormat="1" applyFont="1" applyFill="1" applyBorder="1"/>
    <xf numFmtId="3" fontId="3" fillId="0" borderId="35" xfId="0" applyNumberFormat="1" applyFont="1" applyFill="1" applyBorder="1"/>
    <xf numFmtId="3" fontId="3" fillId="0" borderId="27" xfId="0" applyNumberFormat="1" applyFont="1" applyFill="1" applyBorder="1"/>
    <xf numFmtId="3" fontId="3" fillId="0" borderId="44" xfId="0" applyNumberFormat="1" applyFont="1" applyFill="1" applyBorder="1"/>
    <xf numFmtId="3" fontId="3" fillId="0" borderId="38" xfId="0" applyNumberFormat="1" applyFont="1" applyFill="1" applyBorder="1"/>
    <xf numFmtId="3" fontId="3" fillId="0" borderId="32" xfId="0" applyNumberFormat="1" applyFont="1" applyFill="1" applyBorder="1"/>
    <xf numFmtId="3" fontId="3" fillId="0" borderId="22" xfId="0" applyNumberFormat="1" applyFont="1" applyFill="1" applyBorder="1"/>
    <xf numFmtId="167" fontId="2" fillId="0" borderId="35" xfId="0" applyNumberFormat="1" applyFont="1" applyFill="1" applyBorder="1" applyAlignment="1">
      <alignment horizontal="left"/>
    </xf>
    <xf numFmtId="166" fontId="6" fillId="0" borderId="0" xfId="0" applyNumberFormat="1" applyFont="1" applyFill="1" applyBorder="1" applyAlignment="1">
      <alignment horizontal="centerContinuous"/>
    </xf>
    <xf numFmtId="3" fontId="9" fillId="0" borderId="35" xfId="0" applyNumberFormat="1" applyFont="1" applyFill="1" applyBorder="1" applyAlignment="1"/>
    <xf numFmtId="3" fontId="9" fillId="0" borderId="27" xfId="0" applyNumberFormat="1" applyFont="1" applyFill="1" applyBorder="1" applyAlignment="1"/>
    <xf numFmtId="3" fontId="9" fillId="0" borderId="44" xfId="0" applyNumberFormat="1" applyFont="1" applyFill="1" applyBorder="1" applyAlignment="1"/>
    <xf numFmtId="3" fontId="9" fillId="0" borderId="36" xfId="0" applyNumberFormat="1" applyFont="1" applyFill="1" applyBorder="1" applyAlignment="1"/>
    <xf numFmtId="3" fontId="9" fillId="0" borderId="28" xfId="0" applyNumberFormat="1" applyFont="1" applyFill="1" applyBorder="1" applyAlignment="1"/>
    <xf numFmtId="3" fontId="9" fillId="0" borderId="12" xfId="0" applyNumberFormat="1" applyFont="1" applyFill="1" applyBorder="1" applyAlignment="1"/>
    <xf numFmtId="3" fontId="6" fillId="0" borderId="1" xfId="0" applyNumberFormat="1" applyFont="1" applyFill="1" applyBorder="1" applyAlignment="1"/>
    <xf numFmtId="1" fontId="3" fillId="0" borderId="0" xfId="0" applyNumberFormat="1" applyFont="1" applyFill="1" applyAlignment="1"/>
    <xf numFmtId="167" fontId="2" fillId="2" borderId="40" xfId="0" applyNumberFormat="1" applyFont="1" applyFill="1" applyBorder="1" applyAlignment="1">
      <alignment horizontal="center"/>
    </xf>
    <xf numFmtId="1" fontId="2" fillId="2" borderId="40" xfId="0" applyNumberFormat="1" applyFont="1" applyFill="1" applyBorder="1" applyAlignment="1">
      <alignment horizontal="center"/>
    </xf>
    <xf numFmtId="1" fontId="3" fillId="2" borderId="6" xfId="0" applyNumberFormat="1" applyFont="1" applyFill="1" applyBorder="1"/>
    <xf numFmtId="167" fontId="2" fillId="1" borderId="40" xfId="0" applyNumberFormat="1" applyFont="1" applyFill="1" applyBorder="1" applyAlignment="1">
      <alignment horizontal="center"/>
    </xf>
    <xf numFmtId="1" fontId="2" fillId="1" borderId="40" xfId="0" applyNumberFormat="1" applyFont="1" applyFill="1" applyBorder="1" applyAlignment="1">
      <alignment horizontal="center"/>
    </xf>
    <xf numFmtId="167" fontId="3" fillId="1" borderId="6" xfId="0" applyNumberFormat="1" applyFont="1" applyFill="1" applyBorder="1"/>
    <xf numFmtId="1" fontId="3" fillId="1" borderId="6" xfId="0" applyNumberFormat="1" applyFont="1" applyFill="1" applyBorder="1"/>
    <xf numFmtId="167" fontId="2" fillId="3" borderId="40" xfId="0" applyNumberFormat="1" applyFont="1" applyFill="1" applyBorder="1" applyAlignment="1">
      <alignment horizontal="center"/>
    </xf>
    <xf numFmtId="1" fontId="2" fillId="3" borderId="74" xfId="0" applyNumberFormat="1" applyFont="1" applyFill="1" applyBorder="1" applyAlignment="1">
      <alignment horizontal="center"/>
    </xf>
    <xf numFmtId="167" fontId="3" fillId="3" borderId="6" xfId="0" applyNumberFormat="1" applyFont="1" applyFill="1" applyBorder="1"/>
    <xf numFmtId="1" fontId="3" fillId="3" borderId="57" xfId="0" applyNumberFormat="1" applyFont="1" applyFill="1" applyBorder="1"/>
    <xf numFmtId="1" fontId="2" fillId="3" borderId="40" xfId="0" applyNumberFormat="1" applyFont="1" applyFill="1" applyBorder="1" applyAlignment="1">
      <alignment horizontal="center"/>
    </xf>
    <xf numFmtId="3" fontId="2" fillId="2" borderId="40" xfId="0" applyNumberFormat="1" applyFont="1" applyFill="1" applyBorder="1" applyAlignment="1">
      <alignment horizontal="center"/>
    </xf>
    <xf numFmtId="3" fontId="3" fillId="2" borderId="6" xfId="0" applyNumberFormat="1" applyFont="1" applyFill="1" applyBorder="1"/>
    <xf numFmtId="3" fontId="3" fillId="2" borderId="26" xfId="0" applyNumberFormat="1" applyFont="1" applyFill="1" applyBorder="1"/>
    <xf numFmtId="3" fontId="3" fillId="2" borderId="58" xfId="0" applyNumberFormat="1" applyFont="1" applyFill="1" applyBorder="1"/>
    <xf numFmtId="3" fontId="3" fillId="2" borderId="21" xfId="0" applyNumberFormat="1" applyFont="1" applyFill="1" applyBorder="1"/>
    <xf numFmtId="3" fontId="3" fillId="2" borderId="44" xfId="0" applyNumberFormat="1" applyFont="1" applyFill="1" applyBorder="1"/>
    <xf numFmtId="3" fontId="3" fillId="2" borderId="23" xfId="0" applyNumberFormat="1" applyFont="1" applyFill="1" applyBorder="1"/>
    <xf numFmtId="3" fontId="3" fillId="2" borderId="22" xfId="0" applyNumberFormat="1" applyFont="1" applyFill="1" applyBorder="1"/>
    <xf numFmtId="3" fontId="9" fillId="2" borderId="21" xfId="0" applyNumberFormat="1" applyFont="1" applyFill="1" applyBorder="1" applyAlignment="1"/>
    <xf numFmtId="3" fontId="9" fillId="2" borderId="44" xfId="0" applyNumberFormat="1" applyFont="1" applyFill="1" applyBorder="1" applyAlignment="1"/>
    <xf numFmtId="3" fontId="9" fillId="2" borderId="18" xfId="0" applyNumberFormat="1" applyFont="1" applyFill="1" applyBorder="1" applyAlignment="1"/>
    <xf numFmtId="3" fontId="9" fillId="2" borderId="12" xfId="0" applyNumberFormat="1" applyFont="1" applyFill="1" applyBorder="1" applyAlignment="1"/>
    <xf numFmtId="3" fontId="6" fillId="2" borderId="19" xfId="0" applyNumberFormat="1" applyFont="1" applyFill="1" applyBorder="1" applyAlignment="1"/>
    <xf numFmtId="3" fontId="6" fillId="2" borderId="20" xfId="0" applyNumberFormat="1" applyFont="1" applyFill="1" applyBorder="1" applyAlignment="1"/>
    <xf numFmtId="3" fontId="2" fillId="1" borderId="40" xfId="0" applyNumberFormat="1" applyFont="1" applyFill="1" applyBorder="1" applyAlignment="1">
      <alignment horizontal="center"/>
    </xf>
    <xf numFmtId="3" fontId="3" fillId="1" borderId="58" xfId="0" applyNumberFormat="1" applyFont="1" applyFill="1" applyBorder="1"/>
    <xf numFmtId="3" fontId="3" fillId="1" borderId="6" xfId="0" applyNumberFormat="1" applyFont="1" applyFill="1" applyBorder="1"/>
    <xf numFmtId="3" fontId="3" fillId="1" borderId="26" xfId="0" applyNumberFormat="1" applyFont="1" applyFill="1" applyBorder="1"/>
    <xf numFmtId="3" fontId="3" fillId="1" borderId="58" xfId="0" applyNumberFormat="1" applyFont="1" applyFill="1" applyBorder="1" applyAlignment="1">
      <alignment horizontal="right"/>
    </xf>
    <xf numFmtId="3" fontId="3" fillId="1" borderId="34" xfId="0" applyNumberFormat="1" applyFont="1" applyFill="1" applyBorder="1" applyAlignment="1">
      <alignment horizontal="right"/>
    </xf>
    <xf numFmtId="3" fontId="3" fillId="1" borderId="26" xfId="0" applyNumberFormat="1" applyFont="1" applyFill="1" applyBorder="1" applyAlignment="1"/>
    <xf numFmtId="3" fontId="3" fillId="1" borderId="26" xfId="0" applyNumberFormat="1" applyFont="1" applyFill="1" applyBorder="1" applyAlignment="1">
      <alignment horizontal="right"/>
    </xf>
    <xf numFmtId="3" fontId="3" fillId="1" borderId="21" xfId="0" applyNumberFormat="1" applyFont="1" applyFill="1" applyBorder="1"/>
    <xf numFmtId="3" fontId="3" fillId="1" borderId="44" xfId="0" applyNumberFormat="1" applyFont="1" applyFill="1" applyBorder="1"/>
    <xf numFmtId="3" fontId="3" fillId="1" borderId="23" xfId="0" applyNumberFormat="1" applyFont="1" applyFill="1" applyBorder="1"/>
    <xf numFmtId="3" fontId="3" fillId="1" borderId="22" xfId="0" applyNumberFormat="1" applyFont="1" applyFill="1" applyBorder="1"/>
    <xf numFmtId="3" fontId="3" fillId="1" borderId="34" xfId="0" applyNumberFormat="1" applyFont="1" applyFill="1" applyBorder="1"/>
    <xf numFmtId="3" fontId="3" fillId="1" borderId="21" xfId="0" applyNumberFormat="1" applyFont="1" applyFill="1" applyBorder="1" applyAlignment="1">
      <alignment horizontal="right"/>
    </xf>
    <xf numFmtId="3" fontId="9" fillId="1" borderId="44" xfId="0" applyNumberFormat="1" applyFont="1" applyFill="1" applyBorder="1" applyAlignment="1"/>
    <xf numFmtId="3" fontId="3" fillId="1" borderId="18" xfId="0" applyNumberFormat="1" applyFont="1" applyFill="1" applyBorder="1" applyAlignment="1">
      <alignment horizontal="right"/>
    </xf>
    <xf numFmtId="3" fontId="9" fillId="1" borderId="12" xfId="0" applyNumberFormat="1" applyFont="1" applyFill="1" applyBorder="1" applyAlignment="1"/>
    <xf numFmtId="3" fontId="6" fillId="1" borderId="19" xfId="0" applyNumberFormat="1" applyFont="1" applyFill="1" applyBorder="1" applyAlignment="1"/>
    <xf numFmtId="3" fontId="6" fillId="1" borderId="20" xfId="0" applyNumberFormat="1" applyFont="1" applyFill="1" applyBorder="1" applyAlignment="1"/>
    <xf numFmtId="3" fontId="2" fillId="3" borderId="40" xfId="0" applyNumberFormat="1" applyFont="1" applyFill="1" applyBorder="1" applyAlignment="1">
      <alignment horizontal="center"/>
    </xf>
    <xf numFmtId="3" fontId="2" fillId="3" borderId="74" xfId="0" applyNumberFormat="1" applyFont="1" applyFill="1" applyBorder="1" applyAlignment="1">
      <alignment horizontal="center"/>
    </xf>
    <xf numFmtId="3" fontId="3" fillId="3" borderId="6" xfId="0" applyNumberFormat="1" applyFont="1" applyFill="1" applyBorder="1"/>
    <xf numFmtId="3" fontId="3" fillId="3" borderId="57" xfId="0" applyNumberFormat="1" applyFont="1" applyFill="1" applyBorder="1"/>
    <xf numFmtId="3" fontId="3" fillId="3" borderId="6" xfId="0" applyNumberFormat="1" applyFont="1" applyFill="1" applyBorder="1" applyAlignment="1">
      <alignment horizontal="right"/>
    </xf>
    <xf numFmtId="3" fontId="3" fillId="3" borderId="26" xfId="0" applyNumberFormat="1" applyFont="1" applyFill="1" applyBorder="1" applyAlignment="1">
      <alignment horizontal="right"/>
    </xf>
    <xf numFmtId="3" fontId="3" fillId="3" borderId="51" xfId="0" applyNumberFormat="1" applyFont="1" applyFill="1" applyBorder="1"/>
    <xf numFmtId="3" fontId="3" fillId="3" borderId="26" xfId="0" applyNumberFormat="1" applyFont="1" applyFill="1" applyBorder="1"/>
    <xf numFmtId="3" fontId="3" fillId="3" borderId="58" xfId="0" applyNumberFormat="1" applyFont="1" applyFill="1" applyBorder="1" applyAlignment="1">
      <alignment horizontal="right"/>
    </xf>
    <xf numFmtId="3" fontId="3" fillId="3" borderId="59" xfId="0" applyNumberFormat="1" applyFont="1" applyFill="1" applyBorder="1"/>
    <xf numFmtId="3" fontId="3" fillId="3" borderId="21" xfId="0" applyNumberFormat="1" applyFont="1" applyFill="1" applyBorder="1" applyAlignment="1">
      <alignment horizontal="right"/>
    </xf>
    <xf numFmtId="3" fontId="3" fillId="3" borderId="71" xfId="0" applyNumberFormat="1" applyFont="1" applyFill="1" applyBorder="1"/>
    <xf numFmtId="3" fontId="3" fillId="3" borderId="23" xfId="0" applyNumberFormat="1" applyFont="1" applyFill="1" applyBorder="1" applyAlignment="1">
      <alignment horizontal="right"/>
    </xf>
    <xf numFmtId="3" fontId="3" fillId="3" borderId="37" xfId="0" applyNumberFormat="1" applyFont="1" applyFill="1" applyBorder="1"/>
    <xf numFmtId="3" fontId="9" fillId="3" borderId="21" xfId="0" applyNumberFormat="1" applyFont="1" applyFill="1" applyBorder="1" applyAlignment="1"/>
    <xf numFmtId="3" fontId="9" fillId="3" borderId="18" xfId="0" applyNumberFormat="1" applyFont="1" applyFill="1" applyBorder="1" applyAlignment="1"/>
    <xf numFmtId="3" fontId="6" fillId="3" borderId="72" xfId="0" applyNumberFormat="1" applyFont="1" applyFill="1" applyBorder="1" applyAlignment="1"/>
    <xf numFmtId="1" fontId="3" fillId="0" borderId="5" xfId="0" applyNumberFormat="1" applyFont="1" applyFill="1" applyBorder="1"/>
    <xf numFmtId="1" fontId="3" fillId="0" borderId="75" xfId="0" applyNumberFormat="1" applyFont="1" applyFill="1" applyBorder="1"/>
    <xf numFmtId="167" fontId="3" fillId="0" borderId="1" xfId="0" applyNumberFormat="1" applyFont="1" applyFill="1" applyBorder="1"/>
    <xf numFmtId="3" fontId="11" fillId="0" borderId="0" xfId="0" applyNumberFormat="1" applyFont="1" applyFill="1" applyBorder="1" applyAlignment="1"/>
    <xf numFmtId="1" fontId="2" fillId="0" borderId="46" xfId="0" applyNumberFormat="1" applyFont="1" applyFill="1" applyBorder="1" applyAlignment="1">
      <alignment horizontal="center"/>
    </xf>
    <xf numFmtId="1" fontId="2" fillId="0" borderId="11" xfId="0" applyNumberFormat="1" applyFont="1" applyFill="1" applyBorder="1" applyAlignment="1">
      <alignment horizontal="center"/>
    </xf>
    <xf numFmtId="1" fontId="2" fillId="0" borderId="53" xfId="0" applyNumberFormat="1" applyFont="1" applyFill="1" applyBorder="1" applyAlignment="1">
      <alignment horizontal="center"/>
    </xf>
    <xf numFmtId="1" fontId="2" fillId="4" borderId="40" xfId="0" applyNumberFormat="1" applyFont="1" applyFill="1" applyBorder="1" applyAlignment="1">
      <alignment horizontal="center"/>
    </xf>
    <xf numFmtId="1" fontId="3" fillId="4" borderId="6" xfId="0" applyNumberFormat="1" applyFont="1" applyFill="1" applyBorder="1"/>
    <xf numFmtId="1" fontId="3" fillId="4" borderId="26" xfId="0" applyNumberFormat="1" applyFont="1" applyFill="1" applyBorder="1"/>
    <xf numFmtId="1" fontId="3" fillId="4" borderId="8" xfId="0" applyNumberFormat="1" applyFont="1" applyFill="1" applyBorder="1"/>
    <xf numFmtId="1" fontId="2" fillId="5" borderId="40" xfId="0" applyNumberFormat="1" applyFont="1" applyFill="1" applyBorder="1" applyAlignment="1">
      <alignment horizontal="center"/>
    </xf>
    <xf numFmtId="1" fontId="3" fillId="5" borderId="6" xfId="0" applyNumberFormat="1" applyFont="1" applyFill="1" applyBorder="1"/>
    <xf numFmtId="1" fontId="3" fillId="5" borderId="26" xfId="0" applyNumberFormat="1" applyFont="1" applyFill="1" applyBorder="1"/>
    <xf numFmtId="1" fontId="3" fillId="5" borderId="44" xfId="0" applyNumberFormat="1" applyFont="1" applyFill="1" applyBorder="1"/>
    <xf numFmtId="1" fontId="3" fillId="5" borderId="22" xfId="0" applyNumberFormat="1" applyFont="1" applyFill="1" applyBorder="1"/>
    <xf numFmtId="1" fontId="3" fillId="5" borderId="21" xfId="0" applyNumberFormat="1" applyFont="1" applyFill="1" applyBorder="1" applyAlignment="1">
      <alignment horizontal="right"/>
    </xf>
    <xf numFmtId="1" fontId="3" fillId="5" borderId="23" xfId="0" applyNumberFormat="1" applyFont="1" applyFill="1" applyBorder="1" applyAlignment="1">
      <alignment horizontal="right"/>
    </xf>
    <xf numFmtId="1" fontId="2" fillId="6" borderId="74" xfId="0" applyNumberFormat="1" applyFont="1" applyFill="1" applyBorder="1" applyAlignment="1">
      <alignment horizontal="center"/>
    </xf>
    <xf numFmtId="1" fontId="3" fillId="6" borderId="6" xfId="0" applyNumberFormat="1" applyFont="1" applyFill="1" applyBorder="1"/>
    <xf numFmtId="1" fontId="3" fillId="6" borderId="57" xfId="0" applyNumberFormat="1" applyFont="1" applyFill="1" applyBorder="1"/>
    <xf numFmtId="1" fontId="3" fillId="6" borderId="26" xfId="0" applyNumberFormat="1" applyFont="1" applyFill="1" applyBorder="1"/>
    <xf numFmtId="1" fontId="3" fillId="6" borderId="8" xfId="0" applyNumberFormat="1" applyFont="1" applyFill="1" applyBorder="1"/>
    <xf numFmtId="1" fontId="3" fillId="6" borderId="51" xfId="0" applyNumberFormat="1" applyFont="1" applyFill="1" applyBorder="1"/>
    <xf numFmtId="167" fontId="7" fillId="0" borderId="0" xfId="0" applyNumberFormat="1" applyFont="1" applyFill="1" applyBorder="1"/>
    <xf numFmtId="1" fontId="2" fillId="0" borderId="4" xfId="0" applyNumberFormat="1" applyFont="1" applyFill="1" applyBorder="1"/>
    <xf numFmtId="167" fontId="2" fillId="0" borderId="47" xfId="0" applyNumberFormat="1" applyFont="1" applyFill="1" applyBorder="1" applyAlignment="1">
      <alignment horizontal="center"/>
    </xf>
    <xf numFmtId="167" fontId="3" fillId="0" borderId="5" xfId="0" applyNumberFormat="1" applyFont="1" applyFill="1" applyBorder="1"/>
    <xf numFmtId="167" fontId="2" fillId="4" borderId="40" xfId="0" applyNumberFormat="1" applyFont="1" applyFill="1" applyBorder="1" applyAlignment="1">
      <alignment horizontal="center"/>
    </xf>
    <xf numFmtId="167" fontId="2" fillId="5" borderId="40" xfId="0" applyNumberFormat="1" applyFont="1" applyFill="1" applyBorder="1" applyAlignment="1">
      <alignment horizontal="center"/>
    </xf>
    <xf numFmtId="167" fontId="2" fillId="6" borderId="40" xfId="0" applyNumberFormat="1" applyFont="1" applyFill="1" applyBorder="1" applyAlignment="1">
      <alignment horizontal="center"/>
    </xf>
    <xf numFmtId="167" fontId="3" fillId="6" borderId="6" xfId="0" applyNumberFormat="1" applyFont="1" applyFill="1" applyBorder="1"/>
    <xf numFmtId="0" fontId="6" fillId="0" borderId="0" xfId="0" applyFont="1" applyFill="1" applyAlignment="1"/>
    <xf numFmtId="0" fontId="9" fillId="0" borderId="0" xfId="0" applyFont="1" applyFill="1" applyAlignment="1"/>
    <xf numFmtId="0" fontId="3" fillId="0" borderId="0" xfId="0" applyFont="1" applyFill="1" applyAlignment="1"/>
    <xf numFmtId="0" fontId="6" fillId="0" borderId="0" xfId="0" applyFont="1" applyFill="1" applyAlignment="1">
      <alignment horizontal="left"/>
    </xf>
    <xf numFmtId="0" fontId="3" fillId="0" borderId="0" xfId="0" applyFont="1" applyFill="1" applyBorder="1" applyAlignment="1"/>
    <xf numFmtId="3" fontId="11" fillId="0" borderId="0" xfId="0" applyNumberFormat="1" applyFont="1" applyFill="1" applyAlignment="1"/>
    <xf numFmtId="0" fontId="6" fillId="0" borderId="27" xfId="0" applyFont="1" applyFill="1" applyBorder="1" applyAlignment="1"/>
    <xf numFmtId="0" fontId="6" fillId="0" borderId="0" xfId="0" applyFont="1" applyFill="1" applyBorder="1" applyAlignment="1">
      <alignment horizontal="center"/>
    </xf>
    <xf numFmtId="167" fontId="3" fillId="0" borderId="35" xfId="0" applyNumberFormat="1" applyFont="1" applyFill="1" applyBorder="1" applyAlignment="1">
      <alignment horizontal="left"/>
    </xf>
    <xf numFmtId="0" fontId="6" fillId="0" borderId="36" xfId="0" applyFont="1" applyFill="1" applyBorder="1" applyAlignment="1"/>
    <xf numFmtId="0" fontId="6" fillId="0" borderId="32" xfId="0" applyFont="1" applyFill="1" applyBorder="1" applyAlignment="1">
      <alignment horizontal="centerContinuous"/>
    </xf>
    <xf numFmtId="0" fontId="9" fillId="0" borderId="9" xfId="0" applyFont="1" applyFill="1" applyBorder="1" applyAlignment="1">
      <alignment horizontal="centerContinuous"/>
    </xf>
    <xf numFmtId="0" fontId="9" fillId="0" borderId="37" xfId="0" applyFont="1" applyFill="1" applyBorder="1" applyAlignment="1">
      <alignment horizontal="centerContinuous"/>
    </xf>
    <xf numFmtId="0" fontId="6" fillId="0" borderId="0" xfId="0" applyFont="1" applyFill="1" applyBorder="1" applyAlignment="1">
      <alignment horizontal="centerContinuous"/>
    </xf>
    <xf numFmtId="1" fontId="3" fillId="0" borderId="9" xfId="0" applyNumberFormat="1" applyFont="1" applyFill="1" applyBorder="1" applyAlignment="1"/>
    <xf numFmtId="3" fontId="3" fillId="0" borderId="37" xfId="0" applyNumberFormat="1" applyFont="1" applyFill="1" applyBorder="1" applyAlignment="1"/>
    <xf numFmtId="0" fontId="6" fillId="0" borderId="0" xfId="0" applyFont="1" applyFill="1" applyBorder="1" applyAlignment="1">
      <alignment horizontal="left"/>
    </xf>
    <xf numFmtId="0" fontId="6" fillId="0" borderId="28" xfId="0" applyFont="1" applyFill="1" applyBorder="1" applyAlignment="1"/>
    <xf numFmtId="0" fontId="6" fillId="0" borderId="76" xfId="0" applyFont="1" applyFill="1" applyBorder="1" applyAlignment="1">
      <alignment horizontal="center"/>
    </xf>
    <xf numFmtId="0" fontId="6" fillId="0" borderId="77" xfId="0" applyFont="1" applyFill="1" applyBorder="1" applyAlignment="1">
      <alignment horizontal="center"/>
    </xf>
    <xf numFmtId="167" fontId="2" fillId="0" borderId="38" xfId="0" applyNumberFormat="1" applyFont="1" applyFill="1" applyBorder="1"/>
    <xf numFmtId="37" fontId="9" fillId="0" borderId="0" xfId="0" applyNumberFormat="1" applyFont="1" applyFill="1" applyBorder="1" applyAlignment="1"/>
    <xf numFmtId="0" fontId="9" fillId="0" borderId="28" xfId="0" applyFont="1" applyFill="1" applyBorder="1" applyAlignment="1"/>
    <xf numFmtId="0" fontId="6" fillId="0" borderId="54" xfId="0" applyFont="1" applyFill="1" applyBorder="1" applyAlignment="1"/>
    <xf numFmtId="0" fontId="6" fillId="0" borderId="78" xfId="0" applyFont="1" applyFill="1" applyBorder="1" applyAlignment="1"/>
    <xf numFmtId="0" fontId="6" fillId="0" borderId="32" xfId="0" applyFont="1" applyFill="1" applyBorder="1" applyAlignment="1"/>
    <xf numFmtId="0" fontId="6" fillId="0" borderId="0" xfId="0" applyFont="1" applyFill="1" applyBorder="1" applyAlignment="1"/>
    <xf numFmtId="167" fontId="2" fillId="0" borderId="54" xfId="0" applyNumberFormat="1" applyFont="1" applyFill="1" applyBorder="1"/>
    <xf numFmtId="37" fontId="6" fillId="0" borderId="0" xfId="0" applyNumberFormat="1" applyFont="1" applyFill="1" applyBorder="1" applyAlignment="1"/>
    <xf numFmtId="0" fontId="9" fillId="0" borderId="0" xfId="0" applyFont="1" applyFill="1" applyBorder="1" applyAlignment="1"/>
    <xf numFmtId="167" fontId="3" fillId="0" borderId="38" xfId="0" applyNumberFormat="1" applyFont="1" applyFill="1" applyBorder="1" applyAlignment="1">
      <alignment horizontal="left"/>
    </xf>
    <xf numFmtId="37" fontId="9" fillId="0" borderId="0" xfId="0" applyNumberFormat="1" applyFont="1" applyFill="1" applyBorder="1" applyAlignment="1">
      <alignment horizontal="right"/>
    </xf>
    <xf numFmtId="0" fontId="9" fillId="0" borderId="32" xfId="0" applyFont="1" applyFill="1" applyBorder="1" applyAlignment="1"/>
    <xf numFmtId="0" fontId="9" fillId="0" borderId="27" xfId="0" applyFont="1" applyFill="1" applyBorder="1" applyAlignment="1"/>
    <xf numFmtId="37" fontId="3" fillId="0" borderId="0" xfId="0" applyNumberFormat="1" applyFont="1" applyFill="1" applyAlignment="1"/>
    <xf numFmtId="167" fontId="2" fillId="0" borderId="75" xfId="0" applyNumberFormat="1" applyFont="1" applyFill="1" applyBorder="1"/>
    <xf numFmtId="167" fontId="3" fillId="0" borderId="79" xfId="0" applyNumberFormat="1" applyFont="1" applyFill="1" applyBorder="1"/>
    <xf numFmtId="37" fontId="9" fillId="0" borderId="0" xfId="0" applyNumberFormat="1" applyFont="1" applyFill="1" applyBorder="1" applyAlignment="1">
      <alignment horizontal="center"/>
    </xf>
    <xf numFmtId="37" fontId="9" fillId="0" borderId="0" xfId="0" applyNumberFormat="1" applyFont="1" applyFill="1" applyBorder="1" applyAlignment="1">
      <alignment horizontal="centerContinuous"/>
    </xf>
    <xf numFmtId="37" fontId="6" fillId="0" borderId="0" xfId="0" applyNumberFormat="1" applyFont="1" applyFill="1" applyBorder="1" applyAlignment="1">
      <alignment horizontal="centerContinuous"/>
    </xf>
    <xf numFmtId="166" fontId="6" fillId="0" borderId="0" xfId="0" applyNumberFormat="1" applyFont="1" applyFill="1" applyBorder="1" applyAlignment="1">
      <alignment horizontal="center"/>
    </xf>
    <xf numFmtId="164" fontId="9" fillId="0" borderId="0" xfId="0" applyNumberFormat="1" applyFont="1" applyFill="1" applyBorder="1" applyAlignment="1"/>
    <xf numFmtId="164" fontId="6" fillId="0" borderId="0" xfId="0" applyNumberFormat="1" applyFont="1" applyFill="1" applyBorder="1" applyAlignment="1">
      <alignment horizontal="left"/>
    </xf>
    <xf numFmtId="164" fontId="6" fillId="0" borderId="0" xfId="0" applyNumberFormat="1" applyFont="1" applyFill="1" applyBorder="1" applyAlignment="1">
      <alignment horizontal="center"/>
    </xf>
    <xf numFmtId="0" fontId="6" fillId="4" borderId="77" xfId="0" applyFont="1" applyFill="1" applyBorder="1" applyAlignment="1">
      <alignment horizontal="center"/>
    </xf>
    <xf numFmtId="0" fontId="6" fillId="5" borderId="77" xfId="0" applyFont="1" applyFill="1" applyBorder="1" applyAlignment="1">
      <alignment horizontal="center"/>
    </xf>
    <xf numFmtId="0" fontId="6" fillId="6" borderId="77" xfId="0" applyFont="1" applyFill="1" applyBorder="1" applyAlignment="1">
      <alignment horizontal="center"/>
    </xf>
    <xf numFmtId="0" fontId="6" fillId="6" borderId="80" xfId="0" applyFont="1" applyFill="1" applyBorder="1" applyAlignment="1">
      <alignment horizontal="center"/>
    </xf>
    <xf numFmtId="0" fontId="6" fillId="5" borderId="81" xfId="0" applyFont="1" applyFill="1" applyBorder="1" applyAlignment="1">
      <alignment horizontal="center"/>
    </xf>
    <xf numFmtId="0" fontId="6" fillId="4" borderId="82" xfId="0" applyFont="1" applyFill="1" applyBorder="1" applyAlignment="1">
      <alignment horizontal="center"/>
    </xf>
    <xf numFmtId="1" fontId="3" fillId="4" borderId="9" xfId="0" applyNumberFormat="1" applyFont="1" applyFill="1" applyBorder="1"/>
    <xf numFmtId="1" fontId="2" fillId="4" borderId="7" xfId="0" applyNumberFormat="1" applyFont="1" applyFill="1" applyBorder="1" applyAlignment="1">
      <alignment horizontal="center"/>
    </xf>
    <xf numFmtId="1" fontId="2" fillId="4" borderId="43" xfId="0" applyNumberFormat="1" applyFont="1" applyFill="1" applyBorder="1" applyAlignment="1">
      <alignment horizontal="center"/>
    </xf>
    <xf numFmtId="1" fontId="2" fillId="6" borderId="55" xfId="0" applyNumberFormat="1" applyFont="1" applyFill="1" applyBorder="1" applyAlignment="1">
      <alignment horizontal="center"/>
    </xf>
    <xf numFmtId="1" fontId="9" fillId="6" borderId="71" xfId="0" applyNumberFormat="1" applyFont="1" applyFill="1" applyBorder="1" applyAlignment="1"/>
    <xf numFmtId="1" fontId="9" fillId="6" borderId="29" xfId="0" applyNumberFormat="1" applyFont="1" applyFill="1" applyBorder="1" applyAlignment="1"/>
    <xf numFmtId="0" fontId="2" fillId="0" borderId="0" xfId="0" applyFont="1" applyFill="1"/>
    <xf numFmtId="1" fontId="2" fillId="0" borderId="0" xfId="0" applyNumberFormat="1" applyFont="1" applyFill="1"/>
    <xf numFmtId="167" fontId="3" fillId="0" borderId="0" xfId="0" applyNumberFormat="1" applyFont="1" applyFill="1"/>
    <xf numFmtId="167" fontId="3" fillId="0" borderId="27" xfId="0" applyNumberFormat="1" applyFont="1" applyFill="1" applyBorder="1"/>
    <xf numFmtId="167" fontId="3" fillId="0" borderId="28" xfId="0" applyNumberFormat="1" applyFont="1" applyFill="1" applyBorder="1"/>
    <xf numFmtId="167" fontId="3" fillId="0" borderId="32" xfId="0" applyNumberFormat="1" applyFont="1" applyFill="1" applyBorder="1"/>
    <xf numFmtId="1" fontId="2" fillId="0" borderId="83" xfId="0" applyNumberFormat="1" applyFont="1" applyFill="1" applyBorder="1" applyAlignment="1">
      <alignment horizontal="center"/>
    </xf>
    <xf numFmtId="167" fontId="3" fillId="0" borderId="38" xfId="0" applyNumberFormat="1" applyFont="1" applyFill="1" applyBorder="1" applyAlignment="1">
      <alignment horizontal="center"/>
    </xf>
    <xf numFmtId="0" fontId="2" fillId="0" borderId="36" xfId="0" applyFont="1" applyFill="1" applyBorder="1"/>
    <xf numFmtId="0" fontId="3" fillId="0" borderId="36" xfId="0" applyFont="1" applyFill="1" applyBorder="1"/>
    <xf numFmtId="0" fontId="2" fillId="0" borderId="1" xfId="0" applyFont="1" applyFill="1" applyBorder="1"/>
    <xf numFmtId="0" fontId="3" fillId="0" borderId="0" xfId="0" applyFont="1" applyFill="1" applyAlignment="1">
      <alignment horizontal="right"/>
    </xf>
    <xf numFmtId="167" fontId="2" fillId="0" borderId="28" xfId="0" applyNumberFormat="1" applyFont="1" applyFill="1" applyBorder="1"/>
    <xf numFmtId="0" fontId="3" fillId="0" borderId="3" xfId="0" applyFont="1" applyFill="1" applyBorder="1"/>
    <xf numFmtId="167" fontId="3" fillId="0" borderId="79" xfId="0" applyNumberFormat="1" applyFont="1" applyFill="1" applyBorder="1" applyAlignment="1">
      <alignment horizontal="center"/>
    </xf>
    <xf numFmtId="1" fontId="3" fillId="0" borderId="0" xfId="0" applyNumberFormat="1" applyFont="1" applyFill="1" applyAlignment="1">
      <alignment horizontal="right"/>
    </xf>
    <xf numFmtId="1" fontId="2" fillId="4" borderId="84" xfId="0" applyNumberFormat="1" applyFont="1" applyFill="1" applyBorder="1" applyAlignment="1">
      <alignment horizontal="center"/>
    </xf>
    <xf numFmtId="1" fontId="2" fillId="5" borderId="84" xfId="0" applyNumberFormat="1" applyFont="1" applyFill="1" applyBorder="1" applyAlignment="1">
      <alignment horizontal="center"/>
    </xf>
    <xf numFmtId="1" fontId="2" fillId="6" borderId="84" xfId="0" applyNumberFormat="1" applyFont="1" applyFill="1" applyBorder="1" applyAlignment="1">
      <alignment horizontal="center"/>
    </xf>
    <xf numFmtId="1" fontId="3" fillId="6" borderId="37" xfId="0" applyNumberFormat="1" applyFont="1" applyFill="1" applyBorder="1" applyAlignment="1">
      <alignment horizontal="right"/>
    </xf>
    <xf numFmtId="1" fontId="3" fillId="6" borderId="71" xfId="0" applyNumberFormat="1" applyFont="1" applyFill="1" applyBorder="1" applyAlignment="1">
      <alignment horizontal="right"/>
    </xf>
    <xf numFmtId="1" fontId="2" fillId="6" borderId="43" xfId="0" applyNumberFormat="1" applyFont="1" applyFill="1" applyBorder="1" applyAlignment="1">
      <alignment horizontal="center"/>
    </xf>
    <xf numFmtId="1" fontId="3" fillId="6" borderId="9" xfId="0" applyNumberFormat="1" applyFont="1" applyFill="1" applyBorder="1"/>
    <xf numFmtId="1" fontId="3" fillId="6" borderId="72" xfId="0" applyNumberFormat="1" applyFont="1" applyFill="1" applyBorder="1" applyAlignment="1">
      <alignment horizontal="right"/>
    </xf>
    <xf numFmtId="167" fontId="2" fillId="0" borderId="0" xfId="0" applyNumberFormat="1" applyFont="1" applyFill="1" applyBorder="1" applyAlignment="1">
      <alignment horizontal="right"/>
    </xf>
    <xf numFmtId="0" fontId="3" fillId="0" borderId="35" xfId="0" applyFont="1" applyFill="1" applyBorder="1"/>
    <xf numFmtId="167" fontId="2" fillId="0" borderId="0" xfId="0" applyNumberFormat="1" applyFont="1" applyFill="1" applyBorder="1" applyAlignment="1">
      <alignment horizontal="left"/>
    </xf>
    <xf numFmtId="1" fontId="3" fillId="0" borderId="38" xfId="0" applyNumberFormat="1" applyFont="1" applyFill="1" applyBorder="1"/>
    <xf numFmtId="1" fontId="2" fillId="0" borderId="36" xfId="0" applyNumberFormat="1" applyFont="1" applyFill="1" applyBorder="1"/>
    <xf numFmtId="1" fontId="3" fillId="0" borderId="36" xfId="0" applyNumberFormat="1" applyFont="1" applyFill="1" applyBorder="1"/>
    <xf numFmtId="1" fontId="2" fillId="0" borderId="1" xfId="0" applyNumberFormat="1" applyFont="1" applyFill="1" applyBorder="1"/>
    <xf numFmtId="1" fontId="2" fillId="0" borderId="35" xfId="0" applyNumberFormat="1" applyFont="1" applyFill="1" applyBorder="1"/>
    <xf numFmtId="1" fontId="3" fillId="0" borderId="36" xfId="0" applyNumberFormat="1" applyFont="1" applyFill="1" applyBorder="1" applyAlignment="1">
      <alignment horizontal="left"/>
    </xf>
    <xf numFmtId="167" fontId="3" fillId="0" borderId="0" xfId="0" applyNumberFormat="1" applyFont="1" applyFill="1" applyAlignment="1">
      <alignment horizontal="right"/>
    </xf>
    <xf numFmtId="1" fontId="3" fillId="0" borderId="35" xfId="0" applyNumberFormat="1" applyFont="1" applyFill="1" applyBorder="1"/>
    <xf numFmtId="1" fontId="2" fillId="0" borderId="42" xfId="0" applyNumberFormat="1" applyFont="1" applyFill="1" applyBorder="1" applyAlignment="1">
      <alignment horizontal="center"/>
    </xf>
    <xf numFmtId="1" fontId="2" fillId="0" borderId="35" xfId="0" applyNumberFormat="1" applyFont="1" applyFill="1" applyBorder="1" applyAlignment="1">
      <alignment horizontal="left"/>
    </xf>
    <xf numFmtId="1" fontId="3" fillId="0" borderId="79" xfId="0" applyNumberFormat="1" applyFont="1" applyFill="1" applyBorder="1"/>
    <xf numFmtId="10" fontId="15" fillId="0" borderId="0" xfId="2" applyNumberFormat="1" applyFont="1" applyFill="1" applyAlignment="1"/>
    <xf numFmtId="1" fontId="3" fillId="0" borderId="48" xfId="0" applyNumberFormat="1" applyFont="1" applyBorder="1" applyAlignment="1">
      <alignment horizontal="right"/>
    </xf>
    <xf numFmtId="167" fontId="3" fillId="0" borderId="48" xfId="0" applyNumberFormat="1" applyFont="1" applyBorder="1" applyAlignment="1">
      <alignment horizontal="right"/>
    </xf>
    <xf numFmtId="167" fontId="9" fillId="0" borderId="4" xfId="0" applyNumberFormat="1" applyFont="1" applyBorder="1" applyAlignment="1">
      <alignment horizontal="left"/>
    </xf>
    <xf numFmtId="0" fontId="6" fillId="0" borderId="4" xfId="0" applyFont="1" applyBorder="1" applyAlignment="1">
      <alignment horizontal="left"/>
    </xf>
    <xf numFmtId="0" fontId="9" fillId="0" borderId="4" xfId="0" applyFont="1" applyBorder="1"/>
    <xf numFmtId="0" fontId="9" fillId="0" borderId="0" xfId="0" applyFont="1"/>
    <xf numFmtId="167" fontId="9" fillId="0" borderId="0" xfId="0" applyNumberFormat="1" applyFont="1" applyBorder="1"/>
    <xf numFmtId="167" fontId="9" fillId="0" borderId="0" xfId="0" applyNumberFormat="1" applyFont="1" applyBorder="1" applyAlignment="1">
      <alignment horizontal="left"/>
    </xf>
    <xf numFmtId="1" fontId="9" fillId="0" borderId="0" xfId="0" applyNumberFormat="1" applyFont="1" applyBorder="1"/>
    <xf numFmtId="0" fontId="9" fillId="0" borderId="0" xfId="0" applyFont="1" applyBorder="1"/>
    <xf numFmtId="0" fontId="9" fillId="0" borderId="11" xfId="0" applyFont="1" applyBorder="1"/>
    <xf numFmtId="167" fontId="9" fillId="0" borderId="11" xfId="0" applyNumberFormat="1" applyFont="1" applyBorder="1"/>
    <xf numFmtId="0" fontId="9" fillId="0" borderId="7" xfId="0" applyFont="1" applyBorder="1" applyAlignment="1">
      <alignment horizontal="center"/>
    </xf>
    <xf numFmtId="167" fontId="9" fillId="0" borderId="7" xfId="0" applyNumberFormat="1" applyFont="1" applyBorder="1" applyAlignment="1">
      <alignment horizontal="center"/>
    </xf>
    <xf numFmtId="167" fontId="9" fillId="0" borderId="0" xfId="0" applyNumberFormat="1" applyFont="1" applyBorder="1" applyAlignment="1">
      <alignment horizontal="center"/>
    </xf>
    <xf numFmtId="1" fontId="9" fillId="0" borderId="0" xfId="0" applyNumberFormat="1" applyFont="1" applyBorder="1" applyAlignment="1">
      <alignment horizontal="center"/>
    </xf>
    <xf numFmtId="167" fontId="6" fillId="0" borderId="0" xfId="0" applyNumberFormat="1" applyFont="1" applyBorder="1"/>
    <xf numFmtId="167" fontId="9" fillId="0" borderId="0" xfId="0" applyNumberFormat="1" applyFont="1" applyBorder="1" applyAlignment="1">
      <alignment horizontal="right"/>
    </xf>
    <xf numFmtId="1" fontId="9" fillId="0" borderId="0" xfId="0" applyNumberFormat="1" applyFont="1" applyBorder="1" applyAlignment="1">
      <alignment horizontal="right"/>
    </xf>
    <xf numFmtId="3" fontId="15" fillId="1" borderId="6" xfId="0" applyNumberFormat="1" applyFont="1" applyFill="1" applyBorder="1" applyAlignment="1"/>
    <xf numFmtId="3" fontId="15" fillId="1" borderId="6" xfId="0" applyNumberFormat="1" applyFont="1" applyFill="1" applyBorder="1" applyAlignment="1">
      <alignment horizontal="right"/>
    </xf>
    <xf numFmtId="3" fontId="15" fillId="0" borderId="36" xfId="0" applyNumberFormat="1" applyFont="1" applyFill="1" applyBorder="1" applyAlignment="1"/>
    <xf numFmtId="3" fontId="15" fillId="0" borderId="6" xfId="0" applyNumberFormat="1" applyFont="1" applyFill="1" applyBorder="1" applyAlignment="1"/>
    <xf numFmtId="3" fontId="15" fillId="0" borderId="0" xfId="0" applyNumberFormat="1" applyFont="1" applyFill="1" applyAlignment="1"/>
    <xf numFmtId="3" fontId="21" fillId="0" borderId="36" xfId="0" applyNumberFormat="1" applyFont="1" applyFill="1" applyBorder="1" applyAlignment="1"/>
    <xf numFmtId="3" fontId="16" fillId="0" borderId="36" xfId="0" applyNumberFormat="1" applyFont="1" applyFill="1" applyBorder="1" applyAlignment="1"/>
    <xf numFmtId="3" fontId="17" fillId="0" borderId="36" xfId="0" applyNumberFormat="1" applyFont="1" applyFill="1" applyBorder="1" applyAlignment="1"/>
    <xf numFmtId="3" fontId="5" fillId="0" borderId="36" xfId="0" applyNumberFormat="1" applyFont="1" applyFill="1" applyBorder="1" applyAlignment="1"/>
    <xf numFmtId="3" fontId="22" fillId="0" borderId="36" xfId="0" applyNumberFormat="1" applyFont="1" applyFill="1" applyBorder="1" applyAlignment="1"/>
    <xf numFmtId="3" fontId="15" fillId="0" borderId="35" xfId="0" applyNumberFormat="1" applyFont="1" applyFill="1" applyBorder="1" applyAlignment="1"/>
    <xf numFmtId="3" fontId="15" fillId="0" borderId="86" xfId="0" applyNumberFormat="1" applyFont="1" applyFill="1" applyBorder="1" applyAlignment="1"/>
    <xf numFmtId="3" fontId="15" fillId="0" borderId="58" xfId="0" applyNumberFormat="1" applyFont="1" applyFill="1" applyBorder="1" applyAlignment="1"/>
    <xf numFmtId="3" fontId="15" fillId="2" borderId="58" xfId="0" applyNumberFormat="1" applyFont="1" applyFill="1" applyBorder="1" applyAlignment="1"/>
    <xf numFmtId="3" fontId="15" fillId="1" borderId="58" xfId="0" applyNumberFormat="1" applyFont="1" applyFill="1" applyBorder="1" applyAlignment="1">
      <alignment horizontal="right"/>
    </xf>
    <xf numFmtId="3" fontId="15" fillId="1" borderId="58" xfId="0" applyNumberFormat="1" applyFont="1" applyFill="1" applyBorder="1" applyAlignment="1"/>
    <xf numFmtId="3" fontId="14" fillId="0" borderId="5" xfId="1" applyNumberFormat="1" applyFont="1" applyFill="1" applyBorder="1" applyAlignment="1"/>
    <xf numFmtId="3" fontId="5" fillId="0" borderId="5" xfId="1" applyNumberFormat="1" applyFont="1" applyFill="1" applyBorder="1" applyAlignment="1"/>
    <xf numFmtId="3" fontId="5" fillId="0" borderId="6" xfId="1" applyNumberFormat="1" applyFont="1" applyFill="1" applyBorder="1" applyAlignment="1"/>
    <xf numFmtId="3" fontId="5" fillId="2" borderId="6" xfId="1" applyNumberFormat="1" applyFont="1" applyFill="1" applyBorder="1" applyAlignment="1"/>
    <xf numFmtId="3" fontId="5" fillId="1" borderId="6" xfId="1" applyNumberFormat="1" applyFont="1" applyFill="1" applyBorder="1" applyAlignment="1">
      <alignment horizontal="right"/>
    </xf>
    <xf numFmtId="3" fontId="5" fillId="1" borderId="6" xfId="1" applyNumberFormat="1" applyFont="1" applyFill="1" applyBorder="1" applyAlignment="1"/>
    <xf numFmtId="3" fontId="5" fillId="3" borderId="6" xfId="1" applyNumberFormat="1" applyFont="1" applyFill="1" applyBorder="1" applyAlignment="1"/>
    <xf numFmtId="3" fontId="5" fillId="3" borderId="57" xfId="1" applyNumberFormat="1" applyFont="1" applyFill="1" applyBorder="1" applyAlignment="1"/>
    <xf numFmtId="3" fontId="15" fillId="0" borderId="0" xfId="1" applyNumberFormat="1" applyFont="1" applyFill="1" applyAlignment="1"/>
    <xf numFmtId="3" fontId="15" fillId="0" borderId="38" xfId="0" applyNumberFormat="1" applyFont="1" applyFill="1" applyBorder="1" applyAlignment="1"/>
    <xf numFmtId="3" fontId="15" fillId="0" borderId="33" xfId="0" applyNumberFormat="1" applyFont="1" applyFill="1" applyBorder="1" applyAlignment="1"/>
    <xf numFmtId="3" fontId="15" fillId="0" borderId="34" xfId="0" applyNumberFormat="1" applyFont="1" applyFill="1" applyBorder="1" applyAlignment="1"/>
    <xf numFmtId="3" fontId="15" fillId="2" borderId="34" xfId="0" applyNumberFormat="1" applyFont="1" applyFill="1" applyBorder="1" applyAlignment="1"/>
    <xf numFmtId="3" fontId="15" fillId="1" borderId="34" xfId="0" applyNumberFormat="1" applyFont="1" applyFill="1" applyBorder="1" applyAlignment="1"/>
    <xf numFmtId="3" fontId="15" fillId="3" borderId="34" xfId="0" applyNumberFormat="1" applyFont="1" applyFill="1" applyBorder="1" applyAlignment="1"/>
    <xf numFmtId="3" fontId="15" fillId="3" borderId="87" xfId="0" applyNumberFormat="1" applyFont="1" applyFill="1" applyBorder="1" applyAlignment="1"/>
    <xf numFmtId="3" fontId="13" fillId="0" borderId="28" xfId="0" applyNumberFormat="1" applyFont="1" applyFill="1" applyBorder="1" applyAlignment="1"/>
    <xf numFmtId="3" fontId="13" fillId="0" borderId="5" xfId="0" applyNumberFormat="1" applyFont="1" applyFill="1" applyBorder="1" applyAlignment="1"/>
    <xf numFmtId="3" fontId="13" fillId="0" borderId="12" xfId="0" applyNumberFormat="1" applyFont="1" applyFill="1" applyBorder="1" applyAlignment="1"/>
    <xf numFmtId="3" fontId="13" fillId="2" borderId="12" xfId="0" applyNumberFormat="1" applyFont="1" applyFill="1" applyBorder="1" applyAlignment="1"/>
    <xf numFmtId="3" fontId="13" fillId="1" borderId="12" xfId="0" applyNumberFormat="1" applyFont="1" applyFill="1" applyBorder="1" applyAlignment="1"/>
    <xf numFmtId="3" fontId="13" fillId="3" borderId="12" xfId="0" applyNumberFormat="1" applyFont="1" applyFill="1" applyBorder="1" applyAlignment="1"/>
    <xf numFmtId="3" fontId="13" fillId="3" borderId="29" xfId="0" applyNumberFormat="1" applyFont="1" applyFill="1" applyBorder="1" applyAlignment="1"/>
    <xf numFmtId="3" fontId="15" fillId="0" borderId="12" xfId="0" applyNumberFormat="1" applyFont="1" applyFill="1" applyBorder="1" applyAlignment="1"/>
    <xf numFmtId="3" fontId="13" fillId="0" borderId="5" xfId="0" applyNumberFormat="1" applyFont="1" applyFill="1" applyBorder="1" applyAlignment="1" applyProtection="1">
      <protection hidden="1"/>
    </xf>
    <xf numFmtId="3" fontId="13" fillId="0" borderId="27" xfId="0" applyNumberFormat="1" applyFont="1" applyFill="1" applyBorder="1" applyAlignment="1"/>
    <xf numFmtId="3" fontId="13" fillId="0" borderId="86" xfId="0" applyNumberFormat="1" applyFont="1" applyFill="1" applyBorder="1" applyAlignment="1"/>
    <xf numFmtId="3" fontId="13" fillId="0" borderId="58" xfId="0" applyNumberFormat="1" applyFont="1" applyFill="1" applyBorder="1" applyAlignment="1"/>
    <xf numFmtId="3" fontId="13" fillId="2" borderId="58" xfId="0" applyNumberFormat="1" applyFont="1" applyFill="1" applyBorder="1" applyAlignment="1"/>
    <xf numFmtId="3" fontId="13" fillId="1" borderId="58" xfId="0" applyNumberFormat="1" applyFont="1" applyFill="1" applyBorder="1" applyAlignment="1"/>
    <xf numFmtId="3" fontId="13" fillId="1" borderId="44" xfId="0" applyNumberFormat="1" applyFont="1" applyFill="1" applyBorder="1" applyAlignment="1"/>
    <xf numFmtId="3" fontId="13" fillId="3" borderId="44" xfId="0" applyNumberFormat="1" applyFont="1" applyFill="1" applyBorder="1" applyAlignment="1"/>
    <xf numFmtId="3" fontId="13" fillId="3" borderId="71" xfId="0" applyNumberFormat="1" applyFont="1" applyFill="1" applyBorder="1" applyAlignment="1"/>
    <xf numFmtId="3" fontId="13" fillId="0" borderId="44" xfId="0" applyNumberFormat="1" applyFont="1" applyFill="1" applyBorder="1" applyAlignment="1"/>
    <xf numFmtId="3" fontId="15" fillId="0" borderId="44" xfId="0" applyNumberFormat="1" applyFont="1" applyFill="1" applyBorder="1" applyAlignment="1"/>
    <xf numFmtId="3" fontId="14" fillId="0" borderId="5" xfId="0" applyNumberFormat="1" applyFont="1" applyFill="1" applyBorder="1" applyAlignment="1"/>
    <xf numFmtId="3" fontId="14" fillId="0" borderId="6" xfId="0" applyNumberFormat="1" applyFont="1" applyFill="1" applyBorder="1" applyAlignment="1"/>
    <xf numFmtId="3" fontId="14" fillId="2" borderId="6" xfId="0" applyNumberFormat="1" applyFont="1" applyFill="1" applyBorder="1" applyAlignment="1"/>
    <xf numFmtId="3" fontId="14" fillId="1" borderId="6" xfId="0" applyNumberFormat="1" applyFont="1" applyFill="1" applyBorder="1" applyAlignment="1"/>
    <xf numFmtId="3" fontId="14" fillId="3" borderId="12" xfId="0" applyNumberFormat="1" applyFont="1" applyFill="1" applyBorder="1" applyAlignment="1"/>
    <xf numFmtId="3" fontId="14" fillId="3" borderId="29" xfId="0" applyNumberFormat="1" applyFont="1" applyFill="1" applyBorder="1" applyAlignment="1"/>
    <xf numFmtId="3" fontId="14" fillId="0" borderId="12" xfId="0" applyNumberFormat="1" applyFont="1" applyFill="1" applyBorder="1" applyAlignment="1"/>
    <xf numFmtId="3" fontId="5" fillId="0" borderId="12" xfId="0" applyNumberFormat="1" applyFont="1" applyFill="1" applyBorder="1" applyAlignment="1"/>
    <xf numFmtId="3" fontId="3" fillId="0" borderId="5" xfId="0" applyNumberFormat="1" applyFont="1" applyFill="1" applyBorder="1"/>
    <xf numFmtId="3" fontId="3" fillId="4" borderId="6" xfId="0" applyNumberFormat="1" applyFont="1" applyFill="1" applyBorder="1"/>
    <xf numFmtId="3" fontId="3" fillId="5" borderId="6" xfId="0" applyNumberFormat="1" applyFont="1" applyFill="1" applyBorder="1"/>
    <xf numFmtId="3" fontId="3" fillId="6" borderId="6" xfId="0" applyNumberFormat="1" applyFont="1" applyFill="1" applyBorder="1"/>
    <xf numFmtId="3" fontId="3" fillId="6" borderId="57" xfId="0" applyNumberFormat="1" applyFont="1" applyFill="1" applyBorder="1"/>
    <xf numFmtId="3" fontId="2" fillId="0" borderId="1" xfId="0" applyNumberFormat="1" applyFont="1" applyFill="1" applyBorder="1"/>
    <xf numFmtId="3" fontId="3" fillId="0" borderId="75" xfId="0" applyNumberFormat="1" applyFont="1" applyFill="1" applyBorder="1"/>
    <xf numFmtId="3" fontId="3" fillId="4" borderId="26" xfId="0" applyNumberFormat="1" applyFont="1" applyFill="1" applyBorder="1"/>
    <xf numFmtId="3" fontId="3" fillId="5" borderId="26" xfId="0" applyNumberFormat="1" applyFont="1" applyFill="1" applyBorder="1"/>
    <xf numFmtId="3" fontId="3" fillId="6" borderId="26" xfId="0" applyNumberFormat="1" applyFont="1" applyFill="1" applyBorder="1"/>
    <xf numFmtId="3" fontId="3" fillId="6" borderId="51" xfId="0" applyNumberFormat="1" applyFont="1" applyFill="1" applyBorder="1"/>
    <xf numFmtId="3" fontId="3" fillId="0" borderId="3" xfId="0" applyNumberFormat="1" applyFont="1" applyFill="1" applyBorder="1"/>
    <xf numFmtId="3" fontId="2" fillId="0" borderId="36" xfId="0" applyNumberFormat="1" applyFont="1" applyFill="1" applyBorder="1"/>
    <xf numFmtId="3" fontId="3" fillId="0" borderId="36" xfId="0" applyNumberFormat="1" applyFont="1" applyFill="1" applyBorder="1"/>
    <xf numFmtId="3" fontId="3" fillId="6" borderId="6" xfId="0" applyNumberFormat="1" applyFont="1" applyFill="1" applyBorder="1" applyAlignment="1">
      <alignment horizontal="right"/>
    </xf>
    <xf numFmtId="3" fontId="3" fillId="0" borderId="1" xfId="0" applyNumberFormat="1" applyFont="1" applyFill="1" applyBorder="1"/>
    <xf numFmtId="3" fontId="2" fillId="0" borderId="35" xfId="0" applyNumberFormat="1" applyFont="1" applyFill="1" applyBorder="1"/>
    <xf numFmtId="3" fontId="3" fillId="6" borderId="26" xfId="0" applyNumberFormat="1" applyFont="1" applyFill="1" applyBorder="1" applyAlignment="1">
      <alignment horizontal="right"/>
    </xf>
    <xf numFmtId="3" fontId="3" fillId="4" borderId="21" xfId="0" applyNumberFormat="1" applyFont="1" applyFill="1" applyBorder="1"/>
    <xf numFmtId="3" fontId="3" fillId="4" borderId="44" xfId="0" applyNumberFormat="1" applyFont="1" applyFill="1" applyBorder="1"/>
    <xf numFmtId="3" fontId="3" fillId="5" borderId="21" xfId="0" applyNumberFormat="1" applyFont="1" applyFill="1" applyBorder="1"/>
    <xf numFmtId="3" fontId="3" fillId="5" borderId="44" xfId="0" applyNumberFormat="1" applyFont="1" applyFill="1" applyBorder="1"/>
    <xf numFmtId="3" fontId="3" fillId="6" borderId="21" xfId="0" applyNumberFormat="1" applyFont="1" applyFill="1" applyBorder="1"/>
    <xf numFmtId="3" fontId="3" fillId="6" borderId="71" xfId="0" applyNumberFormat="1" applyFont="1" applyFill="1" applyBorder="1"/>
    <xf numFmtId="3" fontId="3" fillId="4" borderId="23" xfId="0" applyNumberFormat="1" applyFont="1" applyFill="1" applyBorder="1"/>
    <xf numFmtId="3" fontId="3" fillId="4" borderId="22" xfId="0" applyNumberFormat="1" applyFont="1" applyFill="1" applyBorder="1"/>
    <xf numFmtId="3" fontId="3" fillId="5" borderId="23" xfId="0" applyNumberFormat="1" applyFont="1" applyFill="1" applyBorder="1"/>
    <xf numFmtId="3" fontId="3" fillId="5" borderId="22" xfId="0" applyNumberFormat="1" applyFont="1" applyFill="1" applyBorder="1"/>
    <xf numFmtId="3" fontId="3" fillId="6" borderId="23" xfId="0" applyNumberFormat="1" applyFont="1" applyFill="1" applyBorder="1"/>
    <xf numFmtId="3" fontId="3" fillId="6" borderId="37" xfId="0" applyNumberFormat="1" applyFont="1" applyFill="1" applyBorder="1"/>
    <xf numFmtId="3" fontId="3" fillId="5" borderId="21" xfId="0" applyNumberFormat="1" applyFont="1" applyFill="1" applyBorder="1" applyAlignment="1">
      <alignment horizontal="right"/>
    </xf>
    <xf numFmtId="3" fontId="3" fillId="5" borderId="23" xfId="0" applyNumberFormat="1" applyFont="1" applyFill="1" applyBorder="1" applyAlignment="1">
      <alignment horizontal="right"/>
    </xf>
    <xf numFmtId="3" fontId="3" fillId="0" borderId="54" xfId="0" applyNumberFormat="1" applyFont="1" applyFill="1" applyBorder="1"/>
    <xf numFmtId="3" fontId="3" fillId="4" borderId="19" xfId="0" applyNumberFormat="1" applyFont="1" applyFill="1" applyBorder="1"/>
    <xf numFmtId="3" fontId="3" fillId="4" borderId="20" xfId="0" applyNumberFormat="1" applyFont="1" applyFill="1" applyBorder="1"/>
    <xf numFmtId="3" fontId="3" fillId="5" borderId="19" xfId="0" applyNumberFormat="1" applyFont="1" applyFill="1" applyBorder="1"/>
    <xf numFmtId="3" fontId="3" fillId="5" borderId="20" xfId="0" applyNumberFormat="1" applyFont="1" applyFill="1" applyBorder="1"/>
    <xf numFmtId="3" fontId="3" fillId="6" borderId="19" xfId="0" applyNumberFormat="1" applyFont="1" applyFill="1" applyBorder="1"/>
    <xf numFmtId="3" fontId="3" fillId="6" borderId="72" xfId="0" applyNumberFormat="1" applyFont="1" applyFill="1" applyBorder="1"/>
    <xf numFmtId="3" fontId="9" fillId="0" borderId="8" xfId="1" applyNumberFormat="1" applyFont="1" applyBorder="1" applyAlignment="1">
      <alignment horizontal="right"/>
    </xf>
    <xf numFmtId="3" fontId="9" fillId="0" borderId="0" xfId="1" applyNumberFormat="1" applyFont="1" applyBorder="1" applyAlignment="1"/>
    <xf numFmtId="3" fontId="9" fillId="0" borderId="0" xfId="1" applyNumberFormat="1" applyFont="1" applyFill="1" applyBorder="1" applyAlignment="1"/>
    <xf numFmtId="3" fontId="9" fillId="0" borderId="9" xfId="1" applyNumberFormat="1" applyFont="1" applyBorder="1" applyAlignment="1">
      <alignment horizontal="right"/>
    </xf>
    <xf numFmtId="3" fontId="9" fillId="0" borderId="0" xfId="1" applyNumberFormat="1" applyFont="1" applyAlignment="1"/>
    <xf numFmtId="3" fontId="9" fillId="0" borderId="71" xfId="1" applyNumberFormat="1" applyFont="1" applyBorder="1" applyAlignment="1">
      <alignment horizontal="centerContinuous"/>
    </xf>
    <xf numFmtId="3" fontId="3" fillId="2" borderId="27" xfId="1" applyNumberFormat="1" applyFont="1" applyFill="1" applyBorder="1" applyAlignment="1">
      <alignment horizontal="right"/>
    </xf>
    <xf numFmtId="3" fontId="9" fillId="2" borderId="71" xfId="1" applyNumberFormat="1" applyFont="1" applyFill="1" applyBorder="1" applyAlignment="1">
      <alignment horizontal="centerContinuous"/>
    </xf>
    <xf numFmtId="3" fontId="3" fillId="1" borderId="27" xfId="1" applyNumberFormat="1" applyFont="1" applyFill="1" applyBorder="1" applyAlignment="1">
      <alignment horizontal="right"/>
    </xf>
    <xf numFmtId="3" fontId="9" fillId="1" borderId="71" xfId="1" applyNumberFormat="1" applyFont="1" applyFill="1" applyBorder="1" applyAlignment="1">
      <alignment horizontal="centerContinuous"/>
    </xf>
    <xf numFmtId="3" fontId="9" fillId="3" borderId="27" xfId="1" applyNumberFormat="1" applyFont="1" applyFill="1" applyBorder="1" applyAlignment="1">
      <alignment horizontal="right"/>
    </xf>
    <xf numFmtId="3" fontId="9" fillId="0" borderId="0" xfId="1" applyNumberFormat="1" applyFont="1" applyBorder="1" applyAlignment="1">
      <alignment horizontal="right"/>
    </xf>
    <xf numFmtId="3" fontId="9" fillId="0" borderId="29" xfId="1" applyNumberFormat="1" applyFont="1" applyBorder="1" applyAlignment="1">
      <alignment horizontal="centerContinuous"/>
    </xf>
    <xf numFmtId="3" fontId="3" fillId="2" borderId="28" xfId="1" applyNumberFormat="1" applyFont="1" applyFill="1" applyBorder="1" applyAlignment="1">
      <alignment horizontal="right"/>
    </xf>
    <xf numFmtId="3" fontId="9" fillId="2" borderId="29" xfId="1" applyNumberFormat="1" applyFont="1" applyFill="1" applyBorder="1" applyAlignment="1">
      <alignment horizontal="centerContinuous"/>
    </xf>
    <xf numFmtId="3" fontId="3" fillId="1" borderId="28" xfId="1" applyNumberFormat="1" applyFont="1" applyFill="1" applyBorder="1" applyAlignment="1">
      <alignment horizontal="right"/>
    </xf>
    <xf numFmtId="3" fontId="9" fillId="1" borderId="29" xfId="1" applyNumberFormat="1" applyFont="1" applyFill="1" applyBorder="1" applyAlignment="1">
      <alignment horizontal="centerContinuous"/>
    </xf>
    <xf numFmtId="3" fontId="6" fillId="0" borderId="72" xfId="1" applyNumberFormat="1" applyFont="1" applyBorder="1" applyAlignment="1">
      <alignment horizontal="right"/>
    </xf>
    <xf numFmtId="3" fontId="6" fillId="2" borderId="72" xfId="1" applyNumberFormat="1" applyFont="1" applyFill="1" applyBorder="1" applyAlignment="1">
      <alignment horizontal="right"/>
    </xf>
    <xf numFmtId="3" fontId="9" fillId="0" borderId="0" xfId="1" applyNumberFormat="1" applyFont="1" applyFill="1" applyBorder="1" applyAlignment="1">
      <alignment horizontal="right"/>
    </xf>
    <xf numFmtId="3" fontId="6" fillId="1" borderId="72" xfId="1" applyNumberFormat="1" applyFont="1" applyFill="1" applyBorder="1" applyAlignment="1">
      <alignment horizontal="right"/>
    </xf>
    <xf numFmtId="3" fontId="9" fillId="0" borderId="71" xfId="1" applyNumberFormat="1" applyFont="1" applyBorder="1" applyAlignment="1">
      <alignment horizontal="right"/>
    </xf>
    <xf numFmtId="3" fontId="9" fillId="2" borderId="27" xfId="1" applyNumberFormat="1" applyFont="1" applyFill="1" applyBorder="1" applyAlignment="1">
      <alignment horizontal="right"/>
    </xf>
    <xf numFmtId="3" fontId="9" fillId="2" borderId="71" xfId="1" applyNumberFormat="1" applyFont="1" applyFill="1" applyBorder="1" applyAlignment="1">
      <alignment horizontal="right"/>
    </xf>
    <xf numFmtId="3" fontId="9" fillId="1" borderId="27" xfId="1" applyNumberFormat="1" applyFont="1" applyFill="1" applyBorder="1" applyAlignment="1">
      <alignment horizontal="right"/>
    </xf>
    <xf numFmtId="3" fontId="9" fillId="1" borderId="71" xfId="1" applyNumberFormat="1" applyFont="1" applyFill="1" applyBorder="1" applyAlignment="1">
      <alignment horizontal="right"/>
    </xf>
    <xf numFmtId="3" fontId="9" fillId="3" borderId="27" xfId="1" applyNumberFormat="1" applyFont="1" applyFill="1" applyBorder="1" applyAlignment="1">
      <alignment horizontal="right" indent="1"/>
    </xf>
    <xf numFmtId="3" fontId="9" fillId="0" borderId="37" xfId="1" applyNumberFormat="1" applyFont="1" applyBorder="1" applyAlignment="1">
      <alignment horizontal="right"/>
    </xf>
    <xf numFmtId="3" fontId="9" fillId="2" borderId="37" xfId="1" applyNumberFormat="1" applyFont="1" applyFill="1" applyBorder="1" applyAlignment="1">
      <alignment horizontal="right"/>
    </xf>
    <xf numFmtId="3" fontId="9" fillId="1" borderId="37" xfId="1" applyNumberFormat="1" applyFont="1" applyFill="1" applyBorder="1" applyAlignment="1">
      <alignment horizontal="right"/>
    </xf>
    <xf numFmtId="3" fontId="9" fillId="3" borderId="28" xfId="1" applyNumberFormat="1" applyFont="1" applyFill="1" applyBorder="1" applyAlignment="1">
      <alignment horizontal="right" indent="1"/>
    </xf>
    <xf numFmtId="3" fontId="9" fillId="1" borderId="32" xfId="1" applyNumberFormat="1" applyFont="1" applyFill="1" applyBorder="1" applyAlignment="1">
      <alignment horizontal="right"/>
    </xf>
    <xf numFmtId="3" fontId="9" fillId="2" borderId="32" xfId="1" applyNumberFormat="1" applyFont="1" applyFill="1" applyBorder="1" applyAlignment="1">
      <alignment horizontal="right"/>
    </xf>
    <xf numFmtId="3" fontId="6" fillId="3" borderId="54" xfId="1" applyNumberFormat="1" applyFont="1" applyFill="1" applyBorder="1" applyAlignment="1">
      <alignment horizontal="right" indent="1"/>
    </xf>
    <xf numFmtId="3" fontId="6" fillId="1" borderId="54" xfId="1" applyNumberFormat="1" applyFont="1" applyFill="1" applyBorder="1" applyAlignment="1">
      <alignment horizontal="right"/>
    </xf>
    <xf numFmtId="3" fontId="6" fillId="2" borderId="54" xfId="1" applyNumberFormat="1" applyFont="1" applyFill="1" applyBorder="1" applyAlignment="1">
      <alignment horizontal="right"/>
    </xf>
    <xf numFmtId="3" fontId="6" fillId="0" borderId="3" xfId="1" applyNumberFormat="1" applyFont="1" applyBorder="1" applyAlignment="1">
      <alignment horizontal="right"/>
    </xf>
    <xf numFmtId="3" fontId="9" fillId="3" borderId="32" xfId="1" applyNumberFormat="1" applyFont="1" applyFill="1" applyBorder="1" applyAlignment="1">
      <alignment horizontal="right"/>
    </xf>
    <xf numFmtId="3" fontId="3" fillId="0" borderId="5" xfId="0" applyNumberFormat="1" applyFont="1" applyBorder="1"/>
    <xf numFmtId="3" fontId="3" fillId="0" borderId="6" xfId="0" applyNumberFormat="1" applyFont="1" applyBorder="1"/>
    <xf numFmtId="3" fontId="3" fillId="0" borderId="75" xfId="0" applyNumberFormat="1" applyFont="1" applyBorder="1"/>
    <xf numFmtId="3" fontId="3" fillId="0" borderId="26" xfId="0" applyNumberFormat="1" applyFont="1" applyBorder="1"/>
    <xf numFmtId="3" fontId="9" fillId="0" borderId="27" xfId="0" applyNumberFormat="1" applyFont="1" applyBorder="1" applyAlignment="1"/>
    <xf numFmtId="3" fontId="9" fillId="2" borderId="8" xfId="0" applyNumberFormat="1" applyFont="1" applyFill="1" applyBorder="1" applyAlignment="1"/>
    <xf numFmtId="3" fontId="9" fillId="0" borderId="28" xfId="0" applyNumberFormat="1" applyFont="1" applyBorder="1" applyAlignment="1"/>
    <xf numFmtId="3" fontId="6" fillId="0" borderId="54" xfId="0" applyNumberFormat="1" applyFont="1" applyBorder="1" applyAlignment="1"/>
    <xf numFmtId="3" fontId="6" fillId="0" borderId="20" xfId="0" applyNumberFormat="1" applyFont="1" applyBorder="1" applyAlignment="1"/>
    <xf numFmtId="3" fontId="6" fillId="2" borderId="3" xfId="0" applyNumberFormat="1" applyFont="1" applyFill="1" applyBorder="1" applyAlignment="1"/>
    <xf numFmtId="3" fontId="3" fillId="2" borderId="6" xfId="2" applyNumberFormat="1" applyFont="1" applyFill="1" applyBorder="1"/>
    <xf numFmtId="3" fontId="3" fillId="0" borderId="75" xfId="0" applyNumberFormat="1" applyFont="1" applyFill="1" applyBorder="1" applyAlignment="1">
      <alignment horizontal="right"/>
    </xf>
    <xf numFmtId="3" fontId="3" fillId="0" borderId="86" xfId="0" applyNumberFormat="1" applyFont="1" applyFill="1" applyBorder="1" applyAlignment="1">
      <alignment horizontal="right"/>
    </xf>
    <xf numFmtId="3" fontId="3" fillId="0" borderId="33" xfId="0" applyNumberFormat="1" applyFont="1" applyFill="1" applyBorder="1" applyAlignment="1">
      <alignment horizontal="right"/>
    </xf>
    <xf numFmtId="3" fontId="3" fillId="0" borderId="75" xfId="0" applyNumberFormat="1" applyFont="1" applyBorder="1" applyAlignment="1"/>
    <xf numFmtId="3" fontId="3" fillId="0" borderId="58" xfId="0" applyNumberFormat="1" applyFont="1" applyBorder="1"/>
    <xf numFmtId="3" fontId="3" fillId="0" borderId="27" xfId="0" applyNumberFormat="1" applyFont="1" applyBorder="1"/>
    <xf numFmtId="3" fontId="3" fillId="0" borderId="32" xfId="0" applyNumberFormat="1" applyFont="1" applyBorder="1"/>
    <xf numFmtId="3" fontId="3" fillId="6" borderId="59" xfId="0" applyNumberFormat="1" applyFont="1" applyFill="1" applyBorder="1"/>
    <xf numFmtId="3" fontId="3" fillId="5" borderId="6" xfId="0" applyNumberFormat="1" applyFont="1" applyFill="1" applyBorder="1" applyAlignment="1">
      <alignment horizontal="right"/>
    </xf>
    <xf numFmtId="3" fontId="3" fillId="2" borderId="75" xfId="0" applyNumberFormat="1" applyFont="1" applyFill="1" applyBorder="1"/>
    <xf numFmtId="3" fontId="3" fillId="5" borderId="26" xfId="0" applyNumberFormat="1" applyFont="1" applyFill="1" applyBorder="1" applyAlignment="1">
      <alignment horizontal="right"/>
    </xf>
    <xf numFmtId="3" fontId="3" fillId="0" borderId="27" xfId="1" applyNumberFormat="1" applyFont="1" applyFill="1" applyBorder="1" applyAlignment="1">
      <alignment horizontal="right"/>
    </xf>
    <xf numFmtId="3" fontId="3" fillId="4" borderId="44" xfId="1" applyNumberFormat="1" applyFont="1" applyFill="1" applyBorder="1" applyAlignment="1">
      <alignment horizontal="left" indent="1"/>
    </xf>
    <xf numFmtId="3" fontId="3" fillId="5" borderId="21" xfId="1" applyNumberFormat="1" applyFont="1" applyFill="1" applyBorder="1" applyAlignment="1">
      <alignment horizontal="right"/>
    </xf>
    <xf numFmtId="3" fontId="3" fillId="5" borderId="44" xfId="1" applyNumberFormat="1" applyFont="1" applyFill="1" applyBorder="1" applyAlignment="1">
      <alignment horizontal="right"/>
    </xf>
    <xf numFmtId="3" fontId="3" fillId="6" borderId="21" xfId="1" applyNumberFormat="1" applyFont="1" applyFill="1" applyBorder="1" applyAlignment="1">
      <alignment horizontal="right"/>
    </xf>
    <xf numFmtId="3" fontId="3" fillId="6" borderId="71" xfId="1" applyNumberFormat="1" applyFont="1" applyFill="1" applyBorder="1" applyAlignment="1">
      <alignment horizontal="right"/>
    </xf>
    <xf numFmtId="3" fontId="3" fillId="0" borderId="8" xfId="1" applyNumberFormat="1" applyFont="1" applyFill="1" applyBorder="1" applyAlignment="1">
      <alignment horizontal="right"/>
    </xf>
    <xf numFmtId="3" fontId="3" fillId="0" borderId="44" xfId="1" applyNumberFormat="1" applyFont="1" applyFill="1" applyBorder="1" applyAlignment="1">
      <alignment horizontal="right"/>
    </xf>
    <xf numFmtId="3" fontId="3" fillId="4" borderId="8" xfId="1" applyNumberFormat="1" applyFont="1" applyFill="1" applyBorder="1" applyAlignment="1">
      <alignment horizontal="right"/>
    </xf>
    <xf numFmtId="3" fontId="3" fillId="6" borderId="71" xfId="1" applyNumberFormat="1" applyFont="1" applyFill="1" applyBorder="1"/>
    <xf numFmtId="3" fontId="3" fillId="0" borderId="32" xfId="1" applyNumberFormat="1" applyFont="1" applyFill="1" applyBorder="1"/>
    <xf numFmtId="3" fontId="3" fillId="5" borderId="23" xfId="1" applyNumberFormat="1" applyFont="1" applyFill="1" applyBorder="1" applyAlignment="1">
      <alignment horizontal="right"/>
    </xf>
    <xf numFmtId="3" fontId="3" fillId="5" borderId="22" xfId="0" applyNumberFormat="1" applyFont="1" applyFill="1" applyBorder="1" applyAlignment="1">
      <alignment horizontal="right"/>
    </xf>
    <xf numFmtId="3" fontId="3" fillId="6" borderId="23" xfId="1" applyNumberFormat="1" applyFont="1" applyFill="1" applyBorder="1" applyAlignment="1">
      <alignment horizontal="right"/>
    </xf>
    <xf numFmtId="3" fontId="3" fillId="6" borderId="37" xfId="0" applyNumberFormat="1" applyFont="1" applyFill="1" applyBorder="1" applyAlignment="1">
      <alignment horizontal="right"/>
    </xf>
    <xf numFmtId="3" fontId="3" fillId="0" borderId="22" xfId="1" applyNumberFormat="1" applyFont="1" applyFill="1" applyBorder="1"/>
    <xf numFmtId="3" fontId="3" fillId="4" borderId="9" xfId="1" applyNumberFormat="1" applyFont="1" applyFill="1" applyBorder="1"/>
    <xf numFmtId="3" fontId="3" fillId="4" borderId="22" xfId="1" applyNumberFormat="1" applyFont="1" applyFill="1" applyBorder="1"/>
    <xf numFmtId="3" fontId="3" fillId="5" borderId="22" xfId="1" applyNumberFormat="1" applyFont="1" applyFill="1" applyBorder="1"/>
    <xf numFmtId="3" fontId="3" fillId="6" borderId="23" xfId="1" applyNumberFormat="1" applyFont="1" applyFill="1" applyBorder="1"/>
    <xf numFmtId="3" fontId="3" fillId="6" borderId="37" xfId="1" applyNumberFormat="1" applyFont="1" applyFill="1" applyBorder="1"/>
    <xf numFmtId="3" fontId="3" fillId="0" borderId="9" xfId="1" applyNumberFormat="1" applyFont="1" applyFill="1" applyBorder="1"/>
    <xf numFmtId="3" fontId="3" fillId="5" borderId="23" xfId="1" applyNumberFormat="1" applyFont="1" applyFill="1" applyBorder="1"/>
    <xf numFmtId="3" fontId="3" fillId="5" borderId="19" xfId="0" applyNumberFormat="1" applyFont="1" applyFill="1" applyBorder="1" applyAlignment="1">
      <alignment horizontal="right"/>
    </xf>
    <xf numFmtId="3" fontId="2" fillId="4" borderId="40" xfId="0" applyNumberFormat="1" applyFont="1" applyFill="1" applyBorder="1" applyAlignment="1">
      <alignment horizontal="center"/>
    </xf>
    <xf numFmtId="3" fontId="2" fillId="5" borderId="40" xfId="0" applyNumberFormat="1" applyFont="1" applyFill="1" applyBorder="1" applyAlignment="1">
      <alignment horizontal="center"/>
    </xf>
    <xf numFmtId="3" fontId="2" fillId="6" borderId="40" xfId="0" applyNumberFormat="1" applyFont="1" applyFill="1" applyBorder="1" applyAlignment="1">
      <alignment horizontal="center"/>
    </xf>
    <xf numFmtId="3" fontId="2" fillId="6" borderId="74" xfId="0" applyNumberFormat="1" applyFont="1" applyFill="1" applyBorder="1" applyAlignment="1">
      <alignment horizontal="center"/>
    </xf>
    <xf numFmtId="3" fontId="3" fillId="0" borderId="12" xfId="0" applyNumberFormat="1" applyFont="1" applyFill="1" applyBorder="1" applyAlignment="1">
      <alignment horizontal="right"/>
    </xf>
    <xf numFmtId="3" fontId="3" fillId="0" borderId="6" xfId="0" applyNumberFormat="1" applyFont="1" applyFill="1" applyBorder="1" applyAlignment="1">
      <alignment horizontal="right"/>
    </xf>
    <xf numFmtId="3" fontId="3" fillId="4" borderId="6" xfId="0" applyNumberFormat="1" applyFont="1" applyFill="1" applyBorder="1" applyAlignment="1">
      <alignment horizontal="right"/>
    </xf>
    <xf numFmtId="3" fontId="3" fillId="0" borderId="26" xfId="0" applyNumberFormat="1" applyFont="1" applyFill="1" applyBorder="1" applyAlignment="1">
      <alignment horizontal="right"/>
    </xf>
    <xf numFmtId="3" fontId="3" fillId="4" borderId="26" xfId="0" applyNumberFormat="1" applyFont="1" applyFill="1" applyBorder="1" applyAlignment="1">
      <alignment horizontal="right"/>
    </xf>
    <xf numFmtId="3" fontId="3" fillId="6" borderId="51" xfId="0" applyNumberFormat="1" applyFont="1" applyFill="1" applyBorder="1" applyAlignment="1">
      <alignment horizontal="right"/>
    </xf>
    <xf numFmtId="3" fontId="3" fillId="0" borderId="5" xfId="0" applyNumberFormat="1" applyFont="1" applyFill="1" applyBorder="1" applyAlignment="1">
      <alignment horizontal="right"/>
    </xf>
    <xf numFmtId="3" fontId="3" fillId="6" borderId="57" xfId="0" applyNumberFormat="1" applyFont="1" applyFill="1" applyBorder="1" applyAlignment="1">
      <alignment horizontal="right"/>
    </xf>
    <xf numFmtId="3" fontId="3" fillId="0" borderId="58" xfId="0" applyNumberFormat="1" applyFont="1" applyFill="1" applyBorder="1" applyAlignment="1">
      <alignment horizontal="right"/>
    </xf>
    <xf numFmtId="3" fontId="3" fillId="4" borderId="58" xfId="0" applyNumberFormat="1" applyFont="1" applyFill="1" applyBorder="1" applyAlignment="1">
      <alignment horizontal="right"/>
    </xf>
    <xf numFmtId="3" fontId="3" fillId="5" borderId="58" xfId="0" applyNumberFormat="1" applyFont="1" applyFill="1" applyBorder="1" applyAlignment="1">
      <alignment horizontal="right"/>
    </xf>
    <xf numFmtId="3" fontId="3" fillId="6" borderId="58" xfId="0" applyNumberFormat="1" applyFont="1" applyFill="1" applyBorder="1" applyAlignment="1">
      <alignment horizontal="right"/>
    </xf>
    <xf numFmtId="3" fontId="3" fillId="6" borderId="59" xfId="0" applyNumberFormat="1" applyFont="1" applyFill="1" applyBorder="1" applyAlignment="1">
      <alignment horizontal="right"/>
    </xf>
    <xf numFmtId="3" fontId="3" fillId="0" borderId="8" xfId="1" applyNumberFormat="1" applyFont="1" applyFill="1" applyBorder="1"/>
    <xf numFmtId="3" fontId="3" fillId="0" borderId="44" xfId="1" applyNumberFormat="1" applyFont="1" applyFill="1" applyBorder="1"/>
    <xf numFmtId="3" fontId="3" fillId="4" borderId="8" xfId="1" applyNumberFormat="1" applyFont="1" applyFill="1" applyBorder="1"/>
    <xf numFmtId="3" fontId="3" fillId="5" borderId="21" xfId="1" applyNumberFormat="1" applyFont="1" applyFill="1" applyBorder="1"/>
    <xf numFmtId="3" fontId="3" fillId="5" borderId="44" xfId="1" applyNumberFormat="1" applyFont="1" applyFill="1" applyBorder="1"/>
    <xf numFmtId="3" fontId="3" fillId="6" borderId="21" xfId="1" applyNumberFormat="1" applyFont="1" applyFill="1" applyBorder="1"/>
    <xf numFmtId="3" fontId="3" fillId="6" borderId="71" xfId="0" applyNumberFormat="1" applyFont="1" applyFill="1" applyBorder="1" applyAlignment="1">
      <alignment horizontal="right"/>
    </xf>
    <xf numFmtId="3" fontId="2" fillId="0" borderId="47" xfId="0" applyNumberFormat="1" applyFont="1" applyFill="1" applyBorder="1" applyAlignment="1">
      <alignment horizontal="center"/>
    </xf>
    <xf numFmtId="3" fontId="3" fillId="0" borderId="86" xfId="0" applyNumberFormat="1" applyFont="1" applyFill="1" applyBorder="1"/>
    <xf numFmtId="3" fontId="3" fillId="0" borderId="33" xfId="0" applyNumberFormat="1" applyFont="1" applyFill="1" applyBorder="1"/>
    <xf numFmtId="3" fontId="3" fillId="4" borderId="8" xfId="0" applyNumberFormat="1" applyFont="1" applyFill="1" applyBorder="1" applyAlignment="1">
      <alignment horizontal="right"/>
    </xf>
    <xf numFmtId="3" fontId="3" fillId="4" borderId="44" xfId="0" applyNumberFormat="1" applyFont="1" applyFill="1" applyBorder="1" applyAlignment="1">
      <alignment horizontal="right"/>
    </xf>
    <xf numFmtId="3" fontId="3" fillId="5" borderId="44" xfId="0" applyNumberFormat="1" applyFont="1" applyFill="1" applyBorder="1" applyAlignment="1">
      <alignment horizontal="right"/>
    </xf>
    <xf numFmtId="3" fontId="3" fillId="4" borderId="9" xfId="0" applyNumberFormat="1" applyFont="1" applyFill="1" applyBorder="1"/>
    <xf numFmtId="3" fontId="3" fillId="4" borderId="8" xfId="0" applyNumberFormat="1" applyFont="1" applyFill="1" applyBorder="1"/>
    <xf numFmtId="3" fontId="3" fillId="6" borderId="8" xfId="0" applyNumberFormat="1" applyFont="1" applyFill="1" applyBorder="1"/>
    <xf numFmtId="3" fontId="3" fillId="6" borderId="9" xfId="0" applyNumberFormat="1" applyFont="1" applyFill="1" applyBorder="1"/>
    <xf numFmtId="3" fontId="2" fillId="0" borderId="48" xfId="0" applyNumberFormat="1" applyFont="1" applyFill="1" applyBorder="1" applyAlignment="1">
      <alignment horizontal="center"/>
    </xf>
    <xf numFmtId="3" fontId="2" fillId="4" borderId="84" xfId="0" applyNumberFormat="1" applyFont="1" applyFill="1" applyBorder="1" applyAlignment="1">
      <alignment horizontal="center"/>
    </xf>
    <xf numFmtId="3" fontId="2" fillId="5" borderId="84" xfId="0" applyNumberFormat="1" applyFont="1" applyFill="1" applyBorder="1" applyAlignment="1">
      <alignment horizontal="center"/>
    </xf>
    <xf numFmtId="3" fontId="3" fillId="4" borderId="9" xfId="0" applyNumberFormat="1" applyFont="1" applyFill="1" applyBorder="1" applyAlignment="1">
      <alignment horizontal="right"/>
    </xf>
    <xf numFmtId="3" fontId="3" fillId="4" borderId="22" xfId="0" applyNumberFormat="1" applyFont="1" applyFill="1" applyBorder="1" applyAlignment="1">
      <alignment horizontal="right"/>
    </xf>
    <xf numFmtId="3" fontId="3" fillId="4" borderId="3" xfId="0" applyNumberFormat="1" applyFont="1" applyFill="1" applyBorder="1"/>
    <xf numFmtId="3" fontId="3" fillId="0" borderId="0" xfId="0" applyNumberFormat="1" applyFont="1" applyFill="1"/>
    <xf numFmtId="3" fontId="3" fillId="4" borderId="21" xfId="0" applyNumberFormat="1" applyFont="1" applyFill="1" applyBorder="1" applyAlignment="1">
      <alignment horizontal="right"/>
    </xf>
    <xf numFmtId="3" fontId="3" fillId="6" borderId="21" xfId="0" applyNumberFormat="1" applyFont="1" applyFill="1" applyBorder="1" applyAlignment="1">
      <alignment horizontal="right"/>
    </xf>
    <xf numFmtId="3" fontId="3" fillId="4" borderId="18" xfId="0" applyNumberFormat="1" applyFont="1" applyFill="1" applyBorder="1" applyAlignment="1">
      <alignment horizontal="right"/>
    </xf>
    <xf numFmtId="3" fontId="3" fillId="5" borderId="18" xfId="0" applyNumberFormat="1" applyFont="1" applyFill="1" applyBorder="1" applyAlignment="1">
      <alignment horizontal="right"/>
    </xf>
    <xf numFmtId="3" fontId="3" fillId="6" borderId="18" xfId="0" applyNumberFormat="1" applyFont="1" applyFill="1" applyBorder="1" applyAlignment="1">
      <alignment horizontal="right"/>
    </xf>
    <xf numFmtId="3" fontId="3" fillId="4" borderId="19" xfId="0" applyNumberFormat="1" applyFont="1" applyFill="1" applyBorder="1" applyAlignment="1">
      <alignment horizontal="right"/>
    </xf>
    <xf numFmtId="3" fontId="3" fillId="6" borderId="19" xfId="0" applyNumberFormat="1" applyFont="1" applyFill="1" applyBorder="1" applyAlignment="1">
      <alignment horizontal="right"/>
    </xf>
    <xf numFmtId="3" fontId="3" fillId="0" borderId="27" xfId="0" applyNumberFormat="1" applyFont="1" applyFill="1" applyBorder="1" applyAlignment="1">
      <alignment horizontal="right"/>
    </xf>
    <xf numFmtId="3" fontId="3" fillId="0" borderId="32" xfId="0" applyNumberFormat="1" applyFont="1" applyFill="1" applyBorder="1" applyAlignment="1">
      <alignment horizontal="right"/>
    </xf>
    <xf numFmtId="3" fontId="3" fillId="4" borderId="23" xfId="0" applyNumberFormat="1" applyFont="1" applyFill="1" applyBorder="1" applyAlignment="1">
      <alignment horizontal="right"/>
    </xf>
    <xf numFmtId="3" fontId="3" fillId="6" borderId="23" xfId="0" applyNumberFormat="1" applyFont="1" applyFill="1" applyBorder="1" applyAlignment="1">
      <alignment horizontal="right"/>
    </xf>
    <xf numFmtId="3" fontId="3" fillId="0" borderId="28" xfId="0" applyNumberFormat="1" applyFont="1" applyFill="1" applyBorder="1" applyAlignment="1">
      <alignment horizontal="right"/>
    </xf>
    <xf numFmtId="3" fontId="3" fillId="4" borderId="0" xfId="0" applyNumberFormat="1" applyFont="1" applyFill="1" applyBorder="1" applyAlignment="1">
      <alignment horizontal="right"/>
    </xf>
    <xf numFmtId="3" fontId="3" fillId="5" borderId="0" xfId="0" applyNumberFormat="1" applyFont="1" applyFill="1" applyBorder="1" applyAlignment="1">
      <alignment horizontal="right"/>
    </xf>
    <xf numFmtId="3" fontId="3" fillId="6" borderId="0" xfId="0" applyNumberFormat="1" applyFont="1" applyFill="1" applyBorder="1" applyAlignment="1">
      <alignment horizontal="right"/>
    </xf>
    <xf numFmtId="3" fontId="3" fillId="0" borderId="3" xfId="0" applyNumberFormat="1" applyFont="1" applyFill="1" applyBorder="1" applyAlignment="1">
      <alignment horizontal="right"/>
    </xf>
    <xf numFmtId="3" fontId="3" fillId="0" borderId="28" xfId="0" applyNumberFormat="1" applyFont="1" applyFill="1" applyBorder="1"/>
    <xf numFmtId="3" fontId="9" fillId="0" borderId="5" xfId="0" applyNumberFormat="1" applyFont="1" applyFill="1" applyBorder="1" applyAlignment="1"/>
    <xf numFmtId="3" fontId="3" fillId="0" borderId="6" xfId="0" applyNumberFormat="1" applyFont="1" applyFill="1" applyBorder="1" applyAlignment="1"/>
    <xf numFmtId="3" fontId="9" fillId="4" borderId="6" xfId="0" applyNumberFormat="1" applyFont="1" applyFill="1" applyBorder="1" applyAlignment="1"/>
    <xf numFmtId="3" fontId="3" fillId="4" borderId="6" xfId="0" applyNumberFormat="1" applyFont="1" applyFill="1" applyBorder="1" applyAlignment="1"/>
    <xf numFmtId="3" fontId="9" fillId="5" borderId="6" xfId="0" applyNumberFormat="1" applyFont="1" applyFill="1" applyBorder="1" applyAlignment="1"/>
    <xf numFmtId="3" fontId="3" fillId="5" borderId="6" xfId="0" applyNumberFormat="1" applyFont="1" applyFill="1" applyBorder="1" applyAlignment="1"/>
    <xf numFmtId="3" fontId="9" fillId="6" borderId="6" xfId="0" applyNumberFormat="1" applyFont="1" applyFill="1" applyBorder="1" applyAlignment="1"/>
    <xf numFmtId="3" fontId="3" fillId="6" borderId="6" xfId="0" applyNumberFormat="1" applyFont="1" applyFill="1" applyBorder="1" applyAlignment="1"/>
    <xf numFmtId="3" fontId="3" fillId="0" borderId="6" xfId="2" applyNumberFormat="1" applyFont="1" applyFill="1" applyBorder="1" applyAlignment="1"/>
    <xf numFmtId="3" fontId="9" fillId="4" borderId="0" xfId="0" applyNumberFormat="1" applyFont="1" applyFill="1" applyBorder="1" applyAlignment="1"/>
    <xf numFmtId="3" fontId="9" fillId="5" borderId="88" xfId="0" applyNumberFormat="1" applyFont="1" applyFill="1" applyBorder="1" applyAlignment="1"/>
    <xf numFmtId="3" fontId="3" fillId="6" borderId="57" xfId="0" applyNumberFormat="1" applyFont="1" applyFill="1" applyBorder="1" applyAlignment="1"/>
    <xf numFmtId="3" fontId="9" fillId="0" borderId="33" xfId="0" applyNumberFormat="1" applyFont="1" applyFill="1" applyBorder="1" applyAlignment="1"/>
    <xf numFmtId="3" fontId="3" fillId="0" borderId="34" xfId="0" applyNumberFormat="1" applyFont="1" applyFill="1" applyBorder="1" applyAlignment="1"/>
    <xf numFmtId="3" fontId="9" fillId="4" borderId="34" xfId="0" applyNumberFormat="1" applyFont="1" applyFill="1" applyBorder="1" applyAlignment="1"/>
    <xf numFmtId="3" fontId="3" fillId="4" borderId="34" xfId="0" applyNumberFormat="1" applyFont="1" applyFill="1" applyBorder="1" applyAlignment="1"/>
    <xf numFmtId="3" fontId="9" fillId="5" borderId="34" xfId="0" applyNumberFormat="1" applyFont="1" applyFill="1" applyBorder="1" applyAlignment="1"/>
    <xf numFmtId="3" fontId="3" fillId="5" borderId="34" xfId="0" applyNumberFormat="1" applyFont="1" applyFill="1" applyBorder="1" applyAlignment="1"/>
    <xf numFmtId="3" fontId="9" fillId="6" borderId="34" xfId="0" applyNumberFormat="1" applyFont="1" applyFill="1" applyBorder="1" applyAlignment="1"/>
    <xf numFmtId="3" fontId="3" fillId="6" borderId="34" xfId="0" applyNumberFormat="1" applyFont="1" applyFill="1" applyBorder="1" applyAlignment="1"/>
    <xf numFmtId="3" fontId="3" fillId="6" borderId="87" xfId="0" applyNumberFormat="1" applyFont="1" applyFill="1" applyBorder="1" applyAlignment="1"/>
    <xf numFmtId="3" fontId="6" fillId="0" borderId="33" xfId="0" applyNumberFormat="1" applyFont="1" applyFill="1" applyBorder="1" applyAlignment="1"/>
    <xf numFmtId="3" fontId="6" fillId="0" borderId="34" xfId="0" applyNumberFormat="1" applyFont="1" applyFill="1" applyBorder="1" applyAlignment="1"/>
    <xf numFmtId="3" fontId="6" fillId="4" borderId="34" xfId="0" applyNumberFormat="1" applyFont="1" applyFill="1" applyBorder="1" applyAlignment="1"/>
    <xf numFmtId="3" fontId="6" fillId="5" borderId="34" xfId="0" applyNumberFormat="1" applyFont="1" applyFill="1" applyBorder="1" applyAlignment="1"/>
    <xf numFmtId="3" fontId="6" fillId="6" borderId="34" xfId="0" applyNumberFormat="1" applyFont="1" applyFill="1" applyBorder="1" applyAlignment="1"/>
    <xf numFmtId="3" fontId="6" fillId="6" borderId="87" xfId="0" applyNumberFormat="1" applyFont="1" applyFill="1" applyBorder="1" applyAlignment="1"/>
    <xf numFmtId="3" fontId="9" fillId="0" borderId="27" xfId="1" applyNumberFormat="1" applyFont="1" applyFill="1" applyBorder="1" applyAlignment="1">
      <alignment horizontal="right"/>
    </xf>
    <xf numFmtId="3" fontId="9" fillId="0" borderId="44" xfId="1" applyNumberFormat="1" applyFont="1" applyFill="1" applyBorder="1" applyAlignment="1">
      <alignment horizontal="right"/>
    </xf>
    <xf numFmtId="3" fontId="9" fillId="4" borderId="8" xfId="1" applyNumberFormat="1" applyFont="1" applyFill="1" applyBorder="1" applyAlignment="1">
      <alignment horizontal="right"/>
    </xf>
    <xf numFmtId="3" fontId="9" fillId="4" borderId="44" xfId="1" applyNumberFormat="1" applyFont="1" applyFill="1" applyBorder="1" applyAlignment="1">
      <alignment horizontal="right"/>
    </xf>
    <xf numFmtId="3" fontId="9" fillId="5" borderId="21" xfId="1" applyNumberFormat="1" applyFont="1" applyFill="1" applyBorder="1" applyAlignment="1">
      <alignment horizontal="right"/>
    </xf>
    <xf numFmtId="3" fontId="9" fillId="5" borderId="44" xfId="1" applyNumberFormat="1" applyFont="1" applyFill="1" applyBorder="1" applyAlignment="1">
      <alignment horizontal="right"/>
    </xf>
    <xf numFmtId="3" fontId="9" fillId="6" borderId="21" xfId="1" applyNumberFormat="1" applyFont="1" applyFill="1" applyBorder="1" applyAlignment="1">
      <alignment horizontal="right"/>
    </xf>
    <xf numFmtId="3" fontId="9" fillId="6" borderId="44" xfId="1" applyNumberFormat="1" applyFont="1" applyFill="1" applyBorder="1" applyAlignment="1">
      <alignment horizontal="right"/>
    </xf>
    <xf numFmtId="3" fontId="9" fillId="5" borderId="16" xfId="1" applyNumberFormat="1" applyFont="1" applyFill="1" applyBorder="1" applyAlignment="1">
      <alignment horizontal="right"/>
    </xf>
    <xf numFmtId="3" fontId="9" fillId="6" borderId="71" xfId="1" applyNumberFormat="1" applyFont="1" applyFill="1" applyBorder="1" applyAlignment="1">
      <alignment horizontal="right"/>
    </xf>
    <xf numFmtId="3" fontId="9" fillId="0" borderId="32" xfId="1" applyNumberFormat="1" applyFont="1" applyFill="1" applyBorder="1" applyAlignment="1">
      <alignment horizontal="right"/>
    </xf>
    <xf numFmtId="3" fontId="9" fillId="0" borderId="22" xfId="1" applyNumberFormat="1" applyFont="1" applyFill="1" applyBorder="1" applyAlignment="1">
      <alignment horizontal="right"/>
    </xf>
    <xf numFmtId="3" fontId="9" fillId="4" borderId="9" xfId="1" applyNumberFormat="1" applyFont="1" applyFill="1" applyBorder="1" applyAlignment="1">
      <alignment horizontal="right"/>
    </xf>
    <xf numFmtId="3" fontId="9" fillId="4" borderId="22" xfId="1" applyNumberFormat="1" applyFont="1" applyFill="1" applyBorder="1" applyAlignment="1">
      <alignment horizontal="right"/>
    </xf>
    <xf numFmtId="3" fontId="9" fillId="5" borderId="22" xfId="1" applyNumberFormat="1" applyFont="1" applyFill="1" applyBorder="1" applyAlignment="1">
      <alignment horizontal="right"/>
    </xf>
    <xf numFmtId="3" fontId="9" fillId="6" borderId="23" xfId="1" applyNumberFormat="1" applyFont="1" applyFill="1" applyBorder="1" applyAlignment="1">
      <alignment horizontal="right"/>
    </xf>
    <xf numFmtId="3" fontId="9" fillId="6" borderId="22" xfId="1" applyNumberFormat="1" applyFont="1" applyFill="1" applyBorder="1" applyAlignment="1">
      <alignment horizontal="right"/>
    </xf>
    <xf numFmtId="3" fontId="9" fillId="5" borderId="89" xfId="1" applyNumberFormat="1" applyFont="1" applyFill="1" applyBorder="1" applyAlignment="1">
      <alignment horizontal="right"/>
    </xf>
    <xf numFmtId="3" fontId="9" fillId="6" borderId="37" xfId="1" applyNumberFormat="1" applyFont="1" applyFill="1" applyBorder="1" applyAlignment="1">
      <alignment horizontal="right"/>
    </xf>
    <xf numFmtId="3" fontId="9" fillId="0" borderId="28" xfId="1" applyNumberFormat="1" applyFont="1" applyFill="1" applyBorder="1" applyAlignment="1">
      <alignment horizontal="right"/>
    </xf>
    <xf numFmtId="3" fontId="9" fillId="0" borderId="12" xfId="1" applyNumberFormat="1" applyFont="1" applyFill="1" applyBorder="1" applyAlignment="1">
      <alignment horizontal="right"/>
    </xf>
    <xf numFmtId="3" fontId="9" fillId="4" borderId="0" xfId="1" applyNumberFormat="1" applyFont="1" applyFill="1" applyBorder="1" applyAlignment="1">
      <alignment horizontal="right"/>
    </xf>
    <xf numFmtId="3" fontId="9" fillId="4" borderId="12" xfId="1" applyNumberFormat="1" applyFont="1" applyFill="1" applyBorder="1" applyAlignment="1">
      <alignment horizontal="right"/>
    </xf>
    <xf numFmtId="3" fontId="3" fillId="5" borderId="18" xfId="1" applyNumberFormat="1" applyFont="1" applyFill="1" applyBorder="1" applyAlignment="1">
      <alignment horizontal="right"/>
    </xf>
    <xf numFmtId="3" fontId="9" fillId="5" borderId="12" xfId="1" applyNumberFormat="1" applyFont="1" applyFill="1" applyBorder="1" applyAlignment="1">
      <alignment horizontal="right"/>
    </xf>
    <xf numFmtId="3" fontId="9" fillId="6" borderId="18" xfId="1" applyNumberFormat="1" applyFont="1" applyFill="1" applyBorder="1" applyAlignment="1">
      <alignment horizontal="right"/>
    </xf>
    <xf numFmtId="3" fontId="9" fillId="6" borderId="12" xfId="1" applyNumberFormat="1" applyFont="1" applyFill="1" applyBorder="1" applyAlignment="1">
      <alignment horizontal="right"/>
    </xf>
    <xf numFmtId="3" fontId="9" fillId="6" borderId="29" xfId="1" applyNumberFormat="1" applyFont="1" applyFill="1" applyBorder="1" applyAlignment="1">
      <alignment horizontal="right"/>
    </xf>
    <xf numFmtId="3" fontId="6" fillId="0" borderId="54" xfId="1" applyNumberFormat="1" applyFont="1" applyFill="1" applyBorder="1" applyAlignment="1">
      <alignment horizontal="right"/>
    </xf>
    <xf numFmtId="3" fontId="6" fillId="0" borderId="20" xfId="1" applyNumberFormat="1" applyFont="1" applyFill="1" applyBorder="1" applyAlignment="1">
      <alignment horizontal="right"/>
    </xf>
    <xf numFmtId="3" fontId="6" fillId="4" borderId="3" xfId="1" applyNumberFormat="1" applyFont="1" applyFill="1" applyBorder="1" applyAlignment="1">
      <alignment horizontal="right"/>
    </xf>
    <xf numFmtId="3" fontId="6" fillId="4" borderId="20" xfId="1" applyNumberFormat="1" applyFont="1" applyFill="1" applyBorder="1" applyAlignment="1">
      <alignment horizontal="right"/>
    </xf>
    <xf numFmtId="3" fontId="6" fillId="5" borderId="19" xfId="1" applyNumberFormat="1" applyFont="1" applyFill="1" applyBorder="1" applyAlignment="1">
      <alignment horizontal="right"/>
    </xf>
    <xf numFmtId="3" fontId="6" fillId="5" borderId="20" xfId="1" applyNumberFormat="1" applyFont="1" applyFill="1" applyBorder="1" applyAlignment="1">
      <alignment horizontal="right"/>
    </xf>
    <xf numFmtId="3" fontId="6" fillId="6" borderId="19" xfId="1" applyNumberFormat="1" applyFont="1" applyFill="1" applyBorder="1" applyAlignment="1">
      <alignment horizontal="right"/>
    </xf>
    <xf numFmtId="3" fontId="6" fillId="6" borderId="20" xfId="1" applyNumberFormat="1" applyFont="1" applyFill="1" applyBorder="1" applyAlignment="1">
      <alignment horizontal="right"/>
    </xf>
    <xf numFmtId="3" fontId="6" fillId="6" borderId="72" xfId="1" applyNumberFormat="1" applyFont="1" applyFill="1" applyBorder="1" applyAlignment="1">
      <alignment horizontal="right"/>
    </xf>
    <xf numFmtId="3" fontId="6" fillId="0" borderId="76" xfId="0" applyNumberFormat="1" applyFont="1" applyFill="1" applyBorder="1" applyAlignment="1">
      <alignment horizontal="center"/>
    </xf>
    <xf numFmtId="3" fontId="6" fillId="0" borderId="77" xfId="0" applyNumberFormat="1" applyFont="1" applyFill="1" applyBorder="1" applyAlignment="1">
      <alignment horizontal="center"/>
    </xf>
    <xf numFmtId="3" fontId="6" fillId="4" borderId="77" xfId="0" applyNumberFormat="1" applyFont="1" applyFill="1" applyBorder="1" applyAlignment="1">
      <alignment horizontal="center"/>
    </xf>
    <xf numFmtId="3" fontId="6" fillId="5" borderId="77" xfId="0" applyNumberFormat="1" applyFont="1" applyFill="1" applyBorder="1" applyAlignment="1">
      <alignment horizontal="center"/>
    </xf>
    <xf numFmtId="3" fontId="6" fillId="6" borderId="77" xfId="0" applyNumberFormat="1" applyFont="1" applyFill="1" applyBorder="1" applyAlignment="1">
      <alignment horizontal="center"/>
    </xf>
    <xf numFmtId="3" fontId="6" fillId="0" borderId="90" xfId="0" applyNumberFormat="1" applyFont="1" applyFill="1" applyBorder="1" applyAlignment="1">
      <alignment horizontal="center"/>
    </xf>
    <xf numFmtId="3" fontId="6" fillId="4" borderId="91" xfId="0" applyNumberFormat="1" applyFont="1" applyFill="1" applyBorder="1" applyAlignment="1">
      <alignment horizontal="center"/>
    </xf>
    <xf numFmtId="3" fontId="6" fillId="5" borderId="91" xfId="0" applyNumberFormat="1" applyFont="1" applyFill="1" applyBorder="1" applyAlignment="1">
      <alignment horizontal="center"/>
    </xf>
    <xf numFmtId="3" fontId="6" fillId="6" borderId="91" xfId="0" applyNumberFormat="1" applyFont="1" applyFill="1" applyBorder="1" applyAlignment="1">
      <alignment horizontal="center"/>
    </xf>
    <xf numFmtId="3" fontId="6" fillId="6" borderId="80" xfId="0" applyNumberFormat="1" applyFont="1" applyFill="1" applyBorder="1" applyAlignment="1">
      <alignment horizontal="center"/>
    </xf>
    <xf numFmtId="3" fontId="9" fillId="0" borderId="86" xfId="0" applyNumberFormat="1" applyFont="1" applyFill="1" applyBorder="1" applyAlignment="1"/>
    <xf numFmtId="3" fontId="9" fillId="0" borderId="58" xfId="0" applyNumberFormat="1" applyFont="1" applyFill="1" applyBorder="1" applyAlignment="1"/>
    <xf numFmtId="3" fontId="9" fillId="4" borderId="58" xfId="0" applyNumberFormat="1" applyFont="1" applyFill="1" applyBorder="1" applyAlignment="1"/>
    <xf numFmtId="3" fontId="9" fillId="5" borderId="58" xfId="0" applyNumberFormat="1" applyFont="1" applyFill="1" applyBorder="1" applyAlignment="1"/>
    <xf numFmtId="3" fontId="9" fillId="6" borderId="58" xfId="0" applyNumberFormat="1" applyFont="1" applyFill="1" applyBorder="1" applyAlignment="1"/>
    <xf numFmtId="3" fontId="9" fillId="0" borderId="92" xfId="0" applyNumberFormat="1" applyFont="1" applyFill="1" applyBorder="1" applyAlignment="1"/>
    <xf numFmtId="3" fontId="9" fillId="4" borderId="50" xfId="0" applyNumberFormat="1" applyFont="1" applyFill="1" applyBorder="1" applyAlignment="1"/>
    <xf numFmtId="3" fontId="9" fillId="5" borderId="50" xfId="0" applyNumberFormat="1" applyFont="1" applyFill="1" applyBorder="1" applyAlignment="1"/>
    <xf numFmtId="3" fontId="9" fillId="6" borderId="50" xfId="0" applyNumberFormat="1" applyFont="1" applyFill="1" applyBorder="1" applyAlignment="1"/>
    <xf numFmtId="3" fontId="9" fillId="6" borderId="59" xfId="0" applyNumberFormat="1" applyFont="1" applyFill="1" applyBorder="1" applyAlignment="1"/>
    <xf numFmtId="3" fontId="9" fillId="0" borderId="6" xfId="0" applyNumberFormat="1" applyFont="1" applyFill="1" applyBorder="1" applyAlignment="1"/>
    <xf numFmtId="3" fontId="9" fillId="0" borderId="93" xfId="0" applyNumberFormat="1" applyFont="1" applyFill="1" applyBorder="1" applyAlignment="1"/>
    <xf numFmtId="3" fontId="9" fillId="4" borderId="62" xfId="0" applyNumberFormat="1" applyFont="1" applyFill="1" applyBorder="1" applyAlignment="1"/>
    <xf numFmtId="3" fontId="9" fillId="5" borderId="62" xfId="0" applyNumberFormat="1" applyFont="1" applyFill="1" applyBorder="1" applyAlignment="1"/>
    <xf numFmtId="3" fontId="9" fillId="6" borderId="62" xfId="0" applyNumberFormat="1" applyFont="1" applyFill="1" applyBorder="1" applyAlignment="1"/>
    <xf numFmtId="3" fontId="9" fillId="6" borderId="57" xfId="0" applyNumberFormat="1" applyFont="1" applyFill="1" applyBorder="1" applyAlignment="1"/>
    <xf numFmtId="3" fontId="9" fillId="4" borderId="6" xfId="0" applyNumberFormat="1" applyFont="1" applyFill="1" applyBorder="1" applyAlignment="1">
      <alignment horizontal="right"/>
    </xf>
    <xf numFmtId="3" fontId="9" fillId="5" borderId="6" xfId="0" applyNumberFormat="1" applyFont="1" applyFill="1" applyBorder="1" applyAlignment="1">
      <alignment horizontal="right"/>
    </xf>
    <xf numFmtId="3" fontId="9" fillId="6" borderId="6" xfId="0" applyNumberFormat="1" applyFont="1" applyFill="1" applyBorder="1" applyAlignment="1">
      <alignment horizontal="right"/>
    </xf>
    <xf numFmtId="3" fontId="3" fillId="6" borderId="57" xfId="1" applyNumberFormat="1" applyFont="1" applyFill="1" applyBorder="1" applyAlignment="1">
      <alignment horizontal="right"/>
    </xf>
    <xf numFmtId="3" fontId="9" fillId="0" borderId="75" xfId="0" applyNumberFormat="1" applyFont="1" applyFill="1" applyBorder="1" applyAlignment="1"/>
    <xf numFmtId="3" fontId="9" fillId="0" borderId="26" xfId="0" applyNumberFormat="1" applyFont="1" applyFill="1" applyBorder="1" applyAlignment="1"/>
    <xf numFmtId="3" fontId="9" fillId="4" borderId="26" xfId="0" applyNumberFormat="1" applyFont="1" applyFill="1" applyBorder="1" applyAlignment="1"/>
    <xf numFmtId="3" fontId="9" fillId="5" borderId="26" xfId="0" applyNumberFormat="1" applyFont="1" applyFill="1" applyBorder="1" applyAlignment="1"/>
    <xf numFmtId="3" fontId="9" fillId="6" borderId="26" xfId="0" applyNumberFormat="1" applyFont="1" applyFill="1" applyBorder="1" applyAlignment="1"/>
    <xf numFmtId="3" fontId="9" fillId="0" borderId="94" xfId="0" applyNumberFormat="1" applyFont="1" applyFill="1" applyBorder="1" applyAlignment="1">
      <alignment horizontal="right"/>
    </xf>
    <xf numFmtId="3" fontId="9" fillId="4" borderId="95" xfId="0" applyNumberFormat="1" applyFont="1" applyFill="1" applyBorder="1" applyAlignment="1">
      <alignment horizontal="right"/>
    </xf>
    <xf numFmtId="3" fontId="9" fillId="5" borderId="95" xfId="0" applyNumberFormat="1" applyFont="1" applyFill="1" applyBorder="1" applyAlignment="1">
      <alignment horizontal="right"/>
    </xf>
    <xf numFmtId="3" fontId="9" fillId="6" borderId="95" xfId="0" applyNumberFormat="1" applyFont="1" applyFill="1" applyBorder="1" applyAlignment="1">
      <alignment horizontal="right"/>
    </xf>
    <xf numFmtId="3" fontId="9" fillId="6" borderId="51" xfId="0" applyNumberFormat="1" applyFont="1" applyFill="1" applyBorder="1" applyAlignment="1"/>
    <xf numFmtId="3" fontId="9" fillId="0" borderId="42" xfId="0" applyNumberFormat="1" applyFont="1" applyFill="1" applyBorder="1" applyAlignment="1"/>
    <xf numFmtId="3" fontId="9" fillId="0" borderId="43" xfId="0" applyNumberFormat="1" applyFont="1" applyFill="1" applyBorder="1" applyAlignment="1"/>
    <xf numFmtId="3" fontId="9" fillId="4" borderId="43" xfId="0" applyNumberFormat="1" applyFont="1" applyFill="1" applyBorder="1" applyAlignment="1"/>
    <xf numFmtId="3" fontId="9" fillId="5" borderId="43" xfId="0" applyNumberFormat="1" applyFont="1" applyFill="1" applyBorder="1" applyAlignment="1"/>
    <xf numFmtId="3" fontId="9" fillId="6" borderId="43" xfId="0" applyNumberFormat="1" applyFont="1" applyFill="1" applyBorder="1" applyAlignment="1"/>
    <xf numFmtId="3" fontId="9" fillId="6" borderId="40" xfId="0" applyNumberFormat="1" applyFont="1" applyFill="1" applyBorder="1" applyAlignment="1"/>
    <xf numFmtId="3" fontId="9" fillId="0" borderId="96" xfId="0" applyNumberFormat="1" applyFont="1" applyFill="1" applyBorder="1" applyAlignment="1">
      <alignment horizontal="right"/>
    </xf>
    <xf numFmtId="3" fontId="9" fillId="4" borderId="97" xfId="0" applyNumberFormat="1" applyFont="1" applyFill="1" applyBorder="1" applyAlignment="1">
      <alignment horizontal="right"/>
    </xf>
    <xf numFmtId="3" fontId="9" fillId="5" borderId="97" xfId="0" applyNumberFormat="1" applyFont="1" applyFill="1" applyBorder="1" applyAlignment="1">
      <alignment horizontal="right"/>
    </xf>
    <xf numFmtId="3" fontId="9" fillId="6" borderId="97" xfId="0" applyNumberFormat="1" applyFont="1" applyFill="1" applyBorder="1" applyAlignment="1">
      <alignment horizontal="right"/>
    </xf>
    <xf numFmtId="3" fontId="9" fillId="6" borderId="55" xfId="0" applyNumberFormat="1" applyFont="1" applyFill="1" applyBorder="1" applyAlignment="1"/>
    <xf numFmtId="3" fontId="6" fillId="0" borderId="98" xfId="0" applyNumberFormat="1" applyFont="1" applyFill="1" applyBorder="1" applyAlignment="1"/>
    <xf numFmtId="3" fontId="6" fillId="4" borderId="17" xfId="0" applyNumberFormat="1" applyFont="1" applyFill="1" applyBorder="1" applyAlignment="1"/>
    <xf numFmtId="3" fontId="6" fillId="5" borderId="17" xfId="0" applyNumberFormat="1" applyFont="1" applyFill="1" applyBorder="1" applyAlignment="1"/>
    <xf numFmtId="3" fontId="6" fillId="6" borderId="17" xfId="0" applyNumberFormat="1" applyFont="1" applyFill="1" applyBorder="1" applyAlignment="1"/>
    <xf numFmtId="3" fontId="3" fillId="0" borderId="86" xfId="0" applyNumberFormat="1" applyFont="1" applyFill="1" applyBorder="1" applyAlignment="1"/>
    <xf numFmtId="3" fontId="3" fillId="0" borderId="58" xfId="0" applyNumberFormat="1" applyFont="1" applyFill="1" applyBorder="1" applyAlignment="1"/>
    <xf numFmtId="3" fontId="3" fillId="4" borderId="21" xfId="0" applyNumberFormat="1" applyFont="1" applyFill="1" applyBorder="1" applyAlignment="1"/>
    <xf numFmtId="3" fontId="3" fillId="4" borderId="58" xfId="0" applyNumberFormat="1" applyFont="1" applyFill="1" applyBorder="1" applyAlignment="1"/>
    <xf numFmtId="3" fontId="3" fillId="5" borderId="58" xfId="0" applyNumberFormat="1" applyFont="1" applyFill="1" applyBorder="1" applyAlignment="1"/>
    <xf numFmtId="3" fontId="3" fillId="6" borderId="58" xfId="0" applyNumberFormat="1" applyFont="1" applyFill="1" applyBorder="1" applyAlignment="1"/>
    <xf numFmtId="3" fontId="9" fillId="4" borderId="21" xfId="0" applyNumberFormat="1" applyFont="1" applyFill="1" applyBorder="1" applyAlignment="1"/>
    <xf numFmtId="3" fontId="3" fillId="6" borderId="59" xfId="0" applyNumberFormat="1" applyFont="1" applyFill="1" applyBorder="1" applyAlignment="1"/>
    <xf numFmtId="3" fontId="3" fillId="0" borderId="5" xfId="0" applyNumberFormat="1" applyFont="1" applyFill="1" applyBorder="1" applyAlignment="1"/>
    <xf numFmtId="3" fontId="3" fillId="4" borderId="18" xfId="0" applyNumberFormat="1" applyFont="1" applyFill="1" applyBorder="1" applyAlignment="1"/>
    <xf numFmtId="3" fontId="9" fillId="4" borderId="18" xfId="0" applyNumberFormat="1" applyFont="1" applyFill="1" applyBorder="1" applyAlignment="1"/>
    <xf numFmtId="3" fontId="3" fillId="0" borderId="33" xfId="0" applyNumberFormat="1" applyFont="1" applyFill="1" applyBorder="1" applyAlignment="1"/>
    <xf numFmtId="3" fontId="2" fillId="0" borderId="75" xfId="0" applyNumberFormat="1" applyFont="1" applyFill="1" applyBorder="1"/>
    <xf numFmtId="3" fontId="3" fillId="0" borderId="26" xfId="0" applyNumberFormat="1" applyFont="1" applyFill="1" applyBorder="1" applyAlignment="1"/>
    <xf numFmtId="3" fontId="3" fillId="4" borderId="19" xfId="0" applyNumberFormat="1" applyFont="1" applyFill="1" applyBorder="1" applyAlignment="1"/>
    <xf numFmtId="3" fontId="3" fillId="4" borderId="26" xfId="0" applyNumberFormat="1" applyFont="1" applyFill="1" applyBorder="1" applyAlignment="1"/>
    <xf numFmtId="3" fontId="3" fillId="5" borderId="26" xfId="0" applyNumberFormat="1" applyFont="1" applyFill="1" applyBorder="1" applyAlignment="1"/>
    <xf numFmtId="3" fontId="3" fillId="6" borderId="26" xfId="0" applyNumberFormat="1" applyFont="1" applyFill="1" applyBorder="1" applyAlignment="1"/>
    <xf numFmtId="3" fontId="3" fillId="0" borderId="75" xfId="0" applyNumberFormat="1" applyFont="1" applyFill="1" applyBorder="1" applyAlignment="1"/>
    <xf numFmtId="3" fontId="9" fillId="4" borderId="19" xfId="0" applyNumberFormat="1" applyFont="1" applyFill="1" applyBorder="1" applyAlignment="1"/>
    <xf numFmtId="3" fontId="3" fillId="6" borderId="51" xfId="0" applyNumberFormat="1" applyFont="1" applyFill="1" applyBorder="1" applyAlignment="1"/>
    <xf numFmtId="1" fontId="2" fillId="5" borderId="7" xfId="0" applyNumberFormat="1" applyFont="1" applyFill="1" applyBorder="1" applyAlignment="1">
      <alignment horizontal="center"/>
    </xf>
    <xf numFmtId="1" fontId="2" fillId="6" borderId="7" xfId="0" applyNumberFormat="1" applyFont="1" applyFill="1" applyBorder="1" applyAlignment="1">
      <alignment horizontal="center"/>
    </xf>
    <xf numFmtId="1" fontId="3" fillId="0" borderId="0" xfId="1" applyNumberFormat="1" applyFont="1" applyFill="1" applyBorder="1"/>
    <xf numFmtId="1" fontId="3" fillId="0" borderId="6" xfId="1" applyNumberFormat="1" applyFont="1" applyFill="1" applyBorder="1" applyAlignment="1"/>
    <xf numFmtId="1" fontId="3" fillId="4" borderId="0" xfId="1" applyNumberFormat="1" applyFont="1" applyFill="1" applyBorder="1" applyAlignment="1"/>
    <xf numFmtId="1" fontId="3" fillId="4" borderId="6" xfId="1" applyNumberFormat="1" applyFont="1" applyFill="1" applyBorder="1" applyAlignment="1"/>
    <xf numFmtId="1" fontId="3" fillId="5" borderId="0" xfId="1" applyNumberFormat="1" applyFont="1" applyFill="1" applyBorder="1"/>
    <xf numFmtId="1" fontId="3" fillId="5" borderId="6" xfId="1" applyNumberFormat="1" applyFont="1" applyFill="1" applyBorder="1" applyAlignment="1"/>
    <xf numFmtId="1" fontId="3" fillId="6" borderId="0" xfId="1" applyNumberFormat="1" applyFont="1" applyFill="1" applyBorder="1"/>
    <xf numFmtId="1" fontId="3" fillId="6" borderId="57" xfId="1" applyNumberFormat="1" applyFont="1" applyFill="1" applyBorder="1" applyAlignment="1"/>
    <xf numFmtId="1" fontId="3" fillId="0" borderId="3" xfId="1" applyNumberFormat="1" applyFont="1" applyFill="1" applyBorder="1"/>
    <xf numFmtId="1" fontId="3" fillId="0" borderId="26" xfId="1" applyNumberFormat="1" applyFont="1" applyFill="1" applyBorder="1"/>
    <xf numFmtId="1" fontId="3" fillId="4" borderId="3" xfId="1" applyNumberFormat="1" applyFont="1" applyFill="1" applyBorder="1"/>
    <xf numFmtId="1" fontId="3" fillId="4" borderId="26" xfId="1" applyNumberFormat="1" applyFont="1" applyFill="1" applyBorder="1"/>
    <xf numFmtId="1" fontId="3" fillId="5" borderId="3" xfId="1" applyNumberFormat="1" applyFont="1" applyFill="1" applyBorder="1"/>
    <xf numFmtId="1" fontId="3" fillId="5" borderId="26" xfId="1" applyNumberFormat="1" applyFont="1" applyFill="1" applyBorder="1"/>
    <xf numFmtId="1" fontId="3" fillId="6" borderId="3" xfId="1" applyNumberFormat="1" applyFont="1" applyFill="1" applyBorder="1"/>
    <xf numFmtId="1" fontId="3" fillId="6" borderId="51" xfId="1" applyNumberFormat="1" applyFont="1" applyFill="1" applyBorder="1"/>
    <xf numFmtId="1" fontId="9" fillId="0" borderId="8" xfId="1" applyNumberFormat="1" applyFont="1" applyFill="1" applyBorder="1" applyAlignment="1"/>
    <xf numFmtId="1" fontId="9" fillId="0" borderId="44" xfId="1" applyNumberFormat="1" applyFont="1" applyFill="1" applyBorder="1" applyAlignment="1"/>
    <xf numFmtId="1" fontId="9" fillId="4" borderId="21" xfId="1" applyNumberFormat="1" applyFont="1" applyFill="1" applyBorder="1" applyAlignment="1"/>
    <xf numFmtId="1" fontId="9" fillId="4" borderId="8" xfId="1" applyNumberFormat="1" applyFont="1" applyFill="1" applyBorder="1" applyAlignment="1"/>
    <xf numFmtId="1" fontId="3" fillId="5" borderId="21" xfId="1" applyNumberFormat="1" applyFont="1" applyFill="1" applyBorder="1" applyAlignment="1"/>
    <xf numFmtId="1" fontId="9" fillId="5" borderId="8" xfId="1" applyNumberFormat="1" applyFont="1" applyFill="1" applyBorder="1" applyAlignment="1"/>
    <xf numFmtId="1" fontId="9" fillId="6" borderId="16" xfId="1" applyNumberFormat="1" applyFont="1" applyFill="1" applyBorder="1" applyAlignment="1"/>
    <xf numFmtId="1" fontId="9" fillId="0" borderId="0" xfId="1" applyNumberFormat="1" applyFont="1" applyFill="1" applyBorder="1" applyAlignment="1"/>
    <xf numFmtId="1" fontId="9" fillId="0" borderId="12" xfId="1" applyNumberFormat="1" applyFont="1" applyFill="1" applyBorder="1" applyAlignment="1"/>
    <xf numFmtId="1" fontId="9" fillId="4" borderId="18" xfId="1" applyNumberFormat="1" applyFont="1" applyFill="1" applyBorder="1" applyAlignment="1"/>
    <xf numFmtId="1" fontId="9" fillId="4" borderId="0" xfId="1" applyNumberFormat="1" applyFont="1" applyFill="1" applyBorder="1" applyAlignment="1"/>
    <xf numFmtId="1" fontId="9" fillId="5" borderId="18" xfId="1" applyNumberFormat="1" applyFont="1" applyFill="1" applyBorder="1" applyAlignment="1"/>
    <xf numFmtId="1" fontId="9" fillId="5" borderId="0" xfId="1" applyNumberFormat="1" applyFont="1" applyFill="1" applyBorder="1" applyAlignment="1"/>
    <xf numFmtId="1" fontId="9" fillId="6" borderId="14" xfId="1" applyNumberFormat="1" applyFont="1" applyFill="1" applyBorder="1" applyAlignment="1"/>
    <xf numFmtId="1" fontId="6" fillId="0" borderId="3" xfId="1" applyNumberFormat="1" applyFont="1" applyFill="1" applyBorder="1" applyAlignment="1"/>
    <xf numFmtId="1" fontId="6" fillId="0" borderId="20" xfId="1" applyNumberFormat="1" applyFont="1" applyFill="1" applyBorder="1" applyAlignment="1"/>
    <xf numFmtId="1" fontId="6" fillId="4" borderId="19" xfId="1" applyNumberFormat="1" applyFont="1" applyFill="1" applyBorder="1" applyAlignment="1"/>
    <xf numFmtId="1" fontId="6" fillId="4" borderId="3" xfId="1" applyNumberFormat="1" applyFont="1" applyFill="1" applyBorder="1" applyAlignment="1"/>
    <xf numFmtId="1" fontId="6" fillId="5" borderId="19" xfId="1" applyNumberFormat="1" applyFont="1" applyFill="1" applyBorder="1" applyAlignment="1"/>
    <xf numFmtId="1" fontId="6" fillId="5" borderId="3" xfId="1" applyNumberFormat="1" applyFont="1" applyFill="1" applyBorder="1" applyAlignment="1"/>
    <xf numFmtId="1" fontId="6" fillId="6" borderId="69" xfId="1" applyNumberFormat="1" applyFont="1" applyFill="1" applyBorder="1" applyAlignment="1"/>
    <xf numFmtId="1" fontId="6" fillId="6" borderId="72" xfId="0" applyNumberFormat="1" applyFont="1" applyFill="1" applyBorder="1" applyAlignment="1"/>
    <xf numFmtId="1" fontId="2" fillId="0" borderId="22" xfId="1" applyNumberFormat="1" applyFont="1" applyFill="1" applyBorder="1" applyAlignment="1">
      <alignment horizontal="center"/>
    </xf>
    <xf numFmtId="1" fontId="2" fillId="0" borderId="34" xfId="1" applyNumberFormat="1" applyFont="1" applyFill="1" applyBorder="1" applyAlignment="1">
      <alignment horizontal="center"/>
    </xf>
    <xf numFmtId="1" fontId="2" fillId="4" borderId="22" xfId="1" applyNumberFormat="1" applyFont="1" applyFill="1" applyBorder="1" applyAlignment="1">
      <alignment horizontal="center"/>
    </xf>
    <xf numFmtId="1" fontId="2" fillId="4" borderId="34" xfId="1" applyNumberFormat="1" applyFont="1" applyFill="1" applyBorder="1" applyAlignment="1">
      <alignment horizontal="center"/>
    </xf>
    <xf numFmtId="1" fontId="2" fillId="5" borderId="22" xfId="1" applyNumberFormat="1" applyFont="1" applyFill="1" applyBorder="1" applyAlignment="1">
      <alignment horizontal="center"/>
    </xf>
    <xf numFmtId="1" fontId="2" fillId="5" borderId="34" xfId="1" applyNumberFormat="1" applyFont="1" applyFill="1" applyBorder="1" applyAlignment="1">
      <alignment horizontal="center"/>
    </xf>
    <xf numFmtId="1" fontId="2" fillId="6" borderId="34" xfId="1" applyNumberFormat="1" applyFont="1" applyFill="1" applyBorder="1" applyAlignment="1">
      <alignment horizontal="center"/>
    </xf>
    <xf numFmtId="1" fontId="2" fillId="6" borderId="87" xfId="1" applyNumberFormat="1" applyFont="1" applyFill="1" applyBorder="1" applyAlignment="1">
      <alignment horizontal="center"/>
    </xf>
    <xf numFmtId="1" fontId="3" fillId="0" borderId="12" xfId="1" applyNumberFormat="1" applyFont="1" applyFill="1" applyBorder="1"/>
    <xf numFmtId="1" fontId="3" fillId="0" borderId="6" xfId="1" applyNumberFormat="1" applyFont="1" applyFill="1" applyBorder="1"/>
    <xf numFmtId="1" fontId="3" fillId="4" borderId="12" xfId="1" applyNumberFormat="1" applyFont="1" applyFill="1" applyBorder="1"/>
    <xf numFmtId="1" fontId="3" fillId="4" borderId="6" xfId="1" applyNumberFormat="1" applyFont="1" applyFill="1" applyBorder="1"/>
    <xf numFmtId="1" fontId="3" fillId="5" borderId="12" xfId="1" applyNumberFormat="1" applyFont="1" applyFill="1" applyBorder="1"/>
    <xf numFmtId="1" fontId="3" fillId="5" borderId="6" xfId="1" applyNumberFormat="1" applyFont="1" applyFill="1" applyBorder="1"/>
    <xf numFmtId="1" fontId="3" fillId="6" borderId="6" xfId="1" applyNumberFormat="1" applyFont="1" applyFill="1" applyBorder="1" applyAlignment="1">
      <alignment horizontal="right"/>
    </xf>
    <xf numFmtId="1" fontId="3" fillId="6" borderId="57" xfId="1" applyNumberFormat="1" applyFont="1" applyFill="1" applyBorder="1"/>
    <xf numFmtId="1" fontId="2" fillId="0" borderId="20" xfId="1" applyNumberFormat="1" applyFont="1" applyFill="1" applyBorder="1"/>
    <xf numFmtId="1" fontId="2" fillId="0" borderId="26" xfId="1" applyNumberFormat="1" applyFont="1" applyFill="1" applyBorder="1"/>
    <xf numFmtId="1" fontId="2" fillId="4" borderId="20" xfId="1" applyNumberFormat="1" applyFont="1" applyFill="1" applyBorder="1"/>
    <xf numFmtId="1" fontId="2" fillId="4" borderId="26" xfId="1" applyNumberFormat="1" applyFont="1" applyFill="1" applyBorder="1"/>
    <xf numFmtId="1" fontId="2" fillId="5" borderId="20" xfId="1" applyNumberFormat="1" applyFont="1" applyFill="1" applyBorder="1"/>
    <xf numFmtId="1" fontId="2" fillId="5" borderId="26" xfId="1" applyNumberFormat="1" applyFont="1" applyFill="1" applyBorder="1"/>
    <xf numFmtId="1" fontId="2" fillId="6" borderId="26" xfId="1" applyNumberFormat="1" applyFont="1" applyFill="1" applyBorder="1" applyAlignment="1">
      <alignment horizontal="right"/>
    </xf>
    <xf numFmtId="1" fontId="2" fillId="6" borderId="51" xfId="1" applyNumberFormat="1" applyFont="1" applyFill="1" applyBorder="1"/>
    <xf numFmtId="1" fontId="3" fillId="0" borderId="6" xfId="1" applyNumberFormat="1" applyFont="1" applyFill="1" applyBorder="1" applyAlignment="1">
      <alignment horizontal="right"/>
    </xf>
    <xf numFmtId="1" fontId="3" fillId="4" borderId="12" xfId="1" applyNumberFormat="1" applyFont="1" applyFill="1" applyBorder="1" applyAlignment="1">
      <alignment horizontal="right"/>
    </xf>
    <xf numFmtId="1" fontId="3" fillId="4" borderId="6" xfId="1" applyNumberFormat="1" applyFont="1" applyFill="1" applyBorder="1" applyAlignment="1">
      <alignment horizontal="right"/>
    </xf>
    <xf numFmtId="1" fontId="3" fillId="5" borderId="6" xfId="1" applyNumberFormat="1" applyFont="1" applyFill="1" applyBorder="1" applyAlignment="1">
      <alignment horizontal="right"/>
    </xf>
    <xf numFmtId="1" fontId="3" fillId="6" borderId="57" xfId="1" applyNumberFormat="1" applyFont="1" applyFill="1" applyBorder="1" applyAlignment="1">
      <alignment horizontal="right"/>
    </xf>
    <xf numFmtId="1" fontId="3" fillId="0" borderId="20" xfId="1" applyNumberFormat="1" applyFont="1" applyFill="1" applyBorder="1"/>
    <xf numFmtId="1" fontId="3" fillId="4" borderId="20" xfId="1" applyNumberFormat="1" applyFont="1" applyFill="1" applyBorder="1"/>
    <xf numFmtId="1" fontId="3" fillId="5" borderId="20" xfId="1" applyNumberFormat="1" applyFont="1" applyFill="1" applyBorder="1"/>
    <xf numFmtId="1" fontId="3" fillId="6" borderId="26" xfId="1" applyNumberFormat="1" applyFont="1" applyFill="1" applyBorder="1" applyAlignment="1">
      <alignment horizontal="right"/>
    </xf>
    <xf numFmtId="1" fontId="3" fillId="0" borderId="58" xfId="1" applyNumberFormat="1" applyFont="1" applyFill="1" applyBorder="1" applyAlignment="1"/>
    <xf numFmtId="1" fontId="3" fillId="4" borderId="58" xfId="1" applyNumberFormat="1" applyFont="1" applyFill="1" applyBorder="1" applyAlignment="1"/>
    <xf numFmtId="1" fontId="3" fillId="5" borderId="58" xfId="1" applyNumberFormat="1" applyFont="1" applyFill="1" applyBorder="1"/>
    <xf numFmtId="1" fontId="3" fillId="5" borderId="58" xfId="1" applyNumberFormat="1" applyFont="1" applyFill="1" applyBorder="1" applyAlignment="1"/>
    <xf numFmtId="1" fontId="3" fillId="6" borderId="59" xfId="1" applyNumberFormat="1" applyFont="1" applyFill="1" applyBorder="1" applyAlignment="1"/>
    <xf numFmtId="1" fontId="3" fillId="0" borderId="34" xfId="1" applyNumberFormat="1" applyFont="1" applyFill="1" applyBorder="1" applyAlignment="1"/>
    <xf numFmtId="1" fontId="3" fillId="4" borderId="34" xfId="1" applyNumberFormat="1" applyFont="1" applyFill="1" applyBorder="1" applyAlignment="1"/>
    <xf numFmtId="1" fontId="3" fillId="5" borderId="34" xfId="1" applyNumberFormat="1" applyFont="1" applyFill="1" applyBorder="1"/>
    <xf numFmtId="1" fontId="3" fillId="5" borderId="34" xfId="1" applyNumberFormat="1" applyFont="1" applyFill="1" applyBorder="1" applyAlignment="1"/>
    <xf numFmtId="1" fontId="3" fillId="6" borderId="87" xfId="1" applyNumberFormat="1" applyFont="1" applyFill="1" applyBorder="1" applyAlignment="1"/>
    <xf numFmtId="1" fontId="3" fillId="0" borderId="75" xfId="1" applyNumberFormat="1" applyFont="1" applyFill="1" applyBorder="1"/>
    <xf numFmtId="1" fontId="3" fillId="0" borderId="26" xfId="1" applyNumberFormat="1" applyFont="1" applyFill="1" applyBorder="1" applyAlignment="1"/>
    <xf numFmtId="1" fontId="3" fillId="4" borderId="26" xfId="1" applyNumberFormat="1" applyFont="1" applyFill="1" applyBorder="1" applyAlignment="1"/>
    <xf numFmtId="1" fontId="3" fillId="5" borderId="26" xfId="1" applyNumberFormat="1" applyFont="1" applyFill="1" applyBorder="1" applyAlignment="1"/>
    <xf numFmtId="1" fontId="3" fillId="6" borderId="51" xfId="1" applyNumberFormat="1" applyFont="1" applyFill="1" applyBorder="1" applyAlignment="1"/>
    <xf numFmtId="1" fontId="9" fillId="4" borderId="6" xfId="0" applyNumberFormat="1" applyFont="1" applyFill="1" applyBorder="1" applyAlignment="1">
      <alignment horizontal="right"/>
    </xf>
    <xf numFmtId="1" fontId="9" fillId="5" borderId="6" xfId="0" applyNumberFormat="1" applyFont="1" applyFill="1" applyBorder="1" applyAlignment="1">
      <alignment horizontal="right"/>
    </xf>
    <xf numFmtId="1" fontId="9" fillId="6" borderId="6" xfId="0" applyNumberFormat="1" applyFont="1" applyFill="1" applyBorder="1" applyAlignment="1">
      <alignment horizontal="right"/>
    </xf>
    <xf numFmtId="1" fontId="3" fillId="0" borderId="0" xfId="1" applyNumberFormat="1" applyFont="1" applyFill="1" applyAlignment="1"/>
    <xf numFmtId="1" fontId="3" fillId="0" borderId="86" xfId="1" applyNumberFormat="1" applyFont="1" applyFill="1" applyBorder="1" applyAlignment="1"/>
    <xf numFmtId="1" fontId="3" fillId="5" borderId="58" xfId="1" applyNumberFormat="1" applyFont="1" applyFill="1" applyBorder="1" applyAlignment="1">
      <alignment horizontal="right"/>
    </xf>
    <xf numFmtId="1" fontId="3" fillId="6" borderId="58" xfId="1" applyNumberFormat="1" applyFont="1" applyFill="1" applyBorder="1" applyAlignment="1">
      <alignment horizontal="right"/>
    </xf>
    <xf numFmtId="1" fontId="3" fillId="0" borderId="5" xfId="1" applyNumberFormat="1" applyFont="1" applyFill="1" applyBorder="1" applyAlignment="1"/>
    <xf numFmtId="1" fontId="3" fillId="0" borderId="33" xfId="1" applyNumberFormat="1" applyFont="1" applyFill="1" applyBorder="1" applyAlignment="1"/>
    <xf numFmtId="1" fontId="2" fillId="0" borderId="75" xfId="1" applyNumberFormat="1" applyFont="1" applyFill="1" applyBorder="1"/>
    <xf numFmtId="1" fontId="3" fillId="5" borderId="26" xfId="1" applyNumberFormat="1" applyFont="1" applyFill="1" applyBorder="1" applyAlignment="1">
      <alignment horizontal="right"/>
    </xf>
    <xf numFmtId="1" fontId="3" fillId="0" borderId="8" xfId="1" applyNumberFormat="1" applyFont="1" applyFill="1" applyBorder="1"/>
    <xf numFmtId="1" fontId="3" fillId="0" borderId="44" xfId="1" applyNumberFormat="1" applyFont="1" applyFill="1" applyBorder="1"/>
    <xf numFmtId="1" fontId="3" fillId="4" borderId="8" xfId="1" applyNumberFormat="1" applyFont="1" applyFill="1" applyBorder="1"/>
    <xf numFmtId="1" fontId="3" fillId="4" borderId="44" xfId="1" applyNumberFormat="1" applyFont="1" applyFill="1" applyBorder="1"/>
    <xf numFmtId="1" fontId="3" fillId="5" borderId="8" xfId="1" applyNumberFormat="1" applyFont="1" applyFill="1" applyBorder="1"/>
    <xf numFmtId="1" fontId="3" fillId="5" borderId="44" xfId="1" applyNumberFormat="1" applyFont="1" applyFill="1" applyBorder="1"/>
    <xf numFmtId="1" fontId="3" fillId="6" borderId="8" xfId="1" applyNumberFormat="1" applyFont="1" applyFill="1" applyBorder="1" applyAlignment="1">
      <alignment horizontal="right"/>
    </xf>
    <xf numFmtId="1" fontId="3" fillId="6" borderId="71" xfId="1" applyNumberFormat="1" applyFont="1" applyFill="1" applyBorder="1"/>
    <xf numFmtId="1" fontId="3" fillId="0" borderId="9" xfId="1" applyNumberFormat="1" applyFont="1" applyFill="1" applyBorder="1"/>
    <xf numFmtId="1" fontId="3" fillId="0" borderId="22" xfId="1" applyNumberFormat="1" applyFont="1" applyFill="1" applyBorder="1"/>
    <xf numFmtId="1" fontId="3" fillId="4" borderId="9" xfId="1" applyNumberFormat="1" applyFont="1" applyFill="1" applyBorder="1"/>
    <xf numFmtId="1" fontId="3" fillId="4" borderId="22" xfId="1" applyNumberFormat="1" applyFont="1" applyFill="1" applyBorder="1"/>
    <xf numFmtId="1" fontId="3" fillId="5" borderId="9" xfId="1" applyNumberFormat="1" applyFont="1" applyFill="1" applyBorder="1"/>
    <xf numFmtId="1" fontId="3" fillId="5" borderId="22" xfId="1" applyNumberFormat="1" applyFont="1" applyFill="1" applyBorder="1"/>
    <xf numFmtId="1" fontId="3" fillId="6" borderId="9" xfId="1" applyNumberFormat="1" applyFont="1" applyFill="1" applyBorder="1" applyAlignment="1">
      <alignment horizontal="right"/>
    </xf>
    <xf numFmtId="1" fontId="3" fillId="6" borderId="37" xfId="1" applyNumberFormat="1" applyFont="1" applyFill="1" applyBorder="1"/>
    <xf numFmtId="167" fontId="3" fillId="0" borderId="2" xfId="0" applyNumberFormat="1" applyFont="1" applyBorder="1"/>
    <xf numFmtId="3" fontId="3" fillId="0" borderId="8" xfId="1" applyNumberFormat="1" applyFont="1" applyFill="1" applyBorder="1" applyAlignment="1">
      <alignment horizontal="left" indent="1"/>
    </xf>
    <xf numFmtId="3" fontId="3" fillId="4" borderId="21" xfId="1" applyNumberFormat="1" applyFont="1" applyFill="1" applyBorder="1"/>
    <xf numFmtId="3" fontId="3" fillId="4" borderId="23" xfId="1" applyNumberFormat="1" applyFont="1" applyFill="1" applyBorder="1"/>
    <xf numFmtId="0" fontId="3" fillId="0" borderId="2" xfId="0" applyFont="1" applyBorder="1" applyAlignment="1"/>
    <xf numFmtId="0" fontId="3" fillId="0" borderId="10" xfId="0" applyFont="1" applyBorder="1" applyAlignment="1"/>
    <xf numFmtId="169" fontId="23" fillId="0" borderId="0" xfId="0" applyNumberFormat="1" applyFont="1"/>
    <xf numFmtId="169" fontId="3" fillId="0" borderId="0" xfId="0" applyNumberFormat="1" applyFont="1"/>
    <xf numFmtId="169" fontId="3" fillId="0" borderId="0" xfId="0" applyNumberFormat="1" applyFont="1" applyBorder="1"/>
    <xf numFmtId="169" fontId="2" fillId="0" borderId="0" xfId="0" applyNumberFormat="1" applyFont="1" applyBorder="1" applyAlignment="1">
      <alignment horizontal="center"/>
    </xf>
    <xf numFmtId="169" fontId="23" fillId="0" borderId="0" xfId="0" applyNumberFormat="1" applyFont="1" applyAlignment="1"/>
    <xf numFmtId="169" fontId="4" fillId="0" borderId="2" xfId="0" applyNumberFormat="1" applyFont="1" applyBorder="1"/>
    <xf numFmtId="169" fontId="24" fillId="0" borderId="4" xfId="0" applyNumberFormat="1" applyFont="1" applyBorder="1"/>
    <xf numFmtId="169" fontId="4" fillId="0" borderId="4" xfId="0" applyNumberFormat="1" applyFont="1" applyBorder="1"/>
    <xf numFmtId="169" fontId="3" fillId="0" borderId="4" xfId="0" applyNumberFormat="1" applyFont="1" applyBorder="1"/>
    <xf numFmtId="169" fontId="3" fillId="0" borderId="24" xfId="0" applyNumberFormat="1" applyFont="1" applyBorder="1"/>
    <xf numFmtId="166" fontId="2" fillId="0" borderId="11" xfId="0" applyNumberFormat="1" applyFont="1" applyBorder="1" applyAlignment="1">
      <alignment horizontal="center"/>
    </xf>
    <xf numFmtId="166" fontId="2" fillId="0" borderId="25" xfId="0" applyNumberFormat="1" applyFont="1" applyBorder="1" applyAlignment="1">
      <alignment horizontal="center"/>
    </xf>
    <xf numFmtId="169" fontId="23" fillId="0" borderId="0" xfId="0" applyNumberFormat="1" applyFont="1" applyBorder="1"/>
    <xf numFmtId="166" fontId="2" fillId="0" borderId="0" xfId="0" applyNumberFormat="1" applyFont="1" applyBorder="1" applyAlignment="1">
      <alignment horizontal="center"/>
    </xf>
    <xf numFmtId="169" fontId="3" fillId="0" borderId="0" xfId="0" applyNumberFormat="1" applyFont="1" applyAlignment="1">
      <alignment horizontal="centerContinuous"/>
    </xf>
    <xf numFmtId="169" fontId="2" fillId="0" borderId="0" xfId="0" applyNumberFormat="1" applyFont="1" applyAlignment="1">
      <alignment horizontal="centerContinuous"/>
    </xf>
    <xf numFmtId="169" fontId="4" fillId="0" borderId="0" xfId="0" applyNumberFormat="1" applyFont="1"/>
    <xf numFmtId="169" fontId="2" fillId="0" borderId="23" xfId="0" applyNumberFormat="1" applyFont="1" applyBorder="1"/>
    <xf numFmtId="169" fontId="2" fillId="0" borderId="1" xfId="0" applyNumberFormat="1" applyFont="1" applyBorder="1"/>
    <xf numFmtId="169" fontId="25" fillId="0" borderId="0" xfId="0" applyNumberFormat="1" applyFont="1" applyBorder="1"/>
    <xf numFmtId="169" fontId="2" fillId="0" borderId="0" xfId="0" applyNumberFormat="1" applyFont="1" applyAlignment="1"/>
    <xf numFmtId="167" fontId="3" fillId="0" borderId="0" xfId="0" applyNumberFormat="1" applyFont="1" applyBorder="1" applyAlignment="1">
      <alignment horizontal="left" indent="6"/>
    </xf>
    <xf numFmtId="167" fontId="3" fillId="0" borderId="0" xfId="0" applyNumberFormat="1" applyFont="1" applyAlignment="1">
      <alignment horizontal="right"/>
    </xf>
    <xf numFmtId="167" fontId="3" fillId="0" borderId="0" xfId="0" applyNumberFormat="1" applyFont="1" applyFill="1" applyBorder="1" applyAlignment="1">
      <alignment horizontal="left"/>
    </xf>
    <xf numFmtId="0" fontId="2" fillId="0" borderId="4" xfId="0" applyFont="1" applyBorder="1" applyAlignment="1">
      <alignment horizontal="left"/>
    </xf>
    <xf numFmtId="167" fontId="2" fillId="0" borderId="3" xfId="0" applyNumberFormat="1" applyFont="1" applyBorder="1" applyAlignment="1">
      <alignment horizontal="left"/>
    </xf>
    <xf numFmtId="3" fontId="3" fillId="0" borderId="8" xfId="0" applyNumberFormat="1" applyFont="1" applyBorder="1" applyAlignment="1">
      <alignment horizontal="left"/>
    </xf>
    <xf numFmtId="3" fontId="3" fillId="0" borderId="9" xfId="0" applyNumberFormat="1" applyFont="1" applyBorder="1" applyAlignment="1">
      <alignment horizontal="left"/>
    </xf>
    <xf numFmtId="1" fontId="3" fillId="0" borderId="9" xfId="0" applyNumberFormat="1" applyFont="1" applyBorder="1" applyAlignment="1">
      <alignment horizontal="left" indent="14"/>
    </xf>
    <xf numFmtId="2" fontId="3" fillId="0" borderId="9" xfId="0" applyNumberFormat="1" applyFont="1" applyBorder="1"/>
    <xf numFmtId="0" fontId="2" fillId="0" borderId="4" xfId="0" applyFont="1" applyFill="1" applyBorder="1" applyAlignment="1">
      <alignment horizontal="left"/>
    </xf>
    <xf numFmtId="1" fontId="3" fillId="0" borderId="4" xfId="0" applyNumberFormat="1" applyFont="1" applyFill="1" applyBorder="1" applyAlignment="1"/>
    <xf numFmtId="0" fontId="3" fillId="0" borderId="4" xfId="0" applyFont="1" applyFill="1" applyBorder="1" applyAlignment="1"/>
    <xf numFmtId="1" fontId="3" fillId="0" borderId="4" xfId="0" applyNumberFormat="1" applyFont="1" applyFill="1" applyBorder="1" applyAlignment="1">
      <alignment horizontal="left"/>
    </xf>
    <xf numFmtId="0" fontId="3" fillId="0" borderId="4" xfId="0" applyFont="1" applyFill="1" applyBorder="1" applyAlignment="1">
      <alignment horizontal="left"/>
    </xf>
    <xf numFmtId="0" fontId="3" fillId="0" borderId="4" xfId="0" applyFont="1" applyFill="1" applyBorder="1" applyAlignment="1">
      <alignment horizontal="center"/>
    </xf>
    <xf numFmtId="0" fontId="3" fillId="0" borderId="11" xfId="0" applyFont="1" applyFill="1" applyBorder="1" applyAlignment="1">
      <alignment horizontal="left"/>
    </xf>
    <xf numFmtId="1" fontId="3" fillId="0" borderId="11" xfId="0" applyNumberFormat="1" applyFont="1" applyFill="1" applyBorder="1" applyAlignment="1"/>
    <xf numFmtId="0" fontId="3" fillId="0" borderId="11" xfId="0" applyFont="1" applyFill="1" applyBorder="1" applyAlignment="1"/>
    <xf numFmtId="1" fontId="3" fillId="0" borderId="11" xfId="0" applyNumberFormat="1" applyFont="1" applyFill="1" applyBorder="1" applyAlignment="1">
      <alignment horizontal="left"/>
    </xf>
    <xf numFmtId="167" fontId="3" fillId="0" borderId="11" xfId="0" applyNumberFormat="1" applyFont="1" applyFill="1" applyBorder="1" applyAlignment="1">
      <alignment horizontal="left"/>
    </xf>
    <xf numFmtId="0" fontId="3" fillId="0" borderId="7" xfId="0" applyFont="1" applyFill="1" applyBorder="1" applyAlignment="1">
      <alignment horizontal="center"/>
    </xf>
    <xf numFmtId="0" fontId="6" fillId="0" borderId="0" xfId="0" applyFont="1" applyAlignment="1"/>
    <xf numFmtId="171" fontId="9" fillId="0" borderId="0" xfId="1" applyNumberFormat="1" applyFont="1" applyAlignment="1"/>
    <xf numFmtId="171" fontId="3" fillId="0" borderId="0" xfId="1" applyNumberFormat="1" applyFont="1" applyAlignment="1"/>
    <xf numFmtId="165" fontId="6" fillId="0" borderId="0" xfId="1" applyNumberFormat="1" applyFont="1" applyAlignment="1">
      <alignment horizontal="left"/>
    </xf>
    <xf numFmtId="165" fontId="3" fillId="0" borderId="0" xfId="1" applyNumberFormat="1" applyFont="1" applyAlignment="1"/>
    <xf numFmtId="171" fontId="6" fillId="0" borderId="0" xfId="1" applyNumberFormat="1" applyFont="1" applyAlignment="1"/>
    <xf numFmtId="165" fontId="6" fillId="0" borderId="0" xfId="1" applyNumberFormat="1" applyFont="1" applyAlignment="1"/>
    <xf numFmtId="0" fontId="6" fillId="0" borderId="35" xfId="0" applyFont="1" applyBorder="1" applyAlignment="1"/>
    <xf numFmtId="171" fontId="6" fillId="0" borderId="92" xfId="1" applyNumberFormat="1" applyFont="1" applyBorder="1" applyAlignment="1">
      <alignment horizontal="center"/>
    </xf>
    <xf numFmtId="171" fontId="6" fillId="0" borderId="16" xfId="1" applyNumberFormat="1" applyFont="1" applyBorder="1" applyAlignment="1">
      <alignment horizontal="center"/>
    </xf>
    <xf numFmtId="165" fontId="6" fillId="0" borderId="16" xfId="1" applyNumberFormat="1" applyFont="1" applyBorder="1" applyAlignment="1">
      <alignment horizontal="center"/>
    </xf>
    <xf numFmtId="165" fontId="6" fillId="0" borderId="68" xfId="1" applyNumberFormat="1" applyFont="1" applyBorder="1" applyAlignment="1">
      <alignment horizontal="center"/>
    </xf>
    <xf numFmtId="0" fontId="6" fillId="0" borderId="0" xfId="0" applyFont="1" applyBorder="1" applyAlignment="1">
      <alignment horizontal="center"/>
    </xf>
    <xf numFmtId="0" fontId="6" fillId="0" borderId="36" xfId="0" applyFont="1" applyBorder="1" applyAlignment="1"/>
    <xf numFmtId="171" fontId="6" fillId="0" borderId="93" xfId="1" applyNumberFormat="1" applyFont="1" applyBorder="1" applyAlignment="1">
      <alignment horizontal="center"/>
    </xf>
    <xf numFmtId="171" fontId="6" fillId="0" borderId="14" xfId="1" applyNumberFormat="1" applyFont="1" applyBorder="1" applyAlignment="1">
      <alignment horizontal="center"/>
    </xf>
    <xf numFmtId="165" fontId="6" fillId="0" borderId="14" xfId="1" applyNumberFormat="1" applyFont="1" applyBorder="1" applyAlignment="1">
      <alignment horizontal="center"/>
    </xf>
    <xf numFmtId="165" fontId="6" fillId="0" borderId="66" xfId="1" applyNumberFormat="1" applyFont="1" applyBorder="1" applyAlignment="1">
      <alignment horizontal="center"/>
    </xf>
    <xf numFmtId="0" fontId="6" fillId="0" borderId="38" xfId="0" applyFont="1" applyBorder="1" applyAlignment="1"/>
    <xf numFmtId="171" fontId="6" fillId="0" borderId="98" xfId="1" applyNumberFormat="1" applyFont="1" applyBorder="1" applyAlignment="1">
      <alignment horizontal="center"/>
    </xf>
    <xf numFmtId="171" fontId="6" fillId="0" borderId="89" xfId="1" applyNumberFormat="1" applyFont="1" applyBorder="1" applyAlignment="1">
      <alignment horizontal="center"/>
    </xf>
    <xf numFmtId="165" fontId="6" fillId="0" borderId="89" xfId="1" applyNumberFormat="1" applyFont="1" applyBorder="1" applyAlignment="1">
      <alignment horizontal="center"/>
    </xf>
    <xf numFmtId="165" fontId="6" fillId="0" borderId="67" xfId="1" applyNumberFormat="1" applyFont="1" applyBorder="1" applyAlignment="1">
      <alignment horizontal="center"/>
    </xf>
    <xf numFmtId="1" fontId="6" fillId="0" borderId="35" xfId="0" applyNumberFormat="1" applyFont="1" applyBorder="1" applyAlignment="1">
      <alignment horizontal="center"/>
    </xf>
    <xf numFmtId="171" fontId="9" fillId="0" borderId="50" xfId="1" applyNumberFormat="1" applyFont="1" applyBorder="1" applyAlignment="1"/>
    <xf numFmtId="165" fontId="9" fillId="0" borderId="50" xfId="1" applyNumberFormat="1" applyFont="1" applyBorder="1" applyAlignment="1"/>
    <xf numFmtId="165" fontId="9" fillId="0" borderId="68" xfId="1" applyNumberFormat="1" applyFont="1" applyBorder="1" applyAlignment="1"/>
    <xf numFmtId="171" fontId="9" fillId="0" borderId="62" xfId="1" applyNumberFormat="1" applyFont="1" applyBorder="1" applyAlignment="1"/>
    <xf numFmtId="165" fontId="9" fillId="0" borderId="62" xfId="1" applyNumberFormat="1" applyFont="1" applyBorder="1" applyAlignment="1"/>
    <xf numFmtId="165" fontId="9" fillId="0" borderId="66" xfId="1" applyNumberFormat="1" applyFont="1" applyBorder="1" applyAlignment="1"/>
    <xf numFmtId="171" fontId="9" fillId="0" borderId="17" xfId="1" applyNumberFormat="1" applyFont="1" applyBorder="1" applyAlignment="1"/>
    <xf numFmtId="165" fontId="9" fillId="0" borderId="17" xfId="1" applyNumberFormat="1" applyFont="1" applyBorder="1" applyAlignment="1"/>
    <xf numFmtId="165" fontId="9" fillId="0" borderId="67" xfId="1" applyNumberFormat="1" applyFont="1" applyBorder="1" applyAlignment="1"/>
    <xf numFmtId="171" fontId="9" fillId="0" borderId="93" xfId="1" applyNumberFormat="1" applyFont="1" applyBorder="1" applyAlignment="1"/>
    <xf numFmtId="171" fontId="9" fillId="0" borderId="14" xfId="1" applyNumberFormat="1" applyFont="1" applyBorder="1" applyAlignment="1"/>
    <xf numFmtId="165" fontId="9" fillId="0" borderId="14" xfId="1" applyNumberFormat="1" applyFont="1" applyBorder="1" applyAlignment="1"/>
    <xf numFmtId="171" fontId="9" fillId="0" borderId="92" xfId="1" applyNumberFormat="1" applyFont="1" applyBorder="1" applyAlignment="1"/>
    <xf numFmtId="171" fontId="9" fillId="0" borderId="16" xfId="1" applyNumberFormat="1" applyFont="1" applyBorder="1" applyAlignment="1"/>
    <xf numFmtId="165" fontId="9" fillId="0" borderId="16" xfId="1" applyNumberFormat="1" applyFont="1" applyBorder="1" applyAlignment="1"/>
    <xf numFmtId="171" fontId="9" fillId="0" borderId="98" xfId="1" applyNumberFormat="1" applyFont="1" applyBorder="1" applyAlignment="1"/>
    <xf numFmtId="171" fontId="9" fillId="0" borderId="89" xfId="1" applyNumberFormat="1" applyFont="1" applyBorder="1" applyAlignment="1"/>
    <xf numFmtId="165" fontId="9" fillId="0" borderId="89" xfId="1" applyNumberFormat="1" applyFont="1" applyBorder="1" applyAlignment="1"/>
    <xf numFmtId="0" fontId="6" fillId="0" borderId="0" xfId="0" applyFont="1" applyBorder="1" applyAlignment="1">
      <alignment horizontal="left"/>
    </xf>
    <xf numFmtId="166" fontId="9" fillId="0" borderId="0" xfId="0" applyNumberFormat="1" applyFont="1" applyBorder="1" applyAlignment="1"/>
    <xf numFmtId="166" fontId="9" fillId="0" borderId="0" xfId="0" applyNumberFormat="1" applyFont="1" applyBorder="1" applyAlignment="1">
      <alignment horizontal="right"/>
    </xf>
    <xf numFmtId="171" fontId="9" fillId="0" borderId="5" xfId="1" applyNumberFormat="1" applyFont="1" applyBorder="1" applyAlignment="1"/>
    <xf numFmtId="171" fontId="9" fillId="0" borderId="6" xfId="1" applyNumberFormat="1" applyFont="1" applyBorder="1" applyAlignment="1"/>
    <xf numFmtId="165" fontId="9" fillId="0" borderId="6" xfId="1" applyNumberFormat="1" applyFont="1" applyBorder="1" applyAlignment="1"/>
    <xf numFmtId="165" fontId="9" fillId="0" borderId="57" xfId="1" applyNumberFormat="1" applyFont="1" applyBorder="1" applyAlignment="1"/>
    <xf numFmtId="171" fontId="3" fillId="0" borderId="5" xfId="1" applyNumberFormat="1" applyFont="1" applyBorder="1" applyAlignment="1"/>
    <xf numFmtId="171" fontId="3" fillId="0" borderId="6" xfId="1" applyNumberFormat="1" applyFont="1" applyBorder="1" applyAlignment="1"/>
    <xf numFmtId="165" fontId="3" fillId="0" borderId="6" xfId="1" applyNumberFormat="1" applyFont="1" applyBorder="1" applyAlignment="1"/>
    <xf numFmtId="167" fontId="4" fillId="0" borderId="36" xfId="0" applyNumberFormat="1" applyFont="1" applyFill="1" applyBorder="1"/>
    <xf numFmtId="167" fontId="3" fillId="0" borderId="36" xfId="0" applyNumberFormat="1" applyFont="1" applyFill="1" applyBorder="1" applyAlignment="1">
      <alignment horizontal="left" indent="6"/>
    </xf>
    <xf numFmtId="1" fontId="3" fillId="0" borderId="38" xfId="0" applyNumberFormat="1" applyFont="1" applyFill="1" applyBorder="1" applyAlignment="1">
      <alignment horizontal="left"/>
    </xf>
    <xf numFmtId="167" fontId="4" fillId="0" borderId="36" xfId="0" applyNumberFormat="1" applyFont="1" applyFill="1" applyBorder="1" applyAlignment="1">
      <alignment horizontal="left"/>
    </xf>
    <xf numFmtId="0" fontId="3" fillId="0" borderId="38" xfId="0" applyFont="1" applyFill="1" applyBorder="1" applyAlignment="1">
      <alignment horizontal="left"/>
    </xf>
    <xf numFmtId="167" fontId="3" fillId="0" borderId="38" xfId="0" applyNumberFormat="1" applyFont="1" applyFill="1" applyBorder="1" applyAlignment="1">
      <alignment horizontal="left" indent="6"/>
    </xf>
    <xf numFmtId="3" fontId="3" fillId="6" borderId="8" xfId="0" applyNumberFormat="1" applyFont="1" applyFill="1" applyBorder="1" applyAlignment="1">
      <alignment horizontal="right"/>
    </xf>
    <xf numFmtId="3" fontId="3" fillId="6" borderId="9" xfId="0" applyNumberFormat="1" applyFont="1" applyFill="1" applyBorder="1" applyAlignment="1">
      <alignment horizontal="right"/>
    </xf>
    <xf numFmtId="3" fontId="3" fillId="5" borderId="20" xfId="0" applyNumberFormat="1" applyFont="1" applyFill="1" applyBorder="1" applyAlignment="1">
      <alignment horizontal="right"/>
    </xf>
    <xf numFmtId="3" fontId="3" fillId="6" borderId="72" xfId="0" applyNumberFormat="1" applyFont="1" applyFill="1" applyBorder="1" applyAlignment="1">
      <alignment horizontal="right"/>
    </xf>
    <xf numFmtId="3" fontId="4" fillId="0" borderId="36" xfId="0" applyNumberFormat="1" applyFont="1" applyFill="1" applyBorder="1"/>
    <xf numFmtId="3" fontId="3" fillId="0" borderId="36" xfId="0" applyNumberFormat="1" applyFont="1" applyFill="1" applyBorder="1" applyAlignment="1">
      <alignment horizontal="left" indent="6"/>
    </xf>
    <xf numFmtId="3" fontId="4" fillId="0" borderId="36" xfId="0" applyNumberFormat="1" applyFont="1" applyFill="1" applyBorder="1" applyAlignment="1">
      <alignment horizontal="left"/>
    </xf>
    <xf numFmtId="0" fontId="14" fillId="0" borderId="0" xfId="0" applyFont="1" applyFill="1" applyAlignment="1">
      <alignment horizontal="left"/>
    </xf>
    <xf numFmtId="3" fontId="14" fillId="0" borderId="46" xfId="0" applyNumberFormat="1" applyFont="1" applyFill="1" applyBorder="1" applyAlignment="1">
      <alignment horizontal="centerContinuous"/>
    </xf>
    <xf numFmtId="3" fontId="14" fillId="0" borderId="11" xfId="0" applyNumberFormat="1" applyFont="1" applyFill="1" applyBorder="1" applyAlignment="1">
      <alignment horizontal="centerContinuous"/>
    </xf>
    <xf numFmtId="3" fontId="14" fillId="0" borderId="53" xfId="0" applyNumberFormat="1" applyFont="1" applyFill="1" applyBorder="1" applyAlignment="1">
      <alignment horizontal="centerContinuous"/>
    </xf>
    <xf numFmtId="0" fontId="13" fillId="0" borderId="36" xfId="0" applyFont="1" applyFill="1" applyBorder="1" applyAlignment="1"/>
    <xf numFmtId="37" fontId="13" fillId="2" borderId="31" xfId="0" applyNumberFormat="1" applyFont="1" applyFill="1" applyBorder="1" applyAlignment="1"/>
    <xf numFmtId="37" fontId="13" fillId="1" borderId="24" xfId="0" applyNumberFormat="1" applyFont="1" applyFill="1" applyBorder="1" applyAlignment="1"/>
    <xf numFmtId="37" fontId="13" fillId="3" borderId="24" xfId="0" applyNumberFormat="1" applyFont="1" applyFill="1" applyBorder="1" applyAlignment="1"/>
    <xf numFmtId="166" fontId="13" fillId="0" borderId="30" xfId="0" applyNumberFormat="1" applyFont="1" applyFill="1" applyBorder="1" applyAlignment="1"/>
    <xf numFmtId="166" fontId="13" fillId="0" borderId="24" xfId="0" applyNumberFormat="1" applyFont="1" applyFill="1" applyBorder="1" applyAlignment="1"/>
    <xf numFmtId="37" fontId="13" fillId="0" borderId="6" xfId="0" applyNumberFormat="1" applyFont="1" applyFill="1" applyBorder="1" applyAlignment="1"/>
    <xf numFmtId="166" fontId="13" fillId="0" borderId="5" xfId="0" applyNumberFormat="1" applyFont="1" applyFill="1" applyBorder="1" applyAlignment="1"/>
    <xf numFmtId="166" fontId="13" fillId="0" borderId="12" xfId="0" applyNumberFormat="1" applyFont="1" applyFill="1" applyBorder="1" applyAlignment="1"/>
    <xf numFmtId="37" fontId="13" fillId="0" borderId="5" xfId="1" applyNumberFormat="1" applyFont="1" applyFill="1" applyBorder="1" applyAlignment="1"/>
    <xf numFmtId="37" fontId="13" fillId="2" borderId="6" xfId="0" applyNumberFormat="1" applyFont="1" applyFill="1" applyBorder="1" applyAlignment="1">
      <alignment horizontal="right"/>
    </xf>
    <xf numFmtId="37" fontId="13" fillId="1" borderId="12" xfId="0" applyNumberFormat="1" applyFont="1" applyFill="1" applyBorder="1" applyAlignment="1">
      <alignment horizontal="right"/>
    </xf>
    <xf numFmtId="37" fontId="13" fillId="3" borderId="12" xfId="0" applyNumberFormat="1" applyFont="1" applyFill="1" applyBorder="1" applyAlignment="1">
      <alignment horizontal="right"/>
    </xf>
    <xf numFmtId="37" fontId="14" fillId="0" borderId="86" xfId="0" applyNumberFormat="1" applyFont="1" applyFill="1" applyBorder="1" applyAlignment="1"/>
    <xf numFmtId="37" fontId="14" fillId="0" borderId="58" xfId="0" applyNumberFormat="1" applyFont="1" applyFill="1" applyBorder="1" applyAlignment="1"/>
    <xf numFmtId="37" fontId="14" fillId="2" borderId="58" xfId="0" applyNumberFormat="1" applyFont="1" applyFill="1" applyBorder="1" applyAlignment="1"/>
    <xf numFmtId="37" fontId="14" fillId="1" borderId="44" xfId="0" applyNumberFormat="1" applyFont="1" applyFill="1" applyBorder="1" applyAlignment="1"/>
    <xf numFmtId="37" fontId="14" fillId="3" borderId="44" xfId="0" applyNumberFormat="1" applyFont="1" applyFill="1" applyBorder="1" applyAlignment="1"/>
    <xf numFmtId="37" fontId="14" fillId="3" borderId="71" xfId="0" applyNumberFormat="1" applyFont="1" applyFill="1" applyBorder="1" applyAlignment="1"/>
    <xf numFmtId="37" fontId="14" fillId="0" borderId="44" xfId="0" applyNumberFormat="1" applyFont="1" applyFill="1" applyBorder="1" applyAlignment="1"/>
    <xf numFmtId="0" fontId="14" fillId="0" borderId="38" xfId="0" applyFont="1" applyFill="1" applyBorder="1" applyAlignment="1"/>
    <xf numFmtId="37" fontId="14" fillId="0" borderId="33" xfId="0" applyNumberFormat="1" applyFont="1" applyFill="1" applyBorder="1" applyAlignment="1"/>
    <xf numFmtId="37" fontId="14" fillId="0" borderId="34" xfId="0" applyNumberFormat="1" applyFont="1" applyFill="1" applyBorder="1" applyAlignment="1"/>
    <xf numFmtId="37" fontId="14" fillId="2" borderId="34" xfId="0" applyNumberFormat="1" applyFont="1" applyFill="1" applyBorder="1" applyAlignment="1"/>
    <xf numFmtId="37" fontId="14" fillId="1" borderId="22" xfId="0" applyNumberFormat="1" applyFont="1" applyFill="1" applyBorder="1" applyAlignment="1"/>
    <xf numFmtId="37" fontId="14" fillId="1" borderId="34" xfId="0" applyNumberFormat="1" applyFont="1" applyFill="1" applyBorder="1" applyAlignment="1"/>
    <xf numFmtId="37" fontId="14" fillId="3" borderId="22" xfId="0" applyNumberFormat="1" applyFont="1" applyFill="1" applyBorder="1" applyAlignment="1"/>
    <xf numFmtId="37" fontId="14" fillId="3" borderId="87" xfId="0" applyNumberFormat="1" applyFont="1" applyFill="1" applyBorder="1" applyAlignment="1"/>
    <xf numFmtId="37" fontId="14" fillId="0" borderId="5" xfId="0" applyNumberFormat="1" applyFont="1" applyFill="1" applyBorder="1" applyAlignment="1"/>
    <xf numFmtId="37" fontId="14" fillId="0" borderId="6" xfId="0" applyNumberFormat="1" applyFont="1" applyFill="1" applyBorder="1" applyAlignment="1"/>
    <xf numFmtId="37" fontId="14" fillId="2" borderId="6" xfId="0" applyNumberFormat="1" applyFont="1" applyFill="1" applyBorder="1" applyAlignment="1"/>
    <xf numFmtId="37" fontId="14" fillId="1" borderId="12" xfId="0" applyNumberFormat="1" applyFont="1" applyFill="1" applyBorder="1" applyAlignment="1"/>
    <xf numFmtId="37" fontId="14" fillId="3" borderId="12" xfId="0" applyNumberFormat="1" applyFont="1" applyFill="1" applyBorder="1" applyAlignment="1"/>
    <xf numFmtId="37" fontId="14" fillId="3" borderId="29" xfId="1" applyNumberFormat="1" applyFont="1" applyFill="1" applyBorder="1" applyAlignment="1"/>
    <xf numFmtId="37" fontId="14" fillId="0" borderId="12" xfId="0" applyNumberFormat="1" applyFont="1" applyFill="1" applyBorder="1" applyAlignment="1"/>
    <xf numFmtId="37" fontId="14" fillId="0" borderId="5" xfId="1" applyNumberFormat="1" applyFont="1" applyFill="1" applyBorder="1" applyAlignment="1"/>
    <xf numFmtId="10" fontId="13" fillId="0" borderId="12" xfId="2" applyNumberFormat="1" applyFont="1" applyFill="1" applyBorder="1" applyAlignment="1"/>
    <xf numFmtId="37" fontId="13" fillId="3" borderId="29" xfId="1" applyNumberFormat="1" applyFont="1" applyFill="1" applyBorder="1" applyAlignment="1">
      <alignment horizontal="right"/>
    </xf>
    <xf numFmtId="37" fontId="13" fillId="0" borderId="5" xfId="1" applyNumberFormat="1" applyFont="1" applyFill="1" applyBorder="1" applyAlignment="1">
      <alignment horizontal="right"/>
    </xf>
    <xf numFmtId="0" fontId="15" fillId="0" borderId="36" xfId="0" applyFont="1" applyFill="1" applyBorder="1" applyAlignment="1"/>
    <xf numFmtId="37" fontId="13" fillId="0" borderId="5" xfId="0" applyNumberFormat="1" applyFont="1" applyFill="1" applyBorder="1" applyAlignment="1" applyProtection="1">
      <protection hidden="1"/>
    </xf>
    <xf numFmtId="37" fontId="13" fillId="2" borderId="6" xfId="0" applyNumberFormat="1" applyFont="1" applyFill="1" applyBorder="1" applyAlignment="1" applyProtection="1">
      <protection hidden="1"/>
    </xf>
    <xf numFmtId="0" fontId="26" fillId="0" borderId="36" xfId="0" applyFont="1" applyFill="1" applyBorder="1" applyAlignment="1"/>
    <xf numFmtId="3" fontId="14" fillId="0" borderId="25" xfId="0" applyNumberFormat="1" applyFont="1" applyFill="1" applyBorder="1" applyAlignment="1">
      <alignment horizontal="centerContinuous"/>
    </xf>
    <xf numFmtId="37" fontId="13" fillId="2" borderId="24" xfId="0" applyNumberFormat="1" applyFont="1" applyFill="1" applyBorder="1" applyAlignment="1"/>
    <xf numFmtId="37" fontId="13" fillId="1" borderId="31" xfId="0" applyNumberFormat="1" applyFont="1" applyFill="1" applyBorder="1" applyAlignment="1"/>
    <xf numFmtId="37" fontId="13" fillId="3" borderId="31" xfId="0" applyNumberFormat="1" applyFont="1" applyFill="1" applyBorder="1" applyAlignment="1"/>
    <xf numFmtId="37" fontId="13" fillId="3" borderId="6" xfId="0" applyNumberFormat="1" applyFont="1" applyFill="1" applyBorder="1" applyAlignment="1"/>
    <xf numFmtId="43" fontId="13" fillId="0" borderId="5" xfId="1" applyFont="1" applyFill="1" applyBorder="1" applyAlignment="1"/>
    <xf numFmtId="37" fontId="15" fillId="0" borderId="6" xfId="0" applyNumberFormat="1" applyFont="1" applyFill="1" applyBorder="1" applyAlignment="1"/>
    <xf numFmtId="37" fontId="13" fillId="0" borderId="5" xfId="2" applyNumberFormat="1" applyFont="1" applyFill="1" applyBorder="1" applyAlignment="1"/>
    <xf numFmtId="0" fontId="15" fillId="0" borderId="6" xfId="0" applyFont="1" applyFill="1" applyBorder="1" applyAlignment="1"/>
    <xf numFmtId="0" fontId="13" fillId="0" borderId="55" xfId="0" applyFont="1" applyFill="1" applyBorder="1" applyAlignment="1"/>
    <xf numFmtId="37" fontId="13" fillId="0" borderId="42" xfId="0" applyNumberFormat="1" applyFont="1" applyFill="1" applyBorder="1" applyAlignment="1"/>
    <xf numFmtId="37" fontId="13" fillId="0" borderId="43" xfId="0" applyNumberFormat="1" applyFont="1" applyFill="1" applyBorder="1" applyAlignment="1"/>
    <xf numFmtId="37" fontId="13" fillId="2" borderId="43" xfId="0" applyNumberFormat="1" applyFont="1" applyFill="1" applyBorder="1" applyAlignment="1"/>
    <xf numFmtId="37" fontId="13" fillId="1" borderId="43" xfId="0" applyNumberFormat="1" applyFont="1" applyFill="1" applyBorder="1" applyAlignment="1"/>
    <xf numFmtId="37" fontId="13" fillId="3" borderId="43" xfId="0" applyNumberFormat="1" applyFont="1" applyFill="1" applyBorder="1" applyAlignment="1"/>
    <xf numFmtId="37" fontId="15" fillId="0" borderId="43" xfId="0" applyNumberFormat="1" applyFont="1" applyFill="1" applyBorder="1" applyAlignment="1"/>
    <xf numFmtId="37" fontId="13" fillId="0" borderId="85" xfId="0" applyNumberFormat="1" applyFont="1" applyFill="1" applyBorder="1" applyAlignment="1"/>
    <xf numFmtId="9" fontId="13" fillId="0" borderId="12" xfId="2" applyFont="1" applyFill="1" applyBorder="1" applyAlignment="1"/>
    <xf numFmtId="9" fontId="13" fillId="2" borderId="6" xfId="2" applyFont="1" applyFill="1" applyBorder="1" applyAlignment="1"/>
    <xf numFmtId="9" fontId="13" fillId="1" borderId="6" xfId="2" applyFont="1" applyFill="1" applyBorder="1" applyAlignment="1"/>
    <xf numFmtId="9" fontId="13" fillId="0" borderId="6" xfId="2" applyFont="1" applyFill="1" applyBorder="1" applyAlignment="1"/>
    <xf numFmtId="9" fontId="15" fillId="0" borderId="6" xfId="2" applyFont="1" applyFill="1" applyBorder="1" applyAlignment="1"/>
    <xf numFmtId="9" fontId="13" fillId="0" borderId="5" xfId="2" applyFont="1" applyFill="1" applyBorder="1" applyAlignment="1"/>
    <xf numFmtId="0" fontId="13" fillId="0" borderId="99" xfId="0" applyFont="1" applyFill="1" applyBorder="1" applyAlignment="1"/>
    <xf numFmtId="0" fontId="13" fillId="0" borderId="38" xfId="0" applyFont="1" applyFill="1" applyBorder="1" applyAlignment="1"/>
    <xf numFmtId="37" fontId="13" fillId="3" borderId="34" xfId="0" applyNumberFormat="1" applyFont="1" applyFill="1" applyBorder="1" applyAlignment="1"/>
    <xf numFmtId="37" fontId="15" fillId="0" borderId="34" xfId="0" applyNumberFormat="1" applyFont="1" applyFill="1" applyBorder="1" applyAlignment="1"/>
    <xf numFmtId="37" fontId="14" fillId="1" borderId="58" xfId="0" applyNumberFormat="1" applyFont="1" applyFill="1" applyBorder="1" applyAlignment="1"/>
    <xf numFmtId="37" fontId="14" fillId="3" borderId="58" xfId="0" applyNumberFormat="1" applyFont="1" applyFill="1" applyBorder="1" applyAlignment="1"/>
    <xf numFmtId="37" fontId="5" fillId="0" borderId="58" xfId="0" applyNumberFormat="1" applyFont="1" applyFill="1" applyBorder="1" applyAlignment="1"/>
    <xf numFmtId="37" fontId="14" fillId="3" borderId="34" xfId="0" applyNumberFormat="1" applyFont="1" applyFill="1" applyBorder="1" applyAlignment="1">
      <alignment horizontal="right"/>
    </xf>
    <xf numFmtId="37" fontId="14" fillId="3" borderId="34" xfId="0" applyNumberFormat="1" applyFont="1" applyFill="1" applyBorder="1" applyAlignment="1"/>
    <xf numFmtId="37" fontId="5" fillId="0" borderId="34" xfId="0" applyNumberFormat="1" applyFont="1" applyFill="1" applyBorder="1" applyAlignment="1"/>
    <xf numFmtId="37" fontId="14" fillId="0" borderId="22" xfId="0" applyNumberFormat="1" applyFont="1" applyFill="1" applyBorder="1" applyAlignment="1"/>
    <xf numFmtId="0" fontId="14" fillId="0" borderId="0" xfId="0" applyFont="1" applyFill="1" applyBorder="1" applyAlignment="1"/>
    <xf numFmtId="37" fontId="14" fillId="0" borderId="0" xfId="0" applyNumberFormat="1" applyFont="1" applyFill="1" applyBorder="1" applyAlignment="1"/>
    <xf numFmtId="37" fontId="5" fillId="0" borderId="0" xfId="0" applyNumberFormat="1" applyFont="1" applyFill="1" applyBorder="1" applyAlignment="1"/>
    <xf numFmtId="0" fontId="5" fillId="0" borderId="0" xfId="0" applyFont="1" applyFill="1" applyBorder="1" applyAlignment="1"/>
    <xf numFmtId="0" fontId="13" fillId="0" borderId="100" xfId="0" applyFont="1" applyFill="1" applyBorder="1" applyAlignment="1"/>
    <xf numFmtId="37" fontId="14" fillId="0" borderId="101" xfId="0" applyNumberFormat="1" applyFont="1" applyFill="1" applyBorder="1" applyAlignment="1">
      <alignment horizontal="right"/>
    </xf>
    <xf numFmtId="37" fontId="14" fillId="0" borderId="102" xfId="0" applyNumberFormat="1" applyFont="1" applyFill="1" applyBorder="1" applyAlignment="1">
      <alignment horizontal="centerContinuous"/>
    </xf>
    <xf numFmtId="37" fontId="14" fillId="2" borderId="103" xfId="0" applyNumberFormat="1" applyFont="1" applyFill="1" applyBorder="1" applyAlignment="1">
      <alignment horizontal="centerContinuous"/>
    </xf>
    <xf numFmtId="37" fontId="14" fillId="1" borderId="104" xfId="0" applyNumberFormat="1" applyFont="1" applyFill="1" applyBorder="1" applyAlignment="1">
      <alignment horizontal="centerContinuous"/>
    </xf>
    <xf numFmtId="37" fontId="14" fillId="1" borderId="102" xfId="0" applyNumberFormat="1" applyFont="1" applyFill="1" applyBorder="1" applyAlignment="1">
      <alignment horizontal="centerContinuous"/>
    </xf>
    <xf numFmtId="37" fontId="14" fillId="3" borderId="104" xfId="0" applyNumberFormat="1" applyFont="1" applyFill="1" applyBorder="1" applyAlignment="1">
      <alignment horizontal="right"/>
    </xf>
    <xf numFmtId="37" fontId="14" fillId="3" borderId="105" xfId="0" applyNumberFormat="1" applyFont="1" applyFill="1" applyBorder="1" applyAlignment="1">
      <alignment horizontal="centerContinuous"/>
    </xf>
    <xf numFmtId="37" fontId="15" fillId="0" borderId="0" xfId="0" applyNumberFormat="1" applyFont="1" applyFill="1" applyBorder="1" applyAlignment="1"/>
    <xf numFmtId="10" fontId="15" fillId="0" borderId="0" xfId="2" applyNumberFormat="1" applyFont="1" applyFill="1" applyBorder="1" applyAlignment="1"/>
    <xf numFmtId="43" fontId="15" fillId="0" borderId="0" xfId="1" applyFont="1" applyFill="1" applyBorder="1" applyAlignment="1"/>
    <xf numFmtId="37" fontId="15" fillId="0" borderId="78" xfId="0" applyNumberFormat="1" applyFont="1" applyFill="1" applyBorder="1" applyAlignment="1"/>
    <xf numFmtId="37" fontId="13" fillId="2" borderId="7" xfId="0" applyNumberFormat="1" applyFont="1" applyFill="1" applyBorder="1" applyAlignment="1"/>
    <xf numFmtId="37" fontId="13" fillId="1" borderId="45" xfId="0" applyNumberFormat="1" applyFont="1" applyFill="1" applyBorder="1" applyAlignment="1"/>
    <xf numFmtId="37" fontId="13" fillId="1" borderId="85" xfId="0" applyNumberFormat="1" applyFont="1" applyFill="1" applyBorder="1" applyAlignment="1"/>
    <xf numFmtId="37" fontId="13" fillId="3" borderId="45" xfId="0" applyNumberFormat="1" applyFont="1" applyFill="1" applyBorder="1" applyAlignment="1"/>
    <xf numFmtId="37" fontId="13" fillId="3" borderId="106" xfId="0" applyNumberFormat="1" applyFont="1" applyFill="1" applyBorder="1" applyAlignment="1"/>
    <xf numFmtId="39" fontId="13" fillId="0" borderId="78" xfId="0" applyNumberFormat="1" applyFont="1" applyFill="1" applyBorder="1" applyAlignment="1"/>
    <xf numFmtId="39" fontId="13" fillId="2" borderId="7" xfId="0" applyNumberFormat="1" applyFont="1" applyFill="1" applyBorder="1" applyAlignment="1"/>
    <xf numFmtId="39" fontId="13" fillId="1" borderId="45" xfId="0" applyNumberFormat="1" applyFont="1" applyFill="1" applyBorder="1" applyAlignment="1"/>
    <xf numFmtId="39" fontId="13" fillId="3" borderId="45" xfId="0" applyNumberFormat="1" applyFont="1" applyFill="1" applyBorder="1" applyAlignment="1"/>
    <xf numFmtId="0" fontId="13" fillId="0" borderId="107" xfId="0" applyFont="1" applyFill="1" applyBorder="1" applyAlignment="1"/>
    <xf numFmtId="39" fontId="13" fillId="0" borderId="83" xfId="0" applyNumberFormat="1" applyFont="1" applyFill="1" applyBorder="1" applyAlignment="1"/>
    <xf numFmtId="37" fontId="13" fillId="0" borderId="73" xfId="0" applyNumberFormat="1" applyFont="1" applyFill="1" applyBorder="1" applyAlignment="1"/>
    <xf numFmtId="39" fontId="13" fillId="2" borderId="48" xfId="0" applyNumberFormat="1" applyFont="1" applyFill="1" applyBorder="1" applyAlignment="1"/>
    <xf numFmtId="37" fontId="13" fillId="2" borderId="48" xfId="0" applyNumberFormat="1" applyFont="1" applyFill="1" applyBorder="1" applyAlignment="1"/>
    <xf numFmtId="39" fontId="13" fillId="1" borderId="84" xfId="0" applyNumberFormat="1" applyFont="1" applyFill="1" applyBorder="1" applyAlignment="1"/>
    <xf numFmtId="37" fontId="13" fillId="1" borderId="73" xfId="0" applyNumberFormat="1" applyFont="1" applyFill="1" applyBorder="1" applyAlignment="1"/>
    <xf numFmtId="39" fontId="13" fillId="3" borderId="84" xfId="0" applyNumberFormat="1" applyFont="1" applyFill="1" applyBorder="1" applyAlignment="1"/>
    <xf numFmtId="37" fontId="13" fillId="3" borderId="108" xfId="0" applyNumberFormat="1" applyFont="1" applyFill="1" applyBorder="1" applyAlignment="1"/>
    <xf numFmtId="3" fontId="13" fillId="0" borderId="36" xfId="0" applyNumberFormat="1" applyFont="1" applyFill="1" applyBorder="1" applyAlignment="1"/>
    <xf numFmtId="3" fontId="13" fillId="0" borderId="5" xfId="1" applyNumberFormat="1" applyFont="1" applyFill="1" applyBorder="1" applyAlignment="1"/>
    <xf numFmtId="3" fontId="15" fillId="0" borderId="12" xfId="2" applyNumberFormat="1" applyFont="1" applyFill="1" applyBorder="1" applyAlignment="1"/>
    <xf numFmtId="3" fontId="13" fillId="0" borderId="5" xfId="1" applyNumberFormat="1" applyFont="1" applyFill="1" applyBorder="1" applyAlignment="1">
      <alignment horizontal="right"/>
    </xf>
    <xf numFmtId="3" fontId="14" fillId="0" borderId="35" xfId="0" applyNumberFormat="1" applyFont="1" applyFill="1" applyBorder="1" applyAlignment="1"/>
    <xf numFmtId="3" fontId="14" fillId="0" borderId="86" xfId="0" applyNumberFormat="1" applyFont="1" applyFill="1" applyBorder="1" applyAlignment="1"/>
    <xf numFmtId="3" fontId="14" fillId="0" borderId="58" xfId="0" applyNumberFormat="1" applyFont="1" applyFill="1" applyBorder="1" applyAlignment="1"/>
    <xf numFmtId="3" fontId="14" fillId="2" borderId="58" xfId="0" applyNumberFormat="1" applyFont="1" applyFill="1" applyBorder="1" applyAlignment="1"/>
    <xf numFmtId="3" fontId="14" fillId="1" borderId="58" xfId="0" applyNumberFormat="1" applyFont="1" applyFill="1" applyBorder="1" applyAlignment="1"/>
    <xf numFmtId="3" fontId="14" fillId="3" borderId="58" xfId="0" applyNumberFormat="1" applyFont="1" applyFill="1" applyBorder="1" applyAlignment="1"/>
    <xf numFmtId="3" fontId="14" fillId="3" borderId="59" xfId="0" applyNumberFormat="1" applyFont="1" applyFill="1" applyBorder="1" applyAlignment="1"/>
    <xf numFmtId="3" fontId="14" fillId="0" borderId="44" xfId="0" applyNumberFormat="1" applyFont="1" applyFill="1" applyBorder="1" applyAlignment="1"/>
    <xf numFmtId="3" fontId="14" fillId="0" borderId="36" xfId="0" applyNumberFormat="1" applyFont="1" applyFill="1" applyBorder="1" applyAlignment="1"/>
    <xf numFmtId="3" fontId="14" fillId="3" borderId="6" xfId="0" applyNumberFormat="1" applyFont="1" applyFill="1" applyBorder="1" applyAlignment="1"/>
    <xf numFmtId="3" fontId="14" fillId="3" borderId="57" xfId="0" applyNumberFormat="1" applyFont="1" applyFill="1" applyBorder="1" applyAlignment="1"/>
    <xf numFmtId="3" fontId="14" fillId="0" borderId="32" xfId="0" applyNumberFormat="1" applyFont="1" applyFill="1" applyBorder="1" applyAlignment="1"/>
    <xf numFmtId="3" fontId="14" fillId="0" borderId="33" xfId="0" applyNumberFormat="1" applyFont="1" applyFill="1" applyBorder="1" applyAlignment="1"/>
    <xf numFmtId="3" fontId="14" fillId="0" borderId="34" xfId="0" applyNumberFormat="1" applyFont="1" applyFill="1" applyBorder="1" applyAlignment="1"/>
    <xf numFmtId="3" fontId="14" fillId="2" borderId="34" xfId="0" applyNumberFormat="1" applyFont="1" applyFill="1" applyBorder="1" applyAlignment="1"/>
    <xf numFmtId="3" fontId="14" fillId="1" borderId="34" xfId="0" applyNumberFormat="1" applyFont="1" applyFill="1" applyBorder="1" applyAlignment="1"/>
    <xf numFmtId="3" fontId="14" fillId="3" borderId="34" xfId="0" applyNumberFormat="1" applyFont="1" applyFill="1" applyBorder="1" applyAlignment="1"/>
    <xf numFmtId="3" fontId="14" fillId="3" borderId="87" xfId="0" applyNumberFormat="1" applyFont="1" applyFill="1" applyBorder="1" applyAlignment="1"/>
    <xf numFmtId="3" fontId="14" fillId="0" borderId="46" xfId="0" applyNumberFormat="1" applyFont="1" applyFill="1" applyBorder="1" applyAlignment="1">
      <alignment horizontal="right"/>
    </xf>
    <xf numFmtId="3" fontId="14" fillId="2" borderId="11" xfId="0" applyNumberFormat="1" applyFont="1" applyFill="1" applyBorder="1" applyAlignment="1">
      <alignment horizontal="centerContinuous"/>
    </xf>
    <xf numFmtId="3" fontId="14" fillId="1" borderId="10" xfId="0" applyNumberFormat="1" applyFont="1" applyFill="1" applyBorder="1" applyAlignment="1">
      <alignment horizontal="centerContinuous"/>
    </xf>
    <xf numFmtId="3" fontId="14" fillId="1" borderId="25" xfId="0" applyNumberFormat="1" applyFont="1" applyFill="1" applyBorder="1" applyAlignment="1">
      <alignment horizontal="centerContinuous"/>
    </xf>
    <xf numFmtId="3" fontId="14" fillId="3" borderId="11" xfId="0" applyNumberFormat="1" applyFont="1" applyFill="1" applyBorder="1" applyAlignment="1">
      <alignment horizontal="centerContinuous"/>
    </xf>
    <xf numFmtId="3" fontId="14" fillId="3" borderId="53" xfId="0" applyNumberFormat="1" applyFont="1" applyFill="1" applyBorder="1" applyAlignment="1">
      <alignment horizontal="centerContinuous"/>
    </xf>
    <xf numFmtId="3" fontId="13" fillId="0" borderId="0" xfId="0" applyNumberFormat="1" applyFont="1" applyFill="1" applyBorder="1" applyAlignment="1"/>
    <xf numFmtId="3" fontId="15" fillId="0" borderId="0" xfId="0" applyNumberFormat="1" applyFont="1" applyFill="1" applyBorder="1" applyAlignment="1"/>
    <xf numFmtId="3" fontId="13" fillId="0" borderId="109" xfId="0" applyNumberFormat="1" applyFont="1" applyFill="1" applyBorder="1" applyAlignment="1"/>
    <xf numFmtId="3" fontId="13" fillId="0" borderId="24" xfId="0" applyNumberFormat="1" applyFont="1" applyFill="1" applyBorder="1" applyAlignment="1"/>
    <xf numFmtId="3" fontId="13" fillId="2" borderId="4" xfId="0" applyNumberFormat="1" applyFont="1" applyFill="1" applyBorder="1" applyAlignment="1"/>
    <xf numFmtId="3" fontId="13" fillId="1" borderId="2" xfId="0" applyNumberFormat="1" applyFont="1" applyFill="1" applyBorder="1" applyAlignment="1"/>
    <xf numFmtId="3" fontId="13" fillId="1" borderId="24" xfId="0" applyNumberFormat="1" applyFont="1" applyFill="1" applyBorder="1" applyAlignment="1"/>
    <xf numFmtId="3" fontId="13" fillId="3" borderId="4" xfId="0" applyNumberFormat="1" applyFont="1" applyFill="1" applyBorder="1" applyAlignment="1"/>
    <xf numFmtId="3" fontId="13" fillId="3" borderId="56" xfId="0" applyNumberFormat="1" applyFont="1" applyFill="1" applyBorder="1" applyAlignment="1"/>
    <xf numFmtId="3" fontId="15" fillId="0" borderId="32" xfId="0" applyNumberFormat="1" applyFont="1" applyFill="1" applyBorder="1" applyAlignment="1">
      <alignment horizontal="right"/>
    </xf>
    <xf numFmtId="3" fontId="13" fillId="0" borderId="22" xfId="0" applyNumberFormat="1" applyFont="1" applyFill="1" applyBorder="1" applyAlignment="1">
      <alignment horizontal="right"/>
    </xf>
    <xf numFmtId="3" fontId="13" fillId="2" borderId="9" xfId="0" applyNumberFormat="1" applyFont="1" applyFill="1" applyBorder="1" applyAlignment="1">
      <alignment horizontal="right"/>
    </xf>
    <xf numFmtId="3" fontId="13" fillId="1" borderId="23" xfId="0" applyNumberFormat="1" applyFont="1" applyFill="1" applyBorder="1" applyAlignment="1">
      <alignment horizontal="right"/>
    </xf>
    <xf numFmtId="3" fontId="13" fillId="1" borderId="22" xfId="0" applyNumberFormat="1" applyFont="1" applyFill="1" applyBorder="1" applyAlignment="1">
      <alignment horizontal="right"/>
    </xf>
    <xf numFmtId="3" fontId="13" fillId="3" borderId="9" xfId="0" applyNumberFormat="1" applyFont="1" applyFill="1" applyBorder="1" applyAlignment="1">
      <alignment horizontal="right"/>
    </xf>
    <xf numFmtId="3" fontId="13" fillId="3" borderId="37" xfId="0" applyNumberFormat="1" applyFont="1" applyFill="1" applyBorder="1" applyAlignment="1">
      <alignment horizontal="centerContinuous"/>
    </xf>
    <xf numFmtId="3" fontId="13" fillId="0" borderId="28" xfId="0" applyNumberFormat="1" applyFont="1" applyFill="1" applyBorder="1" applyAlignment="1">
      <alignment horizontal="right"/>
    </xf>
    <xf numFmtId="3" fontId="13" fillId="2" borderId="0" xfId="0" applyNumberFormat="1" applyFont="1" applyFill="1" applyBorder="1" applyAlignment="1"/>
    <xf numFmtId="3" fontId="13" fillId="1" borderId="18" xfId="0" applyNumberFormat="1" applyFont="1" applyFill="1" applyBorder="1" applyAlignment="1"/>
    <xf numFmtId="3" fontId="13" fillId="3" borderId="0" xfId="0" applyNumberFormat="1" applyFont="1" applyFill="1" applyBorder="1" applyAlignment="1">
      <alignment horizontal="right"/>
    </xf>
    <xf numFmtId="4" fontId="13" fillId="0" borderId="28" xfId="0" applyNumberFormat="1" applyFont="1" applyFill="1" applyBorder="1" applyAlignment="1">
      <alignment horizontal="right"/>
    </xf>
    <xf numFmtId="4" fontId="13" fillId="0" borderId="12" xfId="0" applyNumberFormat="1" applyFont="1" applyFill="1" applyBorder="1" applyAlignment="1"/>
    <xf numFmtId="4" fontId="13" fillId="2" borderId="0" xfId="0" applyNumberFormat="1" applyFont="1" applyFill="1" applyBorder="1" applyAlignment="1"/>
    <xf numFmtId="4" fontId="13" fillId="1" borderId="18" xfId="0" applyNumberFormat="1" applyFont="1" applyFill="1" applyBorder="1" applyAlignment="1"/>
    <xf numFmtId="4" fontId="13" fillId="1" borderId="12" xfId="0" applyNumberFormat="1" applyFont="1" applyFill="1" applyBorder="1" applyAlignment="1"/>
    <xf numFmtId="4" fontId="13" fillId="3" borderId="0" xfId="0" applyNumberFormat="1" applyFont="1" applyFill="1" applyBorder="1" applyAlignment="1">
      <alignment horizontal="right"/>
    </xf>
    <xf numFmtId="39" fontId="13" fillId="0" borderId="32" xfId="0" applyNumberFormat="1" applyFont="1" applyFill="1" applyBorder="1" applyAlignment="1">
      <alignment horizontal="centerContinuous"/>
    </xf>
    <xf numFmtId="37" fontId="13" fillId="0" borderId="22" xfId="0" applyNumberFormat="1" applyFont="1" applyFill="1" applyBorder="1" applyAlignment="1">
      <alignment horizontal="centerContinuous"/>
    </xf>
    <xf numFmtId="37" fontId="13" fillId="2" borderId="9" xfId="0" applyNumberFormat="1" applyFont="1" applyFill="1" applyBorder="1" applyAlignment="1">
      <alignment horizontal="centerContinuous"/>
    </xf>
    <xf numFmtId="37" fontId="13" fillId="1" borderId="23" xfId="0" applyNumberFormat="1" applyFont="1" applyFill="1" applyBorder="1" applyAlignment="1">
      <alignment horizontal="centerContinuous"/>
    </xf>
    <xf numFmtId="37" fontId="13" fillId="1" borderId="22" xfId="0" applyNumberFormat="1" applyFont="1" applyFill="1" applyBorder="1" applyAlignment="1">
      <alignment horizontal="centerContinuous"/>
    </xf>
    <xf numFmtId="39" fontId="13" fillId="3" borderId="9" xfId="0" applyNumberFormat="1" applyFont="1" applyFill="1" applyBorder="1" applyAlignment="1">
      <alignment horizontal="centerContinuous"/>
    </xf>
    <xf numFmtId="37" fontId="13" fillId="3" borderId="37" xfId="0" applyNumberFormat="1" applyFont="1" applyFill="1" applyBorder="1" applyAlignment="1">
      <alignment horizontal="centerContinuous"/>
    </xf>
    <xf numFmtId="0" fontId="15" fillId="0" borderId="0" xfId="0" applyFont="1" applyFill="1" applyBorder="1" applyAlignment="1"/>
    <xf numFmtId="166" fontId="15" fillId="0" borderId="0" xfId="0" applyNumberFormat="1" applyFont="1" applyFill="1" applyBorder="1" applyAlignment="1"/>
    <xf numFmtId="166" fontId="13" fillId="0" borderId="0" xfId="0" applyNumberFormat="1" applyFont="1" applyFill="1" applyBorder="1" applyAlignment="1"/>
    <xf numFmtId="0" fontId="27" fillId="0" borderId="0" xfId="0" applyFont="1" applyFill="1" applyAlignment="1"/>
    <xf numFmtId="166" fontId="27" fillId="0" borderId="0" xfId="0" applyNumberFormat="1" applyFont="1" applyFill="1" applyBorder="1" applyAlignment="1"/>
    <xf numFmtId="0" fontId="27" fillId="0" borderId="0" xfId="0" applyFont="1" applyFill="1" applyBorder="1" applyAlignment="1"/>
    <xf numFmtId="3" fontId="3" fillId="6" borderId="87" xfId="0" applyNumberFormat="1" applyFont="1" applyFill="1" applyBorder="1" applyAlignment="1">
      <alignment horizontal="right"/>
    </xf>
    <xf numFmtId="1" fontId="3" fillId="6" borderId="59" xfId="0" applyNumberFormat="1" applyFont="1" applyFill="1" applyBorder="1"/>
    <xf numFmtId="167" fontId="0" fillId="0" borderId="0" xfId="0" applyNumberFormat="1" applyBorder="1"/>
    <xf numFmtId="167" fontId="1" fillId="0" borderId="0" xfId="0" applyNumberFormat="1" applyFont="1" applyBorder="1"/>
    <xf numFmtId="167" fontId="1" fillId="0" borderId="3" xfId="0" applyNumberFormat="1" applyFont="1" applyBorder="1"/>
    <xf numFmtId="167" fontId="1" fillId="0" borderId="8" xfId="0" applyNumberFormat="1" applyFont="1" applyBorder="1"/>
    <xf numFmtId="167" fontId="1" fillId="0" borderId="9" xfId="0" applyNumberFormat="1" applyFont="1" applyBorder="1"/>
    <xf numFmtId="3" fontId="1" fillId="0" borderId="8" xfId="0" applyNumberFormat="1" applyFont="1" applyBorder="1"/>
    <xf numFmtId="167" fontId="1" fillId="0" borderId="0" xfId="0" applyNumberFormat="1" applyFont="1" applyBorder="1" applyAlignment="1">
      <alignment horizontal="right"/>
    </xf>
    <xf numFmtId="167" fontId="1" fillId="0" borderId="3" xfId="0" applyNumberFormat="1" applyFont="1" applyBorder="1" applyAlignment="1">
      <alignment horizontal="right"/>
    </xf>
    <xf numFmtId="3" fontId="1" fillId="0" borderId="8" xfId="0" applyNumberFormat="1" applyFont="1" applyBorder="1" applyAlignment="1">
      <alignment horizontal="right"/>
    </xf>
    <xf numFmtId="167" fontId="1" fillId="0" borderId="9" xfId="0" applyNumberFormat="1" applyFont="1" applyBorder="1" applyAlignment="1">
      <alignment horizontal="right"/>
    </xf>
    <xf numFmtId="167" fontId="1" fillId="0" borderId="0" xfId="0" applyNumberFormat="1" applyFont="1" applyFill="1" applyBorder="1" applyAlignment="1">
      <alignment horizontal="right"/>
    </xf>
    <xf numFmtId="0" fontId="1" fillId="0" borderId="0" xfId="0" applyFont="1" applyBorder="1"/>
    <xf numFmtId="168" fontId="1" fillId="0" borderId="0" xfId="0" applyNumberFormat="1" applyFont="1" applyBorder="1"/>
    <xf numFmtId="0" fontId="1" fillId="0" borderId="0" xfId="0" applyFont="1" applyFill="1" applyBorder="1"/>
    <xf numFmtId="172" fontId="0" fillId="0" borderId="0" xfId="1" applyNumberFormat="1" applyFont="1"/>
    <xf numFmtId="174" fontId="1" fillId="0" borderId="0" xfId="1" applyNumberFormat="1" applyFont="1" applyBorder="1" applyAlignment="1">
      <alignment horizontal="right"/>
    </xf>
    <xf numFmtId="174" fontId="1" fillId="0" borderId="3" xfId="1" applyNumberFormat="1" applyFont="1" applyBorder="1" applyAlignment="1">
      <alignment horizontal="right"/>
    </xf>
    <xf numFmtId="174" fontId="1" fillId="0" borderId="0" xfId="1" applyNumberFormat="1" applyFont="1" applyFill="1" applyBorder="1" applyAlignment="1">
      <alignment horizontal="right"/>
    </xf>
    <xf numFmtId="174" fontId="1" fillId="0" borderId="0" xfId="1" applyNumberFormat="1" applyFont="1" applyBorder="1"/>
    <xf numFmtId="174" fontId="1" fillId="0" borderId="8" xfId="1" applyNumberFormat="1" applyFont="1" applyBorder="1" applyAlignment="1">
      <alignment horizontal="right"/>
    </xf>
    <xf numFmtId="43" fontId="1" fillId="0" borderId="0" xfId="1" applyFont="1" applyBorder="1" applyAlignment="1">
      <alignment horizontal="right"/>
    </xf>
    <xf numFmtId="43" fontId="1" fillId="0" borderId="3" xfId="1" applyFont="1" applyBorder="1" applyAlignment="1">
      <alignment horizontal="right"/>
    </xf>
    <xf numFmtId="43" fontId="1" fillId="0" borderId="0" xfId="1" applyFont="1" applyFill="1" applyBorder="1" applyAlignment="1">
      <alignment horizontal="right"/>
    </xf>
    <xf numFmtId="43" fontId="0" fillId="0" borderId="0" xfId="1" applyFont="1" applyBorder="1"/>
    <xf numFmtId="43" fontId="1" fillId="0" borderId="8" xfId="1" applyFont="1" applyBorder="1" applyAlignment="1">
      <alignment horizontal="right"/>
    </xf>
    <xf numFmtId="43" fontId="1" fillId="0" borderId="0" xfId="1" applyFont="1" applyBorder="1"/>
    <xf numFmtId="2" fontId="1" fillId="0" borderId="0" xfId="0" applyNumberFormat="1" applyFont="1" applyBorder="1"/>
    <xf numFmtId="2" fontId="1" fillId="0" borderId="3" xfId="0" applyNumberFormat="1" applyFont="1" applyBorder="1"/>
    <xf numFmtId="167" fontId="1" fillId="0" borderId="8" xfId="0" applyNumberFormat="1" applyFont="1" applyBorder="1" applyAlignment="1">
      <alignment horizontal="right"/>
    </xf>
    <xf numFmtId="167" fontId="1" fillId="0" borderId="0" xfId="0" applyNumberFormat="1" applyFont="1" applyFill="1" applyBorder="1"/>
    <xf numFmtId="167" fontId="1" fillId="0" borderId="3" xfId="0" applyNumberFormat="1" applyFont="1" applyFill="1" applyBorder="1"/>
    <xf numFmtId="174" fontId="1" fillId="0" borderId="3" xfId="1" applyNumberFormat="1" applyFont="1" applyBorder="1"/>
    <xf numFmtId="167" fontId="1" fillId="0" borderId="3" xfId="0" applyNumberFormat="1" applyFont="1" applyFill="1" applyBorder="1" applyAlignment="1">
      <alignment horizontal="right"/>
    </xf>
    <xf numFmtId="174" fontId="1" fillId="0" borderId="0" xfId="1" applyNumberFormat="1" applyFont="1" applyFill="1" applyBorder="1"/>
    <xf numFmtId="167" fontId="0" fillId="0" borderId="0" xfId="0" applyNumberFormat="1" applyFill="1" applyBorder="1"/>
    <xf numFmtId="167" fontId="0" fillId="0" borderId="3" xfId="0" applyNumberFormat="1" applyFill="1" applyBorder="1"/>
    <xf numFmtId="167" fontId="0" fillId="0" borderId="8" xfId="0" applyNumberFormat="1" applyFill="1" applyBorder="1"/>
    <xf numFmtId="1" fontId="0" fillId="0" borderId="9" xfId="0" applyNumberFormat="1" applyFill="1" applyBorder="1" applyAlignment="1">
      <alignment horizontal="right"/>
    </xf>
    <xf numFmtId="167" fontId="0" fillId="0" borderId="9" xfId="0" applyNumberFormat="1" applyFill="1" applyBorder="1" applyAlignment="1">
      <alignment horizontal="right"/>
    </xf>
    <xf numFmtId="167" fontId="0" fillId="0" borderId="0" xfId="0" applyNumberFormat="1"/>
    <xf numFmtId="175" fontId="3" fillId="0" borderId="0" xfId="0" applyNumberFormat="1" applyFont="1" applyFill="1" applyBorder="1"/>
    <xf numFmtId="175" fontId="1" fillId="0" borderId="0" xfId="0" applyNumberFormat="1" applyFont="1" applyBorder="1"/>
    <xf numFmtId="167" fontId="3" fillId="0" borderId="3" xfId="0" applyNumberFormat="1" applyFont="1" applyFill="1" applyBorder="1" applyAlignment="1">
      <alignment horizontal="right"/>
    </xf>
    <xf numFmtId="167" fontId="0" fillId="0" borderId="0" xfId="0" applyNumberFormat="1" applyFill="1" applyBorder="1" applyAlignment="1">
      <alignment horizontal="right"/>
    </xf>
    <xf numFmtId="167" fontId="0" fillId="0" borderId="3" xfId="0" applyNumberFormat="1" applyBorder="1"/>
    <xf numFmtId="167" fontId="0" fillId="0" borderId="8" xfId="0" applyNumberFormat="1" applyBorder="1"/>
    <xf numFmtId="167" fontId="0" fillId="0" borderId="9" xfId="0" applyNumberFormat="1" applyBorder="1"/>
    <xf numFmtId="3" fontId="0" fillId="0" borderId="8" xfId="0" applyNumberFormat="1" applyBorder="1"/>
    <xf numFmtId="167" fontId="0" fillId="0" borderId="0" xfId="0" applyNumberFormat="1" applyBorder="1" applyAlignment="1">
      <alignment horizontal="right"/>
    </xf>
    <xf numFmtId="3" fontId="1" fillId="0" borderId="8" xfId="0" applyNumberFormat="1" applyFont="1" applyFill="1" applyBorder="1" applyAlignment="1">
      <alignment horizontal="right"/>
    </xf>
    <xf numFmtId="3" fontId="0" fillId="0" borderId="8" xfId="0" applyNumberFormat="1" applyFill="1" applyBorder="1" applyAlignment="1">
      <alignment horizontal="right"/>
    </xf>
    <xf numFmtId="0" fontId="0" fillId="0" borderId="9" xfId="0" applyFill="1" applyBorder="1"/>
    <xf numFmtId="167" fontId="1" fillId="0" borderId="9" xfId="0" applyNumberFormat="1" applyFont="1" applyFill="1" applyBorder="1" applyAlignment="1">
      <alignment horizontal="right"/>
    </xf>
    <xf numFmtId="3" fontId="1" fillId="0" borderId="9" xfId="0" applyNumberFormat="1" applyFont="1" applyFill="1" applyBorder="1" applyAlignment="1">
      <alignment horizontal="right"/>
    </xf>
    <xf numFmtId="0" fontId="0" fillId="0" borderId="0" xfId="0" applyFill="1" applyBorder="1"/>
    <xf numFmtId="167" fontId="0" fillId="0" borderId="3" xfId="0" applyNumberFormat="1" applyFill="1" applyBorder="1" applyAlignment="1">
      <alignment horizontal="right"/>
    </xf>
    <xf numFmtId="167" fontId="1" fillId="0" borderId="8" xfId="0" applyNumberFormat="1" applyFont="1" applyFill="1" applyBorder="1"/>
    <xf numFmtId="167" fontId="1" fillId="0" borderId="9" xfId="0" applyNumberFormat="1" applyFont="1" applyFill="1" applyBorder="1"/>
    <xf numFmtId="3" fontId="1" fillId="0" borderId="8" xfId="0" applyNumberFormat="1" applyFont="1" applyFill="1" applyBorder="1"/>
    <xf numFmtId="167" fontId="0" fillId="0" borderId="0" xfId="1" applyNumberFormat="1" applyFont="1" applyFill="1"/>
    <xf numFmtId="174" fontId="0" fillId="0" borderId="0" xfId="1" applyNumberFormat="1" applyFont="1" applyFill="1" applyBorder="1" applyAlignment="1">
      <alignment horizontal="right"/>
    </xf>
    <xf numFmtId="174" fontId="0" fillId="0" borderId="0" xfId="1" applyNumberFormat="1" applyFont="1" applyFill="1"/>
    <xf numFmtId="37" fontId="13" fillId="4" borderId="43" xfId="0" applyNumberFormat="1" applyFont="1" applyFill="1" applyBorder="1" applyAlignment="1"/>
    <xf numFmtId="3" fontId="3" fillId="0" borderId="58" xfId="0" applyNumberFormat="1" applyFont="1" applyBorder="1" applyAlignment="1">
      <alignment horizontal="right"/>
    </xf>
    <xf numFmtId="3" fontId="3" fillId="0" borderId="26" xfId="0" applyNumberFormat="1" applyFont="1" applyBorder="1" applyAlignment="1">
      <alignment horizontal="right"/>
    </xf>
    <xf numFmtId="169" fontId="3" fillId="0" borderId="0" xfId="0" applyNumberFormat="1" applyFont="1" applyAlignment="1">
      <alignment horizontal="center"/>
    </xf>
    <xf numFmtId="2" fontId="2" fillId="0" borderId="0" xfId="0" applyNumberFormat="1" applyFont="1" applyBorder="1" applyAlignment="1">
      <alignment horizontal="center"/>
    </xf>
    <xf numFmtId="169" fontId="3" fillId="0" borderId="1" xfId="0" applyNumberFormat="1" applyFont="1" applyBorder="1"/>
    <xf numFmtId="2" fontId="23" fillId="0" borderId="0" xfId="0" applyNumberFormat="1" applyFont="1" applyBorder="1"/>
    <xf numFmtId="0" fontId="14" fillId="0" borderId="30" xfId="0" applyFont="1" applyFill="1" applyBorder="1" applyAlignment="1">
      <alignment horizontal="center"/>
    </xf>
    <xf numFmtId="0" fontId="14" fillId="0" borderId="31" xfId="0" applyFont="1" applyFill="1" applyBorder="1" applyAlignment="1">
      <alignment horizontal="center"/>
    </xf>
    <xf numFmtId="0" fontId="14" fillId="2" borderId="31" xfId="0" applyFont="1" applyFill="1" applyBorder="1" applyAlignment="1">
      <alignment horizontal="center"/>
    </xf>
    <xf numFmtId="0" fontId="14" fillId="1" borderId="24" xfId="0" applyFont="1" applyFill="1" applyBorder="1" applyAlignment="1">
      <alignment horizontal="center"/>
    </xf>
    <xf numFmtId="0" fontId="14" fillId="3" borderId="24" xfId="0" applyFont="1" applyFill="1" applyBorder="1" applyAlignment="1">
      <alignment horizontal="center"/>
    </xf>
    <xf numFmtId="0" fontId="14" fillId="3" borderId="56" xfId="0" applyFont="1" applyFill="1" applyBorder="1" applyAlignment="1">
      <alignment horizontal="center"/>
    </xf>
    <xf numFmtId="0" fontId="14" fillId="0" borderId="24" xfId="0" applyFont="1" applyFill="1" applyBorder="1" applyAlignment="1">
      <alignment horizontal="center"/>
    </xf>
    <xf numFmtId="10" fontId="3" fillId="0" borderId="0" xfId="2" applyNumberFormat="1" applyFont="1" applyAlignment="1"/>
    <xf numFmtId="10" fontId="13" fillId="0" borderId="0" xfId="2" applyNumberFormat="1" applyFont="1" applyFill="1" applyBorder="1" applyAlignment="1"/>
    <xf numFmtId="0" fontId="14" fillId="2" borderId="43" xfId="0" applyFont="1" applyFill="1" applyBorder="1" applyAlignment="1">
      <alignment horizontal="center"/>
    </xf>
    <xf numFmtId="0" fontId="14" fillId="0" borderId="42" xfId="0" applyFont="1" applyFill="1" applyBorder="1" applyAlignment="1">
      <alignment horizontal="center"/>
    </xf>
    <xf numFmtId="0" fontId="14" fillId="0" borderId="43" xfId="0" applyFont="1" applyFill="1" applyBorder="1" applyAlignment="1">
      <alignment horizontal="center"/>
    </xf>
    <xf numFmtId="0" fontId="14" fillId="1" borderId="43" xfId="0" applyFont="1" applyFill="1" applyBorder="1" applyAlignment="1">
      <alignment horizontal="center"/>
    </xf>
    <xf numFmtId="0" fontId="14" fillId="3" borderId="43" xfId="0" applyFont="1" applyFill="1" applyBorder="1" applyAlignment="1">
      <alignment horizontal="center"/>
    </xf>
    <xf numFmtId="0" fontId="14" fillId="3" borderId="55" xfId="0" applyFont="1" applyFill="1" applyBorder="1" applyAlignment="1">
      <alignment horizontal="center"/>
    </xf>
    <xf numFmtId="0" fontId="14" fillId="0" borderId="85" xfId="0" applyFont="1" applyFill="1" applyBorder="1" applyAlignment="1">
      <alignment horizontal="center"/>
    </xf>
    <xf numFmtId="1" fontId="2" fillId="5" borderId="45" xfId="0" applyNumberFormat="1" applyFont="1" applyFill="1" applyBorder="1" applyAlignment="1">
      <alignment horizontal="center"/>
    </xf>
    <xf numFmtId="1" fontId="2" fillId="5" borderId="43" xfId="0" applyNumberFormat="1" applyFont="1" applyFill="1" applyBorder="1" applyAlignment="1">
      <alignment horizontal="center"/>
    </xf>
    <xf numFmtId="167" fontId="2" fillId="0" borderId="7" xfId="0" applyNumberFormat="1" applyFont="1" applyFill="1" applyBorder="1" applyAlignment="1">
      <alignment horizontal="center"/>
    </xf>
    <xf numFmtId="1" fontId="2" fillId="4" borderId="85" xfId="0" applyNumberFormat="1" applyFont="1" applyFill="1" applyBorder="1" applyAlignment="1">
      <alignment horizontal="center"/>
    </xf>
    <xf numFmtId="1" fontId="2" fillId="0" borderId="7" xfId="0" applyNumberFormat="1" applyFont="1" applyFill="1" applyBorder="1" applyAlignment="1">
      <alignment horizontal="center"/>
    </xf>
    <xf numFmtId="1" fontId="2" fillId="0" borderId="78" xfId="0" applyNumberFormat="1" applyFont="1" applyFill="1" applyBorder="1" applyAlignment="1">
      <alignment horizontal="center"/>
    </xf>
    <xf numFmtId="169" fontId="2" fillId="0" borderId="0" xfId="0" applyNumberFormat="1" applyFont="1" applyAlignment="1">
      <alignment horizontal="center"/>
    </xf>
    <xf numFmtId="9" fontId="5" fillId="1" borderId="110" xfId="2" applyFont="1" applyFill="1" applyBorder="1" applyAlignment="1">
      <alignment horizontal="center"/>
    </xf>
    <xf numFmtId="164" fontId="14" fillId="2" borderId="110" xfId="0" quotePrefix="1" applyNumberFormat="1" applyFont="1" applyFill="1" applyBorder="1" applyAlignment="1">
      <alignment horizontal="center"/>
    </xf>
    <xf numFmtId="164" fontId="14" fillId="2" borderId="104" xfId="0" applyNumberFormat="1" applyFont="1" applyFill="1" applyBorder="1" applyAlignment="1">
      <alignment horizontal="center"/>
    </xf>
    <xf numFmtId="164" fontId="14" fillId="2" borderId="102" xfId="0" applyNumberFormat="1" applyFont="1" applyFill="1" applyBorder="1" applyAlignment="1">
      <alignment horizontal="center"/>
    </xf>
    <xf numFmtId="3" fontId="14" fillId="0" borderId="27" xfId="0" applyNumberFormat="1" applyFont="1" applyFill="1" applyBorder="1" applyAlignment="1">
      <alignment horizontal="center"/>
    </xf>
    <xf numFmtId="3" fontId="14" fillId="0" borderId="8" xfId="0" applyNumberFormat="1" applyFont="1" applyFill="1" applyBorder="1" applyAlignment="1">
      <alignment horizontal="center"/>
    </xf>
    <xf numFmtId="3" fontId="14" fillId="0" borderId="71" xfId="0" applyNumberFormat="1" applyFont="1" applyFill="1" applyBorder="1" applyAlignment="1">
      <alignment horizontal="center"/>
    </xf>
    <xf numFmtId="164" fontId="14" fillId="0" borderId="101" xfId="0" applyNumberFormat="1" applyFont="1" applyFill="1" applyBorder="1" applyAlignment="1">
      <alignment horizontal="center"/>
    </xf>
    <xf numFmtId="164" fontId="14" fillId="0" borderId="102" xfId="0" applyNumberFormat="1" applyFont="1" applyFill="1" applyBorder="1" applyAlignment="1">
      <alignment horizontal="center"/>
    </xf>
    <xf numFmtId="164" fontId="14" fillId="1" borderId="104" xfId="0" quotePrefix="1" applyNumberFormat="1" applyFont="1" applyFill="1" applyBorder="1" applyAlignment="1">
      <alignment horizontal="center"/>
    </xf>
    <xf numFmtId="164" fontId="14" fillId="1" borderId="102" xfId="0" quotePrefix="1" applyNumberFormat="1" applyFont="1" applyFill="1" applyBorder="1" applyAlignment="1">
      <alignment horizontal="center"/>
    </xf>
    <xf numFmtId="164" fontId="5" fillId="3" borderId="104" xfId="0" applyNumberFormat="1" applyFont="1" applyFill="1" applyBorder="1" applyAlignment="1">
      <alignment horizontal="center"/>
    </xf>
    <xf numFmtId="164" fontId="5" fillId="3" borderId="105" xfId="0" applyNumberFormat="1" applyFont="1" applyFill="1" applyBorder="1" applyAlignment="1">
      <alignment horizontal="center"/>
    </xf>
    <xf numFmtId="37" fontId="5" fillId="0" borderId="101" xfId="0" applyNumberFormat="1" applyFont="1" applyFill="1" applyBorder="1" applyAlignment="1">
      <alignment horizontal="center"/>
    </xf>
    <xf numFmtId="37" fontId="5" fillId="0" borderId="102" xfId="0" applyNumberFormat="1" applyFont="1" applyFill="1" applyBorder="1" applyAlignment="1">
      <alignment horizontal="center"/>
    </xf>
    <xf numFmtId="37" fontId="5" fillId="3" borderId="110" xfId="0" applyNumberFormat="1" applyFont="1" applyFill="1" applyBorder="1" applyAlignment="1">
      <alignment horizontal="center"/>
    </xf>
    <xf numFmtId="37" fontId="5" fillId="3" borderId="111" xfId="0" applyNumberFormat="1" applyFont="1" applyFill="1" applyBorder="1" applyAlignment="1">
      <alignment horizontal="center"/>
    </xf>
    <xf numFmtId="164" fontId="14" fillId="1" borderId="104" xfId="0" applyNumberFormat="1" applyFont="1" applyFill="1" applyBorder="1" applyAlignment="1">
      <alignment horizontal="center"/>
    </xf>
    <xf numFmtId="0" fontId="14" fillId="1" borderId="102" xfId="0" applyFont="1" applyFill="1" applyBorder="1" applyAlignment="1">
      <alignment horizontal="center"/>
    </xf>
    <xf numFmtId="164" fontId="14" fillId="3" borderId="103" xfId="0" applyNumberFormat="1" applyFont="1" applyFill="1" applyBorder="1" applyAlignment="1">
      <alignment horizontal="center"/>
    </xf>
    <xf numFmtId="164" fontId="14" fillId="3" borderId="105" xfId="0" applyNumberFormat="1" applyFont="1" applyFill="1" applyBorder="1" applyAlignment="1">
      <alignment horizontal="center"/>
    </xf>
    <xf numFmtId="37" fontId="14" fillId="0" borderId="101" xfId="0" applyNumberFormat="1" applyFont="1" applyFill="1" applyBorder="1" applyAlignment="1">
      <alignment horizontal="center"/>
    </xf>
    <xf numFmtId="37" fontId="14" fillId="0" borderId="102" xfId="0" applyNumberFormat="1" applyFont="1" applyFill="1" applyBorder="1" applyAlignment="1">
      <alignment horizontal="center"/>
    </xf>
    <xf numFmtId="37" fontId="5" fillId="0" borderId="112" xfId="0" applyNumberFormat="1" applyFont="1" applyFill="1" applyBorder="1" applyAlignment="1">
      <alignment horizontal="center"/>
    </xf>
    <xf numFmtId="37" fontId="5" fillId="0" borderId="110" xfId="0" applyNumberFormat="1" applyFont="1" applyFill="1" applyBorder="1" applyAlignment="1">
      <alignment horizontal="center"/>
    </xf>
    <xf numFmtId="164" fontId="14" fillId="0" borderId="112" xfId="0" quotePrefix="1" applyNumberFormat="1" applyFont="1" applyFill="1" applyBorder="1" applyAlignment="1">
      <alignment horizontal="center"/>
    </xf>
    <xf numFmtId="164" fontId="14" fillId="0" borderId="110" xfId="0" quotePrefix="1" applyNumberFormat="1" applyFont="1" applyFill="1" applyBorder="1" applyAlignment="1">
      <alignment horizontal="center"/>
    </xf>
    <xf numFmtId="164" fontId="5" fillId="3" borderId="104" xfId="0" quotePrefix="1" applyNumberFormat="1" applyFont="1" applyFill="1" applyBorder="1" applyAlignment="1">
      <alignment horizontal="center"/>
    </xf>
    <xf numFmtId="37" fontId="14" fillId="2" borderId="104" xfId="0" applyNumberFormat="1" applyFont="1" applyFill="1" applyBorder="1" applyAlignment="1">
      <alignment horizontal="center"/>
    </xf>
    <xf numFmtId="37" fontId="14" fillId="2" borderId="102" xfId="0" applyNumberFormat="1" applyFont="1" applyFill="1" applyBorder="1" applyAlignment="1">
      <alignment horizontal="center"/>
    </xf>
    <xf numFmtId="0" fontId="14" fillId="3" borderId="43" xfId="0" applyFont="1" applyFill="1" applyBorder="1" applyAlignment="1">
      <alignment horizontal="center"/>
    </xf>
    <xf numFmtId="0" fontId="14" fillId="3" borderId="55" xfId="0" applyFont="1" applyFill="1" applyBorder="1" applyAlignment="1">
      <alignment horizontal="center"/>
    </xf>
    <xf numFmtId="0" fontId="14" fillId="0" borderId="85" xfId="0" applyFont="1" applyFill="1" applyBorder="1" applyAlignment="1">
      <alignment horizontal="center"/>
    </xf>
    <xf numFmtId="0" fontId="14" fillId="0" borderId="43" xfId="0" applyFont="1" applyFill="1" applyBorder="1" applyAlignment="1">
      <alignment horizontal="center"/>
    </xf>
    <xf numFmtId="0" fontId="14" fillId="1" borderId="43" xfId="0" applyFont="1" applyFill="1" applyBorder="1" applyAlignment="1">
      <alignment horizontal="center"/>
    </xf>
    <xf numFmtId="0" fontId="14" fillId="0" borderId="42" xfId="0" applyFont="1" applyFill="1" applyBorder="1" applyAlignment="1">
      <alignment horizontal="center"/>
    </xf>
    <xf numFmtId="0" fontId="14" fillId="2" borderId="43" xfId="0" applyFont="1" applyFill="1" applyBorder="1" applyAlignment="1">
      <alignment horizontal="center"/>
    </xf>
    <xf numFmtId="0" fontId="14" fillId="1" borderId="45" xfId="0" applyFont="1" applyFill="1" applyBorder="1" applyAlignment="1">
      <alignment horizontal="center"/>
    </xf>
    <xf numFmtId="0" fontId="14" fillId="1" borderId="85" xfId="0" applyFont="1" applyFill="1" applyBorder="1" applyAlignment="1">
      <alignment horizontal="center"/>
    </xf>
    <xf numFmtId="3" fontId="14" fillId="0" borderId="44" xfId="0" applyNumberFormat="1" applyFont="1" applyFill="1" applyBorder="1" applyAlignment="1">
      <alignment horizontal="center"/>
    </xf>
    <xf numFmtId="3" fontId="14" fillId="0" borderId="21" xfId="0" applyNumberFormat="1" applyFont="1" applyFill="1" applyBorder="1" applyAlignment="1">
      <alignment horizontal="center"/>
    </xf>
    <xf numFmtId="0" fontId="14" fillId="2" borderId="45" xfId="0" applyFont="1" applyFill="1" applyBorder="1" applyAlignment="1">
      <alignment horizontal="center"/>
    </xf>
    <xf numFmtId="0" fontId="14" fillId="2" borderId="85" xfId="0" applyFont="1" applyFill="1" applyBorder="1" applyAlignment="1">
      <alignment horizontal="center"/>
    </xf>
    <xf numFmtId="3" fontId="6" fillId="1" borderId="45" xfId="0" applyNumberFormat="1" applyFont="1" applyFill="1" applyBorder="1" applyAlignment="1">
      <alignment horizontal="center"/>
    </xf>
    <xf numFmtId="3" fontId="6" fillId="1" borderId="85" xfId="0" applyNumberFormat="1" applyFont="1" applyFill="1" applyBorder="1" applyAlignment="1">
      <alignment horizontal="center"/>
    </xf>
    <xf numFmtId="3" fontId="2" fillId="3" borderId="45" xfId="0" applyNumberFormat="1" applyFont="1" applyFill="1" applyBorder="1" applyAlignment="1">
      <alignment horizontal="center"/>
    </xf>
    <xf numFmtId="3" fontId="2" fillId="3" borderId="106" xfId="0" applyNumberFormat="1" applyFont="1" applyFill="1" applyBorder="1" applyAlignment="1">
      <alignment horizontal="center"/>
    </xf>
    <xf numFmtId="3" fontId="6" fillId="0" borderId="42" xfId="0" applyNumberFormat="1" applyFont="1" applyBorder="1" applyAlignment="1">
      <alignment horizontal="center"/>
    </xf>
    <xf numFmtId="3" fontId="6" fillId="0" borderId="43" xfId="0" applyNumberFormat="1" applyFont="1" applyBorder="1" applyAlignment="1">
      <alignment horizontal="center"/>
    </xf>
    <xf numFmtId="3" fontId="6" fillId="1" borderId="43" xfId="0" applyNumberFormat="1" applyFont="1" applyFill="1" applyBorder="1" applyAlignment="1">
      <alignment horizontal="center"/>
    </xf>
    <xf numFmtId="167" fontId="2" fillId="3" borderId="43" xfId="0" applyNumberFormat="1" applyFont="1" applyFill="1" applyBorder="1" applyAlignment="1">
      <alignment horizontal="center"/>
    </xf>
    <xf numFmtId="167" fontId="2" fillId="3" borderId="55" xfId="0" applyNumberFormat="1" applyFont="1" applyFill="1" applyBorder="1" applyAlignment="1">
      <alignment horizontal="center"/>
    </xf>
    <xf numFmtId="3" fontId="6" fillId="0" borderId="7" xfId="0" applyNumberFormat="1" applyFont="1" applyFill="1" applyBorder="1" applyAlignment="1">
      <alignment horizontal="center"/>
    </xf>
    <xf numFmtId="3" fontId="6" fillId="0" borderId="85" xfId="0" applyNumberFormat="1" applyFont="1" applyFill="1" applyBorder="1" applyAlignment="1">
      <alignment horizontal="center"/>
    </xf>
    <xf numFmtId="3" fontId="6" fillId="2" borderId="45" xfId="0" applyNumberFormat="1" applyFont="1" applyFill="1" applyBorder="1" applyAlignment="1">
      <alignment horizontal="center"/>
    </xf>
    <xf numFmtId="3" fontId="6" fillId="2" borderId="85" xfId="0" applyNumberFormat="1" applyFont="1" applyFill="1" applyBorder="1" applyAlignment="1">
      <alignment horizontal="center"/>
    </xf>
    <xf numFmtId="1" fontId="2" fillId="0" borderId="86" xfId="0" applyNumberFormat="1" applyFont="1" applyBorder="1" applyAlignment="1">
      <alignment horizontal="center"/>
    </xf>
    <xf numFmtId="1" fontId="2" fillId="0" borderId="58" xfId="0" applyNumberFormat="1" applyFont="1" applyBorder="1" applyAlignment="1">
      <alignment horizontal="center"/>
    </xf>
    <xf numFmtId="1" fontId="2" fillId="1" borderId="58" xfId="0" applyNumberFormat="1" applyFont="1" applyFill="1" applyBorder="1" applyAlignment="1">
      <alignment horizontal="center"/>
    </xf>
    <xf numFmtId="3" fontId="2" fillId="0" borderId="44" xfId="0" applyNumberFormat="1" applyFont="1" applyFill="1" applyBorder="1" applyAlignment="1">
      <alignment horizontal="center"/>
    </xf>
    <xf numFmtId="3" fontId="2" fillId="0" borderId="58" xfId="0" applyNumberFormat="1" applyFont="1" applyFill="1" applyBorder="1" applyAlignment="1">
      <alignment horizontal="center"/>
    </xf>
    <xf numFmtId="3" fontId="2" fillId="1" borderId="58" xfId="0" applyNumberFormat="1" applyFont="1" applyFill="1" applyBorder="1" applyAlignment="1">
      <alignment horizontal="center"/>
    </xf>
    <xf numFmtId="1" fontId="2" fillId="3" borderId="58" xfId="0" applyNumberFormat="1" applyFont="1" applyFill="1" applyBorder="1" applyAlignment="1">
      <alignment horizontal="center"/>
    </xf>
    <xf numFmtId="1" fontId="2" fillId="3" borderId="59" xfId="0" applyNumberFormat="1" applyFont="1" applyFill="1" applyBorder="1" applyAlignment="1">
      <alignment horizontal="center"/>
    </xf>
    <xf numFmtId="3" fontId="2" fillId="2" borderId="58" xfId="0" applyNumberFormat="1" applyFont="1" applyFill="1" applyBorder="1" applyAlignment="1">
      <alignment horizontal="center"/>
    </xf>
    <xf numFmtId="3" fontId="6" fillId="2" borderId="2" xfId="0" applyNumberFormat="1" applyFont="1" applyFill="1" applyBorder="1" applyAlignment="1">
      <alignment horizontal="center"/>
    </xf>
    <xf numFmtId="3" fontId="6" fillId="2" borderId="4" xfId="0" applyNumberFormat="1" applyFont="1" applyFill="1" applyBorder="1" applyAlignment="1">
      <alignment horizontal="center"/>
    </xf>
    <xf numFmtId="3" fontId="6" fillId="2" borderId="24" xfId="0" applyNumberFormat="1" applyFont="1" applyFill="1" applyBorder="1" applyAlignment="1">
      <alignment horizontal="center"/>
    </xf>
    <xf numFmtId="3" fontId="6" fillId="0" borderId="8" xfId="0" applyNumberFormat="1" applyFont="1" applyBorder="1" applyAlignment="1">
      <alignment horizontal="center"/>
    </xf>
    <xf numFmtId="3" fontId="6" fillId="0" borderId="71" xfId="0" applyNumberFormat="1" applyFont="1" applyBorder="1" applyAlignment="1">
      <alignment horizontal="center"/>
    </xf>
    <xf numFmtId="167" fontId="2" fillId="0" borderId="27" xfId="0" applyNumberFormat="1" applyFont="1" applyBorder="1" applyAlignment="1">
      <alignment horizontal="center"/>
    </xf>
    <xf numFmtId="167" fontId="2" fillId="0" borderId="8" xfId="0" applyNumberFormat="1" applyFont="1" applyBorder="1" applyAlignment="1">
      <alignment horizontal="center"/>
    </xf>
    <xf numFmtId="167" fontId="2" fillId="0" borderId="71" xfId="0" applyNumberFormat="1" applyFont="1" applyBorder="1" applyAlignment="1">
      <alignment horizontal="center"/>
    </xf>
    <xf numFmtId="1" fontId="2" fillId="2" borderId="58" xfId="0" applyNumberFormat="1" applyFont="1" applyFill="1" applyBorder="1" applyAlignment="1">
      <alignment horizontal="center"/>
    </xf>
    <xf numFmtId="3" fontId="6" fillId="2" borderId="43" xfId="0" applyNumberFormat="1" applyFont="1" applyFill="1" applyBorder="1" applyAlignment="1">
      <alignment horizontal="center"/>
    </xf>
    <xf numFmtId="1" fontId="2" fillId="0" borderId="27" xfId="0" applyNumberFormat="1" applyFont="1" applyBorder="1" applyAlignment="1">
      <alignment horizontal="center"/>
    </xf>
    <xf numFmtId="1" fontId="2" fillId="0" borderId="8" xfId="0" applyNumberFormat="1" applyFont="1" applyBorder="1" applyAlignment="1">
      <alignment horizontal="center"/>
    </xf>
    <xf numFmtId="1" fontId="2" fillId="0" borderId="71" xfId="0" applyNumberFormat="1" applyFont="1" applyBorder="1" applyAlignment="1">
      <alignment horizontal="center"/>
    </xf>
    <xf numFmtId="3" fontId="6" fillId="0" borderId="4" xfId="0" applyNumberFormat="1" applyFont="1" applyBorder="1" applyAlignment="1">
      <alignment horizontal="center"/>
    </xf>
    <xf numFmtId="3" fontId="6" fillId="0" borderId="24" xfId="0" applyNumberFormat="1" applyFont="1" applyBorder="1" applyAlignment="1">
      <alignment horizontal="center"/>
    </xf>
    <xf numFmtId="3" fontId="6" fillId="1" borderId="2" xfId="0" applyNumberFormat="1" applyFont="1" applyFill="1" applyBorder="1" applyAlignment="1">
      <alignment horizontal="center"/>
    </xf>
    <xf numFmtId="3" fontId="6" fillId="1" borderId="4" xfId="0" applyNumberFormat="1" applyFont="1" applyFill="1" applyBorder="1" applyAlignment="1">
      <alignment horizontal="center"/>
    </xf>
    <xf numFmtId="3" fontId="6" fillId="1" borderId="113" xfId="0" applyNumberFormat="1" applyFont="1" applyFill="1" applyBorder="1" applyAlignment="1">
      <alignment horizontal="center"/>
    </xf>
    <xf numFmtId="1" fontId="6" fillId="3" borderId="114" xfId="0" applyNumberFormat="1" applyFont="1" applyFill="1" applyBorder="1" applyAlignment="1">
      <alignment horizontal="center"/>
    </xf>
    <xf numFmtId="1" fontId="6" fillId="3" borderId="115" xfId="0" applyNumberFormat="1" applyFont="1" applyFill="1" applyBorder="1" applyAlignment="1">
      <alignment horizontal="center"/>
    </xf>
    <xf numFmtId="1" fontId="6" fillId="3" borderId="116" xfId="0" applyNumberFormat="1" applyFont="1" applyFill="1" applyBorder="1" applyAlignment="1">
      <alignment horizontal="center"/>
    </xf>
    <xf numFmtId="3" fontId="2" fillId="3" borderId="58" xfId="0" applyNumberFormat="1" applyFont="1" applyFill="1" applyBorder="1" applyAlignment="1">
      <alignment horizontal="center"/>
    </xf>
    <xf numFmtId="3" fontId="2" fillId="3" borderId="59" xfId="0" applyNumberFormat="1" applyFont="1" applyFill="1" applyBorder="1" applyAlignment="1">
      <alignment horizontal="center"/>
    </xf>
    <xf numFmtId="167" fontId="2" fillId="4" borderId="43" xfId="0" applyNumberFormat="1" applyFont="1" applyFill="1" applyBorder="1" applyAlignment="1">
      <alignment horizontal="center"/>
    </xf>
    <xf numFmtId="1" fontId="2" fillId="0" borderId="27" xfId="0" applyNumberFormat="1" applyFont="1" applyFill="1" applyBorder="1" applyAlignment="1">
      <alignment horizontal="center"/>
    </xf>
    <xf numFmtId="1" fontId="2" fillId="0" borderId="8" xfId="0" applyNumberFormat="1" applyFont="1" applyFill="1" applyBorder="1" applyAlignment="1">
      <alignment horizontal="center"/>
    </xf>
    <xf numFmtId="1" fontId="2" fillId="0" borderId="71" xfId="0" applyNumberFormat="1" applyFont="1" applyFill="1" applyBorder="1" applyAlignment="1">
      <alignment horizontal="center"/>
    </xf>
    <xf numFmtId="167" fontId="2" fillId="5" borderId="45" xfId="0" applyNumberFormat="1" applyFont="1" applyFill="1" applyBorder="1" applyAlignment="1">
      <alignment horizontal="center"/>
    </xf>
    <xf numFmtId="167" fontId="2" fillId="5" borderId="85" xfId="0" applyNumberFormat="1" applyFont="1" applyFill="1" applyBorder="1" applyAlignment="1">
      <alignment horizontal="center"/>
    </xf>
    <xf numFmtId="167" fontId="2" fillId="0" borderId="42" xfId="0" applyNumberFormat="1" applyFont="1" applyFill="1" applyBorder="1" applyAlignment="1">
      <alignment horizontal="center"/>
    </xf>
    <xf numFmtId="167" fontId="2" fillId="0" borderId="43" xfId="0" applyNumberFormat="1" applyFont="1" applyFill="1" applyBorder="1" applyAlignment="1">
      <alignment horizontal="center"/>
    </xf>
    <xf numFmtId="167" fontId="2" fillId="6" borderId="45" xfId="0" applyNumberFormat="1" applyFont="1" applyFill="1" applyBorder="1" applyAlignment="1">
      <alignment horizontal="center"/>
    </xf>
    <xf numFmtId="167" fontId="2" fillId="6" borderId="106" xfId="0" applyNumberFormat="1" applyFont="1" applyFill="1" applyBorder="1" applyAlignment="1">
      <alignment horizontal="center"/>
    </xf>
    <xf numFmtId="1" fontId="2" fillId="5" borderId="45" xfId="0" applyNumberFormat="1" applyFont="1" applyFill="1" applyBorder="1" applyAlignment="1">
      <alignment horizontal="center"/>
    </xf>
    <xf numFmtId="1" fontId="2" fillId="5" borderId="85" xfId="0" applyNumberFormat="1" applyFont="1" applyFill="1" applyBorder="1" applyAlignment="1">
      <alignment horizontal="center"/>
    </xf>
    <xf numFmtId="9" fontId="2" fillId="1" borderId="43" xfId="2" applyFont="1" applyFill="1" applyBorder="1" applyAlignment="1">
      <alignment horizontal="center"/>
    </xf>
    <xf numFmtId="167" fontId="2" fillId="2" borderId="43" xfId="0" applyNumberFormat="1" applyFont="1" applyFill="1" applyBorder="1" applyAlignment="1">
      <alignment horizontal="center"/>
    </xf>
    <xf numFmtId="1" fontId="2" fillId="5" borderId="43" xfId="0" applyNumberFormat="1" applyFont="1" applyFill="1" applyBorder="1" applyAlignment="1">
      <alignment horizontal="center"/>
    </xf>
    <xf numFmtId="167" fontId="2" fillId="6" borderId="43" xfId="0" applyNumberFormat="1" applyFont="1" applyFill="1" applyBorder="1" applyAlignment="1">
      <alignment horizontal="center"/>
    </xf>
    <xf numFmtId="167" fontId="2" fillId="6" borderId="55" xfId="0" applyNumberFormat="1" applyFont="1" applyFill="1" applyBorder="1" applyAlignment="1">
      <alignment horizontal="center"/>
    </xf>
    <xf numFmtId="167" fontId="2" fillId="5" borderId="43" xfId="0" applyNumberFormat="1" applyFont="1" applyFill="1" applyBorder="1" applyAlignment="1">
      <alignment horizontal="center"/>
    </xf>
    <xf numFmtId="3" fontId="6" fillId="6" borderId="104" xfId="0" applyNumberFormat="1" applyFont="1" applyFill="1" applyBorder="1" applyAlignment="1">
      <alignment horizontal="center"/>
    </xf>
    <xf numFmtId="3" fontId="6" fillId="6" borderId="105" xfId="0" applyNumberFormat="1" applyFont="1" applyFill="1" applyBorder="1" applyAlignment="1">
      <alignment horizontal="center"/>
    </xf>
    <xf numFmtId="0" fontId="6" fillId="0" borderId="117" xfId="0" applyFont="1" applyFill="1" applyBorder="1" applyAlignment="1">
      <alignment horizontal="center"/>
    </xf>
    <xf numFmtId="0" fontId="6" fillId="0" borderId="118" xfId="0" applyFont="1" applyFill="1" applyBorder="1" applyAlignment="1">
      <alignment horizontal="center"/>
    </xf>
    <xf numFmtId="0" fontId="6" fillId="5" borderId="119" xfId="0" applyFont="1" applyFill="1" applyBorder="1" applyAlignment="1">
      <alignment horizontal="center"/>
    </xf>
    <xf numFmtId="0" fontId="6" fillId="5" borderId="120" xfId="0" applyFont="1" applyFill="1" applyBorder="1" applyAlignment="1">
      <alignment horizontal="center"/>
    </xf>
    <xf numFmtId="0" fontId="6" fillId="6" borderId="119" xfId="0" applyFont="1" applyFill="1" applyBorder="1" applyAlignment="1">
      <alignment horizontal="center"/>
    </xf>
    <xf numFmtId="0" fontId="6" fillId="6" borderId="121" xfId="0" applyFont="1" applyFill="1" applyBorder="1" applyAlignment="1">
      <alignment horizontal="center"/>
    </xf>
    <xf numFmtId="3" fontId="6" fillId="0" borderId="103" xfId="0" applyNumberFormat="1" applyFont="1" applyFill="1" applyBorder="1" applyAlignment="1">
      <alignment horizontal="center"/>
    </xf>
    <xf numFmtId="3" fontId="6" fillId="0" borderId="102" xfId="0" applyNumberFormat="1" applyFont="1" applyFill="1" applyBorder="1" applyAlignment="1">
      <alignment horizontal="center"/>
    </xf>
    <xf numFmtId="3" fontId="6" fillId="5" borderId="104" xfId="0" applyNumberFormat="1" applyFont="1" applyFill="1" applyBorder="1" applyAlignment="1">
      <alignment horizontal="center"/>
    </xf>
    <xf numFmtId="3" fontId="6" fillId="5" borderId="102" xfId="0" applyNumberFormat="1" applyFont="1" applyFill="1" applyBorder="1" applyAlignment="1">
      <alignment horizontal="center"/>
    </xf>
    <xf numFmtId="0" fontId="6" fillId="5" borderId="118" xfId="0" applyFont="1" applyFill="1" applyBorder="1" applyAlignment="1">
      <alignment horizontal="center"/>
    </xf>
    <xf numFmtId="164" fontId="6" fillId="6" borderId="118" xfId="0" applyNumberFormat="1" applyFont="1" applyFill="1" applyBorder="1" applyAlignment="1">
      <alignment horizontal="center"/>
    </xf>
    <xf numFmtId="164" fontId="6" fillId="6" borderId="122" xfId="0" applyNumberFormat="1" applyFont="1" applyFill="1" applyBorder="1" applyAlignment="1">
      <alignment horizontal="center"/>
    </xf>
    <xf numFmtId="167" fontId="2" fillId="5" borderId="104" xfId="0" applyNumberFormat="1" applyFont="1" applyFill="1" applyBorder="1" applyAlignment="1">
      <alignment horizontal="center"/>
    </xf>
    <xf numFmtId="167" fontId="2" fillId="5" borderId="102" xfId="0" applyNumberFormat="1" applyFont="1" applyFill="1" applyBorder="1" applyAlignment="1">
      <alignment horizontal="center"/>
    </xf>
    <xf numFmtId="0" fontId="6" fillId="5" borderId="123" xfId="0" applyFont="1" applyFill="1" applyBorder="1" applyAlignment="1">
      <alignment horizontal="center"/>
    </xf>
    <xf numFmtId="0" fontId="6" fillId="0" borderId="27" xfId="0" applyFont="1" applyFill="1" applyBorder="1" applyAlignment="1">
      <alignment horizontal="center"/>
    </xf>
    <xf numFmtId="0" fontId="6" fillId="0" borderId="8" xfId="0" applyFont="1" applyFill="1" applyBorder="1" applyAlignment="1">
      <alignment horizontal="center"/>
    </xf>
    <xf numFmtId="0" fontId="6" fillId="0" borderId="71" xfId="0" applyFont="1" applyFill="1" applyBorder="1" applyAlignment="1">
      <alignment horizontal="center"/>
    </xf>
    <xf numFmtId="0" fontId="6" fillId="4" borderId="118" xfId="0" applyFont="1" applyFill="1" applyBorder="1" applyAlignment="1">
      <alignment horizontal="center"/>
    </xf>
    <xf numFmtId="164" fontId="6" fillId="6" borderId="119" xfId="0" applyNumberFormat="1" applyFont="1" applyFill="1" applyBorder="1" applyAlignment="1">
      <alignment horizontal="center"/>
    </xf>
    <xf numFmtId="164" fontId="6" fillId="6" borderId="121" xfId="0" applyNumberFormat="1" applyFont="1" applyFill="1" applyBorder="1" applyAlignment="1">
      <alignment horizontal="center"/>
    </xf>
    <xf numFmtId="167" fontId="2" fillId="0" borderId="27" xfId="0" applyNumberFormat="1" applyFont="1" applyFill="1" applyBorder="1" applyAlignment="1">
      <alignment horizontal="center"/>
    </xf>
    <xf numFmtId="167" fontId="2" fillId="0" borderId="8" xfId="0" applyNumberFormat="1" applyFont="1" applyFill="1" applyBorder="1" applyAlignment="1">
      <alignment horizontal="center"/>
    </xf>
    <xf numFmtId="167" fontId="2" fillId="0" borderId="71" xfId="0" applyNumberFormat="1" applyFont="1" applyFill="1" applyBorder="1" applyAlignment="1">
      <alignment horizontal="center"/>
    </xf>
    <xf numFmtId="3" fontId="6" fillId="4" borderId="103" xfId="0" applyNumberFormat="1" applyFont="1" applyFill="1" applyBorder="1" applyAlignment="1">
      <alignment horizontal="center"/>
    </xf>
    <xf numFmtId="3" fontId="6" fillId="4" borderId="102" xfId="0" applyNumberFormat="1" applyFont="1" applyFill="1" applyBorder="1" applyAlignment="1">
      <alignment horizontal="center"/>
    </xf>
    <xf numFmtId="167" fontId="2" fillId="4" borderId="110" xfId="0" applyNumberFormat="1" applyFont="1" applyFill="1" applyBorder="1" applyAlignment="1">
      <alignment horizontal="center"/>
    </xf>
    <xf numFmtId="0" fontId="6" fillId="4" borderId="124" xfId="0" applyFont="1" applyFill="1" applyBorder="1" applyAlignment="1">
      <alignment horizontal="center"/>
    </xf>
    <xf numFmtId="167" fontId="2" fillId="6" borderId="104" xfId="0" applyNumberFormat="1" applyFont="1" applyFill="1" applyBorder="1" applyAlignment="1">
      <alignment horizontal="center"/>
    </xf>
    <xf numFmtId="167" fontId="2" fillId="6" borderId="105" xfId="0" applyNumberFormat="1" applyFont="1" applyFill="1" applyBorder="1" applyAlignment="1">
      <alignment horizontal="center"/>
    </xf>
    <xf numFmtId="167" fontId="2" fillId="0" borderId="112" xfId="0" applyNumberFormat="1" applyFont="1" applyFill="1" applyBorder="1" applyAlignment="1">
      <alignment horizontal="center"/>
    </xf>
    <xf numFmtId="167" fontId="2" fillId="0" borderId="110" xfId="0" applyNumberFormat="1" applyFont="1" applyFill="1" applyBorder="1" applyAlignment="1">
      <alignment horizontal="center"/>
    </xf>
    <xf numFmtId="167" fontId="2" fillId="0" borderId="101" xfId="0" applyNumberFormat="1" applyFont="1" applyFill="1" applyBorder="1" applyAlignment="1">
      <alignment horizontal="center"/>
    </xf>
    <xf numFmtId="167" fontId="2" fillId="0" borderId="103" xfId="0" applyNumberFormat="1" applyFont="1" applyFill="1" applyBorder="1" applyAlignment="1">
      <alignment horizontal="center"/>
    </xf>
    <xf numFmtId="167" fontId="2" fillId="0" borderId="105" xfId="0" applyNumberFormat="1" applyFont="1" applyFill="1" applyBorder="1" applyAlignment="1">
      <alignment horizontal="center"/>
    </xf>
    <xf numFmtId="167" fontId="2" fillId="0" borderId="78" xfId="0" applyNumberFormat="1" applyFont="1" applyFill="1" applyBorder="1" applyAlignment="1">
      <alignment horizontal="center"/>
    </xf>
    <xf numFmtId="167" fontId="2" fillId="0" borderId="85" xfId="0" applyNumberFormat="1" applyFont="1" applyFill="1" applyBorder="1" applyAlignment="1">
      <alignment horizontal="center"/>
    </xf>
    <xf numFmtId="0" fontId="2" fillId="0" borderId="103" xfId="0" applyFont="1" applyFill="1" applyBorder="1" applyAlignment="1">
      <alignment horizontal="center"/>
    </xf>
    <xf numFmtId="0" fontId="2" fillId="0" borderId="105" xfId="0" applyFont="1" applyFill="1" applyBorder="1" applyAlignment="1">
      <alignment horizontal="center"/>
    </xf>
    <xf numFmtId="1" fontId="2" fillId="4" borderId="45" xfId="0" applyNumberFormat="1" applyFont="1" applyFill="1" applyBorder="1" applyAlignment="1">
      <alignment horizontal="center"/>
    </xf>
    <xf numFmtId="1" fontId="2" fillId="4" borderId="85" xfId="0" applyNumberFormat="1" applyFont="1" applyFill="1" applyBorder="1" applyAlignment="1">
      <alignment horizontal="center"/>
    </xf>
    <xf numFmtId="1" fontId="2" fillId="0" borderId="103" xfId="0" applyNumberFormat="1" applyFont="1" applyFill="1" applyBorder="1" applyAlignment="1">
      <alignment horizontal="center"/>
    </xf>
    <xf numFmtId="1" fontId="2" fillId="0" borderId="105" xfId="0" applyNumberFormat="1" applyFont="1" applyFill="1" applyBorder="1" applyAlignment="1">
      <alignment horizontal="center"/>
    </xf>
    <xf numFmtId="1" fontId="2" fillId="6" borderId="45" xfId="0" applyNumberFormat="1" applyFont="1" applyFill="1" applyBorder="1" applyAlignment="1">
      <alignment horizontal="center"/>
    </xf>
    <xf numFmtId="1" fontId="2" fillId="6" borderId="106" xfId="0" applyNumberFormat="1" applyFont="1" applyFill="1" applyBorder="1" applyAlignment="1">
      <alignment horizontal="center"/>
    </xf>
    <xf numFmtId="1" fontId="2" fillId="0" borderId="7" xfId="0" applyNumberFormat="1" applyFont="1" applyFill="1" applyBorder="1" applyAlignment="1">
      <alignment horizontal="center"/>
    </xf>
    <xf numFmtId="1" fontId="2" fillId="0" borderId="85" xfId="0" applyNumberFormat="1" applyFont="1" applyFill="1" applyBorder="1" applyAlignment="1">
      <alignment horizontal="center"/>
    </xf>
    <xf numFmtId="167" fontId="2" fillId="0" borderId="7" xfId="0" applyNumberFormat="1" applyFont="1" applyFill="1" applyBorder="1" applyAlignment="1">
      <alignment horizontal="center"/>
    </xf>
    <xf numFmtId="167" fontId="2" fillId="4" borderId="45" xfId="0" applyNumberFormat="1" applyFont="1" applyFill="1" applyBorder="1" applyAlignment="1">
      <alignment horizontal="center"/>
    </xf>
    <xf numFmtId="167" fontId="2" fillId="4" borderId="85" xfId="0" applyNumberFormat="1" applyFont="1" applyFill="1" applyBorder="1" applyAlignment="1">
      <alignment horizontal="center"/>
    </xf>
    <xf numFmtId="1" fontId="2" fillId="6" borderId="21" xfId="0" applyNumberFormat="1" applyFont="1" applyFill="1" applyBorder="1" applyAlignment="1">
      <alignment horizontal="center"/>
    </xf>
    <xf numFmtId="1" fontId="2" fillId="6" borderId="71" xfId="0" applyNumberFormat="1" applyFont="1" applyFill="1" applyBorder="1" applyAlignment="1">
      <alignment horizontal="center"/>
    </xf>
    <xf numFmtId="1" fontId="2" fillId="5" borderId="21" xfId="0" applyNumberFormat="1" applyFont="1" applyFill="1" applyBorder="1" applyAlignment="1">
      <alignment horizontal="center"/>
    </xf>
    <xf numFmtId="1" fontId="2" fillId="5" borderId="44" xfId="0" applyNumberFormat="1" applyFont="1" applyFill="1" applyBorder="1" applyAlignment="1">
      <alignment horizontal="center"/>
    </xf>
    <xf numFmtId="1" fontId="2" fillId="0" borderId="44" xfId="0" applyNumberFormat="1" applyFont="1" applyFill="1" applyBorder="1" applyAlignment="1">
      <alignment horizontal="center"/>
    </xf>
    <xf numFmtId="1" fontId="2" fillId="4" borderId="8" xfId="0" applyNumberFormat="1" applyFont="1" applyFill="1" applyBorder="1" applyAlignment="1">
      <alignment horizontal="center"/>
    </xf>
    <xf numFmtId="1" fontId="2" fillId="4" borderId="44" xfId="0" applyNumberFormat="1" applyFont="1" applyFill="1" applyBorder="1" applyAlignment="1">
      <alignment horizontal="center"/>
    </xf>
    <xf numFmtId="0" fontId="2" fillId="6" borderId="45" xfId="0" applyFont="1" applyFill="1" applyBorder="1" applyAlignment="1">
      <alignment horizontal="center"/>
    </xf>
    <xf numFmtId="0" fontId="2" fillId="6" borderId="106" xfId="0" applyFont="1" applyFill="1" applyBorder="1" applyAlignment="1">
      <alignment horizontal="center"/>
    </xf>
    <xf numFmtId="1" fontId="2" fillId="0" borderId="78" xfId="0" applyNumberFormat="1" applyFont="1" applyFill="1" applyBorder="1" applyAlignment="1">
      <alignment horizontal="center"/>
    </xf>
    <xf numFmtId="2" fontId="2" fillId="0" borderId="103" xfId="0" applyNumberFormat="1" applyFont="1" applyFill="1" applyBorder="1" applyAlignment="1">
      <alignment horizontal="center"/>
    </xf>
    <xf numFmtId="2" fontId="2" fillId="0" borderId="105" xfId="0" applyNumberFormat="1" applyFont="1" applyFill="1" applyBorder="1" applyAlignment="1">
      <alignment horizontal="center"/>
    </xf>
    <xf numFmtId="0" fontId="2" fillId="4" borderId="45" xfId="0" applyFont="1" applyFill="1" applyBorder="1" applyAlignment="1">
      <alignment horizontal="center"/>
    </xf>
    <xf numFmtId="0" fontId="2" fillId="4" borderId="85" xfId="0" applyFont="1" applyFill="1" applyBorder="1" applyAlignment="1">
      <alignment horizontal="center"/>
    </xf>
    <xf numFmtId="1" fontId="2" fillId="0" borderId="101" xfId="0" applyNumberFormat="1" applyFont="1" applyFill="1" applyBorder="1" applyAlignment="1">
      <alignment horizontal="center"/>
    </xf>
    <xf numFmtId="0" fontId="2" fillId="0" borderId="7" xfId="0" applyFont="1" applyFill="1" applyBorder="1" applyAlignment="1">
      <alignment horizontal="center"/>
    </xf>
    <xf numFmtId="0" fontId="2" fillId="0" borderId="85" xfId="0" applyFont="1" applyFill="1" applyBorder="1" applyAlignment="1">
      <alignment horizontal="center"/>
    </xf>
    <xf numFmtId="0" fontId="2" fillId="5" borderId="45" xfId="0" applyFont="1" applyFill="1" applyBorder="1" applyAlignment="1">
      <alignment horizontal="center"/>
    </xf>
    <xf numFmtId="0" fontId="2" fillId="5" borderId="85" xfId="0" applyFont="1" applyFill="1" applyBorder="1" applyAlignment="1">
      <alignment horizontal="center"/>
    </xf>
    <xf numFmtId="169" fontId="2" fillId="0" borderId="0" xfId="0" applyNumberFormat="1" applyFont="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accache/9914c5d3-268f-4257-86c5-2a487d3d2c0e/31MAR2007acistats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accache/9914c5d3-268f-4257-86c5-2a487d3d2c0e/Web%20tables%20as%20at%20end%20March%20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FIN MIN GO VA"/>
      <sheetName val="GR SM LA EM OTH"/>
      <sheetName val="AA1"/>
      <sheetName val="AA2"/>
      <sheetName val="FIX INT"/>
      <sheetName val="WW"/>
      <sheetName val="FOR"/>
      <sheetName val="FOF"/>
      <sheetName val="SUMMARY"/>
      <sheetName val="SUM IN FOF"/>
      <sheetName val="SUM EX MM"/>
      <sheetName val="Analysis"/>
      <sheetName val="Checks"/>
      <sheetName val="Checks2"/>
      <sheetName val="SOURCE"/>
    </sheetNames>
    <sheetDataSet>
      <sheetData sheetId="0">
        <row r="5">
          <cell r="C5">
            <v>10086.022550599999</v>
          </cell>
          <cell r="D5">
            <v>9877.9</v>
          </cell>
        </row>
      </sheetData>
      <sheetData sheetId="1">
        <row r="5">
          <cell r="C5">
            <v>162.82446751999998</v>
          </cell>
          <cell r="D5">
            <v>190.9</v>
          </cell>
        </row>
        <row r="23">
          <cell r="C23">
            <v>436.17272032999995</v>
          </cell>
          <cell r="D23">
            <v>632.6400000000001</v>
          </cell>
        </row>
        <row r="43">
          <cell r="C43">
            <v>797.12544127000001</v>
          </cell>
          <cell r="D43">
            <v>899.70000000000016</v>
          </cell>
        </row>
        <row r="59">
          <cell r="C59">
            <v>3037.3700000000008</v>
          </cell>
          <cell r="D59">
            <v>2908.3799999999997</v>
          </cell>
        </row>
      </sheetData>
      <sheetData sheetId="2">
        <row r="5">
          <cell r="C5">
            <v>1332.05</v>
          </cell>
          <cell r="D5">
            <v>1535.9499999999996</v>
          </cell>
        </row>
        <row r="25">
          <cell r="C25">
            <v>877.32890167999994</v>
          </cell>
          <cell r="D25">
            <v>1415.7</v>
          </cell>
        </row>
        <row r="47">
          <cell r="C47">
            <v>2206.9763829200001</v>
          </cell>
          <cell r="D47">
            <v>3271.6099999999997</v>
          </cell>
        </row>
        <row r="73">
          <cell r="C73">
            <v>177.78</v>
          </cell>
          <cell r="D73">
            <v>237.16</v>
          </cell>
        </row>
      </sheetData>
      <sheetData sheetId="3">
        <row r="5">
          <cell r="C5">
            <v>4259.7363528800006</v>
          </cell>
          <cell r="D5">
            <v>1204.0700000000002</v>
          </cell>
        </row>
        <row r="63">
          <cell r="C63">
            <v>9993.9852974999976</v>
          </cell>
          <cell r="D63">
            <v>2056.9500000000003</v>
          </cell>
        </row>
        <row r="150">
          <cell r="C150">
            <v>48.718925999999996</v>
          </cell>
          <cell r="D150">
            <v>55.726210999999992</v>
          </cell>
        </row>
      </sheetData>
      <sheetData sheetId="4">
        <row r="5">
          <cell r="C5">
            <v>2921.3268499999999</v>
          </cell>
          <cell r="D5">
            <v>1532.7700000000002</v>
          </cell>
        </row>
        <row r="96">
          <cell r="C96">
            <v>5140.0558779600005</v>
          </cell>
          <cell r="D96">
            <v>4090.96</v>
          </cell>
        </row>
        <row r="203">
          <cell r="C203">
            <v>1567.9787277099999</v>
          </cell>
          <cell r="D203">
            <v>2033.5700000000002</v>
          </cell>
        </row>
      </sheetData>
      <sheetData sheetId="5">
        <row r="5">
          <cell r="C5">
            <v>1501.9676670000001</v>
          </cell>
          <cell r="D5">
            <v>1991.2499999999998</v>
          </cell>
        </row>
        <row r="55">
          <cell r="C55">
            <v>1680.30380627</v>
          </cell>
          <cell r="D55">
            <v>1479.75</v>
          </cell>
        </row>
        <row r="79">
          <cell r="C79">
            <v>74784.945040399994</v>
          </cell>
          <cell r="D79">
            <v>66125.260000000009</v>
          </cell>
        </row>
        <row r="120">
          <cell r="C120">
            <v>21643.257497845992</v>
          </cell>
          <cell r="D120">
            <v>15566.58</v>
          </cell>
        </row>
      </sheetData>
      <sheetData sheetId="6">
        <row r="5">
          <cell r="C5">
            <v>39.200000000000003</v>
          </cell>
          <cell r="D5">
            <v>38.299999999999997</v>
          </cell>
        </row>
        <row r="12">
          <cell r="C12">
            <v>14</v>
          </cell>
          <cell r="D12">
            <v>3</v>
          </cell>
        </row>
        <row r="21">
          <cell r="C21">
            <v>3.5</v>
          </cell>
          <cell r="D21">
            <v>7</v>
          </cell>
        </row>
        <row r="32">
          <cell r="C32">
            <v>138.76043897</v>
          </cell>
          <cell r="D32">
            <v>69.88</v>
          </cell>
        </row>
      </sheetData>
      <sheetData sheetId="7">
        <row r="5">
          <cell r="C5">
            <v>1501.6678592099997</v>
          </cell>
          <cell r="D5">
            <v>654.73</v>
          </cell>
        </row>
        <row r="54">
          <cell r="C54">
            <v>77.5</v>
          </cell>
          <cell r="D54">
            <v>90.399999999999991</v>
          </cell>
        </row>
        <row r="65">
          <cell r="C65">
            <v>2059.1825569999996</v>
          </cell>
          <cell r="D65">
            <v>967.01999999999987</v>
          </cell>
        </row>
        <row r="117">
          <cell r="C117">
            <v>353.70000000000005</v>
          </cell>
          <cell r="D117">
            <v>237.90999999999997</v>
          </cell>
        </row>
        <row r="147">
          <cell r="C147">
            <v>46.309999999999995</v>
          </cell>
          <cell r="D147">
            <v>107.44</v>
          </cell>
        </row>
      </sheetData>
      <sheetData sheetId="8">
        <row r="5">
          <cell r="C5">
            <v>13670.104207209997</v>
          </cell>
          <cell r="D5">
            <v>11155.238066000005</v>
          </cell>
        </row>
      </sheetData>
      <sheetData sheetId="9" refreshError="1"/>
      <sheetData sheetId="10" refreshError="1"/>
      <sheetData sheetId="11" refreshError="1"/>
      <sheetData sheetId="12">
        <row r="2">
          <cell r="G2" t="str">
            <v>R</v>
          </cell>
          <cell r="K2">
            <v>6.7273626199999992</v>
          </cell>
          <cell r="M2">
            <v>0.3</v>
          </cell>
          <cell r="N2">
            <v>0</v>
          </cell>
        </row>
        <row r="3">
          <cell r="G3" t="str">
            <v>R</v>
          </cell>
          <cell r="I3" t="str">
            <v>FOF</v>
          </cell>
          <cell r="K3">
            <v>1</v>
          </cell>
          <cell r="M3">
            <v>0</v>
          </cell>
          <cell r="N3">
            <v>0</v>
          </cell>
        </row>
        <row r="4">
          <cell r="G4" t="str">
            <v>R</v>
          </cell>
          <cell r="K4">
            <v>477.2480000000001</v>
          </cell>
          <cell r="M4">
            <v>15</v>
          </cell>
          <cell r="N4">
            <v>31.7</v>
          </cell>
        </row>
        <row r="5">
          <cell r="G5" t="str">
            <v>R</v>
          </cell>
          <cell r="K5">
            <v>12.133999999999999</v>
          </cell>
          <cell r="M5">
            <v>0.5</v>
          </cell>
          <cell r="N5">
            <v>0.6</v>
          </cell>
        </row>
        <row r="6">
          <cell r="G6" t="str">
            <v>R</v>
          </cell>
          <cell r="K6">
            <v>105.69510394295861</v>
          </cell>
          <cell r="M6">
            <v>3.4</v>
          </cell>
          <cell r="N6">
            <v>8.1</v>
          </cell>
        </row>
        <row r="7">
          <cell r="G7" t="str">
            <v>R</v>
          </cell>
          <cell r="K7">
            <v>4958.0130950000002</v>
          </cell>
          <cell r="M7">
            <v>1706.8</v>
          </cell>
          <cell r="N7">
            <v>981.6</v>
          </cell>
        </row>
        <row r="8">
          <cell r="G8" t="str">
            <v>R</v>
          </cell>
          <cell r="K8">
            <v>8.3000000000000007</v>
          </cell>
          <cell r="M8">
            <v>6.1</v>
          </cell>
          <cell r="N8">
            <v>0</v>
          </cell>
        </row>
        <row r="9">
          <cell r="G9" t="str">
            <v>R</v>
          </cell>
          <cell r="K9">
            <v>384.55645499999997</v>
          </cell>
          <cell r="M9">
            <v>4.4000000000000004</v>
          </cell>
          <cell r="N9">
            <v>9.3000000000000007</v>
          </cell>
        </row>
        <row r="10">
          <cell r="G10" t="str">
            <v>R</v>
          </cell>
          <cell r="K10">
            <v>1350.2735</v>
          </cell>
          <cell r="M10">
            <v>14</v>
          </cell>
          <cell r="N10">
            <v>25.4</v>
          </cell>
        </row>
        <row r="11">
          <cell r="G11" t="str">
            <v>R</v>
          </cell>
          <cell r="K11">
            <v>104.4</v>
          </cell>
          <cell r="M11">
            <v>0.7</v>
          </cell>
          <cell r="N11">
            <v>2.9</v>
          </cell>
        </row>
        <row r="12">
          <cell r="G12" t="str">
            <v>R</v>
          </cell>
          <cell r="I12" t="str">
            <v>FOF</v>
          </cell>
          <cell r="K12">
            <v>1.9082859999999999</v>
          </cell>
          <cell r="M12">
            <v>0</v>
          </cell>
          <cell r="N12">
            <v>0</v>
          </cell>
        </row>
        <row r="13">
          <cell r="G13" t="str">
            <v>R</v>
          </cell>
          <cell r="K13">
            <v>41.801327980000003</v>
          </cell>
          <cell r="M13">
            <v>1.5</v>
          </cell>
          <cell r="N13">
            <v>1.5</v>
          </cell>
        </row>
        <row r="14">
          <cell r="G14" t="str">
            <v>R</v>
          </cell>
          <cell r="K14">
            <v>156.56149830000001</v>
          </cell>
          <cell r="M14">
            <v>27.4</v>
          </cell>
          <cell r="N14">
            <v>36.5</v>
          </cell>
        </row>
        <row r="15">
          <cell r="G15" t="str">
            <v>I</v>
          </cell>
          <cell r="K15">
            <v>313.49764984000001</v>
          </cell>
          <cell r="M15">
            <v>18.3</v>
          </cell>
          <cell r="N15">
            <v>5</v>
          </cell>
        </row>
        <row r="16">
          <cell r="G16" t="str">
            <v>I</v>
          </cell>
          <cell r="K16">
            <v>820.81719499999997</v>
          </cell>
          <cell r="M16">
            <v>31</v>
          </cell>
          <cell r="N16">
            <v>38.9</v>
          </cell>
        </row>
        <row r="17">
          <cell r="G17" t="str">
            <v>I</v>
          </cell>
          <cell r="K17">
            <v>288.86389421999996</v>
          </cell>
          <cell r="M17">
            <v>4.0999999999999996</v>
          </cell>
          <cell r="N17">
            <v>0</v>
          </cell>
        </row>
        <row r="18">
          <cell r="G18" t="str">
            <v>R</v>
          </cell>
          <cell r="K18">
            <v>226.85526454000001</v>
          </cell>
          <cell r="M18">
            <v>3.6</v>
          </cell>
          <cell r="N18">
            <v>8.3000000000000007</v>
          </cell>
        </row>
        <row r="19">
          <cell r="G19" t="str">
            <v>R</v>
          </cell>
          <cell r="I19" t="str">
            <v>FOF</v>
          </cell>
          <cell r="K19">
            <v>122.49139769</v>
          </cell>
          <cell r="M19">
            <v>16.5</v>
          </cell>
          <cell r="N19">
            <v>4.0999999999999996</v>
          </cell>
        </row>
        <row r="20">
          <cell r="G20" t="str">
            <v>R</v>
          </cell>
          <cell r="I20" t="str">
            <v>FOF</v>
          </cell>
          <cell r="K20">
            <v>667.1423338300001</v>
          </cell>
          <cell r="M20">
            <v>0</v>
          </cell>
          <cell r="N20">
            <v>0</v>
          </cell>
        </row>
        <row r="21">
          <cell r="G21" t="str">
            <v>R</v>
          </cell>
          <cell r="I21" t="str">
            <v>FOF</v>
          </cell>
          <cell r="K21">
            <v>359.83004431000001</v>
          </cell>
          <cell r="M21">
            <v>0</v>
          </cell>
          <cell r="N21">
            <v>0</v>
          </cell>
        </row>
        <row r="22">
          <cell r="G22" t="str">
            <v>R</v>
          </cell>
          <cell r="I22" t="str">
            <v>FOF</v>
          </cell>
          <cell r="K22">
            <v>138.95744593000001</v>
          </cell>
          <cell r="M22">
            <v>0</v>
          </cell>
          <cell r="N22">
            <v>0</v>
          </cell>
        </row>
        <row r="23">
          <cell r="G23" t="str">
            <v>R</v>
          </cell>
          <cell r="I23" t="str">
            <v>FOF</v>
          </cell>
          <cell r="K23">
            <v>53.101506829999998</v>
          </cell>
          <cell r="M23">
            <v>0</v>
          </cell>
          <cell r="N23">
            <v>0</v>
          </cell>
        </row>
        <row r="24">
          <cell r="G24" t="str">
            <v>R</v>
          </cell>
          <cell r="I24" t="str">
            <v>FOF</v>
          </cell>
          <cell r="K24">
            <v>15.937024710000001</v>
          </cell>
          <cell r="M24">
            <v>0</v>
          </cell>
          <cell r="N24">
            <v>0</v>
          </cell>
        </row>
        <row r="25">
          <cell r="G25" t="str">
            <v>R</v>
          </cell>
          <cell r="K25">
            <v>53496.4</v>
          </cell>
          <cell r="M25">
            <v>34196.1</v>
          </cell>
          <cell r="N25">
            <v>29134.2</v>
          </cell>
        </row>
        <row r="26">
          <cell r="G26" t="str">
            <v>R</v>
          </cell>
          <cell r="K26">
            <v>154.29999999999998</v>
          </cell>
          <cell r="M26">
            <v>6.4</v>
          </cell>
          <cell r="N26">
            <v>0.6</v>
          </cell>
        </row>
        <row r="27">
          <cell r="G27" t="str">
            <v>R</v>
          </cell>
          <cell r="I27" t="str">
            <v>FOF</v>
          </cell>
          <cell r="K27">
            <v>0.55037462000000004</v>
          </cell>
          <cell r="M27">
            <v>0</v>
          </cell>
          <cell r="N27">
            <v>0</v>
          </cell>
        </row>
        <row r="28">
          <cell r="G28" t="str">
            <v>R</v>
          </cell>
          <cell r="K28">
            <v>37.946377499999997</v>
          </cell>
          <cell r="M28">
            <v>5.2</v>
          </cell>
          <cell r="N28">
            <v>10.5</v>
          </cell>
        </row>
        <row r="29">
          <cell r="G29" t="str">
            <v>R</v>
          </cell>
          <cell r="K29">
            <v>74.22555543</v>
          </cell>
          <cell r="M29">
            <v>2</v>
          </cell>
          <cell r="N29">
            <v>6.5</v>
          </cell>
        </row>
        <row r="30">
          <cell r="G30" t="str">
            <v>R</v>
          </cell>
          <cell r="K30">
            <v>9.3000000000000007</v>
          </cell>
          <cell r="M30">
            <v>8</v>
          </cell>
          <cell r="N30">
            <v>0</v>
          </cell>
        </row>
        <row r="31">
          <cell r="G31" t="str">
            <v>R</v>
          </cell>
          <cell r="K31">
            <v>7.4</v>
          </cell>
          <cell r="M31">
            <v>5.8</v>
          </cell>
          <cell r="N31">
            <v>0</v>
          </cell>
        </row>
        <row r="32">
          <cell r="G32" t="str">
            <v>I</v>
          </cell>
          <cell r="K32">
            <v>0</v>
          </cell>
          <cell r="M32">
            <v>0</v>
          </cell>
          <cell r="N32">
            <v>0</v>
          </cell>
        </row>
        <row r="33">
          <cell r="G33" t="str">
            <v>I</v>
          </cell>
          <cell r="K33">
            <v>0</v>
          </cell>
          <cell r="M33">
            <v>0</v>
          </cell>
          <cell r="N33">
            <v>0</v>
          </cell>
        </row>
        <row r="34">
          <cell r="G34" t="str">
            <v>I</v>
          </cell>
          <cell r="K34">
            <v>0</v>
          </cell>
          <cell r="M34">
            <v>0</v>
          </cell>
          <cell r="N34">
            <v>0</v>
          </cell>
        </row>
        <row r="35">
          <cell r="G35" t="str">
            <v>I</v>
          </cell>
          <cell r="K35">
            <v>1977.5758999999998</v>
          </cell>
          <cell r="M35">
            <v>865.7</v>
          </cell>
          <cell r="N35">
            <v>979.2</v>
          </cell>
        </row>
        <row r="36">
          <cell r="G36" t="str">
            <v>I</v>
          </cell>
          <cell r="K36">
            <v>0</v>
          </cell>
          <cell r="M36">
            <v>0</v>
          </cell>
          <cell r="N36">
            <v>0</v>
          </cell>
        </row>
        <row r="37">
          <cell r="G37" t="str">
            <v>I</v>
          </cell>
          <cell r="K37">
            <v>0</v>
          </cell>
          <cell r="M37">
            <v>0</v>
          </cell>
          <cell r="N37">
            <v>0</v>
          </cell>
        </row>
        <row r="38">
          <cell r="G38" t="str">
            <v>I</v>
          </cell>
          <cell r="K38">
            <v>0</v>
          </cell>
          <cell r="M38">
            <v>0</v>
          </cell>
          <cell r="N38">
            <v>0</v>
          </cell>
        </row>
        <row r="39">
          <cell r="G39" t="str">
            <v>I</v>
          </cell>
          <cell r="K39">
            <v>162.0583</v>
          </cell>
          <cell r="M39">
            <v>26.6</v>
          </cell>
          <cell r="N39">
            <v>22.9</v>
          </cell>
        </row>
        <row r="40">
          <cell r="G40" t="str">
            <v>I</v>
          </cell>
          <cell r="K40">
            <v>0</v>
          </cell>
          <cell r="M40">
            <v>0</v>
          </cell>
          <cell r="N40">
            <v>0</v>
          </cell>
        </row>
        <row r="41">
          <cell r="G41" t="str">
            <v>R</v>
          </cell>
          <cell r="K41">
            <v>21998.461232000001</v>
          </cell>
          <cell r="M41">
            <v>2285.89</v>
          </cell>
          <cell r="N41">
            <v>1050.94</v>
          </cell>
          <cell r="P41">
            <v>273.91000000000003</v>
          </cell>
          <cell r="Q41">
            <v>86.2</v>
          </cell>
        </row>
        <row r="42">
          <cell r="G42" t="str">
            <v>R</v>
          </cell>
          <cell r="K42">
            <v>35.953060000000001</v>
          </cell>
          <cell r="M42">
            <v>6.19</v>
          </cell>
          <cell r="N42">
            <v>6.37</v>
          </cell>
        </row>
        <row r="43">
          <cell r="G43" t="str">
            <v>R</v>
          </cell>
          <cell r="K43">
            <v>18636.264166000001</v>
          </cell>
          <cell r="M43">
            <v>1749.65</v>
          </cell>
          <cell r="N43">
            <v>1614.06</v>
          </cell>
          <cell r="P43">
            <v>452.32</v>
          </cell>
          <cell r="Q43">
            <v>622.05999999999995</v>
          </cell>
        </row>
        <row r="44">
          <cell r="G44" t="str">
            <v>R</v>
          </cell>
          <cell r="K44">
            <v>1539.631065</v>
          </cell>
          <cell r="M44">
            <v>762.84</v>
          </cell>
          <cell r="N44">
            <v>717.47</v>
          </cell>
        </row>
        <row r="45">
          <cell r="G45" t="str">
            <v>R</v>
          </cell>
          <cell r="K45">
            <v>926.35531100000003</v>
          </cell>
          <cell r="M45">
            <v>127.04</v>
          </cell>
          <cell r="N45">
            <v>95.58</v>
          </cell>
          <cell r="P45">
            <v>5.12</v>
          </cell>
          <cell r="Q45">
            <v>5.2</v>
          </cell>
        </row>
        <row r="46">
          <cell r="G46" t="str">
            <v>R</v>
          </cell>
          <cell r="K46">
            <v>17688.572279</v>
          </cell>
          <cell r="M46">
            <v>2884.07</v>
          </cell>
          <cell r="N46">
            <v>927.94</v>
          </cell>
          <cell r="P46">
            <v>544.49</v>
          </cell>
          <cell r="Q46">
            <v>115.63</v>
          </cell>
        </row>
        <row r="47">
          <cell r="G47" t="str">
            <v>R</v>
          </cell>
          <cell r="I47" t="str">
            <v>FOF</v>
          </cell>
          <cell r="K47">
            <v>2374.5948090000002</v>
          </cell>
          <cell r="M47">
            <v>827.65</v>
          </cell>
          <cell r="N47">
            <v>66.94</v>
          </cell>
        </row>
        <row r="48">
          <cell r="G48" t="str">
            <v>R</v>
          </cell>
          <cell r="I48" t="str">
            <v>FOF</v>
          </cell>
          <cell r="K48">
            <v>3989.6662759999999</v>
          </cell>
          <cell r="M48">
            <v>976.14</v>
          </cell>
          <cell r="N48">
            <v>687.2</v>
          </cell>
        </row>
        <row r="49">
          <cell r="G49" t="str">
            <v>R</v>
          </cell>
          <cell r="K49">
            <v>80.650000000000006</v>
          </cell>
          <cell r="M49">
            <v>4.8</v>
          </cell>
          <cell r="N49">
            <v>5.9</v>
          </cell>
        </row>
        <row r="50">
          <cell r="G50" t="str">
            <v>R</v>
          </cell>
          <cell r="K50">
            <v>15.5</v>
          </cell>
          <cell r="M50">
            <v>1.3</v>
          </cell>
          <cell r="N50">
            <v>0.5</v>
          </cell>
        </row>
        <row r="51">
          <cell r="G51" t="str">
            <v>R</v>
          </cell>
          <cell r="K51">
            <v>50.5</v>
          </cell>
          <cell r="M51">
            <v>2.1</v>
          </cell>
          <cell r="N51">
            <v>2.7</v>
          </cell>
        </row>
        <row r="52">
          <cell r="G52" t="str">
            <v>R</v>
          </cell>
          <cell r="K52">
            <v>24.599999999999998</v>
          </cell>
          <cell r="M52">
            <v>8</v>
          </cell>
          <cell r="N52">
            <v>0.8</v>
          </cell>
        </row>
        <row r="53">
          <cell r="G53" t="str">
            <v>R</v>
          </cell>
          <cell r="K53">
            <v>116.4</v>
          </cell>
          <cell r="M53">
            <v>80.2</v>
          </cell>
          <cell r="N53">
            <v>97.5</v>
          </cell>
        </row>
        <row r="54">
          <cell r="G54" t="str">
            <v>R</v>
          </cell>
          <cell r="K54">
            <v>1035.7</v>
          </cell>
          <cell r="M54">
            <v>21.1</v>
          </cell>
          <cell r="N54">
            <v>0.6</v>
          </cell>
        </row>
        <row r="55">
          <cell r="G55" t="str">
            <v>R</v>
          </cell>
          <cell r="K55">
            <v>2361.8649999999998</v>
          </cell>
          <cell r="M55">
            <v>21.4</v>
          </cell>
          <cell r="N55">
            <v>30.9</v>
          </cell>
        </row>
        <row r="56">
          <cell r="G56" t="str">
            <v>R</v>
          </cell>
          <cell r="K56">
            <v>17.3</v>
          </cell>
          <cell r="M56">
            <v>6.2</v>
          </cell>
          <cell r="N56">
            <v>0.1</v>
          </cell>
        </row>
        <row r="57">
          <cell r="G57" t="str">
            <v>R</v>
          </cell>
          <cell r="K57">
            <v>190.15203076</v>
          </cell>
          <cell r="M57">
            <v>0.3</v>
          </cell>
          <cell r="N57">
            <v>3.5</v>
          </cell>
        </row>
        <row r="58">
          <cell r="G58" t="str">
            <v>R</v>
          </cell>
          <cell r="K58">
            <v>121.5</v>
          </cell>
          <cell r="M58">
            <v>0.1</v>
          </cell>
          <cell r="N58">
            <v>0</v>
          </cell>
        </row>
        <row r="59">
          <cell r="G59" t="str">
            <v>R</v>
          </cell>
          <cell r="K59">
            <v>26.5</v>
          </cell>
          <cell r="M59">
            <v>1.6</v>
          </cell>
          <cell r="N59">
            <v>0</v>
          </cell>
        </row>
        <row r="60">
          <cell r="G60" t="str">
            <v>R</v>
          </cell>
          <cell r="I60" t="str">
            <v>FOF</v>
          </cell>
          <cell r="K60">
            <v>109.5</v>
          </cell>
          <cell r="M60">
            <v>1</v>
          </cell>
          <cell r="N60">
            <v>0</v>
          </cell>
        </row>
        <row r="61">
          <cell r="G61" t="str">
            <v>R</v>
          </cell>
          <cell r="I61" t="str">
            <v>FOF</v>
          </cell>
          <cell r="K61">
            <v>1102.7</v>
          </cell>
          <cell r="M61">
            <v>5.9</v>
          </cell>
          <cell r="N61">
            <v>0</v>
          </cell>
        </row>
        <row r="62">
          <cell r="G62" t="str">
            <v>R</v>
          </cell>
          <cell r="K62">
            <v>307</v>
          </cell>
          <cell r="M62">
            <v>45.2</v>
          </cell>
          <cell r="N62">
            <v>36.9</v>
          </cell>
        </row>
        <row r="63">
          <cell r="G63" t="str">
            <v>R</v>
          </cell>
          <cell r="K63">
            <v>23.622015339999997</v>
          </cell>
          <cell r="M63">
            <v>0</v>
          </cell>
          <cell r="N63">
            <v>0.3</v>
          </cell>
        </row>
        <row r="64">
          <cell r="G64" t="str">
            <v>R</v>
          </cell>
          <cell r="K64">
            <v>2030.8995371899998</v>
          </cell>
          <cell r="M64">
            <v>187.87295180000001</v>
          </cell>
          <cell r="N64">
            <v>133.1</v>
          </cell>
        </row>
        <row r="65">
          <cell r="G65" t="str">
            <v>R</v>
          </cell>
          <cell r="K65">
            <v>25.663185680000002</v>
          </cell>
          <cell r="M65">
            <v>25.776352880000001</v>
          </cell>
          <cell r="N65">
            <v>1.3</v>
          </cell>
        </row>
        <row r="66">
          <cell r="G66" t="str">
            <v>R</v>
          </cell>
          <cell r="K66">
            <v>2088.4</v>
          </cell>
          <cell r="M66">
            <v>242.27529749999999</v>
          </cell>
          <cell r="N66">
            <v>69.599999999999994</v>
          </cell>
        </row>
        <row r="67">
          <cell r="G67" t="str">
            <v>R</v>
          </cell>
          <cell r="K67">
            <v>319.30412947000002</v>
          </cell>
          <cell r="M67">
            <v>231.58766700000001</v>
          </cell>
          <cell r="N67">
            <v>6.6</v>
          </cell>
        </row>
        <row r="68">
          <cell r="G68" t="str">
            <v>R</v>
          </cell>
          <cell r="K68">
            <v>3724.4362691100014</v>
          </cell>
          <cell r="M68">
            <v>580.35571149999998</v>
          </cell>
          <cell r="N68">
            <v>173.3</v>
          </cell>
        </row>
        <row r="69">
          <cell r="G69" t="str">
            <v>R</v>
          </cell>
          <cell r="K69">
            <v>114.78666532</v>
          </cell>
          <cell r="M69">
            <v>16.350199929999999</v>
          </cell>
          <cell r="N69">
            <v>20.7</v>
          </cell>
        </row>
        <row r="70">
          <cell r="G70" t="str">
            <v>R</v>
          </cell>
          <cell r="K70">
            <v>25.463745860000003</v>
          </cell>
          <cell r="M70">
            <v>24.107513189999999</v>
          </cell>
          <cell r="N70">
            <v>0</v>
          </cell>
        </row>
        <row r="71">
          <cell r="G71" t="str">
            <v>R</v>
          </cell>
          <cell r="K71">
            <v>1895.1115533500003</v>
          </cell>
          <cell r="M71">
            <v>62.097413979999999</v>
          </cell>
          <cell r="N71">
            <v>60.9</v>
          </cell>
        </row>
        <row r="72">
          <cell r="G72" t="str">
            <v>R</v>
          </cell>
          <cell r="K72">
            <v>1063.28002498</v>
          </cell>
          <cell r="M72">
            <v>23.42446752</v>
          </cell>
          <cell r="N72">
            <v>58.3</v>
          </cell>
        </row>
        <row r="73">
          <cell r="G73" t="str">
            <v>R</v>
          </cell>
          <cell r="K73">
            <v>134.16647975999999</v>
          </cell>
          <cell r="M73">
            <v>6.88360634</v>
          </cell>
          <cell r="N73">
            <v>11.2</v>
          </cell>
        </row>
        <row r="74">
          <cell r="G74" t="str">
            <v>R</v>
          </cell>
          <cell r="K74">
            <v>105.65035398000001</v>
          </cell>
          <cell r="M74">
            <v>17.62544127</v>
          </cell>
          <cell r="N74">
            <v>13.2</v>
          </cell>
        </row>
        <row r="75">
          <cell r="G75" t="str">
            <v>R</v>
          </cell>
          <cell r="I75" t="str">
            <v>FOF</v>
          </cell>
          <cell r="K75">
            <v>1140.8268886000001</v>
          </cell>
          <cell r="M75">
            <v>46.137859210000002</v>
          </cell>
          <cell r="N75">
            <v>70.8</v>
          </cell>
        </row>
        <row r="76">
          <cell r="G76" t="str">
            <v>I</v>
          </cell>
          <cell r="I76" t="str">
            <v>FOF</v>
          </cell>
          <cell r="K76">
            <v>4.5417596600000003</v>
          </cell>
          <cell r="M76">
            <v>0.64255700000000004</v>
          </cell>
          <cell r="N76">
            <v>0.3</v>
          </cell>
        </row>
        <row r="77">
          <cell r="G77" t="str">
            <v>R</v>
          </cell>
          <cell r="K77">
            <v>1185.9984289400004</v>
          </cell>
          <cell r="M77">
            <v>128.25389820000001</v>
          </cell>
          <cell r="N77">
            <v>50.1</v>
          </cell>
        </row>
        <row r="78">
          <cell r="G78" t="str">
            <v>R</v>
          </cell>
          <cell r="K78">
            <v>2389</v>
          </cell>
          <cell r="M78">
            <v>534.95504040000003</v>
          </cell>
          <cell r="N78">
            <v>294.89999999999998</v>
          </cell>
        </row>
        <row r="79">
          <cell r="G79" t="str">
            <v>R</v>
          </cell>
          <cell r="K79">
            <v>1171.4207837700001</v>
          </cell>
          <cell r="M79">
            <v>73.74043897</v>
          </cell>
          <cell r="N79">
            <v>34.5</v>
          </cell>
        </row>
        <row r="80">
          <cell r="G80" t="str">
            <v>R</v>
          </cell>
          <cell r="K80">
            <v>141.83492942000004</v>
          </cell>
          <cell r="M80">
            <v>48.351242745999997</v>
          </cell>
          <cell r="N80">
            <v>4.7</v>
          </cell>
        </row>
        <row r="81">
          <cell r="G81" t="str">
            <v>R</v>
          </cell>
          <cell r="K81">
            <v>1171.4095221499999</v>
          </cell>
          <cell r="M81">
            <v>84.938727709999995</v>
          </cell>
          <cell r="N81">
            <v>72.2</v>
          </cell>
        </row>
        <row r="82">
          <cell r="G82" t="str">
            <v>R</v>
          </cell>
          <cell r="K82">
            <v>127.5</v>
          </cell>
          <cell r="M82">
            <v>42.62272033</v>
          </cell>
          <cell r="N82">
            <v>45.6</v>
          </cell>
        </row>
        <row r="83">
          <cell r="G83" t="str">
            <v>R</v>
          </cell>
          <cell r="K83">
            <v>367.23736093000014</v>
          </cell>
          <cell r="M83">
            <v>36.181990300000002</v>
          </cell>
          <cell r="N83">
            <v>27.7</v>
          </cell>
        </row>
        <row r="84">
          <cell r="G84" t="str">
            <v>R</v>
          </cell>
          <cell r="K84">
            <v>221.28504726999998</v>
          </cell>
          <cell r="M84">
            <v>32.348901679999997</v>
          </cell>
          <cell r="N84">
            <v>30.1</v>
          </cell>
        </row>
        <row r="85">
          <cell r="G85" t="str">
            <v>R</v>
          </cell>
          <cell r="K85">
            <v>4130.4622794799998</v>
          </cell>
          <cell r="M85">
            <v>956.50625509999998</v>
          </cell>
          <cell r="N85">
            <v>340.8</v>
          </cell>
        </row>
        <row r="86">
          <cell r="G86" t="str">
            <v>R</v>
          </cell>
          <cell r="K86">
            <v>1716.2681371899996</v>
          </cell>
          <cell r="M86">
            <v>226.5015937</v>
          </cell>
          <cell r="N86">
            <v>124.3</v>
          </cell>
        </row>
        <row r="87">
          <cell r="G87" t="str">
            <v>R</v>
          </cell>
          <cell r="H87" t="str">
            <v>TP</v>
          </cell>
          <cell r="K87">
            <v>29.76191609000001</v>
          </cell>
          <cell r="M87">
            <v>1.0791366200000001</v>
          </cell>
          <cell r="N87">
            <v>1.5</v>
          </cell>
        </row>
        <row r="88">
          <cell r="G88" t="str">
            <v>R</v>
          </cell>
          <cell r="H88" t="str">
            <v>TP</v>
          </cell>
          <cell r="K88">
            <v>85.695991680000006</v>
          </cell>
          <cell r="M88">
            <v>8.2106629699999996</v>
          </cell>
          <cell r="N88">
            <v>6.5</v>
          </cell>
        </row>
        <row r="89">
          <cell r="G89" t="str">
            <v>R</v>
          </cell>
          <cell r="H89" t="str">
            <v>TP</v>
          </cell>
          <cell r="K89">
            <v>74.661307859999994</v>
          </cell>
          <cell r="M89">
            <v>2.7547892200000001</v>
          </cell>
          <cell r="N89">
            <v>10.199999999999999</v>
          </cell>
        </row>
        <row r="90">
          <cell r="G90" t="str">
            <v>R</v>
          </cell>
          <cell r="I90" t="str">
            <v>FOF</v>
          </cell>
          <cell r="K90">
            <v>58.698032739999995</v>
          </cell>
          <cell r="M90">
            <v>0</v>
          </cell>
          <cell r="N90">
            <v>0</v>
          </cell>
        </row>
        <row r="91">
          <cell r="G91" t="str">
            <v>R</v>
          </cell>
          <cell r="K91">
            <v>87.219209489999997</v>
          </cell>
          <cell r="M91">
            <v>80.495999999999995</v>
          </cell>
          <cell r="N91">
            <v>0</v>
          </cell>
        </row>
        <row r="92">
          <cell r="G92" t="str">
            <v>R</v>
          </cell>
          <cell r="K92">
            <v>0</v>
          </cell>
          <cell r="M92">
            <v>0</v>
          </cell>
          <cell r="N92">
            <v>0</v>
          </cell>
        </row>
        <row r="93">
          <cell r="G93" t="str">
            <v>R</v>
          </cell>
          <cell r="K93">
            <v>276.54101326</v>
          </cell>
          <cell r="M93">
            <v>41.418925999999999</v>
          </cell>
          <cell r="N93">
            <v>20.426210999999999</v>
          </cell>
        </row>
        <row r="94">
          <cell r="G94" t="str">
            <v>R</v>
          </cell>
          <cell r="I94" t="str">
            <v>FOF</v>
          </cell>
          <cell r="K94">
            <v>60.237129150000001</v>
          </cell>
          <cell r="M94">
            <v>0</v>
          </cell>
          <cell r="N94">
            <v>0</v>
          </cell>
        </row>
        <row r="95">
          <cell r="G95" t="str">
            <v>R</v>
          </cell>
          <cell r="H95" t="str">
            <v>TP</v>
          </cell>
          <cell r="I95" t="str">
            <v>FOF</v>
          </cell>
          <cell r="K95">
            <v>1.7</v>
          </cell>
          <cell r="M95">
            <v>1.1100000000000001</v>
          </cell>
          <cell r="N95">
            <v>3.68</v>
          </cell>
        </row>
        <row r="96">
          <cell r="G96" t="str">
            <v>R</v>
          </cell>
          <cell r="H96" t="str">
            <v>TP</v>
          </cell>
          <cell r="K96">
            <v>199.13605326999999</v>
          </cell>
          <cell r="M96">
            <v>17.579999999999998</v>
          </cell>
          <cell r="N96">
            <v>51.63</v>
          </cell>
        </row>
        <row r="97">
          <cell r="G97" t="str">
            <v>R</v>
          </cell>
          <cell r="H97" t="str">
            <v>TP</v>
          </cell>
          <cell r="K97">
            <v>1856.7</v>
          </cell>
          <cell r="M97">
            <v>1785.13</v>
          </cell>
          <cell r="N97">
            <v>2449.79</v>
          </cell>
        </row>
        <row r="98">
          <cell r="G98" t="str">
            <v>I</v>
          </cell>
          <cell r="K98">
            <v>3049.2</v>
          </cell>
          <cell r="M98">
            <v>176.92</v>
          </cell>
          <cell r="N98">
            <v>78.88</v>
          </cell>
        </row>
        <row r="99">
          <cell r="G99" t="str">
            <v>I</v>
          </cell>
          <cell r="K99">
            <v>411</v>
          </cell>
          <cell r="M99">
            <v>3.56</v>
          </cell>
          <cell r="N99">
            <v>10.43</v>
          </cell>
        </row>
        <row r="100">
          <cell r="G100" t="str">
            <v>I</v>
          </cell>
          <cell r="I100" t="str">
            <v>FOF</v>
          </cell>
          <cell r="K100">
            <v>223</v>
          </cell>
          <cell r="M100">
            <v>0</v>
          </cell>
          <cell r="N100">
            <v>0</v>
          </cell>
        </row>
        <row r="101">
          <cell r="G101" t="str">
            <v>I</v>
          </cell>
          <cell r="I101" t="str">
            <v>FOF</v>
          </cell>
          <cell r="K101">
            <v>130</v>
          </cell>
          <cell r="M101">
            <v>0</v>
          </cell>
          <cell r="N101">
            <v>0</v>
          </cell>
        </row>
        <row r="102">
          <cell r="G102" t="str">
            <v>I</v>
          </cell>
          <cell r="K102">
            <v>51.4</v>
          </cell>
          <cell r="M102">
            <v>51.97</v>
          </cell>
          <cell r="N102">
            <v>527.20000000000005</v>
          </cell>
        </row>
        <row r="103">
          <cell r="G103" t="str">
            <v>I</v>
          </cell>
          <cell r="K103">
            <v>495.1</v>
          </cell>
          <cell r="M103">
            <v>258.75</v>
          </cell>
          <cell r="N103">
            <v>289.32</v>
          </cell>
        </row>
        <row r="104">
          <cell r="G104" t="str">
            <v>I</v>
          </cell>
          <cell r="K104">
            <v>832.1</v>
          </cell>
          <cell r="M104">
            <v>807.8</v>
          </cell>
          <cell r="N104">
            <v>2091.7199999999998</v>
          </cell>
        </row>
        <row r="105">
          <cell r="G105" t="str">
            <v>R</v>
          </cell>
          <cell r="I105" t="str">
            <v>FOF</v>
          </cell>
          <cell r="K105">
            <v>59.71</v>
          </cell>
          <cell r="M105">
            <v>0</v>
          </cell>
          <cell r="N105">
            <v>0</v>
          </cell>
        </row>
        <row r="106">
          <cell r="G106" t="str">
            <v>I</v>
          </cell>
          <cell r="I106" t="str">
            <v>FOF</v>
          </cell>
          <cell r="K106">
            <v>0</v>
          </cell>
          <cell r="M106">
            <v>0</v>
          </cell>
          <cell r="N106">
            <v>0</v>
          </cell>
        </row>
        <row r="107">
          <cell r="G107" t="str">
            <v>I</v>
          </cell>
          <cell r="K107">
            <v>300.68</v>
          </cell>
          <cell r="M107">
            <v>5.13</v>
          </cell>
          <cell r="N107">
            <v>107.16</v>
          </cell>
        </row>
        <row r="108">
          <cell r="G108" t="str">
            <v>I</v>
          </cell>
          <cell r="K108">
            <v>2.3400000000000001E-2</v>
          </cell>
          <cell r="M108">
            <v>0.22</v>
          </cell>
          <cell r="N108">
            <v>0</v>
          </cell>
        </row>
        <row r="109">
          <cell r="G109" t="str">
            <v>R</v>
          </cell>
          <cell r="I109" t="str">
            <v>FOF</v>
          </cell>
          <cell r="K109">
            <v>-4.2</v>
          </cell>
          <cell r="M109">
            <v>0</v>
          </cell>
          <cell r="N109">
            <v>0</v>
          </cell>
        </row>
        <row r="110">
          <cell r="G110" t="str">
            <v>I</v>
          </cell>
          <cell r="K110">
            <v>2759.2</v>
          </cell>
          <cell r="M110">
            <v>1375.54</v>
          </cell>
          <cell r="N110">
            <v>796.8</v>
          </cell>
        </row>
        <row r="111">
          <cell r="G111" t="str">
            <v>I</v>
          </cell>
          <cell r="K111">
            <v>1759.5</v>
          </cell>
          <cell r="M111">
            <v>994.59</v>
          </cell>
          <cell r="N111">
            <v>1173.1199999999999</v>
          </cell>
        </row>
        <row r="112">
          <cell r="G112" t="str">
            <v>I</v>
          </cell>
          <cell r="K112">
            <v>17.02</v>
          </cell>
          <cell r="M112">
            <v>1.19</v>
          </cell>
          <cell r="N112">
            <v>58.82</v>
          </cell>
        </row>
        <row r="113">
          <cell r="G113" t="str">
            <v>R</v>
          </cell>
          <cell r="I113" t="str">
            <v>FOF</v>
          </cell>
          <cell r="K113">
            <v>-20</v>
          </cell>
          <cell r="M113">
            <v>0</v>
          </cell>
          <cell r="N113">
            <v>0</v>
          </cell>
        </row>
        <row r="114">
          <cell r="G114" t="str">
            <v>I</v>
          </cell>
          <cell r="K114">
            <v>0.6</v>
          </cell>
          <cell r="M114">
            <v>0.09</v>
          </cell>
          <cell r="N114">
            <v>6.27</v>
          </cell>
        </row>
        <row r="115">
          <cell r="G115" t="str">
            <v>R</v>
          </cell>
          <cell r="I115" t="str">
            <v>FOF</v>
          </cell>
          <cell r="K115">
            <v>0.4</v>
          </cell>
          <cell r="M115">
            <v>0</v>
          </cell>
          <cell r="N115">
            <v>0</v>
          </cell>
        </row>
        <row r="116">
          <cell r="G116" t="str">
            <v>R</v>
          </cell>
          <cell r="I116" t="str">
            <v>FOF</v>
          </cell>
          <cell r="K116">
            <v>7.4999999999999991</v>
          </cell>
          <cell r="M116">
            <v>0.01</v>
          </cell>
          <cell r="N116">
            <v>0.44</v>
          </cell>
        </row>
        <row r="117">
          <cell r="G117" t="str">
            <v>R</v>
          </cell>
          <cell r="I117" t="str">
            <v>FOF</v>
          </cell>
          <cell r="K117">
            <v>10</v>
          </cell>
          <cell r="M117">
            <v>3.39</v>
          </cell>
          <cell r="N117">
            <v>0.6</v>
          </cell>
        </row>
        <row r="118">
          <cell r="G118" t="str">
            <v>I</v>
          </cell>
          <cell r="I118" t="str">
            <v>FOF</v>
          </cell>
          <cell r="K118">
            <v>0</v>
          </cell>
          <cell r="M118">
            <v>0</v>
          </cell>
          <cell r="N118">
            <v>0</v>
          </cell>
        </row>
        <row r="119">
          <cell r="G119" t="str">
            <v>R</v>
          </cell>
          <cell r="I119" t="str">
            <v>FOF</v>
          </cell>
          <cell r="K119">
            <v>24.8</v>
          </cell>
          <cell r="M119">
            <v>0.13</v>
          </cell>
          <cell r="N119">
            <v>6.52</v>
          </cell>
        </row>
        <row r="120">
          <cell r="G120" t="str">
            <v>I</v>
          </cell>
          <cell r="K120">
            <v>1960.87</v>
          </cell>
          <cell r="M120">
            <v>1033.1600000000001</v>
          </cell>
          <cell r="N120">
            <v>380.16</v>
          </cell>
        </row>
        <row r="121">
          <cell r="G121" t="str">
            <v>I</v>
          </cell>
          <cell r="K121">
            <v>1670</v>
          </cell>
          <cell r="M121">
            <v>44.78</v>
          </cell>
          <cell r="N121">
            <v>85.8</v>
          </cell>
        </row>
        <row r="122">
          <cell r="G122" t="str">
            <v>I</v>
          </cell>
          <cell r="I122" t="str">
            <v>FOF</v>
          </cell>
          <cell r="K122">
            <v>60.2</v>
          </cell>
          <cell r="M122">
            <v>0</v>
          </cell>
          <cell r="N122">
            <v>0</v>
          </cell>
        </row>
        <row r="123">
          <cell r="G123" t="str">
            <v>R</v>
          </cell>
          <cell r="K123">
            <v>118.958</v>
          </cell>
          <cell r="M123">
            <v>27.36</v>
          </cell>
          <cell r="N123">
            <v>70.92</v>
          </cell>
        </row>
        <row r="124">
          <cell r="G124" t="str">
            <v>R</v>
          </cell>
          <cell r="K124">
            <v>148.6</v>
          </cell>
          <cell r="M124">
            <v>16.21</v>
          </cell>
          <cell r="N124">
            <v>257.31</v>
          </cell>
        </row>
        <row r="125">
          <cell r="G125" t="str">
            <v>I</v>
          </cell>
          <cell r="K125">
            <v>0</v>
          </cell>
          <cell r="M125">
            <v>0</v>
          </cell>
          <cell r="N125">
            <v>0</v>
          </cell>
        </row>
        <row r="126">
          <cell r="G126" t="str">
            <v>I</v>
          </cell>
          <cell r="K126">
            <v>0</v>
          </cell>
          <cell r="M126">
            <v>0</v>
          </cell>
          <cell r="N126">
            <v>0</v>
          </cell>
        </row>
        <row r="127">
          <cell r="G127" t="str">
            <v>R</v>
          </cell>
          <cell r="K127">
            <v>441.7</v>
          </cell>
          <cell r="M127">
            <v>41.86</v>
          </cell>
          <cell r="N127">
            <v>27.47</v>
          </cell>
        </row>
        <row r="128">
          <cell r="G128" t="str">
            <v>I</v>
          </cell>
          <cell r="I128" t="str">
            <v>FOF</v>
          </cell>
          <cell r="K128">
            <v>0</v>
          </cell>
          <cell r="M128">
            <v>0</v>
          </cell>
          <cell r="N128">
            <v>0</v>
          </cell>
        </row>
        <row r="129">
          <cell r="G129" t="str">
            <v>I</v>
          </cell>
          <cell r="K129">
            <v>318.61</v>
          </cell>
          <cell r="M129">
            <v>2.39</v>
          </cell>
          <cell r="N129">
            <v>28.18</v>
          </cell>
        </row>
        <row r="130">
          <cell r="G130" t="str">
            <v>I</v>
          </cell>
          <cell r="K130">
            <v>346.17</v>
          </cell>
          <cell r="M130">
            <v>2.57</v>
          </cell>
          <cell r="N130">
            <v>96.9</v>
          </cell>
        </row>
        <row r="131">
          <cell r="G131" t="str">
            <v>R</v>
          </cell>
          <cell r="K131">
            <v>5.8</v>
          </cell>
          <cell r="M131">
            <v>0.39</v>
          </cell>
          <cell r="N131">
            <v>0.75</v>
          </cell>
        </row>
        <row r="132">
          <cell r="G132" t="str">
            <v>I</v>
          </cell>
          <cell r="K132">
            <v>492</v>
          </cell>
          <cell r="M132">
            <v>38.15</v>
          </cell>
          <cell r="N132">
            <v>14.58</v>
          </cell>
        </row>
        <row r="133">
          <cell r="G133" t="str">
            <v>R</v>
          </cell>
          <cell r="K133">
            <v>1.5</v>
          </cell>
          <cell r="M133">
            <v>0.13</v>
          </cell>
          <cell r="N133">
            <v>0.44</v>
          </cell>
        </row>
        <row r="134">
          <cell r="G134" t="str">
            <v>R</v>
          </cell>
          <cell r="H134" t="str">
            <v>TP</v>
          </cell>
          <cell r="K134">
            <v>275.26045499999998</v>
          </cell>
          <cell r="M134">
            <v>5.99</v>
          </cell>
          <cell r="N134">
            <v>0</v>
          </cell>
        </row>
        <row r="135">
          <cell r="G135" t="str">
            <v>R</v>
          </cell>
          <cell r="H135" t="str">
            <v>TP</v>
          </cell>
          <cell r="K135">
            <v>449.36284599999999</v>
          </cell>
          <cell r="M135">
            <v>19.79</v>
          </cell>
          <cell r="N135">
            <v>18.739999999999998</v>
          </cell>
        </row>
        <row r="136">
          <cell r="G136" t="str">
            <v>R</v>
          </cell>
          <cell r="H136" t="str">
            <v>TP</v>
          </cell>
          <cell r="I136" t="str">
            <v>FOF</v>
          </cell>
          <cell r="K136">
            <v>83.128477000000004</v>
          </cell>
          <cell r="M136">
            <v>0</v>
          </cell>
          <cell r="N136">
            <v>0</v>
          </cell>
        </row>
        <row r="137">
          <cell r="G137" t="str">
            <v>R</v>
          </cell>
          <cell r="H137" t="str">
            <v>TP</v>
          </cell>
          <cell r="I137" t="str">
            <v>FOF</v>
          </cell>
          <cell r="K137">
            <v>0.5</v>
          </cell>
          <cell r="M137">
            <v>0</v>
          </cell>
          <cell r="N137">
            <v>0</v>
          </cell>
        </row>
        <row r="138">
          <cell r="G138" t="str">
            <v>R</v>
          </cell>
          <cell r="H138" t="str">
            <v>TP</v>
          </cell>
          <cell r="I138" t="str">
            <v>FOF</v>
          </cell>
          <cell r="K138">
            <v>0.06</v>
          </cell>
          <cell r="M138">
            <v>0</v>
          </cell>
          <cell r="N138">
            <v>0</v>
          </cell>
        </row>
        <row r="139">
          <cell r="G139" t="str">
            <v>R</v>
          </cell>
          <cell r="H139" t="str">
            <v>TP</v>
          </cell>
          <cell r="K139">
            <v>325.923</v>
          </cell>
          <cell r="M139">
            <v>5.86</v>
          </cell>
          <cell r="N139">
            <v>24.23</v>
          </cell>
        </row>
        <row r="140">
          <cell r="G140" t="str">
            <v>R</v>
          </cell>
          <cell r="H140" t="str">
            <v>TP</v>
          </cell>
          <cell r="K140">
            <v>1007.6447300000001</v>
          </cell>
          <cell r="M140">
            <v>42.23</v>
          </cell>
          <cell r="N140">
            <v>18.899999999999999</v>
          </cell>
        </row>
        <row r="141">
          <cell r="G141" t="str">
            <v>R</v>
          </cell>
          <cell r="H141" t="str">
            <v>TP</v>
          </cell>
          <cell r="K141">
            <v>26</v>
          </cell>
          <cell r="M141">
            <v>0.22</v>
          </cell>
          <cell r="N141">
            <v>2.2400000000000002</v>
          </cell>
        </row>
        <row r="142">
          <cell r="G142" t="str">
            <v>R</v>
          </cell>
          <cell r="K142">
            <v>1508.6128744999999</v>
          </cell>
          <cell r="M142">
            <v>199.5</v>
          </cell>
          <cell r="N142">
            <v>53.24</v>
          </cell>
        </row>
        <row r="143">
          <cell r="G143" t="str">
            <v>R</v>
          </cell>
          <cell r="K143">
            <v>497.69967268000005</v>
          </cell>
          <cell r="M143">
            <v>58.56</v>
          </cell>
          <cell r="N143">
            <v>60.06</v>
          </cell>
        </row>
        <row r="144">
          <cell r="G144" t="str">
            <v>R</v>
          </cell>
          <cell r="I144" t="str">
            <v>FOF</v>
          </cell>
          <cell r="K144">
            <v>41.601299929999996</v>
          </cell>
          <cell r="M144">
            <v>9.23</v>
          </cell>
          <cell r="N144">
            <v>11.5</v>
          </cell>
        </row>
        <row r="145">
          <cell r="G145" t="str">
            <v>R</v>
          </cell>
          <cell r="K145">
            <v>837.9</v>
          </cell>
          <cell r="M145">
            <v>52</v>
          </cell>
          <cell r="N145">
            <v>82.3</v>
          </cell>
          <cell r="P145">
            <v>0</v>
          </cell>
          <cell r="Q145">
            <v>0</v>
          </cell>
        </row>
        <row r="146">
          <cell r="G146" t="str">
            <v>R</v>
          </cell>
          <cell r="K146">
            <v>922.4</v>
          </cell>
          <cell r="M146">
            <v>80.2</v>
          </cell>
          <cell r="N146">
            <v>53.2</v>
          </cell>
          <cell r="P146">
            <v>13.8</v>
          </cell>
          <cell r="Q146">
            <v>3.3</v>
          </cell>
        </row>
        <row r="147">
          <cell r="G147" t="str">
            <v>R</v>
          </cell>
          <cell r="K147">
            <v>76</v>
          </cell>
          <cell r="M147">
            <v>11.5</v>
          </cell>
          <cell r="N147">
            <v>1.5</v>
          </cell>
        </row>
        <row r="148">
          <cell r="G148" t="str">
            <v>R</v>
          </cell>
          <cell r="K148">
            <v>921.3</v>
          </cell>
          <cell r="M148">
            <v>79.7</v>
          </cell>
          <cell r="N148">
            <v>100.7</v>
          </cell>
          <cell r="P148">
            <v>0</v>
          </cell>
          <cell r="Q148">
            <v>0</v>
          </cell>
        </row>
        <row r="149">
          <cell r="G149" t="str">
            <v>R</v>
          </cell>
          <cell r="K149">
            <v>161.06814962999999</v>
          </cell>
          <cell r="M149">
            <v>0</v>
          </cell>
          <cell r="N149">
            <v>0</v>
          </cell>
          <cell r="P149">
            <v>8.6</v>
          </cell>
          <cell r="Q149">
            <v>0</v>
          </cell>
        </row>
        <row r="150">
          <cell r="G150" t="str">
            <v>R</v>
          </cell>
          <cell r="K150">
            <v>618.57768850000002</v>
          </cell>
          <cell r="M150">
            <v>0</v>
          </cell>
          <cell r="N150">
            <v>0</v>
          </cell>
          <cell r="P150">
            <v>17.600000000000001</v>
          </cell>
          <cell r="Q150">
            <v>1.5</v>
          </cell>
        </row>
        <row r="151">
          <cell r="G151" t="str">
            <v>R</v>
          </cell>
          <cell r="K151">
            <v>403.85096747999995</v>
          </cell>
          <cell r="M151">
            <v>3.4</v>
          </cell>
          <cell r="N151">
            <v>0.6</v>
          </cell>
          <cell r="P151">
            <v>13.7</v>
          </cell>
          <cell r="Q151">
            <v>1.6</v>
          </cell>
        </row>
        <row r="152">
          <cell r="G152" t="str">
            <v>R</v>
          </cell>
          <cell r="K152">
            <v>140.27217662999999</v>
          </cell>
          <cell r="M152">
            <v>0</v>
          </cell>
          <cell r="N152">
            <v>0</v>
          </cell>
          <cell r="P152">
            <v>7.7</v>
          </cell>
          <cell r="Q152">
            <v>0</v>
          </cell>
        </row>
        <row r="153">
          <cell r="G153" t="str">
            <v>R</v>
          </cell>
          <cell r="K153">
            <v>103</v>
          </cell>
          <cell r="M153">
            <v>0.8</v>
          </cell>
          <cell r="N153">
            <v>5.6</v>
          </cell>
        </row>
        <row r="154">
          <cell r="G154" t="str">
            <v>R</v>
          </cell>
          <cell r="K154">
            <v>1274.8999999999999</v>
          </cell>
          <cell r="M154">
            <v>384.7</v>
          </cell>
          <cell r="N154">
            <v>331.3</v>
          </cell>
        </row>
        <row r="155">
          <cell r="G155" t="str">
            <v>R</v>
          </cell>
          <cell r="H155" t="str">
            <v>TP</v>
          </cell>
          <cell r="I155" t="str">
            <v>FOF</v>
          </cell>
          <cell r="K155">
            <v>106.68919539999999</v>
          </cell>
          <cell r="M155">
            <v>0</v>
          </cell>
          <cell r="N155">
            <v>0</v>
          </cell>
        </row>
        <row r="156">
          <cell r="G156" t="str">
            <v>R</v>
          </cell>
          <cell r="H156" t="str">
            <v>TP</v>
          </cell>
          <cell r="I156" t="str">
            <v>FOF</v>
          </cell>
          <cell r="K156">
            <v>278.80994791999996</v>
          </cell>
          <cell r="M156">
            <v>0</v>
          </cell>
          <cell r="N156">
            <v>0</v>
          </cell>
        </row>
        <row r="157">
          <cell r="G157" t="str">
            <v>R</v>
          </cell>
          <cell r="H157" t="str">
            <v>TP</v>
          </cell>
          <cell r="I157" t="str">
            <v>FOF</v>
          </cell>
          <cell r="K157">
            <v>77.638701179999998</v>
          </cell>
          <cell r="M157">
            <v>0</v>
          </cell>
          <cell r="N157">
            <v>0</v>
          </cell>
        </row>
        <row r="158">
          <cell r="G158" t="str">
            <v>R</v>
          </cell>
          <cell r="H158" t="str">
            <v>TP</v>
          </cell>
          <cell r="K158">
            <v>1523.6738429372936</v>
          </cell>
          <cell r="M158">
            <v>17.7</v>
          </cell>
          <cell r="N158">
            <v>34.9</v>
          </cell>
        </row>
        <row r="159">
          <cell r="G159" t="str">
            <v>R</v>
          </cell>
          <cell r="H159" t="str">
            <v>TP</v>
          </cell>
          <cell r="I159" t="str">
            <v>FOF</v>
          </cell>
          <cell r="K159">
            <v>90.696949040000007</v>
          </cell>
          <cell r="M159">
            <v>0</v>
          </cell>
          <cell r="N159">
            <v>0</v>
          </cell>
        </row>
        <row r="160">
          <cell r="G160" t="str">
            <v>R</v>
          </cell>
          <cell r="K160">
            <v>1430.5920893700004</v>
          </cell>
          <cell r="M160">
            <v>78.5</v>
          </cell>
          <cell r="N160">
            <v>125.6</v>
          </cell>
          <cell r="P160">
            <v>1.4</v>
          </cell>
          <cell r="Q160">
            <v>11.6</v>
          </cell>
        </row>
        <row r="161">
          <cell r="G161" t="str">
            <v>R</v>
          </cell>
          <cell r="K161">
            <v>3420.8566351899999</v>
          </cell>
          <cell r="M161">
            <v>323.8</v>
          </cell>
          <cell r="N161">
            <v>431.5</v>
          </cell>
          <cell r="P161">
            <v>369.7</v>
          </cell>
          <cell r="Q161">
            <v>16.3</v>
          </cell>
        </row>
        <row r="162">
          <cell r="G162" t="str">
            <v>R</v>
          </cell>
          <cell r="K162">
            <v>351.35942345999996</v>
          </cell>
          <cell r="M162">
            <v>13.4</v>
          </cell>
          <cell r="N162">
            <v>37.9</v>
          </cell>
        </row>
        <row r="163">
          <cell r="G163" t="str">
            <v>I</v>
          </cell>
          <cell r="K163">
            <v>980.96130115999995</v>
          </cell>
          <cell r="M163">
            <v>513.4</v>
          </cell>
          <cell r="N163">
            <v>1</v>
          </cell>
        </row>
        <row r="164">
          <cell r="G164" t="str">
            <v>R</v>
          </cell>
          <cell r="K164">
            <v>1067.4163423451491</v>
          </cell>
          <cell r="M164">
            <v>38.6</v>
          </cell>
          <cell r="N164">
            <v>50.8</v>
          </cell>
          <cell r="P164">
            <v>48.5</v>
          </cell>
          <cell r="Q164">
            <v>22.5</v>
          </cell>
        </row>
        <row r="165">
          <cell r="G165" t="str">
            <v>R</v>
          </cell>
          <cell r="K165">
            <v>1439.11265974</v>
          </cell>
          <cell r="M165">
            <v>395.5</v>
          </cell>
          <cell r="N165">
            <v>74.400000000000006</v>
          </cell>
          <cell r="P165">
            <v>19.8</v>
          </cell>
          <cell r="Q165">
            <v>24.2</v>
          </cell>
        </row>
        <row r="166">
          <cell r="G166" t="str">
            <v>R</v>
          </cell>
          <cell r="K166">
            <v>594.12141651000002</v>
          </cell>
          <cell r="M166">
            <v>43</v>
          </cell>
          <cell r="N166">
            <v>67.099999999999994</v>
          </cell>
        </row>
        <row r="167">
          <cell r="G167" t="str">
            <v>I</v>
          </cell>
          <cell r="K167">
            <v>2649.2591822399995</v>
          </cell>
          <cell r="M167">
            <v>306.60000000000002</v>
          </cell>
          <cell r="N167">
            <v>119.3</v>
          </cell>
        </row>
        <row r="168">
          <cell r="G168" t="str">
            <v>R</v>
          </cell>
          <cell r="K168">
            <v>1030.9614008599999</v>
          </cell>
          <cell r="M168">
            <v>36.6</v>
          </cell>
          <cell r="N168">
            <v>47.3</v>
          </cell>
        </row>
        <row r="169">
          <cell r="G169" t="str">
            <v>R</v>
          </cell>
          <cell r="K169">
            <v>4916.5140455600003</v>
          </cell>
          <cell r="M169">
            <v>217.5</v>
          </cell>
          <cell r="N169">
            <v>365.8</v>
          </cell>
          <cell r="P169">
            <v>88.8</v>
          </cell>
          <cell r="Q169">
            <v>28.2</v>
          </cell>
        </row>
        <row r="170">
          <cell r="G170" t="str">
            <v>I</v>
          </cell>
          <cell r="K170">
            <v>1670.4113319200001</v>
          </cell>
          <cell r="M170">
            <v>132.5</v>
          </cell>
          <cell r="N170">
            <v>5.4</v>
          </cell>
        </row>
        <row r="171">
          <cell r="G171" t="str">
            <v>R</v>
          </cell>
          <cell r="K171">
            <v>970.18738430999997</v>
          </cell>
          <cell r="M171">
            <v>35.1</v>
          </cell>
          <cell r="N171">
            <v>53.8</v>
          </cell>
          <cell r="P171">
            <v>78.2</v>
          </cell>
          <cell r="Q171">
            <v>199.3</v>
          </cell>
        </row>
        <row r="172">
          <cell r="G172" t="str">
            <v>R</v>
          </cell>
          <cell r="I172" t="str">
            <v>FOF</v>
          </cell>
          <cell r="K172">
            <v>513.18036463999999</v>
          </cell>
          <cell r="M172">
            <v>90.8</v>
          </cell>
          <cell r="N172">
            <v>24.6</v>
          </cell>
          <cell r="P172">
            <v>4.2</v>
          </cell>
          <cell r="Q172">
            <v>0.3</v>
          </cell>
        </row>
        <row r="173">
          <cell r="G173" t="str">
            <v>R</v>
          </cell>
          <cell r="I173" t="str">
            <v>FOF</v>
          </cell>
          <cell r="K173">
            <v>290.28934521000002</v>
          </cell>
          <cell r="M173">
            <v>9.8000000000000007</v>
          </cell>
          <cell r="N173">
            <v>16.399999999999999</v>
          </cell>
          <cell r="P173">
            <v>0</v>
          </cell>
          <cell r="Q173">
            <v>0</v>
          </cell>
        </row>
        <row r="174">
          <cell r="G174" t="str">
            <v>R</v>
          </cell>
          <cell r="I174" t="str">
            <v>FOF</v>
          </cell>
          <cell r="K174">
            <v>335.02812534999998</v>
          </cell>
          <cell r="M174">
            <v>29.7</v>
          </cell>
          <cell r="N174">
            <v>27.4</v>
          </cell>
          <cell r="P174">
            <v>0</v>
          </cell>
          <cell r="Q174">
            <v>0</v>
          </cell>
        </row>
        <row r="175">
          <cell r="G175" t="str">
            <v>R</v>
          </cell>
          <cell r="K175">
            <v>1440.6041250499998</v>
          </cell>
          <cell r="M175">
            <v>22</v>
          </cell>
          <cell r="N175">
            <v>56</v>
          </cell>
          <cell r="P175">
            <v>1</v>
          </cell>
          <cell r="Q175">
            <v>4.5999999999999996</v>
          </cell>
        </row>
        <row r="176">
          <cell r="G176" t="str">
            <v>R</v>
          </cell>
          <cell r="K176">
            <v>673.38306381999996</v>
          </cell>
          <cell r="M176">
            <v>36.799999999999997</v>
          </cell>
          <cell r="N176">
            <v>51.8</v>
          </cell>
          <cell r="P176">
            <v>0</v>
          </cell>
          <cell r="Q176">
            <v>5.9</v>
          </cell>
        </row>
        <row r="177">
          <cell r="G177" t="str">
            <v>R</v>
          </cell>
          <cell r="K177">
            <v>3048.0016431599993</v>
          </cell>
          <cell r="M177">
            <v>226.5</v>
          </cell>
          <cell r="N177">
            <v>180.5</v>
          </cell>
          <cell r="P177">
            <v>2.5</v>
          </cell>
          <cell r="Q177">
            <v>4.7</v>
          </cell>
        </row>
        <row r="178">
          <cell r="G178" t="str">
            <v>R</v>
          </cell>
          <cell r="K178">
            <v>10902.800265059999</v>
          </cell>
          <cell r="M178">
            <v>5183.8999999999996</v>
          </cell>
          <cell r="N178">
            <v>4491.8</v>
          </cell>
          <cell r="P178">
            <v>8</v>
          </cell>
          <cell r="Q178">
            <v>16.600000000000001</v>
          </cell>
        </row>
        <row r="179">
          <cell r="G179" t="str">
            <v>R</v>
          </cell>
          <cell r="K179">
            <v>4671.0845476900004</v>
          </cell>
          <cell r="M179">
            <v>232.3</v>
          </cell>
          <cell r="N179">
            <v>245.7</v>
          </cell>
          <cell r="P179">
            <v>235</v>
          </cell>
          <cell r="Q179">
            <v>101.4</v>
          </cell>
        </row>
        <row r="180">
          <cell r="G180" t="str">
            <v>R</v>
          </cell>
          <cell r="K180">
            <v>3367.73313035</v>
          </cell>
          <cell r="M180">
            <v>639.20000000000005</v>
          </cell>
          <cell r="N180">
            <v>732.4</v>
          </cell>
          <cell r="P180">
            <v>28.9</v>
          </cell>
          <cell r="Q180">
            <v>7.4</v>
          </cell>
        </row>
        <row r="181">
          <cell r="G181" t="str">
            <v>R</v>
          </cell>
          <cell r="K181">
            <v>1502.6</v>
          </cell>
          <cell r="M181">
            <v>271.10000000000002</v>
          </cell>
          <cell r="N181">
            <v>172.8</v>
          </cell>
        </row>
        <row r="182">
          <cell r="G182" t="str">
            <v>R</v>
          </cell>
          <cell r="K182">
            <v>6229.9513423799999</v>
          </cell>
          <cell r="M182">
            <v>863.4</v>
          </cell>
          <cell r="N182">
            <v>279.5</v>
          </cell>
          <cell r="P182">
            <v>16.899999999999999</v>
          </cell>
          <cell r="Q182">
            <v>84.8</v>
          </cell>
        </row>
        <row r="183">
          <cell r="G183" t="str">
            <v>R</v>
          </cell>
          <cell r="I183" t="str">
            <v>FOF</v>
          </cell>
          <cell r="K183">
            <v>2413.1521742100003</v>
          </cell>
          <cell r="M183">
            <v>172</v>
          </cell>
          <cell r="N183">
            <v>70.7</v>
          </cell>
          <cell r="P183">
            <v>0.2</v>
          </cell>
          <cell r="Q183">
            <v>1.2</v>
          </cell>
        </row>
        <row r="184">
          <cell r="G184" t="str">
            <v>R</v>
          </cell>
          <cell r="H184" t="str">
            <v>TP</v>
          </cell>
          <cell r="I184" t="str">
            <v>FOF</v>
          </cell>
          <cell r="K184">
            <v>0.17790876108024298</v>
          </cell>
          <cell r="M184">
            <v>0</v>
          </cell>
          <cell r="N184">
            <v>0</v>
          </cell>
        </row>
        <row r="185">
          <cell r="G185" t="str">
            <v>R</v>
          </cell>
          <cell r="H185" t="str">
            <v>TP</v>
          </cell>
          <cell r="I185" t="str">
            <v>FOF</v>
          </cell>
          <cell r="K185">
            <v>0.69236701945109103</v>
          </cell>
          <cell r="M185">
            <v>0</v>
          </cell>
          <cell r="N185">
            <v>0</v>
          </cell>
        </row>
        <row r="186">
          <cell r="G186" t="str">
            <v>R</v>
          </cell>
          <cell r="H186" t="str">
            <v>TP</v>
          </cell>
          <cell r="I186" t="str">
            <v>FOF</v>
          </cell>
          <cell r="K186">
            <v>1.3240642306630102</v>
          </cell>
          <cell r="M186">
            <v>0</v>
          </cell>
          <cell r="N186">
            <v>0</v>
          </cell>
        </row>
        <row r="187">
          <cell r="G187" t="str">
            <v>R</v>
          </cell>
          <cell r="H187" t="str">
            <v>TP</v>
          </cell>
          <cell r="I187" t="str">
            <v>FOF</v>
          </cell>
          <cell r="K187">
            <v>7.5944890397175391E-2</v>
          </cell>
          <cell r="M187">
            <v>0</v>
          </cell>
          <cell r="N187">
            <v>0</v>
          </cell>
        </row>
        <row r="188">
          <cell r="G188" t="str">
            <v>R</v>
          </cell>
          <cell r="H188" t="str">
            <v>TP</v>
          </cell>
          <cell r="I188" t="str">
            <v>FOF</v>
          </cell>
          <cell r="K188">
            <v>1.64335903644328</v>
          </cell>
          <cell r="M188">
            <v>0</v>
          </cell>
          <cell r="N188">
            <v>0</v>
          </cell>
        </row>
        <row r="189">
          <cell r="G189" t="str">
            <v>R</v>
          </cell>
          <cell r="I189" t="str">
            <v>FOF</v>
          </cell>
          <cell r="K189">
            <v>234.36876563077936</v>
          </cell>
          <cell r="M189">
            <v>3.9</v>
          </cell>
          <cell r="N189">
            <v>8.06</v>
          </cell>
          <cell r="P189">
            <v>8</v>
          </cell>
          <cell r="Q189">
            <v>2.7</v>
          </cell>
        </row>
        <row r="190">
          <cell r="G190" t="str">
            <v>R</v>
          </cell>
          <cell r="I190" t="str">
            <v>FOF</v>
          </cell>
          <cell r="K190">
            <v>81.099384761227938</v>
          </cell>
          <cell r="M190">
            <v>2.4</v>
          </cell>
          <cell r="N190">
            <v>3.6</v>
          </cell>
          <cell r="P190">
            <v>3.6</v>
          </cell>
          <cell r="Q190">
            <v>2.2000000000000002</v>
          </cell>
        </row>
        <row r="191">
          <cell r="G191" t="str">
            <v>R</v>
          </cell>
          <cell r="K191">
            <v>1258.2095681000001</v>
          </cell>
          <cell r="M191">
            <v>45.92</v>
          </cell>
          <cell r="N191">
            <v>8.99</v>
          </cell>
          <cell r="P191">
            <v>8.85</v>
          </cell>
          <cell r="Q191">
            <v>21.66</v>
          </cell>
        </row>
        <row r="192">
          <cell r="G192" t="str">
            <v>R</v>
          </cell>
          <cell r="I192" t="str">
            <v>FOF</v>
          </cell>
          <cell r="K192">
            <v>0.92254116812048992</v>
          </cell>
          <cell r="M192">
            <v>0</v>
          </cell>
          <cell r="N192">
            <v>0</v>
          </cell>
        </row>
        <row r="193">
          <cell r="G193" t="str">
            <v>R</v>
          </cell>
          <cell r="K193">
            <v>5207.4385504600004</v>
          </cell>
          <cell r="M193">
            <v>27.64</v>
          </cell>
          <cell r="N193">
            <v>56.58</v>
          </cell>
          <cell r="P193">
            <v>123.27</v>
          </cell>
          <cell r="Q193">
            <v>156.04999999999998</v>
          </cell>
        </row>
        <row r="194">
          <cell r="G194" t="str">
            <v>R</v>
          </cell>
          <cell r="K194">
            <v>758.5200000000001</v>
          </cell>
          <cell r="M194">
            <v>2.15</v>
          </cell>
          <cell r="N194">
            <v>8.49</v>
          </cell>
          <cell r="P194">
            <v>10</v>
          </cell>
          <cell r="Q194">
            <v>45.64</v>
          </cell>
        </row>
        <row r="195">
          <cell r="G195" t="str">
            <v>R</v>
          </cell>
          <cell r="K195">
            <v>938.95821100000001</v>
          </cell>
          <cell r="M195">
            <v>2.96</v>
          </cell>
          <cell r="N195">
            <v>6.29</v>
          </cell>
          <cell r="P195">
            <v>11.39</v>
          </cell>
          <cell r="Q195">
            <v>9.629999999999999</v>
          </cell>
        </row>
        <row r="196">
          <cell r="G196" t="str">
            <v>R</v>
          </cell>
          <cell r="K196">
            <v>756.98</v>
          </cell>
          <cell r="M196">
            <v>1.95</v>
          </cell>
          <cell r="N196">
            <v>0.56000000000000005</v>
          </cell>
          <cell r="P196">
            <v>46.5</v>
          </cell>
          <cell r="Q196">
            <v>1.31</v>
          </cell>
        </row>
        <row r="197">
          <cell r="G197" t="str">
            <v>R</v>
          </cell>
          <cell r="K197">
            <v>2640.87</v>
          </cell>
          <cell r="M197">
            <v>99.69</v>
          </cell>
          <cell r="N197">
            <v>50.13</v>
          </cell>
          <cell r="P197">
            <v>37.130000000000003</v>
          </cell>
          <cell r="Q197">
            <v>22.8</v>
          </cell>
        </row>
        <row r="198">
          <cell r="G198" t="str">
            <v>R</v>
          </cell>
          <cell r="I198" t="str">
            <v>FOF</v>
          </cell>
          <cell r="K198">
            <v>9.2469791239534302</v>
          </cell>
          <cell r="M198">
            <v>0.8</v>
          </cell>
          <cell r="N198">
            <v>1.01</v>
          </cell>
          <cell r="P198">
            <v>1</v>
          </cell>
          <cell r="Q198">
            <v>0.8</v>
          </cell>
        </row>
        <row r="199">
          <cell r="G199" t="str">
            <v>R</v>
          </cell>
          <cell r="H199" t="str">
            <v>TP</v>
          </cell>
          <cell r="K199">
            <v>266.38716108000006</v>
          </cell>
          <cell r="M199">
            <v>0</v>
          </cell>
          <cell r="N199">
            <v>0</v>
          </cell>
          <cell r="P199">
            <v>0.05</v>
          </cell>
          <cell r="Q199">
            <v>0.35</v>
          </cell>
        </row>
        <row r="200">
          <cell r="G200" t="str">
            <v>R</v>
          </cell>
          <cell r="H200" t="str">
            <v>TP</v>
          </cell>
          <cell r="K200">
            <v>58.23</v>
          </cell>
          <cell r="M200">
            <v>0.05</v>
          </cell>
          <cell r="N200">
            <v>0</v>
          </cell>
          <cell r="P200">
            <v>0</v>
          </cell>
          <cell r="Q200">
            <v>0.14000000000000001</v>
          </cell>
        </row>
        <row r="201">
          <cell r="G201" t="str">
            <v>R</v>
          </cell>
          <cell r="H201" t="str">
            <v>TP</v>
          </cell>
          <cell r="I201" t="str">
            <v>FOF</v>
          </cell>
          <cell r="K201">
            <v>2.2572768200000003E-2</v>
          </cell>
          <cell r="M201">
            <v>0</v>
          </cell>
          <cell r="N201">
            <v>0</v>
          </cell>
        </row>
        <row r="202">
          <cell r="G202" t="str">
            <v>R</v>
          </cell>
          <cell r="H202" t="str">
            <v>TP</v>
          </cell>
          <cell r="I202" t="str">
            <v>FOF</v>
          </cell>
          <cell r="K202">
            <v>4.2218833100000006E-2</v>
          </cell>
          <cell r="M202">
            <v>0</v>
          </cell>
          <cell r="N202">
            <v>0</v>
          </cell>
        </row>
        <row r="203">
          <cell r="G203" t="str">
            <v>R</v>
          </cell>
          <cell r="H203" t="str">
            <v>TP</v>
          </cell>
          <cell r="I203" t="str">
            <v>FOF</v>
          </cell>
          <cell r="K203">
            <v>2.7011083499999998E-2</v>
          </cell>
          <cell r="M203">
            <v>0</v>
          </cell>
          <cell r="N203">
            <v>0</v>
          </cell>
        </row>
        <row r="204">
          <cell r="G204" t="str">
            <v>R</v>
          </cell>
          <cell r="K204">
            <v>577</v>
          </cell>
          <cell r="M204">
            <v>0</v>
          </cell>
          <cell r="N204">
            <v>0</v>
          </cell>
        </row>
        <row r="205">
          <cell r="G205" t="str">
            <v>R</v>
          </cell>
          <cell r="K205">
            <v>508</v>
          </cell>
          <cell r="M205">
            <v>0</v>
          </cell>
          <cell r="N205">
            <v>0</v>
          </cell>
        </row>
        <row r="206">
          <cell r="G206" t="str">
            <v>R</v>
          </cell>
          <cell r="K206">
            <v>1459.6</v>
          </cell>
          <cell r="M206">
            <v>103.3</v>
          </cell>
          <cell r="N206">
            <v>112.1</v>
          </cell>
          <cell r="P206">
            <v>0.3</v>
          </cell>
          <cell r="Q206">
            <v>0.1</v>
          </cell>
        </row>
        <row r="207">
          <cell r="G207" t="str">
            <v>R</v>
          </cell>
          <cell r="K207">
            <v>642.4</v>
          </cell>
          <cell r="M207">
            <v>19.899999999999999</v>
          </cell>
          <cell r="N207">
            <v>48.8</v>
          </cell>
          <cell r="P207">
            <v>0.1</v>
          </cell>
          <cell r="Q207">
            <v>0.1</v>
          </cell>
        </row>
        <row r="208">
          <cell r="G208" t="str">
            <v>I</v>
          </cell>
          <cell r="I208" t="str">
            <v>FOF</v>
          </cell>
          <cell r="K208">
            <v>50.800000000000004</v>
          </cell>
          <cell r="M208">
            <v>0</v>
          </cell>
          <cell r="N208">
            <v>0</v>
          </cell>
        </row>
        <row r="209">
          <cell r="G209" t="str">
            <v>R</v>
          </cell>
          <cell r="K209">
            <v>33.1</v>
          </cell>
          <cell r="M209">
            <v>0.2</v>
          </cell>
          <cell r="N209">
            <v>2.7</v>
          </cell>
        </row>
        <row r="210">
          <cell r="G210" t="str">
            <v>R</v>
          </cell>
          <cell r="I210" t="str">
            <v>FOF</v>
          </cell>
          <cell r="K210">
            <v>97.6</v>
          </cell>
          <cell r="M210">
            <v>21.6</v>
          </cell>
          <cell r="N210">
            <v>5.5</v>
          </cell>
        </row>
        <row r="211">
          <cell r="G211" t="str">
            <v>R</v>
          </cell>
          <cell r="K211">
            <v>137.4</v>
          </cell>
          <cell r="M211">
            <v>0.7</v>
          </cell>
          <cell r="N211">
            <v>2.9</v>
          </cell>
        </row>
        <row r="212">
          <cell r="G212" t="str">
            <v>I</v>
          </cell>
          <cell r="I212" t="str">
            <v>FOF</v>
          </cell>
          <cell r="K212">
            <v>40.6</v>
          </cell>
          <cell r="M212">
            <v>0</v>
          </cell>
          <cell r="N212">
            <v>0</v>
          </cell>
        </row>
        <row r="213">
          <cell r="G213" t="str">
            <v>R</v>
          </cell>
          <cell r="K213">
            <v>225</v>
          </cell>
          <cell r="M213">
            <v>8.1999999999999993</v>
          </cell>
          <cell r="N213">
            <v>22.4</v>
          </cell>
        </row>
        <row r="214">
          <cell r="G214" t="str">
            <v>I</v>
          </cell>
          <cell r="K214">
            <v>1</v>
          </cell>
          <cell r="M214">
            <v>0</v>
          </cell>
          <cell r="N214">
            <v>0</v>
          </cell>
        </row>
        <row r="215">
          <cell r="G215" t="str">
            <v>R</v>
          </cell>
          <cell r="K215">
            <v>1037.5999999999999</v>
          </cell>
          <cell r="M215">
            <v>27.5</v>
          </cell>
          <cell r="N215">
            <v>65</v>
          </cell>
          <cell r="P215">
            <v>5.0999999999999996</v>
          </cell>
          <cell r="Q215">
            <v>9.8000000000000007</v>
          </cell>
        </row>
        <row r="216">
          <cell r="G216" t="str">
            <v>R</v>
          </cell>
          <cell r="K216">
            <v>1179</v>
          </cell>
          <cell r="M216">
            <v>12.7</v>
          </cell>
          <cell r="N216">
            <v>63.1</v>
          </cell>
          <cell r="P216">
            <v>3.2</v>
          </cell>
          <cell r="Q216">
            <v>24</v>
          </cell>
        </row>
        <row r="217">
          <cell r="G217" t="str">
            <v>I</v>
          </cell>
          <cell r="I217" t="str">
            <v>FOF</v>
          </cell>
          <cell r="K217">
            <v>112.1</v>
          </cell>
          <cell r="M217">
            <v>0</v>
          </cell>
          <cell r="N217">
            <v>0</v>
          </cell>
        </row>
        <row r="218">
          <cell r="G218" t="str">
            <v>I</v>
          </cell>
          <cell r="K218">
            <v>490.5</v>
          </cell>
          <cell r="M218">
            <v>46.5</v>
          </cell>
          <cell r="N218">
            <v>0</v>
          </cell>
        </row>
        <row r="219">
          <cell r="G219" t="str">
            <v>R</v>
          </cell>
          <cell r="H219" t="str">
            <v>TP</v>
          </cell>
          <cell r="K219">
            <v>721.66</v>
          </cell>
          <cell r="M219">
            <v>298.8</v>
          </cell>
          <cell r="N219">
            <v>7.6</v>
          </cell>
        </row>
        <row r="220">
          <cell r="G220" t="str">
            <v>R</v>
          </cell>
          <cell r="H220" t="str">
            <v>TP</v>
          </cell>
          <cell r="K220">
            <v>146.21</v>
          </cell>
          <cell r="M220">
            <v>47.1</v>
          </cell>
          <cell r="N220">
            <v>3.6</v>
          </cell>
        </row>
        <row r="221">
          <cell r="G221" t="str">
            <v>R</v>
          </cell>
          <cell r="H221" t="str">
            <v>TP</v>
          </cell>
          <cell r="I221" t="str">
            <v>FOF</v>
          </cell>
          <cell r="K221">
            <v>0.21898999999999999</v>
          </cell>
          <cell r="M221">
            <v>0</v>
          </cell>
          <cell r="N221">
            <v>0</v>
          </cell>
        </row>
        <row r="222">
          <cell r="G222" t="str">
            <v>R</v>
          </cell>
          <cell r="H222" t="str">
            <v>TP</v>
          </cell>
          <cell r="I222" t="str">
            <v>FOF</v>
          </cell>
          <cell r="K222">
            <v>0.278692</v>
          </cell>
          <cell r="M222">
            <v>0</v>
          </cell>
          <cell r="N222">
            <v>0</v>
          </cell>
        </row>
        <row r="223">
          <cell r="G223" t="str">
            <v>R</v>
          </cell>
          <cell r="H223" t="str">
            <v>TP</v>
          </cell>
          <cell r="I223" t="str">
            <v>FOF</v>
          </cell>
          <cell r="K223">
            <v>0.347694</v>
          </cell>
          <cell r="M223">
            <v>0</v>
          </cell>
          <cell r="N223">
            <v>0</v>
          </cell>
        </row>
        <row r="224">
          <cell r="G224" t="str">
            <v>I</v>
          </cell>
          <cell r="H224" t="str">
            <v>TP</v>
          </cell>
          <cell r="K224">
            <v>188.33</v>
          </cell>
          <cell r="M224">
            <v>3.6</v>
          </cell>
          <cell r="N224">
            <v>25.7</v>
          </cell>
        </row>
        <row r="225">
          <cell r="G225" t="str">
            <v>R</v>
          </cell>
          <cell r="H225" t="str">
            <v>TP</v>
          </cell>
          <cell r="I225" t="str">
            <v>FOF</v>
          </cell>
          <cell r="K225">
            <v>0.15</v>
          </cell>
          <cell r="M225">
            <v>0</v>
          </cell>
          <cell r="N225">
            <v>0</v>
          </cell>
        </row>
        <row r="226">
          <cell r="G226" t="str">
            <v>R</v>
          </cell>
          <cell r="H226" t="str">
            <v>TP</v>
          </cell>
          <cell r="I226" t="str">
            <v>FOF</v>
          </cell>
          <cell r="K226">
            <v>57.848185999999998</v>
          </cell>
          <cell r="M226">
            <v>3</v>
          </cell>
          <cell r="N226">
            <v>2.9</v>
          </cell>
        </row>
        <row r="227">
          <cell r="G227" t="str">
            <v>R</v>
          </cell>
          <cell r="H227" t="str">
            <v>TP</v>
          </cell>
          <cell r="I227" t="str">
            <v>FOF</v>
          </cell>
          <cell r="K227">
            <v>7.9756999999999995E-2</v>
          </cell>
          <cell r="M227">
            <v>0</v>
          </cell>
          <cell r="N227">
            <v>0</v>
          </cell>
        </row>
        <row r="228">
          <cell r="G228" t="str">
            <v>R</v>
          </cell>
          <cell r="H228" t="str">
            <v>TP</v>
          </cell>
          <cell r="I228" t="str">
            <v>FOF</v>
          </cell>
          <cell r="K228">
            <v>0.73575299999999999</v>
          </cell>
          <cell r="M228">
            <v>0</v>
          </cell>
          <cell r="N228">
            <v>0</v>
          </cell>
        </row>
        <row r="229">
          <cell r="G229" t="str">
            <v>R</v>
          </cell>
          <cell r="H229" t="str">
            <v>TP</v>
          </cell>
          <cell r="I229" t="str">
            <v>FOF</v>
          </cell>
          <cell r="K229">
            <v>-0.25542900000000002</v>
          </cell>
          <cell r="M229">
            <v>0</v>
          </cell>
          <cell r="N229">
            <v>0</v>
          </cell>
        </row>
        <row r="230">
          <cell r="G230" t="str">
            <v>R</v>
          </cell>
          <cell r="H230" t="str">
            <v>TP</v>
          </cell>
          <cell r="I230" t="str">
            <v>FOF</v>
          </cell>
          <cell r="K230">
            <v>5.6107100000000001</v>
          </cell>
          <cell r="M230">
            <v>0</v>
          </cell>
          <cell r="N230">
            <v>0</v>
          </cell>
        </row>
        <row r="231">
          <cell r="G231" t="str">
            <v>R</v>
          </cell>
          <cell r="H231" t="str">
            <v>TP</v>
          </cell>
          <cell r="I231" t="str">
            <v>FOF</v>
          </cell>
          <cell r="K231">
            <v>4.0690410000000004</v>
          </cell>
          <cell r="M231">
            <v>0</v>
          </cell>
          <cell r="N231">
            <v>0</v>
          </cell>
        </row>
        <row r="232">
          <cell r="G232" t="str">
            <v>R</v>
          </cell>
          <cell r="H232" t="str">
            <v>TP</v>
          </cell>
          <cell r="I232" t="str">
            <v>FOF</v>
          </cell>
          <cell r="K232">
            <v>0.55521299999999996</v>
          </cell>
          <cell r="M232">
            <v>0</v>
          </cell>
          <cell r="N232">
            <v>0</v>
          </cell>
        </row>
        <row r="233">
          <cell r="G233" t="str">
            <v>R</v>
          </cell>
          <cell r="H233" t="str">
            <v>TP</v>
          </cell>
          <cell r="I233" t="str">
            <v>FOF</v>
          </cell>
          <cell r="K233">
            <v>0.22569</v>
          </cell>
          <cell r="M233">
            <v>0</v>
          </cell>
          <cell r="N233">
            <v>0</v>
          </cell>
        </row>
        <row r="234">
          <cell r="G234" t="str">
            <v>R</v>
          </cell>
          <cell r="H234" t="str">
            <v>TP</v>
          </cell>
          <cell r="K234">
            <v>47</v>
          </cell>
          <cell r="M234">
            <v>1.8</v>
          </cell>
          <cell r="N234">
            <v>0</v>
          </cell>
        </row>
        <row r="235">
          <cell r="G235" t="str">
            <v>R</v>
          </cell>
          <cell r="H235" t="str">
            <v>TP</v>
          </cell>
          <cell r="K235">
            <v>520.87</v>
          </cell>
          <cell r="M235">
            <v>85.1</v>
          </cell>
          <cell r="N235">
            <v>50</v>
          </cell>
        </row>
        <row r="236">
          <cell r="G236" t="str">
            <v>I</v>
          </cell>
          <cell r="H236" t="str">
            <v>TP</v>
          </cell>
          <cell r="K236">
            <v>177.29</v>
          </cell>
          <cell r="M236">
            <v>0.9</v>
          </cell>
          <cell r="N236">
            <v>0</v>
          </cell>
        </row>
        <row r="237">
          <cell r="G237" t="str">
            <v>R</v>
          </cell>
          <cell r="H237" t="str">
            <v>TP</v>
          </cell>
          <cell r="K237">
            <v>56.22</v>
          </cell>
          <cell r="M237">
            <v>1.9</v>
          </cell>
          <cell r="N237">
            <v>9.1</v>
          </cell>
        </row>
        <row r="238">
          <cell r="G238" t="str">
            <v>R</v>
          </cell>
          <cell r="H238" t="str">
            <v>TP</v>
          </cell>
          <cell r="K238">
            <v>49.73</v>
          </cell>
          <cell r="M238">
            <v>1.7</v>
          </cell>
          <cell r="N238">
            <v>8.1</v>
          </cell>
        </row>
        <row r="239">
          <cell r="G239" t="str">
            <v>R</v>
          </cell>
          <cell r="H239" t="str">
            <v>TP</v>
          </cell>
          <cell r="K239">
            <v>28.65</v>
          </cell>
          <cell r="M239">
            <v>10.6</v>
          </cell>
          <cell r="N239">
            <v>0.3</v>
          </cell>
        </row>
        <row r="240">
          <cell r="G240" t="str">
            <v>R</v>
          </cell>
          <cell r="H240" t="str">
            <v>TP</v>
          </cell>
          <cell r="K240">
            <v>42.75</v>
          </cell>
          <cell r="M240">
            <v>23.2</v>
          </cell>
          <cell r="N240">
            <v>1.7</v>
          </cell>
        </row>
        <row r="241">
          <cell r="G241" t="str">
            <v>R</v>
          </cell>
          <cell r="H241" t="str">
            <v>TP</v>
          </cell>
          <cell r="I241" t="str">
            <v>FOF</v>
          </cell>
          <cell r="K241">
            <v>7.3940000000000006E-2</v>
          </cell>
          <cell r="M241">
            <v>0</v>
          </cell>
          <cell r="N241">
            <v>0</v>
          </cell>
        </row>
        <row r="242">
          <cell r="G242" t="str">
            <v>R</v>
          </cell>
          <cell r="H242" t="str">
            <v>TP</v>
          </cell>
          <cell r="I242" t="str">
            <v>FOF</v>
          </cell>
          <cell r="K242">
            <v>32.464998999999999</v>
          </cell>
          <cell r="M242">
            <v>0</v>
          </cell>
          <cell r="N242">
            <v>0</v>
          </cell>
        </row>
        <row r="243">
          <cell r="G243" t="str">
            <v>R</v>
          </cell>
          <cell r="H243" t="str">
            <v>TP</v>
          </cell>
          <cell r="I243" t="str">
            <v>FOF</v>
          </cell>
          <cell r="K243">
            <v>2.4390000000000001</v>
          </cell>
          <cell r="M243">
            <v>0</v>
          </cell>
          <cell r="N243">
            <v>0</v>
          </cell>
        </row>
        <row r="244">
          <cell r="G244" t="str">
            <v>R</v>
          </cell>
          <cell r="H244" t="str">
            <v>TP</v>
          </cell>
          <cell r="K244">
            <v>172.72</v>
          </cell>
          <cell r="M244">
            <v>8.3000000000000007</v>
          </cell>
          <cell r="N244">
            <v>1.9</v>
          </cell>
        </row>
        <row r="245">
          <cell r="G245" t="str">
            <v>R</v>
          </cell>
          <cell r="H245" t="str">
            <v>TP</v>
          </cell>
          <cell r="K245">
            <v>220.66</v>
          </cell>
          <cell r="M245">
            <v>19.899999999999999</v>
          </cell>
          <cell r="N245">
            <v>0</v>
          </cell>
        </row>
        <row r="246">
          <cell r="G246" t="str">
            <v>R</v>
          </cell>
          <cell r="H246" t="str">
            <v>TP</v>
          </cell>
          <cell r="K246">
            <v>144.11000000000001</v>
          </cell>
          <cell r="M246">
            <v>14</v>
          </cell>
          <cell r="N246">
            <v>2.2999999999999998</v>
          </cell>
        </row>
        <row r="247">
          <cell r="G247" t="str">
            <v>R</v>
          </cell>
          <cell r="H247" t="str">
            <v>TP</v>
          </cell>
          <cell r="K247">
            <v>41.589999999999996</v>
          </cell>
          <cell r="M247">
            <v>11.3</v>
          </cell>
          <cell r="N247">
            <v>1.6</v>
          </cell>
        </row>
        <row r="248">
          <cell r="G248" t="str">
            <v>R</v>
          </cell>
          <cell r="H248" t="str">
            <v>TP</v>
          </cell>
          <cell r="K248">
            <v>24.75</v>
          </cell>
          <cell r="M248">
            <v>2.6</v>
          </cell>
          <cell r="N248">
            <v>1.2</v>
          </cell>
        </row>
        <row r="249">
          <cell r="G249" t="str">
            <v>R</v>
          </cell>
          <cell r="H249" t="str">
            <v>TP</v>
          </cell>
          <cell r="I249" t="str">
            <v>FOF</v>
          </cell>
          <cell r="K249">
            <v>183.89322899999999</v>
          </cell>
          <cell r="M249">
            <v>18.899999999999999</v>
          </cell>
          <cell r="N249">
            <v>6.8</v>
          </cell>
        </row>
        <row r="250">
          <cell r="G250" t="str">
            <v>R</v>
          </cell>
          <cell r="H250" t="str">
            <v>TP</v>
          </cell>
          <cell r="I250" t="str">
            <v>FOF</v>
          </cell>
          <cell r="K250">
            <v>8.0936579999999996</v>
          </cell>
          <cell r="M250">
            <v>0</v>
          </cell>
          <cell r="N250">
            <v>0</v>
          </cell>
        </row>
        <row r="251">
          <cell r="G251" t="str">
            <v>R</v>
          </cell>
          <cell r="H251" t="str">
            <v>TP</v>
          </cell>
          <cell r="I251" t="str">
            <v>FOF</v>
          </cell>
          <cell r="K251">
            <v>6.965147</v>
          </cell>
          <cell r="M251">
            <v>0</v>
          </cell>
          <cell r="N251">
            <v>0</v>
          </cell>
        </row>
        <row r="252">
          <cell r="G252" t="str">
            <v>R</v>
          </cell>
          <cell r="H252" t="str">
            <v>TP</v>
          </cell>
          <cell r="I252" t="str">
            <v>FOF</v>
          </cell>
          <cell r="K252">
            <v>2.603707</v>
          </cell>
          <cell r="M252">
            <v>0</v>
          </cell>
          <cell r="N252">
            <v>0</v>
          </cell>
        </row>
        <row r="253">
          <cell r="G253" t="str">
            <v>R</v>
          </cell>
          <cell r="H253" t="str">
            <v>TP</v>
          </cell>
          <cell r="I253" t="str">
            <v>FOF</v>
          </cell>
          <cell r="K253">
            <v>0.78722000000000003</v>
          </cell>
          <cell r="M253">
            <v>0</v>
          </cell>
          <cell r="N253">
            <v>0</v>
          </cell>
        </row>
        <row r="254">
          <cell r="G254" t="str">
            <v>R</v>
          </cell>
          <cell r="H254" t="str">
            <v>TP</v>
          </cell>
          <cell r="I254" t="str">
            <v>FOF</v>
          </cell>
          <cell r="K254">
            <v>0.28260299999999999</v>
          </cell>
          <cell r="M254">
            <v>0</v>
          </cell>
          <cell r="N254">
            <v>0</v>
          </cell>
        </row>
        <row r="255">
          <cell r="G255" t="str">
            <v>R</v>
          </cell>
          <cell r="H255" t="str">
            <v>TP</v>
          </cell>
          <cell r="K255">
            <v>284.87</v>
          </cell>
          <cell r="M255">
            <v>66.5</v>
          </cell>
          <cell r="N255">
            <v>6.4</v>
          </cell>
        </row>
        <row r="256">
          <cell r="G256" t="str">
            <v>R</v>
          </cell>
          <cell r="H256" t="str">
            <v>TP</v>
          </cell>
          <cell r="I256" t="str">
            <v>FOF</v>
          </cell>
          <cell r="K256">
            <v>6.8307339999999996</v>
          </cell>
          <cell r="M256">
            <v>0</v>
          </cell>
          <cell r="N256">
            <v>0</v>
          </cell>
        </row>
        <row r="257">
          <cell r="G257" t="str">
            <v>R</v>
          </cell>
          <cell r="H257" t="str">
            <v>TP</v>
          </cell>
          <cell r="K257">
            <v>473.39000000000004</v>
          </cell>
          <cell r="M257">
            <v>48.7</v>
          </cell>
          <cell r="N257">
            <v>29.6</v>
          </cell>
        </row>
        <row r="258">
          <cell r="G258" t="str">
            <v>R</v>
          </cell>
          <cell r="H258" t="str">
            <v>TP</v>
          </cell>
          <cell r="K258">
            <v>219.99</v>
          </cell>
          <cell r="M258">
            <v>215.7</v>
          </cell>
          <cell r="N258">
            <v>0.2</v>
          </cell>
        </row>
        <row r="259">
          <cell r="G259" t="str">
            <v>R</v>
          </cell>
          <cell r="H259" t="str">
            <v>TP</v>
          </cell>
          <cell r="K259">
            <v>14.84</v>
          </cell>
          <cell r="M259">
            <v>14.7</v>
          </cell>
          <cell r="N259">
            <v>0.6</v>
          </cell>
        </row>
        <row r="260">
          <cell r="G260" t="str">
            <v>R</v>
          </cell>
          <cell r="H260" t="str">
            <v>TP</v>
          </cell>
          <cell r="I260" t="str">
            <v>FOF</v>
          </cell>
          <cell r="K260">
            <v>0.18834999999999999</v>
          </cell>
          <cell r="M260">
            <v>0</v>
          </cell>
          <cell r="N260">
            <v>0</v>
          </cell>
        </row>
        <row r="261">
          <cell r="G261" t="str">
            <v>R</v>
          </cell>
          <cell r="H261" t="str">
            <v>TP</v>
          </cell>
          <cell r="I261" t="str">
            <v>FOF</v>
          </cell>
          <cell r="K261">
            <v>0.105557</v>
          </cell>
          <cell r="M261">
            <v>0</v>
          </cell>
          <cell r="N261">
            <v>0</v>
          </cell>
        </row>
        <row r="262">
          <cell r="G262" t="str">
            <v>R</v>
          </cell>
          <cell r="H262" t="str">
            <v>TP</v>
          </cell>
          <cell r="K262">
            <v>19.689999999999998</v>
          </cell>
          <cell r="M262">
            <v>5.8</v>
          </cell>
          <cell r="N262">
            <v>0.1</v>
          </cell>
        </row>
        <row r="263">
          <cell r="G263" t="str">
            <v>R</v>
          </cell>
          <cell r="H263" t="str">
            <v>TP</v>
          </cell>
          <cell r="K263">
            <v>26.27</v>
          </cell>
          <cell r="M263">
            <v>1.5</v>
          </cell>
          <cell r="N263">
            <v>0</v>
          </cell>
        </row>
        <row r="264">
          <cell r="G264" t="str">
            <v>R</v>
          </cell>
          <cell r="H264" t="str">
            <v>TP</v>
          </cell>
          <cell r="K264">
            <v>40.550000000000004</v>
          </cell>
          <cell r="M264">
            <v>6.3</v>
          </cell>
          <cell r="N264">
            <v>0.1</v>
          </cell>
        </row>
        <row r="265">
          <cell r="G265" t="str">
            <v>R</v>
          </cell>
          <cell r="H265" t="str">
            <v>TP</v>
          </cell>
          <cell r="I265" t="str">
            <v>FOF</v>
          </cell>
          <cell r="K265">
            <v>0.28043000000000001</v>
          </cell>
          <cell r="M265">
            <v>0</v>
          </cell>
          <cell r="N265">
            <v>0</v>
          </cell>
        </row>
        <row r="266">
          <cell r="G266" t="str">
            <v>R</v>
          </cell>
          <cell r="H266" t="str">
            <v>TP</v>
          </cell>
          <cell r="I266" t="str">
            <v>FOF</v>
          </cell>
          <cell r="K266">
            <v>0.31716100000000003</v>
          </cell>
          <cell r="M266">
            <v>0</v>
          </cell>
          <cell r="N266">
            <v>0</v>
          </cell>
        </row>
        <row r="267">
          <cell r="G267" t="str">
            <v>R</v>
          </cell>
          <cell r="H267" t="str">
            <v>TP</v>
          </cell>
          <cell r="K267">
            <v>16.38</v>
          </cell>
          <cell r="M267">
            <v>1.7</v>
          </cell>
          <cell r="N267">
            <v>0.9</v>
          </cell>
        </row>
        <row r="268">
          <cell r="G268" t="str">
            <v>R</v>
          </cell>
          <cell r="H268" t="str">
            <v>TP</v>
          </cell>
          <cell r="K268">
            <v>145.97999999999999</v>
          </cell>
          <cell r="M268">
            <v>9.4</v>
          </cell>
          <cell r="N268">
            <v>25</v>
          </cell>
        </row>
        <row r="269">
          <cell r="G269" t="str">
            <v>R</v>
          </cell>
          <cell r="H269" t="str">
            <v>TP</v>
          </cell>
          <cell r="K269">
            <v>29.369999999999997</v>
          </cell>
          <cell r="M269">
            <v>1.8</v>
          </cell>
          <cell r="N269">
            <v>28.5</v>
          </cell>
        </row>
        <row r="270">
          <cell r="G270" t="str">
            <v>R</v>
          </cell>
          <cell r="H270" t="str">
            <v>TP</v>
          </cell>
          <cell r="I270" t="str">
            <v>FOF</v>
          </cell>
          <cell r="K270">
            <v>0.47962500000000002</v>
          </cell>
          <cell r="M270">
            <v>0</v>
          </cell>
          <cell r="N270">
            <v>0</v>
          </cell>
        </row>
        <row r="271">
          <cell r="G271" t="str">
            <v>R</v>
          </cell>
          <cell r="H271" t="str">
            <v>TP</v>
          </cell>
          <cell r="I271" t="str">
            <v>FOF</v>
          </cell>
          <cell r="K271">
            <v>6.0902839999999996</v>
          </cell>
          <cell r="M271">
            <v>0</v>
          </cell>
          <cell r="N271">
            <v>0</v>
          </cell>
        </row>
        <row r="272">
          <cell r="G272" t="str">
            <v>R</v>
          </cell>
          <cell r="H272" t="str">
            <v>TP</v>
          </cell>
          <cell r="I272" t="str">
            <v>FOF</v>
          </cell>
          <cell r="K272">
            <v>1.6297219999999999</v>
          </cell>
          <cell r="M272">
            <v>0</v>
          </cell>
          <cell r="N272">
            <v>0</v>
          </cell>
        </row>
        <row r="273">
          <cell r="G273" t="str">
            <v>R</v>
          </cell>
          <cell r="H273" t="str">
            <v>TP</v>
          </cell>
          <cell r="I273" t="str">
            <v>FOF</v>
          </cell>
          <cell r="K273">
            <v>7.8630000000000005E-2</v>
          </cell>
          <cell r="M273">
            <v>0</v>
          </cell>
          <cell r="N273">
            <v>0</v>
          </cell>
        </row>
        <row r="274">
          <cell r="G274" t="str">
            <v>R</v>
          </cell>
          <cell r="H274" t="str">
            <v>TP</v>
          </cell>
          <cell r="K274">
            <v>1.8900000000000001</v>
          </cell>
          <cell r="M274">
            <v>0</v>
          </cell>
          <cell r="N274">
            <v>0</v>
          </cell>
        </row>
        <row r="275">
          <cell r="G275" t="str">
            <v>R</v>
          </cell>
          <cell r="K275">
            <v>27.73</v>
          </cell>
          <cell r="M275">
            <v>9.9</v>
          </cell>
          <cell r="N275">
            <v>0</v>
          </cell>
        </row>
        <row r="276">
          <cell r="G276" t="str">
            <v>R</v>
          </cell>
          <cell r="H276" t="str">
            <v>TP</v>
          </cell>
          <cell r="K276">
            <v>53.96</v>
          </cell>
          <cell r="M276">
            <v>52.8</v>
          </cell>
          <cell r="N276">
            <v>0</v>
          </cell>
        </row>
        <row r="277">
          <cell r="G277" t="str">
            <v>R</v>
          </cell>
          <cell r="K277">
            <v>40.089999999999996</v>
          </cell>
          <cell r="M277">
            <v>18.100000000000001</v>
          </cell>
          <cell r="N277">
            <v>17.8</v>
          </cell>
        </row>
        <row r="278">
          <cell r="G278" t="str">
            <v>I</v>
          </cell>
          <cell r="I278" t="str">
            <v>FOF</v>
          </cell>
          <cell r="K278">
            <v>0.05</v>
          </cell>
          <cell r="M278">
            <v>0</v>
          </cell>
          <cell r="N278">
            <v>0</v>
          </cell>
        </row>
        <row r="279">
          <cell r="G279" t="str">
            <v>R</v>
          </cell>
          <cell r="K279">
            <v>1416.8400000000001</v>
          </cell>
          <cell r="M279">
            <v>82.6</v>
          </cell>
          <cell r="N279">
            <v>599.6</v>
          </cell>
        </row>
        <row r="280">
          <cell r="G280" t="str">
            <v>R</v>
          </cell>
          <cell r="K280">
            <v>107.82999999999998</v>
          </cell>
          <cell r="M280">
            <v>2.8</v>
          </cell>
          <cell r="N280">
            <v>1.2</v>
          </cell>
        </row>
        <row r="281">
          <cell r="G281" t="str">
            <v>R</v>
          </cell>
          <cell r="K281">
            <v>30.720000000000002</v>
          </cell>
          <cell r="M281">
            <v>1.4</v>
          </cell>
          <cell r="N281">
            <v>2</v>
          </cell>
        </row>
        <row r="282">
          <cell r="G282" t="str">
            <v>R</v>
          </cell>
          <cell r="K282">
            <v>66.709716470000004</v>
          </cell>
          <cell r="M282">
            <v>13</v>
          </cell>
          <cell r="N282">
            <v>13.1</v>
          </cell>
        </row>
        <row r="283">
          <cell r="G283" t="str">
            <v>R</v>
          </cell>
          <cell r="K283">
            <v>96.5</v>
          </cell>
          <cell r="M283">
            <v>19.399999999999999</v>
          </cell>
          <cell r="N283">
            <v>11.3</v>
          </cell>
        </row>
        <row r="284">
          <cell r="G284" t="str">
            <v>R</v>
          </cell>
          <cell r="K284">
            <v>133.08000000000001</v>
          </cell>
          <cell r="M284">
            <v>44.3</v>
          </cell>
          <cell r="N284">
            <v>107.5</v>
          </cell>
        </row>
        <row r="285">
          <cell r="G285" t="str">
            <v>R</v>
          </cell>
          <cell r="I285" t="str">
            <v>FOF</v>
          </cell>
          <cell r="K285">
            <v>194.498245</v>
          </cell>
          <cell r="M285">
            <v>50.6</v>
          </cell>
          <cell r="N285">
            <v>8.1</v>
          </cell>
        </row>
        <row r="286">
          <cell r="G286" t="str">
            <v>R</v>
          </cell>
          <cell r="I286" t="str">
            <v>FOF</v>
          </cell>
          <cell r="K286">
            <v>143.90307399999998</v>
          </cell>
          <cell r="M286">
            <v>16.899999999999999</v>
          </cell>
          <cell r="N286">
            <v>27.7</v>
          </cell>
        </row>
        <row r="287">
          <cell r="G287" t="str">
            <v>R</v>
          </cell>
          <cell r="K287">
            <v>1148.92</v>
          </cell>
          <cell r="M287">
            <v>911.8</v>
          </cell>
          <cell r="N287">
            <v>644.5</v>
          </cell>
        </row>
        <row r="288">
          <cell r="G288" t="str">
            <v>R</v>
          </cell>
          <cell r="I288" t="str">
            <v>FOF</v>
          </cell>
          <cell r="K288">
            <v>1.9410099999999999</v>
          </cell>
          <cell r="M288">
            <v>0</v>
          </cell>
          <cell r="N288">
            <v>0</v>
          </cell>
        </row>
        <row r="289">
          <cell r="G289" t="str">
            <v>R</v>
          </cell>
          <cell r="I289" t="str">
            <v>FOF</v>
          </cell>
          <cell r="K289">
            <v>4.6097700000000001</v>
          </cell>
          <cell r="M289">
            <v>0</v>
          </cell>
          <cell r="N289">
            <v>0</v>
          </cell>
        </row>
        <row r="290">
          <cell r="G290" t="str">
            <v>R</v>
          </cell>
          <cell r="K290">
            <v>13.32</v>
          </cell>
          <cell r="M290">
            <v>0.5</v>
          </cell>
          <cell r="N290">
            <v>0.7</v>
          </cell>
        </row>
        <row r="291">
          <cell r="G291" t="str">
            <v>R</v>
          </cell>
          <cell r="K291">
            <v>226.63</v>
          </cell>
          <cell r="M291">
            <v>24.1</v>
          </cell>
          <cell r="N291">
            <v>5.7</v>
          </cell>
        </row>
        <row r="292">
          <cell r="G292" t="str">
            <v>R</v>
          </cell>
          <cell r="K292">
            <v>270.44</v>
          </cell>
          <cell r="M292">
            <v>16.100000000000001</v>
          </cell>
          <cell r="N292">
            <v>5.8</v>
          </cell>
        </row>
        <row r="293">
          <cell r="G293" t="str">
            <v>R</v>
          </cell>
          <cell r="H293" t="str">
            <v>TP</v>
          </cell>
          <cell r="K293">
            <v>29.28</v>
          </cell>
          <cell r="M293">
            <v>13</v>
          </cell>
          <cell r="N293">
            <v>3.7</v>
          </cell>
        </row>
        <row r="294">
          <cell r="G294" t="str">
            <v>R</v>
          </cell>
          <cell r="H294" t="str">
            <v>TP</v>
          </cell>
          <cell r="I294" t="str">
            <v>FOF</v>
          </cell>
          <cell r="K294">
            <v>0.29774200000000001</v>
          </cell>
          <cell r="M294">
            <v>0</v>
          </cell>
          <cell r="N294">
            <v>0</v>
          </cell>
        </row>
        <row r="295">
          <cell r="G295" t="str">
            <v>R</v>
          </cell>
          <cell r="H295" t="str">
            <v>TP</v>
          </cell>
          <cell r="K295">
            <v>14.89</v>
          </cell>
          <cell r="M295">
            <v>4.5</v>
          </cell>
          <cell r="N295">
            <v>1.4</v>
          </cell>
        </row>
        <row r="296">
          <cell r="G296" t="str">
            <v>R</v>
          </cell>
          <cell r="H296" t="str">
            <v>TP</v>
          </cell>
          <cell r="I296" t="str">
            <v>FOF</v>
          </cell>
          <cell r="K296">
            <v>1.913</v>
          </cell>
          <cell r="M296">
            <v>0</v>
          </cell>
          <cell r="N296">
            <v>0</v>
          </cell>
        </row>
        <row r="297">
          <cell r="G297" t="str">
            <v>R</v>
          </cell>
          <cell r="H297" t="str">
            <v>TP</v>
          </cell>
          <cell r="I297" t="str">
            <v>FOF</v>
          </cell>
          <cell r="K297">
            <v>1.7607470000000001</v>
          </cell>
          <cell r="M297">
            <v>0</v>
          </cell>
          <cell r="N297">
            <v>0</v>
          </cell>
        </row>
        <row r="298">
          <cell r="G298" t="str">
            <v>R</v>
          </cell>
          <cell r="H298" t="str">
            <v>TP</v>
          </cell>
          <cell r="I298" t="str">
            <v>FOF</v>
          </cell>
          <cell r="K298">
            <v>0.25144499999999997</v>
          </cell>
          <cell r="M298">
            <v>0</v>
          </cell>
          <cell r="N298">
            <v>0</v>
          </cell>
        </row>
        <row r="299">
          <cell r="G299" t="str">
            <v>R</v>
          </cell>
          <cell r="H299" t="str">
            <v>TP</v>
          </cell>
          <cell r="I299" t="str">
            <v>FOF</v>
          </cell>
          <cell r="K299">
            <v>2.662652</v>
          </cell>
          <cell r="M299">
            <v>0</v>
          </cell>
          <cell r="N299">
            <v>0</v>
          </cell>
        </row>
        <row r="300">
          <cell r="G300" t="str">
            <v>R</v>
          </cell>
          <cell r="H300" t="str">
            <v>TP</v>
          </cell>
          <cell r="K300">
            <v>26.240000000000002</v>
          </cell>
          <cell r="M300">
            <v>3.2</v>
          </cell>
          <cell r="N300">
            <v>1.4</v>
          </cell>
        </row>
        <row r="301">
          <cell r="G301" t="str">
            <v>R</v>
          </cell>
          <cell r="H301" t="str">
            <v>TP</v>
          </cell>
          <cell r="K301">
            <v>2.62</v>
          </cell>
          <cell r="M301">
            <v>0</v>
          </cell>
          <cell r="N301">
            <v>1.3</v>
          </cell>
        </row>
        <row r="302">
          <cell r="G302" t="str">
            <v>R</v>
          </cell>
          <cell r="H302" t="str">
            <v>TP</v>
          </cell>
          <cell r="K302">
            <v>4.8900000000000006</v>
          </cell>
          <cell r="M302">
            <v>0.1</v>
          </cell>
          <cell r="N302">
            <v>0.7</v>
          </cell>
        </row>
        <row r="303">
          <cell r="G303" t="str">
            <v>R</v>
          </cell>
          <cell r="H303" t="str">
            <v>TP</v>
          </cell>
          <cell r="I303" t="str">
            <v>FOF</v>
          </cell>
          <cell r="K303">
            <v>1.0414570000000001</v>
          </cell>
          <cell r="M303">
            <v>0</v>
          </cell>
          <cell r="N303">
            <v>0</v>
          </cell>
        </row>
        <row r="304">
          <cell r="G304" t="str">
            <v>R</v>
          </cell>
          <cell r="H304" t="str">
            <v>TP</v>
          </cell>
          <cell r="I304" t="str">
            <v>FOF</v>
          </cell>
          <cell r="K304">
            <v>7.7380370000000003</v>
          </cell>
          <cell r="M304">
            <v>0</v>
          </cell>
          <cell r="N304">
            <v>0</v>
          </cell>
        </row>
        <row r="305">
          <cell r="G305" t="str">
            <v>R</v>
          </cell>
          <cell r="H305" t="str">
            <v>TP</v>
          </cell>
          <cell r="I305" t="str">
            <v>FOF</v>
          </cell>
          <cell r="K305">
            <v>0.42667899999999997</v>
          </cell>
          <cell r="M305">
            <v>0</v>
          </cell>
          <cell r="N305">
            <v>0</v>
          </cell>
        </row>
        <row r="306">
          <cell r="G306" t="str">
            <v>R</v>
          </cell>
          <cell r="H306" t="str">
            <v>TP</v>
          </cell>
          <cell r="I306" t="str">
            <v>FOF</v>
          </cell>
          <cell r="K306">
            <v>0.233241</v>
          </cell>
          <cell r="M306">
            <v>0</v>
          </cell>
          <cell r="N306">
            <v>0</v>
          </cell>
        </row>
        <row r="307">
          <cell r="G307" t="str">
            <v>R</v>
          </cell>
          <cell r="H307" t="str">
            <v>TP</v>
          </cell>
          <cell r="I307" t="str">
            <v>FOF</v>
          </cell>
          <cell r="K307">
            <v>0.17363000000000001</v>
          </cell>
          <cell r="M307">
            <v>0</v>
          </cell>
          <cell r="N307">
            <v>0</v>
          </cell>
        </row>
        <row r="308">
          <cell r="G308" t="str">
            <v>R</v>
          </cell>
          <cell r="H308" t="str">
            <v>TP</v>
          </cell>
          <cell r="K308">
            <v>124.71000000000001</v>
          </cell>
          <cell r="M308">
            <v>120.9</v>
          </cell>
          <cell r="N308">
            <v>0</v>
          </cell>
        </row>
        <row r="309">
          <cell r="G309" t="str">
            <v>R</v>
          </cell>
          <cell r="H309" t="str">
            <v>TP</v>
          </cell>
          <cell r="I309" t="str">
            <v>FOF</v>
          </cell>
          <cell r="K309">
            <v>1.5469999999999999</v>
          </cell>
          <cell r="M309">
            <v>0</v>
          </cell>
          <cell r="N309">
            <v>0</v>
          </cell>
        </row>
        <row r="310">
          <cell r="G310" t="str">
            <v>R</v>
          </cell>
          <cell r="H310" t="str">
            <v>TP</v>
          </cell>
          <cell r="I310" t="str">
            <v>FOF</v>
          </cell>
          <cell r="K310">
            <v>3.1970000000000001</v>
          </cell>
          <cell r="M310">
            <v>0</v>
          </cell>
          <cell r="N310">
            <v>0</v>
          </cell>
        </row>
        <row r="311">
          <cell r="G311" t="str">
            <v>R</v>
          </cell>
          <cell r="H311" t="str">
            <v>TP</v>
          </cell>
          <cell r="I311" t="str">
            <v>FOF</v>
          </cell>
          <cell r="K311">
            <v>1.8979999999999999</v>
          </cell>
          <cell r="M311">
            <v>0</v>
          </cell>
          <cell r="N311">
            <v>0</v>
          </cell>
        </row>
        <row r="312">
          <cell r="G312" t="str">
            <v>R</v>
          </cell>
          <cell r="H312" t="str">
            <v>TP</v>
          </cell>
          <cell r="K312">
            <v>221.95999999999998</v>
          </cell>
          <cell r="M312">
            <v>232.8</v>
          </cell>
          <cell r="N312">
            <v>0</v>
          </cell>
        </row>
        <row r="313">
          <cell r="G313" t="str">
            <v>R</v>
          </cell>
          <cell r="H313" t="str">
            <v>TP</v>
          </cell>
          <cell r="K313">
            <v>220.41</v>
          </cell>
          <cell r="M313">
            <v>5.2</v>
          </cell>
          <cell r="N313">
            <v>2</v>
          </cell>
        </row>
        <row r="314">
          <cell r="G314" t="str">
            <v>R</v>
          </cell>
          <cell r="H314" t="str">
            <v>TP</v>
          </cell>
          <cell r="I314" t="str">
            <v>FOF</v>
          </cell>
          <cell r="K314">
            <v>2.1455380000000002</v>
          </cell>
          <cell r="M314">
            <v>0</v>
          </cell>
          <cell r="N314">
            <v>0</v>
          </cell>
        </row>
        <row r="315">
          <cell r="G315" t="str">
            <v>R</v>
          </cell>
          <cell r="H315" t="str">
            <v>TP</v>
          </cell>
          <cell r="I315" t="str">
            <v>FOF</v>
          </cell>
          <cell r="K315">
            <v>0</v>
          </cell>
          <cell r="M315">
            <v>0</v>
          </cell>
          <cell r="N315">
            <v>0</v>
          </cell>
        </row>
        <row r="316">
          <cell r="G316" t="str">
            <v>R</v>
          </cell>
          <cell r="H316" t="str">
            <v>TP</v>
          </cell>
          <cell r="I316" t="str">
            <v>FOF</v>
          </cell>
          <cell r="K316">
            <v>7.6580999999999996E-2</v>
          </cell>
          <cell r="M316">
            <v>0</v>
          </cell>
          <cell r="N316">
            <v>0</v>
          </cell>
        </row>
        <row r="317">
          <cell r="G317" t="str">
            <v>R</v>
          </cell>
          <cell r="H317" t="str">
            <v>TP</v>
          </cell>
          <cell r="I317" t="str">
            <v>FOF</v>
          </cell>
          <cell r="K317">
            <v>0.62253099999999995</v>
          </cell>
          <cell r="M317">
            <v>0</v>
          </cell>
          <cell r="N317">
            <v>0</v>
          </cell>
        </row>
        <row r="318">
          <cell r="G318" t="str">
            <v>R</v>
          </cell>
          <cell r="H318" t="str">
            <v>TP</v>
          </cell>
          <cell r="I318" t="str">
            <v>FOF</v>
          </cell>
          <cell r="K318">
            <v>2.7127999999999999E-2</v>
          </cell>
          <cell r="M318">
            <v>0</v>
          </cell>
          <cell r="N318">
            <v>0</v>
          </cell>
        </row>
        <row r="319">
          <cell r="G319" t="str">
            <v>R</v>
          </cell>
          <cell r="H319" t="str">
            <v>TP</v>
          </cell>
          <cell r="K319">
            <v>12.72</v>
          </cell>
          <cell r="M319">
            <v>15.1</v>
          </cell>
          <cell r="N319">
            <v>2</v>
          </cell>
        </row>
        <row r="320">
          <cell r="G320" t="str">
            <v>R</v>
          </cell>
          <cell r="H320" t="str">
            <v>TP</v>
          </cell>
          <cell r="K320">
            <v>13.309999999999999</v>
          </cell>
          <cell r="M320">
            <v>0.7</v>
          </cell>
          <cell r="N320">
            <v>0.8</v>
          </cell>
        </row>
        <row r="321">
          <cell r="G321" t="str">
            <v>R</v>
          </cell>
          <cell r="H321" t="str">
            <v>TP</v>
          </cell>
          <cell r="K321">
            <v>59.720000000000006</v>
          </cell>
          <cell r="M321">
            <v>28.2</v>
          </cell>
          <cell r="N321">
            <v>3.3</v>
          </cell>
        </row>
        <row r="322">
          <cell r="G322" t="str">
            <v>R</v>
          </cell>
          <cell r="H322" t="str">
            <v>TP</v>
          </cell>
          <cell r="I322" t="str">
            <v>FOF</v>
          </cell>
          <cell r="K322">
            <v>0.22131999999999999</v>
          </cell>
          <cell r="M322">
            <v>0</v>
          </cell>
          <cell r="N322">
            <v>0</v>
          </cell>
        </row>
        <row r="323">
          <cell r="G323" t="str">
            <v>R</v>
          </cell>
          <cell r="H323" t="str">
            <v>TP</v>
          </cell>
          <cell r="I323" t="str">
            <v>FOF</v>
          </cell>
          <cell r="K323">
            <v>0.16300000000000001</v>
          </cell>
          <cell r="M323">
            <v>0</v>
          </cell>
          <cell r="N323">
            <v>0</v>
          </cell>
        </row>
        <row r="324">
          <cell r="G324" t="str">
            <v>R</v>
          </cell>
          <cell r="H324" t="str">
            <v>TP</v>
          </cell>
          <cell r="I324" t="str">
            <v>FOF</v>
          </cell>
          <cell r="K324">
            <v>87.267777999999993</v>
          </cell>
          <cell r="M324">
            <v>8.1</v>
          </cell>
          <cell r="N324">
            <v>2.5</v>
          </cell>
        </row>
        <row r="325">
          <cell r="G325" t="str">
            <v>R</v>
          </cell>
          <cell r="H325" t="str">
            <v>TP</v>
          </cell>
          <cell r="I325" t="str">
            <v>FOF</v>
          </cell>
          <cell r="K325">
            <v>0.115</v>
          </cell>
          <cell r="M325">
            <v>0</v>
          </cell>
          <cell r="N325">
            <v>0</v>
          </cell>
        </row>
        <row r="326">
          <cell r="G326" t="str">
            <v>R</v>
          </cell>
          <cell r="H326" t="str">
            <v>TP</v>
          </cell>
          <cell r="I326" t="str">
            <v>FOF</v>
          </cell>
          <cell r="K326">
            <v>0.74165300000000001</v>
          </cell>
          <cell r="M326">
            <v>0</v>
          </cell>
          <cell r="N326">
            <v>0</v>
          </cell>
        </row>
        <row r="327">
          <cell r="G327" t="str">
            <v>R</v>
          </cell>
          <cell r="H327" t="str">
            <v>TP</v>
          </cell>
          <cell r="I327" t="str">
            <v>FOF</v>
          </cell>
          <cell r="K327">
            <v>-0.36781999999999998</v>
          </cell>
          <cell r="M327">
            <v>0</v>
          </cell>
          <cell r="N327">
            <v>0</v>
          </cell>
        </row>
        <row r="328">
          <cell r="G328" t="str">
            <v>R</v>
          </cell>
          <cell r="H328" t="str">
            <v>TP</v>
          </cell>
          <cell r="I328" t="str">
            <v>FOF</v>
          </cell>
          <cell r="K328">
            <v>10.916416</v>
          </cell>
          <cell r="M328">
            <v>0</v>
          </cell>
          <cell r="N328">
            <v>0</v>
          </cell>
        </row>
        <row r="329">
          <cell r="G329" t="str">
            <v>R</v>
          </cell>
          <cell r="H329" t="str">
            <v>TP</v>
          </cell>
          <cell r="I329" t="str">
            <v>FOF</v>
          </cell>
          <cell r="K329">
            <v>12.559801</v>
          </cell>
          <cell r="M329">
            <v>0</v>
          </cell>
          <cell r="N329">
            <v>0</v>
          </cell>
        </row>
        <row r="330">
          <cell r="G330" t="str">
            <v>R</v>
          </cell>
          <cell r="H330" t="str">
            <v>TP</v>
          </cell>
          <cell r="I330" t="str">
            <v>FOF</v>
          </cell>
          <cell r="K330">
            <v>1.2596830000000001</v>
          </cell>
          <cell r="M330">
            <v>0</v>
          </cell>
          <cell r="N330">
            <v>0</v>
          </cell>
        </row>
        <row r="331">
          <cell r="G331" t="str">
            <v>R</v>
          </cell>
          <cell r="H331" t="str">
            <v>TP</v>
          </cell>
          <cell r="K331">
            <v>4.2300000000000004</v>
          </cell>
          <cell r="M331">
            <v>1.8</v>
          </cell>
          <cell r="N331">
            <v>2.4</v>
          </cell>
        </row>
        <row r="332">
          <cell r="G332" t="str">
            <v>R</v>
          </cell>
          <cell r="H332" t="str">
            <v>TP</v>
          </cell>
          <cell r="K332">
            <v>78.8</v>
          </cell>
          <cell r="M332">
            <v>1.1000000000000001</v>
          </cell>
          <cell r="N332">
            <v>0</v>
          </cell>
        </row>
        <row r="333">
          <cell r="G333" t="str">
            <v>R</v>
          </cell>
          <cell r="H333" t="str">
            <v>TP</v>
          </cell>
          <cell r="K333">
            <v>120.93</v>
          </cell>
          <cell r="M333">
            <v>5.0999999999999996</v>
          </cell>
          <cell r="N333">
            <v>5.0999999999999996</v>
          </cell>
        </row>
        <row r="334">
          <cell r="G334" t="str">
            <v>R</v>
          </cell>
          <cell r="H334" t="str">
            <v>TP</v>
          </cell>
          <cell r="K334">
            <v>37.26</v>
          </cell>
          <cell r="M334">
            <v>1.7</v>
          </cell>
          <cell r="N334">
            <v>0.2</v>
          </cell>
        </row>
        <row r="335">
          <cell r="G335" t="str">
            <v>R</v>
          </cell>
          <cell r="H335" t="str">
            <v>TP</v>
          </cell>
          <cell r="I335" t="str">
            <v>FOF</v>
          </cell>
          <cell r="K335">
            <v>0.40457100000000001</v>
          </cell>
          <cell r="M335">
            <v>0</v>
          </cell>
          <cell r="N335">
            <v>0</v>
          </cell>
        </row>
        <row r="336">
          <cell r="G336" t="str">
            <v>R</v>
          </cell>
          <cell r="H336" t="str">
            <v>TP</v>
          </cell>
          <cell r="I336" t="str">
            <v>FOF</v>
          </cell>
          <cell r="K336">
            <v>7.3215070000000004</v>
          </cell>
          <cell r="M336">
            <v>0</v>
          </cell>
          <cell r="N336">
            <v>0</v>
          </cell>
        </row>
        <row r="337">
          <cell r="G337" t="str">
            <v>R</v>
          </cell>
          <cell r="H337" t="str">
            <v>TP</v>
          </cell>
          <cell r="I337" t="str">
            <v>FOF</v>
          </cell>
          <cell r="K337">
            <v>14.571336000000001</v>
          </cell>
          <cell r="M337">
            <v>0</v>
          </cell>
          <cell r="N337">
            <v>0</v>
          </cell>
        </row>
        <row r="338">
          <cell r="G338" t="str">
            <v>R</v>
          </cell>
          <cell r="H338" t="str">
            <v>TP</v>
          </cell>
          <cell r="K338">
            <v>969.4</v>
          </cell>
          <cell r="M338">
            <v>8.02</v>
          </cell>
          <cell r="N338">
            <v>49.41</v>
          </cell>
        </row>
        <row r="339">
          <cell r="G339" t="str">
            <v>R</v>
          </cell>
          <cell r="H339" t="str">
            <v>TP</v>
          </cell>
          <cell r="K339">
            <v>994.4</v>
          </cell>
          <cell r="M339">
            <v>49.53</v>
          </cell>
          <cell r="N339">
            <v>11.44</v>
          </cell>
        </row>
        <row r="340">
          <cell r="G340" t="str">
            <v>R</v>
          </cell>
          <cell r="H340" t="str">
            <v>TP</v>
          </cell>
          <cell r="I340" t="str">
            <v>FOF</v>
          </cell>
          <cell r="K340">
            <v>46.84</v>
          </cell>
          <cell r="M340">
            <v>0</v>
          </cell>
          <cell r="N340">
            <v>0</v>
          </cell>
        </row>
        <row r="341">
          <cell r="G341" t="str">
            <v>R</v>
          </cell>
          <cell r="H341" t="str">
            <v>TP</v>
          </cell>
          <cell r="K341">
            <v>82.4</v>
          </cell>
          <cell r="M341">
            <v>7.0000000000000007E-2</v>
          </cell>
          <cell r="N341">
            <v>0.88</v>
          </cell>
          <cell r="P341">
            <v>0.56999999999999995</v>
          </cell>
          <cell r="Q341">
            <v>0</v>
          </cell>
        </row>
        <row r="342">
          <cell r="G342" t="str">
            <v>R</v>
          </cell>
          <cell r="H342" t="str">
            <v>TP</v>
          </cell>
          <cell r="K342">
            <v>206.17</v>
          </cell>
          <cell r="M342">
            <v>0.63</v>
          </cell>
          <cell r="N342">
            <v>1.27</v>
          </cell>
        </row>
        <row r="343">
          <cell r="G343" t="str">
            <v>R</v>
          </cell>
          <cell r="H343" t="str">
            <v>TP</v>
          </cell>
          <cell r="I343" t="str">
            <v>FOF</v>
          </cell>
          <cell r="K343">
            <v>61.55</v>
          </cell>
          <cell r="M343">
            <v>2.29</v>
          </cell>
          <cell r="N343">
            <v>2.13</v>
          </cell>
          <cell r="P343">
            <v>0</v>
          </cell>
          <cell r="Q343">
            <v>0</v>
          </cell>
        </row>
        <row r="344">
          <cell r="G344" t="str">
            <v>R</v>
          </cell>
          <cell r="H344" t="str">
            <v>TP</v>
          </cell>
          <cell r="K344">
            <v>34.25</v>
          </cell>
          <cell r="M344">
            <v>0.05</v>
          </cell>
          <cell r="N344">
            <v>0.54</v>
          </cell>
        </row>
        <row r="345">
          <cell r="G345" t="str">
            <v>R</v>
          </cell>
          <cell r="H345" t="str">
            <v>TP</v>
          </cell>
          <cell r="K345">
            <v>192.1</v>
          </cell>
          <cell r="M345">
            <v>40.99</v>
          </cell>
          <cell r="N345">
            <v>10.57</v>
          </cell>
        </row>
        <row r="346">
          <cell r="G346" t="str">
            <v>R</v>
          </cell>
          <cell r="I346" t="str">
            <v>FOF</v>
          </cell>
          <cell r="K346">
            <v>2.68545028</v>
          </cell>
          <cell r="M346">
            <v>0</v>
          </cell>
          <cell r="N346">
            <v>0</v>
          </cell>
        </row>
        <row r="347">
          <cell r="G347" t="str">
            <v>R</v>
          </cell>
          <cell r="I347" t="str">
            <v>FOF</v>
          </cell>
          <cell r="K347">
            <v>2.15330318</v>
          </cell>
          <cell r="M347">
            <v>0</v>
          </cell>
          <cell r="N347">
            <v>0</v>
          </cell>
        </row>
        <row r="348">
          <cell r="G348" t="str">
            <v>R</v>
          </cell>
          <cell r="I348" t="str">
            <v>FOF</v>
          </cell>
          <cell r="K348">
            <v>20.908350819999999</v>
          </cell>
          <cell r="M348">
            <v>0</v>
          </cell>
          <cell r="N348">
            <v>0</v>
          </cell>
        </row>
        <row r="349">
          <cell r="G349" t="str">
            <v>R</v>
          </cell>
          <cell r="I349" t="str">
            <v>FOF</v>
          </cell>
          <cell r="K349">
            <v>11.69687012</v>
          </cell>
          <cell r="M349">
            <v>0</v>
          </cell>
          <cell r="N349">
            <v>0</v>
          </cell>
        </row>
        <row r="350">
          <cell r="G350" t="str">
            <v>R</v>
          </cell>
          <cell r="I350" t="str">
            <v>FOF</v>
          </cell>
          <cell r="K350">
            <v>7.7045500000000003E-2</v>
          </cell>
          <cell r="M350">
            <v>0</v>
          </cell>
          <cell r="N350">
            <v>0</v>
          </cell>
        </row>
        <row r="351">
          <cell r="G351" t="str">
            <v>R</v>
          </cell>
          <cell r="I351" t="str">
            <v>FOF</v>
          </cell>
          <cell r="K351">
            <v>1.7</v>
          </cell>
          <cell r="M351">
            <v>0</v>
          </cell>
          <cell r="N351">
            <v>0</v>
          </cell>
        </row>
        <row r="352">
          <cell r="G352" t="str">
            <v>R</v>
          </cell>
          <cell r="I352" t="str">
            <v>FOF</v>
          </cell>
          <cell r="K352">
            <v>2.8909718200000003</v>
          </cell>
          <cell r="M352">
            <v>0</v>
          </cell>
          <cell r="N352">
            <v>0</v>
          </cell>
        </row>
        <row r="353">
          <cell r="G353" t="str">
            <v>R</v>
          </cell>
          <cell r="K353">
            <v>1981.8</v>
          </cell>
          <cell r="M353">
            <v>29.7</v>
          </cell>
          <cell r="N353">
            <v>63.7</v>
          </cell>
        </row>
        <row r="354">
          <cell r="G354" t="str">
            <v>R</v>
          </cell>
          <cell r="K354">
            <v>442</v>
          </cell>
          <cell r="M354">
            <v>44.6</v>
          </cell>
          <cell r="N354">
            <v>39.4</v>
          </cell>
        </row>
        <row r="355">
          <cell r="G355" t="str">
            <v>R</v>
          </cell>
          <cell r="K355">
            <v>42.5</v>
          </cell>
          <cell r="M355">
            <v>2.5</v>
          </cell>
          <cell r="N355">
            <v>3.1</v>
          </cell>
        </row>
        <row r="356">
          <cell r="G356" t="str">
            <v>I</v>
          </cell>
          <cell r="I356" t="str">
            <v>FOF</v>
          </cell>
          <cell r="K356">
            <v>1.1428466400000001</v>
          </cell>
          <cell r="M356">
            <v>0.5</v>
          </cell>
          <cell r="N356">
            <v>0</v>
          </cell>
        </row>
        <row r="357">
          <cell r="G357" t="str">
            <v>I</v>
          </cell>
          <cell r="I357" t="str">
            <v>FOF</v>
          </cell>
          <cell r="K357">
            <v>2.4020818500000001</v>
          </cell>
          <cell r="M357">
            <v>0.6</v>
          </cell>
          <cell r="N357">
            <v>0</v>
          </cell>
        </row>
        <row r="358">
          <cell r="G358" t="str">
            <v>I</v>
          </cell>
          <cell r="I358" t="str">
            <v>FOF</v>
          </cell>
          <cell r="K358">
            <v>1.9014763400000001</v>
          </cell>
          <cell r="M358">
            <v>0.2</v>
          </cell>
          <cell r="N358">
            <v>0</v>
          </cell>
        </row>
        <row r="359">
          <cell r="G359" t="str">
            <v>R</v>
          </cell>
          <cell r="K359">
            <v>590.20000000000005</v>
          </cell>
          <cell r="M359">
            <v>17.600000000000001</v>
          </cell>
          <cell r="N359">
            <v>7.9</v>
          </cell>
        </row>
        <row r="360">
          <cell r="G360" t="str">
            <v>R</v>
          </cell>
          <cell r="K360">
            <v>48.5</v>
          </cell>
          <cell r="M360">
            <v>1.5</v>
          </cell>
          <cell r="N360">
            <v>2.4</v>
          </cell>
        </row>
        <row r="361">
          <cell r="G361" t="str">
            <v>R</v>
          </cell>
          <cell r="K361">
            <v>68.599999999999994</v>
          </cell>
          <cell r="M361">
            <v>1.8</v>
          </cell>
          <cell r="N361">
            <v>6</v>
          </cell>
        </row>
        <row r="362">
          <cell r="G362" t="str">
            <v>I</v>
          </cell>
          <cell r="K362">
            <v>3170.8</v>
          </cell>
          <cell r="M362">
            <v>45</v>
          </cell>
          <cell r="N362">
            <v>261.3</v>
          </cell>
        </row>
        <row r="363">
          <cell r="G363" t="str">
            <v>I</v>
          </cell>
          <cell r="I363" t="str">
            <v>FOF</v>
          </cell>
          <cell r="K363">
            <v>0</v>
          </cell>
          <cell r="M363">
            <v>0</v>
          </cell>
          <cell r="N363">
            <v>0</v>
          </cell>
        </row>
        <row r="364">
          <cell r="G364" t="str">
            <v>R</v>
          </cell>
          <cell r="I364" t="str">
            <v>FOF</v>
          </cell>
          <cell r="K364">
            <v>0.7</v>
          </cell>
          <cell r="M364">
            <v>0</v>
          </cell>
          <cell r="N364">
            <v>0</v>
          </cell>
        </row>
        <row r="365">
          <cell r="G365" t="str">
            <v>R</v>
          </cell>
          <cell r="I365" t="str">
            <v>FOF</v>
          </cell>
          <cell r="K365">
            <v>5.7179407300000005</v>
          </cell>
          <cell r="M365">
            <v>0</v>
          </cell>
          <cell r="N365">
            <v>0</v>
          </cell>
        </row>
        <row r="366">
          <cell r="G366" t="str">
            <v>R</v>
          </cell>
          <cell r="K366">
            <v>937.1</v>
          </cell>
          <cell r="M366">
            <v>191.5</v>
          </cell>
          <cell r="N366">
            <v>247.3</v>
          </cell>
        </row>
        <row r="367">
          <cell r="G367" t="str">
            <v>R</v>
          </cell>
          <cell r="I367" t="str">
            <v>FOF</v>
          </cell>
          <cell r="K367">
            <v>33.5</v>
          </cell>
          <cell r="M367">
            <v>0</v>
          </cell>
          <cell r="N367">
            <v>0</v>
          </cell>
        </row>
        <row r="368">
          <cell r="G368" t="str">
            <v>R</v>
          </cell>
          <cell r="K368">
            <v>182</v>
          </cell>
          <cell r="M368">
            <v>2.9</v>
          </cell>
          <cell r="N368">
            <v>6.4</v>
          </cell>
        </row>
        <row r="369">
          <cell r="G369" t="str">
            <v>R</v>
          </cell>
          <cell r="I369" t="str">
            <v>FOF</v>
          </cell>
          <cell r="K369">
            <v>19.099999999999998</v>
          </cell>
          <cell r="M369">
            <v>0</v>
          </cell>
          <cell r="N369">
            <v>0</v>
          </cell>
        </row>
        <row r="370">
          <cell r="G370" t="str">
            <v>R</v>
          </cell>
          <cell r="I370" t="str">
            <v>FOF</v>
          </cell>
          <cell r="K370">
            <v>0.6</v>
          </cell>
          <cell r="M370">
            <v>0</v>
          </cell>
          <cell r="N370">
            <v>0</v>
          </cell>
        </row>
        <row r="371">
          <cell r="G371" t="str">
            <v>R</v>
          </cell>
          <cell r="K371">
            <v>108.8</v>
          </cell>
          <cell r="M371">
            <v>7.5</v>
          </cell>
          <cell r="N371">
            <v>3</v>
          </cell>
        </row>
        <row r="372">
          <cell r="G372" t="str">
            <v>R</v>
          </cell>
          <cell r="H372" t="str">
            <v>TP</v>
          </cell>
          <cell r="I372" t="str">
            <v>FOF</v>
          </cell>
          <cell r="K372">
            <v>8.9628317499999994</v>
          </cell>
          <cell r="M372">
            <v>0</v>
          </cell>
          <cell r="N372">
            <v>0</v>
          </cell>
        </row>
        <row r="373">
          <cell r="G373" t="str">
            <v>R</v>
          </cell>
          <cell r="H373" t="str">
            <v>TP</v>
          </cell>
          <cell r="I373" t="str">
            <v>FOF</v>
          </cell>
          <cell r="K373">
            <v>9.4797734600000005</v>
          </cell>
          <cell r="M373">
            <v>5.7</v>
          </cell>
          <cell r="N373">
            <v>0</v>
          </cell>
        </row>
        <row r="374">
          <cell r="G374" t="str">
            <v>R</v>
          </cell>
          <cell r="H374" t="str">
            <v>TP</v>
          </cell>
          <cell r="I374" t="str">
            <v>FOF</v>
          </cell>
          <cell r="K374">
            <v>15.6142065</v>
          </cell>
          <cell r="M374">
            <v>0</v>
          </cell>
          <cell r="N374">
            <v>0</v>
          </cell>
        </row>
        <row r="375">
          <cell r="G375" t="str">
            <v>R</v>
          </cell>
          <cell r="H375" t="str">
            <v>TP</v>
          </cell>
          <cell r="I375" t="str">
            <v>FOF</v>
          </cell>
          <cell r="K375">
            <v>31.485259859999999</v>
          </cell>
          <cell r="M375">
            <v>0</v>
          </cell>
          <cell r="N375">
            <v>0</v>
          </cell>
        </row>
        <row r="376">
          <cell r="G376" t="str">
            <v>R</v>
          </cell>
          <cell r="H376" t="str">
            <v>TP</v>
          </cell>
          <cell r="I376" t="str">
            <v>FOF</v>
          </cell>
          <cell r="K376">
            <v>5.8451979999999999</v>
          </cell>
          <cell r="M376">
            <v>0</v>
          </cell>
          <cell r="N376">
            <v>0</v>
          </cell>
        </row>
        <row r="377">
          <cell r="G377" t="str">
            <v>R</v>
          </cell>
          <cell r="H377" t="str">
            <v>TP</v>
          </cell>
          <cell r="K377">
            <v>76.578019999999995</v>
          </cell>
          <cell r="M377">
            <v>4.5</v>
          </cell>
          <cell r="N377">
            <v>0.9</v>
          </cell>
        </row>
        <row r="378">
          <cell r="G378" t="str">
            <v>R</v>
          </cell>
          <cell r="H378" t="str">
            <v>TP</v>
          </cell>
          <cell r="K378">
            <v>401.5</v>
          </cell>
          <cell r="M378">
            <v>63.2</v>
          </cell>
          <cell r="N378">
            <v>2.7</v>
          </cell>
        </row>
        <row r="379">
          <cell r="G379" t="str">
            <v>R</v>
          </cell>
          <cell r="H379" t="str">
            <v>TP</v>
          </cell>
          <cell r="I379" t="str">
            <v>FOF</v>
          </cell>
          <cell r="K379">
            <v>0.25373000000000001</v>
          </cell>
          <cell r="M379">
            <v>0</v>
          </cell>
          <cell r="N379">
            <v>0</v>
          </cell>
        </row>
        <row r="380">
          <cell r="G380" t="str">
            <v>R</v>
          </cell>
          <cell r="H380" t="str">
            <v>TP</v>
          </cell>
          <cell r="K380">
            <v>722.20436700000005</v>
          </cell>
          <cell r="M380">
            <v>15.1</v>
          </cell>
          <cell r="N380">
            <v>34.1</v>
          </cell>
        </row>
        <row r="381">
          <cell r="G381" t="str">
            <v>R</v>
          </cell>
          <cell r="H381" t="str">
            <v>TP</v>
          </cell>
          <cell r="I381" t="str">
            <v>FOF</v>
          </cell>
          <cell r="K381">
            <v>1.5952010000000001</v>
          </cell>
          <cell r="M381">
            <v>0</v>
          </cell>
          <cell r="N381">
            <v>0</v>
          </cell>
        </row>
        <row r="382">
          <cell r="G382" t="str">
            <v>R</v>
          </cell>
          <cell r="H382" t="str">
            <v>TP</v>
          </cell>
          <cell r="I382" t="str">
            <v>FOF</v>
          </cell>
          <cell r="K382">
            <v>0.89809300000000003</v>
          </cell>
          <cell r="M382">
            <v>0</v>
          </cell>
          <cell r="N382">
            <v>0</v>
          </cell>
        </row>
        <row r="383">
          <cell r="G383" t="str">
            <v>R</v>
          </cell>
          <cell r="H383" t="str">
            <v>TP</v>
          </cell>
          <cell r="I383" t="str">
            <v>FOF</v>
          </cell>
          <cell r="K383">
            <v>0.13556499999999999</v>
          </cell>
          <cell r="M383">
            <v>0</v>
          </cell>
          <cell r="N383">
            <v>0</v>
          </cell>
        </row>
        <row r="384">
          <cell r="G384" t="str">
            <v>R</v>
          </cell>
          <cell r="H384" t="str">
            <v>TP</v>
          </cell>
          <cell r="I384" t="str">
            <v>FOF</v>
          </cell>
          <cell r="K384">
            <v>0.233261</v>
          </cell>
          <cell r="M384">
            <v>0</v>
          </cell>
          <cell r="N384">
            <v>0</v>
          </cell>
        </row>
        <row r="385">
          <cell r="G385" t="str">
            <v>R</v>
          </cell>
          <cell r="H385" t="str">
            <v>TP</v>
          </cell>
          <cell r="I385" t="str">
            <v>FOF</v>
          </cell>
          <cell r="K385">
            <v>0.68630000000000002</v>
          </cell>
          <cell r="M385">
            <v>0</v>
          </cell>
          <cell r="N385">
            <v>0</v>
          </cell>
        </row>
        <row r="386">
          <cell r="G386" t="str">
            <v>R</v>
          </cell>
          <cell r="H386" t="str">
            <v>TP</v>
          </cell>
          <cell r="I386" t="str">
            <v>FOF</v>
          </cell>
          <cell r="K386">
            <v>0.105957</v>
          </cell>
          <cell r="M386">
            <v>0</v>
          </cell>
          <cell r="N386">
            <v>0</v>
          </cell>
        </row>
        <row r="387">
          <cell r="G387" t="str">
            <v>R</v>
          </cell>
          <cell r="H387" t="str">
            <v>TP</v>
          </cell>
          <cell r="I387" t="str">
            <v>FOF</v>
          </cell>
          <cell r="K387">
            <v>1.33066</v>
          </cell>
          <cell r="M387">
            <v>0</v>
          </cell>
          <cell r="N387">
            <v>0</v>
          </cell>
        </row>
        <row r="388">
          <cell r="G388" t="str">
            <v>R</v>
          </cell>
          <cell r="H388" t="str">
            <v>TP</v>
          </cell>
          <cell r="K388">
            <v>272.7</v>
          </cell>
          <cell r="M388">
            <v>7.3</v>
          </cell>
          <cell r="N388">
            <v>15</v>
          </cell>
        </row>
        <row r="389">
          <cell r="G389" t="str">
            <v>R</v>
          </cell>
          <cell r="H389" t="str">
            <v>TP</v>
          </cell>
          <cell r="K389">
            <v>66.949728000000007</v>
          </cell>
          <cell r="M389">
            <v>1.1000000000000001</v>
          </cell>
          <cell r="N389">
            <v>0.7</v>
          </cell>
        </row>
        <row r="390">
          <cell r="G390" t="str">
            <v>R</v>
          </cell>
          <cell r="K390">
            <v>246.2</v>
          </cell>
          <cell r="M390">
            <v>5.5</v>
          </cell>
          <cell r="N390">
            <v>11.6</v>
          </cell>
        </row>
        <row r="391">
          <cell r="G391" t="str">
            <v>R</v>
          </cell>
          <cell r="K391">
            <v>485.48599999999999</v>
          </cell>
          <cell r="M391">
            <v>37.6</v>
          </cell>
          <cell r="N391">
            <v>13.2</v>
          </cell>
        </row>
        <row r="392">
          <cell r="G392" t="str">
            <v>I</v>
          </cell>
          <cell r="K392">
            <v>115.324</v>
          </cell>
          <cell r="M392">
            <v>26.6</v>
          </cell>
          <cell r="N392">
            <v>97.8</v>
          </cell>
        </row>
        <row r="393">
          <cell r="G393" t="str">
            <v>R</v>
          </cell>
          <cell r="K393">
            <v>850.27800000000002</v>
          </cell>
          <cell r="M393">
            <v>41.8</v>
          </cell>
          <cell r="N393">
            <v>56.6</v>
          </cell>
        </row>
        <row r="394">
          <cell r="G394" t="str">
            <v>R</v>
          </cell>
          <cell r="K394">
            <v>1282.1289999999999</v>
          </cell>
          <cell r="M394">
            <v>28.1</v>
          </cell>
          <cell r="N394">
            <v>66.2</v>
          </cell>
        </row>
        <row r="395">
          <cell r="G395" t="str">
            <v>R</v>
          </cell>
          <cell r="K395">
            <v>156.149</v>
          </cell>
          <cell r="M395">
            <v>7</v>
          </cell>
          <cell r="N395">
            <v>8.5</v>
          </cell>
        </row>
        <row r="396">
          <cell r="G396" t="str">
            <v>R</v>
          </cell>
          <cell r="K396">
            <v>1058.6889999999999</v>
          </cell>
          <cell r="M396">
            <v>224.6</v>
          </cell>
          <cell r="N396">
            <v>119.5</v>
          </cell>
        </row>
        <row r="397">
          <cell r="G397" t="str">
            <v>R</v>
          </cell>
          <cell r="K397">
            <v>337.94799999999998</v>
          </cell>
          <cell r="M397">
            <v>20.3</v>
          </cell>
          <cell r="N397">
            <v>10.9</v>
          </cell>
        </row>
        <row r="398">
          <cell r="G398" t="str">
            <v>R</v>
          </cell>
          <cell r="I398" t="str">
            <v>FOF</v>
          </cell>
          <cell r="K398">
            <v>178.36330000000001</v>
          </cell>
          <cell r="M398">
            <v>3.4</v>
          </cell>
          <cell r="N398">
            <v>4</v>
          </cell>
        </row>
        <row r="399">
          <cell r="G399" t="str">
            <v>R</v>
          </cell>
          <cell r="K399">
            <v>1538.03</v>
          </cell>
          <cell r="M399">
            <v>105.4</v>
          </cell>
          <cell r="N399">
            <v>50.8</v>
          </cell>
        </row>
        <row r="400">
          <cell r="G400" t="str">
            <v>R</v>
          </cell>
          <cell r="K400">
            <v>807.46</v>
          </cell>
          <cell r="M400">
            <v>102.8</v>
          </cell>
          <cell r="N400">
            <v>68.900000000000006</v>
          </cell>
        </row>
        <row r="401">
          <cell r="G401" t="str">
            <v>R</v>
          </cell>
          <cell r="I401" t="str">
            <v>FOF</v>
          </cell>
          <cell r="K401">
            <v>88.306999999999988</v>
          </cell>
          <cell r="M401">
            <v>5.3</v>
          </cell>
          <cell r="N401">
            <v>3.9</v>
          </cell>
        </row>
        <row r="402">
          <cell r="G402" t="str">
            <v>R</v>
          </cell>
          <cell r="I402" t="str">
            <v>FOF</v>
          </cell>
          <cell r="K402">
            <v>248.24099999999999</v>
          </cell>
          <cell r="M402">
            <v>11.9</v>
          </cell>
          <cell r="N402">
            <v>10.5</v>
          </cell>
        </row>
        <row r="403">
          <cell r="G403" t="str">
            <v>R</v>
          </cell>
          <cell r="K403">
            <v>2542.4549999999999</v>
          </cell>
          <cell r="M403">
            <v>257.2</v>
          </cell>
          <cell r="N403">
            <v>101</v>
          </cell>
        </row>
        <row r="404">
          <cell r="G404" t="str">
            <v>R</v>
          </cell>
          <cell r="K404">
            <v>701.29</v>
          </cell>
          <cell r="M404">
            <v>12.4</v>
          </cell>
          <cell r="N404">
            <v>14</v>
          </cell>
        </row>
        <row r="405">
          <cell r="G405" t="str">
            <v>R</v>
          </cell>
          <cell r="K405">
            <v>1366.2</v>
          </cell>
          <cell r="M405">
            <v>248.3</v>
          </cell>
          <cell r="N405">
            <v>317.60000000000002</v>
          </cell>
        </row>
        <row r="406">
          <cell r="G406" t="str">
            <v>R</v>
          </cell>
          <cell r="K406">
            <v>1813.1389999999999</v>
          </cell>
          <cell r="M406">
            <v>223.5</v>
          </cell>
          <cell r="N406">
            <v>285.2</v>
          </cell>
        </row>
        <row r="407">
          <cell r="G407" t="str">
            <v>R</v>
          </cell>
          <cell r="K407">
            <v>393.44499999999999</v>
          </cell>
          <cell r="M407">
            <v>4.9000000000000004</v>
          </cell>
          <cell r="N407">
            <v>21.5</v>
          </cell>
        </row>
        <row r="408">
          <cell r="G408" t="str">
            <v>R</v>
          </cell>
          <cell r="K408">
            <v>11853.916000000001</v>
          </cell>
          <cell r="M408">
            <v>1314.7</v>
          </cell>
          <cell r="N408">
            <v>1025.7</v>
          </cell>
        </row>
        <row r="409">
          <cell r="G409" t="str">
            <v>R</v>
          </cell>
          <cell r="K409">
            <v>153.77000000000001</v>
          </cell>
          <cell r="M409">
            <v>5.5</v>
          </cell>
          <cell r="N409">
            <v>6.8</v>
          </cell>
        </row>
        <row r="410">
          <cell r="G410" t="str">
            <v>R</v>
          </cell>
          <cell r="K410">
            <v>1466.345</v>
          </cell>
          <cell r="M410">
            <v>173.1</v>
          </cell>
          <cell r="N410">
            <v>83.3</v>
          </cell>
        </row>
        <row r="411">
          <cell r="G411" t="str">
            <v>I</v>
          </cell>
          <cell r="H411" t="str">
            <v>TP</v>
          </cell>
          <cell r="I411" t="str">
            <v>FOF</v>
          </cell>
          <cell r="K411">
            <v>0.30399999999999999</v>
          </cell>
          <cell r="M411">
            <v>0</v>
          </cell>
          <cell r="N411">
            <v>0</v>
          </cell>
        </row>
        <row r="412">
          <cell r="G412" t="str">
            <v>I</v>
          </cell>
          <cell r="H412" t="str">
            <v>TP</v>
          </cell>
          <cell r="I412" t="str">
            <v>FOF</v>
          </cell>
          <cell r="K412">
            <v>0.68799999999999994</v>
          </cell>
          <cell r="M412">
            <v>0</v>
          </cell>
          <cell r="N412">
            <v>0</v>
          </cell>
        </row>
        <row r="413">
          <cell r="G413" t="str">
            <v>I</v>
          </cell>
          <cell r="H413" t="str">
            <v>TP</v>
          </cell>
          <cell r="I413" t="str">
            <v>FOF</v>
          </cell>
          <cell r="K413">
            <v>0.746</v>
          </cell>
          <cell r="M413">
            <v>0</v>
          </cell>
          <cell r="N413">
            <v>0</v>
          </cell>
        </row>
        <row r="414">
          <cell r="G414" t="str">
            <v>I</v>
          </cell>
          <cell r="H414" t="str">
            <v>TP</v>
          </cell>
          <cell r="I414" t="str">
            <v>FOF</v>
          </cell>
          <cell r="K414">
            <v>0.32700000000000001</v>
          </cell>
          <cell r="M414">
            <v>0</v>
          </cell>
          <cell r="N414">
            <v>0</v>
          </cell>
        </row>
        <row r="415">
          <cell r="G415" t="str">
            <v>R</v>
          </cell>
          <cell r="H415" t="str">
            <v>TP</v>
          </cell>
          <cell r="I415" t="str">
            <v>FOF</v>
          </cell>
          <cell r="K415">
            <v>1.198</v>
          </cell>
          <cell r="M415">
            <v>0</v>
          </cell>
          <cell r="N415">
            <v>0</v>
          </cell>
        </row>
        <row r="416">
          <cell r="G416" t="str">
            <v>R</v>
          </cell>
          <cell r="H416" t="str">
            <v>TP</v>
          </cell>
          <cell r="I416" t="str">
            <v>FOF</v>
          </cell>
          <cell r="K416">
            <v>3.0870000000000002</v>
          </cell>
          <cell r="M416">
            <v>0</v>
          </cell>
          <cell r="N416">
            <v>0</v>
          </cell>
        </row>
        <row r="417">
          <cell r="G417" t="str">
            <v>R</v>
          </cell>
          <cell r="H417" t="str">
            <v>TP</v>
          </cell>
          <cell r="I417" t="str">
            <v>FOF</v>
          </cell>
          <cell r="K417">
            <v>4.4569999999999999</v>
          </cell>
          <cell r="M417">
            <v>0</v>
          </cell>
          <cell r="N417">
            <v>0</v>
          </cell>
        </row>
        <row r="418">
          <cell r="G418" t="str">
            <v>R</v>
          </cell>
          <cell r="H418" t="str">
            <v>TP</v>
          </cell>
          <cell r="I418" t="str">
            <v>FOF</v>
          </cell>
          <cell r="K418">
            <v>4.7670000000000003</v>
          </cell>
          <cell r="M418">
            <v>0</v>
          </cell>
          <cell r="N418">
            <v>0</v>
          </cell>
        </row>
        <row r="419">
          <cell r="G419" t="str">
            <v>R</v>
          </cell>
          <cell r="H419" t="str">
            <v>TP</v>
          </cell>
          <cell r="I419" t="str">
            <v>FOF</v>
          </cell>
          <cell r="K419">
            <v>3.214</v>
          </cell>
          <cell r="M419">
            <v>0</v>
          </cell>
          <cell r="N419">
            <v>0</v>
          </cell>
        </row>
        <row r="420">
          <cell r="G420" t="str">
            <v>R</v>
          </cell>
          <cell r="I420" t="str">
            <v>FOF</v>
          </cell>
          <cell r="K420">
            <v>33.045999999999999</v>
          </cell>
          <cell r="M420">
            <v>0</v>
          </cell>
          <cell r="N420">
            <v>0</v>
          </cell>
        </row>
        <row r="421">
          <cell r="G421" t="str">
            <v>R</v>
          </cell>
          <cell r="K421">
            <v>1570.0170000000003</v>
          </cell>
          <cell r="M421">
            <v>26.3</v>
          </cell>
          <cell r="N421">
            <v>38.9</v>
          </cell>
        </row>
        <row r="422">
          <cell r="G422" t="str">
            <v>R</v>
          </cell>
          <cell r="K422">
            <v>310.68900000000002</v>
          </cell>
          <cell r="M422">
            <v>7.5</v>
          </cell>
          <cell r="N422">
            <v>19.100000000000001</v>
          </cell>
        </row>
        <row r="423">
          <cell r="G423" t="str">
            <v>R</v>
          </cell>
          <cell r="K423">
            <v>2787.3629999999998</v>
          </cell>
          <cell r="M423">
            <v>275</v>
          </cell>
          <cell r="N423">
            <v>63.4</v>
          </cell>
        </row>
        <row r="424">
          <cell r="G424" t="str">
            <v>R</v>
          </cell>
          <cell r="I424" t="str">
            <v>FOF</v>
          </cell>
          <cell r="K424">
            <v>401.94200000000001</v>
          </cell>
          <cell r="M424">
            <v>17.600000000000001</v>
          </cell>
          <cell r="N424">
            <v>13.1</v>
          </cell>
        </row>
        <row r="425">
          <cell r="G425" t="str">
            <v>R</v>
          </cell>
          <cell r="K425">
            <v>363.01500000000004</v>
          </cell>
          <cell r="M425">
            <v>16.399999999999999</v>
          </cell>
          <cell r="N425">
            <v>26.2</v>
          </cell>
        </row>
        <row r="426">
          <cell r="G426" t="str">
            <v>R</v>
          </cell>
          <cell r="I426" t="str">
            <v>FOF</v>
          </cell>
          <cell r="K426">
            <v>255.501</v>
          </cell>
          <cell r="M426">
            <v>6.1</v>
          </cell>
          <cell r="N426">
            <v>0.1</v>
          </cell>
        </row>
        <row r="427">
          <cell r="G427" t="str">
            <v>R</v>
          </cell>
          <cell r="K427">
            <v>795.91199999999992</v>
          </cell>
          <cell r="M427">
            <v>415.9</v>
          </cell>
          <cell r="N427">
            <v>388</v>
          </cell>
        </row>
        <row r="428">
          <cell r="G428" t="str">
            <v>R</v>
          </cell>
          <cell r="K428">
            <v>770.11099999999988</v>
          </cell>
          <cell r="M428">
            <v>25.8</v>
          </cell>
          <cell r="N428">
            <v>33.9</v>
          </cell>
        </row>
        <row r="429">
          <cell r="G429" t="str">
            <v>R</v>
          </cell>
          <cell r="I429" t="str">
            <v>FOF</v>
          </cell>
          <cell r="K429">
            <v>2.0030000000000001</v>
          </cell>
          <cell r="M429">
            <v>0</v>
          </cell>
          <cell r="N429">
            <v>0</v>
          </cell>
        </row>
        <row r="430">
          <cell r="G430" t="str">
            <v>R</v>
          </cell>
          <cell r="H430" t="str">
            <v>TP</v>
          </cell>
          <cell r="I430" t="str">
            <v>FOF</v>
          </cell>
          <cell r="K430">
            <v>9.9039999999999999</v>
          </cell>
          <cell r="M430">
            <v>0</v>
          </cell>
          <cell r="N430">
            <v>0</v>
          </cell>
        </row>
        <row r="431">
          <cell r="G431" t="str">
            <v>R</v>
          </cell>
          <cell r="H431" t="str">
            <v>TP</v>
          </cell>
          <cell r="I431" t="str">
            <v>FOF</v>
          </cell>
          <cell r="K431">
            <v>21.437000000000001</v>
          </cell>
          <cell r="M431">
            <v>0</v>
          </cell>
          <cell r="N431">
            <v>0</v>
          </cell>
        </row>
        <row r="432">
          <cell r="G432" t="str">
            <v>R</v>
          </cell>
          <cell r="H432" t="str">
            <v>TP</v>
          </cell>
          <cell r="I432" t="str">
            <v>FOF</v>
          </cell>
          <cell r="K432">
            <v>0.2</v>
          </cell>
          <cell r="M432">
            <v>0</v>
          </cell>
          <cell r="N432">
            <v>0</v>
          </cell>
        </row>
        <row r="433">
          <cell r="G433" t="str">
            <v>R</v>
          </cell>
          <cell r="H433" t="str">
            <v>TP</v>
          </cell>
          <cell r="I433" t="str">
            <v>FOF</v>
          </cell>
          <cell r="K433">
            <v>0.77</v>
          </cell>
          <cell r="M433">
            <v>0</v>
          </cell>
          <cell r="N433">
            <v>0</v>
          </cell>
        </row>
        <row r="434">
          <cell r="G434" t="str">
            <v>R</v>
          </cell>
          <cell r="H434" t="str">
            <v>TP</v>
          </cell>
          <cell r="K434">
            <v>982.72500000000002</v>
          </cell>
          <cell r="M434">
            <v>133.30000000000001</v>
          </cell>
          <cell r="N434">
            <v>126</v>
          </cell>
        </row>
        <row r="435">
          <cell r="G435" t="str">
            <v>R</v>
          </cell>
          <cell r="H435" t="str">
            <v>TP</v>
          </cell>
          <cell r="K435">
            <v>174</v>
          </cell>
          <cell r="M435">
            <v>36.9</v>
          </cell>
          <cell r="N435">
            <v>2.6</v>
          </cell>
        </row>
        <row r="436">
          <cell r="G436" t="str">
            <v>R</v>
          </cell>
          <cell r="H436" t="str">
            <v>TP</v>
          </cell>
          <cell r="I436" t="str">
            <v>FOF</v>
          </cell>
          <cell r="K436">
            <v>0.69799999999999995</v>
          </cell>
          <cell r="M436">
            <v>0</v>
          </cell>
          <cell r="N436">
            <v>0</v>
          </cell>
        </row>
        <row r="437">
          <cell r="G437" t="str">
            <v>R</v>
          </cell>
          <cell r="H437" t="str">
            <v>TP</v>
          </cell>
          <cell r="I437" t="str">
            <v>FOF</v>
          </cell>
          <cell r="K437">
            <v>0</v>
          </cell>
          <cell r="M437">
            <v>0</v>
          </cell>
          <cell r="N437">
            <v>0</v>
          </cell>
        </row>
        <row r="438">
          <cell r="G438" t="str">
            <v>R</v>
          </cell>
          <cell r="H438" t="str">
            <v>TP</v>
          </cell>
          <cell r="I438" t="str">
            <v>FOF</v>
          </cell>
          <cell r="K438">
            <v>0</v>
          </cell>
          <cell r="M438">
            <v>0</v>
          </cell>
          <cell r="N438">
            <v>0</v>
          </cell>
        </row>
        <row r="439">
          <cell r="G439" t="str">
            <v>R</v>
          </cell>
          <cell r="K439">
            <v>1204.0999999999999</v>
          </cell>
          <cell r="M439">
            <v>130.69999999999999</v>
          </cell>
          <cell r="N439">
            <v>45.9</v>
          </cell>
          <cell r="P439">
            <v>15.1</v>
          </cell>
          <cell r="Q439">
            <v>2.5</v>
          </cell>
        </row>
        <row r="440">
          <cell r="G440" t="str">
            <v>R</v>
          </cell>
          <cell r="K440">
            <v>3223.3</v>
          </cell>
          <cell r="M440">
            <v>172.2</v>
          </cell>
          <cell r="N440">
            <v>255.5</v>
          </cell>
          <cell r="P440">
            <v>64.3</v>
          </cell>
          <cell r="Q440">
            <v>66.5</v>
          </cell>
        </row>
        <row r="441">
          <cell r="G441" t="str">
            <v>R</v>
          </cell>
          <cell r="K441">
            <v>5017</v>
          </cell>
          <cell r="M441">
            <v>283.2</v>
          </cell>
          <cell r="N441">
            <v>381.4</v>
          </cell>
          <cell r="P441">
            <v>249.20000000000002</v>
          </cell>
          <cell r="Q441">
            <v>212.39999999999998</v>
          </cell>
        </row>
        <row r="442">
          <cell r="G442" t="str">
            <v>R</v>
          </cell>
          <cell r="K442">
            <v>540.59999999999991</v>
          </cell>
          <cell r="M442">
            <v>52.1</v>
          </cell>
          <cell r="N442">
            <v>35.5</v>
          </cell>
        </row>
        <row r="443">
          <cell r="G443" t="str">
            <v>R</v>
          </cell>
          <cell r="K443">
            <v>305.2</v>
          </cell>
          <cell r="M443">
            <v>12.3</v>
          </cell>
          <cell r="N443">
            <v>9.3000000000000007</v>
          </cell>
        </row>
        <row r="444">
          <cell r="G444" t="str">
            <v>R</v>
          </cell>
          <cell r="I444" t="str">
            <v>FOF</v>
          </cell>
          <cell r="K444">
            <v>12.585000000000001</v>
          </cell>
          <cell r="M444">
            <v>0</v>
          </cell>
          <cell r="N444">
            <v>0</v>
          </cell>
        </row>
        <row r="445">
          <cell r="G445" t="str">
            <v>R</v>
          </cell>
          <cell r="I445" t="str">
            <v>FOF</v>
          </cell>
          <cell r="K445">
            <v>161.99</v>
          </cell>
          <cell r="M445">
            <v>0</v>
          </cell>
          <cell r="N445">
            <v>0</v>
          </cell>
          <cell r="P445">
            <v>0</v>
          </cell>
          <cell r="Q445">
            <v>0</v>
          </cell>
        </row>
        <row r="446">
          <cell r="G446" t="str">
            <v>R</v>
          </cell>
          <cell r="I446" t="str">
            <v>FOF</v>
          </cell>
          <cell r="K446">
            <v>124.312</v>
          </cell>
          <cell r="M446">
            <v>0</v>
          </cell>
          <cell r="N446">
            <v>0</v>
          </cell>
        </row>
        <row r="447">
          <cell r="G447" t="str">
            <v>R</v>
          </cell>
          <cell r="I447" t="str">
            <v>FOF</v>
          </cell>
          <cell r="K447">
            <v>21.495000000000001</v>
          </cell>
          <cell r="M447">
            <v>0</v>
          </cell>
          <cell r="N447">
            <v>0</v>
          </cell>
        </row>
        <row r="448">
          <cell r="G448" t="str">
            <v>R</v>
          </cell>
          <cell r="K448">
            <v>488.5</v>
          </cell>
          <cell r="M448">
            <v>22.1</v>
          </cell>
          <cell r="N448">
            <v>46.5</v>
          </cell>
          <cell r="P448">
            <v>0.4</v>
          </cell>
          <cell r="Q448">
            <v>0.2</v>
          </cell>
        </row>
        <row r="449">
          <cell r="G449" t="str">
            <v>R</v>
          </cell>
          <cell r="I449" t="str">
            <v>FOF</v>
          </cell>
          <cell r="K449">
            <v>76.7</v>
          </cell>
          <cell r="M449">
            <v>13.8</v>
          </cell>
          <cell r="N449">
            <v>23.4</v>
          </cell>
        </row>
        <row r="450">
          <cell r="G450" t="str">
            <v>R</v>
          </cell>
          <cell r="K450">
            <v>2128.4800000000005</v>
          </cell>
          <cell r="M450">
            <v>104</v>
          </cell>
          <cell r="N450">
            <v>62.2</v>
          </cell>
          <cell r="P450">
            <v>0</v>
          </cell>
          <cell r="Q450">
            <v>0</v>
          </cell>
        </row>
        <row r="451">
          <cell r="G451" t="str">
            <v>R</v>
          </cell>
          <cell r="K451">
            <v>95.788999999999987</v>
          </cell>
          <cell r="M451">
            <v>0.6</v>
          </cell>
          <cell r="N451">
            <v>4.2</v>
          </cell>
        </row>
        <row r="452">
          <cell r="G452" t="str">
            <v>R</v>
          </cell>
          <cell r="K452">
            <v>702.60000000000014</v>
          </cell>
          <cell r="M452">
            <v>131.6</v>
          </cell>
          <cell r="N452">
            <v>158</v>
          </cell>
        </row>
        <row r="453">
          <cell r="G453" t="str">
            <v>R</v>
          </cell>
          <cell r="K453">
            <v>1269.8422479999999</v>
          </cell>
          <cell r="M453">
            <v>36.700000000000003</v>
          </cell>
          <cell r="N453">
            <v>42.8</v>
          </cell>
        </row>
        <row r="454">
          <cell r="G454" t="str">
            <v>R</v>
          </cell>
          <cell r="K454">
            <v>2188.7999999999997</v>
          </cell>
          <cell r="M454">
            <v>102.4</v>
          </cell>
          <cell r="N454">
            <v>118.8</v>
          </cell>
          <cell r="P454">
            <v>4.2</v>
          </cell>
          <cell r="Q454">
            <v>64.400000000000006</v>
          </cell>
        </row>
        <row r="455">
          <cell r="G455" t="str">
            <v>R</v>
          </cell>
          <cell r="K455">
            <v>831.9</v>
          </cell>
          <cell r="M455">
            <v>155.4</v>
          </cell>
          <cell r="N455">
            <v>167</v>
          </cell>
        </row>
        <row r="456">
          <cell r="G456" t="str">
            <v>R</v>
          </cell>
          <cell r="K456">
            <v>843.7</v>
          </cell>
          <cell r="M456">
            <v>682.1</v>
          </cell>
          <cell r="N456">
            <v>720.2</v>
          </cell>
        </row>
        <row r="457">
          <cell r="G457" t="str">
            <v>I</v>
          </cell>
          <cell r="K457">
            <v>1063.2</v>
          </cell>
          <cell r="M457">
            <v>281.8</v>
          </cell>
          <cell r="N457">
            <v>28.9</v>
          </cell>
        </row>
        <row r="458">
          <cell r="G458" t="str">
            <v>R</v>
          </cell>
          <cell r="I458" t="str">
            <v>FOF</v>
          </cell>
          <cell r="K458">
            <v>232</v>
          </cell>
          <cell r="M458">
            <v>13</v>
          </cell>
          <cell r="N458">
            <v>5.4</v>
          </cell>
          <cell r="P458">
            <v>20.100000000000001</v>
          </cell>
          <cell r="Q458">
            <v>3.9</v>
          </cell>
        </row>
        <row r="459">
          <cell r="G459" t="str">
            <v>R</v>
          </cell>
          <cell r="K459">
            <v>8716.5999999999985</v>
          </cell>
          <cell r="M459">
            <v>263.7</v>
          </cell>
          <cell r="N459">
            <v>425.2</v>
          </cell>
          <cell r="P459">
            <v>0.6</v>
          </cell>
          <cell r="Q459">
            <v>1.4</v>
          </cell>
        </row>
        <row r="460">
          <cell r="G460" t="str">
            <v>R</v>
          </cell>
          <cell r="K460">
            <v>954.69800000000009</v>
          </cell>
          <cell r="M460">
            <v>88.1</v>
          </cell>
          <cell r="N460">
            <v>222.3</v>
          </cell>
        </row>
        <row r="461">
          <cell r="G461" t="str">
            <v>R</v>
          </cell>
          <cell r="K461">
            <v>1659.6</v>
          </cell>
          <cell r="M461">
            <v>602.79999999999995</v>
          </cell>
          <cell r="N461">
            <v>520.79999999999995</v>
          </cell>
        </row>
        <row r="462">
          <cell r="G462" t="str">
            <v>R</v>
          </cell>
          <cell r="K462">
            <v>271.10000000000002</v>
          </cell>
          <cell r="M462">
            <v>65.3</v>
          </cell>
          <cell r="N462">
            <v>28</v>
          </cell>
          <cell r="P462">
            <v>13.5</v>
          </cell>
          <cell r="Q462">
            <v>0.1</v>
          </cell>
        </row>
        <row r="463">
          <cell r="G463" t="str">
            <v>R</v>
          </cell>
          <cell r="K463">
            <v>1910.8</v>
          </cell>
          <cell r="M463">
            <v>94.5</v>
          </cell>
          <cell r="N463">
            <v>106</v>
          </cell>
          <cell r="P463">
            <v>171.2</v>
          </cell>
          <cell r="Q463">
            <v>222.39999999999998</v>
          </cell>
        </row>
        <row r="464">
          <cell r="G464" t="str">
            <v>R</v>
          </cell>
          <cell r="K464">
            <v>1354.4</v>
          </cell>
          <cell r="M464">
            <v>144.1</v>
          </cell>
          <cell r="N464">
            <v>141.9</v>
          </cell>
        </row>
        <row r="465">
          <cell r="G465" t="str">
            <v>R</v>
          </cell>
          <cell r="K465">
            <v>182.17599999999999</v>
          </cell>
          <cell r="M465">
            <v>13.7</v>
          </cell>
          <cell r="N465">
            <v>10.3</v>
          </cell>
          <cell r="P465">
            <v>2.4</v>
          </cell>
          <cell r="Q465">
            <v>4.2</v>
          </cell>
        </row>
        <row r="466">
          <cell r="G466" t="str">
            <v>R</v>
          </cell>
          <cell r="K466">
            <v>890.72699999999998</v>
          </cell>
          <cell r="M466">
            <v>30.7</v>
          </cell>
          <cell r="N466">
            <v>34.299999999999997</v>
          </cell>
          <cell r="P466">
            <v>0</v>
          </cell>
          <cell r="Q466">
            <v>0</v>
          </cell>
        </row>
        <row r="467">
          <cell r="G467" t="str">
            <v>R</v>
          </cell>
          <cell r="I467" t="str">
            <v>FOF</v>
          </cell>
          <cell r="K467">
            <v>575.20000000000005</v>
          </cell>
          <cell r="M467">
            <v>156.30000000000001</v>
          </cell>
          <cell r="N467">
            <v>66.5</v>
          </cell>
          <cell r="P467">
            <v>0.1</v>
          </cell>
          <cell r="Q467">
            <v>0</v>
          </cell>
        </row>
        <row r="468">
          <cell r="G468" t="str">
            <v>R</v>
          </cell>
          <cell r="K468">
            <v>1094.5</v>
          </cell>
          <cell r="M468">
            <v>52.9</v>
          </cell>
          <cell r="N468">
            <v>70.2</v>
          </cell>
          <cell r="P468">
            <v>2.2000000000000002</v>
          </cell>
          <cell r="Q468">
            <v>3.1</v>
          </cell>
        </row>
        <row r="469">
          <cell r="G469" t="str">
            <v>I</v>
          </cell>
          <cell r="H469" t="str">
            <v>TP</v>
          </cell>
          <cell r="K469">
            <v>0</v>
          </cell>
          <cell r="M469">
            <v>0</v>
          </cell>
          <cell r="N469">
            <v>0</v>
          </cell>
        </row>
        <row r="470">
          <cell r="G470" t="str">
            <v>I</v>
          </cell>
          <cell r="H470" t="str">
            <v>TP</v>
          </cell>
          <cell r="K470">
            <v>237.5</v>
          </cell>
          <cell r="M470">
            <v>236</v>
          </cell>
          <cell r="N470">
            <v>49.8</v>
          </cell>
        </row>
        <row r="471">
          <cell r="G471" t="str">
            <v>I</v>
          </cell>
          <cell r="H471" t="str">
            <v>TP</v>
          </cell>
          <cell r="K471">
            <v>223.3</v>
          </cell>
          <cell r="M471">
            <v>222.2</v>
          </cell>
          <cell r="N471">
            <v>2.2000000000000002</v>
          </cell>
        </row>
        <row r="472">
          <cell r="G472" t="str">
            <v>I</v>
          </cell>
          <cell r="H472" t="str">
            <v>TP</v>
          </cell>
          <cell r="K472">
            <v>953.14600000000007</v>
          </cell>
          <cell r="M472">
            <v>40.6</v>
          </cell>
          <cell r="N472">
            <v>40.6</v>
          </cell>
        </row>
        <row r="473">
          <cell r="G473" t="str">
            <v>I</v>
          </cell>
          <cell r="H473" t="str">
            <v>TP</v>
          </cell>
          <cell r="K473">
            <v>1089.3870000000002</v>
          </cell>
          <cell r="M473">
            <v>1062.2</v>
          </cell>
          <cell r="N473">
            <v>33.700000000000003</v>
          </cell>
        </row>
        <row r="474">
          <cell r="G474" t="str">
            <v>I</v>
          </cell>
          <cell r="H474" t="str">
            <v>TP</v>
          </cell>
          <cell r="K474">
            <v>2087.9830000000002</v>
          </cell>
          <cell r="M474">
            <v>2035.7</v>
          </cell>
          <cell r="N474">
            <v>0</v>
          </cell>
        </row>
        <row r="475">
          <cell r="G475" t="str">
            <v>I</v>
          </cell>
          <cell r="H475" t="str">
            <v>TP</v>
          </cell>
          <cell r="K475">
            <v>1684.693</v>
          </cell>
          <cell r="M475">
            <v>1630.1</v>
          </cell>
          <cell r="N475">
            <v>0</v>
          </cell>
        </row>
        <row r="476">
          <cell r="G476" t="str">
            <v>I</v>
          </cell>
          <cell r="H476" t="str">
            <v>TP</v>
          </cell>
          <cell r="K476">
            <v>1048.69</v>
          </cell>
          <cell r="M476">
            <v>1001</v>
          </cell>
          <cell r="N476">
            <v>2.1</v>
          </cell>
        </row>
        <row r="477">
          <cell r="G477" t="str">
            <v>I</v>
          </cell>
          <cell r="H477" t="str">
            <v>TP</v>
          </cell>
          <cell r="K477">
            <v>0</v>
          </cell>
          <cell r="M477">
            <v>0</v>
          </cell>
          <cell r="N477">
            <v>0</v>
          </cell>
        </row>
        <row r="478">
          <cell r="G478" t="str">
            <v>I</v>
          </cell>
          <cell r="H478" t="str">
            <v>TP</v>
          </cell>
          <cell r="K478">
            <v>81.5</v>
          </cell>
          <cell r="M478">
            <v>103.7</v>
          </cell>
          <cell r="N478">
            <v>242.6</v>
          </cell>
        </row>
        <row r="479">
          <cell r="G479" t="str">
            <v>I</v>
          </cell>
          <cell r="H479" t="str">
            <v>TP</v>
          </cell>
          <cell r="K479">
            <v>140.30000000000001</v>
          </cell>
          <cell r="M479">
            <v>149.9</v>
          </cell>
          <cell r="N479">
            <v>16.5</v>
          </cell>
        </row>
        <row r="480">
          <cell r="G480" t="str">
            <v>I</v>
          </cell>
          <cell r="H480" t="str">
            <v>TP</v>
          </cell>
          <cell r="K480">
            <v>138.6</v>
          </cell>
          <cell r="M480">
            <v>142.4</v>
          </cell>
          <cell r="N480">
            <v>12</v>
          </cell>
        </row>
        <row r="481">
          <cell r="G481" t="str">
            <v>R</v>
          </cell>
          <cell r="I481" t="str">
            <v>FOF</v>
          </cell>
          <cell r="K481">
            <v>6.3</v>
          </cell>
          <cell r="M481">
            <v>0</v>
          </cell>
          <cell r="N481">
            <v>0</v>
          </cell>
        </row>
        <row r="482">
          <cell r="G482" t="str">
            <v>R</v>
          </cell>
          <cell r="K482">
            <v>659.69200000000001</v>
          </cell>
          <cell r="M482">
            <v>17.78</v>
          </cell>
          <cell r="N482">
            <v>7.86</v>
          </cell>
        </row>
        <row r="483">
          <cell r="G483" t="str">
            <v>R</v>
          </cell>
          <cell r="K483">
            <v>398.72</v>
          </cell>
          <cell r="M483">
            <v>42.43</v>
          </cell>
          <cell r="N483">
            <v>13.61</v>
          </cell>
        </row>
        <row r="484">
          <cell r="G484" t="str">
            <v>R</v>
          </cell>
          <cell r="I484" t="str">
            <v>FOF</v>
          </cell>
          <cell r="K484">
            <v>0</v>
          </cell>
          <cell r="M484">
            <v>0.03</v>
          </cell>
          <cell r="N484">
            <v>0.32</v>
          </cell>
        </row>
        <row r="485">
          <cell r="G485" t="str">
            <v>R</v>
          </cell>
          <cell r="I485" t="str">
            <v>FOF</v>
          </cell>
          <cell r="K485">
            <v>322.79999999999995</v>
          </cell>
          <cell r="M485">
            <v>0</v>
          </cell>
          <cell r="N485">
            <v>0</v>
          </cell>
        </row>
        <row r="486">
          <cell r="G486" t="str">
            <v>R</v>
          </cell>
          <cell r="K486">
            <v>61.878</v>
          </cell>
          <cell r="M486">
            <v>12.71</v>
          </cell>
          <cell r="N486">
            <v>1.52</v>
          </cell>
        </row>
        <row r="487">
          <cell r="G487" t="str">
            <v>R</v>
          </cell>
          <cell r="H487" t="str">
            <v>TP</v>
          </cell>
          <cell r="K487">
            <v>10.4700098</v>
          </cell>
          <cell r="M487">
            <v>1.2</v>
          </cell>
          <cell r="N487">
            <v>0.1</v>
          </cell>
        </row>
        <row r="488">
          <cell r="G488" t="str">
            <v>I</v>
          </cell>
          <cell r="H488" t="str">
            <v>TP</v>
          </cell>
          <cell r="K488">
            <v>8.0034169999999989</v>
          </cell>
          <cell r="M488">
            <v>1</v>
          </cell>
          <cell r="N488">
            <v>0.3</v>
          </cell>
        </row>
        <row r="489">
          <cell r="G489" t="str">
            <v>R</v>
          </cell>
          <cell r="H489" t="str">
            <v>TP</v>
          </cell>
          <cell r="K489">
            <v>15.161630000000002</v>
          </cell>
          <cell r="M489">
            <v>5</v>
          </cell>
          <cell r="N489">
            <v>1</v>
          </cell>
        </row>
        <row r="490">
          <cell r="G490" t="str">
            <v>R</v>
          </cell>
          <cell r="H490" t="str">
            <v>TP</v>
          </cell>
          <cell r="K490">
            <v>32.503638000000002</v>
          </cell>
          <cell r="M490">
            <v>1.24</v>
          </cell>
          <cell r="N490">
            <v>0.35</v>
          </cell>
        </row>
        <row r="491">
          <cell r="G491" t="str">
            <v>R</v>
          </cell>
          <cell r="H491" t="str">
            <v>TP</v>
          </cell>
          <cell r="K491">
            <v>5.1334349999999995</v>
          </cell>
          <cell r="M491">
            <v>0</v>
          </cell>
          <cell r="N491">
            <v>0</v>
          </cell>
        </row>
        <row r="492">
          <cell r="G492" t="str">
            <v>I</v>
          </cell>
          <cell r="H492" t="str">
            <v>TP</v>
          </cell>
          <cell r="K492">
            <v>21.027644000000006</v>
          </cell>
          <cell r="M492">
            <v>0.5</v>
          </cell>
          <cell r="N492">
            <v>0</v>
          </cell>
        </row>
        <row r="493">
          <cell r="G493" t="str">
            <v>R</v>
          </cell>
          <cell r="H493" t="str">
            <v>TP</v>
          </cell>
          <cell r="K493">
            <v>62.998787000000007</v>
          </cell>
          <cell r="M493">
            <v>40.200000000000003</v>
          </cell>
          <cell r="N493">
            <v>4.2</v>
          </cell>
        </row>
        <row r="494">
          <cell r="G494" t="str">
            <v>R</v>
          </cell>
          <cell r="H494" t="str">
            <v>TP</v>
          </cell>
          <cell r="K494">
            <v>1033.014756</v>
          </cell>
          <cell r="M494">
            <v>75.3</v>
          </cell>
          <cell r="N494">
            <v>15.1</v>
          </cell>
        </row>
        <row r="495">
          <cell r="G495" t="str">
            <v>I</v>
          </cell>
          <cell r="H495" t="str">
            <v>TP</v>
          </cell>
          <cell r="K495">
            <v>2161.0039250000004</v>
          </cell>
          <cell r="M495">
            <v>302.8</v>
          </cell>
          <cell r="N495">
            <v>51.1</v>
          </cell>
        </row>
        <row r="496">
          <cell r="G496" t="str">
            <v>R</v>
          </cell>
          <cell r="I496" t="str">
            <v>FOF</v>
          </cell>
          <cell r="K496">
            <v>1.2017E-2</v>
          </cell>
          <cell r="M496">
            <v>0</v>
          </cell>
          <cell r="N496">
            <v>0</v>
          </cell>
        </row>
        <row r="497">
          <cell r="G497" t="str">
            <v>R</v>
          </cell>
          <cell r="I497" t="str">
            <v>FOF</v>
          </cell>
          <cell r="K497">
            <v>2.9426000000000001E-2</v>
          </cell>
          <cell r="M497">
            <v>0</v>
          </cell>
          <cell r="N497">
            <v>0</v>
          </cell>
        </row>
        <row r="498">
          <cell r="G498" t="str">
            <v>R</v>
          </cell>
          <cell r="K498">
            <v>8.1678610000000003</v>
          </cell>
          <cell r="M498">
            <v>0.6</v>
          </cell>
          <cell r="N498">
            <v>0</v>
          </cell>
        </row>
        <row r="499">
          <cell r="G499" t="str">
            <v>I</v>
          </cell>
          <cell r="I499" t="str">
            <v>FOF</v>
          </cell>
          <cell r="K499">
            <v>11.101960999999999</v>
          </cell>
          <cell r="M499">
            <v>0</v>
          </cell>
          <cell r="N499">
            <v>0</v>
          </cell>
        </row>
        <row r="500">
          <cell r="G500" t="str">
            <v>I</v>
          </cell>
          <cell r="K500">
            <v>161.96899999999999</v>
          </cell>
          <cell r="M500">
            <v>9.9</v>
          </cell>
          <cell r="N500">
            <v>0</v>
          </cell>
        </row>
        <row r="501">
          <cell r="G501" t="str">
            <v>I</v>
          </cell>
          <cell r="K501">
            <v>2690.347906</v>
          </cell>
          <cell r="M501">
            <v>667.9</v>
          </cell>
          <cell r="N501">
            <v>296.7</v>
          </cell>
        </row>
        <row r="502">
          <cell r="G502" t="str">
            <v>I</v>
          </cell>
          <cell r="K502">
            <v>10.533146</v>
          </cell>
          <cell r="M502">
            <v>6.5</v>
          </cell>
          <cell r="N502">
            <v>3.3</v>
          </cell>
        </row>
        <row r="503">
          <cell r="G503" t="str">
            <v>I</v>
          </cell>
          <cell r="K503">
            <v>991.75783200000001</v>
          </cell>
          <cell r="M503">
            <v>0.1</v>
          </cell>
          <cell r="N503">
            <v>83</v>
          </cell>
        </row>
        <row r="504">
          <cell r="G504" t="str">
            <v>I</v>
          </cell>
          <cell r="I504" t="str">
            <v>FOF</v>
          </cell>
          <cell r="K504">
            <v>100.033248</v>
          </cell>
          <cell r="M504">
            <v>2.5</v>
          </cell>
          <cell r="N504">
            <v>5.3</v>
          </cell>
        </row>
        <row r="505">
          <cell r="G505" t="str">
            <v>I</v>
          </cell>
          <cell r="K505">
            <v>366.10297200000002</v>
          </cell>
          <cell r="M505">
            <v>23.2</v>
          </cell>
          <cell r="N505">
            <v>8.8000000000000007</v>
          </cell>
        </row>
        <row r="506">
          <cell r="G506" t="str">
            <v>I</v>
          </cell>
          <cell r="K506">
            <v>21.163751999999999</v>
          </cell>
          <cell r="M506">
            <v>0</v>
          </cell>
          <cell r="N506">
            <v>0</v>
          </cell>
        </row>
        <row r="507">
          <cell r="G507" t="str">
            <v>I</v>
          </cell>
          <cell r="K507">
            <v>1084.4557019999997</v>
          </cell>
          <cell r="M507">
            <v>23.7</v>
          </cell>
          <cell r="N507">
            <v>83.7</v>
          </cell>
        </row>
        <row r="508">
          <cell r="G508" t="str">
            <v>I</v>
          </cell>
          <cell r="I508" t="str">
            <v>FOF</v>
          </cell>
          <cell r="K508">
            <v>4.2449411699999997</v>
          </cell>
          <cell r="M508">
            <v>0</v>
          </cell>
          <cell r="N508">
            <v>0</v>
          </cell>
        </row>
        <row r="509">
          <cell r="G509" t="str">
            <v>I</v>
          </cell>
          <cell r="I509" t="str">
            <v>FOF</v>
          </cell>
          <cell r="K509">
            <v>3.3678146200000003</v>
          </cell>
          <cell r="M509">
            <v>0</v>
          </cell>
          <cell r="N509">
            <v>0</v>
          </cell>
        </row>
        <row r="510">
          <cell r="G510" t="str">
            <v>I</v>
          </cell>
          <cell r="I510" t="str">
            <v>FOF</v>
          </cell>
          <cell r="K510">
            <v>4.0628094399999997</v>
          </cell>
          <cell r="M510">
            <v>0</v>
          </cell>
          <cell r="N510">
            <v>0</v>
          </cell>
        </row>
        <row r="511">
          <cell r="G511" t="str">
            <v>I</v>
          </cell>
          <cell r="I511" t="str">
            <v>FOF</v>
          </cell>
          <cell r="K511">
            <v>4.6652283600000004</v>
          </cell>
          <cell r="M511">
            <v>0</v>
          </cell>
          <cell r="N511">
            <v>0</v>
          </cell>
        </row>
        <row r="512">
          <cell r="G512" t="str">
            <v>I</v>
          </cell>
          <cell r="I512" t="str">
            <v>FOF</v>
          </cell>
          <cell r="K512">
            <v>1.4129018600000001</v>
          </cell>
          <cell r="M512">
            <v>0</v>
          </cell>
          <cell r="N512">
            <v>0</v>
          </cell>
        </row>
        <row r="513">
          <cell r="G513" t="str">
            <v>R</v>
          </cell>
          <cell r="K513">
            <v>404.28501387</v>
          </cell>
          <cell r="M513">
            <v>11.2</v>
          </cell>
          <cell r="N513">
            <v>3.1</v>
          </cell>
          <cell r="P513">
            <v>14.4</v>
          </cell>
          <cell r="Q513">
            <v>13.9</v>
          </cell>
        </row>
        <row r="514">
          <cell r="G514" t="str">
            <v>I</v>
          </cell>
          <cell r="K514">
            <v>5355.2526844000004</v>
          </cell>
          <cell r="M514">
            <v>778.4</v>
          </cell>
          <cell r="N514">
            <v>0</v>
          </cell>
        </row>
        <row r="515">
          <cell r="G515" t="str">
            <v>R</v>
          </cell>
          <cell r="K515">
            <v>12662.317729530001</v>
          </cell>
          <cell r="M515">
            <v>8046.9</v>
          </cell>
          <cell r="N515">
            <v>6010.3</v>
          </cell>
          <cell r="P515">
            <v>0</v>
          </cell>
          <cell r="Q515">
            <v>0</v>
          </cell>
        </row>
        <row r="516">
          <cell r="G516" t="str">
            <v>R</v>
          </cell>
          <cell r="K516">
            <v>722.88189841999997</v>
          </cell>
          <cell r="M516">
            <v>99</v>
          </cell>
          <cell r="N516">
            <v>112.7</v>
          </cell>
          <cell r="P516">
            <v>73.8</v>
          </cell>
          <cell r="Q516">
            <v>0.6</v>
          </cell>
        </row>
        <row r="517">
          <cell r="G517" t="str">
            <v>R</v>
          </cell>
          <cell r="K517">
            <v>92.362965209999999</v>
          </cell>
          <cell r="M517">
            <v>7.1</v>
          </cell>
          <cell r="N517">
            <v>3.7</v>
          </cell>
        </row>
        <row r="518">
          <cell r="G518" t="str">
            <v>R</v>
          </cell>
          <cell r="K518">
            <v>459.59350452000001</v>
          </cell>
          <cell r="M518">
            <v>61.9</v>
          </cell>
          <cell r="N518">
            <v>57.7</v>
          </cell>
          <cell r="P518">
            <v>122.5</v>
          </cell>
          <cell r="Q518">
            <v>5.5</v>
          </cell>
        </row>
        <row r="519">
          <cell r="G519" t="str">
            <v>R</v>
          </cell>
          <cell r="I519" t="str">
            <v>FOF</v>
          </cell>
          <cell r="K519">
            <v>425.20849364999998</v>
          </cell>
          <cell r="M519">
            <v>15</v>
          </cell>
          <cell r="N519">
            <v>68.599999999999994</v>
          </cell>
        </row>
        <row r="520">
          <cell r="G520" t="str">
            <v>R</v>
          </cell>
          <cell r="I520" t="str">
            <v>FOF</v>
          </cell>
          <cell r="K520">
            <v>169.50644432000001</v>
          </cell>
          <cell r="M520">
            <v>37.299999999999997</v>
          </cell>
          <cell r="N520">
            <v>5</v>
          </cell>
        </row>
        <row r="521">
          <cell r="G521" t="str">
            <v>R</v>
          </cell>
          <cell r="I521" t="str">
            <v>FOF</v>
          </cell>
          <cell r="K521">
            <v>119.59209947000001</v>
          </cell>
          <cell r="M521">
            <v>4.3</v>
          </cell>
          <cell r="N521">
            <v>7.5</v>
          </cell>
        </row>
        <row r="522">
          <cell r="G522" t="str">
            <v>R</v>
          </cell>
          <cell r="K522">
            <v>248.67159974</v>
          </cell>
          <cell r="M522">
            <v>4.5999999999999996</v>
          </cell>
          <cell r="N522">
            <v>10</v>
          </cell>
          <cell r="P522">
            <v>30.9</v>
          </cell>
          <cell r="Q522">
            <v>10.9</v>
          </cell>
        </row>
        <row r="523">
          <cell r="G523" t="str">
            <v>R</v>
          </cell>
          <cell r="K523">
            <v>2394.4227675399998</v>
          </cell>
          <cell r="M523">
            <v>211.6</v>
          </cell>
          <cell r="N523">
            <v>115.4</v>
          </cell>
          <cell r="P523">
            <v>48.3</v>
          </cell>
          <cell r="Q523">
            <v>48.6</v>
          </cell>
        </row>
        <row r="524">
          <cell r="G524" t="str">
            <v>R</v>
          </cell>
          <cell r="K524">
            <v>20390.231956169991</v>
          </cell>
          <cell r="M524">
            <v>5295.9</v>
          </cell>
          <cell r="N524">
            <v>3805</v>
          </cell>
          <cell r="P524">
            <v>5707</v>
          </cell>
          <cell r="Q524">
            <v>5247.6</v>
          </cell>
        </row>
        <row r="525">
          <cell r="G525" t="str">
            <v>R</v>
          </cell>
          <cell r="I525" t="str">
            <v>FOF</v>
          </cell>
          <cell r="K525">
            <v>22.3</v>
          </cell>
          <cell r="M525">
            <v>0</v>
          </cell>
          <cell r="N525">
            <v>0</v>
          </cell>
        </row>
        <row r="526">
          <cell r="G526" t="str">
            <v>R</v>
          </cell>
          <cell r="I526" t="str">
            <v>FOF</v>
          </cell>
          <cell r="K526">
            <v>55.1</v>
          </cell>
          <cell r="M526">
            <v>28.1</v>
          </cell>
          <cell r="N526">
            <v>1</v>
          </cell>
        </row>
        <row r="527">
          <cell r="G527" t="str">
            <v>R</v>
          </cell>
          <cell r="K527">
            <v>1210.7</v>
          </cell>
          <cell r="M527">
            <v>117.3</v>
          </cell>
          <cell r="N527">
            <v>132.80000000000001</v>
          </cell>
        </row>
        <row r="528">
          <cell r="G528" t="str">
            <v>R</v>
          </cell>
          <cell r="I528" t="str">
            <v>FOF</v>
          </cell>
          <cell r="K528">
            <v>24.6</v>
          </cell>
          <cell r="M528">
            <v>6.4</v>
          </cell>
          <cell r="N528">
            <v>0.5</v>
          </cell>
        </row>
        <row r="529">
          <cell r="G529" t="str">
            <v>R</v>
          </cell>
          <cell r="K529">
            <v>350.6</v>
          </cell>
          <cell r="M529">
            <v>44.2</v>
          </cell>
          <cell r="N529">
            <v>9.1999999999999993</v>
          </cell>
        </row>
        <row r="530">
          <cell r="G530" t="str">
            <v>R</v>
          </cell>
          <cell r="K530">
            <v>60.5</v>
          </cell>
          <cell r="M530">
            <v>0</v>
          </cell>
          <cell r="N530">
            <v>0</v>
          </cell>
        </row>
        <row r="531">
          <cell r="G531" t="str">
            <v>R</v>
          </cell>
          <cell r="I531" t="str">
            <v>FOF</v>
          </cell>
          <cell r="K531">
            <v>130.69999999999999</v>
          </cell>
          <cell r="M531">
            <v>0</v>
          </cell>
          <cell r="N531">
            <v>0</v>
          </cell>
        </row>
        <row r="532">
          <cell r="G532" t="str">
            <v>R</v>
          </cell>
          <cell r="K532">
            <v>655.29999999999995</v>
          </cell>
          <cell r="M532">
            <v>74.2</v>
          </cell>
          <cell r="N532">
            <v>27.6</v>
          </cell>
        </row>
        <row r="533">
          <cell r="G533" t="str">
            <v>R</v>
          </cell>
          <cell r="I533" t="str">
            <v>FOF</v>
          </cell>
          <cell r="K533">
            <v>115.30000000000001</v>
          </cell>
          <cell r="M533">
            <v>46.8</v>
          </cell>
          <cell r="N533">
            <v>8.8000000000000007</v>
          </cell>
        </row>
        <row r="534">
          <cell r="G534" t="str">
            <v>R</v>
          </cell>
          <cell r="I534" t="str">
            <v>FOF</v>
          </cell>
          <cell r="K534">
            <v>23.2</v>
          </cell>
          <cell r="M534">
            <v>0</v>
          </cell>
          <cell r="N534">
            <v>0</v>
          </cell>
        </row>
        <row r="535">
          <cell r="G535" t="str">
            <v>R</v>
          </cell>
          <cell r="K535">
            <v>2215.3000000000002</v>
          </cell>
          <cell r="M535">
            <v>1063.9000000000001</v>
          </cell>
          <cell r="N535">
            <v>766.9</v>
          </cell>
        </row>
        <row r="536">
          <cell r="G536" t="str">
            <v>R</v>
          </cell>
          <cell r="K536">
            <v>11.3</v>
          </cell>
          <cell r="M536">
            <v>8.3000000000000007</v>
          </cell>
          <cell r="N536">
            <v>0.4</v>
          </cell>
        </row>
        <row r="537">
          <cell r="G537" t="str">
            <v>R</v>
          </cell>
          <cell r="K537">
            <v>300.7</v>
          </cell>
          <cell r="M537">
            <v>69.099999999999994</v>
          </cell>
          <cell r="N537">
            <v>12.7</v>
          </cell>
        </row>
        <row r="538">
          <cell r="G538" t="str">
            <v>R</v>
          </cell>
          <cell r="K538">
            <v>458.97066097000004</v>
          </cell>
          <cell r="M538">
            <v>14.3</v>
          </cell>
          <cell r="N538">
            <v>0.9</v>
          </cell>
        </row>
        <row r="539">
          <cell r="G539" t="str">
            <v>R</v>
          </cell>
          <cell r="K539">
            <v>1041.0793494899999</v>
          </cell>
          <cell r="M539">
            <v>32.4</v>
          </cell>
          <cell r="N539">
            <v>43.5</v>
          </cell>
        </row>
        <row r="540">
          <cell r="G540" t="str">
            <v>R</v>
          </cell>
          <cell r="K540">
            <v>90.002800000000008</v>
          </cell>
          <cell r="M540">
            <v>3.16</v>
          </cell>
          <cell r="N540">
            <v>1.2</v>
          </cell>
        </row>
        <row r="541">
          <cell r="G541" t="str">
            <v>R</v>
          </cell>
          <cell r="K541">
            <v>150.19999999999999</v>
          </cell>
          <cell r="M541">
            <v>0</v>
          </cell>
          <cell r="N541">
            <v>0</v>
          </cell>
        </row>
        <row r="542">
          <cell r="G542" t="str">
            <v>R</v>
          </cell>
          <cell r="K542">
            <v>198.8</v>
          </cell>
          <cell r="M542">
            <v>11</v>
          </cell>
          <cell r="N542">
            <v>12.6</v>
          </cell>
        </row>
        <row r="543">
          <cell r="G543" t="str">
            <v>R</v>
          </cell>
          <cell r="K543">
            <v>2083.5</v>
          </cell>
          <cell r="M543">
            <v>3.9</v>
          </cell>
          <cell r="N543">
            <v>7.9</v>
          </cell>
          <cell r="P543">
            <v>1904.3</v>
          </cell>
          <cell r="Q543">
            <v>1804.9</v>
          </cell>
        </row>
        <row r="544">
          <cell r="G544" t="str">
            <v>R</v>
          </cell>
          <cell r="K544">
            <v>1247</v>
          </cell>
          <cell r="M544">
            <v>93.5</v>
          </cell>
          <cell r="N544">
            <v>32.6</v>
          </cell>
          <cell r="P544">
            <v>103.9</v>
          </cell>
          <cell r="Q544">
            <v>10.4</v>
          </cell>
        </row>
        <row r="545">
          <cell r="G545" t="str">
            <v>R</v>
          </cell>
          <cell r="K545">
            <v>333.5</v>
          </cell>
          <cell r="M545">
            <v>6.9</v>
          </cell>
          <cell r="N545">
            <v>17.100000000000001</v>
          </cell>
          <cell r="P545">
            <v>4.4000000000000004</v>
          </cell>
          <cell r="Q545">
            <v>72.900000000000006</v>
          </cell>
        </row>
        <row r="546">
          <cell r="G546" t="str">
            <v>R</v>
          </cell>
          <cell r="K546">
            <v>521.29999999999995</v>
          </cell>
          <cell r="M546">
            <v>153.80000000000001</v>
          </cell>
          <cell r="N546">
            <v>51.8</v>
          </cell>
        </row>
        <row r="547">
          <cell r="G547" t="str">
            <v>I</v>
          </cell>
          <cell r="K547">
            <v>2137.6</v>
          </cell>
          <cell r="M547">
            <v>893.1</v>
          </cell>
          <cell r="N547">
            <v>1356</v>
          </cell>
        </row>
        <row r="548">
          <cell r="G548" t="str">
            <v>R</v>
          </cell>
          <cell r="K548">
            <v>281.3</v>
          </cell>
          <cell r="M548">
            <v>41.6</v>
          </cell>
          <cell r="N548">
            <v>41.9</v>
          </cell>
          <cell r="P548">
            <v>1.4</v>
          </cell>
          <cell r="Q548">
            <v>1.1000000000000001</v>
          </cell>
        </row>
        <row r="549">
          <cell r="G549" t="str">
            <v>R</v>
          </cell>
          <cell r="K549">
            <v>1463.1</v>
          </cell>
          <cell r="M549">
            <v>38.9</v>
          </cell>
          <cell r="N549">
            <v>83.4</v>
          </cell>
          <cell r="P549">
            <v>26.9</v>
          </cell>
          <cell r="Q549">
            <v>224</v>
          </cell>
        </row>
        <row r="550">
          <cell r="G550" t="str">
            <v>I</v>
          </cell>
          <cell r="K550">
            <v>11.7</v>
          </cell>
          <cell r="M550">
            <v>0.3</v>
          </cell>
          <cell r="N550">
            <v>0.8</v>
          </cell>
        </row>
        <row r="551">
          <cell r="G551" t="str">
            <v>R</v>
          </cell>
          <cell r="K551">
            <v>248.4</v>
          </cell>
          <cell r="M551">
            <v>3.1</v>
          </cell>
          <cell r="N551">
            <v>4.3</v>
          </cell>
          <cell r="P551">
            <v>0.2</v>
          </cell>
          <cell r="Q551">
            <v>0.2</v>
          </cell>
        </row>
        <row r="552">
          <cell r="G552" t="str">
            <v>R</v>
          </cell>
          <cell r="K552">
            <v>61</v>
          </cell>
          <cell r="M552">
            <v>1</v>
          </cell>
          <cell r="N552">
            <v>3</v>
          </cell>
          <cell r="P552">
            <v>0.8</v>
          </cell>
          <cell r="Q552">
            <v>16</v>
          </cell>
        </row>
        <row r="553">
          <cell r="G553" t="str">
            <v>R</v>
          </cell>
          <cell r="K553">
            <v>237.2</v>
          </cell>
          <cell r="M553">
            <v>36.799999999999997</v>
          </cell>
          <cell r="N553">
            <v>34.4</v>
          </cell>
        </row>
        <row r="554">
          <cell r="G554" t="str">
            <v>R</v>
          </cell>
          <cell r="K554">
            <v>548</v>
          </cell>
          <cell r="M554">
            <v>24.1</v>
          </cell>
          <cell r="N554">
            <v>16.3</v>
          </cell>
          <cell r="P554">
            <v>20.399999999999999</v>
          </cell>
          <cell r="Q554">
            <v>6.3</v>
          </cell>
        </row>
        <row r="555">
          <cell r="G555" t="str">
            <v>R</v>
          </cell>
          <cell r="K555">
            <v>415.2</v>
          </cell>
          <cell r="M555">
            <v>42.1</v>
          </cell>
          <cell r="N555">
            <v>41.7</v>
          </cell>
          <cell r="P555">
            <v>254.5</v>
          </cell>
          <cell r="Q555">
            <v>230.2</v>
          </cell>
        </row>
        <row r="556">
          <cell r="G556" t="str">
            <v>R</v>
          </cell>
          <cell r="K556">
            <v>153.4</v>
          </cell>
          <cell r="M556">
            <v>4</v>
          </cell>
          <cell r="N556">
            <v>42.7</v>
          </cell>
        </row>
        <row r="557">
          <cell r="G557" t="str">
            <v>I</v>
          </cell>
          <cell r="K557">
            <v>1.1000000000000001</v>
          </cell>
          <cell r="M557">
            <v>0</v>
          </cell>
          <cell r="N557">
            <v>0</v>
          </cell>
        </row>
        <row r="558">
          <cell r="G558" t="str">
            <v>I</v>
          </cell>
          <cell r="K558">
            <v>1.1000000000000001</v>
          </cell>
          <cell r="M558">
            <v>0</v>
          </cell>
          <cell r="N558">
            <v>0</v>
          </cell>
        </row>
        <row r="559">
          <cell r="G559" t="str">
            <v>R</v>
          </cell>
          <cell r="I559" t="str">
            <v>FOF</v>
          </cell>
          <cell r="K559">
            <v>3.2</v>
          </cell>
          <cell r="M559">
            <v>1.7</v>
          </cell>
          <cell r="N559">
            <v>0</v>
          </cell>
          <cell r="P559">
            <v>2.4</v>
          </cell>
          <cell r="Q559">
            <v>0.2</v>
          </cell>
        </row>
        <row r="560">
          <cell r="G560" t="str">
            <v>R</v>
          </cell>
          <cell r="K560">
            <v>37.700000000000003</v>
          </cell>
          <cell r="M560">
            <v>0.5</v>
          </cell>
          <cell r="N560">
            <v>2</v>
          </cell>
          <cell r="P560">
            <v>1.4</v>
          </cell>
          <cell r="Q560">
            <v>0.4</v>
          </cell>
        </row>
        <row r="561">
          <cell r="G561" t="str">
            <v>R</v>
          </cell>
          <cell r="I561" t="str">
            <v>FOF</v>
          </cell>
          <cell r="K561">
            <v>1.5999999999999999</v>
          </cell>
          <cell r="M561">
            <v>6</v>
          </cell>
          <cell r="N561">
            <v>7.9</v>
          </cell>
          <cell r="P561">
            <v>0.5</v>
          </cell>
          <cell r="Q561">
            <v>0.2</v>
          </cell>
        </row>
        <row r="562">
          <cell r="G562" t="str">
            <v>R</v>
          </cell>
          <cell r="I562" t="str">
            <v>FOF</v>
          </cell>
          <cell r="K562">
            <v>212.70000000000002</v>
          </cell>
          <cell r="M562">
            <v>7.2</v>
          </cell>
          <cell r="N562">
            <v>16.3</v>
          </cell>
          <cell r="P562">
            <v>4.5</v>
          </cell>
          <cell r="Q562">
            <v>1.8</v>
          </cell>
        </row>
        <row r="563">
          <cell r="G563" t="str">
            <v>R</v>
          </cell>
          <cell r="K563">
            <v>69</v>
          </cell>
          <cell r="M563">
            <v>3.6</v>
          </cell>
          <cell r="N563">
            <v>15.6</v>
          </cell>
          <cell r="P563">
            <v>8.1999999999999993</v>
          </cell>
          <cell r="Q563">
            <v>1.1000000000000001</v>
          </cell>
        </row>
        <row r="564">
          <cell r="G564" t="str">
            <v>R</v>
          </cell>
          <cell r="K564">
            <v>1789.4</v>
          </cell>
          <cell r="M564">
            <v>63.1</v>
          </cell>
          <cell r="N564">
            <v>578.4</v>
          </cell>
          <cell r="P564">
            <v>1000.5</v>
          </cell>
          <cell r="Q564">
            <v>1.4</v>
          </cell>
        </row>
        <row r="565">
          <cell r="G565" t="str">
            <v>R</v>
          </cell>
          <cell r="K565">
            <v>209.7</v>
          </cell>
          <cell r="M565">
            <v>120.3</v>
          </cell>
          <cell r="N565">
            <v>102.8</v>
          </cell>
        </row>
        <row r="566">
          <cell r="G566" t="str">
            <v>R</v>
          </cell>
          <cell r="K566">
            <v>4423.7</v>
          </cell>
          <cell r="M566">
            <v>880.8</v>
          </cell>
          <cell r="N566">
            <v>661.1</v>
          </cell>
          <cell r="P566">
            <v>52.1</v>
          </cell>
          <cell r="Q566">
            <v>11</v>
          </cell>
        </row>
        <row r="567">
          <cell r="G567" t="str">
            <v>R</v>
          </cell>
          <cell r="H567" t="str">
            <v>TP</v>
          </cell>
          <cell r="K567">
            <v>322.89999999999998</v>
          </cell>
          <cell r="M567">
            <v>9.4</v>
          </cell>
          <cell r="N567">
            <v>12.4</v>
          </cell>
        </row>
        <row r="568">
          <cell r="G568" t="str">
            <v>R</v>
          </cell>
          <cell r="H568" t="str">
            <v>TP</v>
          </cell>
          <cell r="K568">
            <v>264.89999999999998</v>
          </cell>
          <cell r="M568">
            <v>12.7</v>
          </cell>
          <cell r="N568">
            <v>11.7</v>
          </cell>
        </row>
        <row r="569">
          <cell r="G569" t="str">
            <v>R</v>
          </cell>
          <cell r="K569">
            <v>456.59999999999997</v>
          </cell>
          <cell r="M569">
            <v>22.4</v>
          </cell>
          <cell r="N569">
            <v>33.5</v>
          </cell>
          <cell r="P569">
            <v>16.5</v>
          </cell>
          <cell r="Q569">
            <v>53.1</v>
          </cell>
        </row>
        <row r="570">
          <cell r="G570" t="str">
            <v>I</v>
          </cell>
          <cell r="K570">
            <v>5</v>
          </cell>
          <cell r="M570">
            <v>2.2000000000000002</v>
          </cell>
          <cell r="N570">
            <v>0</v>
          </cell>
        </row>
        <row r="571">
          <cell r="G571" t="str">
            <v>I</v>
          </cell>
          <cell r="K571">
            <v>15.8</v>
          </cell>
          <cell r="M571">
            <v>0.3</v>
          </cell>
          <cell r="N571">
            <v>1</v>
          </cell>
        </row>
        <row r="572">
          <cell r="G572" t="str">
            <v>R</v>
          </cell>
          <cell r="K572">
            <v>397.6</v>
          </cell>
          <cell r="M572">
            <v>5.9</v>
          </cell>
          <cell r="N572">
            <v>10.6</v>
          </cell>
          <cell r="P572">
            <v>0</v>
          </cell>
          <cell r="Q572">
            <v>0.1</v>
          </cell>
        </row>
        <row r="573">
          <cell r="G573" t="str">
            <v>I</v>
          </cell>
          <cell r="K573">
            <v>26.6</v>
          </cell>
          <cell r="M573">
            <v>0</v>
          </cell>
          <cell r="N573">
            <v>0</v>
          </cell>
        </row>
        <row r="574">
          <cell r="G574" t="str">
            <v>R</v>
          </cell>
          <cell r="K574">
            <v>288.89999999999998</v>
          </cell>
          <cell r="M574">
            <v>31.9</v>
          </cell>
          <cell r="N574">
            <v>50.1</v>
          </cell>
          <cell r="P574">
            <v>3.1</v>
          </cell>
          <cell r="Q574">
            <v>0.8</v>
          </cell>
        </row>
        <row r="575">
          <cell r="G575" t="str">
            <v>I</v>
          </cell>
          <cell r="K575">
            <v>56.5</v>
          </cell>
          <cell r="M575">
            <v>2.8</v>
          </cell>
          <cell r="N575">
            <v>7.1</v>
          </cell>
        </row>
        <row r="576">
          <cell r="G576" t="str">
            <v>R</v>
          </cell>
          <cell r="K576">
            <v>471.4</v>
          </cell>
          <cell r="M576">
            <v>27.8</v>
          </cell>
          <cell r="N576">
            <v>32.6</v>
          </cell>
          <cell r="P576">
            <v>2.8</v>
          </cell>
          <cell r="Q576">
            <v>1.5</v>
          </cell>
        </row>
        <row r="577">
          <cell r="G577" t="str">
            <v>R</v>
          </cell>
          <cell r="H577" t="str">
            <v>TP</v>
          </cell>
          <cell r="I577" t="str">
            <v>FOF</v>
          </cell>
          <cell r="K577">
            <v>81.84166626999999</v>
          </cell>
          <cell r="M577">
            <v>0</v>
          </cell>
          <cell r="N577">
            <v>0</v>
          </cell>
        </row>
        <row r="578">
          <cell r="G578" t="str">
            <v>R</v>
          </cell>
          <cell r="H578" t="str">
            <v>TP</v>
          </cell>
          <cell r="I578" t="str">
            <v>FOF</v>
          </cell>
          <cell r="K578">
            <v>0</v>
          </cell>
          <cell r="M578">
            <v>0</v>
          </cell>
          <cell r="N578">
            <v>0</v>
          </cell>
        </row>
        <row r="579">
          <cell r="G579" t="str">
            <v>R</v>
          </cell>
          <cell r="H579" t="str">
            <v>TP</v>
          </cell>
          <cell r="I579" t="str">
            <v>FOF</v>
          </cell>
          <cell r="K579">
            <v>23.599154710000001</v>
          </cell>
          <cell r="M579">
            <v>0</v>
          </cell>
          <cell r="N579">
            <v>0</v>
          </cell>
        </row>
        <row r="580">
          <cell r="G580" t="str">
            <v>R</v>
          </cell>
          <cell r="H580" t="str">
            <v>TP</v>
          </cell>
          <cell r="I580" t="str">
            <v>FOF</v>
          </cell>
          <cell r="K580">
            <v>220.58818630000002</v>
          </cell>
          <cell r="M580">
            <v>0</v>
          </cell>
          <cell r="N580">
            <v>0</v>
          </cell>
        </row>
        <row r="581">
          <cell r="G581" t="str">
            <v>R</v>
          </cell>
          <cell r="H581" t="str">
            <v>TP</v>
          </cell>
          <cell r="I581" t="str">
            <v>FOF</v>
          </cell>
          <cell r="K581">
            <v>33.132401449999996</v>
          </cell>
          <cell r="M581">
            <v>0</v>
          </cell>
          <cell r="N581">
            <v>0</v>
          </cell>
        </row>
        <row r="582">
          <cell r="G582" t="str">
            <v>R</v>
          </cell>
          <cell r="H582" t="str">
            <v>TP</v>
          </cell>
          <cell r="I582" t="str">
            <v>FOF</v>
          </cell>
          <cell r="K582">
            <v>7.5190307300000008</v>
          </cell>
          <cell r="M582">
            <v>0</v>
          </cell>
          <cell r="N582">
            <v>0</v>
          </cell>
        </row>
        <row r="583">
          <cell r="G583" t="str">
            <v>R</v>
          </cell>
          <cell r="H583" t="str">
            <v>TP</v>
          </cell>
          <cell r="I583" t="str">
            <v>FOF</v>
          </cell>
          <cell r="K583">
            <v>4.6839851599999998</v>
          </cell>
          <cell r="M583">
            <v>0</v>
          </cell>
          <cell r="N583">
            <v>0</v>
          </cell>
        </row>
        <row r="584">
          <cell r="G584" t="str">
            <v>R</v>
          </cell>
          <cell r="H584" t="str">
            <v>TP</v>
          </cell>
          <cell r="I584" t="str">
            <v>FOF</v>
          </cell>
          <cell r="K584">
            <v>9.2278859999999998</v>
          </cell>
          <cell r="M584">
            <v>0</v>
          </cell>
          <cell r="N584">
            <v>0</v>
          </cell>
        </row>
        <row r="585">
          <cell r="G585" t="str">
            <v>R</v>
          </cell>
          <cell r="H585" t="str">
            <v>TP</v>
          </cell>
          <cell r="I585" t="str">
            <v>FOF</v>
          </cell>
          <cell r="K585">
            <v>5.3093924000000001</v>
          </cell>
          <cell r="M585">
            <v>0</v>
          </cell>
          <cell r="N585">
            <v>0</v>
          </cell>
        </row>
        <row r="586">
          <cell r="G586" t="str">
            <v>R</v>
          </cell>
          <cell r="H586" t="str">
            <v>TP</v>
          </cell>
          <cell r="I586" t="str">
            <v>FOF</v>
          </cell>
          <cell r="K586">
            <v>763.30451316999995</v>
          </cell>
          <cell r="M586">
            <v>81</v>
          </cell>
          <cell r="N586">
            <v>71</v>
          </cell>
        </row>
        <row r="587">
          <cell r="G587" t="str">
            <v>R</v>
          </cell>
          <cell r="H587" t="str">
            <v>TP</v>
          </cell>
          <cell r="K587">
            <v>586.66257815999995</v>
          </cell>
          <cell r="M587">
            <v>124</v>
          </cell>
          <cell r="N587">
            <v>128</v>
          </cell>
        </row>
        <row r="588">
          <cell r="G588" t="str">
            <v>R</v>
          </cell>
          <cell r="H588" t="str">
            <v>TP</v>
          </cell>
          <cell r="K588">
            <v>2342.4132763199991</v>
          </cell>
          <cell r="M588">
            <v>121</v>
          </cell>
          <cell r="N588">
            <v>139</v>
          </cell>
        </row>
        <row r="589">
          <cell r="G589" t="str">
            <v>R</v>
          </cell>
          <cell r="H589" t="str">
            <v>TP</v>
          </cell>
          <cell r="K589">
            <v>1280.00480754</v>
          </cell>
          <cell r="M589">
            <v>310</v>
          </cell>
          <cell r="N589">
            <v>219</v>
          </cell>
        </row>
        <row r="590">
          <cell r="G590" t="str">
            <v>R</v>
          </cell>
          <cell r="H590" t="str">
            <v>TP</v>
          </cell>
          <cell r="I590" t="str">
            <v>FOF</v>
          </cell>
          <cell r="K590">
            <v>0</v>
          </cell>
          <cell r="M590">
            <v>0</v>
          </cell>
          <cell r="N590">
            <v>0</v>
          </cell>
        </row>
        <row r="591">
          <cell r="G591" t="str">
            <v>R</v>
          </cell>
          <cell r="H591" t="str">
            <v>TP</v>
          </cell>
          <cell r="I591" t="str">
            <v>FOF</v>
          </cell>
          <cell r="K591">
            <v>16.966514789999998</v>
          </cell>
          <cell r="M591">
            <v>0</v>
          </cell>
          <cell r="N591">
            <v>0</v>
          </cell>
        </row>
        <row r="592">
          <cell r="G592" t="str">
            <v>R</v>
          </cell>
          <cell r="H592" t="str">
            <v>TP</v>
          </cell>
          <cell r="I592" t="str">
            <v>FOF</v>
          </cell>
          <cell r="K592">
            <v>3.8648943999999998</v>
          </cell>
          <cell r="M592">
            <v>0</v>
          </cell>
          <cell r="N592">
            <v>0</v>
          </cell>
        </row>
        <row r="593">
          <cell r="G593" t="str">
            <v>R</v>
          </cell>
          <cell r="H593" t="str">
            <v>TP</v>
          </cell>
          <cell r="I593" t="str">
            <v>FOF</v>
          </cell>
          <cell r="K593">
            <v>17.14222535</v>
          </cell>
          <cell r="M593">
            <v>0</v>
          </cell>
          <cell r="N593">
            <v>0</v>
          </cell>
        </row>
        <row r="594">
          <cell r="G594" t="str">
            <v>I</v>
          </cell>
          <cell r="H594" t="str">
            <v>TP</v>
          </cell>
          <cell r="K594">
            <v>53.278775530000004</v>
          </cell>
          <cell r="M594">
            <v>10</v>
          </cell>
          <cell r="N594">
            <v>0</v>
          </cell>
        </row>
        <row r="595">
          <cell r="G595" t="str">
            <v>R</v>
          </cell>
          <cell r="H595" t="str">
            <v>TP</v>
          </cell>
          <cell r="I595" t="str">
            <v>FOF</v>
          </cell>
          <cell r="K595">
            <v>0</v>
          </cell>
          <cell r="M595">
            <v>0</v>
          </cell>
          <cell r="N595">
            <v>0</v>
          </cell>
        </row>
        <row r="596">
          <cell r="G596" t="str">
            <v>R</v>
          </cell>
          <cell r="H596" t="str">
            <v>TP</v>
          </cell>
          <cell r="I596" t="str">
            <v>FOF</v>
          </cell>
          <cell r="K596">
            <v>0</v>
          </cell>
          <cell r="M596">
            <v>0</v>
          </cell>
          <cell r="N596">
            <v>0</v>
          </cell>
        </row>
        <row r="597">
          <cell r="G597" t="str">
            <v>R</v>
          </cell>
          <cell r="H597" t="str">
            <v>TP</v>
          </cell>
          <cell r="I597" t="str">
            <v>FOF</v>
          </cell>
          <cell r="K597">
            <v>0</v>
          </cell>
          <cell r="M597">
            <v>0</v>
          </cell>
          <cell r="N597">
            <v>0</v>
          </cell>
        </row>
        <row r="598">
          <cell r="G598" t="str">
            <v>R</v>
          </cell>
          <cell r="H598" t="str">
            <v>TP</v>
          </cell>
          <cell r="I598" t="str">
            <v>FOF</v>
          </cell>
          <cell r="K598">
            <v>0</v>
          </cell>
          <cell r="M598">
            <v>0</v>
          </cell>
          <cell r="N598">
            <v>0</v>
          </cell>
        </row>
        <row r="599">
          <cell r="G599" t="str">
            <v>R</v>
          </cell>
          <cell r="H599" t="str">
            <v>TP</v>
          </cell>
          <cell r="I599" t="str">
            <v>FOF</v>
          </cell>
          <cell r="K599">
            <v>0</v>
          </cell>
          <cell r="M599">
            <v>0</v>
          </cell>
          <cell r="N599">
            <v>0</v>
          </cell>
        </row>
        <row r="600">
          <cell r="G600" t="str">
            <v>R</v>
          </cell>
          <cell r="H600" t="str">
            <v>TP</v>
          </cell>
          <cell r="I600" t="str">
            <v>FOF</v>
          </cell>
          <cell r="K600">
            <v>0</v>
          </cell>
          <cell r="M600">
            <v>0</v>
          </cell>
          <cell r="N600">
            <v>0</v>
          </cell>
        </row>
        <row r="601">
          <cell r="G601" t="str">
            <v>R</v>
          </cell>
          <cell r="H601" t="str">
            <v>TP</v>
          </cell>
          <cell r="I601" t="str">
            <v>FOF</v>
          </cell>
          <cell r="K601">
            <v>85.830903339999992</v>
          </cell>
          <cell r="M601">
            <v>0</v>
          </cell>
          <cell r="N601">
            <v>0</v>
          </cell>
        </row>
        <row r="602">
          <cell r="G602" t="str">
            <v>R</v>
          </cell>
          <cell r="H602" t="str">
            <v>TP</v>
          </cell>
          <cell r="I602" t="str">
            <v>FOF</v>
          </cell>
          <cell r="K602">
            <v>48.047525240000006</v>
          </cell>
          <cell r="M602">
            <v>0</v>
          </cell>
          <cell r="N602">
            <v>0</v>
          </cell>
        </row>
        <row r="603">
          <cell r="G603" t="str">
            <v>R</v>
          </cell>
          <cell r="H603" t="str">
            <v>TP</v>
          </cell>
          <cell r="I603" t="str">
            <v>FOF</v>
          </cell>
          <cell r="K603">
            <v>1.9914100600000002</v>
          </cell>
          <cell r="M603">
            <v>26</v>
          </cell>
          <cell r="N603">
            <v>22</v>
          </cell>
        </row>
        <row r="604">
          <cell r="G604" t="str">
            <v>R</v>
          </cell>
          <cell r="H604" t="str">
            <v>TP</v>
          </cell>
          <cell r="I604" t="str">
            <v>FOF</v>
          </cell>
          <cell r="K604">
            <v>181.15734387000001</v>
          </cell>
          <cell r="M604">
            <v>0</v>
          </cell>
          <cell r="N604">
            <v>0</v>
          </cell>
        </row>
        <row r="605">
          <cell r="G605" t="str">
            <v>R</v>
          </cell>
          <cell r="H605" t="str">
            <v>TP</v>
          </cell>
          <cell r="K605">
            <v>1.0090128200000001</v>
          </cell>
          <cell r="M605">
            <v>0</v>
          </cell>
          <cell r="N605">
            <v>0</v>
          </cell>
        </row>
        <row r="606">
          <cell r="G606" t="str">
            <v>R</v>
          </cell>
          <cell r="H606" t="str">
            <v>TP</v>
          </cell>
          <cell r="K606">
            <v>745.98207699</v>
          </cell>
          <cell r="M606">
            <v>98</v>
          </cell>
          <cell r="N606">
            <v>36</v>
          </cell>
        </row>
        <row r="607">
          <cell r="G607" t="str">
            <v>R</v>
          </cell>
          <cell r="H607" t="str">
            <v>TP</v>
          </cell>
          <cell r="K607">
            <v>614.29341568999996</v>
          </cell>
          <cell r="M607">
            <v>40</v>
          </cell>
          <cell r="N607">
            <v>146</v>
          </cell>
        </row>
        <row r="608">
          <cell r="G608" t="str">
            <v>R</v>
          </cell>
          <cell r="H608" t="str">
            <v>TP</v>
          </cell>
          <cell r="K608">
            <v>242.27502834000001</v>
          </cell>
          <cell r="M608">
            <v>34</v>
          </cell>
          <cell r="N608">
            <v>16</v>
          </cell>
        </row>
        <row r="609">
          <cell r="G609" t="str">
            <v>R</v>
          </cell>
          <cell r="H609" t="str">
            <v>TP</v>
          </cell>
          <cell r="K609">
            <v>133.99114441</v>
          </cell>
          <cell r="M609">
            <v>23</v>
          </cell>
          <cell r="N609">
            <v>5</v>
          </cell>
        </row>
        <row r="610">
          <cell r="G610" t="str">
            <v>I</v>
          </cell>
          <cell r="H610" t="str">
            <v>TP</v>
          </cell>
          <cell r="K610">
            <v>1.38884396</v>
          </cell>
          <cell r="M610">
            <v>0</v>
          </cell>
          <cell r="N610">
            <v>0</v>
          </cell>
        </row>
        <row r="611">
          <cell r="G611" t="str">
            <v>R</v>
          </cell>
          <cell r="H611" t="str">
            <v>TP</v>
          </cell>
          <cell r="K611">
            <v>1.3551597500000001</v>
          </cell>
          <cell r="M611">
            <v>0</v>
          </cell>
          <cell r="N611">
            <v>0</v>
          </cell>
        </row>
        <row r="612">
          <cell r="G612" t="str">
            <v>R</v>
          </cell>
          <cell r="H612" t="str">
            <v>TP</v>
          </cell>
          <cell r="K612">
            <v>2.6951632299999999</v>
          </cell>
          <cell r="M612">
            <v>0</v>
          </cell>
          <cell r="N612">
            <v>0</v>
          </cell>
        </row>
        <row r="613">
          <cell r="G613" t="str">
            <v>R</v>
          </cell>
          <cell r="H613" t="str">
            <v>TP</v>
          </cell>
          <cell r="I613" t="str">
            <v>FOF</v>
          </cell>
          <cell r="K613">
            <v>2.11151562</v>
          </cell>
          <cell r="M613">
            <v>0</v>
          </cell>
          <cell r="N613">
            <v>0</v>
          </cell>
        </row>
        <row r="614">
          <cell r="G614" t="str">
            <v>R</v>
          </cell>
          <cell r="H614" t="str">
            <v>TP</v>
          </cell>
          <cell r="K614">
            <v>378.68462229999994</v>
          </cell>
          <cell r="M614">
            <v>33</v>
          </cell>
          <cell r="N614">
            <v>30</v>
          </cell>
        </row>
        <row r="615">
          <cell r="G615" t="str">
            <v>R</v>
          </cell>
          <cell r="H615" t="str">
            <v>TP</v>
          </cell>
          <cell r="K615">
            <v>434.32108321999999</v>
          </cell>
          <cell r="M615">
            <v>19</v>
          </cell>
          <cell r="N615">
            <v>24</v>
          </cell>
        </row>
        <row r="616">
          <cell r="G616" t="str">
            <v>R</v>
          </cell>
          <cell r="H616" t="str">
            <v>TP</v>
          </cell>
          <cell r="I616" t="str">
            <v>FOF</v>
          </cell>
          <cell r="K616">
            <v>11.5343321</v>
          </cell>
          <cell r="M616">
            <v>0</v>
          </cell>
          <cell r="N616">
            <v>0</v>
          </cell>
        </row>
        <row r="617">
          <cell r="G617" t="str">
            <v>R</v>
          </cell>
          <cell r="H617" t="str">
            <v>TP</v>
          </cell>
          <cell r="I617" t="str">
            <v>FOF</v>
          </cell>
          <cell r="K617">
            <v>84.941630380000007</v>
          </cell>
          <cell r="M617">
            <v>6</v>
          </cell>
          <cell r="N617">
            <v>10</v>
          </cell>
        </row>
        <row r="618">
          <cell r="G618" t="str">
            <v>R</v>
          </cell>
          <cell r="H618" t="str">
            <v>TP</v>
          </cell>
          <cell r="I618" t="str">
            <v>FOF</v>
          </cell>
          <cell r="K618">
            <v>44.615977089999994</v>
          </cell>
          <cell r="M618">
            <v>0</v>
          </cell>
          <cell r="N618">
            <v>0</v>
          </cell>
        </row>
        <row r="619">
          <cell r="G619" t="str">
            <v>R</v>
          </cell>
          <cell r="H619" t="str">
            <v>TP</v>
          </cell>
          <cell r="I619" t="str">
            <v>FOF</v>
          </cell>
          <cell r="K619">
            <v>58.968910149999999</v>
          </cell>
          <cell r="M619">
            <v>0</v>
          </cell>
          <cell r="N619">
            <v>0</v>
          </cell>
        </row>
        <row r="620">
          <cell r="G620" t="str">
            <v>R</v>
          </cell>
          <cell r="H620" t="str">
            <v>TP</v>
          </cell>
          <cell r="I620" t="str">
            <v>FOF</v>
          </cell>
          <cell r="K620">
            <v>68.901764549999996</v>
          </cell>
          <cell r="M620">
            <v>0</v>
          </cell>
          <cell r="N620">
            <v>0</v>
          </cell>
        </row>
        <row r="621">
          <cell r="G621" t="str">
            <v>R</v>
          </cell>
          <cell r="H621" t="str">
            <v>TP</v>
          </cell>
          <cell r="I621" t="str">
            <v>FOF</v>
          </cell>
          <cell r="K621">
            <v>55.683498900000004</v>
          </cell>
          <cell r="M621">
            <v>0</v>
          </cell>
          <cell r="N621">
            <v>0</v>
          </cell>
        </row>
        <row r="622">
          <cell r="G622" t="str">
            <v>I</v>
          </cell>
          <cell r="K622">
            <v>1.3003861299999999</v>
          </cell>
          <cell r="M622">
            <v>0</v>
          </cell>
          <cell r="N622">
            <v>0</v>
          </cell>
        </row>
        <row r="623">
          <cell r="G623" t="str">
            <v>R</v>
          </cell>
          <cell r="K623">
            <v>1697.5446097099998</v>
          </cell>
          <cell r="M623">
            <v>111</v>
          </cell>
          <cell r="N623">
            <v>63</v>
          </cell>
          <cell r="P623">
            <v>61</v>
          </cell>
          <cell r="Q623">
            <v>118</v>
          </cell>
        </row>
        <row r="624">
          <cell r="G624" t="str">
            <v>R</v>
          </cell>
          <cell r="K624">
            <v>0</v>
          </cell>
          <cell r="M624">
            <v>0</v>
          </cell>
          <cell r="N624">
            <v>0</v>
          </cell>
        </row>
        <row r="625">
          <cell r="G625" t="str">
            <v>R</v>
          </cell>
          <cell r="I625" t="str">
            <v>FOF</v>
          </cell>
          <cell r="K625">
            <v>121.42124818000001</v>
          </cell>
          <cell r="M625">
            <v>9</v>
          </cell>
          <cell r="N625">
            <v>32</v>
          </cell>
        </row>
        <row r="626">
          <cell r="G626" t="str">
            <v>R</v>
          </cell>
          <cell r="K626">
            <v>363.54879940999996</v>
          </cell>
          <cell r="M626">
            <v>31</v>
          </cell>
          <cell r="N626">
            <v>16</v>
          </cell>
          <cell r="P626">
            <v>17</v>
          </cell>
          <cell r="Q626">
            <v>5</v>
          </cell>
        </row>
        <row r="627">
          <cell r="G627" t="str">
            <v>R</v>
          </cell>
          <cell r="K627">
            <v>160.13465531</v>
          </cell>
          <cell r="M627">
            <v>12</v>
          </cell>
          <cell r="N627">
            <v>16</v>
          </cell>
        </row>
        <row r="628">
          <cell r="G628" t="str">
            <v>R</v>
          </cell>
          <cell r="I628" t="str">
            <v>FOF</v>
          </cell>
          <cell r="K628">
            <v>39.583285199999999</v>
          </cell>
          <cell r="M628">
            <v>0</v>
          </cell>
          <cell r="N628">
            <v>0</v>
          </cell>
        </row>
        <row r="629">
          <cell r="G629" t="str">
            <v>R</v>
          </cell>
          <cell r="K629">
            <v>4722.9084197499997</v>
          </cell>
          <cell r="M629">
            <v>2868</v>
          </cell>
          <cell r="N629">
            <v>1766</v>
          </cell>
        </row>
        <row r="630">
          <cell r="G630" t="str">
            <v>R</v>
          </cell>
          <cell r="K630">
            <v>147.14171673999999</v>
          </cell>
          <cell r="M630">
            <v>11</v>
          </cell>
          <cell r="N630">
            <v>10</v>
          </cell>
          <cell r="P630">
            <v>0</v>
          </cell>
          <cell r="Q630">
            <v>0</v>
          </cell>
        </row>
        <row r="631">
          <cell r="G631" t="str">
            <v>R</v>
          </cell>
          <cell r="K631">
            <v>171.96618744999998</v>
          </cell>
          <cell r="M631">
            <v>22</v>
          </cell>
          <cell r="N631">
            <v>23</v>
          </cell>
        </row>
        <row r="632">
          <cell r="G632" t="str">
            <v>R</v>
          </cell>
          <cell r="K632">
            <v>862.74497412300002</v>
          </cell>
          <cell r="M632">
            <v>81</v>
          </cell>
          <cell r="N632">
            <v>39</v>
          </cell>
        </row>
        <row r="633">
          <cell r="G633" t="str">
            <v>I</v>
          </cell>
          <cell r="K633">
            <v>719.17165311000008</v>
          </cell>
          <cell r="M633">
            <v>33</v>
          </cell>
          <cell r="N633">
            <v>29</v>
          </cell>
        </row>
        <row r="634">
          <cell r="G634" t="str">
            <v>R</v>
          </cell>
          <cell r="K634">
            <v>2255.6565177200005</v>
          </cell>
          <cell r="M634">
            <v>61</v>
          </cell>
          <cell r="N634">
            <v>48</v>
          </cell>
        </row>
        <row r="635">
          <cell r="G635" t="str">
            <v>R</v>
          </cell>
          <cell r="K635">
            <v>788.81578608999996</v>
          </cell>
          <cell r="M635">
            <v>30</v>
          </cell>
          <cell r="N635">
            <v>38</v>
          </cell>
        </row>
        <row r="636">
          <cell r="G636" t="str">
            <v>I</v>
          </cell>
          <cell r="K636">
            <v>1514.7065156100002</v>
          </cell>
          <cell r="M636">
            <v>58</v>
          </cell>
          <cell r="N636">
            <v>40</v>
          </cell>
        </row>
        <row r="637">
          <cell r="G637" t="str">
            <v>R</v>
          </cell>
          <cell r="K637">
            <v>112.50176931</v>
          </cell>
          <cell r="M637">
            <v>8</v>
          </cell>
          <cell r="N637">
            <v>9</v>
          </cell>
        </row>
        <row r="638">
          <cell r="G638" t="str">
            <v>R</v>
          </cell>
          <cell r="K638">
            <v>1419.2842862700002</v>
          </cell>
          <cell r="M638">
            <v>29</v>
          </cell>
          <cell r="N638">
            <v>49</v>
          </cell>
        </row>
        <row r="639">
          <cell r="G639" t="str">
            <v>R</v>
          </cell>
          <cell r="K639">
            <v>609.07676350999998</v>
          </cell>
          <cell r="M639">
            <v>28</v>
          </cell>
          <cell r="N639">
            <v>37</v>
          </cell>
        </row>
        <row r="640">
          <cell r="G640" t="str">
            <v>R</v>
          </cell>
          <cell r="K640">
            <v>2658.1118750899996</v>
          </cell>
          <cell r="M640">
            <v>281</v>
          </cell>
          <cell r="N640">
            <v>230</v>
          </cell>
        </row>
        <row r="641">
          <cell r="G641" t="str">
            <v>I</v>
          </cell>
          <cell r="K641">
            <v>3978.7113011900001</v>
          </cell>
          <cell r="M641">
            <v>79</v>
          </cell>
          <cell r="N641">
            <v>597</v>
          </cell>
        </row>
        <row r="642">
          <cell r="G642" t="str">
            <v>I</v>
          </cell>
          <cell r="K642">
            <v>1582.21461043</v>
          </cell>
          <cell r="M642">
            <v>37</v>
          </cell>
          <cell r="N642">
            <v>19</v>
          </cell>
        </row>
        <row r="643">
          <cell r="G643" t="str">
            <v>R</v>
          </cell>
          <cell r="I643" t="str">
            <v>FOF</v>
          </cell>
          <cell r="K643">
            <v>65.210837830000003</v>
          </cell>
          <cell r="M643">
            <v>3</v>
          </cell>
          <cell r="N643">
            <v>1</v>
          </cell>
        </row>
        <row r="644">
          <cell r="G644" t="str">
            <v>R</v>
          </cell>
          <cell r="I644" t="str">
            <v>FOF</v>
          </cell>
          <cell r="K644">
            <v>30.858696469999998</v>
          </cell>
          <cell r="M644">
            <v>1</v>
          </cell>
          <cell r="N644">
            <v>3</v>
          </cell>
        </row>
        <row r="645">
          <cell r="G645" t="str">
            <v>R</v>
          </cell>
          <cell r="I645" t="str">
            <v>FOF</v>
          </cell>
          <cell r="K645">
            <v>500.89343008999998</v>
          </cell>
          <cell r="M645">
            <v>14</v>
          </cell>
          <cell r="N645">
            <v>13</v>
          </cell>
        </row>
        <row r="646">
          <cell r="G646" t="str">
            <v>R</v>
          </cell>
          <cell r="I646" t="str">
            <v>FOF</v>
          </cell>
          <cell r="K646">
            <v>271.24195713</v>
          </cell>
          <cell r="M646">
            <v>4</v>
          </cell>
          <cell r="N646">
            <v>6</v>
          </cell>
        </row>
        <row r="647">
          <cell r="G647" t="str">
            <v>R</v>
          </cell>
          <cell r="K647">
            <v>8457.6271830000005</v>
          </cell>
          <cell r="M647">
            <v>671</v>
          </cell>
          <cell r="N647">
            <v>652</v>
          </cell>
        </row>
        <row r="648">
          <cell r="G648" t="str">
            <v>R</v>
          </cell>
          <cell r="I648" t="str">
            <v>FOF</v>
          </cell>
          <cell r="K648">
            <v>1.85562692</v>
          </cell>
          <cell r="M648">
            <v>0</v>
          </cell>
          <cell r="N648">
            <v>0</v>
          </cell>
        </row>
        <row r="649">
          <cell r="G649" t="str">
            <v>R</v>
          </cell>
          <cell r="I649" t="str">
            <v>FOF</v>
          </cell>
          <cell r="K649">
            <v>-1.7595889999999999E-2</v>
          </cell>
          <cell r="M649">
            <v>0</v>
          </cell>
          <cell r="N649">
            <v>0</v>
          </cell>
        </row>
        <row r="650">
          <cell r="G650" t="str">
            <v>I</v>
          </cell>
          <cell r="K650">
            <v>849.06606256999999</v>
          </cell>
          <cell r="M650">
            <v>24</v>
          </cell>
          <cell r="N650">
            <v>20</v>
          </cell>
        </row>
        <row r="651">
          <cell r="G651" t="str">
            <v>I</v>
          </cell>
          <cell r="K651">
            <v>145.45430088000001</v>
          </cell>
          <cell r="M651">
            <v>10</v>
          </cell>
          <cell r="N651">
            <v>0</v>
          </cell>
        </row>
        <row r="652">
          <cell r="G652" t="str">
            <v>I</v>
          </cell>
          <cell r="K652">
            <v>686.08079911000016</v>
          </cell>
          <cell r="M652">
            <v>56</v>
          </cell>
          <cell r="N652">
            <v>3</v>
          </cell>
        </row>
        <row r="653">
          <cell r="G653" t="str">
            <v>I</v>
          </cell>
          <cell r="K653">
            <v>296.08448053000001</v>
          </cell>
          <cell r="M653">
            <v>31</v>
          </cell>
          <cell r="N653">
            <v>3</v>
          </cell>
        </row>
        <row r="654">
          <cell r="G654" t="str">
            <v>I</v>
          </cell>
          <cell r="K654">
            <v>759.15426894999996</v>
          </cell>
          <cell r="M654">
            <v>54</v>
          </cell>
          <cell r="N654">
            <v>2</v>
          </cell>
        </row>
        <row r="655">
          <cell r="G655" t="str">
            <v>I</v>
          </cell>
          <cell r="K655">
            <v>41.484023299999997</v>
          </cell>
          <cell r="M655">
            <v>0</v>
          </cell>
          <cell r="N655">
            <v>0</v>
          </cell>
        </row>
        <row r="656">
          <cell r="G656" t="str">
            <v>I</v>
          </cell>
          <cell r="K656">
            <v>1370.5091758499998</v>
          </cell>
          <cell r="M656">
            <v>33</v>
          </cell>
          <cell r="N656">
            <v>41</v>
          </cell>
        </row>
        <row r="657">
          <cell r="G657" t="str">
            <v>I</v>
          </cell>
          <cell r="K657">
            <v>198.93044393099996</v>
          </cell>
          <cell r="M657">
            <v>14</v>
          </cell>
          <cell r="N657">
            <v>5</v>
          </cell>
        </row>
        <row r="658">
          <cell r="G658" t="str">
            <v>I</v>
          </cell>
          <cell r="K658">
            <v>377.63797959000004</v>
          </cell>
          <cell r="M658">
            <v>7</v>
          </cell>
          <cell r="N658">
            <v>13</v>
          </cell>
        </row>
        <row r="659">
          <cell r="G659" t="str">
            <v>I</v>
          </cell>
          <cell r="K659">
            <v>367.97664612</v>
          </cell>
          <cell r="M659">
            <v>17</v>
          </cell>
          <cell r="N659">
            <v>0</v>
          </cell>
        </row>
        <row r="660">
          <cell r="G660" t="str">
            <v>I</v>
          </cell>
          <cell r="K660">
            <v>413.20621915000004</v>
          </cell>
          <cell r="M660">
            <v>23</v>
          </cell>
          <cell r="N660">
            <v>14</v>
          </cell>
        </row>
        <row r="661">
          <cell r="G661" t="str">
            <v>I</v>
          </cell>
          <cell r="K661">
            <v>435.71324478000003</v>
          </cell>
          <cell r="M661">
            <v>14</v>
          </cell>
          <cell r="N661">
            <v>11</v>
          </cell>
        </row>
        <row r="662">
          <cell r="G662" t="str">
            <v>I</v>
          </cell>
          <cell r="K662">
            <v>567.08702784999991</v>
          </cell>
          <cell r="M662">
            <v>30</v>
          </cell>
          <cell r="N662">
            <v>9</v>
          </cell>
        </row>
        <row r="663">
          <cell r="G663" t="str">
            <v>R</v>
          </cell>
          <cell r="K663">
            <v>213.10267571</v>
          </cell>
          <cell r="M663">
            <v>4</v>
          </cell>
          <cell r="N663">
            <v>6</v>
          </cell>
        </row>
        <row r="664">
          <cell r="G664" t="str">
            <v>I</v>
          </cell>
          <cell r="K664">
            <v>40.110153720000007</v>
          </cell>
          <cell r="M664">
            <v>1</v>
          </cell>
          <cell r="N664">
            <v>5</v>
          </cell>
        </row>
        <row r="665">
          <cell r="G665" t="str">
            <v>R</v>
          </cell>
          <cell r="K665">
            <v>720.25066370000002</v>
          </cell>
          <cell r="M665">
            <v>18</v>
          </cell>
          <cell r="N665">
            <v>15</v>
          </cell>
          <cell r="P665">
            <v>97</v>
          </cell>
          <cell r="Q665">
            <v>33</v>
          </cell>
        </row>
        <row r="666">
          <cell r="G666" t="str">
            <v>R</v>
          </cell>
          <cell r="K666">
            <v>85.4</v>
          </cell>
          <cell r="M666">
            <v>4</v>
          </cell>
          <cell r="N666">
            <v>3</v>
          </cell>
        </row>
        <row r="667">
          <cell r="G667" t="str">
            <v>R</v>
          </cell>
          <cell r="K667">
            <v>374.59827471000006</v>
          </cell>
          <cell r="M667">
            <v>108</v>
          </cell>
          <cell r="N667">
            <v>103</v>
          </cell>
        </row>
        <row r="668">
          <cell r="G668" t="str">
            <v>R</v>
          </cell>
          <cell r="K668">
            <v>851.07742954000003</v>
          </cell>
          <cell r="M668">
            <v>638</v>
          </cell>
          <cell r="N668">
            <v>1121</v>
          </cell>
        </row>
        <row r="669">
          <cell r="G669" t="str">
            <v>I</v>
          </cell>
          <cell r="K669">
            <v>1718.93100667</v>
          </cell>
          <cell r="M669">
            <v>54</v>
          </cell>
          <cell r="N669">
            <v>56</v>
          </cell>
        </row>
        <row r="670">
          <cell r="G670" t="str">
            <v>R</v>
          </cell>
          <cell r="H670" t="str">
            <v>TP</v>
          </cell>
          <cell r="K670">
            <v>156.96123826999997</v>
          </cell>
          <cell r="M670">
            <v>100</v>
          </cell>
          <cell r="N670">
            <v>1</v>
          </cell>
        </row>
        <row r="671">
          <cell r="G671" t="str">
            <v>R</v>
          </cell>
          <cell r="H671" t="str">
            <v>TP</v>
          </cell>
          <cell r="I671" t="str">
            <v>FOF</v>
          </cell>
          <cell r="K671">
            <v>23.8</v>
          </cell>
          <cell r="M671">
            <v>58</v>
          </cell>
          <cell r="N671">
            <v>62</v>
          </cell>
        </row>
        <row r="672">
          <cell r="G672" t="str">
            <v>R</v>
          </cell>
          <cell r="H672" t="str">
            <v>TP</v>
          </cell>
          <cell r="I672" t="str">
            <v>FOF</v>
          </cell>
          <cell r="K672">
            <v>0.53465297999999994</v>
          </cell>
          <cell r="M672">
            <v>0</v>
          </cell>
          <cell r="N672">
            <v>0</v>
          </cell>
        </row>
        <row r="673">
          <cell r="G673" t="str">
            <v>R</v>
          </cell>
          <cell r="H673" t="str">
            <v>TP</v>
          </cell>
          <cell r="I673" t="str">
            <v>FOF</v>
          </cell>
          <cell r="K673">
            <v>7.97468106</v>
          </cell>
          <cell r="M673">
            <v>0</v>
          </cell>
          <cell r="N673">
            <v>0</v>
          </cell>
        </row>
        <row r="674">
          <cell r="G674" t="str">
            <v>R</v>
          </cell>
          <cell r="H674" t="str">
            <v>TP</v>
          </cell>
          <cell r="I674" t="str">
            <v>FOF</v>
          </cell>
          <cell r="K674">
            <v>1.89912181</v>
          </cell>
          <cell r="M674">
            <v>0</v>
          </cell>
          <cell r="N674">
            <v>0</v>
          </cell>
        </row>
        <row r="675">
          <cell r="G675" t="str">
            <v>R</v>
          </cell>
          <cell r="H675" t="str">
            <v>TP</v>
          </cell>
          <cell r="I675" t="str">
            <v>FOF</v>
          </cell>
          <cell r="K675">
            <v>1.3722489100000002</v>
          </cell>
          <cell r="M675">
            <v>0</v>
          </cell>
          <cell r="N675">
            <v>0</v>
          </cell>
        </row>
        <row r="676">
          <cell r="G676" t="str">
            <v>R</v>
          </cell>
          <cell r="H676" t="str">
            <v>TP</v>
          </cell>
          <cell r="I676" t="str">
            <v>FOF</v>
          </cell>
          <cell r="K676">
            <v>10.763904870000001</v>
          </cell>
          <cell r="M676">
            <v>0</v>
          </cell>
          <cell r="N676">
            <v>0</v>
          </cell>
        </row>
        <row r="677">
          <cell r="G677" t="str">
            <v>R</v>
          </cell>
          <cell r="H677" t="str">
            <v>TP</v>
          </cell>
          <cell r="K677">
            <v>40.876066059999992</v>
          </cell>
          <cell r="M677">
            <v>22</v>
          </cell>
          <cell r="N677">
            <v>10</v>
          </cell>
        </row>
        <row r="678">
          <cell r="G678" t="str">
            <v>R</v>
          </cell>
          <cell r="H678" t="str">
            <v>TP</v>
          </cell>
          <cell r="K678">
            <v>41.937991720000007</v>
          </cell>
          <cell r="M678">
            <v>24</v>
          </cell>
          <cell r="N678">
            <v>0</v>
          </cell>
        </row>
        <row r="679">
          <cell r="G679" t="str">
            <v>R</v>
          </cell>
          <cell r="H679" t="str">
            <v>TP</v>
          </cell>
          <cell r="I679" t="str">
            <v>FOF</v>
          </cell>
          <cell r="K679">
            <v>0.94227443999999994</v>
          </cell>
          <cell r="M679">
            <v>0</v>
          </cell>
          <cell r="N679">
            <v>0</v>
          </cell>
        </row>
        <row r="680">
          <cell r="G680" t="str">
            <v>R</v>
          </cell>
          <cell r="H680" t="str">
            <v>TP</v>
          </cell>
          <cell r="I680" t="str">
            <v>FOF</v>
          </cell>
          <cell r="K680">
            <v>0.18398170000000003</v>
          </cell>
          <cell r="M680">
            <v>0</v>
          </cell>
          <cell r="N680">
            <v>0</v>
          </cell>
        </row>
        <row r="681">
          <cell r="G681" t="str">
            <v>R</v>
          </cell>
          <cell r="H681" t="str">
            <v>TP</v>
          </cell>
          <cell r="I681" t="str">
            <v>FOF</v>
          </cell>
          <cell r="K681">
            <v>5.4899213400000004</v>
          </cell>
          <cell r="M681">
            <v>0</v>
          </cell>
          <cell r="N681">
            <v>0</v>
          </cell>
        </row>
        <row r="682">
          <cell r="G682" t="str">
            <v>R</v>
          </cell>
          <cell r="H682" t="str">
            <v>TP</v>
          </cell>
          <cell r="K682">
            <v>1358.15805088</v>
          </cell>
          <cell r="M682">
            <v>83</v>
          </cell>
          <cell r="N682">
            <v>83</v>
          </cell>
        </row>
        <row r="683">
          <cell r="G683" t="str">
            <v>R</v>
          </cell>
          <cell r="H683" t="str">
            <v>TP</v>
          </cell>
          <cell r="I683" t="str">
            <v>FOF</v>
          </cell>
          <cell r="K683">
            <v>12.387050949999999</v>
          </cell>
          <cell r="M683">
            <v>0</v>
          </cell>
          <cell r="N683">
            <v>0</v>
          </cell>
        </row>
        <row r="684">
          <cell r="G684" t="str">
            <v>R</v>
          </cell>
          <cell r="H684" t="str">
            <v>TP</v>
          </cell>
          <cell r="I684" t="str">
            <v>FOF</v>
          </cell>
          <cell r="K684">
            <v>185.97521191999999</v>
          </cell>
          <cell r="M684">
            <v>0</v>
          </cell>
          <cell r="N684">
            <v>0</v>
          </cell>
        </row>
        <row r="685">
          <cell r="G685" t="str">
            <v>R</v>
          </cell>
          <cell r="K685">
            <v>6131.5640000000003</v>
          </cell>
          <cell r="M685">
            <v>0</v>
          </cell>
          <cell r="N685">
            <v>504.6</v>
          </cell>
        </row>
        <row r="686">
          <cell r="G686" t="str">
            <v>R</v>
          </cell>
          <cell r="K686">
            <v>1229.6020000000001</v>
          </cell>
          <cell r="M686">
            <v>0</v>
          </cell>
          <cell r="N686">
            <v>8.9</v>
          </cell>
        </row>
        <row r="687">
          <cell r="G687" t="str">
            <v>R</v>
          </cell>
          <cell r="K687">
            <v>823.423</v>
          </cell>
          <cell r="M687">
            <v>0</v>
          </cell>
          <cell r="N687">
            <v>17.2</v>
          </cell>
        </row>
        <row r="688">
          <cell r="G688" t="str">
            <v>R</v>
          </cell>
          <cell r="K688">
            <v>379.13499999999999</v>
          </cell>
          <cell r="M688">
            <v>0</v>
          </cell>
          <cell r="N688">
            <v>0</v>
          </cell>
        </row>
        <row r="689">
          <cell r="G689" t="str">
            <v>R</v>
          </cell>
          <cell r="K689">
            <v>141.71199999999999</v>
          </cell>
          <cell r="M689">
            <v>0</v>
          </cell>
          <cell r="N689">
            <v>0</v>
          </cell>
        </row>
        <row r="690">
          <cell r="G690" t="str">
            <v>I</v>
          </cell>
          <cell r="K690">
            <v>311.89999999999998</v>
          </cell>
          <cell r="M690">
            <v>10.199999999999999</v>
          </cell>
          <cell r="N690">
            <v>85.1</v>
          </cell>
        </row>
        <row r="691">
          <cell r="G691" t="str">
            <v>I</v>
          </cell>
          <cell r="K691">
            <v>1950.9</v>
          </cell>
          <cell r="M691">
            <v>2.1</v>
          </cell>
          <cell r="N691">
            <v>122.1</v>
          </cell>
        </row>
        <row r="692">
          <cell r="G692" t="str">
            <v>I</v>
          </cell>
          <cell r="K692">
            <v>1720.8</v>
          </cell>
          <cell r="M692">
            <v>426.6</v>
          </cell>
          <cell r="N692">
            <v>0.9</v>
          </cell>
        </row>
        <row r="693">
          <cell r="G693" t="str">
            <v>I</v>
          </cell>
          <cell r="I693" t="str">
            <v>FOF</v>
          </cell>
          <cell r="K693">
            <v>36.6</v>
          </cell>
          <cell r="M693">
            <v>0</v>
          </cell>
          <cell r="N693">
            <v>0</v>
          </cell>
        </row>
        <row r="694">
          <cell r="G694" t="str">
            <v>I</v>
          </cell>
          <cell r="I694" t="str">
            <v>FOF</v>
          </cell>
          <cell r="K694">
            <v>733</v>
          </cell>
          <cell r="M694">
            <v>0</v>
          </cell>
          <cell r="N694">
            <v>0</v>
          </cell>
        </row>
        <row r="695">
          <cell r="G695" t="str">
            <v>I</v>
          </cell>
          <cell r="I695" t="str">
            <v>FOF</v>
          </cell>
          <cell r="K695">
            <v>1305.0999999999999</v>
          </cell>
          <cell r="M695">
            <v>0</v>
          </cell>
          <cell r="N695">
            <v>0</v>
          </cell>
        </row>
        <row r="696">
          <cell r="G696" t="str">
            <v>I</v>
          </cell>
          <cell r="I696" t="str">
            <v>FOF</v>
          </cell>
          <cell r="K696">
            <v>697</v>
          </cell>
          <cell r="M696">
            <v>0</v>
          </cell>
          <cell r="N696">
            <v>0</v>
          </cell>
        </row>
        <row r="697">
          <cell r="G697" t="str">
            <v>I</v>
          </cell>
          <cell r="I697" t="str">
            <v>FOF</v>
          </cell>
          <cell r="K697">
            <v>103.1</v>
          </cell>
          <cell r="M697">
            <v>0</v>
          </cell>
          <cell r="N697">
            <v>0</v>
          </cell>
        </row>
        <row r="698">
          <cell r="G698" t="str">
            <v>I</v>
          </cell>
          <cell r="I698" t="str">
            <v>FOF</v>
          </cell>
          <cell r="K698">
            <v>23</v>
          </cell>
          <cell r="M698">
            <v>0</v>
          </cell>
          <cell r="N698">
            <v>0.7</v>
          </cell>
        </row>
        <row r="699">
          <cell r="G699" t="str">
            <v>I</v>
          </cell>
          <cell r="K699">
            <v>2505</v>
          </cell>
          <cell r="M699">
            <v>448.4</v>
          </cell>
          <cell r="N699">
            <v>212.6</v>
          </cell>
        </row>
        <row r="700">
          <cell r="G700" t="str">
            <v>I</v>
          </cell>
          <cell r="K700">
            <v>425.9</v>
          </cell>
          <cell r="M700">
            <v>0</v>
          </cell>
          <cell r="N700">
            <v>102.7</v>
          </cell>
        </row>
        <row r="701">
          <cell r="G701" t="str">
            <v>I</v>
          </cell>
          <cell r="K701">
            <v>1894.2</v>
          </cell>
          <cell r="M701">
            <v>0</v>
          </cell>
          <cell r="N701">
            <v>105</v>
          </cell>
        </row>
        <row r="702">
          <cell r="G702" t="str">
            <v>R</v>
          </cell>
          <cell r="H702" t="str">
            <v>TP</v>
          </cell>
          <cell r="K702">
            <v>116.63194399999998</v>
          </cell>
          <cell r="M702">
            <v>5.4</v>
          </cell>
          <cell r="N702">
            <v>2.4</v>
          </cell>
        </row>
        <row r="703">
          <cell r="G703" t="str">
            <v>I</v>
          </cell>
          <cell r="K703">
            <v>2907.1541500000003</v>
          </cell>
          <cell r="M703">
            <v>5743.5</v>
          </cell>
          <cell r="N703">
            <v>4039.6</v>
          </cell>
        </row>
        <row r="704">
          <cell r="G704" t="str">
            <v>I</v>
          </cell>
          <cell r="K704">
            <v>8123.0078790000007</v>
          </cell>
          <cell r="M704">
            <v>7147.2</v>
          </cell>
          <cell r="N704">
            <v>8874.2000000000007</v>
          </cell>
        </row>
        <row r="705">
          <cell r="G705" t="str">
            <v>R</v>
          </cell>
          <cell r="K705">
            <v>22774.461360000001</v>
          </cell>
          <cell r="M705">
            <v>3597.4</v>
          </cell>
          <cell r="N705">
            <v>4252.7</v>
          </cell>
          <cell r="P705">
            <v>95.3</v>
          </cell>
          <cell r="Q705">
            <v>104.3</v>
          </cell>
        </row>
        <row r="706">
          <cell r="G706" t="str">
            <v>R</v>
          </cell>
          <cell r="I706" t="str">
            <v>FOF</v>
          </cell>
          <cell r="K706">
            <v>5.3496670000000002</v>
          </cell>
          <cell r="M706">
            <v>0</v>
          </cell>
          <cell r="N706">
            <v>0</v>
          </cell>
        </row>
        <row r="707">
          <cell r="G707" t="str">
            <v>R</v>
          </cell>
          <cell r="K707">
            <v>1214.698046</v>
          </cell>
          <cell r="M707">
            <v>32.5</v>
          </cell>
          <cell r="N707">
            <v>39.6</v>
          </cell>
          <cell r="P707">
            <v>96.6</v>
          </cell>
          <cell r="Q707">
            <v>141.69999999999999</v>
          </cell>
        </row>
        <row r="708">
          <cell r="G708" t="str">
            <v>R</v>
          </cell>
          <cell r="K708">
            <v>366.81635700000004</v>
          </cell>
          <cell r="M708">
            <v>40.700000000000003</v>
          </cell>
          <cell r="N708">
            <v>33.1</v>
          </cell>
        </row>
        <row r="709">
          <cell r="G709" t="str">
            <v>R</v>
          </cell>
          <cell r="I709" t="str">
            <v>FOF</v>
          </cell>
          <cell r="K709">
            <v>252.66965099999999</v>
          </cell>
          <cell r="M709">
            <v>0</v>
          </cell>
          <cell r="N709">
            <v>0</v>
          </cell>
        </row>
        <row r="710">
          <cell r="G710" t="str">
            <v>R</v>
          </cell>
          <cell r="K710">
            <v>1028.1349809999999</v>
          </cell>
          <cell r="M710">
            <v>61</v>
          </cell>
          <cell r="N710">
            <v>68.599999999999994</v>
          </cell>
          <cell r="P710">
            <v>477.3</v>
          </cell>
          <cell r="Q710">
            <v>574.29999999999995</v>
          </cell>
        </row>
        <row r="711">
          <cell r="G711" t="str">
            <v>R</v>
          </cell>
          <cell r="K711">
            <v>768.3611810000001</v>
          </cell>
          <cell r="M711">
            <v>107.8</v>
          </cell>
          <cell r="N711">
            <v>53.2</v>
          </cell>
          <cell r="P711">
            <v>1.6</v>
          </cell>
          <cell r="Q711">
            <v>1.1000000000000001</v>
          </cell>
        </row>
        <row r="712">
          <cell r="G712" t="str">
            <v>R</v>
          </cell>
          <cell r="K712">
            <v>1081.9000000000001</v>
          </cell>
          <cell r="M712">
            <v>216.8</v>
          </cell>
          <cell r="N712">
            <v>125.9</v>
          </cell>
          <cell r="P712">
            <v>931.8</v>
          </cell>
          <cell r="Q712">
            <v>242.6</v>
          </cell>
        </row>
        <row r="713">
          <cell r="G713" t="str">
            <v>R</v>
          </cell>
          <cell r="I713" t="str">
            <v>FOF</v>
          </cell>
          <cell r="K713">
            <v>160.60226299999999</v>
          </cell>
          <cell r="M713">
            <v>0</v>
          </cell>
          <cell r="N713">
            <v>0</v>
          </cell>
        </row>
        <row r="714">
          <cell r="G714" t="str">
            <v>R</v>
          </cell>
          <cell r="K714">
            <v>4.4129999999999985</v>
          </cell>
          <cell r="M714">
            <v>0.3</v>
          </cell>
          <cell r="N714">
            <v>0.5</v>
          </cell>
        </row>
        <row r="715">
          <cell r="G715" t="str">
            <v>R</v>
          </cell>
          <cell r="K715">
            <v>143.30000000000001</v>
          </cell>
          <cell r="M715">
            <v>5.8</v>
          </cell>
          <cell r="N715">
            <v>20.3</v>
          </cell>
          <cell r="P715">
            <v>2.6</v>
          </cell>
          <cell r="Q715">
            <v>5.5</v>
          </cell>
        </row>
        <row r="716">
          <cell r="G716" t="str">
            <v>R</v>
          </cell>
          <cell r="K716">
            <v>359.69937099999999</v>
          </cell>
          <cell r="M716">
            <v>6.2</v>
          </cell>
          <cell r="N716">
            <v>12</v>
          </cell>
          <cell r="P716">
            <v>14.8</v>
          </cell>
          <cell r="Q716">
            <v>32.5</v>
          </cell>
        </row>
        <row r="717">
          <cell r="G717" t="str">
            <v>R</v>
          </cell>
          <cell r="I717" t="str">
            <v>FOF</v>
          </cell>
          <cell r="K717">
            <v>515.42708400000004</v>
          </cell>
          <cell r="M717">
            <v>58.7</v>
          </cell>
          <cell r="N717">
            <v>24.6</v>
          </cell>
          <cell r="P717">
            <v>7.7</v>
          </cell>
          <cell r="Q717">
            <v>34</v>
          </cell>
        </row>
        <row r="718">
          <cell r="G718" t="str">
            <v>R</v>
          </cell>
          <cell r="I718" t="str">
            <v>FOF</v>
          </cell>
          <cell r="K718">
            <v>450</v>
          </cell>
          <cell r="M718">
            <v>17.7</v>
          </cell>
          <cell r="N718">
            <v>12.5</v>
          </cell>
          <cell r="P718">
            <v>2.6</v>
          </cell>
          <cell r="Q718">
            <v>0</v>
          </cell>
        </row>
        <row r="719">
          <cell r="G719" t="str">
            <v>R</v>
          </cell>
          <cell r="K719">
            <v>532.9</v>
          </cell>
          <cell r="M719">
            <v>41.8</v>
          </cell>
          <cell r="N719">
            <v>98</v>
          </cell>
          <cell r="P719">
            <v>16.5</v>
          </cell>
          <cell r="Q719">
            <v>0.3</v>
          </cell>
        </row>
        <row r="720">
          <cell r="G720" t="str">
            <v>R</v>
          </cell>
          <cell r="K720">
            <v>57.439442999999997</v>
          </cell>
          <cell r="M720">
            <v>7.9</v>
          </cell>
          <cell r="N720">
            <v>11.3</v>
          </cell>
          <cell r="P720">
            <v>2.5</v>
          </cell>
          <cell r="Q720">
            <v>1.5</v>
          </cell>
        </row>
        <row r="721">
          <cell r="G721" t="str">
            <v>R</v>
          </cell>
          <cell r="K721">
            <v>460.08957299999997</v>
          </cell>
          <cell r="M721">
            <v>28.8</v>
          </cell>
          <cell r="N721">
            <v>39.200000000000003</v>
          </cell>
          <cell r="P721">
            <v>2.1</v>
          </cell>
          <cell r="Q721">
            <v>14.4</v>
          </cell>
        </row>
        <row r="722">
          <cell r="G722" t="str">
            <v>R</v>
          </cell>
          <cell r="K722">
            <v>51.243284999999993</v>
          </cell>
          <cell r="M722">
            <v>1.4</v>
          </cell>
          <cell r="N722">
            <v>2.7</v>
          </cell>
          <cell r="P722">
            <v>1.5</v>
          </cell>
          <cell r="Q722">
            <v>0.1</v>
          </cell>
        </row>
        <row r="723">
          <cell r="G723" t="str">
            <v>R</v>
          </cell>
          <cell r="K723">
            <v>364.98814299999998</v>
          </cell>
          <cell r="M723">
            <v>45.2</v>
          </cell>
          <cell r="N723">
            <v>52.2</v>
          </cell>
        </row>
        <row r="724">
          <cell r="G724" t="str">
            <v>R</v>
          </cell>
          <cell r="K724">
            <v>4614.9627970000001</v>
          </cell>
          <cell r="M724">
            <v>209.4</v>
          </cell>
          <cell r="N724">
            <v>534.1</v>
          </cell>
          <cell r="P724">
            <v>114.6</v>
          </cell>
          <cell r="Q724">
            <v>54.1</v>
          </cell>
        </row>
        <row r="725">
          <cell r="G725" t="str">
            <v>R</v>
          </cell>
          <cell r="K725">
            <v>50.080110999999995</v>
          </cell>
          <cell r="M725">
            <v>3.2</v>
          </cell>
          <cell r="N725">
            <v>5.6</v>
          </cell>
        </row>
        <row r="726">
          <cell r="G726" t="str">
            <v>R</v>
          </cell>
          <cell r="K726">
            <v>503.84944699999994</v>
          </cell>
          <cell r="M726">
            <v>44.2</v>
          </cell>
          <cell r="N726">
            <v>52.1</v>
          </cell>
        </row>
        <row r="727">
          <cell r="G727" t="str">
            <v>R</v>
          </cell>
          <cell r="K727">
            <v>30.6</v>
          </cell>
          <cell r="M727">
            <v>3.5</v>
          </cell>
          <cell r="N727">
            <v>0.7</v>
          </cell>
          <cell r="P727">
            <v>9.1999999999999993</v>
          </cell>
          <cell r="Q727">
            <v>1.2</v>
          </cell>
        </row>
        <row r="728">
          <cell r="G728" t="str">
            <v>I</v>
          </cell>
          <cell r="K728">
            <v>817.76146100000005</v>
          </cell>
          <cell r="M728">
            <v>141.6</v>
          </cell>
          <cell r="N728">
            <v>156.19999999999999</v>
          </cell>
        </row>
        <row r="729">
          <cell r="G729" t="str">
            <v>R</v>
          </cell>
          <cell r="I729" t="str">
            <v>FOF</v>
          </cell>
          <cell r="K729">
            <v>67.425926000000004</v>
          </cell>
          <cell r="M729">
            <v>7</v>
          </cell>
          <cell r="N729">
            <v>9.1</v>
          </cell>
          <cell r="P729">
            <v>0.2</v>
          </cell>
          <cell r="Q729">
            <v>0</v>
          </cell>
        </row>
        <row r="730">
          <cell r="G730" t="str">
            <v>R</v>
          </cell>
          <cell r="I730" t="str">
            <v>FOF</v>
          </cell>
          <cell r="K730">
            <v>293.700243</v>
          </cell>
          <cell r="M730">
            <v>17.2</v>
          </cell>
          <cell r="N730">
            <v>9.6</v>
          </cell>
          <cell r="P730">
            <v>10.9</v>
          </cell>
          <cell r="Q730">
            <v>0.1</v>
          </cell>
        </row>
        <row r="731">
          <cell r="G731" t="str">
            <v>R</v>
          </cell>
          <cell r="I731" t="str">
            <v>FOF</v>
          </cell>
          <cell r="K731">
            <v>309.49622999999997</v>
          </cell>
          <cell r="M731">
            <v>17.899999999999999</v>
          </cell>
          <cell r="N731">
            <v>14.6</v>
          </cell>
          <cell r="P731">
            <v>8.4</v>
          </cell>
          <cell r="Q731">
            <v>3.8</v>
          </cell>
        </row>
        <row r="732">
          <cell r="G732" t="str">
            <v>R</v>
          </cell>
          <cell r="I732" t="str">
            <v>FOF</v>
          </cell>
          <cell r="K732">
            <v>1116.251309</v>
          </cell>
          <cell r="M732">
            <v>13.3</v>
          </cell>
          <cell r="N732">
            <v>48.8</v>
          </cell>
          <cell r="P732">
            <v>0.3</v>
          </cell>
          <cell r="Q732">
            <v>0</v>
          </cell>
        </row>
        <row r="733">
          <cell r="G733" t="str">
            <v>R</v>
          </cell>
          <cell r="K733">
            <v>363.09999999999997</v>
          </cell>
          <cell r="M733">
            <v>35.4</v>
          </cell>
          <cell r="N733">
            <v>8.4</v>
          </cell>
          <cell r="P733">
            <v>41.4</v>
          </cell>
          <cell r="Q733">
            <v>79.099999999999994</v>
          </cell>
        </row>
        <row r="734">
          <cell r="G734" t="str">
            <v>R</v>
          </cell>
          <cell r="K734">
            <v>1566.0016539999999</v>
          </cell>
          <cell r="M734">
            <v>99.9</v>
          </cell>
          <cell r="N734">
            <v>92.4</v>
          </cell>
          <cell r="P734">
            <v>63</v>
          </cell>
          <cell r="Q734">
            <v>23.8</v>
          </cell>
        </row>
        <row r="735">
          <cell r="G735" t="str">
            <v>I</v>
          </cell>
          <cell r="K735">
            <v>273.68400000000003</v>
          </cell>
          <cell r="M735">
            <v>3.6</v>
          </cell>
          <cell r="N735">
            <v>0</v>
          </cell>
        </row>
        <row r="736">
          <cell r="G736" t="str">
            <v>R</v>
          </cell>
          <cell r="I736" t="str">
            <v>FOF</v>
          </cell>
          <cell r="K736">
            <v>61.518779000000002</v>
          </cell>
          <cell r="M736">
            <v>0</v>
          </cell>
          <cell r="N736">
            <v>0</v>
          </cell>
        </row>
        <row r="737">
          <cell r="G737" t="str">
            <v>R</v>
          </cell>
          <cell r="I737" t="str">
            <v>FOF</v>
          </cell>
          <cell r="K737">
            <v>8.8721589999999999</v>
          </cell>
          <cell r="M737">
            <v>0</v>
          </cell>
          <cell r="N737">
            <v>0</v>
          </cell>
        </row>
        <row r="738">
          <cell r="G738" t="str">
            <v>R</v>
          </cell>
          <cell r="I738" t="str">
            <v>FOF</v>
          </cell>
          <cell r="K738">
            <v>109.246336</v>
          </cell>
          <cell r="M738">
            <v>0</v>
          </cell>
          <cell r="N738">
            <v>0</v>
          </cell>
        </row>
        <row r="739">
          <cell r="G739" t="str">
            <v>R</v>
          </cell>
          <cell r="I739" t="str">
            <v>FOF</v>
          </cell>
          <cell r="K739">
            <v>0.73839600000000005</v>
          </cell>
          <cell r="M739">
            <v>0</v>
          </cell>
          <cell r="N739">
            <v>0</v>
          </cell>
        </row>
        <row r="740">
          <cell r="G740" t="str">
            <v>R</v>
          </cell>
          <cell r="I740" t="str">
            <v>FOF</v>
          </cell>
          <cell r="K740">
            <v>0.14802599999999999</v>
          </cell>
          <cell r="M740">
            <v>0</v>
          </cell>
          <cell r="N740">
            <v>0</v>
          </cell>
        </row>
        <row r="741">
          <cell r="G741" t="str">
            <v>R</v>
          </cell>
          <cell r="I741" t="str">
            <v>FOF</v>
          </cell>
          <cell r="K741">
            <v>-0.43875900000000001</v>
          </cell>
          <cell r="M741">
            <v>0</v>
          </cell>
          <cell r="N741">
            <v>0</v>
          </cell>
        </row>
        <row r="742">
          <cell r="G742" t="str">
            <v>R</v>
          </cell>
          <cell r="K742">
            <v>1836.9743140000003</v>
          </cell>
          <cell r="M742">
            <v>34.6</v>
          </cell>
          <cell r="N742">
            <v>43.6</v>
          </cell>
          <cell r="P742">
            <v>75</v>
          </cell>
          <cell r="Q742">
            <v>72.2</v>
          </cell>
        </row>
        <row r="743">
          <cell r="G743" t="str">
            <v>R</v>
          </cell>
          <cell r="I743" t="str">
            <v>FOF</v>
          </cell>
          <cell r="K743">
            <v>0.26240599999999997</v>
          </cell>
          <cell r="M743">
            <v>0</v>
          </cell>
          <cell r="N743">
            <v>0</v>
          </cell>
        </row>
        <row r="744">
          <cell r="G744" t="str">
            <v>R</v>
          </cell>
          <cell r="I744" t="str">
            <v>FOF</v>
          </cell>
          <cell r="K744">
            <v>0.36365799999999998</v>
          </cell>
          <cell r="M744">
            <v>0</v>
          </cell>
          <cell r="N744">
            <v>0</v>
          </cell>
        </row>
        <row r="745">
          <cell r="G745" t="str">
            <v>I</v>
          </cell>
          <cell r="I745" t="str">
            <v>FOF</v>
          </cell>
          <cell r="K745">
            <v>2.5929000000000001E-2</v>
          </cell>
          <cell r="M745">
            <v>0</v>
          </cell>
          <cell r="N745">
            <v>0</v>
          </cell>
        </row>
        <row r="746">
          <cell r="G746" t="str">
            <v>I</v>
          </cell>
          <cell r="I746" t="str">
            <v>FOF</v>
          </cell>
          <cell r="K746">
            <v>1.8852000000000001E-2</v>
          </cell>
          <cell r="M746">
            <v>0</v>
          </cell>
          <cell r="N746">
            <v>0</v>
          </cell>
        </row>
        <row r="747">
          <cell r="G747" t="str">
            <v>I</v>
          </cell>
          <cell r="I747" t="str">
            <v>FOF</v>
          </cell>
          <cell r="K747">
            <v>1.8852000000000001E-2</v>
          </cell>
          <cell r="M747">
            <v>0</v>
          </cell>
          <cell r="N747">
            <v>0</v>
          </cell>
        </row>
        <row r="748">
          <cell r="G748" t="str">
            <v>I</v>
          </cell>
          <cell r="I748" t="str">
            <v>FOF</v>
          </cell>
          <cell r="K748">
            <v>1.8852000000000001E-2</v>
          </cell>
          <cell r="M748">
            <v>0</v>
          </cell>
          <cell r="N748">
            <v>0</v>
          </cell>
        </row>
        <row r="749">
          <cell r="G749" t="str">
            <v>I</v>
          </cell>
          <cell r="I749" t="str">
            <v>FOF</v>
          </cell>
          <cell r="K749">
            <v>1.8852000000000001E-2</v>
          </cell>
          <cell r="M749">
            <v>0</v>
          </cell>
          <cell r="N749">
            <v>0</v>
          </cell>
        </row>
        <row r="750">
          <cell r="G750" t="str">
            <v>R</v>
          </cell>
          <cell r="I750" t="str">
            <v>FOF</v>
          </cell>
          <cell r="K750">
            <v>1404.7670939999998</v>
          </cell>
          <cell r="M750">
            <v>46.2</v>
          </cell>
          <cell r="N750">
            <v>55.4</v>
          </cell>
          <cell r="P750">
            <v>0.6</v>
          </cell>
          <cell r="Q750">
            <v>12.1</v>
          </cell>
        </row>
        <row r="751">
          <cell r="G751" t="str">
            <v>R</v>
          </cell>
          <cell r="I751" t="str">
            <v>FOF</v>
          </cell>
          <cell r="K751">
            <v>5.3303839999999996</v>
          </cell>
          <cell r="M751">
            <v>0</v>
          </cell>
          <cell r="N751">
            <v>0</v>
          </cell>
        </row>
        <row r="752">
          <cell r="G752" t="str">
            <v>R</v>
          </cell>
          <cell r="I752" t="str">
            <v>FOF</v>
          </cell>
          <cell r="K752">
            <v>2.6602389999999998</v>
          </cell>
          <cell r="M752">
            <v>0</v>
          </cell>
          <cell r="N752">
            <v>0</v>
          </cell>
        </row>
        <row r="753">
          <cell r="G753" t="str">
            <v>R</v>
          </cell>
          <cell r="K753">
            <v>1849.256026</v>
          </cell>
          <cell r="M753">
            <v>32.299999999999997</v>
          </cell>
          <cell r="N753">
            <v>34.4</v>
          </cell>
          <cell r="P753">
            <v>46.9</v>
          </cell>
          <cell r="Q753">
            <v>62.2</v>
          </cell>
        </row>
        <row r="754">
          <cell r="G754" t="str">
            <v>R</v>
          </cell>
          <cell r="I754" t="str">
            <v>FOF</v>
          </cell>
          <cell r="K754">
            <v>0.19755900000000001</v>
          </cell>
          <cell r="M754">
            <v>0</v>
          </cell>
          <cell r="N754">
            <v>0</v>
          </cell>
        </row>
        <row r="755">
          <cell r="G755" t="str">
            <v>R</v>
          </cell>
          <cell r="K755">
            <v>332.1</v>
          </cell>
          <cell r="M755">
            <v>39.200000000000003</v>
          </cell>
          <cell r="N755">
            <v>38.299999999999997</v>
          </cell>
        </row>
        <row r="756">
          <cell r="G756" t="str">
            <v>R</v>
          </cell>
          <cell r="K756">
            <v>42.173480000000005</v>
          </cell>
          <cell r="M756">
            <v>15.4</v>
          </cell>
          <cell r="N756">
            <v>0.2</v>
          </cell>
          <cell r="P756">
            <v>14.7</v>
          </cell>
          <cell r="Q756">
            <v>0.8</v>
          </cell>
        </row>
        <row r="757">
          <cell r="G757" t="str">
            <v>R</v>
          </cell>
          <cell r="K757">
            <v>2707.6</v>
          </cell>
          <cell r="M757">
            <v>192.9</v>
          </cell>
          <cell r="N757">
            <v>236.3</v>
          </cell>
          <cell r="P757">
            <v>49</v>
          </cell>
          <cell r="Q757">
            <v>2.9</v>
          </cell>
        </row>
        <row r="758">
          <cell r="G758" t="str">
            <v>R</v>
          </cell>
          <cell r="K758">
            <v>2185.6799510000001</v>
          </cell>
          <cell r="M758">
            <v>98.7</v>
          </cell>
          <cell r="N758">
            <v>112.8</v>
          </cell>
          <cell r="P758">
            <v>1</v>
          </cell>
          <cell r="Q758">
            <v>0.1</v>
          </cell>
        </row>
        <row r="759">
          <cell r="G759" t="str">
            <v>R</v>
          </cell>
          <cell r="K759">
            <v>327.58245099999999</v>
          </cell>
          <cell r="M759">
            <v>6</v>
          </cell>
          <cell r="N759">
            <v>11.1</v>
          </cell>
          <cell r="P759">
            <v>22.2</v>
          </cell>
          <cell r="Q759">
            <v>27.7</v>
          </cell>
        </row>
        <row r="760">
          <cell r="G760" t="str">
            <v>R</v>
          </cell>
          <cell r="K760">
            <v>925.17865300000005</v>
          </cell>
          <cell r="M760">
            <v>54.2</v>
          </cell>
          <cell r="N760">
            <v>60.7</v>
          </cell>
          <cell r="P760">
            <v>0</v>
          </cell>
          <cell r="Q760">
            <v>0</v>
          </cell>
        </row>
        <row r="761">
          <cell r="G761" t="str">
            <v>R</v>
          </cell>
          <cell r="K761">
            <v>645.5</v>
          </cell>
          <cell r="M761">
            <v>154.69999999999999</v>
          </cell>
          <cell r="N761">
            <v>51.5</v>
          </cell>
          <cell r="P761">
            <v>0</v>
          </cell>
          <cell r="Q761">
            <v>0</v>
          </cell>
        </row>
        <row r="762">
          <cell r="G762" t="str">
            <v>R</v>
          </cell>
          <cell r="K762">
            <v>930.87232099999994</v>
          </cell>
          <cell r="M762">
            <v>18</v>
          </cell>
          <cell r="N762">
            <v>34.200000000000003</v>
          </cell>
          <cell r="P762">
            <v>35.4</v>
          </cell>
          <cell r="Q762">
            <v>17.5</v>
          </cell>
        </row>
        <row r="763">
          <cell r="G763" t="str">
            <v>R</v>
          </cell>
          <cell r="I763" t="str">
            <v>FOF</v>
          </cell>
          <cell r="K763">
            <v>39.224885</v>
          </cell>
          <cell r="M763">
            <v>1</v>
          </cell>
          <cell r="N763">
            <v>0.9</v>
          </cell>
          <cell r="P763">
            <v>5.3</v>
          </cell>
          <cell r="Q763">
            <v>0</v>
          </cell>
        </row>
        <row r="764">
          <cell r="G764" t="str">
            <v>R</v>
          </cell>
          <cell r="I764" t="str">
            <v>FOF</v>
          </cell>
          <cell r="K764">
            <v>82.042275000000004</v>
          </cell>
          <cell r="M764">
            <v>9.1</v>
          </cell>
          <cell r="N764">
            <v>17</v>
          </cell>
          <cell r="P764">
            <v>0</v>
          </cell>
          <cell r="Q764">
            <v>0</v>
          </cell>
        </row>
        <row r="765">
          <cell r="G765" t="str">
            <v>R</v>
          </cell>
          <cell r="K765">
            <v>1102.256846</v>
          </cell>
          <cell r="M765">
            <v>68.599999999999994</v>
          </cell>
          <cell r="N765">
            <v>31</v>
          </cell>
          <cell r="P765">
            <v>38.1</v>
          </cell>
          <cell r="Q765">
            <v>36.9</v>
          </cell>
        </row>
        <row r="766">
          <cell r="G766" t="str">
            <v>R</v>
          </cell>
          <cell r="K766">
            <v>2774.1000839999997</v>
          </cell>
          <cell r="M766">
            <v>75.400000000000006</v>
          </cell>
          <cell r="N766">
            <v>131</v>
          </cell>
        </row>
        <row r="769">
          <cell r="K769">
            <v>596072.05159601616</v>
          </cell>
          <cell r="M769">
            <v>132077.24736306607</v>
          </cell>
          <cell r="N769">
            <v>107572.13621100008</v>
          </cell>
        </row>
      </sheetData>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sbycat"/>
      <sheetName val="UTBYMANCO"/>
    </sheetNames>
    <sheetDataSet>
      <sheetData sheetId="0">
        <row r="13">
          <cell r="A13">
            <v>95</v>
          </cell>
        </row>
        <row r="110">
          <cell r="A110">
            <v>9</v>
          </cell>
        </row>
        <row r="121">
          <cell r="A121">
            <v>14</v>
          </cell>
        </row>
        <row r="137">
          <cell r="A137">
            <v>16</v>
          </cell>
        </row>
        <row r="155">
          <cell r="A155">
            <v>12</v>
          </cell>
        </row>
        <row r="169">
          <cell r="A169">
            <v>12</v>
          </cell>
        </row>
        <row r="183">
          <cell r="A183">
            <v>11</v>
          </cell>
        </row>
        <row r="196">
          <cell r="A196">
            <v>8</v>
          </cell>
        </row>
        <row r="206">
          <cell r="A206">
            <v>8</v>
          </cell>
        </row>
        <row r="219">
          <cell r="A219">
            <v>48</v>
          </cell>
        </row>
        <row r="269">
          <cell r="A269">
            <v>71</v>
          </cell>
        </row>
        <row r="342">
          <cell r="A342">
            <v>17</v>
          </cell>
        </row>
        <row r="361">
          <cell r="A361">
            <v>76</v>
          </cell>
        </row>
        <row r="439">
          <cell r="A439">
            <v>85</v>
          </cell>
        </row>
        <row r="529">
          <cell r="A529">
            <v>25</v>
          </cell>
        </row>
        <row r="559">
          <cell r="A559">
            <v>34</v>
          </cell>
        </row>
        <row r="595">
          <cell r="A595">
            <v>12</v>
          </cell>
        </row>
        <row r="609">
          <cell r="A609">
            <v>29</v>
          </cell>
        </row>
        <row r="640">
          <cell r="A640">
            <v>65</v>
          </cell>
        </row>
        <row r="710">
          <cell r="A710">
            <v>2</v>
          </cell>
        </row>
        <row r="714">
          <cell r="A714">
            <v>2</v>
          </cell>
        </row>
        <row r="719">
          <cell r="A719">
            <v>3</v>
          </cell>
        </row>
        <row r="727">
          <cell r="A727">
            <v>16</v>
          </cell>
        </row>
        <row r="747">
          <cell r="A747">
            <v>31</v>
          </cell>
        </row>
        <row r="780">
          <cell r="A780">
            <v>2</v>
          </cell>
        </row>
        <row r="787">
          <cell r="A787">
            <v>37</v>
          </cell>
        </row>
        <row r="829">
          <cell r="A829">
            <v>16</v>
          </cell>
        </row>
        <row r="847">
          <cell r="A847">
            <v>9</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W59"/>
  <sheetViews>
    <sheetView workbookViewId="0" xr3:uid="{AEA406A1-0E4B-5B11-9CD5-51D6E497D94C}">
      <pane xSplit="1" ySplit="7" topLeftCell="AF27" activePane="bottomRight" state="frozen"/>
      <selection activeCell="F298" sqref="F298"/>
      <selection pane="bottomLeft" activeCell="F298" sqref="F298"/>
      <selection pane="topRight" activeCell="F298" sqref="F298"/>
      <selection pane="bottomRight" activeCell="R33" sqref="R33:R42"/>
    </sheetView>
  </sheetViews>
  <sheetFormatPr defaultRowHeight="12.75" customHeight="1"/>
  <cols>
    <col min="1" max="1" width="31.5703125" style="203" customWidth="1"/>
    <col min="2" max="2" width="10.85546875" style="225" bestFit="1" customWidth="1"/>
    <col min="3" max="3" width="4.42578125" style="203" bestFit="1" customWidth="1"/>
    <col min="4" max="4" width="8.42578125" style="203" bestFit="1" customWidth="1"/>
    <col min="5" max="5" width="4.42578125" style="203" bestFit="1" customWidth="1"/>
    <col min="6" max="6" width="8.42578125" style="203" bestFit="1" customWidth="1"/>
    <col min="7" max="7" width="4.42578125" style="203" bestFit="1" customWidth="1"/>
    <col min="8" max="8" width="8.42578125" style="225" bestFit="1" customWidth="1"/>
    <col min="9" max="9" width="4.42578125" style="203" bestFit="1" customWidth="1"/>
    <col min="10" max="10" width="8.42578125" style="225" bestFit="1" customWidth="1"/>
    <col min="11" max="11" width="4.42578125" style="203" bestFit="1" customWidth="1"/>
    <col min="12" max="12" width="8.42578125" style="203" bestFit="1" customWidth="1"/>
    <col min="13" max="13" width="4.42578125" style="203" bestFit="1" customWidth="1"/>
    <col min="14" max="14" width="8.42578125" style="203" bestFit="1" customWidth="1"/>
    <col min="15" max="15" width="4.42578125" style="203" bestFit="1" customWidth="1"/>
    <col min="16" max="16" width="8.42578125" style="225" bestFit="1" customWidth="1"/>
    <col min="17" max="17" width="4.42578125" style="203" bestFit="1" customWidth="1"/>
    <col min="18" max="18" width="8.7109375" style="225" customWidth="1"/>
    <col min="19" max="19" width="4.42578125" style="203" bestFit="1" customWidth="1"/>
    <col min="20" max="20" width="8.42578125" style="203" bestFit="1" customWidth="1"/>
    <col min="21" max="21" width="4.42578125" style="203" bestFit="1" customWidth="1"/>
    <col min="22" max="22" width="8.42578125" style="203" bestFit="1" customWidth="1"/>
    <col min="23" max="23" width="4.42578125" style="203" bestFit="1" customWidth="1"/>
    <col min="24" max="24" width="8.42578125" style="225" bestFit="1" customWidth="1"/>
    <col min="25" max="25" width="4.42578125" style="203" bestFit="1" customWidth="1"/>
    <col min="26" max="26" width="7.28515625" style="225" bestFit="1" customWidth="1"/>
    <col min="27" max="27" width="4.42578125" style="203" bestFit="1" customWidth="1"/>
    <col min="28" max="28" width="7.28515625" style="203" bestFit="1" customWidth="1"/>
    <col min="29" max="29" width="4.42578125" style="203" bestFit="1" customWidth="1"/>
    <col min="30" max="30" width="7.28515625" style="203" bestFit="1" customWidth="1"/>
    <col min="31" max="31" width="5.140625" style="203" bestFit="1" customWidth="1"/>
    <col min="32" max="32" width="7.28515625" style="225" bestFit="1" customWidth="1"/>
    <col min="33" max="33" width="5.140625" style="203" bestFit="1" customWidth="1"/>
    <col min="34" max="34" width="10.140625" style="224" bestFit="1" customWidth="1"/>
    <col min="35" max="35" width="4.42578125" style="203" bestFit="1" customWidth="1"/>
    <col min="36" max="36" width="10.140625" style="203" bestFit="1" customWidth="1"/>
    <col min="37" max="37" width="4.42578125" style="203" bestFit="1" customWidth="1"/>
    <col min="38" max="38" width="10.140625" style="203" bestFit="1" customWidth="1"/>
    <col min="39" max="39" width="4.42578125" style="203" bestFit="1" customWidth="1"/>
    <col min="40" max="40" width="10.140625" style="224" bestFit="1" customWidth="1"/>
    <col min="41" max="41" width="4.42578125" style="203" bestFit="1" customWidth="1"/>
    <col min="42" max="42" width="6.140625" style="224" customWidth="1"/>
    <col min="43" max="43" width="4.42578125" style="203" customWidth="1"/>
    <col min="44" max="44" width="7.7109375" style="203" customWidth="1"/>
    <col min="45" max="45" width="4.42578125" style="203" bestFit="1" customWidth="1"/>
    <col min="46" max="46" width="7.7109375" style="203" customWidth="1"/>
    <col min="47" max="47" width="4.42578125" style="203" bestFit="1" customWidth="1"/>
    <col min="48" max="48" width="5.7109375" style="224" customWidth="1"/>
    <col min="49" max="49" width="4.42578125" style="203" bestFit="1" customWidth="1"/>
    <col min="50" max="16384" width="9.140625" style="203"/>
  </cols>
  <sheetData>
    <row r="1" spans="1:49" ht="12.75" customHeight="1">
      <c r="A1" s="302" t="s">
        <v>0</v>
      </c>
      <c r="B1" s="198"/>
      <c r="C1" s="197"/>
      <c r="D1" s="197"/>
      <c r="E1" s="197"/>
      <c r="F1" s="197"/>
      <c r="G1" s="197"/>
      <c r="H1" s="198"/>
      <c r="I1" s="197"/>
      <c r="J1" s="198"/>
      <c r="K1" s="197"/>
      <c r="L1" s="197"/>
      <c r="M1" s="197"/>
      <c r="N1" s="197"/>
      <c r="O1" s="197"/>
      <c r="P1" s="198"/>
      <c r="Q1" s="197"/>
      <c r="R1" s="198"/>
      <c r="S1" s="197"/>
      <c r="T1" s="197"/>
      <c r="U1" s="197"/>
      <c r="V1" s="197"/>
      <c r="W1" s="197"/>
      <c r="X1" s="198"/>
      <c r="Y1" s="197"/>
      <c r="Z1" s="198"/>
      <c r="AA1" s="197"/>
      <c r="AB1" s="197"/>
      <c r="AC1" s="197"/>
      <c r="AD1" s="197"/>
      <c r="AE1" s="197"/>
      <c r="AF1" s="198"/>
      <c r="AG1" s="199"/>
      <c r="AH1" s="200"/>
      <c r="AI1" s="199"/>
      <c r="AJ1" s="199"/>
      <c r="AK1" s="199"/>
      <c r="AL1" s="199"/>
      <c r="AM1" s="199"/>
      <c r="AN1" s="200"/>
      <c r="AP1" s="202" t="s">
        <v>1</v>
      </c>
      <c r="AR1" s="202"/>
      <c r="AT1" s="202"/>
      <c r="AU1" s="202"/>
      <c r="AV1" s="201"/>
      <c r="AW1" s="197"/>
    </row>
    <row r="2" spans="1:49" ht="12.75" customHeight="1">
      <c r="A2" s="202" t="s">
        <v>2</v>
      </c>
      <c r="B2" s="366"/>
      <c r="C2" s="197"/>
      <c r="D2" s="197"/>
      <c r="E2" s="197"/>
      <c r="F2" s="197"/>
      <c r="G2" s="197"/>
      <c r="H2" s="198"/>
      <c r="I2" s="197"/>
      <c r="J2" s="198"/>
      <c r="K2" s="197"/>
      <c r="L2" s="197"/>
      <c r="M2" s="197"/>
      <c r="N2" s="197"/>
      <c r="O2" s="197"/>
      <c r="P2" s="198"/>
      <c r="Q2" s="197"/>
      <c r="R2" s="198"/>
      <c r="S2" s="197"/>
      <c r="T2" s="197"/>
      <c r="U2" s="197"/>
      <c r="V2" s="197"/>
      <c r="W2" s="197"/>
      <c r="X2" s="198"/>
      <c r="Y2" s="197"/>
      <c r="Z2" s="198"/>
      <c r="AA2" s="197"/>
      <c r="AB2" s="197"/>
      <c r="AC2" s="197"/>
      <c r="AD2" s="197"/>
      <c r="AE2" s="197"/>
      <c r="AF2" s="198"/>
      <c r="AG2" s="197"/>
      <c r="AH2" s="200"/>
      <c r="AI2" s="197"/>
      <c r="AJ2" s="197"/>
      <c r="AK2" s="197"/>
      <c r="AL2" s="197"/>
      <c r="AM2" s="197"/>
      <c r="AN2" s="200"/>
      <c r="AO2" s="202"/>
      <c r="AP2" s="201"/>
      <c r="AQ2" s="202"/>
      <c r="AR2" s="202"/>
      <c r="AS2" s="202"/>
      <c r="AT2" s="202"/>
      <c r="AU2" s="202"/>
      <c r="AV2" s="201"/>
      <c r="AW2" s="197"/>
    </row>
    <row r="3" spans="1:49" ht="12.75" customHeight="1" thickBot="1">
      <c r="A3" s="204"/>
      <c r="B3" s="205"/>
      <c r="C3" s="204"/>
      <c r="D3" s="204"/>
      <c r="E3" s="204"/>
      <c r="F3" s="204"/>
      <c r="G3" s="204"/>
      <c r="H3" s="205"/>
      <c r="I3" s="204"/>
      <c r="J3" s="205"/>
      <c r="K3" s="204"/>
      <c r="L3" s="204"/>
      <c r="M3" s="204"/>
      <c r="N3" s="204"/>
      <c r="O3" s="204"/>
      <c r="P3" s="205"/>
      <c r="Q3" s="204"/>
      <c r="R3" s="205"/>
      <c r="S3" s="204"/>
      <c r="T3" s="204"/>
      <c r="U3" s="204"/>
      <c r="V3" s="204"/>
      <c r="W3" s="204"/>
      <c r="X3" s="205"/>
      <c r="Y3" s="204"/>
      <c r="Z3" s="205"/>
      <c r="AA3" s="204"/>
      <c r="AB3" s="204"/>
      <c r="AC3" s="204"/>
      <c r="AD3" s="204"/>
      <c r="AE3" s="204"/>
      <c r="AF3" s="205"/>
      <c r="AG3" s="204"/>
      <c r="AH3" s="206"/>
      <c r="AI3" s="204"/>
      <c r="AJ3" s="204"/>
      <c r="AK3" s="204"/>
      <c r="AL3" s="204"/>
      <c r="AM3" s="204"/>
      <c r="AN3" s="206"/>
      <c r="AO3" s="204"/>
      <c r="AP3" s="206"/>
      <c r="AQ3" s="204"/>
      <c r="AR3" s="204"/>
      <c r="AS3" s="204"/>
      <c r="AT3" s="204"/>
      <c r="AU3" s="204"/>
      <c r="AV3" s="206"/>
      <c r="AW3" s="204"/>
    </row>
    <row r="4" spans="1:49" ht="12.75" customHeight="1">
      <c r="A4" s="207"/>
      <c r="B4" s="1615" t="s">
        <v>3</v>
      </c>
      <c r="C4" s="1616"/>
      <c r="D4" s="1616"/>
      <c r="E4" s="1616"/>
      <c r="F4" s="1616"/>
      <c r="G4" s="1616"/>
      <c r="H4" s="1616"/>
      <c r="I4" s="1617"/>
      <c r="J4" s="1615" t="s">
        <v>4</v>
      </c>
      <c r="K4" s="1616"/>
      <c r="L4" s="1616"/>
      <c r="M4" s="1616"/>
      <c r="N4" s="1616"/>
      <c r="O4" s="1616"/>
      <c r="P4" s="1616"/>
      <c r="Q4" s="1617"/>
      <c r="R4" s="1615" t="s">
        <v>5</v>
      </c>
      <c r="S4" s="1616"/>
      <c r="T4" s="1616"/>
      <c r="U4" s="1616"/>
      <c r="V4" s="1616"/>
      <c r="W4" s="1616"/>
      <c r="X4" s="1616"/>
      <c r="Y4" s="1617"/>
      <c r="Z4" s="1615" t="s">
        <v>6</v>
      </c>
      <c r="AA4" s="1616"/>
      <c r="AB4" s="1616"/>
      <c r="AC4" s="1616"/>
      <c r="AD4" s="1616"/>
      <c r="AE4" s="1616"/>
      <c r="AF4" s="1616"/>
      <c r="AG4" s="1617"/>
      <c r="AH4" s="1615" t="s">
        <v>7</v>
      </c>
      <c r="AI4" s="1616"/>
      <c r="AJ4" s="1616"/>
      <c r="AK4" s="1616"/>
      <c r="AL4" s="1616"/>
      <c r="AM4" s="1616"/>
      <c r="AN4" s="1616"/>
      <c r="AO4" s="1617"/>
      <c r="AP4" s="1615" t="s">
        <v>8</v>
      </c>
      <c r="AQ4" s="1616"/>
      <c r="AR4" s="1616"/>
      <c r="AS4" s="1616"/>
      <c r="AT4" s="1616"/>
      <c r="AU4" s="1616"/>
      <c r="AV4" s="1616"/>
      <c r="AW4" s="1617"/>
    </row>
    <row r="5" spans="1:49" ht="12.75" customHeight="1" thickBot="1">
      <c r="A5" s="208"/>
      <c r="B5" s="209"/>
      <c r="C5" s="210"/>
      <c r="D5" s="210"/>
      <c r="E5" s="210"/>
      <c r="F5" s="210"/>
      <c r="G5" s="210"/>
      <c r="H5" s="211"/>
      <c r="I5" s="312"/>
      <c r="J5" s="209"/>
      <c r="K5" s="210"/>
      <c r="L5" s="210"/>
      <c r="M5" s="210"/>
      <c r="N5" s="210"/>
      <c r="O5" s="210"/>
      <c r="P5" s="211"/>
      <c r="Q5" s="312"/>
      <c r="R5" s="209"/>
      <c r="S5" s="210"/>
      <c r="T5" s="210"/>
      <c r="U5" s="210"/>
      <c r="V5" s="210"/>
      <c r="W5" s="210"/>
      <c r="X5" s="211"/>
      <c r="Y5" s="312"/>
      <c r="Z5" s="209"/>
      <c r="AA5" s="210"/>
      <c r="AB5" s="210"/>
      <c r="AC5" s="210"/>
      <c r="AD5" s="210"/>
      <c r="AE5" s="210"/>
      <c r="AF5" s="211"/>
      <c r="AG5" s="312"/>
      <c r="AH5" s="315"/>
      <c r="AI5" s="210"/>
      <c r="AJ5" s="210"/>
      <c r="AK5" s="210"/>
      <c r="AL5" s="210"/>
      <c r="AM5" s="210"/>
      <c r="AN5" s="212"/>
      <c r="AO5" s="312"/>
      <c r="AP5" s="315"/>
      <c r="AQ5" s="210"/>
      <c r="AR5" s="210"/>
      <c r="AS5" s="210"/>
      <c r="AT5" s="210"/>
      <c r="AU5" s="210"/>
      <c r="AV5" s="212"/>
      <c r="AW5" s="213"/>
    </row>
    <row r="6" spans="1:49" ht="12.75" customHeight="1">
      <c r="A6" s="208"/>
      <c r="B6" s="1636" t="s">
        <v>9</v>
      </c>
      <c r="C6" s="1637"/>
      <c r="D6" s="1612" t="s">
        <v>10</v>
      </c>
      <c r="E6" s="1612"/>
      <c r="F6" s="1620" t="s">
        <v>11</v>
      </c>
      <c r="G6" s="1621"/>
      <c r="H6" s="1638" t="s">
        <v>12</v>
      </c>
      <c r="I6" s="1623"/>
      <c r="J6" s="1618" t="str">
        <f>B6</f>
        <v>31/03/2007</v>
      </c>
      <c r="K6" s="1619"/>
      <c r="L6" s="1612" t="str">
        <f>D6</f>
        <v>31/12/2006</v>
      </c>
      <c r="M6" s="1612"/>
      <c r="N6" s="1620" t="str">
        <f>F6</f>
        <v>30/09/2006</v>
      </c>
      <c r="O6" s="1621"/>
      <c r="P6" s="1622" t="str">
        <f>H6</f>
        <v>30/06/2006</v>
      </c>
      <c r="Q6" s="1623"/>
      <c r="R6" s="1618" t="str">
        <f>B6</f>
        <v>31/03/2007</v>
      </c>
      <c r="S6" s="1619"/>
      <c r="T6" s="1613" t="str">
        <f>D6</f>
        <v>31/12/2006</v>
      </c>
      <c r="U6" s="1614"/>
      <c r="V6" s="1628" t="str">
        <f>F6</f>
        <v>30/09/2006</v>
      </c>
      <c r="W6" s="1629"/>
      <c r="X6" s="1630" t="str">
        <f>H6</f>
        <v>30/06/2006</v>
      </c>
      <c r="Y6" s="1631"/>
      <c r="Z6" s="1618" t="str">
        <f>B$6</f>
        <v>31/03/2007</v>
      </c>
      <c r="AA6" s="1619"/>
      <c r="AB6" s="1613" t="str">
        <f>D$6</f>
        <v>31/12/2006</v>
      </c>
      <c r="AC6" s="1614"/>
      <c r="AD6" s="1628" t="str">
        <f>N6</f>
        <v>30/09/2006</v>
      </c>
      <c r="AE6" s="1629"/>
      <c r="AF6" s="1630" t="str">
        <f>$H$6</f>
        <v>30/06/2006</v>
      </c>
      <c r="AG6" s="1631"/>
      <c r="AH6" s="1632" t="str">
        <f>B$6</f>
        <v>31/03/2007</v>
      </c>
      <c r="AI6" s="1633"/>
      <c r="AJ6" s="1639" t="str">
        <f>D$6</f>
        <v>31/12/2006</v>
      </c>
      <c r="AK6" s="1640"/>
      <c r="AL6" s="1628" t="str">
        <f>$F$6</f>
        <v>30/09/2006</v>
      </c>
      <c r="AM6" s="1629"/>
      <c r="AN6" s="1630" t="str">
        <f>$H$6</f>
        <v>30/06/2006</v>
      </c>
      <c r="AO6" s="1631"/>
      <c r="AP6" s="1632" t="str">
        <f>B$6</f>
        <v>31/03/2007</v>
      </c>
      <c r="AQ6" s="1633"/>
      <c r="AR6" s="1639" t="str">
        <f>D$6</f>
        <v>31/12/2006</v>
      </c>
      <c r="AS6" s="1640"/>
      <c r="AT6" s="1628" t="str">
        <f>$F$6</f>
        <v>30/09/2006</v>
      </c>
      <c r="AU6" s="1629"/>
      <c r="AV6" s="1630" t="str">
        <f>$H$6</f>
        <v>30/06/2006</v>
      </c>
      <c r="AW6" s="1631"/>
    </row>
    <row r="7" spans="1:49" s="360" customFormat="1" ht="12.75" customHeight="1">
      <c r="A7" s="359" t="s">
        <v>13</v>
      </c>
      <c r="B7" s="257" t="s">
        <v>14</v>
      </c>
      <c r="C7" s="1599" t="s">
        <v>15</v>
      </c>
      <c r="D7" s="369" t="s">
        <v>14</v>
      </c>
      <c r="E7" s="1597" t="s">
        <v>15</v>
      </c>
      <c r="F7" s="373" t="s">
        <v>14</v>
      </c>
      <c r="G7" s="1600" t="s">
        <v>15</v>
      </c>
      <c r="H7" s="378" t="s">
        <v>14</v>
      </c>
      <c r="I7" s="1602" t="s">
        <v>15</v>
      </c>
      <c r="J7" s="257" t="s">
        <v>14</v>
      </c>
      <c r="K7" s="1599" t="s">
        <v>15</v>
      </c>
      <c r="L7" s="369" t="s">
        <v>14</v>
      </c>
      <c r="M7" s="1597" t="s">
        <v>15</v>
      </c>
      <c r="N7" s="373" t="s">
        <v>14</v>
      </c>
      <c r="O7" s="1600" t="s">
        <v>16</v>
      </c>
      <c r="P7" s="378" t="s">
        <v>14</v>
      </c>
      <c r="Q7" s="1602" t="s">
        <v>15</v>
      </c>
      <c r="R7" s="257" t="s">
        <v>14</v>
      </c>
      <c r="S7" s="1599" t="s">
        <v>15</v>
      </c>
      <c r="T7" s="369" t="s">
        <v>14</v>
      </c>
      <c r="U7" s="1597" t="s">
        <v>15</v>
      </c>
      <c r="V7" s="373" t="s">
        <v>14</v>
      </c>
      <c r="W7" s="1600" t="s">
        <v>16</v>
      </c>
      <c r="X7" s="378" t="s">
        <v>14</v>
      </c>
      <c r="Y7" s="1602" t="s">
        <v>15</v>
      </c>
      <c r="Z7" s="257" t="s">
        <v>14</v>
      </c>
      <c r="AA7" s="1599" t="s">
        <v>15</v>
      </c>
      <c r="AB7" s="369" t="s">
        <v>14</v>
      </c>
      <c r="AC7" s="1597" t="s">
        <v>15</v>
      </c>
      <c r="AD7" s="373" t="s">
        <v>14</v>
      </c>
      <c r="AE7" s="1600" t="s">
        <v>16</v>
      </c>
      <c r="AF7" s="378" t="s">
        <v>14</v>
      </c>
      <c r="AG7" s="1602" t="s">
        <v>15</v>
      </c>
      <c r="AH7" s="316" t="s">
        <v>17</v>
      </c>
      <c r="AI7" s="1599" t="s">
        <v>16</v>
      </c>
      <c r="AJ7" s="369" t="s">
        <v>17</v>
      </c>
      <c r="AK7" s="1597" t="s">
        <v>15</v>
      </c>
      <c r="AL7" s="373" t="s">
        <v>17</v>
      </c>
      <c r="AM7" s="1600" t="s">
        <v>16</v>
      </c>
      <c r="AN7" s="378" t="s">
        <v>17</v>
      </c>
      <c r="AO7" s="1602" t="s">
        <v>16</v>
      </c>
      <c r="AP7" s="316" t="s">
        <v>17</v>
      </c>
      <c r="AQ7" s="1599" t="s">
        <v>16</v>
      </c>
      <c r="AR7" s="369" t="s">
        <v>17</v>
      </c>
      <c r="AS7" s="1597" t="s">
        <v>16</v>
      </c>
      <c r="AT7" s="373" t="s">
        <v>17</v>
      </c>
      <c r="AU7" s="1600" t="s">
        <v>16</v>
      </c>
      <c r="AV7" s="378" t="s">
        <v>17</v>
      </c>
      <c r="AW7" s="1602" t="s">
        <v>16</v>
      </c>
    </row>
    <row r="8" spans="1:49" ht="12.75" customHeight="1">
      <c r="A8" s="214"/>
      <c r="B8" s="215"/>
      <c r="C8" s="216"/>
      <c r="D8" s="370"/>
      <c r="E8" s="370"/>
      <c r="F8" s="374"/>
      <c r="G8" s="374"/>
      <c r="H8" s="379"/>
      <c r="I8" s="380"/>
      <c r="J8" s="215"/>
      <c r="K8" s="217"/>
      <c r="L8" s="370"/>
      <c r="M8" s="370"/>
      <c r="N8" s="374"/>
      <c r="O8" s="374"/>
      <c r="P8" s="379"/>
      <c r="Q8" s="380"/>
      <c r="R8" s="215"/>
      <c r="S8" s="217"/>
      <c r="T8" s="370"/>
      <c r="U8" s="370"/>
      <c r="V8" s="374"/>
      <c r="W8" s="374"/>
      <c r="X8" s="379"/>
      <c r="Y8" s="380"/>
      <c r="Z8" s="215"/>
      <c r="AA8" s="217"/>
      <c r="AB8" s="370"/>
      <c r="AC8" s="370"/>
      <c r="AD8" s="374"/>
      <c r="AE8" s="374"/>
      <c r="AF8" s="379"/>
      <c r="AG8" s="380"/>
      <c r="AH8" s="215"/>
      <c r="AI8" s="217"/>
      <c r="AJ8" s="370"/>
      <c r="AK8" s="370"/>
      <c r="AL8" s="374"/>
      <c r="AM8" s="374"/>
      <c r="AN8" s="379"/>
      <c r="AO8" s="380"/>
      <c r="AP8" s="215"/>
      <c r="AQ8" s="217"/>
      <c r="AR8" s="370"/>
      <c r="AS8" s="370"/>
      <c r="AT8" s="374"/>
      <c r="AU8" s="374"/>
      <c r="AV8" s="379"/>
      <c r="AW8" s="380"/>
    </row>
    <row r="9" spans="1:49" ht="12.75" customHeight="1">
      <c r="A9" s="214"/>
      <c r="B9" s="218"/>
      <c r="C9" s="219"/>
      <c r="D9" s="371"/>
      <c r="E9" s="371"/>
      <c r="F9" s="375"/>
      <c r="G9" s="375"/>
      <c r="H9" s="381"/>
      <c r="I9" s="382"/>
      <c r="J9" s="218"/>
      <c r="K9" s="219"/>
      <c r="L9" s="371"/>
      <c r="M9" s="371"/>
      <c r="N9" s="375"/>
      <c r="O9" s="375"/>
      <c r="P9" s="381"/>
      <c r="Q9" s="382"/>
      <c r="R9" s="218"/>
      <c r="S9" s="219"/>
      <c r="T9" s="371"/>
      <c r="U9" s="371"/>
      <c r="V9" s="375"/>
      <c r="W9" s="375"/>
      <c r="X9" s="381"/>
      <c r="Y9" s="382"/>
      <c r="Z9" s="218"/>
      <c r="AA9" s="219"/>
      <c r="AB9" s="371"/>
      <c r="AC9" s="371"/>
      <c r="AD9" s="375"/>
      <c r="AE9" s="375"/>
      <c r="AF9" s="381"/>
      <c r="AG9" s="382"/>
      <c r="AH9" s="218"/>
      <c r="AI9" s="219"/>
      <c r="AJ9" s="371"/>
      <c r="AK9" s="371"/>
      <c r="AL9" s="375"/>
      <c r="AM9" s="375"/>
      <c r="AN9" s="381"/>
      <c r="AO9" s="382"/>
      <c r="AP9" s="218"/>
      <c r="AQ9" s="219"/>
      <c r="AR9" s="371"/>
      <c r="AS9" s="371"/>
      <c r="AT9" s="375"/>
      <c r="AU9" s="375"/>
      <c r="AV9" s="381"/>
      <c r="AW9" s="382"/>
    </row>
    <row r="10" spans="1:49" s="731" customFormat="1" ht="12.75" customHeight="1">
      <c r="A10" s="759" t="s">
        <v>18</v>
      </c>
      <c r="B10" s="760">
        <f>Summ2!B17</f>
        <v>557999.92801924027</v>
      </c>
      <c r="C10" s="761">
        <f>B10/B$23*100</f>
        <v>93.612774193767208</v>
      </c>
      <c r="D10" s="762">
        <v>513426</v>
      </c>
      <c r="E10" s="762">
        <f>D10/D$23*100</f>
        <v>93.921394663910505</v>
      </c>
      <c r="F10" s="763">
        <v>463434</v>
      </c>
      <c r="G10" s="763">
        <f>F10/F$23*100</f>
        <v>93.35428312433902</v>
      </c>
      <c r="H10" s="764">
        <v>426717</v>
      </c>
      <c r="I10" s="765">
        <f>H10/H$23*100</f>
        <v>93.713722243329727</v>
      </c>
      <c r="J10" s="760">
        <f>Summ2!J17</f>
        <v>142655.92650788598</v>
      </c>
      <c r="K10" s="761">
        <f>J10/J$23*100</f>
        <v>97.117687972656583</v>
      </c>
      <c r="L10" s="762">
        <v>119477</v>
      </c>
      <c r="M10" s="762">
        <f>L10/L$23*100</f>
        <v>97.029276810005285</v>
      </c>
      <c r="N10" s="763">
        <v>91725</v>
      </c>
      <c r="O10" s="763">
        <f>N10/N$23*100</f>
        <v>97.282764325941002</v>
      </c>
      <c r="P10" s="764">
        <v>114979</v>
      </c>
      <c r="Q10" s="765">
        <f>P10/P$23*100</f>
        <v>97.459652810741176</v>
      </c>
      <c r="R10" s="236">
        <f>Summ2!R17</f>
        <v>117106.82621100001</v>
      </c>
      <c r="S10" s="766">
        <f>R10/R$23*100</f>
        <v>98.176027592720587</v>
      </c>
      <c r="T10" s="762">
        <v>103743</v>
      </c>
      <c r="U10" s="762">
        <f>T10/T$23*100</f>
        <v>96.933426769446399</v>
      </c>
      <c r="V10" s="763">
        <v>72330</v>
      </c>
      <c r="W10" s="763">
        <f>V10/V$23*100</f>
        <v>97.209902427223611</v>
      </c>
      <c r="X10" s="764">
        <v>110915</v>
      </c>
      <c r="Y10" s="765">
        <f>X10/X$23*100</f>
        <v>98.122738572325872</v>
      </c>
      <c r="Z10" s="760">
        <f>J10-R10</f>
        <v>25549.100296885968</v>
      </c>
      <c r="AA10" s="761">
        <f>Z10/Z$23*100</f>
        <v>92.544923834136981</v>
      </c>
      <c r="AB10" s="762">
        <f>L10-T10</f>
        <v>15734</v>
      </c>
      <c r="AC10" s="762">
        <f>AB10/AB$23*100</f>
        <v>97.666045934202359</v>
      </c>
      <c r="AD10" s="763">
        <f>N10-V10</f>
        <v>19395</v>
      </c>
      <c r="AE10" s="763">
        <f>AD10/AD$23*100</f>
        <v>97.555454956994112</v>
      </c>
      <c r="AF10" s="764">
        <f>P10-X10</f>
        <v>4064</v>
      </c>
      <c r="AG10" s="765">
        <f>AF10/AF$23*100</f>
        <v>82.283863130188294</v>
      </c>
      <c r="AH10" s="760">
        <f>Summ2!AH17</f>
        <v>1874589</v>
      </c>
      <c r="AI10" s="761">
        <f>AH10/AH$23*100</f>
        <v>94.813212424619621</v>
      </c>
      <c r="AJ10" s="762">
        <v>1855127</v>
      </c>
      <c r="AK10" s="762">
        <f>AJ10/AJ$23*100</f>
        <v>95.37202310569684</v>
      </c>
      <c r="AL10" s="763">
        <v>1622399</v>
      </c>
      <c r="AM10" s="763">
        <f>AL10/AL$23*100</f>
        <v>95.510126469755406</v>
      </c>
      <c r="AN10" s="764">
        <v>1774824</v>
      </c>
      <c r="AO10" s="765">
        <f>AN10/AN$23*100</f>
        <v>94.516689574813782</v>
      </c>
      <c r="AP10" s="760">
        <f>Summ2!AP17</f>
        <v>647</v>
      </c>
      <c r="AQ10" s="761">
        <f>AP10/AP$23*100</f>
        <v>84.575163398692808</v>
      </c>
      <c r="AR10" s="762">
        <v>633</v>
      </c>
      <c r="AS10" s="762">
        <f>AR10/AR$23*100</f>
        <v>84.399999999999991</v>
      </c>
      <c r="AT10" s="763">
        <v>600</v>
      </c>
      <c r="AU10" s="763">
        <f>AT10/AT$23*100</f>
        <v>84.865629420084872</v>
      </c>
      <c r="AV10" s="764">
        <v>573</v>
      </c>
      <c r="AW10" s="765">
        <f>AV10/AV$23*100</f>
        <v>84.388807069219439</v>
      </c>
    </row>
    <row r="11" spans="1:49" s="731" customFormat="1" ht="12.75" customHeight="1">
      <c r="A11" s="759"/>
      <c r="B11" s="760"/>
      <c r="C11" s="761"/>
      <c r="D11" s="762"/>
      <c r="E11" s="762"/>
      <c r="F11" s="763"/>
      <c r="G11" s="763"/>
      <c r="H11" s="764"/>
      <c r="I11" s="765"/>
      <c r="J11" s="760"/>
      <c r="K11" s="761"/>
      <c r="L11" s="762"/>
      <c r="M11" s="762"/>
      <c r="N11" s="763"/>
      <c r="O11" s="763"/>
      <c r="P11" s="764"/>
      <c r="Q11" s="765"/>
      <c r="R11" s="236"/>
      <c r="S11" s="766"/>
      <c r="T11" s="762"/>
      <c r="U11" s="762"/>
      <c r="V11" s="763"/>
      <c r="W11" s="763"/>
      <c r="X11" s="764"/>
      <c r="Y11" s="765"/>
      <c r="Z11" s="760"/>
      <c r="AA11" s="761"/>
      <c r="AB11" s="762"/>
      <c r="AC11" s="762"/>
      <c r="AD11" s="763"/>
      <c r="AE11" s="763"/>
      <c r="AF11" s="764"/>
      <c r="AG11" s="765"/>
      <c r="AH11" s="760"/>
      <c r="AI11" s="761"/>
      <c r="AJ11" s="762"/>
      <c r="AK11" s="762"/>
      <c r="AL11" s="763"/>
      <c r="AM11" s="763"/>
      <c r="AN11" s="764"/>
      <c r="AO11" s="765"/>
      <c r="AP11" s="760"/>
      <c r="AQ11" s="761"/>
      <c r="AR11" s="762"/>
      <c r="AS11" s="762"/>
      <c r="AT11" s="763"/>
      <c r="AU11" s="763"/>
      <c r="AV11" s="764"/>
      <c r="AW11" s="765"/>
    </row>
    <row r="12" spans="1:49" s="731" customFormat="1" ht="12.75" customHeight="1">
      <c r="A12" s="759"/>
      <c r="B12" s="760"/>
      <c r="C12" s="761"/>
      <c r="D12" s="762"/>
      <c r="E12" s="762"/>
      <c r="F12" s="763"/>
      <c r="G12" s="763"/>
      <c r="H12" s="764"/>
      <c r="I12" s="765"/>
      <c r="J12" s="760"/>
      <c r="K12" s="761"/>
      <c r="L12" s="762"/>
      <c r="M12" s="762"/>
      <c r="N12" s="763"/>
      <c r="O12" s="763"/>
      <c r="P12" s="764"/>
      <c r="Q12" s="765"/>
      <c r="R12" s="236"/>
      <c r="S12" s="766"/>
      <c r="T12" s="762"/>
      <c r="U12" s="762"/>
      <c r="V12" s="763"/>
      <c r="W12" s="763"/>
      <c r="X12" s="764"/>
      <c r="Y12" s="765"/>
      <c r="Z12" s="760"/>
      <c r="AA12" s="761"/>
      <c r="AB12" s="762"/>
      <c r="AC12" s="762"/>
      <c r="AD12" s="763"/>
      <c r="AE12" s="763"/>
      <c r="AF12" s="764"/>
      <c r="AG12" s="765"/>
      <c r="AH12" s="760"/>
      <c r="AI12" s="761"/>
      <c r="AJ12" s="762"/>
      <c r="AK12" s="762"/>
      <c r="AL12" s="763"/>
      <c r="AM12" s="763"/>
      <c r="AN12" s="764"/>
      <c r="AO12" s="765"/>
      <c r="AP12" s="760"/>
      <c r="AQ12" s="761"/>
      <c r="AR12" s="762"/>
      <c r="AS12" s="762"/>
      <c r="AT12" s="763"/>
      <c r="AU12" s="763"/>
      <c r="AV12" s="764"/>
      <c r="AW12" s="765"/>
    </row>
    <row r="13" spans="1:49" s="731" customFormat="1" ht="12.75" customHeight="1">
      <c r="A13" s="759" t="s">
        <v>19</v>
      </c>
      <c r="B13" s="760">
        <f>Summ2!B26</f>
        <v>6157.8820310800002</v>
      </c>
      <c r="C13" s="761">
        <f>B13/B$23*100</f>
        <v>1.0330761549264429</v>
      </c>
      <c r="D13" s="762">
        <v>5578</v>
      </c>
      <c r="E13" s="762">
        <f>D13/D$23*100</f>
        <v>1.0203876302238157</v>
      </c>
      <c r="F13" s="763">
        <v>5138</v>
      </c>
      <c r="G13" s="763">
        <f>F13/F$23*100</f>
        <v>1.0350002518003727</v>
      </c>
      <c r="H13" s="764">
        <v>3916</v>
      </c>
      <c r="I13" s="765">
        <f>H13/H$23*100</f>
        <v>0.86001480209337622</v>
      </c>
      <c r="J13" s="760">
        <f>Summ2!J26</f>
        <v>195.46043896999998</v>
      </c>
      <c r="K13" s="761">
        <f>J13/J$23*100</f>
        <v>0.13306608696581271</v>
      </c>
      <c r="L13" s="762">
        <v>289</v>
      </c>
      <c r="M13" s="762">
        <f>L13/L$23*100</f>
        <v>0.23470175011166605</v>
      </c>
      <c r="N13" s="763">
        <v>161</v>
      </c>
      <c r="O13" s="763">
        <f>N13/N$23*100</f>
        <v>0.17075524727693106</v>
      </c>
      <c r="P13" s="764">
        <v>174</v>
      </c>
      <c r="Q13" s="765">
        <f>P13/P$23*100</f>
        <v>0.14748762460161388</v>
      </c>
      <c r="R13" s="236">
        <f>Summ2!R26</f>
        <v>118.17999999999999</v>
      </c>
      <c r="S13" s="766">
        <f>R13/R$23*100</f>
        <v>9.9075718438502824E-2</v>
      </c>
      <c r="T13" s="762">
        <v>93</v>
      </c>
      <c r="U13" s="762">
        <f>T13/T$23*100</f>
        <v>8.6895585143658027E-2</v>
      </c>
      <c r="V13" s="763">
        <v>156</v>
      </c>
      <c r="W13" s="763">
        <f>V13/V$23*100</f>
        <v>0.20966051124909282</v>
      </c>
      <c r="X13" s="764">
        <v>125</v>
      </c>
      <c r="Y13" s="765">
        <f>X13/X$23*100</f>
        <v>0.11058326034838149</v>
      </c>
      <c r="Z13" s="760">
        <f>J13-R13</f>
        <v>77.280438969999992</v>
      </c>
      <c r="AA13" s="761">
        <f>Z13/Z$23*100</f>
        <v>0.27992814835906477</v>
      </c>
      <c r="AB13" s="762">
        <f>L13-T13</f>
        <v>196</v>
      </c>
      <c r="AC13" s="762">
        <f>AB13/AB$23*100</f>
        <v>1.2166356300434511</v>
      </c>
      <c r="AD13" s="763">
        <f>N13-V13</f>
        <v>5</v>
      </c>
      <c r="AE13" s="763">
        <f>AD13/AD$23*100</f>
        <v>2.514964036014285E-2</v>
      </c>
      <c r="AF13" s="764">
        <f>P13-X13</f>
        <v>49</v>
      </c>
      <c r="AG13" s="765">
        <f>AF13/AF$23*100</f>
        <v>0.99210366470945544</v>
      </c>
      <c r="AH13" s="760">
        <f>Summ2!AH26</f>
        <v>20623</v>
      </c>
      <c r="AI13" s="761">
        <f>AH13/AH$23*100</f>
        <v>1.0430728441449995</v>
      </c>
      <c r="AJ13" s="762">
        <v>16204</v>
      </c>
      <c r="AK13" s="762">
        <f>AJ13/AJ$23*100</f>
        <v>0.83304715116793182</v>
      </c>
      <c r="AL13" s="763">
        <v>15495</v>
      </c>
      <c r="AM13" s="763">
        <f>AL13/AL$23*100</f>
        <v>0.91218584925709389</v>
      </c>
      <c r="AN13" s="764">
        <v>20632</v>
      </c>
      <c r="AO13" s="765">
        <f>AN13/AN$23*100</f>
        <v>1.0987389957018601</v>
      </c>
      <c r="AP13" s="760">
        <f>Summ2!AP26</f>
        <v>23</v>
      </c>
      <c r="AQ13" s="761">
        <f>AP13/AP$23*100</f>
        <v>3.0065359477124183</v>
      </c>
      <c r="AR13" s="762">
        <v>24</v>
      </c>
      <c r="AS13" s="762">
        <f>AR13/AR$23*100</f>
        <v>3.2</v>
      </c>
      <c r="AT13" s="763">
        <v>22</v>
      </c>
      <c r="AU13" s="763">
        <f>AT13/AT$23*100</f>
        <v>3.1117397454031117</v>
      </c>
      <c r="AV13" s="764">
        <v>21</v>
      </c>
      <c r="AW13" s="765">
        <f>AV13/AV$23*100</f>
        <v>3.0927835051546393</v>
      </c>
    </row>
    <row r="14" spans="1:49" s="731" customFormat="1" ht="12.75" customHeight="1">
      <c r="A14" s="759"/>
      <c r="B14" s="760"/>
      <c r="C14" s="761"/>
      <c r="D14" s="762"/>
      <c r="E14" s="762"/>
      <c r="F14" s="763"/>
      <c r="G14" s="763"/>
      <c r="H14" s="764"/>
      <c r="I14" s="765"/>
      <c r="J14" s="760"/>
      <c r="K14" s="761"/>
      <c r="L14" s="762"/>
      <c r="M14" s="762"/>
      <c r="N14" s="763"/>
      <c r="O14" s="763"/>
      <c r="P14" s="764"/>
      <c r="Q14" s="765"/>
      <c r="R14" s="236"/>
      <c r="S14" s="766"/>
      <c r="T14" s="762"/>
      <c r="U14" s="762"/>
      <c r="V14" s="763"/>
      <c r="W14" s="763"/>
      <c r="X14" s="764"/>
      <c r="Y14" s="765"/>
      <c r="Z14" s="760"/>
      <c r="AA14" s="761"/>
      <c r="AB14" s="762"/>
      <c r="AC14" s="762"/>
      <c r="AD14" s="763"/>
      <c r="AE14" s="763"/>
      <c r="AF14" s="764"/>
      <c r="AG14" s="765"/>
      <c r="AH14" s="760"/>
      <c r="AI14" s="761"/>
      <c r="AJ14" s="762"/>
      <c r="AK14" s="762"/>
      <c r="AL14" s="763"/>
      <c r="AM14" s="763"/>
      <c r="AN14" s="764"/>
      <c r="AO14" s="765"/>
      <c r="AP14" s="760"/>
      <c r="AQ14" s="761"/>
      <c r="AR14" s="762"/>
      <c r="AS14" s="762"/>
      <c r="AT14" s="763"/>
      <c r="AU14" s="763"/>
      <c r="AV14" s="764"/>
      <c r="AW14" s="765"/>
    </row>
    <row r="15" spans="1:49" s="731" customFormat="1" ht="12.75" customHeight="1">
      <c r="A15" s="759"/>
      <c r="B15" s="767"/>
      <c r="C15" s="761"/>
      <c r="D15" s="762"/>
      <c r="E15" s="762"/>
      <c r="F15" s="763"/>
      <c r="G15" s="763"/>
      <c r="H15" s="764"/>
      <c r="I15" s="765"/>
      <c r="J15" s="760"/>
      <c r="K15" s="761"/>
      <c r="L15" s="762"/>
      <c r="M15" s="762"/>
      <c r="N15" s="763"/>
      <c r="O15" s="763"/>
      <c r="P15" s="764"/>
      <c r="Q15" s="765"/>
      <c r="R15" s="236"/>
      <c r="S15" s="766"/>
      <c r="T15" s="762"/>
      <c r="U15" s="762"/>
      <c r="V15" s="763"/>
      <c r="W15" s="763"/>
      <c r="X15" s="764"/>
      <c r="Y15" s="765"/>
      <c r="Z15" s="760"/>
      <c r="AA15" s="761"/>
      <c r="AB15" s="762"/>
      <c r="AC15" s="762"/>
      <c r="AD15" s="763"/>
      <c r="AE15" s="763"/>
      <c r="AF15" s="764"/>
      <c r="AG15" s="765"/>
      <c r="AH15" s="760"/>
      <c r="AI15" s="761"/>
      <c r="AJ15" s="762"/>
      <c r="AK15" s="762"/>
      <c r="AL15" s="763"/>
      <c r="AM15" s="763"/>
      <c r="AN15" s="764"/>
      <c r="AO15" s="765"/>
      <c r="AP15" s="760"/>
      <c r="AQ15" s="761"/>
      <c r="AR15" s="762"/>
      <c r="AS15" s="762"/>
      <c r="AT15" s="763"/>
      <c r="AU15" s="763"/>
      <c r="AV15" s="764"/>
      <c r="AW15" s="765"/>
    </row>
    <row r="16" spans="1:49" s="731" customFormat="1" ht="12.75" customHeight="1">
      <c r="A16" s="759" t="s">
        <v>20</v>
      </c>
      <c r="B16" s="760">
        <f>Summ2!B35</f>
        <v>31914.60936569596</v>
      </c>
      <c r="C16" s="761">
        <f>B16/B$23*100</f>
        <v>5.3541496513063507</v>
      </c>
      <c r="D16" s="762">
        <v>27651</v>
      </c>
      <c r="E16" s="762">
        <f>D16/D$23*100</f>
        <v>5.0582177058656734</v>
      </c>
      <c r="F16" s="763">
        <v>27853</v>
      </c>
      <c r="G16" s="763">
        <f>F16/F$23*100</f>
        <v>5.6107166238606032</v>
      </c>
      <c r="H16" s="764">
        <v>24708</v>
      </c>
      <c r="I16" s="765">
        <f>H16/H$23*100</f>
        <v>5.4262629545768988</v>
      </c>
      <c r="J16" s="760">
        <f>Summ2!J35</f>
        <v>4038.3604162099996</v>
      </c>
      <c r="K16" s="761">
        <f>J16/J$23*100</f>
        <v>2.7492459403775968</v>
      </c>
      <c r="L16" s="762">
        <v>3369</v>
      </c>
      <c r="M16" s="762">
        <f>L16/L$23*100</f>
        <v>2.7360214398830554</v>
      </c>
      <c r="N16" s="763">
        <v>2401</v>
      </c>
      <c r="O16" s="763">
        <f>N16/N$23*100</f>
        <v>2.5464804267820589</v>
      </c>
      <c r="P16" s="764">
        <v>2823</v>
      </c>
      <c r="Q16" s="765">
        <f>P16/P$23*100</f>
        <v>2.3928595646572184</v>
      </c>
      <c r="R16" s="236">
        <f>Summ2!R35</f>
        <v>2057.5</v>
      </c>
      <c r="S16" s="766">
        <f>R16/R$23*100</f>
        <v>1.724896688840917</v>
      </c>
      <c r="T16" s="762">
        <v>3189</v>
      </c>
      <c r="U16" s="762">
        <f>T16/T$23*100</f>
        <v>2.9796776454099509</v>
      </c>
      <c r="V16" s="763">
        <v>1920</v>
      </c>
      <c r="W16" s="763">
        <f>V16/V$23*100</f>
        <v>2.580437061527296</v>
      </c>
      <c r="X16" s="764">
        <v>1997</v>
      </c>
      <c r="Y16" s="765">
        <f>X16/X$23*100</f>
        <v>1.7666781673257428</v>
      </c>
      <c r="Z16" s="760">
        <f>J16-R16</f>
        <v>1980.8604162099996</v>
      </c>
      <c r="AA16" s="761">
        <f>Z16/Z$23*100</f>
        <v>7.1751480175039646</v>
      </c>
      <c r="AB16" s="762">
        <f>L16-T16</f>
        <v>180</v>
      </c>
      <c r="AC16" s="762">
        <f>AB16/AB$23*100</f>
        <v>1.1173184357541899</v>
      </c>
      <c r="AD16" s="763">
        <f>N16-V16</f>
        <v>481</v>
      </c>
      <c r="AE16" s="763">
        <f>AD16/AD$23*100</f>
        <v>2.4193954026457423</v>
      </c>
      <c r="AF16" s="764">
        <f>P16-X16</f>
        <v>826</v>
      </c>
      <c r="AG16" s="765">
        <f>AF16/AF$23*100</f>
        <v>16.724033205102248</v>
      </c>
      <c r="AH16" s="760">
        <f>Summ2!AH35</f>
        <v>81927</v>
      </c>
      <c r="AI16" s="761">
        <f>AH16/AH$23*100</f>
        <v>4.1437147312353861</v>
      </c>
      <c r="AJ16" s="762">
        <v>73817</v>
      </c>
      <c r="AK16" s="762">
        <f>AJ16/AJ$23*100</f>
        <v>3.7949297431352265</v>
      </c>
      <c r="AL16" s="763">
        <v>60773</v>
      </c>
      <c r="AM16" s="763">
        <f>AL16/AL$23*100</f>
        <v>3.5776876809875033</v>
      </c>
      <c r="AN16" s="764">
        <v>82333</v>
      </c>
      <c r="AO16" s="765">
        <f>AN16/AN$23*100</f>
        <v>4.3845714294843559</v>
      </c>
      <c r="AP16" s="760">
        <f>Summ2!AP35</f>
        <v>95</v>
      </c>
      <c r="AQ16" s="761">
        <f>AP16/AP$23*100</f>
        <v>12.418300653594772</v>
      </c>
      <c r="AR16" s="762">
        <v>93</v>
      </c>
      <c r="AS16" s="762">
        <f>AR16/AR$23*100</f>
        <v>12.4</v>
      </c>
      <c r="AT16" s="763">
        <v>85</v>
      </c>
      <c r="AU16" s="763">
        <f>AT16/AT$23*100</f>
        <v>12.022630834512023</v>
      </c>
      <c r="AV16" s="764">
        <v>85</v>
      </c>
      <c r="AW16" s="765">
        <f>AV16/AV$23*100</f>
        <v>12.51840942562592</v>
      </c>
    </row>
    <row r="17" spans="1:49" s="731" customFormat="1" ht="12.75" customHeight="1">
      <c r="A17" s="759"/>
      <c r="B17" s="760"/>
      <c r="C17" s="761"/>
      <c r="D17" s="762"/>
      <c r="E17" s="762"/>
      <c r="F17" s="763"/>
      <c r="G17" s="763"/>
      <c r="H17" s="764"/>
      <c r="I17" s="765"/>
      <c r="J17" s="760"/>
      <c r="K17" s="761"/>
      <c r="L17" s="762"/>
      <c r="M17" s="762"/>
      <c r="N17" s="763"/>
      <c r="O17" s="763"/>
      <c r="P17" s="764"/>
      <c r="Q17" s="765"/>
      <c r="R17" s="236"/>
      <c r="S17" s="766"/>
      <c r="T17" s="762"/>
      <c r="U17" s="762"/>
      <c r="V17" s="763"/>
      <c r="W17" s="763"/>
      <c r="X17" s="764"/>
      <c r="Y17" s="765"/>
      <c r="Z17" s="760"/>
      <c r="AA17" s="761"/>
      <c r="AB17" s="762"/>
      <c r="AC17" s="762"/>
      <c r="AD17" s="763"/>
      <c r="AE17" s="763"/>
      <c r="AF17" s="764"/>
      <c r="AG17" s="765"/>
      <c r="AH17" s="760"/>
      <c r="AI17" s="761"/>
      <c r="AJ17" s="762"/>
      <c r="AK17" s="762"/>
      <c r="AL17" s="763"/>
      <c r="AM17" s="763"/>
      <c r="AN17" s="764"/>
      <c r="AO17" s="765"/>
      <c r="AP17" s="760"/>
      <c r="AQ17" s="761"/>
      <c r="AR17" s="762"/>
      <c r="AS17" s="762"/>
      <c r="AT17" s="763"/>
      <c r="AU17" s="763"/>
      <c r="AV17" s="764"/>
      <c r="AW17" s="765"/>
    </row>
    <row r="18" spans="1:49" s="731" customFormat="1" ht="12.75" customHeight="1">
      <c r="A18" s="759"/>
      <c r="B18" s="760"/>
      <c r="C18" s="761"/>
      <c r="D18" s="762"/>
      <c r="E18" s="762"/>
      <c r="F18" s="763"/>
      <c r="G18" s="763"/>
      <c r="H18" s="764"/>
      <c r="I18" s="765"/>
      <c r="J18" s="760"/>
      <c r="K18" s="761"/>
      <c r="L18" s="762"/>
      <c r="M18" s="762"/>
      <c r="N18" s="763"/>
      <c r="O18" s="763"/>
      <c r="P18" s="764"/>
      <c r="Q18" s="765"/>
      <c r="R18" s="236"/>
      <c r="S18" s="766"/>
      <c r="T18" s="762"/>
      <c r="U18" s="762"/>
      <c r="V18" s="763"/>
      <c r="W18" s="763"/>
      <c r="X18" s="764"/>
      <c r="Y18" s="765"/>
      <c r="Z18" s="760"/>
      <c r="AA18" s="761"/>
      <c r="AB18" s="762"/>
      <c r="AC18" s="762"/>
      <c r="AD18" s="763"/>
      <c r="AE18" s="763"/>
      <c r="AF18" s="764"/>
      <c r="AG18" s="765"/>
      <c r="AH18" s="760"/>
      <c r="AI18" s="761"/>
      <c r="AJ18" s="762"/>
      <c r="AK18" s="762"/>
      <c r="AL18" s="763"/>
      <c r="AM18" s="763"/>
      <c r="AN18" s="764"/>
      <c r="AO18" s="765"/>
      <c r="AP18" s="760"/>
      <c r="AQ18" s="761"/>
      <c r="AR18" s="762"/>
      <c r="AS18" s="762"/>
      <c r="AT18" s="763"/>
      <c r="AU18" s="763"/>
      <c r="AV18" s="764"/>
      <c r="AW18" s="765"/>
    </row>
    <row r="19" spans="1:49" s="731" customFormat="1" ht="12.75" customHeight="1">
      <c r="A19" s="759" t="s">
        <v>21</v>
      </c>
      <c r="B19" s="760">
        <f>Summ4!B54</f>
        <v>94325.188017897861</v>
      </c>
      <c r="C19" s="761"/>
      <c r="D19" s="762">
        <v>81948</v>
      </c>
      <c r="E19" s="762"/>
      <c r="F19" s="763">
        <v>75460</v>
      </c>
      <c r="G19" s="763"/>
      <c r="H19" s="764">
        <v>67946</v>
      </c>
      <c r="I19" s="765"/>
      <c r="J19" s="760">
        <f>Summ4!J54</f>
        <v>13670.104207209997</v>
      </c>
      <c r="K19" s="761"/>
      <c r="L19" s="762">
        <v>13524</v>
      </c>
      <c r="M19" s="762"/>
      <c r="N19" s="763">
        <v>7438</v>
      </c>
      <c r="O19" s="763"/>
      <c r="P19" s="764">
        <v>9117</v>
      </c>
      <c r="Q19" s="765"/>
      <c r="R19" s="236">
        <f>Summ4!R54</f>
        <v>11155.238066000005</v>
      </c>
      <c r="S19" s="766"/>
      <c r="T19" s="762">
        <v>6219</v>
      </c>
      <c r="U19" s="762"/>
      <c r="V19" s="763">
        <v>4624</v>
      </c>
      <c r="W19" s="763"/>
      <c r="X19" s="764">
        <v>5097</v>
      </c>
      <c r="Y19" s="765"/>
      <c r="Z19" s="760">
        <f>J19-R19</f>
        <v>2514.8661412099918</v>
      </c>
      <c r="AA19" s="761"/>
      <c r="AB19" s="762">
        <f>L19-T19</f>
        <v>7305</v>
      </c>
      <c r="AC19" s="762"/>
      <c r="AD19" s="763">
        <f>N19-V19</f>
        <v>2814</v>
      </c>
      <c r="AE19" s="763"/>
      <c r="AF19" s="764">
        <f>P19-X19</f>
        <v>4020</v>
      </c>
      <c r="AG19" s="765"/>
      <c r="AH19" s="760">
        <f>Summ4!AH54</f>
        <v>160960</v>
      </c>
      <c r="AI19" s="761"/>
      <c r="AJ19" s="762">
        <v>153628</v>
      </c>
      <c r="AK19" s="762"/>
      <c r="AL19" s="763">
        <v>147165</v>
      </c>
      <c r="AM19" s="763"/>
      <c r="AN19" s="764">
        <v>145567</v>
      </c>
      <c r="AO19" s="765"/>
      <c r="AP19" s="760">
        <f>Summ4!AP54</f>
        <v>1059</v>
      </c>
      <c r="AQ19" s="761"/>
      <c r="AR19" s="762">
        <v>282</v>
      </c>
      <c r="AS19" s="762"/>
      <c r="AT19" s="763">
        <v>256</v>
      </c>
      <c r="AU19" s="763"/>
      <c r="AV19" s="764">
        <v>240</v>
      </c>
      <c r="AW19" s="765"/>
    </row>
    <row r="20" spans="1:49" s="731" customFormat="1" ht="12.75" customHeight="1">
      <c r="A20" s="759"/>
      <c r="B20" s="760"/>
      <c r="C20" s="761"/>
      <c r="D20" s="762"/>
      <c r="E20" s="762"/>
      <c r="F20" s="763"/>
      <c r="G20" s="763"/>
      <c r="H20" s="764"/>
      <c r="I20" s="765"/>
      <c r="J20" s="760"/>
      <c r="K20" s="761"/>
      <c r="L20" s="762"/>
      <c r="M20" s="762"/>
      <c r="N20" s="763"/>
      <c r="O20" s="763"/>
      <c r="P20" s="764"/>
      <c r="Q20" s="765"/>
      <c r="R20" s="236"/>
      <c r="S20" s="766"/>
      <c r="T20" s="762"/>
      <c r="U20" s="762"/>
      <c r="V20" s="763"/>
      <c r="W20" s="763"/>
      <c r="X20" s="764"/>
      <c r="Y20" s="765"/>
      <c r="Z20" s="760"/>
      <c r="AA20" s="761"/>
      <c r="AB20" s="762"/>
      <c r="AC20" s="762"/>
      <c r="AD20" s="763"/>
      <c r="AE20" s="763"/>
      <c r="AF20" s="764"/>
      <c r="AG20" s="765"/>
      <c r="AH20" s="760"/>
      <c r="AI20" s="761"/>
      <c r="AJ20" s="762"/>
      <c r="AK20" s="762"/>
      <c r="AL20" s="763"/>
      <c r="AM20" s="763"/>
      <c r="AN20" s="764"/>
      <c r="AO20" s="765"/>
      <c r="AP20" s="760"/>
      <c r="AQ20" s="761"/>
      <c r="AR20" s="762"/>
      <c r="AS20" s="762"/>
      <c r="AT20" s="763"/>
      <c r="AU20" s="763"/>
      <c r="AV20" s="764"/>
      <c r="AW20" s="765"/>
    </row>
    <row r="21" spans="1:49" s="731" customFormat="1" ht="12.75" customHeight="1" thickBot="1">
      <c r="A21" s="759"/>
      <c r="B21" s="760"/>
      <c r="C21" s="761"/>
      <c r="D21" s="762"/>
      <c r="E21" s="762"/>
      <c r="F21" s="763"/>
      <c r="G21" s="763"/>
      <c r="H21" s="764"/>
      <c r="I21" s="765"/>
      <c r="J21" s="760"/>
      <c r="K21" s="761"/>
      <c r="L21" s="762"/>
      <c r="M21" s="762"/>
      <c r="N21" s="763"/>
      <c r="O21" s="763"/>
      <c r="P21" s="764"/>
      <c r="Q21" s="765"/>
      <c r="R21" s="236"/>
      <c r="S21" s="766"/>
      <c r="T21" s="762"/>
      <c r="U21" s="762"/>
      <c r="V21" s="763"/>
      <c r="W21" s="763"/>
      <c r="X21" s="764"/>
      <c r="Y21" s="765"/>
      <c r="Z21" s="760"/>
      <c r="AA21" s="761"/>
      <c r="AB21" s="762"/>
      <c r="AC21" s="762"/>
      <c r="AD21" s="763"/>
      <c r="AE21" s="763"/>
      <c r="AF21" s="764"/>
      <c r="AG21" s="765"/>
      <c r="AH21" s="760"/>
      <c r="AI21" s="761"/>
      <c r="AJ21" s="762"/>
      <c r="AK21" s="762"/>
      <c r="AL21" s="763"/>
      <c r="AM21" s="763"/>
      <c r="AN21" s="764"/>
      <c r="AO21" s="765"/>
      <c r="AP21" s="760"/>
      <c r="AQ21" s="761"/>
      <c r="AR21" s="762"/>
      <c r="AS21" s="762"/>
      <c r="AT21" s="763"/>
      <c r="AU21" s="763"/>
      <c r="AV21" s="764"/>
      <c r="AW21" s="765"/>
    </row>
    <row r="22" spans="1:49" s="731" customFormat="1" ht="12.75" customHeight="1">
      <c r="A22" s="768"/>
      <c r="B22" s="769"/>
      <c r="C22" s="770"/>
      <c r="D22" s="771"/>
      <c r="E22" s="771"/>
      <c r="F22" s="772"/>
      <c r="G22" s="773"/>
      <c r="H22" s="774"/>
      <c r="I22" s="775"/>
      <c r="J22" s="769"/>
      <c r="K22" s="776"/>
      <c r="L22" s="771"/>
      <c r="M22" s="771"/>
      <c r="N22" s="772"/>
      <c r="O22" s="773"/>
      <c r="P22" s="774"/>
      <c r="Q22" s="775"/>
      <c r="R22" s="738"/>
      <c r="S22" s="777"/>
      <c r="T22" s="771"/>
      <c r="U22" s="771"/>
      <c r="V22" s="772"/>
      <c r="W22" s="773"/>
      <c r="X22" s="774"/>
      <c r="Y22" s="775"/>
      <c r="Z22" s="769"/>
      <c r="AA22" s="776"/>
      <c r="AB22" s="771"/>
      <c r="AC22" s="771"/>
      <c r="AD22" s="772"/>
      <c r="AE22" s="773"/>
      <c r="AF22" s="774"/>
      <c r="AG22" s="775"/>
      <c r="AH22" s="769"/>
      <c r="AI22" s="776"/>
      <c r="AJ22" s="771"/>
      <c r="AK22" s="771"/>
      <c r="AL22" s="772"/>
      <c r="AM22" s="773"/>
      <c r="AN22" s="774"/>
      <c r="AO22" s="775"/>
      <c r="AP22" s="769"/>
      <c r="AQ22" s="776"/>
      <c r="AR22" s="771"/>
      <c r="AS22" s="771"/>
      <c r="AT22" s="772"/>
      <c r="AU22" s="773"/>
      <c r="AV22" s="774"/>
      <c r="AW22" s="775"/>
    </row>
    <row r="23" spans="1:49" s="731" customFormat="1" ht="12.75" customHeight="1">
      <c r="A23" s="778" t="s">
        <v>22</v>
      </c>
      <c r="B23" s="778">
        <f t="shared" ref="B23:H23" si="0">SUM(B10:B17)</f>
        <v>596072.4194160162</v>
      </c>
      <c r="C23" s="779">
        <f t="shared" si="0"/>
        <v>100</v>
      </c>
      <c r="D23" s="780">
        <f t="shared" si="0"/>
        <v>546655</v>
      </c>
      <c r="E23" s="780">
        <f t="shared" si="0"/>
        <v>100</v>
      </c>
      <c r="F23" s="781">
        <f t="shared" si="0"/>
        <v>496425</v>
      </c>
      <c r="G23" s="781">
        <f t="shared" si="0"/>
        <v>99.999999999999986</v>
      </c>
      <c r="H23" s="782">
        <f t="shared" si="0"/>
        <v>455341</v>
      </c>
      <c r="I23" s="783">
        <f>SUM(I10:I17)</f>
        <v>100</v>
      </c>
      <c r="J23" s="778">
        <f>SUM(J10:J17)</f>
        <v>146889.74736306598</v>
      </c>
      <c r="K23" s="784">
        <f>SUM(K10:K20)</f>
        <v>99.999999999999986</v>
      </c>
      <c r="L23" s="780">
        <f>SUM(L10:L17)</f>
        <v>123135</v>
      </c>
      <c r="M23" s="780">
        <f>SUM(M10:M17)</f>
        <v>100.00000000000001</v>
      </c>
      <c r="N23" s="781">
        <f>SUM(N10:N17)</f>
        <v>94287</v>
      </c>
      <c r="O23" s="781">
        <f>SUM(O10:O17)</f>
        <v>99.999999999999986</v>
      </c>
      <c r="P23" s="782">
        <f>SUM(P10:P17)</f>
        <v>117976</v>
      </c>
      <c r="Q23" s="783">
        <f t="shared" ref="Q23:AD23" si="1">SUM(Q10:Q17)</f>
        <v>100</v>
      </c>
      <c r="R23" s="258">
        <f t="shared" si="1"/>
        <v>119282.506211</v>
      </c>
      <c r="S23" s="785">
        <f t="shared" si="1"/>
        <v>100</v>
      </c>
      <c r="T23" s="780">
        <f t="shared" si="1"/>
        <v>107025</v>
      </c>
      <c r="U23" s="780">
        <f t="shared" si="1"/>
        <v>100</v>
      </c>
      <c r="V23" s="781">
        <f t="shared" si="1"/>
        <v>74406</v>
      </c>
      <c r="W23" s="781">
        <f t="shared" si="1"/>
        <v>100</v>
      </c>
      <c r="X23" s="782">
        <f t="shared" si="1"/>
        <v>113037</v>
      </c>
      <c r="Y23" s="783">
        <f t="shared" si="1"/>
        <v>99.999999999999986</v>
      </c>
      <c r="Z23" s="778">
        <f t="shared" si="1"/>
        <v>27607.241152065966</v>
      </c>
      <c r="AA23" s="784">
        <f t="shared" si="1"/>
        <v>100</v>
      </c>
      <c r="AB23" s="780">
        <f t="shared" si="1"/>
        <v>16110</v>
      </c>
      <c r="AC23" s="780">
        <f t="shared" si="1"/>
        <v>100</v>
      </c>
      <c r="AD23" s="781">
        <f t="shared" si="1"/>
        <v>19881</v>
      </c>
      <c r="AE23" s="781">
        <f>SUM(AE10:AE20)</f>
        <v>100</v>
      </c>
      <c r="AF23" s="782">
        <f>SUM(AF10:AF17)</f>
        <v>4939</v>
      </c>
      <c r="AG23" s="783">
        <f t="shared" ref="AG23:AL23" si="2">SUM(AG10:AG17)</f>
        <v>100</v>
      </c>
      <c r="AH23" s="778">
        <f t="shared" si="2"/>
        <v>1977139</v>
      </c>
      <c r="AI23" s="784">
        <f t="shared" si="2"/>
        <v>100.00000000000001</v>
      </c>
      <c r="AJ23" s="780">
        <f t="shared" si="2"/>
        <v>1945148</v>
      </c>
      <c r="AK23" s="780">
        <f t="shared" si="2"/>
        <v>100</v>
      </c>
      <c r="AL23" s="781">
        <f t="shared" si="2"/>
        <v>1698667</v>
      </c>
      <c r="AM23" s="781">
        <f>SUM(AM10:AM20)</f>
        <v>100.00000000000001</v>
      </c>
      <c r="AN23" s="782">
        <f t="shared" ref="AN23:AT23" si="3">SUM(AN10:AN17)</f>
        <v>1877789</v>
      </c>
      <c r="AO23" s="783">
        <f t="shared" si="3"/>
        <v>100</v>
      </c>
      <c r="AP23" s="778">
        <f t="shared" si="3"/>
        <v>765</v>
      </c>
      <c r="AQ23" s="784">
        <f t="shared" si="3"/>
        <v>100</v>
      </c>
      <c r="AR23" s="780">
        <f t="shared" si="3"/>
        <v>750</v>
      </c>
      <c r="AS23" s="780">
        <f t="shared" si="3"/>
        <v>100</v>
      </c>
      <c r="AT23" s="781">
        <f t="shared" si="3"/>
        <v>707</v>
      </c>
      <c r="AU23" s="781">
        <f>SUM(AU10:AU20)</f>
        <v>100.00000000000001</v>
      </c>
      <c r="AV23" s="782">
        <f>SUM(AV10:AV17)</f>
        <v>679</v>
      </c>
      <c r="AW23" s="783">
        <f>SUM(AW10:AW17)</f>
        <v>100</v>
      </c>
    </row>
    <row r="24" spans="1:49" ht="12.75" customHeight="1" thickBot="1">
      <c r="A24" s="220"/>
      <c r="B24" s="221"/>
      <c r="C24" s="222"/>
      <c r="D24" s="372"/>
      <c r="E24" s="372"/>
      <c r="F24" s="376"/>
      <c r="G24" s="377"/>
      <c r="H24" s="383"/>
      <c r="I24" s="384"/>
      <c r="J24" s="221"/>
      <c r="K24" s="223"/>
      <c r="L24" s="372"/>
      <c r="M24" s="372"/>
      <c r="N24" s="376"/>
      <c r="O24" s="377"/>
      <c r="P24" s="383"/>
      <c r="Q24" s="384"/>
      <c r="R24" s="221"/>
      <c r="S24" s="223"/>
      <c r="T24" s="372"/>
      <c r="U24" s="372"/>
      <c r="V24" s="376"/>
      <c r="W24" s="377"/>
      <c r="X24" s="383"/>
      <c r="Y24" s="384"/>
      <c r="Z24" s="221"/>
      <c r="AA24" s="223"/>
      <c r="AB24" s="372"/>
      <c r="AC24" s="372"/>
      <c r="AD24" s="376"/>
      <c r="AE24" s="377"/>
      <c r="AF24" s="383"/>
      <c r="AG24" s="384"/>
      <c r="AH24" s="221"/>
      <c r="AI24" s="223"/>
      <c r="AJ24" s="372"/>
      <c r="AK24" s="372"/>
      <c r="AL24" s="376"/>
      <c r="AM24" s="377"/>
      <c r="AN24" s="383"/>
      <c r="AO24" s="384"/>
      <c r="AP24" s="221"/>
      <c r="AQ24" s="223"/>
      <c r="AR24" s="372"/>
      <c r="AS24" s="372"/>
      <c r="AT24" s="376"/>
      <c r="AU24" s="377"/>
      <c r="AV24" s="383"/>
      <c r="AW24" s="384"/>
    </row>
    <row r="25" spans="1:49" ht="12.75" customHeight="1">
      <c r="A25" s="204"/>
      <c r="B25" s="159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row>
    <row r="26" spans="1:49" ht="12.75" customHeight="1">
      <c r="B26" s="224"/>
      <c r="C26" s="224"/>
      <c r="D26" s="224"/>
      <c r="E26" s="224"/>
      <c r="F26" s="224"/>
      <c r="G26" s="224"/>
      <c r="J26" s="226"/>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I26" s="224"/>
      <c r="AJ26" s="224"/>
      <c r="AK26" s="224"/>
      <c r="AL26" s="224"/>
      <c r="AM26" s="224"/>
      <c r="AO26" s="224"/>
      <c r="AQ26" s="224"/>
      <c r="AR26" s="224"/>
      <c r="AS26" s="224"/>
      <c r="AT26" s="224"/>
      <c r="AU26" s="224"/>
      <c r="AW26" s="224"/>
    </row>
    <row r="27" spans="1:49" ht="12.75" customHeight="1" thickBot="1">
      <c r="A27" s="302" t="s">
        <v>23</v>
      </c>
      <c r="B27" s="224"/>
      <c r="C27" s="224"/>
      <c r="D27" s="224"/>
      <c r="E27" s="224"/>
      <c r="F27" s="224"/>
      <c r="G27" s="224"/>
      <c r="H27" s="224"/>
      <c r="I27" s="224"/>
      <c r="J27" s="224"/>
      <c r="K27" s="224"/>
      <c r="L27" s="224"/>
      <c r="M27" s="224"/>
      <c r="N27" s="224"/>
      <c r="O27" s="224"/>
      <c r="P27" s="224"/>
      <c r="Q27" s="224"/>
      <c r="R27" s="224"/>
      <c r="S27" s="707"/>
      <c r="T27" s="224"/>
      <c r="U27" s="224"/>
      <c r="V27" s="224"/>
      <c r="W27" s="224"/>
      <c r="X27" s="224"/>
      <c r="Y27" s="224"/>
      <c r="Z27" s="224"/>
      <c r="AA27" s="224"/>
      <c r="AB27" s="224"/>
      <c r="AC27" s="224"/>
      <c r="AD27" s="224"/>
      <c r="AE27" s="224"/>
      <c r="AF27" s="224"/>
      <c r="AG27" s="224"/>
      <c r="AI27" s="224"/>
      <c r="AJ27" s="224"/>
      <c r="AK27" s="224"/>
      <c r="AL27" s="224"/>
      <c r="AM27" s="224"/>
      <c r="AO27" s="224"/>
      <c r="AQ27" s="224"/>
      <c r="AR27" s="224"/>
      <c r="AS27" s="224"/>
      <c r="AT27" s="224"/>
      <c r="AU27" s="224"/>
      <c r="AW27" s="224"/>
    </row>
    <row r="28" spans="1:49" ht="12.75" customHeight="1">
      <c r="A28" s="227"/>
      <c r="B28" s="1615" t="str">
        <f>B4</f>
        <v>TOTAL ASSETS</v>
      </c>
      <c r="C28" s="1616"/>
      <c r="D28" s="1616"/>
      <c r="E28" s="1616"/>
      <c r="F28" s="1616"/>
      <c r="G28" s="1616"/>
      <c r="H28" s="1616"/>
      <c r="I28" s="1617"/>
      <c r="J28" s="1615" t="str">
        <f>J4</f>
        <v>SALES</v>
      </c>
      <c r="K28" s="1616"/>
      <c r="L28" s="1616"/>
      <c r="M28" s="1616"/>
      <c r="N28" s="1616"/>
      <c r="O28" s="1616"/>
      <c r="P28" s="1616"/>
      <c r="Q28" s="1617"/>
      <c r="R28" s="1615" t="str">
        <f>R4</f>
        <v>REPURCHASES</v>
      </c>
      <c r="S28" s="1616"/>
      <c r="T28" s="1616"/>
      <c r="U28" s="1616"/>
      <c r="V28" s="1616"/>
      <c r="W28" s="1616"/>
      <c r="X28" s="1616"/>
      <c r="Y28" s="1617"/>
      <c r="Z28" s="1615" t="str">
        <f>Z4</f>
        <v>NET INFLOW</v>
      </c>
      <c r="AA28" s="1616"/>
      <c r="AB28" s="1616"/>
      <c r="AC28" s="1616"/>
      <c r="AD28" s="1616"/>
      <c r="AE28" s="1616"/>
      <c r="AF28" s="1616"/>
      <c r="AG28" s="1617"/>
      <c r="AH28" s="212"/>
      <c r="AI28" s="210"/>
      <c r="AJ28" s="210"/>
      <c r="AK28" s="210"/>
      <c r="AL28" s="210"/>
      <c r="AM28" s="210"/>
      <c r="AN28" s="212"/>
      <c r="AO28" s="210"/>
      <c r="AP28" s="212" t="s">
        <v>24</v>
      </c>
      <c r="AQ28" s="210"/>
      <c r="AR28" s="210"/>
      <c r="AS28" s="210"/>
      <c r="AT28" s="210"/>
      <c r="AU28" s="210"/>
      <c r="AV28" s="212"/>
      <c r="AW28" s="228"/>
    </row>
    <row r="29" spans="1:49" ht="12.75" customHeight="1" thickBot="1">
      <c r="A29" s="229"/>
      <c r="B29" s="230"/>
      <c r="C29" s="231"/>
      <c r="D29" s="231"/>
      <c r="E29" s="231"/>
      <c r="F29" s="231"/>
      <c r="G29" s="231"/>
      <c r="H29" s="232"/>
      <c r="I29" s="234"/>
      <c r="J29" s="230"/>
      <c r="K29" s="231"/>
      <c r="L29" s="231"/>
      <c r="M29" s="231"/>
      <c r="N29" s="231"/>
      <c r="O29" s="231"/>
      <c r="P29" s="232"/>
      <c r="Q29" s="234"/>
      <c r="R29" s="230"/>
      <c r="S29" s="231"/>
      <c r="T29" s="231"/>
      <c r="U29" s="231"/>
      <c r="V29" s="231"/>
      <c r="W29" s="231"/>
      <c r="X29" s="232"/>
      <c r="Y29" s="234"/>
      <c r="Z29" s="314"/>
      <c r="AA29" s="233"/>
      <c r="AB29" s="233"/>
      <c r="AC29" s="233"/>
      <c r="AD29" s="233"/>
      <c r="AE29" s="233"/>
      <c r="AF29" s="232"/>
      <c r="AG29" s="234"/>
      <c r="AH29" s="212"/>
      <c r="AI29" s="210"/>
      <c r="AJ29" s="210"/>
      <c r="AK29" s="210"/>
      <c r="AL29" s="210"/>
      <c r="AM29" s="210"/>
      <c r="AN29" s="212"/>
      <c r="AO29" s="210"/>
      <c r="AP29" s="212"/>
      <c r="AQ29" s="210"/>
      <c r="AR29" s="210"/>
      <c r="AS29" s="210"/>
      <c r="AT29" s="210"/>
      <c r="AU29" s="210"/>
      <c r="AV29" s="212"/>
      <c r="AW29" s="228"/>
    </row>
    <row r="30" spans="1:49" ht="12.75" customHeight="1">
      <c r="A30" s="235"/>
      <c r="B30" s="1634" t="str">
        <f>B6</f>
        <v>31/03/2007</v>
      </c>
      <c r="C30" s="1635"/>
      <c r="D30" s="1612" t="str">
        <f>D6</f>
        <v>31/12/2006</v>
      </c>
      <c r="E30" s="1612"/>
      <c r="F30" s="1611" t="str">
        <f>F6</f>
        <v>30/09/2006</v>
      </c>
      <c r="G30" s="1611"/>
      <c r="H30" s="1626" t="str">
        <f>H6</f>
        <v>30/06/2006</v>
      </c>
      <c r="I30" s="1627"/>
      <c r="J30" s="1624" t="str">
        <f>B6</f>
        <v>31/03/2007</v>
      </c>
      <c r="K30" s="1625"/>
      <c r="L30" s="1612" t="str">
        <f>D6</f>
        <v>31/12/2006</v>
      </c>
      <c r="M30" s="1612"/>
      <c r="N30" s="1611" t="str">
        <f>N6</f>
        <v>30/09/2006</v>
      </c>
      <c r="O30" s="1611"/>
      <c r="P30" s="1626" t="str">
        <f>H6</f>
        <v>30/06/2006</v>
      </c>
      <c r="Q30" s="1627"/>
      <c r="R30" s="1624" t="str">
        <f>B6</f>
        <v>31/03/2007</v>
      </c>
      <c r="S30" s="1625"/>
      <c r="T30" s="1612" t="str">
        <f>D6</f>
        <v>31/12/2006</v>
      </c>
      <c r="U30" s="1612"/>
      <c r="V30" s="1611" t="str">
        <f>V6</f>
        <v>30/09/2006</v>
      </c>
      <c r="W30" s="1611"/>
      <c r="X30" s="1626" t="str">
        <f>H6</f>
        <v>30/06/2006</v>
      </c>
      <c r="Y30" s="1627"/>
      <c r="Z30" s="1624" t="str">
        <f>B6</f>
        <v>31/03/2007</v>
      </c>
      <c r="AA30" s="1625"/>
      <c r="AB30" s="1612" t="str">
        <f>D6</f>
        <v>31/12/2006</v>
      </c>
      <c r="AC30" s="1612"/>
      <c r="AD30" s="1611" t="str">
        <f>AD6</f>
        <v>30/09/2006</v>
      </c>
      <c r="AE30" s="1611"/>
      <c r="AF30" s="1626" t="str">
        <f>H6</f>
        <v>30/06/2006</v>
      </c>
      <c r="AG30" s="1627"/>
      <c r="AI30" s="224"/>
      <c r="AJ30" s="224"/>
      <c r="AK30" s="224"/>
      <c r="AL30" s="224"/>
      <c r="AM30" s="224"/>
      <c r="AO30" s="224"/>
      <c r="AQ30" s="224"/>
      <c r="AR30" s="224"/>
      <c r="AS30" s="224"/>
      <c r="AT30" s="224"/>
      <c r="AU30" s="224"/>
      <c r="AW30" s="224"/>
    </row>
    <row r="31" spans="1:49" s="360" customFormat="1" ht="12.75" customHeight="1">
      <c r="A31" s="361"/>
      <c r="B31" s="257" t="s">
        <v>14</v>
      </c>
      <c r="C31" s="1599" t="s">
        <v>15</v>
      </c>
      <c r="D31" s="1597" t="s">
        <v>14</v>
      </c>
      <c r="E31" s="1597" t="s">
        <v>15</v>
      </c>
      <c r="F31" s="373" t="s">
        <v>14</v>
      </c>
      <c r="G31" s="1600" t="s">
        <v>15</v>
      </c>
      <c r="H31" s="378" t="s">
        <v>14</v>
      </c>
      <c r="I31" s="1602" t="s">
        <v>15</v>
      </c>
      <c r="J31" s="257" t="s">
        <v>14</v>
      </c>
      <c r="K31" s="1599" t="s">
        <v>15</v>
      </c>
      <c r="L31" s="1597" t="s">
        <v>14</v>
      </c>
      <c r="M31" s="1597" t="s">
        <v>15</v>
      </c>
      <c r="N31" s="373" t="s">
        <v>14</v>
      </c>
      <c r="O31" s="1600" t="s">
        <v>16</v>
      </c>
      <c r="P31" s="378" t="s">
        <v>14</v>
      </c>
      <c r="Q31" s="1602" t="s">
        <v>15</v>
      </c>
      <c r="R31" s="257" t="s">
        <v>14</v>
      </c>
      <c r="S31" s="1599" t="s">
        <v>15</v>
      </c>
      <c r="T31" s="1597" t="s">
        <v>14</v>
      </c>
      <c r="U31" s="1597" t="s">
        <v>15</v>
      </c>
      <c r="V31" s="373" t="s">
        <v>14</v>
      </c>
      <c r="W31" s="1600" t="s">
        <v>16</v>
      </c>
      <c r="X31" s="378" t="s">
        <v>14</v>
      </c>
      <c r="Y31" s="1602" t="s">
        <v>15</v>
      </c>
      <c r="Z31" s="257" t="s">
        <v>14</v>
      </c>
      <c r="AA31" s="1599" t="s">
        <v>15</v>
      </c>
      <c r="AB31" s="1597" t="s">
        <v>14</v>
      </c>
      <c r="AC31" s="1597" t="s">
        <v>15</v>
      </c>
      <c r="AD31" s="373" t="s">
        <v>14</v>
      </c>
      <c r="AE31" s="1600" t="s">
        <v>16</v>
      </c>
      <c r="AF31" s="378" t="s">
        <v>14</v>
      </c>
      <c r="AG31" s="1602" t="s">
        <v>15</v>
      </c>
      <c r="AH31" s="362"/>
      <c r="AI31" s="362"/>
      <c r="AJ31" s="362"/>
      <c r="AK31" s="362"/>
      <c r="AL31" s="362"/>
      <c r="AM31" s="362"/>
      <c r="AN31" s="362"/>
      <c r="AO31" s="362"/>
      <c r="AP31" s="362"/>
      <c r="AQ31" s="362"/>
      <c r="AR31" s="362"/>
      <c r="AS31" s="362"/>
      <c r="AT31" s="362"/>
      <c r="AU31" s="362"/>
      <c r="AV31" s="362"/>
      <c r="AW31" s="362"/>
    </row>
    <row r="32" spans="1:49" s="731" customFormat="1" ht="12.75" customHeight="1">
      <c r="A32" s="729"/>
      <c r="B32" s="236"/>
      <c r="C32" s="730"/>
      <c r="D32" s="385"/>
      <c r="E32" s="385"/>
      <c r="F32" s="727"/>
      <c r="G32" s="727"/>
      <c r="H32" s="386"/>
      <c r="I32" s="387"/>
      <c r="J32" s="236"/>
      <c r="K32" s="730"/>
      <c r="L32" s="385"/>
      <c r="M32" s="385"/>
      <c r="N32" s="727"/>
      <c r="O32" s="727"/>
      <c r="P32" s="386"/>
      <c r="Q32" s="387"/>
      <c r="R32" s="236"/>
      <c r="S32" s="730"/>
      <c r="T32" s="385"/>
      <c r="U32" s="385"/>
      <c r="V32" s="727"/>
      <c r="W32" s="727"/>
      <c r="X32" s="386"/>
      <c r="Y32" s="387"/>
      <c r="Z32" s="236"/>
      <c r="AA32" s="730"/>
      <c r="AB32" s="385"/>
      <c r="AC32" s="385"/>
      <c r="AD32" s="727"/>
      <c r="AE32" s="727"/>
      <c r="AF32" s="386"/>
      <c r="AG32" s="387"/>
    </row>
    <row r="33" spans="1:33" s="731" customFormat="1" ht="12.75" customHeight="1">
      <c r="A33" s="732" t="s">
        <v>25</v>
      </c>
      <c r="B33" s="236"/>
      <c r="C33" s="730"/>
      <c r="D33" s="385"/>
      <c r="E33" s="385"/>
      <c r="F33" s="727"/>
      <c r="G33" s="727"/>
      <c r="H33" s="386"/>
      <c r="I33" s="387"/>
      <c r="J33" s="236"/>
      <c r="K33" s="730"/>
      <c r="L33" s="385"/>
      <c r="M33" s="385"/>
      <c r="N33" s="727"/>
      <c r="O33" s="727"/>
      <c r="P33" s="386"/>
      <c r="Q33" s="387"/>
      <c r="R33" s="236"/>
      <c r="S33" s="730"/>
      <c r="T33" s="385"/>
      <c r="U33" s="385"/>
      <c r="V33" s="727"/>
      <c r="W33" s="727"/>
      <c r="X33" s="386"/>
      <c r="Y33" s="387"/>
      <c r="Z33" s="236"/>
      <c r="AA33" s="730"/>
      <c r="AB33" s="385"/>
      <c r="AC33" s="385"/>
      <c r="AD33" s="727"/>
      <c r="AE33" s="727"/>
      <c r="AF33" s="386"/>
      <c r="AG33" s="387"/>
    </row>
    <row r="34" spans="1:33" s="731" customFormat="1" ht="12.75" customHeight="1">
      <c r="A34" s="733" t="s">
        <v>26</v>
      </c>
      <c r="B34" s="313" t="e">
        <f t="array" ref="B34">SUM(([1]Analysis!$G$2:$G$1118="R")*([1]Analysis!$H$2:$H$1118&lt;&gt;"TP")*([1]Analysis!$K$2:$K$1118))-B41</f>
        <v>#REF!</v>
      </c>
      <c r="C34" s="730"/>
      <c r="D34" s="385">
        <v>391782</v>
      </c>
      <c r="E34" s="385"/>
      <c r="F34" s="728">
        <v>367146</v>
      </c>
      <c r="G34" s="727"/>
      <c r="H34" s="386">
        <v>337971</v>
      </c>
      <c r="I34" s="387"/>
      <c r="J34" s="313" t="e">
        <f t="array" ref="J34">SUM(([1]Analysis!$G$2:$G$1118="R")*([1]Analysis!$H$2:$H$1118&lt;&gt;"TP")*([1]Analysis!$M$2:$M$1118))</f>
        <v>#REF!</v>
      </c>
      <c r="K34" s="730"/>
      <c r="L34" s="385">
        <v>81720</v>
      </c>
      <c r="M34" s="385"/>
      <c r="N34" s="727">
        <v>54276</v>
      </c>
      <c r="O34" s="727"/>
      <c r="P34" s="386">
        <v>71427</v>
      </c>
      <c r="Q34" s="387"/>
      <c r="R34" s="313" t="e">
        <f t="array" ref="R34">SUM(([1]Analysis!$G$2:$G$1118="R")*([1]Analysis!$H$2:$H$1118&lt;&gt;"TP")*([1]Analysis!$N$2:$N$1118))</f>
        <v>#REF!</v>
      </c>
      <c r="S34" s="730"/>
      <c r="T34" s="385">
        <v>69937</v>
      </c>
      <c r="U34" s="385"/>
      <c r="V34" s="728">
        <v>41997</v>
      </c>
      <c r="W34" s="727"/>
      <c r="X34" s="386">
        <v>61314</v>
      </c>
      <c r="Y34" s="387"/>
      <c r="Z34" s="236" t="e">
        <f>J34-R34</f>
        <v>#REF!</v>
      </c>
      <c r="AA34" s="730"/>
      <c r="AB34" s="385">
        <f>L34-T34</f>
        <v>11783</v>
      </c>
      <c r="AC34" s="385"/>
      <c r="AD34" s="728">
        <f>N34-V34</f>
        <v>12279</v>
      </c>
      <c r="AE34" s="727"/>
      <c r="AF34" s="386">
        <f>P34-X34</f>
        <v>10113</v>
      </c>
      <c r="AG34" s="387"/>
    </row>
    <row r="35" spans="1:33" s="731" customFormat="1" ht="12.75" customHeight="1">
      <c r="A35" s="734" t="s">
        <v>27</v>
      </c>
      <c r="B35" s="313" t="e">
        <f t="array" ref="B35">SUM(([1]Analysis!$G$2:$G$1118="R")*([1]Analysis!$H$2:$H$1118="TP")*([1]Analysis!$K$2:$K$1118))</f>
        <v>#REF!</v>
      </c>
      <c r="C35" s="730"/>
      <c r="D35" s="385">
        <v>34030</v>
      </c>
      <c r="E35" s="385"/>
      <c r="F35" s="728">
        <v>31051</v>
      </c>
      <c r="G35" s="727"/>
      <c r="H35" s="386">
        <v>25429</v>
      </c>
      <c r="I35" s="387"/>
      <c r="J35" s="313" t="e">
        <f t="array" ref="J35">SUM(([1]Analysis!$G$2:$G$1118="R")*([1]Analysis!$H$2:$H$1118="TP")*([1]Analysis!$M$2:$M$1118))</f>
        <v>#REF!</v>
      </c>
      <c r="K35" s="730"/>
      <c r="L35" s="385">
        <v>5629</v>
      </c>
      <c r="M35" s="385"/>
      <c r="N35" s="728">
        <v>4564</v>
      </c>
      <c r="O35" s="727"/>
      <c r="P35" s="386">
        <v>5657</v>
      </c>
      <c r="Q35" s="387"/>
      <c r="R35" s="313" t="e">
        <f t="array" ref="R35">SUM(([1]Analysis!$G$2:$G$1118="R")*([1]Analysis!$H$2:$H$1118="TP")*([1]Analysis!$N$2:$N$1118))</f>
        <v>#REF!</v>
      </c>
      <c r="S35" s="730"/>
      <c r="T35" s="385">
        <v>4524</v>
      </c>
      <c r="U35" s="385"/>
      <c r="V35" s="728">
        <v>3501</v>
      </c>
      <c r="W35" s="727"/>
      <c r="X35" s="386">
        <v>3864</v>
      </c>
      <c r="Y35" s="387"/>
      <c r="Z35" s="236" t="e">
        <f>J35-R35</f>
        <v>#REF!</v>
      </c>
      <c r="AA35" s="730"/>
      <c r="AB35" s="385">
        <f>L35-T35</f>
        <v>1105</v>
      </c>
      <c r="AC35" s="385"/>
      <c r="AD35" s="728">
        <f>N35-V35</f>
        <v>1063</v>
      </c>
      <c r="AE35" s="727"/>
      <c r="AF35" s="386">
        <f>P35-X35</f>
        <v>1793</v>
      </c>
      <c r="AG35" s="387"/>
    </row>
    <row r="36" spans="1:33" s="731" customFormat="1" ht="12.75" customHeight="1">
      <c r="A36" s="735" t="s">
        <v>28</v>
      </c>
      <c r="B36" s="236" t="e">
        <f>SUM(B34:B35)</f>
        <v>#REF!</v>
      </c>
      <c r="C36" s="730" t="e">
        <f>B36/B45*100</f>
        <v>#REF!</v>
      </c>
      <c r="D36" s="385">
        <f>SUM(D34:D35)</f>
        <v>425812</v>
      </c>
      <c r="E36" s="385">
        <f>D36/D45*100</f>
        <v>77.894101398505455</v>
      </c>
      <c r="F36" s="728">
        <f>SUM(F34:F35)</f>
        <v>398197</v>
      </c>
      <c r="G36" s="727">
        <f>F36/F45*100</f>
        <v>80.212922395125148</v>
      </c>
      <c r="H36" s="386">
        <f>SUM(H34:H35)</f>
        <v>363400</v>
      </c>
      <c r="I36" s="387">
        <f>H36/H45*100</f>
        <v>79.80831947924743</v>
      </c>
      <c r="J36" s="236" t="e">
        <f>SUM(J34:J35)</f>
        <v>#REF!</v>
      </c>
      <c r="K36" s="730" t="e">
        <f>J36/J45*100</f>
        <v>#REF!</v>
      </c>
      <c r="L36" s="385">
        <f>SUM(L34:L35)</f>
        <v>87349</v>
      </c>
      <c r="M36" s="385">
        <f>L36/L45*100</f>
        <v>70.937588825273082</v>
      </c>
      <c r="N36" s="728">
        <f>SUM(N34:N35)</f>
        <v>58840</v>
      </c>
      <c r="O36" s="727">
        <f>N36/N45*100</f>
        <v>62.405209625929345</v>
      </c>
      <c r="P36" s="386">
        <f>SUM(P34:P35)</f>
        <v>77084</v>
      </c>
      <c r="Q36" s="387">
        <f>P36/P45*100</f>
        <v>65.338712958567839</v>
      </c>
      <c r="R36" s="236" t="e">
        <f>SUM(R34:R35)</f>
        <v>#REF!</v>
      </c>
      <c r="S36" s="730" t="e">
        <f>R36/R45*100</f>
        <v>#REF!</v>
      </c>
      <c r="T36" s="385">
        <f>SUM(T34:T35)</f>
        <v>74461</v>
      </c>
      <c r="U36" s="385">
        <f>T36/T45*100</f>
        <v>69.573464143891613</v>
      </c>
      <c r="V36" s="728">
        <f>SUM(V34:V35)</f>
        <v>45498</v>
      </c>
      <c r="W36" s="727">
        <f>V36/V45*100</f>
        <v>61.148294492379648</v>
      </c>
      <c r="X36" s="386">
        <f>SUM(X34:X35)</f>
        <v>65178</v>
      </c>
      <c r="Y36" s="387">
        <f>X36/X45*100</f>
        <v>57.660765943894475</v>
      </c>
      <c r="Z36" s="236" t="e">
        <f>J36-R36</f>
        <v>#REF!</v>
      </c>
      <c r="AA36" s="730" t="e">
        <f>Z36/Z45*100</f>
        <v>#REF!</v>
      </c>
      <c r="AB36" s="385">
        <f>L36-T36</f>
        <v>12888</v>
      </c>
      <c r="AC36" s="385">
        <f>AB36/AB45*100</f>
        <v>80</v>
      </c>
      <c r="AD36" s="728">
        <f>N36-V36</f>
        <v>13342</v>
      </c>
      <c r="AE36" s="727">
        <f>AD36/AD45*100</f>
        <v>67.10930033700518</v>
      </c>
      <c r="AF36" s="386">
        <f>P36-X36</f>
        <v>11906</v>
      </c>
      <c r="AG36" s="387">
        <f>AF36/AF45*100</f>
        <v>241.06094351083215</v>
      </c>
    </row>
    <row r="37" spans="1:33" s="731" customFormat="1" ht="12.75" customHeight="1">
      <c r="A37" s="729"/>
      <c r="B37" s="236"/>
      <c r="C37" s="730"/>
      <c r="D37" s="385"/>
      <c r="E37" s="385"/>
      <c r="F37" s="728"/>
      <c r="G37" s="727"/>
      <c r="H37" s="386"/>
      <c r="I37" s="387"/>
      <c r="J37" s="236"/>
      <c r="K37" s="730"/>
      <c r="L37" s="385"/>
      <c r="M37" s="385"/>
      <c r="N37" s="728"/>
      <c r="O37" s="727"/>
      <c r="P37" s="386"/>
      <c r="Q37" s="387"/>
      <c r="R37" s="236"/>
      <c r="S37" s="730"/>
      <c r="T37" s="385"/>
      <c r="U37" s="385"/>
      <c r="V37" s="728"/>
      <c r="W37" s="727"/>
      <c r="X37" s="386"/>
      <c r="Y37" s="387"/>
      <c r="Z37" s="236"/>
      <c r="AA37" s="730"/>
      <c r="AB37" s="385"/>
      <c r="AC37" s="385"/>
      <c r="AD37" s="728"/>
      <c r="AE37" s="727"/>
      <c r="AF37" s="386"/>
      <c r="AG37" s="387"/>
    </row>
    <row r="38" spans="1:33" s="731" customFormat="1" ht="12.75" customHeight="1">
      <c r="A38" s="736" t="s">
        <v>29</v>
      </c>
      <c r="B38" s="236"/>
      <c r="C38" s="730"/>
      <c r="D38" s="385"/>
      <c r="E38" s="385"/>
      <c r="F38" s="728"/>
      <c r="G38" s="727"/>
      <c r="H38" s="386"/>
      <c r="I38" s="387"/>
      <c r="J38" s="236"/>
      <c r="K38" s="730"/>
      <c r="L38" s="385"/>
      <c r="M38" s="385"/>
      <c r="N38" s="728"/>
      <c r="O38" s="727"/>
      <c r="P38" s="386"/>
      <c r="Q38" s="387"/>
      <c r="R38" s="236"/>
      <c r="S38" s="730"/>
      <c r="T38" s="385"/>
      <c r="U38" s="385"/>
      <c r="V38" s="728"/>
      <c r="W38" s="727"/>
      <c r="X38" s="386"/>
      <c r="Y38" s="387"/>
      <c r="Z38" s="236"/>
      <c r="AA38" s="730"/>
      <c r="AB38" s="385"/>
      <c r="AC38" s="385"/>
      <c r="AD38" s="728"/>
      <c r="AE38" s="727"/>
      <c r="AF38" s="386"/>
      <c r="AG38" s="387"/>
    </row>
    <row r="39" spans="1:33" s="731" customFormat="1" ht="12.75" customHeight="1">
      <c r="A39" s="733" t="s">
        <v>30</v>
      </c>
      <c r="B39" s="313" t="e">
        <f t="array" ref="B39">SUM(([1]Analysis!$G$2:$G$1118="I")*([1]Analysis!$H$2:$H$1118&lt;&gt;"TP")*([1]Analysis!$K$2:$K$1118))</f>
        <v>#REF!</v>
      </c>
      <c r="C39" s="730"/>
      <c r="D39" s="385">
        <v>77572</v>
      </c>
      <c r="E39" s="385"/>
      <c r="F39" s="728">
        <v>71399</v>
      </c>
      <c r="G39" s="727"/>
      <c r="H39" s="386">
        <v>68905</v>
      </c>
      <c r="I39" s="387"/>
      <c r="J39" s="313" t="e">
        <f t="array" ref="J39">SUM(([1]Analysis!$G$2:$G$1118="I")*([1]Analysis!$H$2:$H$1118&lt;&gt;"TP")*([1]Analysis!$M$2:$M$1118))</f>
        <v>#REF!</v>
      </c>
      <c r="K39" s="730"/>
      <c r="L39" s="385">
        <v>17581</v>
      </c>
      <c r="M39" s="385"/>
      <c r="N39" s="728">
        <v>22679</v>
      </c>
      <c r="O39" s="727"/>
      <c r="P39" s="386">
        <v>27916</v>
      </c>
      <c r="Q39" s="387"/>
      <c r="R39" s="313" t="e">
        <f t="array" ref="R39">SUM(([1]Analysis!$G$2:$G$1118="I")*([1]Analysis!$H$2:$H$1118&lt;&gt;"TP")*([1]Analysis!$N$2:$N$1118))</f>
        <v>#REF!</v>
      </c>
      <c r="S39" s="730"/>
      <c r="T39" s="385">
        <v>18805</v>
      </c>
      <c r="U39" s="385"/>
      <c r="V39" s="728">
        <v>21062</v>
      </c>
      <c r="W39" s="727"/>
      <c r="X39" s="386">
        <v>29439</v>
      </c>
      <c r="Y39" s="387"/>
      <c r="Z39" s="236" t="e">
        <f>J39-R39</f>
        <v>#REF!</v>
      </c>
      <c r="AA39" s="730"/>
      <c r="AB39" s="385">
        <f>L39-T39</f>
        <v>-1224</v>
      </c>
      <c r="AC39" s="385"/>
      <c r="AD39" s="728">
        <f>N39-V39</f>
        <v>1617</v>
      </c>
      <c r="AE39" s="727"/>
      <c r="AF39" s="386">
        <f>P39-X39</f>
        <v>-1523</v>
      </c>
      <c r="AG39" s="387"/>
    </row>
    <row r="40" spans="1:33" s="731" customFormat="1" ht="12.75" customHeight="1">
      <c r="A40" s="733" t="s">
        <v>27</v>
      </c>
      <c r="B40" s="313" t="e">
        <f t="array" ref="B40">SUM(([1]Analysis!$G$2:$G$1118="I")*([1]Analysis!$H$2:$H$1118="TP")*([1]Analysis!$K$2:$K$1118))</f>
        <v>#REF!</v>
      </c>
      <c r="C40" s="730"/>
      <c r="D40" s="385">
        <v>3343</v>
      </c>
      <c r="E40" s="385"/>
      <c r="F40" s="728">
        <v>5030</v>
      </c>
      <c r="G40" s="727"/>
      <c r="H40" s="388">
        <v>4004</v>
      </c>
      <c r="I40" s="387"/>
      <c r="J40" s="313" t="e">
        <f t="array" ref="J40">SUM(([1]Analysis!$G$2:$G$1118="I")*([1]Analysis!$H$2:$H$1118="TP")*([1]Analysis!$M$2:$M$1118))</f>
        <v>#REF!</v>
      </c>
      <c r="K40" s="730"/>
      <c r="L40" s="385">
        <v>111</v>
      </c>
      <c r="M40" s="385"/>
      <c r="N40" s="728">
        <v>1163</v>
      </c>
      <c r="O40" s="727"/>
      <c r="P40" s="388">
        <v>487</v>
      </c>
      <c r="Q40" s="387"/>
      <c r="R40" s="313" t="e">
        <f t="array" ref="R40">SUM(([1]Analysis!$G$2:$G$1118="I")*([1]Analysis!$H$2:$H$1118="TP")*([1]Analysis!$N$2:$N$1118))</f>
        <v>#REF!</v>
      </c>
      <c r="S40" s="730"/>
      <c r="T40" s="385">
        <v>65</v>
      </c>
      <c r="U40" s="385"/>
      <c r="V40" s="728">
        <v>278</v>
      </c>
      <c r="W40" s="727"/>
      <c r="X40" s="388">
        <v>150</v>
      </c>
      <c r="Y40" s="387"/>
      <c r="Z40" s="236" t="e">
        <f>J40-R40</f>
        <v>#REF!</v>
      </c>
      <c r="AA40" s="730"/>
      <c r="AB40" s="385">
        <f>L40-T40</f>
        <v>46</v>
      </c>
      <c r="AC40" s="385"/>
      <c r="AD40" s="728">
        <f>N40-V40</f>
        <v>885</v>
      </c>
      <c r="AE40" s="727"/>
      <c r="AF40" s="386">
        <f>P40-X40</f>
        <v>337</v>
      </c>
      <c r="AG40" s="387"/>
    </row>
    <row r="41" spans="1:33" s="731" customFormat="1" ht="12.75" customHeight="1">
      <c r="A41" s="733" t="s">
        <v>31</v>
      </c>
      <c r="B41" s="259">
        <f>'Dom Eq Gen'!B84+'Dom AA Eq Low'!B66+'Dom FI Bond'!B44+'WW Eq Varied'!B85</f>
        <v>43751.33</v>
      </c>
      <c r="C41" s="730"/>
      <c r="D41" s="385">
        <v>39928</v>
      </c>
      <c r="E41" s="385"/>
      <c r="F41" s="728">
        <v>21798</v>
      </c>
      <c r="G41" s="727"/>
      <c r="H41" s="386">
        <v>19033</v>
      </c>
      <c r="I41" s="387"/>
      <c r="J41" s="313" t="e">
        <f>SUM(([1]Analysis!$P$2:$P$766))</f>
        <v>#REF!</v>
      </c>
      <c r="K41" s="730"/>
      <c r="L41" s="385">
        <v>18094</v>
      </c>
      <c r="M41" s="385"/>
      <c r="N41" s="728">
        <v>11605</v>
      </c>
      <c r="O41" s="727"/>
      <c r="P41" s="386">
        <v>12488</v>
      </c>
      <c r="Q41" s="387"/>
      <c r="R41" s="313" t="e">
        <f>SUM(([1]Analysis!$Q$2:$Q$766))</f>
        <v>#REF!</v>
      </c>
      <c r="S41" s="730"/>
      <c r="T41" s="385">
        <v>13695</v>
      </c>
      <c r="U41" s="385"/>
      <c r="V41" s="728">
        <v>7567</v>
      </c>
      <c r="W41" s="727"/>
      <c r="X41" s="386">
        <v>18268</v>
      </c>
      <c r="Y41" s="387"/>
      <c r="Z41" s="236" t="e">
        <f>J41-R41</f>
        <v>#REF!</v>
      </c>
      <c r="AA41" s="730"/>
      <c r="AB41" s="385">
        <f>L41-T41</f>
        <v>4399</v>
      </c>
      <c r="AC41" s="385"/>
      <c r="AD41" s="728">
        <f>N41-V41</f>
        <v>4038</v>
      </c>
      <c r="AE41" s="727"/>
      <c r="AF41" s="386">
        <f>P41-X41</f>
        <v>-5780</v>
      </c>
      <c r="AG41" s="387"/>
    </row>
    <row r="42" spans="1:33" s="731" customFormat="1" ht="12.75" customHeight="1">
      <c r="A42" s="735" t="s">
        <v>28</v>
      </c>
      <c r="B42" s="236" t="e">
        <f>SUM(B39:B41)</f>
        <v>#REF!</v>
      </c>
      <c r="C42" s="730" t="e">
        <f>B42/B45*100</f>
        <v>#REF!</v>
      </c>
      <c r="D42" s="385">
        <f>SUM(D39:D41)</f>
        <v>120843</v>
      </c>
      <c r="E42" s="385">
        <f>D42/D45*100</f>
        <v>22.105898601494545</v>
      </c>
      <c r="F42" s="728">
        <f>SUM(F39:F41)</f>
        <v>98227</v>
      </c>
      <c r="G42" s="727">
        <f>F42/F45*100</f>
        <v>19.786876164576725</v>
      </c>
      <c r="H42" s="386">
        <f>SUM(H39:H41)</f>
        <v>91942</v>
      </c>
      <c r="I42" s="387">
        <f>H42/H45*100</f>
        <v>20.191900136381307</v>
      </c>
      <c r="J42" s="236" t="e">
        <f>SUM(J39:J41)</f>
        <v>#REF!</v>
      </c>
      <c r="K42" s="730" t="e">
        <f>J42/J45*100</f>
        <v>#REF!</v>
      </c>
      <c r="L42" s="385">
        <f>SUM(L39:L41)</f>
        <v>35786</v>
      </c>
      <c r="M42" s="385">
        <f>L42/L45*100</f>
        <v>29.062411174726925</v>
      </c>
      <c r="N42" s="728">
        <f>SUM(N39:N41)</f>
        <v>35447</v>
      </c>
      <c r="O42" s="727">
        <f>N42/N45*100</f>
        <v>37.594790374070655</v>
      </c>
      <c r="P42" s="386">
        <f>SUM(P39:P41)</f>
        <v>40891</v>
      </c>
      <c r="Q42" s="387">
        <f>P42/P45*100</f>
        <v>34.660439411405704</v>
      </c>
      <c r="R42" s="236" t="e">
        <f>SUM(R39:R41)</f>
        <v>#REF!</v>
      </c>
      <c r="S42" s="730" t="e">
        <f>R42/R45*100</f>
        <v>#REF!</v>
      </c>
      <c r="T42" s="385">
        <f>SUM(T39:T41)</f>
        <v>32565</v>
      </c>
      <c r="U42" s="385">
        <f>T42/T45*100</f>
        <v>30.427470217238962</v>
      </c>
      <c r="V42" s="728">
        <f>SUM(V39:V41)</f>
        <v>28907</v>
      </c>
      <c r="W42" s="727">
        <f>V42/V45*100</f>
        <v>38.850361529984141</v>
      </c>
      <c r="X42" s="386">
        <f>SUM(X39:X41)</f>
        <v>47857</v>
      </c>
      <c r="Y42" s="387">
        <f>X42/X45*100</f>
        <v>42.337464723939952</v>
      </c>
      <c r="Z42" s="236" t="e">
        <f>J42-R42</f>
        <v>#REF!</v>
      </c>
      <c r="AA42" s="730" t="e">
        <f>Z42/Z45*100</f>
        <v>#REF!</v>
      </c>
      <c r="AB42" s="385">
        <f>L42-T42</f>
        <v>3221</v>
      </c>
      <c r="AC42" s="385">
        <f>AB42/AB45*100</f>
        <v>19.993792675356922</v>
      </c>
      <c r="AD42" s="728">
        <f>N42-V42</f>
        <v>6540</v>
      </c>
      <c r="AE42" s="727">
        <f>AD42/AD45*100</f>
        <v>32.895729591066846</v>
      </c>
      <c r="AF42" s="386">
        <f>P42-X42</f>
        <v>-6966</v>
      </c>
      <c r="AG42" s="387">
        <f>AF42/AF45*100</f>
        <v>-141.04069649726665</v>
      </c>
    </row>
    <row r="43" spans="1:33" s="731" customFormat="1" ht="12.75" customHeight="1" thickBot="1">
      <c r="A43" s="729"/>
      <c r="B43" s="236"/>
      <c r="C43" s="730"/>
      <c r="D43" s="385"/>
      <c r="E43" s="385"/>
      <c r="F43" s="728"/>
      <c r="G43" s="727"/>
      <c r="H43" s="386"/>
      <c r="I43" s="387"/>
      <c r="J43" s="236"/>
      <c r="K43" s="730"/>
      <c r="L43" s="385"/>
      <c r="M43" s="385"/>
      <c r="N43" s="728"/>
      <c r="O43" s="727"/>
      <c r="P43" s="386"/>
      <c r="Q43" s="387"/>
      <c r="R43" s="236"/>
      <c r="S43" s="730"/>
      <c r="T43" s="385"/>
      <c r="U43" s="385"/>
      <c r="V43" s="728"/>
      <c r="W43" s="727"/>
      <c r="X43" s="386"/>
      <c r="Y43" s="387"/>
      <c r="Z43" s="236"/>
      <c r="AA43" s="730"/>
      <c r="AB43" s="385"/>
      <c r="AC43" s="385"/>
      <c r="AD43" s="728"/>
      <c r="AE43" s="727"/>
      <c r="AF43" s="386"/>
      <c r="AG43" s="387"/>
    </row>
    <row r="44" spans="1:33" s="731" customFormat="1" ht="12.75" customHeight="1">
      <c r="A44" s="737"/>
      <c r="B44" s="738"/>
      <c r="C44" s="739"/>
      <c r="D44" s="740"/>
      <c r="E44" s="740"/>
      <c r="F44" s="741"/>
      <c r="G44" s="742"/>
      <c r="H44" s="389"/>
      <c r="I44" s="390"/>
      <c r="J44" s="738"/>
      <c r="K44" s="739"/>
      <c r="L44" s="740"/>
      <c r="M44" s="740"/>
      <c r="N44" s="741"/>
      <c r="O44" s="742"/>
      <c r="P44" s="389"/>
      <c r="Q44" s="390"/>
      <c r="R44" s="738"/>
      <c r="S44" s="739"/>
      <c r="T44" s="740"/>
      <c r="U44" s="740"/>
      <c r="V44" s="741"/>
      <c r="W44" s="742"/>
      <c r="X44" s="389"/>
      <c r="Y44" s="390"/>
      <c r="Z44" s="738"/>
      <c r="AA44" s="739"/>
      <c r="AB44" s="740"/>
      <c r="AC44" s="740"/>
      <c r="AD44" s="741"/>
      <c r="AE44" s="742"/>
      <c r="AF44" s="389"/>
      <c r="AG44" s="390"/>
    </row>
    <row r="45" spans="1:33" s="751" customFormat="1" ht="12.75" customHeight="1">
      <c r="A45" s="743" t="s">
        <v>22</v>
      </c>
      <c r="B45" s="744" t="e">
        <f>ROUND((B36+B42),0)</f>
        <v>#REF!</v>
      </c>
      <c r="C45" s="745" t="e">
        <f>SUM(C33:C43)</f>
        <v>#REF!</v>
      </c>
      <c r="D45" s="746">
        <f>D23</f>
        <v>546655</v>
      </c>
      <c r="E45" s="746">
        <f>SUM(E33:E43)</f>
        <v>100</v>
      </c>
      <c r="F45" s="747">
        <f>F23</f>
        <v>496425</v>
      </c>
      <c r="G45" s="748">
        <f>SUM(G33:G43)</f>
        <v>99.999798559701873</v>
      </c>
      <c r="H45" s="749">
        <f>H23</f>
        <v>455341</v>
      </c>
      <c r="I45" s="750">
        <f>SUM(I33:I43)</f>
        <v>100.00021961562874</v>
      </c>
      <c r="J45" s="744" t="e">
        <f>J42+J36</f>
        <v>#REF!</v>
      </c>
      <c r="K45" s="745" t="e">
        <f>SUM(K33:K44)</f>
        <v>#REF!</v>
      </c>
      <c r="L45" s="746">
        <f>L23</f>
        <v>123135</v>
      </c>
      <c r="M45" s="746">
        <f>SUM(M33:M43)</f>
        <v>100</v>
      </c>
      <c r="N45" s="747">
        <f>N23</f>
        <v>94287</v>
      </c>
      <c r="O45" s="748">
        <f>SUM(O33:O43)</f>
        <v>100</v>
      </c>
      <c r="P45" s="749">
        <f>P23</f>
        <v>117976</v>
      </c>
      <c r="Q45" s="750">
        <f>SUM(Q33:Q43)</f>
        <v>99.999152369973544</v>
      </c>
      <c r="R45" s="744" t="e">
        <f>R42+R36</f>
        <v>#REF!</v>
      </c>
      <c r="S45" s="745" t="e">
        <f>SUM(S33:S43)</f>
        <v>#REF!</v>
      </c>
      <c r="T45" s="746">
        <f>T23</f>
        <v>107025</v>
      </c>
      <c r="U45" s="746">
        <f>SUM(U33:U43)</f>
        <v>100.00093436113058</v>
      </c>
      <c r="V45" s="747">
        <f>V23</f>
        <v>74406</v>
      </c>
      <c r="W45" s="748">
        <f>SUM(W33:W43)</f>
        <v>99.998656022363789</v>
      </c>
      <c r="X45" s="749">
        <f>X23</f>
        <v>113037</v>
      </c>
      <c r="Y45" s="750">
        <f>SUM(Y33:Y43)</f>
        <v>99.998230667834434</v>
      </c>
      <c r="Z45" s="744" t="e">
        <f>J45-R45</f>
        <v>#REF!</v>
      </c>
      <c r="AA45" s="745" t="e">
        <f>SUM(AA33:AA43)</f>
        <v>#REF!</v>
      </c>
      <c r="AB45" s="746">
        <f>AB23</f>
        <v>16110</v>
      </c>
      <c r="AC45" s="746">
        <f>SUM(AC33:AC43)</f>
        <v>99.993792675356929</v>
      </c>
      <c r="AD45" s="747">
        <f>AD23</f>
        <v>19881</v>
      </c>
      <c r="AE45" s="748">
        <f>SUM(AE33:AE43)</f>
        <v>100.00502992807202</v>
      </c>
      <c r="AF45" s="749">
        <f>AF23</f>
        <v>4939</v>
      </c>
      <c r="AG45" s="750">
        <f>SUM(AG33:AG43)</f>
        <v>100.02024701356549</v>
      </c>
    </row>
    <row r="46" spans="1:33" s="731" customFormat="1" ht="12.75" customHeight="1" thickBot="1">
      <c r="A46" s="752"/>
      <c r="B46" s="753"/>
      <c r="C46" s="754"/>
      <c r="D46" s="755"/>
      <c r="E46" s="755"/>
      <c r="F46" s="756"/>
      <c r="G46" s="756"/>
      <c r="H46" s="757"/>
      <c r="I46" s="758"/>
      <c r="J46" s="753"/>
      <c r="K46" s="754"/>
      <c r="L46" s="755"/>
      <c r="M46" s="755"/>
      <c r="N46" s="756"/>
      <c r="O46" s="756"/>
      <c r="P46" s="757"/>
      <c r="Q46" s="758"/>
      <c r="R46" s="753"/>
      <c r="S46" s="754"/>
      <c r="T46" s="755"/>
      <c r="U46" s="755"/>
      <c r="V46" s="756"/>
      <c r="W46" s="756"/>
      <c r="X46" s="757"/>
      <c r="Y46" s="758"/>
      <c r="Z46" s="753"/>
      <c r="AA46" s="754"/>
      <c r="AB46" s="755"/>
      <c r="AC46" s="755"/>
      <c r="AD46" s="756"/>
      <c r="AE46" s="756"/>
      <c r="AF46" s="757"/>
      <c r="AG46" s="758"/>
    </row>
    <row r="47" spans="1:33" ht="12.75" customHeight="1">
      <c r="B47" s="226"/>
    </row>
    <row r="48" spans="1:33" ht="12.75" customHeight="1">
      <c r="A48" s="237" t="s">
        <v>32</v>
      </c>
    </row>
    <row r="49" spans="1:1" ht="12.75" customHeight="1">
      <c r="A49" s="238"/>
    </row>
    <row r="50" spans="1:1" ht="12.75" customHeight="1">
      <c r="A50" s="239" t="s">
        <v>33</v>
      </c>
    </row>
    <row r="51" spans="1:1" ht="12.75" customHeight="1">
      <c r="A51" s="203" t="s">
        <v>34</v>
      </c>
    </row>
    <row r="53" spans="1:1" ht="12.75" customHeight="1">
      <c r="A53" s="240" t="s">
        <v>35</v>
      </c>
    </row>
    <row r="54" spans="1:1" ht="12.75" customHeight="1">
      <c r="A54" s="239"/>
    </row>
    <row r="55" spans="1:1" ht="12.75" customHeight="1">
      <c r="A55" s="239" t="s">
        <v>36</v>
      </c>
    </row>
    <row r="56" spans="1:1" ht="12.75" customHeight="1">
      <c r="A56" s="203" t="s">
        <v>37</v>
      </c>
    </row>
    <row r="57" spans="1:1" ht="12.75" customHeight="1">
      <c r="A57" s="203" t="s">
        <v>38</v>
      </c>
    </row>
    <row r="59" spans="1:1" ht="12.75" customHeight="1">
      <c r="A59" s="241"/>
    </row>
  </sheetData>
  <mergeCells count="50">
    <mergeCell ref="AP4:AW4"/>
    <mergeCell ref="AH4:AO4"/>
    <mergeCell ref="Z4:AG4"/>
    <mergeCell ref="Z28:AG28"/>
    <mergeCell ref="AB6:AC6"/>
    <mergeCell ref="AJ6:AK6"/>
    <mergeCell ref="AR6:AS6"/>
    <mergeCell ref="Z6:AA6"/>
    <mergeCell ref="AD6:AE6"/>
    <mergeCell ref="AF6:AG6"/>
    <mergeCell ref="R4:Y4"/>
    <mergeCell ref="B30:C30"/>
    <mergeCell ref="N30:O30"/>
    <mergeCell ref="P30:Q30"/>
    <mergeCell ref="H30:I30"/>
    <mergeCell ref="D30:E30"/>
    <mergeCell ref="J4:Q4"/>
    <mergeCell ref="J28:Q28"/>
    <mergeCell ref="V6:W6"/>
    <mergeCell ref="X6:Y6"/>
    <mergeCell ref="R6:S6"/>
    <mergeCell ref="B4:I4"/>
    <mergeCell ref="B6:C6"/>
    <mergeCell ref="F6:G6"/>
    <mergeCell ref="H6:I6"/>
    <mergeCell ref="AT6:AU6"/>
    <mergeCell ref="AV6:AW6"/>
    <mergeCell ref="AH6:AI6"/>
    <mergeCell ref="AL6:AM6"/>
    <mergeCell ref="AN6:AO6"/>
    <mergeCell ref="AP6:AQ6"/>
    <mergeCell ref="AF30:AG30"/>
    <mergeCell ref="R30:S30"/>
    <mergeCell ref="V30:W30"/>
    <mergeCell ref="X30:Y30"/>
    <mergeCell ref="AB30:AC30"/>
    <mergeCell ref="Z30:AA30"/>
    <mergeCell ref="AD30:AE30"/>
    <mergeCell ref="F30:G30"/>
    <mergeCell ref="D6:E6"/>
    <mergeCell ref="T6:U6"/>
    <mergeCell ref="T30:U30"/>
    <mergeCell ref="R28:Y28"/>
    <mergeCell ref="J6:K6"/>
    <mergeCell ref="N6:O6"/>
    <mergeCell ref="P6:Q6"/>
    <mergeCell ref="J30:K30"/>
    <mergeCell ref="L30:M30"/>
    <mergeCell ref="B28:I28"/>
    <mergeCell ref="L6:M6"/>
  </mergeCells>
  <phoneticPr fontId="0" type="noConversion"/>
  <pageMargins left="0.39370078740157483" right="0.39370078740157483" top="0.59055118110236227" bottom="0.39370078740157483" header="0.39370078740157483" footer="0.39370078740157483"/>
  <pageSetup paperSize="9" scale="41"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W56"/>
  <sheetViews>
    <sheetView workbookViewId="0" xr3:uid="{958C4451-9541-5A59-BF78-D2F731DF1C81}">
      <pane xSplit="1" ySplit="7" topLeftCell="S26" activePane="bottomRight" state="frozen"/>
      <selection activeCell="F298" sqref="F298"/>
      <selection pane="bottomLeft" activeCell="F298" sqref="F298"/>
      <selection pane="topRight" activeCell="F298" sqref="F298"/>
      <selection pane="bottomRight" activeCell="AH43" sqref="AH43"/>
    </sheetView>
  </sheetViews>
  <sheetFormatPr defaultRowHeight="14.25"/>
  <cols>
    <col min="1" max="1" width="30.85546875" style="203" customWidth="1"/>
    <col min="2" max="2" width="10.140625" style="203" bestFit="1" customWidth="1"/>
    <col min="3" max="3" width="4.42578125" style="203" bestFit="1" customWidth="1"/>
    <col min="4" max="4" width="10.140625" style="203" bestFit="1" customWidth="1"/>
    <col min="5" max="5" width="4.42578125" style="203" bestFit="1" customWidth="1"/>
    <col min="6" max="6" width="10.140625" style="203" bestFit="1" customWidth="1"/>
    <col min="7" max="7" width="4.42578125" style="203" bestFit="1" customWidth="1"/>
    <col min="8" max="8" width="10.140625" style="203" bestFit="1" customWidth="1"/>
    <col min="9" max="9" width="4.42578125" style="203" bestFit="1" customWidth="1"/>
    <col min="10" max="10" width="8.42578125" style="203" bestFit="1" customWidth="1"/>
    <col min="11" max="11" width="4.42578125" style="203" bestFit="1" customWidth="1"/>
    <col min="12" max="12" width="8.42578125" style="203" bestFit="1" customWidth="1"/>
    <col min="13" max="13" width="4.42578125" style="203" bestFit="1" customWidth="1"/>
    <col min="14" max="14" width="8.42578125" style="203" bestFit="1" customWidth="1"/>
    <col min="15" max="15" width="4.42578125" style="203" bestFit="1" customWidth="1"/>
    <col min="16" max="16" width="8.42578125" style="203" bestFit="1" customWidth="1"/>
    <col min="17" max="17" width="4.42578125" style="203" bestFit="1" customWidth="1"/>
    <col min="18" max="18" width="8.42578125" style="203" bestFit="1" customWidth="1"/>
    <col min="19" max="19" width="4.42578125" style="203" bestFit="1" customWidth="1"/>
    <col min="20" max="20" width="8.42578125" style="203" bestFit="1" customWidth="1"/>
    <col min="21" max="21" width="6.140625" style="203" bestFit="1" customWidth="1"/>
    <col min="22" max="22" width="8.42578125" style="203" bestFit="1" customWidth="1"/>
    <col min="23" max="23" width="4.42578125" style="203" bestFit="1" customWidth="1"/>
    <col min="24" max="24" width="8.42578125" style="203" bestFit="1" customWidth="1"/>
    <col min="25" max="25" width="4.42578125" style="203" bestFit="1" customWidth="1"/>
    <col min="26" max="26" width="7.28515625" style="203" bestFit="1" customWidth="1"/>
    <col min="27" max="27" width="6" style="203" bestFit="1" customWidth="1"/>
    <col min="28" max="28" width="7.28515625" style="203" bestFit="1" customWidth="1"/>
    <col min="29" max="29" width="4.42578125" style="203" bestFit="1" customWidth="1"/>
    <col min="30" max="30" width="7.28515625" style="203" bestFit="1" customWidth="1"/>
    <col min="31" max="31" width="4.42578125" style="203" bestFit="1" customWidth="1"/>
    <col min="32" max="32" width="7.28515625" style="203" bestFit="1" customWidth="1"/>
    <col min="33" max="33" width="4.42578125" style="203" bestFit="1" customWidth="1"/>
    <col min="34" max="34" width="10.140625" style="203" bestFit="1" customWidth="1"/>
    <col min="35" max="35" width="4.42578125" style="203" bestFit="1" customWidth="1"/>
    <col min="36" max="36" width="10.140625" style="203" bestFit="1" customWidth="1"/>
    <col min="37" max="37" width="4.42578125" style="203" bestFit="1" customWidth="1"/>
    <col min="38" max="38" width="10.140625" style="203" bestFit="1" customWidth="1"/>
    <col min="39" max="39" width="4.42578125" style="203" bestFit="1" customWidth="1"/>
    <col min="40" max="40" width="10.140625" style="203" bestFit="1" customWidth="1"/>
    <col min="41" max="41" width="4.42578125" style="203" bestFit="1" customWidth="1"/>
    <col min="42" max="42" width="7.7109375" style="203" customWidth="1"/>
    <col min="43" max="43" width="4.42578125" style="203" bestFit="1" customWidth="1"/>
    <col min="44" max="44" width="5.5703125" style="203" customWidth="1"/>
    <col min="45" max="45" width="4.42578125" style="203" bestFit="1" customWidth="1"/>
    <col min="46" max="46" width="7.7109375" style="203" customWidth="1"/>
    <col min="47" max="47" width="4.42578125" style="203" bestFit="1" customWidth="1"/>
    <col min="48" max="48" width="7.7109375" style="203" customWidth="1"/>
    <col min="49" max="49" width="4.42578125" style="203" bestFit="1" customWidth="1"/>
    <col min="50" max="16384" width="9.140625" style="203"/>
  </cols>
  <sheetData>
    <row r="1" spans="1:49" ht="15">
      <c r="A1" s="202" t="s">
        <v>39</v>
      </c>
      <c r="B1" s="197"/>
      <c r="C1" s="197"/>
      <c r="D1" s="197"/>
      <c r="E1" s="197"/>
      <c r="F1" s="197"/>
      <c r="G1" s="197"/>
      <c r="H1" s="197"/>
      <c r="I1" s="197"/>
      <c r="J1" s="197"/>
      <c r="K1" s="197"/>
      <c r="L1" s="197"/>
      <c r="M1" s="197"/>
      <c r="N1" s="197"/>
      <c r="O1" s="197"/>
      <c r="P1" s="197"/>
      <c r="Q1" s="197"/>
      <c r="R1" s="197"/>
      <c r="S1" s="197"/>
      <c r="T1" s="197"/>
      <c r="U1" s="197"/>
      <c r="V1" s="197"/>
      <c r="W1" s="197"/>
      <c r="X1" s="197" t="s">
        <v>13</v>
      </c>
      <c r="Y1" s="197"/>
      <c r="AA1" s="197"/>
      <c r="AB1" s="197"/>
      <c r="AC1" s="197"/>
      <c r="AD1" s="197"/>
      <c r="AE1" s="197"/>
      <c r="AF1" s="199"/>
      <c r="AG1" s="199"/>
      <c r="AH1" s="199"/>
      <c r="AI1" s="199"/>
      <c r="AJ1" s="199"/>
      <c r="AK1" s="199"/>
      <c r="AL1" s="199"/>
      <c r="AM1" s="199"/>
      <c r="AP1" s="1335" t="str">
        <f>Summary!AP1</f>
        <v>QUARTER ENDED:  31 MARCH 2007</v>
      </c>
      <c r="AQ1" s="197"/>
      <c r="AR1" s="197"/>
      <c r="AS1" s="197"/>
      <c r="AT1" s="197"/>
      <c r="AU1" s="197"/>
      <c r="AV1" s="197"/>
      <c r="AW1" s="197"/>
    </row>
    <row r="2" spans="1:49" ht="15">
      <c r="A2" s="202" t="str">
        <f>Summary!A2</f>
        <v>SOUTH AFRICAN COLLECTIVE INVESTMENTS INDUSTRY</v>
      </c>
      <c r="B2" s="197"/>
      <c r="D2" s="197"/>
      <c r="E2" s="197"/>
      <c r="F2" s="197"/>
      <c r="G2" s="197"/>
      <c r="H2" s="197"/>
      <c r="I2" s="197"/>
      <c r="J2" s="197"/>
      <c r="K2" s="197"/>
      <c r="L2" s="197"/>
      <c r="M2" s="197"/>
      <c r="N2" s="197"/>
      <c r="O2" s="197"/>
      <c r="P2" s="197"/>
      <c r="Q2" s="197"/>
      <c r="R2" s="197"/>
      <c r="S2" s="197"/>
      <c r="T2" s="197"/>
      <c r="U2" s="197"/>
      <c r="V2" s="197"/>
      <c r="W2" s="197"/>
      <c r="X2" s="197"/>
      <c r="Y2" s="197"/>
      <c r="AA2" s="197"/>
      <c r="AB2" s="197"/>
      <c r="AC2" s="197"/>
      <c r="AD2" s="197"/>
      <c r="AE2" s="197"/>
      <c r="AF2" s="199"/>
      <c r="AG2" s="199"/>
      <c r="AH2" s="199"/>
      <c r="AI2" s="199"/>
      <c r="AJ2" s="199"/>
      <c r="AK2" s="199"/>
      <c r="AL2" s="199"/>
      <c r="AM2" s="199"/>
      <c r="AN2" s="197"/>
      <c r="AO2" s="1335"/>
      <c r="AP2" s="197"/>
      <c r="AQ2" s="197"/>
      <c r="AR2" s="197"/>
      <c r="AS2" s="197"/>
      <c r="AT2" s="197"/>
      <c r="AU2" s="197"/>
      <c r="AV2" s="197"/>
      <c r="AW2" s="197"/>
    </row>
    <row r="3" spans="1:49" ht="15" thickBot="1">
      <c r="A3" s="197"/>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row>
    <row r="4" spans="1:49" ht="15">
      <c r="A4" s="227"/>
      <c r="B4" s="1615" t="s">
        <v>3</v>
      </c>
      <c r="C4" s="1616"/>
      <c r="D4" s="1616"/>
      <c r="E4" s="1616"/>
      <c r="F4" s="1616"/>
      <c r="G4" s="1616"/>
      <c r="H4" s="1616"/>
      <c r="I4" s="1617"/>
      <c r="J4" s="1616" t="s">
        <v>4</v>
      </c>
      <c r="K4" s="1616"/>
      <c r="L4" s="1616"/>
      <c r="M4" s="1616"/>
      <c r="N4" s="1616"/>
      <c r="O4" s="1616"/>
      <c r="P4" s="1616"/>
      <c r="Q4" s="1617"/>
      <c r="R4" s="1615" t="s">
        <v>5</v>
      </c>
      <c r="S4" s="1616"/>
      <c r="T4" s="1616"/>
      <c r="U4" s="1616"/>
      <c r="V4" s="1616"/>
      <c r="W4" s="1616"/>
      <c r="X4" s="1616"/>
      <c r="Y4" s="1617"/>
      <c r="Z4" s="1615" t="s">
        <v>6</v>
      </c>
      <c r="AA4" s="1616"/>
      <c r="AB4" s="1616"/>
      <c r="AC4" s="1616"/>
      <c r="AD4" s="1616"/>
      <c r="AE4" s="1616"/>
      <c r="AF4" s="1616"/>
      <c r="AG4" s="1617"/>
      <c r="AH4" s="1616" t="s">
        <v>7</v>
      </c>
      <c r="AI4" s="1616"/>
      <c r="AJ4" s="1616"/>
      <c r="AK4" s="1616"/>
      <c r="AL4" s="1616"/>
      <c r="AM4" s="1616"/>
      <c r="AN4" s="1616"/>
      <c r="AO4" s="1617"/>
      <c r="AP4" s="1615" t="s">
        <v>8</v>
      </c>
      <c r="AQ4" s="1616"/>
      <c r="AR4" s="1616"/>
      <c r="AS4" s="1616"/>
      <c r="AT4" s="1616"/>
      <c r="AU4" s="1616"/>
      <c r="AV4" s="1616"/>
      <c r="AW4" s="1617"/>
    </row>
    <row r="5" spans="1:49" ht="15">
      <c r="A5" s="229"/>
      <c r="B5" s="1336"/>
      <c r="C5" s="1337"/>
      <c r="D5" s="1337"/>
      <c r="E5" s="1337"/>
      <c r="F5" s="1337"/>
      <c r="G5" s="1337"/>
      <c r="H5" s="1337"/>
      <c r="I5" s="1338"/>
      <c r="J5" s="1337"/>
      <c r="K5" s="1337"/>
      <c r="L5" s="1337"/>
      <c r="M5" s="1337"/>
      <c r="N5" s="1337"/>
      <c r="O5" s="1337"/>
      <c r="P5" s="1337"/>
      <c r="Q5" s="1338"/>
      <c r="R5" s="1336"/>
      <c r="S5" s="1337"/>
      <c r="T5" s="1337"/>
      <c r="U5" s="1337"/>
      <c r="V5" s="1337"/>
      <c r="W5" s="1337"/>
      <c r="X5" s="1337"/>
      <c r="Y5" s="1338"/>
      <c r="Z5" s="1336"/>
      <c r="AA5" s="1337"/>
      <c r="AB5" s="1337"/>
      <c r="AC5" s="1337"/>
      <c r="AD5" s="1337"/>
      <c r="AE5" s="1337"/>
      <c r="AF5" s="1337"/>
      <c r="AG5" s="1338"/>
      <c r="AH5" s="1337"/>
      <c r="AI5" s="1337"/>
      <c r="AJ5" s="1337"/>
      <c r="AK5" s="1337"/>
      <c r="AL5" s="1337"/>
      <c r="AM5" s="1337"/>
      <c r="AN5" s="1337"/>
      <c r="AO5" s="1338"/>
      <c r="AP5" s="1336"/>
      <c r="AQ5" s="1337"/>
      <c r="AR5" s="1337"/>
      <c r="AS5" s="1337"/>
      <c r="AT5" s="1337"/>
      <c r="AU5" s="1337"/>
      <c r="AV5" s="1337"/>
      <c r="AW5" s="1338"/>
    </row>
    <row r="6" spans="1:49" ht="15">
      <c r="A6" s="229"/>
      <c r="B6" s="1646" t="str">
        <f>Summary!B6</f>
        <v>31/03/2007</v>
      </c>
      <c r="C6" s="1644"/>
      <c r="D6" s="1647" t="str">
        <f>Summary!D6</f>
        <v>31/12/2006</v>
      </c>
      <c r="E6" s="1647"/>
      <c r="F6" s="1645" t="str">
        <f>Summary!F6</f>
        <v>30/09/2006</v>
      </c>
      <c r="G6" s="1645"/>
      <c r="H6" s="1641" t="str">
        <f>Summary!H6</f>
        <v>30/06/2006</v>
      </c>
      <c r="I6" s="1642"/>
      <c r="J6" s="1643" t="str">
        <f>Summary!J6</f>
        <v>31/03/2007</v>
      </c>
      <c r="K6" s="1644"/>
      <c r="L6" s="1647" t="str">
        <f>Summary!L6</f>
        <v>31/12/2006</v>
      </c>
      <c r="M6" s="1647"/>
      <c r="N6" s="1645" t="str">
        <f>Summary!N6</f>
        <v>30/09/2006</v>
      </c>
      <c r="O6" s="1645"/>
      <c r="P6" s="1641" t="str">
        <f>Summary!P6</f>
        <v>30/06/2006</v>
      </c>
      <c r="Q6" s="1642"/>
      <c r="R6" s="1646" t="str">
        <f>Summary!R6</f>
        <v>31/03/2007</v>
      </c>
      <c r="S6" s="1644"/>
      <c r="T6" s="1647" t="str">
        <f>Summary!T6</f>
        <v>31/12/2006</v>
      </c>
      <c r="U6" s="1647"/>
      <c r="V6" s="1645" t="str">
        <f>Summary!V6</f>
        <v>30/09/2006</v>
      </c>
      <c r="W6" s="1645"/>
      <c r="X6" s="1641" t="str">
        <f>Summary!X6</f>
        <v>30/06/2006</v>
      </c>
      <c r="Y6" s="1642"/>
      <c r="Z6" s="1646" t="str">
        <f>Summary!Z6</f>
        <v>31/03/2007</v>
      </c>
      <c r="AA6" s="1644"/>
      <c r="AB6" s="1647" t="str">
        <f>Summary!AB6</f>
        <v>31/12/2006</v>
      </c>
      <c r="AC6" s="1647"/>
      <c r="AD6" s="1648" t="str">
        <f>Summary!AD6</f>
        <v>30/09/2006</v>
      </c>
      <c r="AE6" s="1649"/>
      <c r="AF6" s="1641" t="str">
        <f>Summary!AF6</f>
        <v>30/06/2006</v>
      </c>
      <c r="AG6" s="1642"/>
      <c r="AH6" s="1643" t="str">
        <f>Summary!AH6</f>
        <v>31/03/2007</v>
      </c>
      <c r="AI6" s="1644"/>
      <c r="AJ6" s="1647" t="str">
        <f>Summary!AJ6</f>
        <v>31/12/2006</v>
      </c>
      <c r="AK6" s="1647"/>
      <c r="AL6" s="1645" t="str">
        <f>Summary!AL6</f>
        <v>30/09/2006</v>
      </c>
      <c r="AM6" s="1645"/>
      <c r="AN6" s="1641" t="str">
        <f>Summary!AN6</f>
        <v>30/06/2006</v>
      </c>
      <c r="AO6" s="1642"/>
      <c r="AP6" s="1646" t="str">
        <f>Summary!AP6</f>
        <v>31/03/2007</v>
      </c>
      <c r="AQ6" s="1644"/>
      <c r="AR6" s="1647" t="str">
        <f>Summary!AR6</f>
        <v>31/12/2006</v>
      </c>
      <c r="AS6" s="1647"/>
      <c r="AT6" s="1645" t="str">
        <f>Summary!AT6</f>
        <v>30/09/2006</v>
      </c>
      <c r="AU6" s="1645"/>
      <c r="AV6" s="1641" t="str">
        <f>Summary!AV6</f>
        <v>30/06/2006</v>
      </c>
      <c r="AW6" s="1642"/>
    </row>
    <row r="7" spans="1:49" ht="15">
      <c r="A7" s="229"/>
      <c r="B7" s="1598" t="s">
        <v>14</v>
      </c>
      <c r="C7" s="1599" t="s">
        <v>16</v>
      </c>
      <c r="D7" s="1597" t="s">
        <v>14</v>
      </c>
      <c r="E7" s="1597" t="s">
        <v>16</v>
      </c>
      <c r="F7" s="1600" t="s">
        <v>14</v>
      </c>
      <c r="G7" s="1600" t="s">
        <v>16</v>
      </c>
      <c r="H7" s="1601" t="s">
        <v>14</v>
      </c>
      <c r="I7" s="1602" t="s">
        <v>16</v>
      </c>
      <c r="J7" s="1603" t="s">
        <v>14</v>
      </c>
      <c r="K7" s="1599" t="s">
        <v>16</v>
      </c>
      <c r="L7" s="1597" t="s">
        <v>14</v>
      </c>
      <c r="M7" s="1597" t="s">
        <v>16</v>
      </c>
      <c r="N7" s="1600" t="s">
        <v>14</v>
      </c>
      <c r="O7" s="1600" t="s">
        <v>16</v>
      </c>
      <c r="P7" s="1601" t="s">
        <v>14</v>
      </c>
      <c r="Q7" s="1602" t="s">
        <v>16</v>
      </c>
      <c r="R7" s="1598" t="s">
        <v>14</v>
      </c>
      <c r="S7" s="1599" t="s">
        <v>16</v>
      </c>
      <c r="T7" s="1597" t="s">
        <v>14</v>
      </c>
      <c r="U7" s="1597" t="s">
        <v>16</v>
      </c>
      <c r="V7" s="1600" t="s">
        <v>14</v>
      </c>
      <c r="W7" s="1600" t="s">
        <v>16</v>
      </c>
      <c r="X7" s="1601" t="s">
        <v>14</v>
      </c>
      <c r="Y7" s="1602" t="s">
        <v>16</v>
      </c>
      <c r="Z7" s="1598" t="s">
        <v>14</v>
      </c>
      <c r="AA7" s="1599" t="s">
        <v>16</v>
      </c>
      <c r="AB7" s="1597" t="s">
        <v>14</v>
      </c>
      <c r="AC7" s="1597" t="s">
        <v>16</v>
      </c>
      <c r="AD7" s="1600" t="s">
        <v>14</v>
      </c>
      <c r="AE7" s="1600" t="s">
        <v>16</v>
      </c>
      <c r="AF7" s="1601" t="s">
        <v>14</v>
      </c>
      <c r="AG7" s="1602" t="s">
        <v>16</v>
      </c>
      <c r="AH7" s="1603" t="s">
        <v>17</v>
      </c>
      <c r="AI7" s="1599" t="s">
        <v>16</v>
      </c>
      <c r="AJ7" s="1597" t="s">
        <v>17</v>
      </c>
      <c r="AK7" s="1597" t="s">
        <v>16</v>
      </c>
      <c r="AL7" s="1600" t="s">
        <v>17</v>
      </c>
      <c r="AM7" s="1600" t="s">
        <v>16</v>
      </c>
      <c r="AN7" s="1601" t="s">
        <v>17</v>
      </c>
      <c r="AO7" s="1602" t="s">
        <v>16</v>
      </c>
      <c r="AP7" s="1598" t="s">
        <v>17</v>
      </c>
      <c r="AQ7" s="1599" t="s">
        <v>16</v>
      </c>
      <c r="AR7" s="1597" t="s">
        <v>17</v>
      </c>
      <c r="AS7" s="1597" t="s">
        <v>16</v>
      </c>
      <c r="AT7" s="1600" t="s">
        <v>17</v>
      </c>
      <c r="AU7" s="1600" t="s">
        <v>16</v>
      </c>
      <c r="AV7" s="1601" t="s">
        <v>17</v>
      </c>
      <c r="AW7" s="1602" t="s">
        <v>16</v>
      </c>
    </row>
    <row r="8" spans="1:49">
      <c r="A8" s="1339"/>
      <c r="B8" s="215"/>
      <c r="C8" s="217"/>
      <c r="D8" s="1383"/>
      <c r="E8" s="1383"/>
      <c r="F8" s="1341"/>
      <c r="G8" s="1341"/>
      <c r="H8" s="1342"/>
      <c r="I8" s="380"/>
      <c r="J8" s="217"/>
      <c r="K8" s="217"/>
      <c r="L8" s="1383"/>
      <c r="M8" s="1383"/>
      <c r="N8" s="1341"/>
      <c r="O8" s="1341"/>
      <c r="P8" s="1342"/>
      <c r="Q8" s="380"/>
      <c r="R8" s="215"/>
      <c r="S8" s="217"/>
      <c r="T8" s="1383"/>
      <c r="U8" s="1383"/>
      <c r="V8" s="1341"/>
      <c r="W8" s="1341"/>
      <c r="X8" s="1342"/>
      <c r="Y8" s="380"/>
      <c r="Z8" s="1343"/>
      <c r="AA8" s="1344"/>
      <c r="AB8" s="1383"/>
      <c r="AC8" s="1383"/>
      <c r="AD8" s="1341"/>
      <c r="AE8" s="1341"/>
      <c r="AF8" s="1342"/>
      <c r="AG8" s="380"/>
      <c r="AH8" s="217"/>
      <c r="AI8" s="217"/>
      <c r="AJ8" s="1383"/>
      <c r="AK8" s="1383"/>
      <c r="AL8" s="1341"/>
      <c r="AM8" s="1341"/>
      <c r="AN8" s="1342"/>
      <c r="AO8" s="380"/>
      <c r="AP8" s="215"/>
      <c r="AQ8" s="217"/>
      <c r="AR8" s="1383"/>
      <c r="AS8" s="1383"/>
      <c r="AT8" s="1341"/>
      <c r="AU8" s="1341"/>
      <c r="AV8" s="1342"/>
      <c r="AW8" s="380"/>
    </row>
    <row r="9" spans="1:49" ht="15">
      <c r="A9" s="229" t="s">
        <v>18</v>
      </c>
      <c r="B9" s="218"/>
      <c r="C9" s="219"/>
      <c r="D9" s="371"/>
      <c r="E9" s="371"/>
      <c r="F9" s="375"/>
      <c r="G9" s="375"/>
      <c r="H9" s="381"/>
      <c r="I9" s="382"/>
      <c r="J9" s="219"/>
      <c r="K9" s="219"/>
      <c r="L9" s="371"/>
      <c r="M9" s="371"/>
      <c r="N9" s="375"/>
      <c r="O9" s="375"/>
      <c r="P9" s="381"/>
      <c r="Q9" s="382"/>
      <c r="R9" s="218"/>
      <c r="S9" s="219"/>
      <c r="T9" s="371"/>
      <c r="U9" s="371"/>
      <c r="V9" s="375"/>
      <c r="W9" s="375"/>
      <c r="X9" s="381"/>
      <c r="Y9" s="382"/>
      <c r="Z9" s="1346"/>
      <c r="AA9" s="1347"/>
      <c r="AB9" s="371"/>
      <c r="AC9" s="371"/>
      <c r="AD9" s="375"/>
      <c r="AE9" s="375"/>
      <c r="AF9" s="381"/>
      <c r="AG9" s="382"/>
      <c r="AH9" s="219"/>
      <c r="AI9" s="219"/>
      <c r="AJ9" s="371"/>
      <c r="AK9" s="371"/>
      <c r="AL9" s="375"/>
      <c r="AM9" s="375"/>
      <c r="AN9" s="381"/>
      <c r="AO9" s="382"/>
      <c r="AP9" s="218"/>
      <c r="AQ9" s="219"/>
      <c r="AR9" s="371"/>
      <c r="AS9" s="371"/>
      <c r="AT9" s="375"/>
      <c r="AU9" s="375"/>
      <c r="AV9" s="381"/>
      <c r="AW9" s="382"/>
    </row>
    <row r="10" spans="1:49">
      <c r="A10" s="1339"/>
      <c r="B10" s="218"/>
      <c r="C10" s="219"/>
      <c r="D10" s="371"/>
      <c r="E10" s="371"/>
      <c r="F10" s="375"/>
      <c r="G10" s="375"/>
      <c r="H10" s="381"/>
      <c r="I10" s="382"/>
      <c r="J10" s="219"/>
      <c r="K10" s="219"/>
      <c r="L10" s="371"/>
      <c r="M10" s="371"/>
      <c r="N10" s="375"/>
      <c r="O10" s="375"/>
      <c r="P10" s="381"/>
      <c r="Q10" s="382"/>
      <c r="R10" s="218"/>
      <c r="S10" s="219"/>
      <c r="T10" s="371"/>
      <c r="U10" s="371"/>
      <c r="V10" s="375"/>
      <c r="W10" s="375"/>
      <c r="X10" s="381"/>
      <c r="Y10" s="382"/>
      <c r="Z10" s="1348"/>
      <c r="AA10" s="1347"/>
      <c r="AB10" s="371"/>
      <c r="AC10" s="371"/>
      <c r="AD10" s="375"/>
      <c r="AE10" s="375"/>
      <c r="AF10" s="381"/>
      <c r="AG10" s="382"/>
      <c r="AH10" s="219"/>
      <c r="AI10" s="219"/>
      <c r="AJ10" s="371"/>
      <c r="AK10" s="371"/>
      <c r="AL10" s="375"/>
      <c r="AM10" s="375"/>
      <c r="AN10" s="381"/>
      <c r="AO10" s="382"/>
      <c r="AP10" s="218"/>
      <c r="AQ10" s="219"/>
      <c r="AR10" s="371"/>
      <c r="AS10" s="371"/>
      <c r="AT10" s="375"/>
      <c r="AU10" s="375"/>
      <c r="AV10" s="381"/>
      <c r="AW10" s="382"/>
    </row>
    <row r="11" spans="1:49">
      <c r="A11" s="1339"/>
      <c r="B11" s="218"/>
      <c r="C11" s="219"/>
      <c r="D11" s="371"/>
      <c r="E11" s="371"/>
      <c r="F11" s="375"/>
      <c r="G11" s="375"/>
      <c r="H11" s="381"/>
      <c r="I11" s="382"/>
      <c r="J11" s="219"/>
      <c r="K11" s="219"/>
      <c r="L11" s="371"/>
      <c r="M11" s="371"/>
      <c r="N11" s="375"/>
      <c r="O11" s="375"/>
      <c r="P11" s="381"/>
      <c r="Q11" s="382"/>
      <c r="R11" s="218"/>
      <c r="S11" s="219"/>
      <c r="T11" s="371"/>
      <c r="U11" s="371"/>
      <c r="V11" s="375"/>
      <c r="W11" s="375"/>
      <c r="X11" s="381"/>
      <c r="Y11" s="382"/>
      <c r="Z11" s="218"/>
      <c r="AA11" s="1347"/>
      <c r="AB11" s="371"/>
      <c r="AC11" s="371"/>
      <c r="AD11" s="375"/>
      <c r="AE11" s="375"/>
      <c r="AF11" s="381"/>
      <c r="AG11" s="382"/>
      <c r="AH11" s="219"/>
      <c r="AI11" s="219"/>
      <c r="AJ11" s="371"/>
      <c r="AK11" s="371"/>
      <c r="AL11" s="375"/>
      <c r="AM11" s="375"/>
      <c r="AN11" s="381"/>
      <c r="AO11" s="382"/>
      <c r="AP11" s="218"/>
      <c r="AQ11" s="219"/>
      <c r="AR11" s="371"/>
      <c r="AS11" s="371"/>
      <c r="AT11" s="375"/>
      <c r="AU11" s="375"/>
      <c r="AV11" s="381"/>
      <c r="AW11" s="382"/>
    </row>
    <row r="12" spans="1:49" s="731" customFormat="1">
      <c r="A12" s="1450" t="s">
        <v>40</v>
      </c>
      <c r="B12" s="760">
        <f>EQAA!B15</f>
        <v>171206.21584662126</v>
      </c>
      <c r="C12" s="761">
        <f>B12/B$43*100</f>
        <v>28.722385111251302</v>
      </c>
      <c r="D12" s="762">
        <v>158287</v>
      </c>
      <c r="E12" s="762">
        <f>D12/D$43*100</f>
        <v>28.955556978350149</v>
      </c>
      <c r="F12" s="763">
        <v>139280</v>
      </c>
      <c r="G12" s="763">
        <f>F12/F$43*100</f>
        <v>28.056604723774992</v>
      </c>
      <c r="H12" s="764">
        <v>131179</v>
      </c>
      <c r="I12" s="765">
        <f>H12/H$43*100</f>
        <v>28.808958560727017</v>
      </c>
      <c r="J12" s="766">
        <f>Summ3!J31</f>
        <v>19113.650464319999</v>
      </c>
      <c r="K12" s="761">
        <f>J12/J$43*100</f>
        <v>13.012242724522475</v>
      </c>
      <c r="L12" s="762">
        <v>15118</v>
      </c>
      <c r="M12" s="762">
        <f>L12/L$43*100</f>
        <v>12.277681225331753</v>
      </c>
      <c r="N12" s="763">
        <v>10104</v>
      </c>
      <c r="O12" s="763">
        <f>N12/N$43*100</f>
        <v>10.716160678775024</v>
      </c>
      <c r="P12" s="764">
        <v>13065</v>
      </c>
      <c r="Q12" s="765">
        <f>P12/P$43*100</f>
        <v>11.074286295517732</v>
      </c>
      <c r="R12" s="236">
        <f>Summ3!R31</f>
        <v>20969.939999999999</v>
      </c>
      <c r="S12" s="766">
        <f>R12/R$43*100</f>
        <v>17.580063218076646</v>
      </c>
      <c r="T12" s="762">
        <v>17185</v>
      </c>
      <c r="U12" s="762">
        <f>T12/T$43*100</f>
        <v>16.056996028965195</v>
      </c>
      <c r="V12" s="763">
        <v>10148</v>
      </c>
      <c r="W12" s="763">
        <f>V12/V$43*100</f>
        <v>13.638868355621261</v>
      </c>
      <c r="X12" s="764">
        <v>15462</v>
      </c>
      <c r="Y12" s="765">
        <f>X12/X$43*100</f>
        <v>13.678767477761609</v>
      </c>
      <c r="Z12" s="760">
        <f>J12-R12</f>
        <v>-1856.28953568</v>
      </c>
      <c r="AA12" s="761">
        <f>Z12/Z$43*100</f>
        <v>-6.7239226312227309</v>
      </c>
      <c r="AB12" s="762">
        <f>L12-T12</f>
        <v>-2067</v>
      </c>
      <c r="AC12" s="762">
        <f>AB12/AB$43*100</f>
        <v>-12.830938266240416</v>
      </c>
      <c r="AD12" s="763">
        <f>N12-V12</f>
        <v>-44</v>
      </c>
      <c r="AE12" s="763">
        <f>AD12/AD$43*100</f>
        <v>-0.22130013831258644</v>
      </c>
      <c r="AF12" s="764">
        <f>P12-X12</f>
        <v>-2397</v>
      </c>
      <c r="AG12" s="765">
        <f>AF12/AF$43*100</f>
        <v>-48.527178864257515</v>
      </c>
      <c r="AH12" s="761">
        <f>EQAA!B42</f>
        <v>952856</v>
      </c>
      <c r="AI12" s="761">
        <f>AH12/AH$43*100</f>
        <v>48.193677834487104</v>
      </c>
      <c r="AJ12" s="762">
        <v>944558</v>
      </c>
      <c r="AK12" s="762">
        <f>AJ12/AJ$43*100</f>
        <v>48.559698285169048</v>
      </c>
      <c r="AL12" s="763">
        <v>791691</v>
      </c>
      <c r="AM12" s="763">
        <f>AL12/AL$43*100</f>
        <v>46.606603884104416</v>
      </c>
      <c r="AN12" s="764">
        <v>917836</v>
      </c>
      <c r="AO12" s="765">
        <f>AN12/AN$43*100</f>
        <v>48.878548122286368</v>
      </c>
      <c r="AP12" s="760">
        <f>Summ3!AP31</f>
        <v>185</v>
      </c>
      <c r="AQ12" s="761">
        <f>AP12/AP$43*100</f>
        <v>24.183006535947712</v>
      </c>
      <c r="AR12" s="762">
        <v>185</v>
      </c>
      <c r="AS12" s="762">
        <f>AR12/AR$43*100</f>
        <v>24.666666666666668</v>
      </c>
      <c r="AT12" s="763">
        <v>179</v>
      </c>
      <c r="AU12" s="763">
        <f>AT12/AT$43*100</f>
        <v>25.318246110325322</v>
      </c>
      <c r="AV12" s="764">
        <v>173</v>
      </c>
      <c r="AW12" s="765">
        <f>AV12/AV$43*100</f>
        <v>25.478645066273931</v>
      </c>
    </row>
    <row r="13" spans="1:49" s="731" customFormat="1">
      <c r="A13" s="1450" t="s">
        <v>41</v>
      </c>
      <c r="B13" s="760">
        <f>EQAA!P13</f>
        <v>126294.72219304388</v>
      </c>
      <c r="C13" s="761">
        <f>B13/B$43*100</f>
        <v>21.187815117629043</v>
      </c>
      <c r="D13" s="762">
        <v>111842</v>
      </c>
      <c r="E13" s="762">
        <f>D13/D$43*100</f>
        <v>20.459339071260668</v>
      </c>
      <c r="F13" s="763">
        <v>96497</v>
      </c>
      <c r="G13" s="763">
        <f>F13/F$43*100</f>
        <v>19.438384448808986</v>
      </c>
      <c r="H13" s="764">
        <v>82115</v>
      </c>
      <c r="I13" s="765">
        <f>H13/H$43*100</f>
        <v>18.033737352884984</v>
      </c>
      <c r="J13" s="766">
        <f>Summ3!J45</f>
        <v>22363.823304339996</v>
      </c>
      <c r="K13" s="761">
        <f>J13/J$43*100</f>
        <v>15.224904192301144</v>
      </c>
      <c r="L13" s="762">
        <v>17103</v>
      </c>
      <c r="M13" s="762">
        <f>L13/L$43*100</f>
        <v>13.889746130232105</v>
      </c>
      <c r="N13" s="763">
        <v>13642</v>
      </c>
      <c r="O13" s="763">
        <f>N13/N$43*100</f>
        <v>14.468513853904282</v>
      </c>
      <c r="P13" s="764">
        <v>15508</v>
      </c>
      <c r="Q13" s="765">
        <f>P13/P$43*100</f>
        <v>13.14504645012545</v>
      </c>
      <c r="R13" s="236">
        <f>Summ3!R45</f>
        <v>8940.4762110000011</v>
      </c>
      <c r="S13" s="766">
        <f>R13/R$43*100</f>
        <v>7.4952115737617921</v>
      </c>
      <c r="T13" s="762">
        <v>9392</v>
      </c>
      <c r="U13" s="762">
        <f>T13/T$43*100</f>
        <v>8.7755197383788843</v>
      </c>
      <c r="V13" s="763">
        <v>7038</v>
      </c>
      <c r="W13" s="763">
        <f>V13/V$43*100</f>
        <v>9.4590417310664598</v>
      </c>
      <c r="X13" s="764">
        <v>7572</v>
      </c>
      <c r="Y13" s="765">
        <f>X13/X$43*100</f>
        <v>6.6987212095208175</v>
      </c>
      <c r="Z13" s="760">
        <f>J13-R13</f>
        <v>13423.347093339995</v>
      </c>
      <c r="AA13" s="761">
        <f>Z13/Z$43*100</f>
        <v>48.622558912720116</v>
      </c>
      <c r="AB13" s="762">
        <f>L13-T13</f>
        <v>7711</v>
      </c>
      <c r="AC13" s="762">
        <f>AB13/AB$43*100</f>
        <v>47.866165926937519</v>
      </c>
      <c r="AD13" s="763">
        <f>N13-V13</f>
        <v>6604</v>
      </c>
      <c r="AE13" s="763">
        <f>AD13/AD$43*100</f>
        <v>33.215138941280017</v>
      </c>
      <c r="AF13" s="764">
        <f>P13-X13</f>
        <v>7936</v>
      </c>
      <c r="AG13" s="765">
        <f>AF13/AF$43*100</f>
        <v>160.66403482133819</v>
      </c>
      <c r="AH13" s="761">
        <f>Summ3!AH45</f>
        <v>160731</v>
      </c>
      <c r="AI13" s="761">
        <f>AH13/AH$43*100</f>
        <v>8.129473952008432</v>
      </c>
      <c r="AJ13" s="762">
        <v>154004</v>
      </c>
      <c r="AK13" s="762">
        <f>AJ13/AJ$43*100</f>
        <v>7.9173409941043049</v>
      </c>
      <c r="AL13" s="763">
        <v>136947</v>
      </c>
      <c r="AM13" s="763">
        <f>AL13/AL$43*100</f>
        <v>8.0620274603556794</v>
      </c>
      <c r="AN13" s="764">
        <v>147507</v>
      </c>
      <c r="AO13" s="765">
        <f>AN13/AN$43*100</f>
        <v>7.855355420656954</v>
      </c>
      <c r="AP13" s="760">
        <f>Summ3!AP45</f>
        <v>297</v>
      </c>
      <c r="AQ13" s="761">
        <f>AP13/AP$43*100</f>
        <v>38.82352941176471</v>
      </c>
      <c r="AR13" s="762">
        <v>285</v>
      </c>
      <c r="AS13" s="762">
        <f>AR13/AR$43*100</f>
        <v>38</v>
      </c>
      <c r="AT13" s="763">
        <v>267</v>
      </c>
      <c r="AU13" s="763">
        <f>AT13/AT$43*100</f>
        <v>37.765205091937766</v>
      </c>
      <c r="AV13" s="764">
        <v>249</v>
      </c>
      <c r="AW13" s="765">
        <f>AV13/AV$43*100</f>
        <v>36.671575846833576</v>
      </c>
    </row>
    <row r="14" spans="1:49" s="731" customFormat="1">
      <c r="A14" s="1450" t="s">
        <v>42</v>
      </c>
      <c r="B14" s="760">
        <f>EQAA!Z13</f>
        <v>18765.040849289999</v>
      </c>
      <c r="C14" s="761">
        <f>B14/B$43*100</f>
        <v>3.1481142623029723</v>
      </c>
      <c r="D14" s="762">
        <v>17230</v>
      </c>
      <c r="E14" s="762">
        <f>D14/D$43*100</f>
        <v>3.1518965343772583</v>
      </c>
      <c r="F14" s="763">
        <v>15511</v>
      </c>
      <c r="G14" s="763">
        <f>F14/F$43*100</f>
        <v>3.1245404643198875</v>
      </c>
      <c r="H14" s="764">
        <v>15620</v>
      </c>
      <c r="I14" s="765">
        <f>H14/H$43*100</f>
        <v>3.4303961207095344</v>
      </c>
      <c r="J14" s="766">
        <f>Summ3!J49</f>
        <v>1567.9787277099999</v>
      </c>
      <c r="K14" s="761">
        <f>J14/J$43*100</f>
        <v>1.0674528044727598</v>
      </c>
      <c r="L14" s="762">
        <v>1830</v>
      </c>
      <c r="M14" s="762">
        <f>L14/L$43*100</f>
        <v>1.4861857813439019</v>
      </c>
      <c r="N14" s="763">
        <v>2169</v>
      </c>
      <c r="O14" s="763">
        <f>N14/N$43*100</f>
        <v>2.3004109770648284</v>
      </c>
      <c r="P14" s="764">
        <v>2984</v>
      </c>
      <c r="Q14" s="765">
        <f>P14/P$43*100</f>
        <v>2.5293279989150337</v>
      </c>
      <c r="R14" s="236">
        <f>Summ3!R51</f>
        <v>2033.5700000000002</v>
      </c>
      <c r="S14" s="766">
        <f>R14/R$43*100</f>
        <v>1.7048350714586749</v>
      </c>
      <c r="T14" s="762">
        <v>2222</v>
      </c>
      <c r="U14" s="762">
        <f>T14/T$43*100</f>
        <v>2.0761504321420228</v>
      </c>
      <c r="V14" s="763">
        <v>3124</v>
      </c>
      <c r="W14" s="763">
        <f>V14/V$43*100</f>
        <v>4.1986425643437943</v>
      </c>
      <c r="X14" s="764">
        <v>3562</v>
      </c>
      <c r="Y14" s="765">
        <f>X14/X$43*100</f>
        <v>3.1511945256620648</v>
      </c>
      <c r="Z14" s="760">
        <f>J14-R14</f>
        <v>-465.59127229000023</v>
      </c>
      <c r="AA14" s="761">
        <f>Z14/Z$43*100</f>
        <v>-1.6864824330886021</v>
      </c>
      <c r="AB14" s="762">
        <f>L14-T14</f>
        <v>-392</v>
      </c>
      <c r="AC14" s="762">
        <f>AB14/AB$43*100</f>
        <v>-2.4333467829541577</v>
      </c>
      <c r="AD14" s="763">
        <f>N14-V14</f>
        <v>-955</v>
      </c>
      <c r="AE14" s="763">
        <f>AD14/AD$43*100</f>
        <v>-4.8032189111027286</v>
      </c>
      <c r="AF14" s="764">
        <f>P14-X14</f>
        <v>-578</v>
      </c>
      <c r="AG14" s="765">
        <f>AF14/AF$43*100</f>
        <v>-11.701589229679117</v>
      </c>
      <c r="AH14" s="761">
        <f>Summ3!AH49</f>
        <v>31603</v>
      </c>
      <c r="AI14" s="761">
        <f>AH14/AH$43*100</f>
        <v>1.5984207483641766</v>
      </c>
      <c r="AJ14" s="762">
        <v>31357</v>
      </c>
      <c r="AK14" s="762">
        <f>AJ14/AJ$43*100</f>
        <v>1.6120624240417696</v>
      </c>
      <c r="AL14" s="763">
        <v>31194</v>
      </c>
      <c r="AM14" s="763">
        <f>AL14/AL$43*100</f>
        <v>1.8363811153098282</v>
      </c>
      <c r="AN14" s="764">
        <v>32767</v>
      </c>
      <c r="AO14" s="765">
        <f>AN14/AN$43*100</f>
        <v>1.744977737115299</v>
      </c>
      <c r="AP14" s="760">
        <f>Summ3!AP51</f>
        <v>25</v>
      </c>
      <c r="AQ14" s="761">
        <f>AP14/AP$43*100</f>
        <v>3.2679738562091507</v>
      </c>
      <c r="AR14" s="762">
        <v>25</v>
      </c>
      <c r="AS14" s="762">
        <f>AR14/AR$43*100</f>
        <v>3.3333333333333335</v>
      </c>
      <c r="AT14" s="763">
        <v>24</v>
      </c>
      <c r="AU14" s="763">
        <f>AT14/AT$43*100</f>
        <v>3.3946251768033946</v>
      </c>
      <c r="AV14" s="764">
        <v>24</v>
      </c>
      <c r="AW14" s="765">
        <f>AV14/AV$43*100</f>
        <v>3.5346097201767304</v>
      </c>
    </row>
    <row r="15" spans="1:49" s="731" customFormat="1">
      <c r="A15" s="1450" t="s">
        <v>43</v>
      </c>
      <c r="B15" s="760">
        <f>'FIX Int'!B19+'FIX Int'!J19+'FIX Int'!R19+'FIX Int'!AB12+'FIX Int'!Z37</f>
        <v>241733.94913028515</v>
      </c>
      <c r="C15" s="761">
        <f>B15/B$43*100</f>
        <v>40.554459702583898</v>
      </c>
      <c r="D15" s="762">
        <v>226068</v>
      </c>
      <c r="E15" s="762">
        <f>D15/D$43*100</f>
        <v>41.354785010655718</v>
      </c>
      <c r="F15" s="763">
        <v>212146</v>
      </c>
      <c r="G15" s="763">
        <f>F15/F$43*100</f>
        <v>42.734753487435164</v>
      </c>
      <c r="H15" s="764">
        <v>197803</v>
      </c>
      <c r="I15" s="765">
        <f>H15/H$43*100</f>
        <v>43.440630209008198</v>
      </c>
      <c r="J15" s="766">
        <f>Summ3!J61+Summ3!J65</f>
        <v>99610.474011515995</v>
      </c>
      <c r="K15" s="761">
        <f>J15/J$43*100</f>
        <v>67.813088251360199</v>
      </c>
      <c r="L15" s="762">
        <v>85425</v>
      </c>
      <c r="M15" s="762">
        <f>L15/L$43*100</f>
        <v>69.375639547160006</v>
      </c>
      <c r="N15" s="763">
        <v>65810</v>
      </c>
      <c r="O15" s="763">
        <f>N15/N$43*100</f>
        <v>69.797162932520223</v>
      </c>
      <c r="P15" s="764">
        <v>83422</v>
      </c>
      <c r="Q15" s="765">
        <f>P15/P$43*100</f>
        <v>70.710992066182953</v>
      </c>
      <c r="R15" s="236">
        <f>Summ3!R61+Summ3!R65</f>
        <v>85162.840000000011</v>
      </c>
      <c r="S15" s="766">
        <f>R15/R$43*100</f>
        <v>71.395917729423473</v>
      </c>
      <c r="T15" s="762">
        <v>74944</v>
      </c>
      <c r="U15" s="762">
        <f>T15/T$43*100</f>
        <v>70.024760569960293</v>
      </c>
      <c r="V15" s="763">
        <v>52020</v>
      </c>
      <c r="W15" s="763">
        <f>V15/V$43*100</f>
        <v>69.914656273099922</v>
      </c>
      <c r="X15" s="764">
        <v>84318</v>
      </c>
      <c r="Y15" s="765">
        <f>X15/X$43*100</f>
        <v>74.593604720599089</v>
      </c>
      <c r="Z15" s="760">
        <f>J15-R15</f>
        <v>14447.634011515984</v>
      </c>
      <c r="AA15" s="761">
        <f>Z15/Z$43*100</f>
        <v>52.33276998572817</v>
      </c>
      <c r="AB15" s="762">
        <f>L15-T15</f>
        <v>10481</v>
      </c>
      <c r="AC15" s="762">
        <f>AB15/AB$43*100</f>
        <v>65.060988857506445</v>
      </c>
      <c r="AD15" s="763">
        <f>N15-V15</f>
        <v>13790</v>
      </c>
      <c r="AE15" s="763">
        <f>AD15/AD$43*100</f>
        <v>69.357475166603805</v>
      </c>
      <c r="AF15" s="764">
        <f>P15-X15</f>
        <v>-896</v>
      </c>
      <c r="AG15" s="765">
        <f>AF15/AF$43*100</f>
        <v>-18.139487802409153</v>
      </c>
      <c r="AH15" s="761">
        <f>'FIX Int'!B38+'FIX Int'!J38+'FIX Int'!R38+'FIX Int'!AB51+'FIX Int'!Z57</f>
        <v>729399</v>
      </c>
      <c r="AI15" s="761">
        <f>AH15/AH$43*100</f>
        <v>36.891639889759901</v>
      </c>
      <c r="AJ15" s="762">
        <v>725208</v>
      </c>
      <c r="AK15" s="762">
        <f>AJ15/AJ$43*100</f>
        <v>37.282921402381717</v>
      </c>
      <c r="AL15" s="763">
        <v>662567</v>
      </c>
      <c r="AM15" s="763">
        <f>AL15/AL$43*100</f>
        <v>39.005114009985476</v>
      </c>
      <c r="AN15" s="764">
        <v>676714</v>
      </c>
      <c r="AO15" s="765">
        <f>AN15/AN$43*100</f>
        <v>36.037808294755166</v>
      </c>
      <c r="AP15" s="760">
        <f>Summ3!AP61+Summ3!AP65</f>
        <v>140</v>
      </c>
      <c r="AQ15" s="761">
        <f>AP15/AP$43*100</f>
        <v>18.300653594771241</v>
      </c>
      <c r="AR15" s="762">
        <v>138</v>
      </c>
      <c r="AS15" s="762">
        <f>AR15/AR$43*100</f>
        <v>18.399999999999999</v>
      </c>
      <c r="AT15" s="763">
        <v>130</v>
      </c>
      <c r="AU15" s="763">
        <f>AT15/AT$43*100</f>
        <v>18.387553041018386</v>
      </c>
      <c r="AV15" s="764">
        <v>127</v>
      </c>
      <c r="AW15" s="765">
        <f>AV15/AV$43*100</f>
        <v>18.7039764359352</v>
      </c>
    </row>
    <row r="16" spans="1:49" s="731" customFormat="1">
      <c r="A16" s="1450"/>
      <c r="B16" s="760"/>
      <c r="C16" s="761"/>
      <c r="D16" s="762"/>
      <c r="E16" s="762"/>
      <c r="F16" s="763"/>
      <c r="G16" s="763"/>
      <c r="H16" s="764"/>
      <c r="I16" s="765"/>
      <c r="J16" s="766"/>
      <c r="K16" s="761"/>
      <c r="L16" s="762"/>
      <c r="M16" s="762"/>
      <c r="N16" s="763"/>
      <c r="O16" s="763"/>
      <c r="P16" s="764"/>
      <c r="Q16" s="765"/>
      <c r="R16" s="236"/>
      <c r="S16" s="766"/>
      <c r="T16" s="762"/>
      <c r="U16" s="762"/>
      <c r="V16" s="763"/>
      <c r="W16" s="763"/>
      <c r="X16" s="764"/>
      <c r="Y16" s="765"/>
      <c r="Z16" s="760"/>
      <c r="AA16" s="761"/>
      <c r="AB16" s="762"/>
      <c r="AC16" s="762"/>
      <c r="AD16" s="763"/>
      <c r="AE16" s="763"/>
      <c r="AF16" s="764"/>
      <c r="AG16" s="765"/>
      <c r="AH16" s="761"/>
      <c r="AI16" s="761"/>
      <c r="AJ16" s="762"/>
      <c r="AK16" s="762"/>
      <c r="AL16" s="763"/>
      <c r="AM16" s="763"/>
      <c r="AN16" s="764"/>
      <c r="AO16" s="765"/>
      <c r="AP16" s="760"/>
      <c r="AQ16" s="761"/>
      <c r="AR16" s="762"/>
      <c r="AS16" s="762"/>
      <c r="AT16" s="763"/>
      <c r="AU16" s="763"/>
      <c r="AV16" s="764"/>
      <c r="AW16" s="765"/>
    </row>
    <row r="17" spans="1:49" s="731" customFormat="1">
      <c r="A17" s="1450" t="s">
        <v>44</v>
      </c>
      <c r="B17" s="760">
        <f>SUM(B12:B16)</f>
        <v>557999.92801924027</v>
      </c>
      <c r="C17" s="761">
        <f>SUM(C12:C16)</f>
        <v>93.612774193767223</v>
      </c>
      <c r="D17" s="762">
        <v>513426</v>
      </c>
      <c r="E17" s="762">
        <f>SUM(E12:E16)</f>
        <v>93.921577594643793</v>
      </c>
      <c r="F17" s="763">
        <v>463434</v>
      </c>
      <c r="G17" s="763">
        <f>SUM(G12:G16)</f>
        <v>93.35428312433902</v>
      </c>
      <c r="H17" s="764">
        <v>426717</v>
      </c>
      <c r="I17" s="765">
        <f>SUM(I12:I16)</f>
        <v>93.713722243329727</v>
      </c>
      <c r="J17" s="766">
        <f>SUM(J12:J16)</f>
        <v>142655.92650788598</v>
      </c>
      <c r="K17" s="761">
        <f>SUM(K12:K16)</f>
        <v>97.117687972656569</v>
      </c>
      <c r="L17" s="762">
        <v>119477</v>
      </c>
      <c r="M17" s="762">
        <f>SUM(M12:M16)</f>
        <v>97.029252684067771</v>
      </c>
      <c r="N17" s="763">
        <v>91725</v>
      </c>
      <c r="O17" s="763">
        <f>SUM(O12:O16)</f>
        <v>97.282248442264361</v>
      </c>
      <c r="P17" s="764">
        <v>114979</v>
      </c>
      <c r="Q17" s="765">
        <f>SUM(Q12:Q16)</f>
        <v>97.459652810741176</v>
      </c>
      <c r="R17" s="236">
        <f>SUM(R12:R16)</f>
        <v>117106.82621100001</v>
      </c>
      <c r="S17" s="766">
        <f>SUM(S12:S16)</f>
        <v>98.176027592720587</v>
      </c>
      <c r="T17" s="762">
        <v>103743</v>
      </c>
      <c r="U17" s="762">
        <f>SUM(U12:U16)</f>
        <v>96.933426769446385</v>
      </c>
      <c r="V17" s="763">
        <v>72330</v>
      </c>
      <c r="W17" s="763">
        <f>SUM(W12:W16)</f>
        <v>97.211208924131427</v>
      </c>
      <c r="X17" s="764">
        <v>110915</v>
      </c>
      <c r="Y17" s="765">
        <f>SUM(Y12:Y16)</f>
        <v>98.122287933543575</v>
      </c>
      <c r="Z17" s="760">
        <f>J17-R17</f>
        <v>25549.100296885968</v>
      </c>
      <c r="AA17" s="761">
        <f>SUM(AA12:AA16)</f>
        <v>92.544923834136966</v>
      </c>
      <c r="AB17" s="762">
        <f>L17-T17</f>
        <v>15734</v>
      </c>
      <c r="AC17" s="762">
        <f>SUM(AC12:AC16)</f>
        <v>97.662869735249387</v>
      </c>
      <c r="AD17" s="763">
        <f>N17-V17</f>
        <v>19395</v>
      </c>
      <c r="AE17" s="763">
        <f>SUM(AE12:AE16)</f>
        <v>97.548095058468505</v>
      </c>
      <c r="AF17" s="764">
        <f>P17-X17</f>
        <v>4064</v>
      </c>
      <c r="AG17" s="765">
        <f>SUM(AG12:AG16)</f>
        <v>82.295778924992419</v>
      </c>
      <c r="AH17" s="761">
        <f>SUM(AH12:AH16)</f>
        <v>1874589</v>
      </c>
      <c r="AI17" s="761">
        <f>SUM(AI12:AI16)</f>
        <v>94.813212424619621</v>
      </c>
      <c r="AJ17" s="762">
        <v>1855127</v>
      </c>
      <c r="AK17" s="762">
        <f>SUM(AK12:AK16)</f>
        <v>95.37202310569684</v>
      </c>
      <c r="AL17" s="763">
        <v>1622399</v>
      </c>
      <c r="AM17" s="763">
        <f>SUM(AM12:AM16)</f>
        <v>95.510126469755392</v>
      </c>
      <c r="AN17" s="764">
        <v>1774824</v>
      </c>
      <c r="AO17" s="765">
        <f>SUM(AO12:AO16)</f>
        <v>94.516689574813796</v>
      </c>
      <c r="AP17" s="760">
        <f>SUM(AP12:AP16)</f>
        <v>647</v>
      </c>
      <c r="AQ17" s="761">
        <f>SUM(AQ12:AQ16)</f>
        <v>84.575163398692808</v>
      </c>
      <c r="AR17" s="762">
        <v>633</v>
      </c>
      <c r="AS17" s="762">
        <f>SUM(AS12:AS16)</f>
        <v>84.4</v>
      </c>
      <c r="AT17" s="763">
        <v>600</v>
      </c>
      <c r="AU17" s="763">
        <f>SUM(AU12:AU16)</f>
        <v>84.865629420084872</v>
      </c>
      <c r="AV17" s="764">
        <v>573</v>
      </c>
      <c r="AW17" s="765">
        <f>SUM(AW12:AW16)</f>
        <v>84.388807069219439</v>
      </c>
    </row>
    <row r="18" spans="1:49" s="731" customFormat="1">
      <c r="A18" s="1450"/>
      <c r="B18" s="760"/>
      <c r="C18" s="761"/>
      <c r="D18" s="762"/>
      <c r="E18" s="762"/>
      <c r="F18" s="763"/>
      <c r="G18" s="763"/>
      <c r="H18" s="764"/>
      <c r="I18" s="765"/>
      <c r="J18" s="766"/>
      <c r="K18" s="761"/>
      <c r="L18" s="762"/>
      <c r="M18" s="762"/>
      <c r="N18" s="763"/>
      <c r="O18" s="763"/>
      <c r="P18" s="764"/>
      <c r="Q18" s="765"/>
      <c r="R18" s="236"/>
      <c r="S18" s="766"/>
      <c r="T18" s="762"/>
      <c r="U18" s="762"/>
      <c r="V18" s="763"/>
      <c r="W18" s="763"/>
      <c r="X18" s="764"/>
      <c r="Y18" s="765"/>
      <c r="Z18" s="760"/>
      <c r="AA18" s="761"/>
      <c r="AB18" s="762"/>
      <c r="AC18" s="762"/>
      <c r="AD18" s="763"/>
      <c r="AE18" s="763"/>
      <c r="AF18" s="764"/>
      <c r="AG18" s="765"/>
      <c r="AH18" s="761"/>
      <c r="AI18" s="761"/>
      <c r="AJ18" s="762"/>
      <c r="AK18" s="762"/>
      <c r="AL18" s="763"/>
      <c r="AM18" s="763"/>
      <c r="AN18" s="764"/>
      <c r="AO18" s="765"/>
      <c r="AP18" s="760"/>
      <c r="AQ18" s="761"/>
      <c r="AR18" s="762"/>
      <c r="AS18" s="762"/>
      <c r="AT18" s="763"/>
      <c r="AU18" s="763"/>
      <c r="AV18" s="764"/>
      <c r="AW18" s="765"/>
    </row>
    <row r="19" spans="1:49" s="731" customFormat="1">
      <c r="A19" s="1450"/>
      <c r="B19" s="760"/>
      <c r="C19" s="761"/>
      <c r="D19" s="762"/>
      <c r="E19" s="762"/>
      <c r="F19" s="763"/>
      <c r="G19" s="763"/>
      <c r="H19" s="764"/>
      <c r="I19" s="765"/>
      <c r="J19" s="766"/>
      <c r="K19" s="761"/>
      <c r="L19" s="762"/>
      <c r="M19" s="762"/>
      <c r="N19" s="763"/>
      <c r="O19" s="763"/>
      <c r="P19" s="764"/>
      <c r="Q19" s="765"/>
      <c r="R19" s="236"/>
      <c r="S19" s="766"/>
      <c r="T19" s="762"/>
      <c r="U19" s="762"/>
      <c r="V19" s="763"/>
      <c r="W19" s="763"/>
      <c r="X19" s="764"/>
      <c r="Y19" s="765"/>
      <c r="Z19" s="1451"/>
      <c r="AA19" s="761"/>
      <c r="AB19" s="762"/>
      <c r="AC19" s="762"/>
      <c r="AD19" s="763"/>
      <c r="AE19" s="763"/>
      <c r="AF19" s="764"/>
      <c r="AG19" s="765"/>
      <c r="AH19" s="761"/>
      <c r="AI19" s="761"/>
      <c r="AJ19" s="762"/>
      <c r="AK19" s="762"/>
      <c r="AL19" s="763"/>
      <c r="AM19" s="763"/>
      <c r="AN19" s="764"/>
      <c r="AO19" s="765"/>
      <c r="AP19" s="760"/>
      <c r="AQ19" s="761"/>
      <c r="AR19" s="762"/>
      <c r="AS19" s="762"/>
      <c r="AT19" s="763"/>
      <c r="AU19" s="763"/>
      <c r="AV19" s="764"/>
      <c r="AW19" s="765"/>
    </row>
    <row r="20" spans="1:49" s="731" customFormat="1">
      <c r="A20" s="1450"/>
      <c r="B20" s="760"/>
      <c r="C20" s="761"/>
      <c r="D20" s="762"/>
      <c r="E20" s="762"/>
      <c r="F20" s="763"/>
      <c r="G20" s="763"/>
      <c r="H20" s="764"/>
      <c r="I20" s="765"/>
      <c r="J20" s="766"/>
      <c r="K20" s="761"/>
      <c r="L20" s="762"/>
      <c r="M20" s="762"/>
      <c r="N20" s="763"/>
      <c r="O20" s="763"/>
      <c r="P20" s="764"/>
      <c r="Q20" s="765"/>
      <c r="R20" s="236"/>
      <c r="S20" s="766"/>
      <c r="T20" s="762"/>
      <c r="U20" s="762"/>
      <c r="V20" s="763"/>
      <c r="W20" s="763"/>
      <c r="X20" s="764"/>
      <c r="Y20" s="765"/>
      <c r="Z20" s="1451"/>
      <c r="AA20" s="761"/>
      <c r="AB20" s="762"/>
      <c r="AC20" s="762"/>
      <c r="AD20" s="763"/>
      <c r="AE20" s="763"/>
      <c r="AF20" s="764"/>
      <c r="AG20" s="765"/>
      <c r="AH20" s="761"/>
      <c r="AI20" s="761"/>
      <c r="AJ20" s="762"/>
      <c r="AK20" s="762"/>
      <c r="AL20" s="763"/>
      <c r="AM20" s="763"/>
      <c r="AN20" s="764"/>
      <c r="AO20" s="765"/>
      <c r="AP20" s="760"/>
      <c r="AQ20" s="761"/>
      <c r="AR20" s="762"/>
      <c r="AS20" s="762"/>
      <c r="AT20" s="763"/>
      <c r="AU20" s="763"/>
      <c r="AV20" s="764"/>
      <c r="AW20" s="765"/>
    </row>
    <row r="21" spans="1:49" s="731" customFormat="1" ht="15">
      <c r="A21" s="1462" t="s">
        <v>19</v>
      </c>
      <c r="B21" s="760"/>
      <c r="C21" s="761"/>
      <c r="D21" s="762"/>
      <c r="E21" s="762"/>
      <c r="F21" s="763"/>
      <c r="G21" s="763"/>
      <c r="H21" s="764"/>
      <c r="I21" s="765"/>
      <c r="J21" s="766"/>
      <c r="K21" s="761"/>
      <c r="L21" s="762"/>
      <c r="M21" s="762"/>
      <c r="N21" s="763"/>
      <c r="O21" s="763"/>
      <c r="P21" s="764"/>
      <c r="Q21" s="765"/>
      <c r="R21" s="236"/>
      <c r="S21" s="766"/>
      <c r="T21" s="762"/>
      <c r="U21" s="762"/>
      <c r="V21" s="763"/>
      <c r="W21" s="763"/>
      <c r="X21" s="764"/>
      <c r="Y21" s="765"/>
      <c r="Z21" s="760"/>
      <c r="AA21" s="761"/>
      <c r="AB21" s="762"/>
      <c r="AC21" s="762"/>
      <c r="AD21" s="763"/>
      <c r="AE21" s="763"/>
      <c r="AF21" s="764"/>
      <c r="AG21" s="765"/>
      <c r="AH21" s="761"/>
      <c r="AI21" s="761"/>
      <c r="AJ21" s="762"/>
      <c r="AK21" s="762"/>
      <c r="AL21" s="763"/>
      <c r="AM21" s="763"/>
      <c r="AN21" s="764"/>
      <c r="AO21" s="765"/>
      <c r="AP21" s="760"/>
      <c r="AQ21" s="761"/>
      <c r="AR21" s="762"/>
      <c r="AS21" s="762"/>
      <c r="AT21" s="763"/>
      <c r="AU21" s="763"/>
      <c r="AV21" s="764"/>
      <c r="AW21" s="765"/>
    </row>
    <row r="22" spans="1:49" s="731" customFormat="1">
      <c r="A22" s="1450"/>
      <c r="B22" s="760"/>
      <c r="C22" s="761"/>
      <c r="D22" s="762"/>
      <c r="E22" s="762"/>
      <c r="F22" s="763"/>
      <c r="G22" s="763"/>
      <c r="H22" s="764"/>
      <c r="I22" s="765"/>
      <c r="J22" s="766"/>
      <c r="K22" s="761"/>
      <c r="L22" s="762"/>
      <c r="M22" s="762"/>
      <c r="N22" s="763"/>
      <c r="O22" s="763"/>
      <c r="P22" s="764"/>
      <c r="Q22" s="765"/>
      <c r="R22" s="236"/>
      <c r="S22" s="766"/>
      <c r="T22" s="762"/>
      <c r="U22" s="762"/>
      <c r="V22" s="763"/>
      <c r="W22" s="763"/>
      <c r="X22" s="764"/>
      <c r="Y22" s="765"/>
      <c r="Z22" s="760"/>
      <c r="AA22" s="761"/>
      <c r="AB22" s="762"/>
      <c r="AC22" s="762"/>
      <c r="AD22" s="763"/>
      <c r="AE22" s="763"/>
      <c r="AF22" s="764"/>
      <c r="AG22" s="765"/>
      <c r="AH22" s="761"/>
      <c r="AI22" s="761"/>
      <c r="AJ22" s="762"/>
      <c r="AK22" s="762"/>
      <c r="AL22" s="763"/>
      <c r="AM22" s="763"/>
      <c r="AN22" s="764"/>
      <c r="AO22" s="765"/>
      <c r="AP22" s="760"/>
      <c r="AQ22" s="761"/>
      <c r="AR22" s="762"/>
      <c r="AS22" s="762"/>
      <c r="AT22" s="763"/>
      <c r="AU22" s="763"/>
      <c r="AV22" s="764"/>
      <c r="AW22" s="765"/>
    </row>
    <row r="23" spans="1:49" s="731" customFormat="1">
      <c r="A23" s="1450" t="s">
        <v>40</v>
      </c>
      <c r="B23" s="760">
        <f>WWSUM!B14+WWSUM!J14+WWSUM!R14</f>
        <v>695.87997068000004</v>
      </c>
      <c r="C23" s="761">
        <f>B23/B$43*100</f>
        <v>0.11674419886123354</v>
      </c>
      <c r="D23" s="762">
        <v>640</v>
      </c>
      <c r="E23" s="762">
        <f>D23/D$43*100</f>
        <v>0.11707566929782039</v>
      </c>
      <c r="F23" s="763">
        <v>598</v>
      </c>
      <c r="G23" s="763">
        <f>F23/F$43*100</f>
        <v>0.12046129828272147</v>
      </c>
      <c r="H23" s="764">
        <v>531</v>
      </c>
      <c r="I23" s="765">
        <f>H23/H$43*100</f>
        <v>0.11661589885382603</v>
      </c>
      <c r="J23" s="766">
        <f>Summ4!J13+Summ4!J15+Summ4!J17</f>
        <v>56.7</v>
      </c>
      <c r="K23" s="761">
        <f>J23/J$43*100</f>
        <v>3.8600379548516167E-2</v>
      </c>
      <c r="L23" s="762">
        <v>83</v>
      </c>
      <c r="M23" s="762">
        <f>L23/L$43*100</f>
        <v>6.7406240356034888E-2</v>
      </c>
      <c r="N23" s="763">
        <v>47</v>
      </c>
      <c r="O23" s="763">
        <f>N23/N$43*100</f>
        <v>4.984754076627336E-2</v>
      </c>
      <c r="P23" s="764">
        <v>20</v>
      </c>
      <c r="Q23" s="765">
        <f>P23/P$43*100</f>
        <v>1.6952600528921138E-2</v>
      </c>
      <c r="R23" s="236">
        <f>Summ4!R13+Summ4!R15+Summ4!R17</f>
        <v>48.3</v>
      </c>
      <c r="S23" s="766">
        <f>R23/R$43*100</f>
        <v>4.0492106960396734E-2</v>
      </c>
      <c r="T23" s="762">
        <v>34</v>
      </c>
      <c r="U23" s="762">
        <f>T23/T$43*100</f>
        <v>3.1768278439616909E-2</v>
      </c>
      <c r="V23" s="763">
        <v>44</v>
      </c>
      <c r="W23" s="763">
        <f>V23/V$43*100</f>
        <v>5.9135810765405555E-2</v>
      </c>
      <c r="X23" s="764">
        <v>80</v>
      </c>
      <c r="Y23" s="765">
        <f>X23/X$43*100</f>
        <v>7.0773599677980123E-2</v>
      </c>
      <c r="Z23" s="760">
        <f>J23-R23</f>
        <v>8.4000000000000057</v>
      </c>
      <c r="AA23" s="761">
        <f>Z23/Z$43*100</f>
        <v>3.0426799815784538E-2</v>
      </c>
      <c r="AB23" s="762">
        <f>L23-T23</f>
        <v>49</v>
      </c>
      <c r="AC23" s="762">
        <f>AB23/AB$43*100</f>
        <v>0.30416834786926972</v>
      </c>
      <c r="AD23" s="763">
        <f>N23-V23</f>
        <v>3</v>
      </c>
      <c r="AE23" s="763">
        <f>AD23/AD$43*100</f>
        <v>1.5088645794039986E-2</v>
      </c>
      <c r="AF23" s="764">
        <f>P23-X23</f>
        <v>-60</v>
      </c>
      <c r="AG23" s="765">
        <f>AF23/AF$43*100</f>
        <v>-1.2146978439113272</v>
      </c>
      <c r="AH23" s="761">
        <f>Summ4!AH13+Summ4!AH15+Summ4!AH17</f>
        <v>17795</v>
      </c>
      <c r="AI23" s="761">
        <f>AH23/AH$43*100</f>
        <v>0.90003788302188159</v>
      </c>
      <c r="AJ23" s="762">
        <v>15008</v>
      </c>
      <c r="AK23" s="762">
        <f>AJ23/AJ$43*100</f>
        <v>0.7715608272481066</v>
      </c>
      <c r="AL23" s="763">
        <v>12969</v>
      </c>
      <c r="AM23" s="763">
        <f>AL23/AL$43*100</f>
        <v>0.76348101187578266</v>
      </c>
      <c r="AN23" s="764">
        <v>17893</v>
      </c>
      <c r="AO23" s="765">
        <f>AN23/AN$43*100</f>
        <v>0.95287596210223846</v>
      </c>
      <c r="AP23" s="760">
        <f>Summ4!AP13+Summ4!AP15+Summ4!AP17</f>
        <v>7</v>
      </c>
      <c r="AQ23" s="761">
        <f>AP23/AP$43*100</f>
        <v>0.91503267973856217</v>
      </c>
      <c r="AR23" s="762">
        <v>7</v>
      </c>
      <c r="AS23" s="762">
        <f>AR23/AR$43*100</f>
        <v>0.93333333333333346</v>
      </c>
      <c r="AT23" s="763">
        <v>6</v>
      </c>
      <c r="AU23" s="763">
        <f>AT23/AT$43*100</f>
        <v>0.84865629420084865</v>
      </c>
      <c r="AV23" s="764">
        <v>6</v>
      </c>
      <c r="AW23" s="765">
        <f>AV23/AV$43*100</f>
        <v>0.88365243004418259</v>
      </c>
    </row>
    <row r="24" spans="1:49" s="731" customFormat="1">
      <c r="A24" s="1450" t="s">
        <v>41</v>
      </c>
      <c r="B24" s="760">
        <f>WWSUM!AB11</f>
        <v>5462.0020604000001</v>
      </c>
      <c r="C24" s="761">
        <f>B24/B$43*100</f>
        <v>0.91633195606520934</v>
      </c>
      <c r="D24" s="762">
        <v>4938</v>
      </c>
      <c r="E24" s="762">
        <f>D24/D$43*100</f>
        <v>0.90331196092599542</v>
      </c>
      <c r="F24" s="763">
        <v>4540</v>
      </c>
      <c r="G24" s="763">
        <f>F24/F$43*100</f>
        <v>0.91453895351765124</v>
      </c>
      <c r="H24" s="764">
        <v>3385</v>
      </c>
      <c r="I24" s="765">
        <f>H24/H$43*100</f>
        <v>0.74339890323955016</v>
      </c>
      <c r="J24" s="766">
        <f>Summ4!J21</f>
        <v>138.76043897</v>
      </c>
      <c r="K24" s="761">
        <f>J24/J$43*100</f>
        <v>9.4465707417296541E-2</v>
      </c>
      <c r="L24" s="762">
        <v>206</v>
      </c>
      <c r="M24" s="762">
        <f>L24/L$43*100</f>
        <v>0.1672974158234119</v>
      </c>
      <c r="N24" s="763">
        <v>114</v>
      </c>
      <c r="O24" s="763">
        <f>N24/N$43*100</f>
        <v>0.12090680100755667</v>
      </c>
      <c r="P24" s="764">
        <v>154</v>
      </c>
      <c r="Q24" s="765">
        <f>P24/P$43*100</f>
        <v>0.13053502407269277</v>
      </c>
      <c r="R24" s="236">
        <f>Summ4!R21</f>
        <v>69.88</v>
      </c>
      <c r="S24" s="766">
        <f>R24/R$43*100</f>
        <v>5.8583611478106083E-2</v>
      </c>
      <c r="T24" s="762">
        <v>59</v>
      </c>
      <c r="U24" s="762">
        <f>T24/T$43*100</f>
        <v>5.5127306704041111E-2</v>
      </c>
      <c r="V24" s="763">
        <v>111</v>
      </c>
      <c r="W24" s="763">
        <f>V24/V$43*100</f>
        <v>0.14918352261272763</v>
      </c>
      <c r="X24" s="764">
        <v>45</v>
      </c>
      <c r="Y24" s="765">
        <f>X24/X$43*100</f>
        <v>3.981014981886382E-2</v>
      </c>
      <c r="Z24" s="760">
        <f>J24-R24</f>
        <v>68.88043897</v>
      </c>
      <c r="AA24" s="761">
        <f>Z24/Z$43*100</f>
        <v>0.24950134854328007</v>
      </c>
      <c r="AB24" s="762">
        <f>L24-T24</f>
        <v>147</v>
      </c>
      <c r="AC24" s="762">
        <f>AB24/AB$43*100</f>
        <v>0.91250504360780915</v>
      </c>
      <c r="AD24" s="763">
        <f>N24-V24</f>
        <v>3</v>
      </c>
      <c r="AE24" s="763">
        <f>AD24/AD$43*100</f>
        <v>1.5088645794039986E-2</v>
      </c>
      <c r="AF24" s="764">
        <f>P24-X24</f>
        <v>109</v>
      </c>
      <c r="AG24" s="765">
        <f>AF24/AF$43*100</f>
        <v>2.2067010831055773</v>
      </c>
      <c r="AH24" s="761">
        <f>Summ4!AH21</f>
        <v>2828</v>
      </c>
      <c r="AI24" s="761">
        <f>AH24/AH$43*100</f>
        <v>0.14303496112311778</v>
      </c>
      <c r="AJ24" s="762">
        <v>1196</v>
      </c>
      <c r="AK24" s="762">
        <f>AJ24/AJ$43*100</f>
        <v>6.1486323919825128E-2</v>
      </c>
      <c r="AL24" s="763">
        <v>2526</v>
      </c>
      <c r="AM24" s="763">
        <f>AL24/AL$43*100</f>
        <v>0.14870483738131135</v>
      </c>
      <c r="AN24" s="764">
        <v>2739</v>
      </c>
      <c r="AO24" s="765">
        <f>AN24/AN$43*100</f>
        <v>0.14586303359962169</v>
      </c>
      <c r="AP24" s="760">
        <f>Summ4!AP21</f>
        <v>16</v>
      </c>
      <c r="AQ24" s="761">
        <f>AP24/AP$43*100</f>
        <v>2.0915032679738559</v>
      </c>
      <c r="AR24" s="762">
        <v>17</v>
      </c>
      <c r="AS24" s="762">
        <f>AR24/AR$43*100</f>
        <v>2.2666666666666666</v>
      </c>
      <c r="AT24" s="763">
        <v>16</v>
      </c>
      <c r="AU24" s="763">
        <f>AT24/AT$43*100</f>
        <v>2.2630834512022631</v>
      </c>
      <c r="AV24" s="764">
        <v>15</v>
      </c>
      <c r="AW24" s="765">
        <f>AV24/AV$43*100</f>
        <v>2.2091310751104567</v>
      </c>
    </row>
    <row r="25" spans="1:49" s="731" customFormat="1">
      <c r="A25" s="1450"/>
      <c r="B25" s="760"/>
      <c r="C25" s="761"/>
      <c r="D25" s="762"/>
      <c r="E25" s="762"/>
      <c r="F25" s="763"/>
      <c r="G25" s="763"/>
      <c r="H25" s="764"/>
      <c r="I25" s="765"/>
      <c r="J25" s="766"/>
      <c r="K25" s="761"/>
      <c r="L25" s="762"/>
      <c r="M25" s="762"/>
      <c r="N25" s="763"/>
      <c r="O25" s="763"/>
      <c r="P25" s="764"/>
      <c r="Q25" s="765"/>
      <c r="R25" s="236"/>
      <c r="S25" s="766"/>
      <c r="T25" s="762"/>
      <c r="U25" s="762"/>
      <c r="V25" s="763"/>
      <c r="W25" s="763"/>
      <c r="X25" s="764"/>
      <c r="Y25" s="765"/>
      <c r="Z25" s="760"/>
      <c r="AA25" s="761"/>
      <c r="AB25" s="762"/>
      <c r="AC25" s="762"/>
      <c r="AD25" s="763"/>
      <c r="AE25" s="763"/>
      <c r="AF25" s="764"/>
      <c r="AG25" s="765"/>
      <c r="AH25" s="761"/>
      <c r="AI25" s="761"/>
      <c r="AJ25" s="762"/>
      <c r="AK25" s="762"/>
      <c r="AL25" s="763"/>
      <c r="AM25" s="763"/>
      <c r="AN25" s="764"/>
      <c r="AO25" s="765"/>
      <c r="AP25" s="760"/>
      <c r="AQ25" s="761"/>
      <c r="AR25" s="762"/>
      <c r="AS25" s="762"/>
      <c r="AT25" s="763"/>
      <c r="AU25" s="763"/>
      <c r="AV25" s="764"/>
      <c r="AW25" s="765"/>
    </row>
    <row r="26" spans="1:49" s="731" customFormat="1">
      <c r="A26" s="1450" t="s">
        <v>44</v>
      </c>
      <c r="B26" s="760">
        <f>SUM(B23:B25)</f>
        <v>6157.8820310800002</v>
      </c>
      <c r="C26" s="761">
        <f>SUM(C23:C25)</f>
        <v>1.0330761549264429</v>
      </c>
      <c r="D26" s="762">
        <v>5578</v>
      </c>
      <c r="E26" s="762">
        <f>SUM(E23:E25)</f>
        <v>1.0203876302238157</v>
      </c>
      <c r="F26" s="763">
        <v>5138</v>
      </c>
      <c r="G26" s="763">
        <f>SUM(G23:G25)</f>
        <v>1.0350002518003727</v>
      </c>
      <c r="H26" s="764">
        <v>3916</v>
      </c>
      <c r="I26" s="765">
        <f>SUM(I23:I25)</f>
        <v>0.86001480209337622</v>
      </c>
      <c r="J26" s="766">
        <f>SUM(J23:J25)</f>
        <v>195.46043896999998</v>
      </c>
      <c r="K26" s="761">
        <f>SUM(K23:K25)</f>
        <v>0.13306608696581271</v>
      </c>
      <c r="L26" s="762">
        <v>289</v>
      </c>
      <c r="M26" s="762">
        <f>SUM(M23:M25)</f>
        <v>0.23470365617944677</v>
      </c>
      <c r="N26" s="763">
        <v>161</v>
      </c>
      <c r="O26" s="763">
        <f>SUM(O23:O25)</f>
        <v>0.17075434177383003</v>
      </c>
      <c r="P26" s="764">
        <v>174</v>
      </c>
      <c r="Q26" s="765">
        <f>SUM(Q23:Q25)</f>
        <v>0.14748762460161391</v>
      </c>
      <c r="R26" s="236">
        <f>SUM(R23:R25)</f>
        <v>118.17999999999999</v>
      </c>
      <c r="S26" s="766">
        <f>SUM(S23:S25)</f>
        <v>9.9075718438502824E-2</v>
      </c>
      <c r="T26" s="762">
        <v>93</v>
      </c>
      <c r="U26" s="762">
        <f>SUM(U23:U25)</f>
        <v>8.6895585143658027E-2</v>
      </c>
      <c r="V26" s="763">
        <v>156</v>
      </c>
      <c r="W26" s="763">
        <f>SUM(W23:W25)</f>
        <v>0.20831933337813319</v>
      </c>
      <c r="X26" s="764">
        <v>125</v>
      </c>
      <c r="Y26" s="765">
        <f>SUM(Y23:Y25)</f>
        <v>0.11058374949684394</v>
      </c>
      <c r="Z26" s="760">
        <f>J26-R26</f>
        <v>77.280438969999992</v>
      </c>
      <c r="AA26" s="761">
        <f>SUM(AA23:AA25)</f>
        <v>0.2799281483590646</v>
      </c>
      <c r="AB26" s="762">
        <f>L26-T26</f>
        <v>196</v>
      </c>
      <c r="AC26" s="762">
        <f>SUM(AC23:AC25)</f>
        <v>1.2166733914770789</v>
      </c>
      <c r="AD26" s="763">
        <f>N26-V26</f>
        <v>5</v>
      </c>
      <c r="AE26" s="763">
        <f>SUM(AE23:AE25)</f>
        <v>3.0177291588079972E-2</v>
      </c>
      <c r="AF26" s="764">
        <f>P26-X26</f>
        <v>49</v>
      </c>
      <c r="AG26" s="765">
        <f>SUM(AG23:AG25)</f>
        <v>0.99200323919425015</v>
      </c>
      <c r="AH26" s="761">
        <f>SUM(AH23:AH25)</f>
        <v>20623</v>
      </c>
      <c r="AI26" s="761">
        <f>SUM(AI23:AI25)</f>
        <v>1.0430728441449995</v>
      </c>
      <c r="AJ26" s="762">
        <v>16204</v>
      </c>
      <c r="AK26" s="762">
        <f>SUM(AK23:AK25)</f>
        <v>0.83304715116793171</v>
      </c>
      <c r="AL26" s="763">
        <v>15495</v>
      </c>
      <c r="AM26" s="763">
        <f>SUM(AM23:AM25)</f>
        <v>0.91218584925709401</v>
      </c>
      <c r="AN26" s="764">
        <v>20632</v>
      </c>
      <c r="AO26" s="765">
        <f>SUM(AO23:AO25)</f>
        <v>1.0987389957018601</v>
      </c>
      <c r="AP26" s="760">
        <f>SUM(AP23:AP25)</f>
        <v>23</v>
      </c>
      <c r="AQ26" s="761">
        <f>SUM(AQ23:AQ25)</f>
        <v>3.0065359477124183</v>
      </c>
      <c r="AR26" s="762">
        <v>24</v>
      </c>
      <c r="AS26" s="762">
        <f>SUM(AS23:AS25)</f>
        <v>3.2</v>
      </c>
      <c r="AT26" s="763">
        <v>22</v>
      </c>
      <c r="AU26" s="763">
        <f>SUM(AU23:AU25)</f>
        <v>3.1117397454031117</v>
      </c>
      <c r="AV26" s="764">
        <v>21</v>
      </c>
      <c r="AW26" s="765">
        <f>SUM(AW23:AW25)</f>
        <v>3.0927835051546393</v>
      </c>
    </row>
    <row r="27" spans="1:49" s="731" customFormat="1">
      <c r="A27" s="1450"/>
      <c r="B27" s="760"/>
      <c r="C27" s="761"/>
      <c r="D27" s="762"/>
      <c r="E27" s="762"/>
      <c r="F27" s="763"/>
      <c r="G27" s="763"/>
      <c r="H27" s="764"/>
      <c r="I27" s="765"/>
      <c r="J27" s="766"/>
      <c r="K27" s="761"/>
      <c r="L27" s="762"/>
      <c r="M27" s="762"/>
      <c r="N27" s="763"/>
      <c r="O27" s="763"/>
      <c r="P27" s="764"/>
      <c r="Q27" s="765"/>
      <c r="R27" s="236"/>
      <c r="S27" s="1452"/>
      <c r="T27" s="762"/>
      <c r="U27" s="762"/>
      <c r="V27" s="763"/>
      <c r="W27" s="763"/>
      <c r="X27" s="764"/>
      <c r="Y27" s="765"/>
      <c r="Z27" s="760"/>
      <c r="AA27" s="761"/>
      <c r="AB27" s="762"/>
      <c r="AC27" s="762"/>
      <c r="AD27" s="763"/>
      <c r="AE27" s="763"/>
      <c r="AF27" s="764"/>
      <c r="AG27" s="765"/>
      <c r="AH27" s="761"/>
      <c r="AI27" s="761"/>
      <c r="AJ27" s="762"/>
      <c r="AK27" s="762"/>
      <c r="AL27" s="763"/>
      <c r="AM27" s="763"/>
      <c r="AN27" s="764"/>
      <c r="AO27" s="765"/>
      <c r="AP27" s="760"/>
      <c r="AQ27" s="761"/>
      <c r="AR27" s="762"/>
      <c r="AS27" s="762"/>
      <c r="AT27" s="763"/>
      <c r="AU27" s="763"/>
      <c r="AV27" s="764"/>
      <c r="AW27" s="765"/>
    </row>
    <row r="28" spans="1:49" s="731" customFormat="1">
      <c r="A28" s="1450"/>
      <c r="B28" s="760" t="s">
        <v>13</v>
      </c>
      <c r="C28" s="761"/>
      <c r="D28" s="762"/>
      <c r="E28" s="762"/>
      <c r="F28" s="763"/>
      <c r="G28" s="763"/>
      <c r="H28" s="764"/>
      <c r="I28" s="765"/>
      <c r="J28" s="766"/>
      <c r="K28" s="761"/>
      <c r="L28" s="762"/>
      <c r="M28" s="762"/>
      <c r="N28" s="763"/>
      <c r="O28" s="763"/>
      <c r="P28" s="764"/>
      <c r="Q28" s="765"/>
      <c r="R28" s="236"/>
      <c r="S28" s="766"/>
      <c r="T28" s="762"/>
      <c r="U28" s="762"/>
      <c r="V28" s="763"/>
      <c r="W28" s="763"/>
      <c r="X28" s="764"/>
      <c r="Y28" s="765"/>
      <c r="Z28" s="1451"/>
      <c r="AA28" s="761"/>
      <c r="AB28" s="762"/>
      <c r="AC28" s="762"/>
      <c r="AD28" s="763"/>
      <c r="AE28" s="763"/>
      <c r="AF28" s="764"/>
      <c r="AG28" s="765"/>
      <c r="AH28" s="761"/>
      <c r="AI28" s="761"/>
      <c r="AJ28" s="762"/>
      <c r="AK28" s="762"/>
      <c r="AL28" s="763"/>
      <c r="AM28" s="763"/>
      <c r="AN28" s="764"/>
      <c r="AO28" s="765"/>
      <c r="AP28" s="760"/>
      <c r="AQ28" s="761"/>
      <c r="AR28" s="762"/>
      <c r="AS28" s="762"/>
      <c r="AT28" s="763"/>
      <c r="AU28" s="763"/>
      <c r="AV28" s="764"/>
      <c r="AW28" s="765"/>
    </row>
    <row r="29" spans="1:49" s="731" customFormat="1" ht="12.75" customHeight="1">
      <c r="A29" s="1462" t="s">
        <v>20</v>
      </c>
      <c r="B29" s="760"/>
      <c r="C29" s="761"/>
      <c r="D29" s="762"/>
      <c r="E29" s="762"/>
      <c r="F29" s="763"/>
      <c r="G29" s="763"/>
      <c r="H29" s="764"/>
      <c r="I29" s="765"/>
      <c r="J29" s="766"/>
      <c r="K29" s="761"/>
      <c r="L29" s="762"/>
      <c r="M29" s="762"/>
      <c r="N29" s="763"/>
      <c r="O29" s="763"/>
      <c r="P29" s="764"/>
      <c r="Q29" s="765"/>
      <c r="R29" s="236"/>
      <c r="S29" s="766"/>
      <c r="T29" s="762"/>
      <c r="U29" s="762"/>
      <c r="V29" s="763"/>
      <c r="W29" s="763"/>
      <c r="X29" s="764"/>
      <c r="Y29" s="765"/>
      <c r="Z29" s="760"/>
      <c r="AA29" s="761"/>
      <c r="AB29" s="762"/>
      <c r="AC29" s="762"/>
      <c r="AD29" s="763"/>
      <c r="AE29" s="763"/>
      <c r="AF29" s="764"/>
      <c r="AG29" s="765"/>
      <c r="AH29" s="761"/>
      <c r="AI29" s="761"/>
      <c r="AJ29" s="762"/>
      <c r="AK29" s="762"/>
      <c r="AL29" s="763"/>
      <c r="AM29" s="763"/>
      <c r="AN29" s="764"/>
      <c r="AO29" s="765"/>
      <c r="AP29" s="760"/>
      <c r="AQ29" s="761"/>
      <c r="AR29" s="762"/>
      <c r="AS29" s="762"/>
      <c r="AT29" s="763"/>
      <c r="AU29" s="763"/>
      <c r="AV29" s="764"/>
      <c r="AW29" s="765"/>
    </row>
    <row r="30" spans="1:49" s="731" customFormat="1">
      <c r="A30" s="1450"/>
      <c r="B30" s="760"/>
      <c r="C30" s="761"/>
      <c r="D30" s="762"/>
      <c r="E30" s="762"/>
      <c r="F30" s="763"/>
      <c r="G30" s="763"/>
      <c r="H30" s="764"/>
      <c r="I30" s="765"/>
      <c r="J30" s="766"/>
      <c r="K30" s="761"/>
      <c r="L30" s="762"/>
      <c r="M30" s="762"/>
      <c r="N30" s="763"/>
      <c r="O30" s="763"/>
      <c r="P30" s="764"/>
      <c r="Q30" s="765"/>
      <c r="R30" s="236"/>
      <c r="S30" s="766"/>
      <c r="T30" s="762"/>
      <c r="U30" s="762"/>
      <c r="V30" s="763"/>
      <c r="W30" s="763"/>
      <c r="X30" s="764"/>
      <c r="Y30" s="765"/>
      <c r="Z30" s="760"/>
      <c r="AA30" s="761"/>
      <c r="AB30" s="762"/>
      <c r="AC30" s="762"/>
      <c r="AD30" s="763"/>
      <c r="AE30" s="763"/>
      <c r="AF30" s="764"/>
      <c r="AG30" s="765"/>
      <c r="AH30" s="761"/>
      <c r="AI30" s="761"/>
      <c r="AJ30" s="762"/>
      <c r="AK30" s="762"/>
      <c r="AL30" s="763"/>
      <c r="AM30" s="763"/>
      <c r="AN30" s="764"/>
      <c r="AO30" s="765"/>
      <c r="AP30" s="760"/>
      <c r="AQ30" s="761"/>
      <c r="AR30" s="762"/>
      <c r="AS30" s="762"/>
      <c r="AT30" s="763"/>
      <c r="AU30" s="763"/>
      <c r="AV30" s="764"/>
      <c r="AW30" s="765"/>
    </row>
    <row r="31" spans="1:49" s="731" customFormat="1">
      <c r="A31" s="1450" t="s">
        <v>40</v>
      </c>
      <c r="B31" s="760">
        <f>Summ4!B30+Summ4!B32</f>
        <v>19606.67828676078</v>
      </c>
      <c r="C31" s="761">
        <f>B31/B$43*100</f>
        <v>3.2893114407088033</v>
      </c>
      <c r="D31" s="762">
        <v>17616</v>
      </c>
      <c r="E31" s="762">
        <f>D31/D$43*100</f>
        <v>3.222507797422506</v>
      </c>
      <c r="F31" s="763">
        <v>17474</v>
      </c>
      <c r="G31" s="763">
        <f>F31/F$43*100</f>
        <v>3.5199677695522991</v>
      </c>
      <c r="H31" s="764">
        <v>15138</v>
      </c>
      <c r="I31" s="765">
        <f>H31/H$43*100</f>
        <v>3.3245413876633116</v>
      </c>
      <c r="J31" s="766">
        <f>Summ4!J30+Summ4!J32</f>
        <v>1579.1678592099997</v>
      </c>
      <c r="K31" s="761">
        <f>J31/J$43*100</f>
        <v>1.0750701717164679</v>
      </c>
      <c r="L31" s="762">
        <v>1543</v>
      </c>
      <c r="M31" s="762">
        <f>L31/L$43*100</f>
        <v>1.2531063719200219</v>
      </c>
      <c r="N31" s="763">
        <v>1206</v>
      </c>
      <c r="O31" s="763">
        <f>N31/N$43*100</f>
        <v>1.2790666843430996</v>
      </c>
      <c r="P31" s="764">
        <v>860</v>
      </c>
      <c r="Q31" s="765">
        <f>P31/P$43*100</f>
        <v>0.72896182274360888</v>
      </c>
      <c r="R31" s="236">
        <f>Summ4!R30+Summ4!R32</f>
        <v>745.13</v>
      </c>
      <c r="S31" s="766">
        <f>R31/R$43*100</f>
        <v>0.62467668031884926</v>
      </c>
      <c r="T31" s="762">
        <v>1432</v>
      </c>
      <c r="U31" s="762">
        <f>T31/T$43*100</f>
        <v>1.3380051389862182</v>
      </c>
      <c r="V31" s="763">
        <v>1094</v>
      </c>
      <c r="W31" s="763">
        <f>V31/V$43*100</f>
        <v>1.4703312949398561</v>
      </c>
      <c r="X31" s="764">
        <v>1039</v>
      </c>
      <c r="Y31" s="765">
        <f>X31/X$43*100</f>
        <v>0.91917212581776686</v>
      </c>
      <c r="Z31" s="760">
        <f>J31-R31</f>
        <v>834.03785920999974</v>
      </c>
      <c r="AA31" s="761">
        <f>Z31/Z$43*100</f>
        <v>3.0210836882104917</v>
      </c>
      <c r="AB31" s="762">
        <f>L31-T31</f>
        <v>111</v>
      </c>
      <c r="AC31" s="762">
        <f>AB31/AB$43*100</f>
        <v>0.68903442068344767</v>
      </c>
      <c r="AD31" s="763">
        <f>N31-V31</f>
        <v>112</v>
      </c>
      <c r="AE31" s="763">
        <f>AD31/AD$43*100</f>
        <v>0.56330944297749275</v>
      </c>
      <c r="AF31" s="764">
        <f>P31-X31</f>
        <v>-179</v>
      </c>
      <c r="AG31" s="765">
        <f>AF31/AF$43*100</f>
        <v>-3.6238485676687922</v>
      </c>
      <c r="AH31" s="761">
        <f>Summ4!AH30+Summ4!AH32</f>
        <v>78604</v>
      </c>
      <c r="AI31" s="761">
        <f>AH31/AH$43*100</f>
        <v>3.9756435941023875</v>
      </c>
      <c r="AJ31" s="762">
        <v>70482</v>
      </c>
      <c r="AK31" s="762">
        <f>AJ31/AJ$43*100</f>
        <v>3.6234774937434064</v>
      </c>
      <c r="AL31" s="763">
        <v>57461</v>
      </c>
      <c r="AM31" s="763">
        <f>AL31/AL$43*100</f>
        <v>3.3827112671288724</v>
      </c>
      <c r="AN31" s="764">
        <v>78994</v>
      </c>
      <c r="AO31" s="765">
        <f>AN31/AN$43*100</f>
        <v>4.2067559241214001</v>
      </c>
      <c r="AP31" s="760">
        <f>Summ4!AP30+Summ4!AP32</f>
        <v>33</v>
      </c>
      <c r="AQ31" s="761">
        <f>AP31/AP$43*100</f>
        <v>4.3137254901960782</v>
      </c>
      <c r="AR31" s="762">
        <v>32</v>
      </c>
      <c r="AS31" s="762">
        <f>AR31/AR$43*100</f>
        <v>4.2666666666666666</v>
      </c>
      <c r="AT31" s="763">
        <v>31</v>
      </c>
      <c r="AU31" s="763">
        <f>AT31/AT$43*100</f>
        <v>4.3847241867043847</v>
      </c>
      <c r="AV31" s="764">
        <v>32</v>
      </c>
      <c r="AW31" s="765">
        <f>AV31/AV$43*100</f>
        <v>4.7128129602356408</v>
      </c>
    </row>
    <row r="32" spans="1:49" s="731" customFormat="1">
      <c r="A32" s="1450" t="s">
        <v>41</v>
      </c>
      <c r="B32" s="760">
        <f>Summ4!B36</f>
        <v>9334.2856372599999</v>
      </c>
      <c r="C32" s="761">
        <f>B32/B$43*100</f>
        <v>1.5659650292836871</v>
      </c>
      <c r="D32" s="762">
        <v>7378</v>
      </c>
      <c r="E32" s="762">
        <f>D32/D$43*100</f>
        <v>1.3496629501239354</v>
      </c>
      <c r="F32" s="763">
        <v>6764</v>
      </c>
      <c r="G32" s="763">
        <f>F32/F$43*100</f>
        <v>1.3625421765624213</v>
      </c>
      <c r="H32" s="764">
        <v>5994</v>
      </c>
      <c r="I32" s="765">
        <f>H32/H$43*100</f>
        <v>1.3163760785872565</v>
      </c>
      <c r="J32" s="766">
        <f>Summ4!J36</f>
        <v>2059.1825569999996</v>
      </c>
      <c r="K32" s="761">
        <f>J32/J$43*100</f>
        <v>1.4018558775993653</v>
      </c>
      <c r="L32" s="762">
        <v>1277</v>
      </c>
      <c r="M32" s="762">
        <f>L32/L$43*100</f>
        <v>1.037081553429597</v>
      </c>
      <c r="N32" s="763">
        <v>901</v>
      </c>
      <c r="O32" s="763">
        <f>N32/N$43*100</f>
        <v>0.95558796234919796</v>
      </c>
      <c r="P32" s="764">
        <v>1214</v>
      </c>
      <c r="Q32" s="765">
        <f>P32/P$43*100</f>
        <v>1.0290228521055129</v>
      </c>
      <c r="R32" s="236">
        <f>Summ4!R36</f>
        <v>967.01999999999987</v>
      </c>
      <c r="S32" s="766">
        <f>R32/R$43*100</f>
        <v>0.81069725202573184</v>
      </c>
      <c r="T32" s="762">
        <v>480</v>
      </c>
      <c r="U32" s="762">
        <f>T32/T$43*100</f>
        <v>0.44849334267694463</v>
      </c>
      <c r="V32" s="763">
        <v>369</v>
      </c>
      <c r="W32" s="763">
        <f>V32/V$43*100</f>
        <v>0.49593441300987834</v>
      </c>
      <c r="X32" s="764">
        <v>453</v>
      </c>
      <c r="Y32" s="765">
        <f>X32/X$43*100</f>
        <v>0.40075550817656241</v>
      </c>
      <c r="Z32" s="760">
        <f>J32-R32</f>
        <v>1092.1625569999997</v>
      </c>
      <c r="AA32" s="761">
        <f>Z32/Z$43*100</f>
        <v>3.9560727962064681</v>
      </c>
      <c r="AB32" s="762">
        <f>L32-T32</f>
        <v>797</v>
      </c>
      <c r="AC32" s="762">
        <f>AB32/AB$43*100</f>
        <v>4.9473912908532229</v>
      </c>
      <c r="AD32" s="763">
        <f>N32-V32</f>
        <v>532</v>
      </c>
      <c r="AE32" s="763">
        <f>AD32/AD$43*100</f>
        <v>2.6757198541430904</v>
      </c>
      <c r="AF32" s="764">
        <f>P32-X32</f>
        <v>761</v>
      </c>
      <c r="AG32" s="765">
        <f>AF32/AF$43*100</f>
        <v>15.406417653608665</v>
      </c>
      <c r="AH32" s="761">
        <f>Summ4!AH36</f>
        <v>2585</v>
      </c>
      <c r="AI32" s="761">
        <f>AH32/AH$43*100</f>
        <v>0.13074447471826714</v>
      </c>
      <c r="AJ32" s="762">
        <v>2608</v>
      </c>
      <c r="AK32" s="762">
        <f>AJ32/AJ$43*100</f>
        <v>0.13407720132349826</v>
      </c>
      <c r="AL32" s="763">
        <v>2613</v>
      </c>
      <c r="AM32" s="763">
        <f>AL32/AL$43*100</f>
        <v>0.15382650042651091</v>
      </c>
      <c r="AN32" s="764">
        <v>2632</v>
      </c>
      <c r="AO32" s="765">
        <f>AN32/AN$43*100</f>
        <v>0.14016484280182706</v>
      </c>
      <c r="AP32" s="760">
        <f>Summ4!AP36</f>
        <v>37</v>
      </c>
      <c r="AQ32" s="761">
        <f>AP32/AP$43*100</f>
        <v>4.8366013071895431</v>
      </c>
      <c r="AR32" s="762">
        <v>36</v>
      </c>
      <c r="AS32" s="762">
        <f>AR32/AR$43*100</f>
        <v>4.8</v>
      </c>
      <c r="AT32" s="763">
        <v>32</v>
      </c>
      <c r="AU32" s="763">
        <f>AT32/AT$43*100</f>
        <v>4.5261669024045261</v>
      </c>
      <c r="AV32" s="764">
        <v>31</v>
      </c>
      <c r="AW32" s="765">
        <f>AV32/AV$43*100</f>
        <v>4.5655375552282766</v>
      </c>
    </row>
    <row r="33" spans="1:49" s="731" customFormat="1">
      <c r="A33" s="1450" t="s">
        <v>43</v>
      </c>
      <c r="B33" s="760">
        <f>Summ4!B40+Summ4!B42</f>
        <v>2973.6454416751812</v>
      </c>
      <c r="C33" s="761">
        <f>B33/B$43*100</f>
        <v>0.4988731813138611</v>
      </c>
      <c r="D33" s="762">
        <v>2656</v>
      </c>
      <c r="E33" s="762">
        <f>D33/D$43*100</f>
        <v>0.48586402758595459</v>
      </c>
      <c r="F33" s="763">
        <v>3615</v>
      </c>
      <c r="G33" s="763">
        <f>F33/F$43*100</f>
        <v>0.7282066777458831</v>
      </c>
      <c r="H33" s="764">
        <v>3576</v>
      </c>
      <c r="I33" s="765">
        <f>H33/H$43*100</f>
        <v>0.78534548832633122</v>
      </c>
      <c r="J33" s="766">
        <f>Summ4!J40+Summ4!J42</f>
        <v>400.01000000000005</v>
      </c>
      <c r="K33" s="761">
        <f>J33/J$43*100</f>
        <v>0.27231989106176285</v>
      </c>
      <c r="L33" s="762">
        <v>549</v>
      </c>
      <c r="M33" s="762">
        <f>L33/L$43*100</f>
        <v>0.4458557344031705</v>
      </c>
      <c r="N33" s="763">
        <v>295</v>
      </c>
      <c r="O33" s="763">
        <f>N33/N$43*100</f>
        <v>0.31287286225639666</v>
      </c>
      <c r="P33" s="764">
        <v>749</v>
      </c>
      <c r="Q33" s="765">
        <f>P33/P$43*100</f>
        <v>0.63487488980809659</v>
      </c>
      <c r="R33" s="236">
        <f>Summ4!R40+Summ4!R42</f>
        <v>345.34999999999997</v>
      </c>
      <c r="S33" s="766">
        <f>R33/R$43*100</f>
        <v>0.28952275649633563</v>
      </c>
      <c r="T33" s="762">
        <v>1277</v>
      </c>
      <c r="U33" s="762">
        <f>T33/T$43*100</f>
        <v>1.1931791637467881</v>
      </c>
      <c r="V33" s="763">
        <v>456</v>
      </c>
      <c r="W33" s="763">
        <f>V33/V$43*100</f>
        <v>0.61286203884147572</v>
      </c>
      <c r="X33" s="764">
        <v>505</v>
      </c>
      <c r="Y33" s="765">
        <f>X33/X$43*100</f>
        <v>0.4467583479672495</v>
      </c>
      <c r="Z33" s="760">
        <f>J33-R33</f>
        <v>54.660000000000082</v>
      </c>
      <c r="AA33" s="761">
        <f>Z33/Z$43*100</f>
        <v>0.19799153308699813</v>
      </c>
      <c r="AB33" s="762">
        <f>L33-T33</f>
        <v>-728</v>
      </c>
      <c r="AC33" s="762">
        <f>AB33/AB$43*100</f>
        <v>-4.5190725969148637</v>
      </c>
      <c r="AD33" s="763">
        <f>N33-V33</f>
        <v>-161</v>
      </c>
      <c r="AE33" s="763">
        <f>AD33/AD$43*100</f>
        <v>-0.8097573242801458</v>
      </c>
      <c r="AF33" s="764">
        <f>P33-X33</f>
        <v>244</v>
      </c>
      <c r="AG33" s="765">
        <f>AF33/AF$43*100</f>
        <v>4.9397712319060636</v>
      </c>
      <c r="AH33" s="761">
        <f>Summ4!AH40+Summ4!AH42</f>
        <v>738</v>
      </c>
      <c r="AI33" s="761">
        <f>AH33/AH$43*100</f>
        <v>3.7326662414731586E-2</v>
      </c>
      <c r="AJ33" s="762">
        <v>727</v>
      </c>
      <c r="AK33" s="762">
        <f>AJ33/AJ$43*100</f>
        <v>3.7375048068321794E-2</v>
      </c>
      <c r="AL33" s="763">
        <v>699</v>
      </c>
      <c r="AM33" s="763">
        <f>AL33/AL$43*100</f>
        <v>4.1149913432120599E-2</v>
      </c>
      <c r="AN33" s="764">
        <v>707</v>
      </c>
      <c r="AO33" s="765">
        <f>AN33/AN$43*100</f>
        <v>3.7650662561129075E-2</v>
      </c>
      <c r="AP33" s="760">
        <f>Summ4!AP40+Summ4!AP42</f>
        <v>25</v>
      </c>
      <c r="AQ33" s="761">
        <f>AP33/AP$43*100</f>
        <v>3.2679738562091507</v>
      </c>
      <c r="AR33" s="762">
        <v>25</v>
      </c>
      <c r="AS33" s="762">
        <f>AR33/AR$43*100</f>
        <v>3.3333333333333335</v>
      </c>
      <c r="AT33" s="763">
        <v>22</v>
      </c>
      <c r="AU33" s="763">
        <f>AT33/AT$43*100</f>
        <v>3.1117397454031117</v>
      </c>
      <c r="AV33" s="764">
        <v>22</v>
      </c>
      <c r="AW33" s="765">
        <f>AV33/AV$43*100</f>
        <v>3.2400589101620034</v>
      </c>
    </row>
    <row r="34" spans="1:49" s="731" customFormat="1">
      <c r="A34" s="1450"/>
      <c r="B34" s="760"/>
      <c r="C34" s="761"/>
      <c r="D34" s="762"/>
      <c r="E34" s="762"/>
      <c r="F34" s="763"/>
      <c r="G34" s="763"/>
      <c r="H34" s="764"/>
      <c r="I34" s="765"/>
      <c r="J34" s="766"/>
      <c r="K34" s="761"/>
      <c r="L34" s="762"/>
      <c r="M34" s="762"/>
      <c r="N34" s="763"/>
      <c r="O34" s="763"/>
      <c r="P34" s="764"/>
      <c r="Q34" s="765"/>
      <c r="R34" s="236"/>
      <c r="S34" s="766"/>
      <c r="T34" s="762"/>
      <c r="U34" s="762"/>
      <c r="V34" s="763"/>
      <c r="W34" s="763"/>
      <c r="X34" s="764"/>
      <c r="Y34" s="765"/>
      <c r="Z34" s="1453"/>
      <c r="AA34" s="761"/>
      <c r="AB34" s="762"/>
      <c r="AC34" s="762"/>
      <c r="AD34" s="763"/>
      <c r="AE34" s="763"/>
      <c r="AF34" s="764"/>
      <c r="AG34" s="765"/>
      <c r="AH34" s="761"/>
      <c r="AI34" s="761"/>
      <c r="AJ34" s="762"/>
      <c r="AK34" s="762"/>
      <c r="AL34" s="763"/>
      <c r="AM34" s="763"/>
      <c r="AN34" s="764"/>
      <c r="AO34" s="765"/>
      <c r="AP34" s="760"/>
      <c r="AQ34" s="761"/>
      <c r="AR34" s="762"/>
      <c r="AS34" s="762"/>
      <c r="AT34" s="763"/>
      <c r="AU34" s="763"/>
      <c r="AV34" s="764"/>
      <c r="AW34" s="765"/>
    </row>
    <row r="35" spans="1:49" s="731" customFormat="1">
      <c r="A35" s="1450" t="s">
        <v>44</v>
      </c>
      <c r="B35" s="760">
        <f>SUM(B31:B34)</f>
        <v>31914.60936569596</v>
      </c>
      <c r="C35" s="761">
        <f>SUM(C31:C34)</f>
        <v>5.3541496513063516</v>
      </c>
      <c r="D35" s="762">
        <v>27651</v>
      </c>
      <c r="E35" s="762">
        <f>SUM(E31:E34)</f>
        <v>5.0580347751323957</v>
      </c>
      <c r="F35" s="763">
        <v>27853</v>
      </c>
      <c r="G35" s="763">
        <f>SUM(G31:G34)</f>
        <v>5.6107166238606041</v>
      </c>
      <c r="H35" s="764">
        <v>24708</v>
      </c>
      <c r="I35" s="765">
        <f>SUM(I31:I34)</f>
        <v>5.4262629545768988</v>
      </c>
      <c r="J35" s="766">
        <f>SUM(J31:J34)</f>
        <v>4038.3604162099996</v>
      </c>
      <c r="K35" s="761">
        <f>SUM(K31:K34)</f>
        <v>2.749245940377596</v>
      </c>
      <c r="L35" s="762">
        <v>3369</v>
      </c>
      <c r="M35" s="762">
        <f>SUM(M31:M34)</f>
        <v>2.7360436597527893</v>
      </c>
      <c r="N35" s="763">
        <v>2401</v>
      </c>
      <c r="O35" s="763">
        <f>SUM(O31:O34)</f>
        <v>2.547527508948694</v>
      </c>
      <c r="P35" s="764">
        <v>2823</v>
      </c>
      <c r="Q35" s="765">
        <f>SUM(Q31:Q34)</f>
        <v>2.3928595646572184</v>
      </c>
      <c r="R35" s="236">
        <f>SUM(R31:R34)</f>
        <v>2057.5</v>
      </c>
      <c r="S35" s="766">
        <f>SUM(S31:S34)</f>
        <v>1.7248966888409167</v>
      </c>
      <c r="T35" s="762">
        <v>3189</v>
      </c>
      <c r="U35" s="762">
        <f>SUM(U31:U34)</f>
        <v>2.9796776454099509</v>
      </c>
      <c r="V35" s="763">
        <v>1920</v>
      </c>
      <c r="W35" s="763">
        <f>SUM(W31:W34)</f>
        <v>2.5791277467912104</v>
      </c>
      <c r="X35" s="764">
        <v>1997</v>
      </c>
      <c r="Y35" s="765">
        <f>SUM(Y31:Y34)</f>
        <v>1.7666859819615788</v>
      </c>
      <c r="Z35" s="760">
        <f>J35-R35</f>
        <v>1980.8604162099996</v>
      </c>
      <c r="AA35" s="761">
        <f>SUM(AA31:AA34)</f>
        <v>7.1751480175039575</v>
      </c>
      <c r="AB35" s="762">
        <f>L35-T35</f>
        <v>180</v>
      </c>
      <c r="AC35" s="762">
        <f>SUM(AC31:AC34)</f>
        <v>1.1173531146218068</v>
      </c>
      <c r="AD35" s="763">
        <f>N35-V35</f>
        <v>481</v>
      </c>
      <c r="AE35" s="763">
        <f>SUM(AE31:AE34)</f>
        <v>2.4292719728404375</v>
      </c>
      <c r="AF35" s="764">
        <f>P35-X35</f>
        <v>826</v>
      </c>
      <c r="AG35" s="765">
        <f>SUM(AG31:AG34)</f>
        <v>16.722340317845937</v>
      </c>
      <c r="AH35" s="761">
        <f>SUM(AH31:AH34)</f>
        <v>81927</v>
      </c>
      <c r="AI35" s="761">
        <f>SUM(AI31:AI34)</f>
        <v>4.1437147312353861</v>
      </c>
      <c r="AJ35" s="762">
        <v>73817</v>
      </c>
      <c r="AK35" s="762">
        <f>SUM(AK31:AK34)</f>
        <v>3.7949297431352265</v>
      </c>
      <c r="AL35" s="763">
        <v>60773</v>
      </c>
      <c r="AM35" s="763">
        <f>SUM(AM31:AM34)</f>
        <v>3.5776876809875038</v>
      </c>
      <c r="AN35" s="764">
        <v>82333</v>
      </c>
      <c r="AO35" s="765">
        <f>SUM(AO31:AO34)</f>
        <v>4.3845714294843559</v>
      </c>
      <c r="AP35" s="760">
        <f>SUM(AP31:AP34)</f>
        <v>95</v>
      </c>
      <c r="AQ35" s="761">
        <f>SUM(AQ31:AQ34)</f>
        <v>12.418300653594772</v>
      </c>
      <c r="AR35" s="762">
        <v>93</v>
      </c>
      <c r="AS35" s="762">
        <f>SUM(AS31:AS34)</f>
        <v>12.4</v>
      </c>
      <c r="AT35" s="763">
        <v>85</v>
      </c>
      <c r="AU35" s="763">
        <f>SUM(AU31:AU34)</f>
        <v>12.022630834512023</v>
      </c>
      <c r="AV35" s="764">
        <v>85</v>
      </c>
      <c r="AW35" s="765">
        <f>SUM(AW31:AW34)</f>
        <v>12.51840942562592</v>
      </c>
    </row>
    <row r="36" spans="1:49" s="731" customFormat="1">
      <c r="A36" s="1450"/>
      <c r="B36" s="760"/>
      <c r="C36" s="761"/>
      <c r="D36" s="762"/>
      <c r="E36" s="762"/>
      <c r="F36" s="763"/>
      <c r="G36" s="763"/>
      <c r="H36" s="764"/>
      <c r="I36" s="765"/>
      <c r="J36" s="766"/>
      <c r="K36" s="761"/>
      <c r="L36" s="762"/>
      <c r="M36" s="762"/>
      <c r="N36" s="763"/>
      <c r="O36" s="763"/>
      <c r="P36" s="764"/>
      <c r="Q36" s="765"/>
      <c r="R36" s="236"/>
      <c r="S36" s="766"/>
      <c r="T36" s="762"/>
      <c r="U36" s="762"/>
      <c r="V36" s="763"/>
      <c r="W36" s="763"/>
      <c r="X36" s="764"/>
      <c r="Y36" s="765"/>
      <c r="Z36" s="760"/>
      <c r="AA36" s="761"/>
      <c r="AB36" s="762"/>
      <c r="AC36" s="762"/>
      <c r="AD36" s="763"/>
      <c r="AE36" s="763"/>
      <c r="AF36" s="764"/>
      <c r="AG36" s="765"/>
      <c r="AH36" s="761"/>
      <c r="AI36" s="761"/>
      <c r="AJ36" s="762"/>
      <c r="AK36" s="762"/>
      <c r="AL36" s="763"/>
      <c r="AM36" s="763"/>
      <c r="AN36" s="764"/>
      <c r="AO36" s="765"/>
      <c r="AP36" s="760"/>
      <c r="AQ36" s="761"/>
      <c r="AR36" s="762"/>
      <c r="AS36" s="762"/>
      <c r="AT36" s="763"/>
      <c r="AU36" s="763"/>
      <c r="AV36" s="764"/>
      <c r="AW36" s="765"/>
    </row>
    <row r="37" spans="1:49" s="731" customFormat="1">
      <c r="A37" s="1450"/>
      <c r="B37" s="760"/>
      <c r="C37" s="761"/>
      <c r="D37" s="762"/>
      <c r="E37" s="762"/>
      <c r="F37" s="763"/>
      <c r="G37" s="763"/>
      <c r="H37" s="764"/>
      <c r="I37" s="765"/>
      <c r="J37" s="766"/>
      <c r="K37" s="761"/>
      <c r="L37" s="762"/>
      <c r="M37" s="762"/>
      <c r="N37" s="763"/>
      <c r="O37" s="763"/>
      <c r="P37" s="764"/>
      <c r="Q37" s="765"/>
      <c r="R37" s="236"/>
      <c r="S37" s="766"/>
      <c r="T37" s="762"/>
      <c r="U37" s="762"/>
      <c r="V37" s="763"/>
      <c r="W37" s="763"/>
      <c r="X37" s="764"/>
      <c r="Y37" s="765"/>
      <c r="Z37" s="760"/>
      <c r="AA37" s="761"/>
      <c r="AB37" s="762"/>
      <c r="AC37" s="762"/>
      <c r="AD37" s="763"/>
      <c r="AE37" s="763"/>
      <c r="AF37" s="764"/>
      <c r="AG37" s="765"/>
      <c r="AH37" s="761"/>
      <c r="AI37" s="761"/>
      <c r="AJ37" s="762"/>
      <c r="AK37" s="762"/>
      <c r="AL37" s="763"/>
      <c r="AM37" s="763"/>
      <c r="AN37" s="764"/>
      <c r="AO37" s="765"/>
      <c r="AP37" s="760"/>
      <c r="AQ37" s="761"/>
      <c r="AR37" s="762"/>
      <c r="AS37" s="762"/>
      <c r="AT37" s="763"/>
      <c r="AU37" s="763"/>
      <c r="AV37" s="764"/>
      <c r="AW37" s="765"/>
    </row>
    <row r="38" spans="1:49" s="731" customFormat="1">
      <c r="A38" s="1450"/>
      <c r="B38" s="760"/>
      <c r="C38" s="761"/>
      <c r="D38" s="762"/>
      <c r="E38" s="762"/>
      <c r="F38" s="763"/>
      <c r="G38" s="763"/>
      <c r="H38" s="764"/>
      <c r="I38" s="765"/>
      <c r="J38" s="766"/>
      <c r="K38" s="761"/>
      <c r="L38" s="762"/>
      <c r="M38" s="762"/>
      <c r="N38" s="763"/>
      <c r="O38" s="763"/>
      <c r="P38" s="764"/>
      <c r="Q38" s="765"/>
      <c r="R38" s="236"/>
      <c r="S38" s="766"/>
      <c r="T38" s="762"/>
      <c r="U38" s="762"/>
      <c r="V38" s="763"/>
      <c r="W38" s="763"/>
      <c r="X38" s="764"/>
      <c r="Y38" s="765"/>
      <c r="Z38" s="760"/>
      <c r="AA38" s="761"/>
      <c r="AB38" s="762"/>
      <c r="AC38" s="762"/>
      <c r="AD38" s="763"/>
      <c r="AE38" s="763"/>
      <c r="AF38" s="764"/>
      <c r="AG38" s="765"/>
      <c r="AH38" s="761"/>
      <c r="AI38" s="761"/>
      <c r="AJ38" s="762"/>
      <c r="AK38" s="762"/>
      <c r="AL38" s="763"/>
      <c r="AM38" s="763"/>
      <c r="AN38" s="764"/>
      <c r="AO38" s="765"/>
      <c r="AP38" s="760"/>
      <c r="AQ38" s="761"/>
      <c r="AR38" s="762"/>
      <c r="AS38" s="762"/>
      <c r="AT38" s="763"/>
      <c r="AU38" s="763"/>
      <c r="AV38" s="764"/>
      <c r="AW38" s="765"/>
    </row>
    <row r="39" spans="1:49" s="731" customFormat="1">
      <c r="A39" s="1450"/>
      <c r="B39" s="760"/>
      <c r="C39" s="761"/>
      <c r="D39" s="762"/>
      <c r="E39" s="762"/>
      <c r="F39" s="763"/>
      <c r="G39" s="763"/>
      <c r="H39" s="764"/>
      <c r="I39" s="765"/>
      <c r="J39" s="766"/>
      <c r="K39" s="761"/>
      <c r="L39" s="762"/>
      <c r="M39" s="762"/>
      <c r="N39" s="763"/>
      <c r="O39" s="763"/>
      <c r="P39" s="764"/>
      <c r="Q39" s="765"/>
      <c r="R39" s="760"/>
      <c r="S39" s="761"/>
      <c r="T39" s="762"/>
      <c r="U39" s="762"/>
      <c r="V39" s="763"/>
      <c r="W39" s="763"/>
      <c r="X39" s="764"/>
      <c r="Y39" s="765"/>
      <c r="Z39" s="760"/>
      <c r="AA39" s="761"/>
      <c r="AB39" s="762"/>
      <c r="AC39" s="762"/>
      <c r="AD39" s="763"/>
      <c r="AE39" s="763"/>
      <c r="AF39" s="764"/>
      <c r="AG39" s="765"/>
      <c r="AH39" s="761"/>
      <c r="AI39" s="761"/>
      <c r="AJ39" s="762"/>
      <c r="AK39" s="762"/>
      <c r="AL39" s="763"/>
      <c r="AM39" s="763"/>
      <c r="AN39" s="764"/>
      <c r="AO39" s="765"/>
      <c r="AP39" s="760"/>
      <c r="AQ39" s="761"/>
      <c r="AR39" s="762"/>
      <c r="AS39" s="762"/>
      <c r="AT39" s="763"/>
      <c r="AU39" s="763"/>
      <c r="AV39" s="764"/>
      <c r="AW39" s="765"/>
    </row>
    <row r="40" spans="1:49" s="731" customFormat="1">
      <c r="A40" s="1450"/>
      <c r="B40" s="760"/>
      <c r="C40" s="761"/>
      <c r="D40" s="762"/>
      <c r="E40" s="762"/>
      <c r="F40" s="763"/>
      <c r="G40" s="763"/>
      <c r="H40" s="764"/>
      <c r="I40" s="765"/>
      <c r="J40" s="766"/>
      <c r="K40" s="761"/>
      <c r="L40" s="762"/>
      <c r="M40" s="762"/>
      <c r="N40" s="763"/>
      <c r="O40" s="763"/>
      <c r="P40" s="764"/>
      <c r="Q40" s="765"/>
      <c r="R40" s="760"/>
      <c r="S40" s="761"/>
      <c r="T40" s="762"/>
      <c r="U40" s="762"/>
      <c r="V40" s="763"/>
      <c r="W40" s="763"/>
      <c r="X40" s="764"/>
      <c r="Y40" s="765"/>
      <c r="Z40" s="760"/>
      <c r="AA40" s="761"/>
      <c r="AB40" s="762"/>
      <c r="AC40" s="762"/>
      <c r="AD40" s="763"/>
      <c r="AE40" s="763"/>
      <c r="AF40" s="764"/>
      <c r="AG40" s="765"/>
      <c r="AH40" s="761"/>
      <c r="AI40" s="761"/>
      <c r="AJ40" s="762"/>
      <c r="AK40" s="762"/>
      <c r="AL40" s="763"/>
      <c r="AM40" s="763"/>
      <c r="AN40" s="764"/>
      <c r="AO40" s="765"/>
      <c r="AP40" s="760"/>
      <c r="AQ40" s="761"/>
      <c r="AR40" s="762"/>
      <c r="AS40" s="762"/>
      <c r="AT40" s="763"/>
      <c r="AU40" s="763"/>
      <c r="AV40" s="764"/>
      <c r="AW40" s="765"/>
    </row>
    <row r="41" spans="1:49" s="731" customFormat="1" ht="15" thickBot="1">
      <c r="A41" s="1450"/>
      <c r="B41" s="760"/>
      <c r="C41" s="761"/>
      <c r="D41" s="762"/>
      <c r="E41" s="762"/>
      <c r="F41" s="763"/>
      <c r="G41" s="763"/>
      <c r="H41" s="764"/>
      <c r="I41" s="765"/>
      <c r="J41" s="766"/>
      <c r="K41" s="761"/>
      <c r="L41" s="762"/>
      <c r="M41" s="762"/>
      <c r="N41" s="763"/>
      <c r="O41" s="763"/>
      <c r="P41" s="764"/>
      <c r="Q41" s="765"/>
      <c r="R41" s="760"/>
      <c r="S41" s="761"/>
      <c r="T41" s="762"/>
      <c r="U41" s="762"/>
      <c r="V41" s="763"/>
      <c r="W41" s="763"/>
      <c r="X41" s="764"/>
      <c r="Y41" s="765"/>
      <c r="Z41" s="760"/>
      <c r="AA41" s="761"/>
      <c r="AB41" s="762"/>
      <c r="AC41" s="762"/>
      <c r="AD41" s="763"/>
      <c r="AE41" s="763"/>
      <c r="AF41" s="764"/>
      <c r="AG41" s="765"/>
      <c r="AH41" s="761"/>
      <c r="AI41" s="761"/>
      <c r="AJ41" s="762"/>
      <c r="AK41" s="762"/>
      <c r="AL41" s="763"/>
      <c r="AM41" s="763"/>
      <c r="AN41" s="764"/>
      <c r="AO41" s="765"/>
      <c r="AP41" s="760"/>
      <c r="AQ41" s="761"/>
      <c r="AR41" s="762"/>
      <c r="AS41" s="762"/>
      <c r="AT41" s="763"/>
      <c r="AU41" s="763"/>
      <c r="AV41" s="764"/>
      <c r="AW41" s="765"/>
    </row>
    <row r="42" spans="1:49" s="731" customFormat="1" ht="15">
      <c r="A42" s="1454"/>
      <c r="B42" s="1455"/>
      <c r="C42" s="1456"/>
      <c r="D42" s="1457"/>
      <c r="E42" s="1457"/>
      <c r="F42" s="1458"/>
      <c r="G42" s="1458"/>
      <c r="H42" s="1459"/>
      <c r="I42" s="1460"/>
      <c r="J42" s="777"/>
      <c r="K42" s="1456"/>
      <c r="L42" s="1457"/>
      <c r="M42" s="1457"/>
      <c r="N42" s="1458"/>
      <c r="O42" s="1458"/>
      <c r="P42" s="1459"/>
      <c r="Q42" s="1460"/>
      <c r="R42" s="1455"/>
      <c r="S42" s="1456"/>
      <c r="T42" s="1457"/>
      <c r="U42" s="1457"/>
      <c r="V42" s="1458"/>
      <c r="W42" s="1458"/>
      <c r="X42" s="1459"/>
      <c r="Y42" s="1460"/>
      <c r="Z42" s="1455"/>
      <c r="AA42" s="1456"/>
      <c r="AB42" s="1457"/>
      <c r="AC42" s="1457"/>
      <c r="AD42" s="1458"/>
      <c r="AE42" s="1458"/>
      <c r="AF42" s="1459"/>
      <c r="AG42" s="1460"/>
      <c r="AH42" s="1461"/>
      <c r="AI42" s="1456"/>
      <c r="AJ42" s="1457"/>
      <c r="AK42" s="1457"/>
      <c r="AL42" s="1458"/>
      <c r="AM42" s="1458"/>
      <c r="AN42" s="1459"/>
      <c r="AO42" s="1460"/>
      <c r="AP42" s="1455"/>
      <c r="AQ42" s="1456"/>
      <c r="AR42" s="1457"/>
      <c r="AS42" s="1457"/>
      <c r="AT42" s="1458"/>
      <c r="AU42" s="1458"/>
      <c r="AV42" s="1459"/>
      <c r="AW42" s="1460"/>
    </row>
    <row r="43" spans="1:49" s="731" customFormat="1" ht="15">
      <c r="A43" s="1462" t="s">
        <v>22</v>
      </c>
      <c r="B43" s="778">
        <f>SUM(B12:B41)/2</f>
        <v>596072.4194160162</v>
      </c>
      <c r="C43" s="779">
        <f>C17+C26+C35</f>
        <v>100.00000000000003</v>
      </c>
      <c r="D43" s="780">
        <f>SUM(D12:D41)/2</f>
        <v>546655</v>
      </c>
      <c r="E43" s="780">
        <f>E17+E26+E35</f>
        <v>100</v>
      </c>
      <c r="F43" s="781">
        <f>SUM(F12:F41)/2</f>
        <v>496425</v>
      </c>
      <c r="G43" s="781">
        <f>G17+G26+G35</f>
        <v>100</v>
      </c>
      <c r="H43" s="1463">
        <v>455341</v>
      </c>
      <c r="I43" s="1464">
        <v>100</v>
      </c>
      <c r="J43" s="778">
        <f>SUM(J12:J41)/2</f>
        <v>146889.74736306601</v>
      </c>
      <c r="K43" s="779">
        <f>K17+K26+K35</f>
        <v>99.999999999999972</v>
      </c>
      <c r="L43" s="780">
        <v>123134</v>
      </c>
      <c r="M43" s="780">
        <f>M17+M26+M35</f>
        <v>100.00000000000001</v>
      </c>
      <c r="N43" s="781">
        <v>94287.5</v>
      </c>
      <c r="O43" s="781">
        <f>O17+O26+O35</f>
        <v>100.00053029298688</v>
      </c>
      <c r="P43" s="1463">
        <v>117976</v>
      </c>
      <c r="Q43" s="1464">
        <v>100</v>
      </c>
      <c r="R43" s="778">
        <f>SUM(R12:R41)/2</f>
        <v>119282.506211</v>
      </c>
      <c r="S43" s="779">
        <f>S17+S26+S35</f>
        <v>100</v>
      </c>
      <c r="T43" s="780">
        <f>SUM(T12:T41)/2</f>
        <v>107025</v>
      </c>
      <c r="U43" s="780">
        <f>U17+U26+U35</f>
        <v>99.999999999999986</v>
      </c>
      <c r="V43" s="781">
        <v>74405</v>
      </c>
      <c r="W43" s="781">
        <f>W17+W26+W35</f>
        <v>99.99865600430077</v>
      </c>
      <c r="X43" s="1463">
        <v>113036.5</v>
      </c>
      <c r="Y43" s="1464">
        <v>100</v>
      </c>
      <c r="Z43" s="778">
        <f>SUM(Z12:Z41)/2</f>
        <v>27607.241152065984</v>
      </c>
      <c r="AA43" s="779">
        <f>+AA35+AA26+AA17</f>
        <v>99.999999999999986</v>
      </c>
      <c r="AB43" s="780">
        <f>SUM(AB12:AB41)/2</f>
        <v>16109.5</v>
      </c>
      <c r="AC43" s="780">
        <f>AC17+AC26+AC35</f>
        <v>99.996896241348267</v>
      </c>
      <c r="AD43" s="781">
        <f>SUM(AD12:AD41)/2</f>
        <v>19882.5</v>
      </c>
      <c r="AE43" s="781">
        <f>AE17+AE26+AE35</f>
        <v>100.00754432289702</v>
      </c>
      <c r="AF43" s="1463">
        <f>SUM(AF12:AF41)/2</f>
        <v>4939.5</v>
      </c>
      <c r="AG43" s="1464">
        <v>100</v>
      </c>
      <c r="AH43" s="778">
        <f>SUM(AH12:AH41)/2</f>
        <v>1977139</v>
      </c>
      <c r="AI43" s="779">
        <f>AI17+AI26+AI35</f>
        <v>100.00000000000001</v>
      </c>
      <c r="AJ43" s="780">
        <v>1945148</v>
      </c>
      <c r="AK43" s="780">
        <f>AK17+AK26+AK35</f>
        <v>100</v>
      </c>
      <c r="AL43" s="781">
        <v>1698667</v>
      </c>
      <c r="AM43" s="781">
        <f>AM17+AM26+AM35</f>
        <v>100</v>
      </c>
      <c r="AN43" s="1463">
        <v>1877789</v>
      </c>
      <c r="AO43" s="1464">
        <v>100</v>
      </c>
      <c r="AP43" s="778">
        <f>SUM(AP12:AP41)/2</f>
        <v>765</v>
      </c>
      <c r="AQ43" s="779">
        <f>AQ17+AQ26+AQ35</f>
        <v>100</v>
      </c>
      <c r="AR43" s="780">
        <v>750</v>
      </c>
      <c r="AS43" s="780">
        <f>AS17+AS26+AS35</f>
        <v>100.00000000000001</v>
      </c>
      <c r="AT43" s="781">
        <v>707</v>
      </c>
      <c r="AU43" s="781">
        <f>AU17+AU26+AU35</f>
        <v>100.00000000000001</v>
      </c>
      <c r="AV43" s="1463">
        <v>679</v>
      </c>
      <c r="AW43" s="1464">
        <v>100</v>
      </c>
    </row>
    <row r="44" spans="1:49" s="731" customFormat="1" ht="15.75" thickBot="1">
      <c r="A44" s="1465"/>
      <c r="B44" s="1466"/>
      <c r="C44" s="1467"/>
      <c r="D44" s="1468"/>
      <c r="E44" s="1468"/>
      <c r="F44" s="1469"/>
      <c r="G44" s="1469"/>
      <c r="H44" s="1470"/>
      <c r="I44" s="1471"/>
      <c r="J44" s="1466"/>
      <c r="K44" s="1467"/>
      <c r="L44" s="1468"/>
      <c r="M44" s="1468"/>
      <c r="N44" s="1469"/>
      <c r="O44" s="1469"/>
      <c r="P44" s="1470"/>
      <c r="Q44" s="1471"/>
      <c r="R44" s="1466"/>
      <c r="S44" s="1467"/>
      <c r="T44" s="1468"/>
      <c r="U44" s="1468"/>
      <c r="V44" s="1469"/>
      <c r="W44" s="1469"/>
      <c r="X44" s="1470"/>
      <c r="Y44" s="1471"/>
      <c r="Z44" s="1466"/>
      <c r="AA44" s="1467"/>
      <c r="AB44" s="1468"/>
      <c r="AC44" s="1468"/>
      <c r="AD44" s="1469"/>
      <c r="AE44" s="1469"/>
      <c r="AF44" s="1470"/>
      <c r="AG44" s="1471"/>
      <c r="AH44" s="1466"/>
      <c r="AI44" s="1467"/>
      <c r="AJ44" s="1468"/>
      <c r="AK44" s="1468"/>
      <c r="AL44" s="1469"/>
      <c r="AM44" s="1469"/>
      <c r="AN44" s="1470"/>
      <c r="AO44" s="1471"/>
      <c r="AP44" s="1466"/>
      <c r="AQ44" s="1467"/>
      <c r="AR44" s="1468"/>
      <c r="AS44" s="1468"/>
      <c r="AT44" s="1469"/>
      <c r="AU44" s="1469"/>
      <c r="AV44" s="1470"/>
      <c r="AW44" s="1471"/>
    </row>
    <row r="45" spans="1:49" s="731" customFormat="1" ht="15">
      <c r="A45" s="759"/>
      <c r="B45" s="1472" t="s">
        <v>14</v>
      </c>
      <c r="C45" s="1382"/>
      <c r="D45" s="1473" t="s">
        <v>14</v>
      </c>
      <c r="E45" s="1473"/>
      <c r="F45" s="1474" t="s">
        <v>14</v>
      </c>
      <c r="G45" s="1475"/>
      <c r="H45" s="1476" t="s">
        <v>14</v>
      </c>
      <c r="I45" s="1477"/>
      <c r="J45" s="1478"/>
      <c r="K45" s="1479"/>
      <c r="L45" s="1479"/>
      <c r="M45" s="1479"/>
      <c r="N45" s="1479"/>
      <c r="O45" s="1479"/>
      <c r="P45" s="1479"/>
      <c r="Q45" s="1479"/>
      <c r="R45" s="1479"/>
      <c r="S45" s="1479"/>
      <c r="T45" s="1479"/>
      <c r="U45" s="1479"/>
      <c r="V45" s="1479"/>
      <c r="W45" s="1479"/>
      <c r="X45" s="1479"/>
      <c r="Y45" s="1479"/>
      <c r="Z45" s="1479"/>
      <c r="AA45" s="1479"/>
      <c r="AB45" s="1479"/>
      <c r="AC45" s="1479"/>
      <c r="AD45" s="1479"/>
      <c r="AE45" s="1479"/>
      <c r="AF45" s="1479"/>
      <c r="AG45" s="1479"/>
      <c r="AH45" s="1479"/>
      <c r="AI45" s="1479"/>
      <c r="AJ45" s="1479"/>
      <c r="AK45" s="1479"/>
      <c r="AL45" s="1479"/>
      <c r="AM45" s="1479"/>
      <c r="AN45" s="1479"/>
      <c r="AO45" s="1479"/>
      <c r="AP45" s="1479"/>
      <c r="AQ45" s="1479"/>
      <c r="AR45" s="1479"/>
      <c r="AS45" s="1479"/>
      <c r="AT45" s="1479"/>
      <c r="AU45" s="1479"/>
      <c r="AV45" s="1479"/>
      <c r="AW45" s="1479"/>
    </row>
    <row r="46" spans="1:49" s="731" customFormat="1">
      <c r="A46" s="759" t="s">
        <v>45</v>
      </c>
      <c r="B46" s="1480"/>
      <c r="C46" s="1481"/>
      <c r="D46" s="1482"/>
      <c r="E46" s="1482"/>
      <c r="F46" s="1483"/>
      <c r="G46" s="1484"/>
      <c r="H46" s="1485"/>
      <c r="I46" s="1486"/>
      <c r="J46" s="1478"/>
      <c r="K46" s="1478"/>
      <c r="L46" s="1478"/>
      <c r="M46" s="1478"/>
      <c r="N46" s="1478"/>
      <c r="O46" s="1478"/>
      <c r="P46" s="1478"/>
      <c r="Q46" s="1478"/>
      <c r="R46" s="1478"/>
      <c r="S46" s="1478"/>
      <c r="T46" s="1478"/>
      <c r="U46" s="1478"/>
      <c r="V46" s="1478"/>
      <c r="W46" s="1478"/>
      <c r="X46" s="1478"/>
      <c r="Y46" s="1478"/>
      <c r="Z46" s="1478"/>
      <c r="AA46" s="1478"/>
      <c r="AB46" s="1478"/>
      <c r="AC46" s="1478"/>
      <c r="AD46" s="1478"/>
      <c r="AE46" s="1478"/>
      <c r="AF46" s="1478"/>
      <c r="AG46" s="1478"/>
      <c r="AH46" s="1478"/>
      <c r="AI46" s="1478"/>
      <c r="AJ46" s="1478"/>
      <c r="AK46" s="1478"/>
      <c r="AL46" s="1478"/>
      <c r="AM46" s="1478"/>
      <c r="AN46" s="1478"/>
      <c r="AO46" s="1478"/>
      <c r="AP46" s="1478"/>
      <c r="AQ46" s="1478"/>
      <c r="AR46" s="1478"/>
      <c r="AS46" s="1478"/>
      <c r="AT46" s="1478"/>
      <c r="AU46" s="1478"/>
      <c r="AV46" s="1478"/>
      <c r="AW46" s="1478"/>
    </row>
    <row r="47" spans="1:49" s="731" customFormat="1" ht="15" thickBot="1">
      <c r="A47" s="759"/>
      <c r="B47" s="1487">
        <f>Summ3!B71</f>
        <v>5780431</v>
      </c>
      <c r="C47" s="1488"/>
      <c r="D47" s="1489">
        <v>5041515</v>
      </c>
      <c r="E47" s="1489"/>
      <c r="F47" s="1490">
        <v>4520857</v>
      </c>
      <c r="G47" s="1491"/>
      <c r="H47" s="1492">
        <v>4299890</v>
      </c>
      <c r="I47" s="1493"/>
      <c r="J47" s="1478"/>
      <c r="K47" s="1478"/>
      <c r="L47" s="1478"/>
      <c r="M47" s="1478"/>
      <c r="N47" s="1478"/>
      <c r="O47" s="1478"/>
      <c r="P47" s="1478"/>
      <c r="Q47" s="1478"/>
      <c r="R47" s="1478"/>
      <c r="S47" s="1478"/>
      <c r="T47" s="1478"/>
      <c r="U47" s="1478"/>
      <c r="V47" s="1478"/>
      <c r="W47" s="1478"/>
      <c r="X47" s="1478"/>
      <c r="Y47" s="1478"/>
      <c r="Z47" s="1478"/>
      <c r="AA47" s="1478"/>
      <c r="AB47" s="1478"/>
      <c r="AC47" s="1478"/>
      <c r="AD47" s="1478"/>
      <c r="AE47" s="1478"/>
      <c r="AF47" s="1478"/>
      <c r="AG47" s="1478"/>
      <c r="AH47" s="1478"/>
      <c r="AI47" s="1478"/>
      <c r="AJ47" s="1478"/>
      <c r="AK47" s="1478"/>
      <c r="AL47" s="1478"/>
      <c r="AM47" s="1478"/>
      <c r="AN47" s="1478"/>
      <c r="AO47" s="1478"/>
      <c r="AP47" s="1478"/>
      <c r="AQ47" s="1478"/>
      <c r="AR47" s="1478"/>
      <c r="AS47" s="1478"/>
      <c r="AT47" s="1478"/>
      <c r="AU47" s="1478"/>
      <c r="AV47" s="1478"/>
      <c r="AW47" s="1478"/>
    </row>
    <row r="48" spans="1:49" s="731" customFormat="1">
      <c r="A48" s="759" t="s">
        <v>46</v>
      </c>
      <c r="B48" s="1494"/>
      <c r="C48" s="761"/>
      <c r="D48" s="1495"/>
      <c r="E48" s="1495"/>
      <c r="F48" s="1496"/>
      <c r="G48" s="763"/>
      <c r="H48" s="1497"/>
      <c r="I48" s="765"/>
      <c r="J48" s="1478"/>
      <c r="K48" s="1478"/>
      <c r="L48" s="1478"/>
      <c r="M48" s="1478"/>
      <c r="N48" s="1478"/>
      <c r="O48" s="1478"/>
      <c r="P48" s="1478"/>
      <c r="Q48" s="1478"/>
      <c r="R48" s="1478"/>
      <c r="S48" s="1478"/>
      <c r="T48" s="1478"/>
      <c r="U48" s="1478"/>
      <c r="V48" s="1478"/>
      <c r="W48" s="1478"/>
      <c r="X48" s="1478"/>
      <c r="Y48" s="1478"/>
      <c r="Z48" s="1478"/>
      <c r="AA48" s="1478"/>
      <c r="AB48" s="1478"/>
      <c r="AC48" s="1478"/>
      <c r="AD48" s="1478"/>
      <c r="AE48" s="1478"/>
      <c r="AF48" s="1478"/>
      <c r="AG48" s="1478"/>
      <c r="AH48" s="1478"/>
      <c r="AI48" s="1478"/>
      <c r="AJ48" s="1478"/>
      <c r="AK48" s="1478"/>
      <c r="AL48" s="1478"/>
      <c r="AM48" s="1478"/>
      <c r="AN48" s="1478"/>
      <c r="AO48" s="1478"/>
      <c r="AP48" s="1478"/>
      <c r="AQ48" s="1478"/>
      <c r="AR48" s="1478"/>
      <c r="AS48" s="1478"/>
      <c r="AT48" s="1478"/>
      <c r="AU48" s="1478"/>
      <c r="AV48" s="1478"/>
      <c r="AW48" s="1478"/>
    </row>
    <row r="49" spans="1:49" s="731" customFormat="1">
      <c r="A49" s="759" t="s">
        <v>47</v>
      </c>
      <c r="B49" s="1498">
        <f>Summ3!B73</f>
        <v>4.3011712600199115</v>
      </c>
      <c r="C49" s="1499"/>
      <c r="D49" s="1500">
        <v>4.42</v>
      </c>
      <c r="E49" s="1500"/>
      <c r="F49" s="1501">
        <v>4.3</v>
      </c>
      <c r="G49" s="1502"/>
      <c r="H49" s="1503">
        <v>4.1399999999999997</v>
      </c>
      <c r="I49" s="765"/>
      <c r="J49" s="1478"/>
      <c r="K49" s="1478"/>
      <c r="L49" s="1478"/>
      <c r="M49" s="1478"/>
      <c r="N49" s="1478"/>
      <c r="O49" s="1478"/>
      <c r="P49" s="1478"/>
      <c r="Q49" s="1478"/>
      <c r="R49" s="1478"/>
      <c r="S49" s="1478"/>
      <c r="T49" s="1478"/>
      <c r="U49" s="1478"/>
      <c r="V49" s="1478"/>
      <c r="W49" s="1478"/>
      <c r="X49" s="1478"/>
      <c r="Y49" s="1478"/>
      <c r="Z49" s="1478"/>
      <c r="AA49" s="1478"/>
      <c r="AB49" s="1478"/>
      <c r="AC49" s="1478"/>
      <c r="AD49" s="1478"/>
      <c r="AE49" s="1478"/>
      <c r="AF49" s="1478"/>
      <c r="AG49" s="1478"/>
      <c r="AH49" s="1478"/>
      <c r="AI49" s="1478"/>
      <c r="AJ49" s="1478"/>
      <c r="AK49" s="1478"/>
      <c r="AL49" s="1478"/>
      <c r="AM49" s="1478"/>
      <c r="AN49" s="1478"/>
      <c r="AO49" s="1478"/>
      <c r="AP49" s="1478"/>
      <c r="AQ49" s="1478"/>
      <c r="AR49" s="1478"/>
      <c r="AS49" s="1478"/>
      <c r="AT49" s="1478"/>
      <c r="AU49" s="1478"/>
      <c r="AV49" s="1478"/>
      <c r="AW49" s="1478"/>
    </row>
    <row r="50" spans="1:49" ht="15" thickBot="1">
      <c r="A50" s="220"/>
      <c r="B50" s="1504"/>
      <c r="C50" s="1505"/>
      <c r="D50" s="1506"/>
      <c r="E50" s="1506"/>
      <c r="F50" s="1507"/>
      <c r="G50" s="1508"/>
      <c r="H50" s="1509"/>
      <c r="I50" s="1510"/>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row>
    <row r="51" spans="1:49">
      <c r="A51" s="1511"/>
      <c r="B51" s="1512"/>
      <c r="C51" s="1512"/>
      <c r="D51" s="1512"/>
      <c r="E51" s="1512"/>
      <c r="F51" s="1512"/>
      <c r="G51" s="1512"/>
      <c r="H51" s="1512"/>
      <c r="I51" s="1512"/>
      <c r="J51" s="1513"/>
      <c r="K51" s="1513"/>
      <c r="L51" s="1513"/>
      <c r="M51" s="1513"/>
      <c r="N51" s="1513"/>
      <c r="O51" s="1513"/>
      <c r="P51" s="1513"/>
      <c r="Q51" s="1513"/>
      <c r="R51" s="1513"/>
      <c r="S51" s="1513"/>
      <c r="T51" s="1513"/>
      <c r="U51" s="1513"/>
      <c r="V51" s="1513"/>
      <c r="W51" s="1513"/>
      <c r="X51" s="1513"/>
      <c r="Y51" s="1513"/>
      <c r="Z51" s="1513"/>
      <c r="AA51" s="1513"/>
      <c r="AB51" s="1513"/>
      <c r="AC51" s="1513"/>
      <c r="AD51" s="1513"/>
      <c r="AE51" s="1513"/>
      <c r="AF51" s="1513"/>
      <c r="AG51" s="1513"/>
      <c r="AH51" s="1513"/>
      <c r="AI51" s="1513"/>
      <c r="AJ51" s="1513"/>
      <c r="AK51" s="1513"/>
      <c r="AL51" s="1513"/>
      <c r="AM51" s="1513"/>
      <c r="AN51" s="1513"/>
      <c r="AO51" s="1513"/>
      <c r="AP51" s="1513"/>
      <c r="AQ51" s="1513"/>
      <c r="AR51" s="1513"/>
      <c r="AS51" s="1513"/>
      <c r="AT51" s="1513"/>
      <c r="AU51" s="1513"/>
      <c r="AV51" s="1513"/>
      <c r="AW51" s="1513"/>
    </row>
    <row r="52" spans="1:49">
      <c r="A52" s="1511"/>
      <c r="B52" s="1512"/>
      <c r="C52" s="1512"/>
      <c r="D52" s="1512"/>
      <c r="E52" s="1512"/>
      <c r="F52" s="1512"/>
      <c r="G52" s="1512"/>
      <c r="H52" s="1512"/>
      <c r="I52" s="1512"/>
      <c r="J52" s="1512"/>
      <c r="K52" s="1512"/>
      <c r="L52" s="1512"/>
      <c r="M52" s="1512"/>
      <c r="N52" s="1512"/>
      <c r="O52" s="1512"/>
      <c r="P52" s="1512"/>
      <c r="Q52" s="1512"/>
      <c r="R52" s="1512"/>
      <c r="S52" s="1512"/>
      <c r="T52" s="1512"/>
      <c r="U52" s="1512"/>
      <c r="V52" s="1512"/>
      <c r="W52" s="1512"/>
      <c r="X52" s="1512"/>
      <c r="Y52" s="1512"/>
      <c r="Z52" s="1512"/>
      <c r="AA52" s="1512"/>
      <c r="AB52" s="1512"/>
      <c r="AC52" s="1512"/>
      <c r="AD52" s="1512"/>
      <c r="AE52" s="1512"/>
      <c r="AF52" s="1512"/>
      <c r="AG52" s="1512"/>
      <c r="AH52" s="1512"/>
      <c r="AI52" s="1512"/>
      <c r="AJ52" s="1512"/>
      <c r="AK52" s="1512"/>
      <c r="AL52" s="1512"/>
      <c r="AM52" s="1512"/>
      <c r="AN52" s="1512"/>
      <c r="AO52" s="1512"/>
      <c r="AP52" s="1512"/>
      <c r="AQ52" s="1512"/>
      <c r="AR52" s="1512"/>
      <c r="AS52" s="1512"/>
      <c r="AT52" s="1512"/>
      <c r="AU52" s="1512"/>
      <c r="AV52" s="1512"/>
      <c r="AW52" s="1512"/>
    </row>
    <row r="53" spans="1:49">
      <c r="A53" s="1511"/>
      <c r="B53" s="1512"/>
      <c r="C53" s="1512"/>
      <c r="D53" s="1512"/>
      <c r="E53" s="1512"/>
      <c r="F53" s="1512"/>
      <c r="G53" s="1512"/>
      <c r="H53" s="1512"/>
      <c r="I53" s="1512"/>
      <c r="J53" s="1512"/>
      <c r="K53" s="1512"/>
      <c r="L53" s="1512"/>
      <c r="M53" s="1512"/>
      <c r="N53" s="1512"/>
      <c r="O53" s="1512"/>
      <c r="P53" s="1512"/>
      <c r="Q53" s="1512"/>
      <c r="R53" s="1512"/>
      <c r="S53" s="1512"/>
      <c r="T53" s="1512"/>
      <c r="U53" s="1512"/>
      <c r="V53" s="1512"/>
      <c r="W53" s="1512"/>
      <c r="X53" s="1512"/>
      <c r="Y53" s="1512"/>
      <c r="Z53" s="1512"/>
      <c r="AA53" s="1512"/>
      <c r="AB53" s="1512"/>
      <c r="AC53" s="1512"/>
      <c r="AD53" s="1512"/>
      <c r="AE53" s="1512"/>
      <c r="AF53" s="1512"/>
      <c r="AG53" s="1512"/>
      <c r="AH53" s="1512"/>
      <c r="AI53" s="1512"/>
      <c r="AJ53" s="1512"/>
      <c r="AK53" s="1512"/>
      <c r="AL53" s="1512"/>
      <c r="AM53" s="1512"/>
      <c r="AN53" s="1512"/>
      <c r="AO53" s="1512"/>
      <c r="AP53" s="1512"/>
      <c r="AQ53" s="1512"/>
      <c r="AR53" s="1512"/>
      <c r="AS53" s="1512"/>
      <c r="AT53" s="1512"/>
      <c r="AU53" s="1512"/>
      <c r="AV53" s="1512"/>
      <c r="AW53" s="1512"/>
    </row>
    <row r="54" spans="1:49" s="1514" customFormat="1" ht="18.75">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c r="Y54" s="1515"/>
      <c r="Z54" s="1515"/>
      <c r="AA54" s="1515"/>
      <c r="AB54" s="1515"/>
      <c r="AC54" s="1515"/>
      <c r="AD54" s="1515"/>
      <c r="AE54" s="1515"/>
      <c r="AF54" s="1515"/>
      <c r="AG54" s="1515"/>
      <c r="AH54" s="1515"/>
      <c r="AI54" s="1515"/>
      <c r="AJ54" s="1515"/>
      <c r="AK54" s="1515"/>
      <c r="AL54" s="1515"/>
      <c r="AM54" s="1515"/>
      <c r="AN54" s="1515"/>
      <c r="AO54" s="1515"/>
      <c r="AP54" s="1515"/>
      <c r="AQ54" s="1515"/>
      <c r="AR54" s="1515"/>
      <c r="AS54" s="1515"/>
      <c r="AT54" s="1515"/>
      <c r="AU54" s="1515"/>
      <c r="AV54" s="1515"/>
      <c r="AW54" s="1515"/>
    </row>
    <row r="55" spans="1:49" s="1514" customFormat="1" ht="18.75">
      <c r="A55" s="1516"/>
      <c r="B55" s="1516"/>
      <c r="C55" s="1516"/>
      <c r="D55" s="1516"/>
      <c r="E55" s="1516"/>
      <c r="F55" s="1516"/>
      <c r="G55" s="1516"/>
      <c r="H55" s="1516"/>
      <c r="I55" s="1516"/>
      <c r="J55" s="1516"/>
      <c r="K55" s="1516"/>
      <c r="L55" s="1516"/>
      <c r="M55" s="1516"/>
      <c r="N55" s="1516"/>
      <c r="O55" s="1516"/>
      <c r="P55" s="1516"/>
      <c r="Q55" s="1516"/>
      <c r="R55" s="1516"/>
      <c r="S55" s="1516"/>
      <c r="T55" s="1516"/>
      <c r="U55" s="1516"/>
      <c r="V55" s="1516"/>
      <c r="W55" s="1516"/>
      <c r="X55" s="1516"/>
      <c r="Y55" s="1516"/>
      <c r="Z55" s="1516"/>
      <c r="AA55" s="1516"/>
      <c r="AB55" s="1516"/>
      <c r="AC55" s="1516"/>
      <c r="AD55" s="1516"/>
      <c r="AE55" s="1516"/>
      <c r="AF55" s="1516"/>
      <c r="AG55" s="1516"/>
      <c r="AH55" s="1516"/>
      <c r="AI55" s="1516"/>
      <c r="AJ55" s="1516"/>
      <c r="AK55" s="1516"/>
      <c r="AL55" s="1516"/>
      <c r="AM55" s="1516"/>
      <c r="AN55" s="1516"/>
      <c r="AO55" s="1516"/>
      <c r="AP55" s="1516"/>
      <c r="AQ55" s="1516"/>
      <c r="AR55" s="1516"/>
      <c r="AS55" s="1516"/>
      <c r="AT55" s="1516"/>
      <c r="AU55" s="1516"/>
      <c r="AV55" s="1516"/>
      <c r="AW55" s="1516"/>
    </row>
    <row r="56" spans="1:49">
      <c r="A56" s="1511"/>
      <c r="B56" s="1511"/>
      <c r="C56" s="1511"/>
      <c r="D56" s="1511"/>
      <c r="E56" s="1511"/>
      <c r="F56" s="1511"/>
      <c r="G56" s="1511"/>
      <c r="H56" s="1511"/>
      <c r="I56" s="1511"/>
      <c r="J56" s="1511"/>
      <c r="K56" s="1511"/>
      <c r="L56" s="1511"/>
      <c r="M56" s="1511"/>
      <c r="N56" s="1511"/>
      <c r="O56" s="1511"/>
      <c r="P56" s="1511"/>
      <c r="Q56" s="1511"/>
      <c r="R56" s="1511"/>
      <c r="S56" s="1511"/>
      <c r="T56" s="1511"/>
      <c r="U56" s="1511"/>
      <c r="V56" s="1511"/>
      <c r="W56" s="1511"/>
      <c r="X56" s="1511"/>
      <c r="Y56" s="1511"/>
      <c r="Z56" s="1511"/>
      <c r="AA56" s="1511"/>
      <c r="AB56" s="1511"/>
      <c r="AC56" s="1511"/>
      <c r="AD56" s="1511"/>
      <c r="AE56" s="1511"/>
      <c r="AF56" s="1511"/>
      <c r="AG56" s="1511"/>
      <c r="AH56" s="1511"/>
      <c r="AI56" s="1511"/>
      <c r="AJ56" s="1511"/>
      <c r="AK56" s="1511"/>
      <c r="AL56" s="1511"/>
      <c r="AM56" s="1511"/>
      <c r="AN56" s="1511"/>
      <c r="AO56" s="1511"/>
      <c r="AP56" s="1511"/>
      <c r="AQ56" s="1511"/>
      <c r="AR56" s="1511"/>
      <c r="AS56" s="1511"/>
      <c r="AT56" s="1511"/>
      <c r="AU56" s="1511"/>
      <c r="AV56" s="1511"/>
      <c r="AW56" s="1511"/>
    </row>
  </sheetData>
  <mergeCells count="30">
    <mergeCell ref="V6:W6"/>
    <mergeCell ref="T6:U6"/>
    <mergeCell ref="B4:I4"/>
    <mergeCell ref="L6:M6"/>
    <mergeCell ref="AP4:AW4"/>
    <mergeCell ref="AH4:AO4"/>
    <mergeCell ref="Z4:AG4"/>
    <mergeCell ref="R4:Y4"/>
    <mergeCell ref="J4:Q4"/>
    <mergeCell ref="B6:C6"/>
    <mergeCell ref="F6:G6"/>
    <mergeCell ref="H6:I6"/>
    <mergeCell ref="J6:K6"/>
    <mergeCell ref="D6:E6"/>
    <mergeCell ref="N6:O6"/>
    <mergeCell ref="P6:Q6"/>
    <mergeCell ref="R6:S6"/>
    <mergeCell ref="X6:Y6"/>
    <mergeCell ref="Z6:AA6"/>
    <mergeCell ref="AD6:AE6"/>
    <mergeCell ref="AF6:AG6"/>
    <mergeCell ref="AB6:AC6"/>
    <mergeCell ref="AV6:AW6"/>
    <mergeCell ref="AH6:AI6"/>
    <mergeCell ref="AL6:AM6"/>
    <mergeCell ref="AN6:AO6"/>
    <mergeCell ref="AP6:AQ6"/>
    <mergeCell ref="AJ6:AK6"/>
    <mergeCell ref="AR6:AS6"/>
    <mergeCell ref="AT6:AU6"/>
  </mergeCells>
  <phoneticPr fontId="0" type="noConversion"/>
  <pageMargins left="0.39370078740157483" right="0.39370078740157483" top="0.59055118110236227" bottom="0.39370078740157483" header="0.39370078740157483" footer="0.39370078740157483"/>
  <pageSetup paperSize="9" scale="40"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X73"/>
  <sheetViews>
    <sheetView zoomScaleNormal="144" zoomScaleSheetLayoutView="100" workbookViewId="0" xr3:uid="{842E5F09-E766-5B8D-85AF-A39847EA96FD}">
      <pane xSplit="1" ySplit="7" topLeftCell="B59" activePane="bottomRight" state="frozen"/>
      <selection activeCell="F298" sqref="F298"/>
      <selection pane="bottomLeft" activeCell="F298" sqref="F298"/>
      <selection pane="topRight" activeCell="F298" sqref="F298"/>
      <selection pane="bottomRight" activeCell="B72" sqref="B72"/>
    </sheetView>
  </sheetViews>
  <sheetFormatPr defaultRowHeight="14.25"/>
  <cols>
    <col min="1" max="1" width="40" style="203" bestFit="1" customWidth="1"/>
    <col min="2" max="2" width="11.28515625" style="203" bestFit="1" customWidth="1"/>
    <col min="3" max="3" width="4.42578125" style="203" bestFit="1" customWidth="1"/>
    <col min="4" max="4" width="10.140625" style="203" bestFit="1" customWidth="1"/>
    <col min="5" max="5" width="4.42578125" style="203" bestFit="1" customWidth="1"/>
    <col min="6" max="6" width="10.140625" style="203" bestFit="1" customWidth="1"/>
    <col min="7" max="7" width="4.42578125" style="203" bestFit="1" customWidth="1"/>
    <col min="8" max="8" width="10.140625" style="203" customWidth="1"/>
    <col min="9" max="9" width="4.42578125" style="203" bestFit="1" customWidth="1"/>
    <col min="10" max="10" width="8.42578125" style="203" bestFit="1" customWidth="1"/>
    <col min="11" max="11" width="4.42578125" style="203" bestFit="1" customWidth="1"/>
    <col min="12" max="12" width="8.42578125" style="203" bestFit="1" customWidth="1"/>
    <col min="13" max="13" width="4.42578125" style="203" bestFit="1" customWidth="1"/>
    <col min="14" max="14" width="8.42578125" style="203" bestFit="1" customWidth="1"/>
    <col min="15" max="15" width="4.42578125" style="203" bestFit="1" customWidth="1"/>
    <col min="16" max="16" width="8.42578125" style="203" bestFit="1" customWidth="1"/>
    <col min="17" max="17" width="4.42578125" style="203" bestFit="1" customWidth="1"/>
    <col min="18" max="18" width="8.42578125" style="203" bestFit="1" customWidth="1"/>
    <col min="19" max="19" width="4.42578125" style="203" bestFit="1" customWidth="1"/>
    <col min="20" max="20" width="8.42578125" style="203" bestFit="1" customWidth="1"/>
    <col min="21" max="21" width="4.42578125" style="203" bestFit="1" customWidth="1"/>
    <col min="22" max="22" width="8.42578125" style="203" bestFit="1" customWidth="1"/>
    <col min="23" max="23" width="4.42578125" style="203" bestFit="1" customWidth="1"/>
    <col min="24" max="24" width="8.42578125" style="203" bestFit="1" customWidth="1"/>
    <col min="25" max="25" width="4.42578125" style="203" bestFit="1" customWidth="1"/>
    <col min="26" max="26" width="7.28515625" style="203" bestFit="1" customWidth="1"/>
    <col min="27" max="27" width="4.42578125" style="203" bestFit="1" customWidth="1"/>
    <col min="28" max="28" width="7.28515625" style="203" bestFit="1" customWidth="1"/>
    <col min="29" max="29" width="4.42578125" style="203" bestFit="1" customWidth="1"/>
    <col min="30" max="30" width="7.28515625" style="203" bestFit="1" customWidth="1"/>
    <col min="31" max="31" width="5" style="203" bestFit="1" customWidth="1"/>
    <col min="32" max="32" width="7.28515625" style="203" bestFit="1" customWidth="1"/>
    <col min="33" max="33" width="4.42578125" style="203" bestFit="1" customWidth="1"/>
    <col min="34" max="34" width="10.140625" style="203" bestFit="1" customWidth="1"/>
    <col min="35" max="35" width="4.42578125" style="203" bestFit="1" customWidth="1"/>
    <col min="36" max="36" width="10.140625" style="203" bestFit="1" customWidth="1"/>
    <col min="37" max="37" width="4.42578125" style="203" bestFit="1" customWidth="1"/>
    <col min="38" max="38" width="10.140625" style="203" bestFit="1" customWidth="1"/>
    <col min="39" max="39" width="4.42578125" style="203" bestFit="1" customWidth="1"/>
    <col min="40" max="40" width="10.140625" style="203" bestFit="1" customWidth="1"/>
    <col min="41" max="41" width="4.42578125" style="203" bestFit="1" customWidth="1"/>
    <col min="42" max="42" width="7" style="203" customWidth="1"/>
    <col min="43" max="43" width="4.42578125" style="203" bestFit="1" customWidth="1"/>
    <col min="44" max="44" width="7.140625" style="203" customWidth="1"/>
    <col min="45" max="45" width="4.42578125" style="203" bestFit="1" customWidth="1"/>
    <col min="46" max="46" width="6.140625" style="203" customWidth="1"/>
    <col min="47" max="47" width="4.42578125" style="203" bestFit="1" customWidth="1"/>
    <col min="48" max="48" width="6.7109375" style="203" customWidth="1"/>
    <col min="49" max="49" width="4.42578125" style="203" bestFit="1" customWidth="1"/>
    <col min="50" max="16384" width="9.140625" style="203"/>
  </cols>
  <sheetData>
    <row r="1" spans="1:49" ht="15">
      <c r="A1" s="202" t="s">
        <v>0</v>
      </c>
      <c r="B1" s="197"/>
      <c r="C1" s="197"/>
      <c r="D1" s="197"/>
      <c r="E1" s="197"/>
      <c r="F1" s="197"/>
      <c r="G1" s="197"/>
      <c r="H1" s="197"/>
      <c r="I1" s="197"/>
      <c r="J1" s="197"/>
      <c r="K1" s="197"/>
      <c r="L1" s="197"/>
      <c r="M1" s="197"/>
      <c r="N1" s="197"/>
      <c r="O1" s="197"/>
      <c r="P1" s="197"/>
      <c r="Q1" s="197"/>
      <c r="R1" s="197"/>
      <c r="S1" s="197"/>
      <c r="T1" s="197"/>
      <c r="U1" s="197"/>
      <c r="V1" s="197"/>
      <c r="W1" s="197"/>
      <c r="X1" s="197" t="s">
        <v>13</v>
      </c>
      <c r="Y1" s="197"/>
      <c r="Z1" s="203" t="s">
        <v>13</v>
      </c>
      <c r="AA1" s="197"/>
      <c r="AB1" s="203" t="s">
        <v>13</v>
      </c>
      <c r="AC1" s="197"/>
      <c r="AD1" s="197"/>
      <c r="AE1" s="197"/>
      <c r="AF1" s="199"/>
      <c r="AG1" s="199"/>
      <c r="AH1" s="199"/>
      <c r="AI1" s="199"/>
      <c r="AJ1" s="199"/>
      <c r="AK1" s="199"/>
      <c r="AL1" s="199"/>
      <c r="AM1" s="199"/>
      <c r="AN1" s="197"/>
      <c r="AP1" s="1335" t="str">
        <f>Summary!AP1</f>
        <v>QUARTER ENDED:  31 MARCH 2007</v>
      </c>
      <c r="AQ1" s="197"/>
      <c r="AR1" s="197"/>
      <c r="AS1" s="197"/>
      <c r="AT1" s="197"/>
      <c r="AU1" s="197"/>
      <c r="AV1" s="197"/>
      <c r="AW1" s="197"/>
    </row>
    <row r="2" spans="1:49" ht="15">
      <c r="A2" s="302" t="s">
        <v>18</v>
      </c>
      <c r="B2" s="197"/>
      <c r="C2" s="197"/>
      <c r="D2" s="197"/>
      <c r="E2" s="197"/>
      <c r="F2" s="197"/>
      <c r="G2" s="197"/>
      <c r="H2" s="197"/>
      <c r="I2" s="197"/>
      <c r="J2" s="197"/>
      <c r="K2" s="197"/>
      <c r="L2" s="197"/>
      <c r="M2" s="197"/>
      <c r="N2" s="197"/>
      <c r="O2" s="197"/>
      <c r="P2" s="197"/>
      <c r="Q2" s="197"/>
      <c r="R2" s="197"/>
      <c r="S2" s="197"/>
      <c r="T2" s="197"/>
      <c r="U2" s="197"/>
      <c r="V2" s="197"/>
      <c r="W2" s="197"/>
      <c r="X2" s="197"/>
      <c r="Y2" s="197"/>
      <c r="AA2" s="197"/>
      <c r="AC2" s="197"/>
      <c r="AD2" s="197"/>
      <c r="AE2" s="197"/>
      <c r="AF2" s="199"/>
      <c r="AG2" s="199"/>
      <c r="AH2" s="199"/>
      <c r="AI2" s="199"/>
      <c r="AJ2" s="199"/>
      <c r="AK2" s="199"/>
      <c r="AL2" s="199"/>
      <c r="AM2" s="199"/>
      <c r="AN2" s="197"/>
      <c r="AO2" s="1335"/>
      <c r="AP2" s="197"/>
      <c r="AQ2" s="197"/>
      <c r="AR2" s="197"/>
      <c r="AS2" s="197"/>
      <c r="AT2" s="197"/>
      <c r="AU2" s="197"/>
      <c r="AV2" s="197"/>
      <c r="AW2" s="197"/>
    </row>
    <row r="3" spans="1:49" ht="15" thickBot="1">
      <c r="A3" s="197"/>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row>
    <row r="4" spans="1:49" ht="15">
      <c r="A4" s="227"/>
      <c r="B4" s="1615" t="s">
        <v>3</v>
      </c>
      <c r="C4" s="1616"/>
      <c r="D4" s="1616"/>
      <c r="E4" s="1616"/>
      <c r="F4" s="1616"/>
      <c r="G4" s="1616"/>
      <c r="H4" s="1616"/>
      <c r="I4" s="1650"/>
      <c r="J4" s="1651" t="s">
        <v>4</v>
      </c>
      <c r="K4" s="1616"/>
      <c r="L4" s="1616"/>
      <c r="M4" s="1616"/>
      <c r="N4" s="1616"/>
      <c r="O4" s="1616"/>
      <c r="P4" s="1616"/>
      <c r="Q4" s="1650"/>
      <c r="R4" s="1651" t="s">
        <v>5</v>
      </c>
      <c r="S4" s="1616"/>
      <c r="T4" s="1616"/>
      <c r="U4" s="1616"/>
      <c r="V4" s="1616"/>
      <c r="W4" s="1616"/>
      <c r="X4" s="1616"/>
      <c r="Y4" s="1650"/>
      <c r="Z4" s="1651" t="s">
        <v>6</v>
      </c>
      <c r="AA4" s="1616"/>
      <c r="AB4" s="1616"/>
      <c r="AC4" s="1616"/>
      <c r="AD4" s="1616"/>
      <c r="AE4" s="1616"/>
      <c r="AF4" s="1616"/>
      <c r="AG4" s="1650"/>
      <c r="AH4" s="1651" t="s">
        <v>7</v>
      </c>
      <c r="AI4" s="1616"/>
      <c r="AJ4" s="1616"/>
      <c r="AK4" s="1616"/>
      <c r="AL4" s="1616"/>
      <c r="AM4" s="1616"/>
      <c r="AN4" s="1616"/>
      <c r="AO4" s="1650"/>
      <c r="AP4" s="1651" t="s">
        <v>8</v>
      </c>
      <c r="AQ4" s="1616"/>
      <c r="AR4" s="1616"/>
      <c r="AS4" s="1616"/>
      <c r="AT4" s="1616"/>
      <c r="AU4" s="1616"/>
      <c r="AV4" s="1616"/>
      <c r="AW4" s="1617"/>
    </row>
    <row r="5" spans="1:49" ht="15">
      <c r="A5" s="1381"/>
      <c r="B5" s="1336"/>
      <c r="C5" s="1337"/>
      <c r="D5" s="1337"/>
      <c r="E5" s="1337"/>
      <c r="F5" s="1337"/>
      <c r="G5" s="1337"/>
      <c r="H5" s="1337"/>
      <c r="I5" s="1382"/>
      <c r="J5" s="1337"/>
      <c r="K5" s="1337"/>
      <c r="L5" s="1337"/>
      <c r="M5" s="1337"/>
      <c r="N5" s="1337"/>
      <c r="O5" s="1337"/>
      <c r="P5" s="1337"/>
      <c r="Q5" s="1382"/>
      <c r="R5" s="1337"/>
      <c r="S5" s="1337"/>
      <c r="T5" s="1337"/>
      <c r="U5" s="1337"/>
      <c r="V5" s="1337"/>
      <c r="W5" s="1337"/>
      <c r="X5" s="1337"/>
      <c r="Y5" s="1382"/>
      <c r="Z5" s="1337"/>
      <c r="AA5" s="1337"/>
      <c r="AB5" s="1337"/>
      <c r="AC5" s="1337"/>
      <c r="AD5" s="1337"/>
      <c r="AE5" s="1337"/>
      <c r="AF5" s="1337"/>
      <c r="AG5" s="1382"/>
      <c r="AH5" s="1337"/>
      <c r="AI5" s="1337"/>
      <c r="AJ5" s="1337"/>
      <c r="AK5" s="1337"/>
      <c r="AL5" s="1337"/>
      <c r="AM5" s="1337"/>
      <c r="AN5" s="1337"/>
      <c r="AO5" s="1382"/>
      <c r="AP5" s="1337"/>
      <c r="AQ5" s="1337"/>
      <c r="AR5" s="1337"/>
      <c r="AS5" s="1337"/>
      <c r="AT5" s="1337"/>
      <c r="AU5" s="1337"/>
      <c r="AV5" s="1337"/>
      <c r="AW5" s="1338"/>
    </row>
    <row r="6" spans="1:49" ht="15">
      <c r="A6" s="229"/>
      <c r="B6" s="1646" t="str">
        <f>Summary!B6</f>
        <v>31/03/2007</v>
      </c>
      <c r="C6" s="1644"/>
      <c r="D6" s="1647" t="str">
        <f>Summary!D6</f>
        <v>31/12/2006</v>
      </c>
      <c r="E6" s="1647"/>
      <c r="F6" s="1645" t="str">
        <f>Summary!F6</f>
        <v>30/09/2006</v>
      </c>
      <c r="G6" s="1645"/>
      <c r="H6" s="1641" t="str">
        <f>Summary!H6</f>
        <v>30/06/2006</v>
      </c>
      <c r="I6" s="1641"/>
      <c r="J6" s="1644" t="str">
        <f>Summary!J6</f>
        <v>31/03/2007</v>
      </c>
      <c r="K6" s="1644"/>
      <c r="L6" s="1647" t="str">
        <f>Summary!L6</f>
        <v>31/12/2006</v>
      </c>
      <c r="M6" s="1647"/>
      <c r="N6" s="1645" t="str">
        <f>Summary!N6</f>
        <v>30/09/2006</v>
      </c>
      <c r="O6" s="1645"/>
      <c r="P6" s="1641" t="str">
        <f>Summary!P6</f>
        <v>30/06/2006</v>
      </c>
      <c r="Q6" s="1641"/>
      <c r="R6" s="1644" t="str">
        <f>Summary!R6</f>
        <v>31/03/2007</v>
      </c>
      <c r="S6" s="1644"/>
      <c r="T6" s="1647" t="str">
        <f>Summary!T6</f>
        <v>31/12/2006</v>
      </c>
      <c r="U6" s="1647"/>
      <c r="V6" s="1645" t="str">
        <f>Summary!V6</f>
        <v>30/09/2006</v>
      </c>
      <c r="W6" s="1645"/>
      <c r="X6" s="1641" t="str">
        <f>Summary!X6</f>
        <v>30/06/2006</v>
      </c>
      <c r="Y6" s="1641"/>
      <c r="Z6" s="1644" t="str">
        <f>Summary!Z6</f>
        <v>31/03/2007</v>
      </c>
      <c r="AA6" s="1644"/>
      <c r="AB6" s="1647" t="str">
        <f>Summary!AB6</f>
        <v>31/12/2006</v>
      </c>
      <c r="AC6" s="1647"/>
      <c r="AD6" s="1645" t="str">
        <f>Summary!AD6</f>
        <v>30/09/2006</v>
      </c>
      <c r="AE6" s="1645"/>
      <c r="AF6" s="1641" t="str">
        <f>Summary!AF6</f>
        <v>30/06/2006</v>
      </c>
      <c r="AG6" s="1641"/>
      <c r="AH6" s="1644" t="str">
        <f>Summary!AH6</f>
        <v>31/03/2007</v>
      </c>
      <c r="AI6" s="1644"/>
      <c r="AJ6" s="1647" t="str">
        <f>Summary!AJ6</f>
        <v>31/12/2006</v>
      </c>
      <c r="AK6" s="1647"/>
      <c r="AL6" s="1645" t="str">
        <f>Summary!AL6</f>
        <v>30/09/2006</v>
      </c>
      <c r="AM6" s="1645"/>
      <c r="AN6" s="1641" t="str">
        <f>Summary!AN6</f>
        <v>30/06/2006</v>
      </c>
      <c r="AO6" s="1641"/>
      <c r="AP6" s="1644" t="str">
        <f>Summary!AP6</f>
        <v>31/03/2007</v>
      </c>
      <c r="AQ6" s="1644"/>
      <c r="AR6" s="1647" t="str">
        <f>Summary!AR6</f>
        <v>31/12/2006</v>
      </c>
      <c r="AS6" s="1647"/>
      <c r="AT6" s="1645" t="str">
        <f>Summary!AT6</f>
        <v>30/09/2006</v>
      </c>
      <c r="AU6" s="1645"/>
      <c r="AV6" s="1641" t="str">
        <f>Summary!AV6</f>
        <v>30/06/2006</v>
      </c>
      <c r="AW6" s="1642"/>
    </row>
    <row r="7" spans="1:49" ht="15">
      <c r="A7" s="229"/>
      <c r="B7" s="1598" t="s">
        <v>14</v>
      </c>
      <c r="C7" s="1599" t="s">
        <v>16</v>
      </c>
      <c r="D7" s="1597" t="s">
        <v>14</v>
      </c>
      <c r="E7" s="1597" t="s">
        <v>16</v>
      </c>
      <c r="F7" s="1600" t="s">
        <v>14</v>
      </c>
      <c r="G7" s="1600" t="s">
        <v>16</v>
      </c>
      <c r="H7" s="1601" t="s">
        <v>14</v>
      </c>
      <c r="I7" s="1601" t="s">
        <v>16</v>
      </c>
      <c r="J7" s="1599" t="s">
        <v>14</v>
      </c>
      <c r="K7" s="1599" t="s">
        <v>16</v>
      </c>
      <c r="L7" s="1597" t="s">
        <v>14</v>
      </c>
      <c r="M7" s="1597" t="s">
        <v>16</v>
      </c>
      <c r="N7" s="1600" t="s">
        <v>14</v>
      </c>
      <c r="O7" s="1600" t="s">
        <v>16</v>
      </c>
      <c r="P7" s="1601" t="s">
        <v>14</v>
      </c>
      <c r="Q7" s="1601" t="s">
        <v>16</v>
      </c>
      <c r="R7" s="1599" t="s">
        <v>14</v>
      </c>
      <c r="S7" s="1599" t="s">
        <v>16</v>
      </c>
      <c r="T7" s="1597" t="s">
        <v>14</v>
      </c>
      <c r="U7" s="1597" t="s">
        <v>16</v>
      </c>
      <c r="V7" s="1600" t="s">
        <v>14</v>
      </c>
      <c r="W7" s="1600" t="s">
        <v>16</v>
      </c>
      <c r="X7" s="1601" t="s">
        <v>14</v>
      </c>
      <c r="Y7" s="1601" t="s">
        <v>16</v>
      </c>
      <c r="Z7" s="1599" t="s">
        <v>14</v>
      </c>
      <c r="AA7" s="1599" t="s">
        <v>16</v>
      </c>
      <c r="AB7" s="1597" t="s">
        <v>14</v>
      </c>
      <c r="AC7" s="1597" t="s">
        <v>16</v>
      </c>
      <c r="AD7" s="1600" t="s">
        <v>14</v>
      </c>
      <c r="AE7" s="1600" t="s">
        <v>16</v>
      </c>
      <c r="AF7" s="1601" t="s">
        <v>14</v>
      </c>
      <c r="AG7" s="1601" t="s">
        <v>16</v>
      </c>
      <c r="AH7" s="1599" t="s">
        <v>17</v>
      </c>
      <c r="AI7" s="1599" t="s">
        <v>16</v>
      </c>
      <c r="AJ7" s="1597" t="s">
        <v>17</v>
      </c>
      <c r="AK7" s="1597" t="s">
        <v>16</v>
      </c>
      <c r="AL7" s="1600" t="s">
        <v>17</v>
      </c>
      <c r="AM7" s="1600" t="s">
        <v>16</v>
      </c>
      <c r="AN7" s="1601" t="s">
        <v>17</v>
      </c>
      <c r="AO7" s="1601" t="s">
        <v>16</v>
      </c>
      <c r="AP7" s="1599" t="s">
        <v>17</v>
      </c>
      <c r="AQ7" s="1599" t="s">
        <v>16</v>
      </c>
      <c r="AR7" s="1597" t="s">
        <v>14</v>
      </c>
      <c r="AS7" s="1597" t="s">
        <v>16</v>
      </c>
      <c r="AT7" s="1600" t="s">
        <v>14</v>
      </c>
      <c r="AU7" s="1600" t="s">
        <v>16</v>
      </c>
      <c r="AV7" s="1601" t="s">
        <v>14</v>
      </c>
      <c r="AW7" s="1601" t="s">
        <v>16</v>
      </c>
    </row>
    <row r="8" spans="1:49">
      <c r="A8" s="1339"/>
      <c r="B8" s="215"/>
      <c r="C8" s="217"/>
      <c r="D8" s="1383"/>
      <c r="E8" s="1340"/>
      <c r="F8" s="1384"/>
      <c r="G8" s="1384"/>
      <c r="H8" s="1385"/>
      <c r="I8" s="1385"/>
      <c r="J8" s="216"/>
      <c r="K8" s="216"/>
      <c r="L8" s="1383"/>
      <c r="M8" s="1340"/>
      <c r="N8" s="1384"/>
      <c r="O8" s="1384"/>
      <c r="P8" s="1385"/>
      <c r="Q8" s="1385"/>
      <c r="R8" s="216"/>
      <c r="S8" s="216"/>
      <c r="T8" s="1383"/>
      <c r="U8" s="1340"/>
      <c r="V8" s="1384"/>
      <c r="W8" s="1384"/>
      <c r="X8" s="1385"/>
      <c r="Y8" s="1385"/>
      <c r="Z8" s="216"/>
      <c r="AA8" s="216"/>
      <c r="AB8" s="1383"/>
      <c r="AC8" s="1340"/>
      <c r="AD8" s="1384"/>
      <c r="AE8" s="1384"/>
      <c r="AF8" s="1385"/>
      <c r="AG8" s="1385"/>
      <c r="AH8" s="217"/>
      <c r="AI8" s="217"/>
      <c r="AJ8" s="1383"/>
      <c r="AK8" s="1340"/>
      <c r="AL8" s="1384"/>
      <c r="AM8" s="1384"/>
      <c r="AN8" s="1385"/>
      <c r="AO8" s="1385"/>
      <c r="AP8" s="217"/>
      <c r="AQ8" s="217"/>
      <c r="AR8" s="1383"/>
      <c r="AS8" s="1340"/>
      <c r="AT8" s="1384"/>
      <c r="AU8" s="1384"/>
      <c r="AV8" s="1385"/>
      <c r="AW8" s="1385"/>
    </row>
    <row r="9" spans="1:49" ht="15">
      <c r="A9" s="229" t="s">
        <v>48</v>
      </c>
      <c r="B9" s="218"/>
      <c r="C9" s="219"/>
      <c r="D9" s="371"/>
      <c r="E9" s="370"/>
      <c r="F9" s="374"/>
      <c r="G9" s="374"/>
      <c r="H9" s="1386"/>
      <c r="I9" s="1386"/>
      <c r="J9" s="1345"/>
      <c r="K9" s="1345"/>
      <c r="L9" s="371"/>
      <c r="M9" s="370"/>
      <c r="N9" s="374"/>
      <c r="O9" s="374"/>
      <c r="P9" s="1386"/>
      <c r="Q9" s="1386"/>
      <c r="R9" s="1345"/>
      <c r="S9" s="1345"/>
      <c r="T9" s="371"/>
      <c r="U9" s="370"/>
      <c r="V9" s="374"/>
      <c r="W9" s="374"/>
      <c r="X9" s="1386"/>
      <c r="Y9" s="1386"/>
      <c r="Z9" s="1345"/>
      <c r="AA9" s="1345"/>
      <c r="AB9" s="371"/>
      <c r="AC9" s="370"/>
      <c r="AD9" s="374"/>
      <c r="AE9" s="374"/>
      <c r="AF9" s="1386"/>
      <c r="AG9" s="1386"/>
      <c r="AH9" s="219"/>
      <c r="AI9" s="219"/>
      <c r="AJ9" s="371"/>
      <c r="AK9" s="370"/>
      <c r="AL9" s="374"/>
      <c r="AM9" s="374"/>
      <c r="AN9" s="1386"/>
      <c r="AO9" s="1386"/>
      <c r="AP9" s="219"/>
      <c r="AQ9" s="219"/>
      <c r="AR9" s="371"/>
      <c r="AS9" s="370"/>
      <c r="AT9" s="374"/>
      <c r="AU9" s="374"/>
      <c r="AV9" s="1386"/>
      <c r="AW9" s="1386"/>
    </row>
    <row r="10" spans="1:49">
      <c r="A10" s="1339"/>
      <c r="B10" s="1387"/>
      <c r="C10" s="219"/>
      <c r="D10" s="371"/>
      <c r="E10" s="370"/>
      <c r="F10" s="374"/>
      <c r="G10" s="374"/>
      <c r="H10" s="1386"/>
      <c r="I10" s="1386"/>
      <c r="J10" s="1345"/>
      <c r="K10" s="1345"/>
      <c r="L10" s="371"/>
      <c r="M10" s="370"/>
      <c r="N10" s="374"/>
      <c r="O10" s="374"/>
      <c r="P10" s="1386"/>
      <c r="Q10" s="1386"/>
      <c r="R10" s="1345"/>
      <c r="S10" s="1345"/>
      <c r="T10" s="371"/>
      <c r="U10" s="370"/>
      <c r="V10" s="374"/>
      <c r="W10" s="374"/>
      <c r="X10" s="1386"/>
      <c r="Y10" s="1386"/>
      <c r="Z10" s="1345"/>
      <c r="AA10" s="1345"/>
      <c r="AB10" s="371"/>
      <c r="AC10" s="370"/>
      <c r="AD10" s="374"/>
      <c r="AE10" s="374"/>
      <c r="AF10" s="1386"/>
      <c r="AG10" s="1386"/>
      <c r="AH10" s="219"/>
      <c r="AI10" s="219"/>
      <c r="AJ10" s="371"/>
      <c r="AK10" s="370"/>
      <c r="AL10" s="374"/>
      <c r="AM10" s="374"/>
      <c r="AN10" s="1386"/>
      <c r="AO10" s="1386"/>
      <c r="AP10" s="219"/>
      <c r="AQ10" s="219"/>
      <c r="AR10" s="371"/>
      <c r="AS10" s="370"/>
      <c r="AT10" s="374"/>
      <c r="AU10" s="374"/>
      <c r="AV10" s="1386"/>
      <c r="AW10" s="1386"/>
    </row>
    <row r="11" spans="1:49">
      <c r="A11" s="1339" t="s">
        <v>49</v>
      </c>
      <c r="B11" s="218">
        <f>EquA!B14</f>
        <v>109687.73506004128</v>
      </c>
      <c r="C11" s="219">
        <f>B11/B$68*100</f>
        <v>19.657302725719912</v>
      </c>
      <c r="D11" s="371">
        <v>100759</v>
      </c>
      <c r="E11" s="370">
        <f>D11/D$68*100</f>
        <v>19.624833958545146</v>
      </c>
      <c r="F11" s="374">
        <v>86786</v>
      </c>
      <c r="G11" s="374">
        <f>F11/F$68*100</f>
        <v>18.726763091967989</v>
      </c>
      <c r="H11" s="1386">
        <v>81851</v>
      </c>
      <c r="I11" s="1386">
        <f>H11/H$68*100</f>
        <v>19.181565299718546</v>
      </c>
      <c r="J11" s="1345">
        <f>[1]EQ!$C$5</f>
        <v>10086.022550599999</v>
      </c>
      <c r="K11" s="1345">
        <f>J11/J$68*100</f>
        <v>7.0701742279473025</v>
      </c>
      <c r="L11" s="371">
        <v>11500</v>
      </c>
      <c r="M11" s="370">
        <f>L11/L$68*100</f>
        <v>9.6252029662364631</v>
      </c>
      <c r="N11" s="374">
        <v>6115</v>
      </c>
      <c r="O11" s="374">
        <f>N11/N$68*100</f>
        <v>6.6665939864378689</v>
      </c>
      <c r="P11" s="1386">
        <v>7084</v>
      </c>
      <c r="Q11" s="1386">
        <f>P11/P$68*100</f>
        <v>6.1610714906940336</v>
      </c>
      <c r="R11" s="1388">
        <f>[1]EQ!$D$5</f>
        <v>9877.9</v>
      </c>
      <c r="S11" s="1388">
        <f>R11/R$68*100</f>
        <v>8.4349480893643705</v>
      </c>
      <c r="T11" s="371">
        <v>10905</v>
      </c>
      <c r="U11" s="370">
        <f>T11/T$68*100</f>
        <v>10.51145126465145</v>
      </c>
      <c r="V11" s="374">
        <v>6749</v>
      </c>
      <c r="W11" s="374">
        <f>V11/V$68*100</f>
        <v>9.3307157373740157</v>
      </c>
      <c r="X11" s="1386">
        <v>8085</v>
      </c>
      <c r="Y11" s="1386">
        <f>X11/X$68*100</f>
        <v>7.2893657305143575</v>
      </c>
      <c r="Z11" s="1345">
        <f>J11-R11</f>
        <v>208.12255059999916</v>
      </c>
      <c r="AA11" s="1345">
        <f>Z11/Z$68*100</f>
        <v>0.81459835446873252</v>
      </c>
      <c r="AB11" s="371">
        <f>L11-T11</f>
        <v>595</v>
      </c>
      <c r="AC11" s="370">
        <f>AB11/AB$68*100</f>
        <v>3.7816194229058091</v>
      </c>
      <c r="AD11" s="374">
        <f>N11-V11</f>
        <v>-634</v>
      </c>
      <c r="AE11" s="374">
        <f>AD11/AD$68*100</f>
        <v>-3.2688837329208562</v>
      </c>
      <c r="AF11" s="1386">
        <f>P11-X11</f>
        <v>-1001</v>
      </c>
      <c r="AG11" s="1386">
        <f>AF11/AF$68*100</f>
        <v>-24.624846248462482</v>
      </c>
      <c r="AH11" s="219">
        <f>EquA!B82</f>
        <v>630343</v>
      </c>
      <c r="AI11" s="219">
        <f>AH11/AH$68*100</f>
        <v>33.625664078899426</v>
      </c>
      <c r="AJ11" s="371">
        <v>620677</v>
      </c>
      <c r="AK11" s="370">
        <f>AJ11/AJ$68*100</f>
        <v>33.457385936380632</v>
      </c>
      <c r="AL11" s="374">
        <v>592847</v>
      </c>
      <c r="AM11" s="374">
        <f>AL11/AL$68*100</f>
        <v>36.541358481262328</v>
      </c>
      <c r="AN11" s="1386">
        <v>587591</v>
      </c>
      <c r="AO11" s="1386">
        <f>AN11/AN$68*100</f>
        <v>33.107001032215031</v>
      </c>
      <c r="AP11" s="219">
        <f>[2]Fundsbycat!$A$13</f>
        <v>95</v>
      </c>
      <c r="AQ11" s="219">
        <f>AP11/AP$68*100</f>
        <v>14.683153013910355</v>
      </c>
      <c r="AR11" s="371">
        <v>94</v>
      </c>
      <c r="AS11" s="370">
        <f>AR11/AR$68*100</f>
        <v>14.84992101105845</v>
      </c>
      <c r="AT11" s="374">
        <v>88</v>
      </c>
      <c r="AU11" s="374">
        <f>AT11/AT$68*100</f>
        <v>14.666666666666666</v>
      </c>
      <c r="AV11" s="1386">
        <v>82</v>
      </c>
      <c r="AW11" s="1386">
        <f>AV11/AV$68*100</f>
        <v>14.31064572425829</v>
      </c>
    </row>
    <row r="12" spans="1:49">
      <c r="A12" s="1339"/>
      <c r="B12" s="1389"/>
      <c r="C12" s="219"/>
      <c r="D12" s="370"/>
      <c r="E12" s="370"/>
      <c r="F12" s="374"/>
      <c r="G12" s="374"/>
      <c r="H12" s="1386"/>
      <c r="I12" s="1386"/>
      <c r="J12" s="1345"/>
      <c r="K12" s="1345"/>
      <c r="L12" s="370"/>
      <c r="M12" s="370"/>
      <c r="N12" s="374"/>
      <c r="O12" s="374"/>
      <c r="P12" s="1386"/>
      <c r="Q12" s="1386"/>
      <c r="R12" s="1388"/>
      <c r="S12" s="1388"/>
      <c r="T12" s="370"/>
      <c r="U12" s="370"/>
      <c r="V12" s="374"/>
      <c r="W12" s="374"/>
      <c r="X12" s="1386"/>
      <c r="Y12" s="1386"/>
      <c r="Z12" s="1345"/>
      <c r="AA12" s="1345"/>
      <c r="AB12" s="370"/>
      <c r="AC12" s="370"/>
      <c r="AD12" s="374"/>
      <c r="AE12" s="374"/>
      <c r="AF12" s="1386"/>
      <c r="AG12" s="1386"/>
      <c r="AH12" s="219"/>
      <c r="AI12" s="219"/>
      <c r="AJ12" s="370"/>
      <c r="AK12" s="370"/>
      <c r="AL12" s="374"/>
      <c r="AM12" s="374"/>
      <c r="AN12" s="1386"/>
      <c r="AO12" s="1386"/>
      <c r="AP12" s="219"/>
      <c r="AQ12" s="219"/>
      <c r="AR12" s="370"/>
      <c r="AS12" s="370"/>
      <c r="AT12" s="374"/>
      <c r="AU12" s="374"/>
      <c r="AV12" s="1386"/>
      <c r="AW12" s="1386"/>
    </row>
    <row r="13" spans="1:49">
      <c r="A13" s="1339" t="s">
        <v>50</v>
      </c>
      <c r="B13" s="218">
        <f>EquB!J14</f>
        <v>8714.4676077500008</v>
      </c>
      <c r="C13" s="219">
        <f>B13/B$68*100</f>
        <v>1.5617327476518097</v>
      </c>
      <c r="D13" s="370">
        <v>7991</v>
      </c>
      <c r="E13" s="370">
        <f>D13/D$68*100</f>
        <v>1.5564073498420417</v>
      </c>
      <c r="F13" s="374">
        <v>7113</v>
      </c>
      <c r="G13" s="374">
        <f>F13/F$68*100</f>
        <v>1.5348496977988189</v>
      </c>
      <c r="H13" s="1386">
        <v>6656</v>
      </c>
      <c r="I13" s="1386">
        <f>H13/H$68*100</f>
        <v>1.5598159904573756</v>
      </c>
      <c r="J13" s="1345">
        <f>'[1]GR SM LA EM OTH'!$C$5</f>
        <v>1332.05</v>
      </c>
      <c r="K13" s="1345">
        <f>J13/J$68*100</f>
        <v>0.93375020064544234</v>
      </c>
      <c r="L13" s="370">
        <v>268</v>
      </c>
      <c r="M13" s="370">
        <f>L13/L$68*100</f>
        <v>0.22430907782185844</v>
      </c>
      <c r="N13" s="374">
        <v>688</v>
      </c>
      <c r="O13" s="374">
        <f>N13/N$68*100</f>
        <v>0.75005996118875784</v>
      </c>
      <c r="P13" s="1386">
        <v>461</v>
      </c>
      <c r="Q13" s="1386">
        <f>P13/P$68*100</f>
        <v>0.40093929379022442</v>
      </c>
      <c r="R13" s="1388">
        <f>'[1]GR SM LA EM OTH'!$D$5</f>
        <v>1535.9499999999996</v>
      </c>
      <c r="S13" s="1388">
        <f>R13/R$68*100</f>
        <v>1.311580246596868</v>
      </c>
      <c r="T13" s="370">
        <v>276</v>
      </c>
      <c r="U13" s="370">
        <f>T13/T$68*100</f>
        <v>0.26603948180135717</v>
      </c>
      <c r="V13" s="374">
        <v>704</v>
      </c>
      <c r="W13" s="374">
        <f>V13/V$68*100</f>
        <v>0.97330328628112439</v>
      </c>
      <c r="X13" s="1386">
        <v>1509</v>
      </c>
      <c r="Y13" s="1386">
        <f>X13/X$68*100</f>
        <v>1.3605012847676148</v>
      </c>
      <c r="Z13" s="1345">
        <f>J13-R13</f>
        <v>-203.89999999999964</v>
      </c>
      <c r="AA13" s="1345">
        <f>Z13/Z$68*100</f>
        <v>-0.79807115565964493</v>
      </c>
      <c r="AB13" s="370">
        <f>L13-T13</f>
        <v>-8</v>
      </c>
      <c r="AC13" s="370">
        <f>AB13/AB$68*100</f>
        <v>-5.0845303165120127E-2</v>
      </c>
      <c r="AD13" s="374">
        <f>N13-V13</f>
        <v>-16</v>
      </c>
      <c r="AE13" s="374">
        <f>AD13/AD$68*100</f>
        <v>-8.2495488527971117E-2</v>
      </c>
      <c r="AF13" s="1386">
        <f>P13-X13</f>
        <v>-1048</v>
      </c>
      <c r="AG13" s="1386">
        <f>AF13/AF$68*100</f>
        <v>-25.781057810578105</v>
      </c>
      <c r="AH13" s="219">
        <f>EquB!J82</f>
        <v>90691</v>
      </c>
      <c r="AI13" s="219">
        <f>AH13/AH$68*100</f>
        <v>4.8379138040391787</v>
      </c>
      <c r="AJ13" s="370">
        <v>91415</v>
      </c>
      <c r="AK13" s="370">
        <f>AJ13/AJ$68*100</f>
        <v>4.9276949772171932</v>
      </c>
      <c r="AL13" s="374">
        <v>52243</v>
      </c>
      <c r="AM13" s="374">
        <f>AL13/AL$68*100</f>
        <v>3.2201060157790931</v>
      </c>
      <c r="AN13" s="1386">
        <v>93621</v>
      </c>
      <c r="AO13" s="1386">
        <f>AN13/AN$68*100</f>
        <v>5.274945572067991</v>
      </c>
      <c r="AP13" s="219">
        <f>[2]Fundsbycat!$A$110</f>
        <v>9</v>
      </c>
      <c r="AQ13" s="219">
        <f>AP13/AP$68*100</f>
        <v>1.3910355486862442</v>
      </c>
      <c r="AR13" s="370">
        <v>9</v>
      </c>
      <c r="AS13" s="370">
        <f>AR13/AR$68*100</f>
        <v>1.4218009478672986</v>
      </c>
      <c r="AT13" s="374">
        <v>9</v>
      </c>
      <c r="AU13" s="374">
        <f>AT13/AT$68*100</f>
        <v>1.5</v>
      </c>
      <c r="AV13" s="1386">
        <v>9</v>
      </c>
      <c r="AW13" s="1386">
        <f>AV13/AV$68*100</f>
        <v>1.5706806282722512</v>
      </c>
    </row>
    <row r="14" spans="1:49">
      <c r="A14" s="1339"/>
      <c r="B14" s="1389"/>
      <c r="C14" s="219"/>
      <c r="D14" s="370"/>
      <c r="E14" s="370"/>
      <c r="F14" s="374"/>
      <c r="G14" s="374"/>
      <c r="H14" s="1386"/>
      <c r="I14" s="1386"/>
      <c r="J14" s="1345"/>
      <c r="K14" s="1345"/>
      <c r="L14" s="370"/>
      <c r="M14" s="370"/>
      <c r="N14" s="374"/>
      <c r="O14" s="374"/>
      <c r="P14" s="1386"/>
      <c r="Q14" s="1386"/>
      <c r="R14" s="1388"/>
      <c r="S14" s="1388"/>
      <c r="T14" s="370"/>
      <c r="U14" s="370"/>
      <c r="V14" s="374"/>
      <c r="W14" s="374"/>
      <c r="X14" s="1386"/>
      <c r="Y14" s="1386"/>
      <c r="Z14" s="1345"/>
      <c r="AA14" s="1345"/>
      <c r="AB14" s="370"/>
      <c r="AC14" s="370"/>
      <c r="AD14" s="374"/>
      <c r="AE14" s="374"/>
      <c r="AF14" s="1386"/>
      <c r="AG14" s="1386"/>
      <c r="AH14" s="1390"/>
      <c r="AI14" s="219"/>
      <c r="AJ14" s="370"/>
      <c r="AK14" s="370"/>
      <c r="AL14" s="374"/>
      <c r="AM14" s="374"/>
      <c r="AN14" s="1386"/>
      <c r="AO14" s="1386"/>
      <c r="AP14" s="219"/>
      <c r="AQ14" s="219"/>
      <c r="AR14" s="370"/>
      <c r="AS14" s="370"/>
      <c r="AT14" s="374"/>
      <c r="AU14" s="374"/>
      <c r="AV14" s="1386"/>
      <c r="AW14" s="1386"/>
    </row>
    <row r="15" spans="1:49">
      <c r="A15" s="1339" t="s">
        <v>51</v>
      </c>
      <c r="B15" s="218">
        <f>EquA!Z14</f>
        <v>16166.382823010001</v>
      </c>
      <c r="C15" s="219">
        <f>B15/B$68*100</f>
        <v>2.8972015964942153</v>
      </c>
      <c r="D15" s="370">
        <v>14296</v>
      </c>
      <c r="E15" s="370">
        <f>D15/D$68*100</f>
        <v>2.7844324206409494</v>
      </c>
      <c r="F15" s="374">
        <v>11906</v>
      </c>
      <c r="G15" s="374">
        <f>F15/F$68*100</f>
        <v>2.569087656683922</v>
      </c>
      <c r="H15" s="1386">
        <v>10308</v>
      </c>
      <c r="I15" s="1386">
        <f>H15/H$68*100</f>
        <v>2.4156525284907797</v>
      </c>
      <c r="J15" s="1345">
        <f>'[1]FIN MIN GO VA'!$C$59</f>
        <v>3037.3700000000008</v>
      </c>
      <c r="K15" s="1345">
        <f>J15/J$68*100</f>
        <v>2.1291579497274489</v>
      </c>
      <c r="L15" s="370">
        <v>1443</v>
      </c>
      <c r="M15" s="370">
        <f>L15/L$68*100</f>
        <v>1.2077537287199318</v>
      </c>
      <c r="N15" s="374">
        <v>1638</v>
      </c>
      <c r="O15" s="374">
        <f>N15/N$68*100</f>
        <v>1.7857532215511414</v>
      </c>
      <c r="P15" s="1386">
        <v>3337</v>
      </c>
      <c r="Q15" s="1386">
        <f>P15/P$68*100</f>
        <v>2.9022438684988696</v>
      </c>
      <c r="R15" s="1388">
        <f>'[1]FIN MIN GO VA'!$D$59</f>
        <v>2908.3799999999997</v>
      </c>
      <c r="S15" s="1388">
        <f>R15/R$68*100</f>
        <v>2.4835273007567951</v>
      </c>
      <c r="T15" s="370">
        <v>1105</v>
      </c>
      <c r="U15" s="370">
        <f>T15/T$68*100</f>
        <v>1.0651218383713756</v>
      </c>
      <c r="V15" s="374">
        <v>921</v>
      </c>
      <c r="W15" s="374">
        <f>V15/V$68*100</f>
        <v>1.2733129640126639</v>
      </c>
      <c r="X15" s="1386">
        <v>2658</v>
      </c>
      <c r="Y15" s="1386">
        <f>X15/X$68*100</f>
        <v>2.3964296984177071</v>
      </c>
      <c r="Z15" s="1345">
        <f>J15-R15</f>
        <v>128.99000000000115</v>
      </c>
      <c r="AA15" s="1345">
        <f>Z15/Z$68*100</f>
        <v>0.50487100720224976</v>
      </c>
      <c r="AB15" s="370">
        <f>L15-T15</f>
        <v>338</v>
      </c>
      <c r="AC15" s="370">
        <f>AB15/AB$68*100</f>
        <v>2.1482140587263254</v>
      </c>
      <c r="AD15" s="374">
        <f>N15-V15</f>
        <v>717</v>
      </c>
      <c r="AE15" s="374">
        <f>AD15/AD$68*100</f>
        <v>3.6968290796597061</v>
      </c>
      <c r="AF15" s="1386">
        <f>P15-X15</f>
        <v>679</v>
      </c>
      <c r="AG15" s="1386">
        <f>AF15/AF$68*100</f>
        <v>16.703567035670357</v>
      </c>
      <c r="AH15" s="219">
        <f>EquA!Z82</f>
        <v>22561</v>
      </c>
      <c r="AI15" s="219">
        <f>AH15/AH$68*100</f>
        <v>1.2035171442913619</v>
      </c>
      <c r="AJ15" s="370">
        <v>21560</v>
      </c>
      <c r="AK15" s="370">
        <f>AJ15/AJ$68*100</f>
        <v>1.162184583589156</v>
      </c>
      <c r="AL15" s="374">
        <v>14215</v>
      </c>
      <c r="AM15" s="374">
        <f>AL15/AL$68*100</f>
        <v>0.87617110453648905</v>
      </c>
      <c r="AN15" s="1386">
        <v>20599</v>
      </c>
      <c r="AO15" s="1386">
        <f>AN15/AN$68*100</f>
        <v>1.1606221236584586</v>
      </c>
      <c r="AP15" s="219">
        <f>[2]Fundsbycat!$A$121</f>
        <v>14</v>
      </c>
      <c r="AQ15" s="219">
        <f>AP15/AP$68*100</f>
        <v>2.1638330757341575</v>
      </c>
      <c r="AR15" s="370">
        <v>14</v>
      </c>
      <c r="AS15" s="370">
        <f>AR15/AR$68*100</f>
        <v>2.2116903633491312</v>
      </c>
      <c r="AT15" s="374">
        <v>14</v>
      </c>
      <c r="AU15" s="374">
        <f>AT15/AT$68*100</f>
        <v>2.3333333333333335</v>
      </c>
      <c r="AV15" s="1386">
        <v>13</v>
      </c>
      <c r="AW15" s="1386">
        <f>AV15/AV$68*100</f>
        <v>2.2687609075043627</v>
      </c>
    </row>
    <row r="16" spans="1:49">
      <c r="A16" s="1339"/>
      <c r="B16" s="1389"/>
      <c r="C16" s="219"/>
      <c r="D16" s="370"/>
      <c r="E16" s="370"/>
      <c r="F16" s="374"/>
      <c r="G16" s="374"/>
      <c r="H16" s="1386"/>
      <c r="I16" s="1386"/>
      <c r="J16" s="1345"/>
      <c r="K16" s="1345"/>
      <c r="L16" s="370"/>
      <c r="M16" s="370"/>
      <c r="N16" s="374"/>
      <c r="O16" s="374"/>
      <c r="P16" s="1386"/>
      <c r="Q16" s="1386"/>
      <c r="R16" s="1388"/>
      <c r="S16" s="1388"/>
      <c r="T16" s="370"/>
      <c r="U16" s="370"/>
      <c r="V16" s="374"/>
      <c r="W16" s="374"/>
      <c r="X16" s="1386"/>
      <c r="Y16" s="1386"/>
      <c r="Z16" s="1345"/>
      <c r="AA16" s="1345"/>
      <c r="AB16" s="370"/>
      <c r="AC16" s="370"/>
      <c r="AD16" s="374"/>
      <c r="AE16" s="374"/>
      <c r="AF16" s="1386"/>
      <c r="AG16" s="1386"/>
      <c r="AH16" s="219"/>
      <c r="AI16" s="219"/>
      <c r="AJ16" s="370"/>
      <c r="AK16" s="370"/>
      <c r="AL16" s="374"/>
      <c r="AM16" s="374"/>
      <c r="AN16" s="1386"/>
      <c r="AO16" s="1386"/>
      <c r="AP16" s="219"/>
      <c r="AQ16" s="219"/>
      <c r="AR16" s="370"/>
      <c r="AS16" s="370"/>
      <c r="AT16" s="374"/>
      <c r="AU16" s="374"/>
      <c r="AV16" s="1386"/>
      <c r="AW16" s="1386"/>
    </row>
    <row r="17" spans="1:49">
      <c r="A17" s="1339" t="s">
        <v>52</v>
      </c>
      <c r="B17" s="218">
        <f>EquB!B14</f>
        <v>13558.232088319997</v>
      </c>
      <c r="C17" s="219">
        <f>B17/B$68*100</f>
        <v>2.42979101026918</v>
      </c>
      <c r="D17" s="370">
        <v>13454</v>
      </c>
      <c r="E17" s="370">
        <f>D17/D$68*100</f>
        <v>2.6204360511544018</v>
      </c>
      <c r="F17" s="374">
        <v>12752</v>
      </c>
      <c r="G17" s="374">
        <f>F17/F$68*100</f>
        <v>2.7516383166498715</v>
      </c>
      <c r="H17" s="1386">
        <v>12320</v>
      </c>
      <c r="I17" s="1386">
        <f>H17/H$68*100</f>
        <v>2.8871594054138927</v>
      </c>
      <c r="J17" s="1345">
        <f>'[1]GR SM LA EM OTH'!$C$47</f>
        <v>2206.9763829200001</v>
      </c>
      <c r="K17" s="1345">
        <f>J17/J$68*100</f>
        <v>1.5470625279616399</v>
      </c>
      <c r="L17" s="370">
        <v>340</v>
      </c>
      <c r="M17" s="370">
        <f>L17/L$68*100</f>
        <v>0.28457121813220843</v>
      </c>
      <c r="N17" s="374">
        <v>343</v>
      </c>
      <c r="O17" s="374">
        <f>N17/N$68*100</f>
        <v>0.3739397771624185</v>
      </c>
      <c r="P17" s="1386">
        <v>545</v>
      </c>
      <c r="Q17" s="1386">
        <f>P17/P$68*100</f>
        <v>0.47399547747434334</v>
      </c>
      <c r="R17" s="1388">
        <f>'[1]GR SM LA EM OTH'!$D$47</f>
        <v>3271.6099999999997</v>
      </c>
      <c r="S17" s="1388">
        <f>R17/R$68*100</f>
        <v>2.7936970933746412</v>
      </c>
      <c r="T17" s="370">
        <v>1271</v>
      </c>
      <c r="U17" s="370">
        <f>T17/T$68*100</f>
        <v>1.2251310919185687</v>
      </c>
      <c r="V17" s="374">
        <v>281</v>
      </c>
      <c r="W17" s="374">
        <f>V17/V$68*100</f>
        <v>0.38849179466618738</v>
      </c>
      <c r="X17" s="1386">
        <v>806</v>
      </c>
      <c r="Y17" s="1386">
        <f>X17/X$68*100</f>
        <v>0.72668259477978625</v>
      </c>
      <c r="Z17" s="1345">
        <f>J17-R17</f>
        <v>-1064.6336170799996</v>
      </c>
      <c r="AA17" s="1345">
        <f>Z17/Z$68*100</f>
        <v>-4.1670102066559327</v>
      </c>
      <c r="AB17" s="370">
        <f>L17-T17</f>
        <v>-931</v>
      </c>
      <c r="AC17" s="370">
        <f>AB17/AB$68*100</f>
        <v>-5.9171221558408549</v>
      </c>
      <c r="AD17" s="374">
        <f>N17-V17</f>
        <v>62</v>
      </c>
      <c r="AE17" s="374">
        <f>AD17/AD$68*100</f>
        <v>0.31967001804588813</v>
      </c>
      <c r="AF17" s="1386">
        <f>P17-X17</f>
        <v>-261</v>
      </c>
      <c r="AG17" s="1386">
        <f>AF17/AF$68*100</f>
        <v>-6.4206642066420665</v>
      </c>
      <c r="AH17" s="219">
        <f>EquB!B82</f>
        <v>55259</v>
      </c>
      <c r="AI17" s="219">
        <f>AH17/AH$68*100</f>
        <v>2.9477928228534362</v>
      </c>
      <c r="AJ17" s="370">
        <v>55334</v>
      </c>
      <c r="AK17" s="370">
        <f>AJ17/AJ$68*100</f>
        <v>2.9827607489945436</v>
      </c>
      <c r="AL17" s="374">
        <v>7784</v>
      </c>
      <c r="AM17" s="374">
        <f>AL17/AL$68*100</f>
        <v>0.47978303747534518</v>
      </c>
      <c r="AN17" s="1386">
        <v>60252</v>
      </c>
      <c r="AO17" s="1386">
        <f>AN17/AN$68*100</f>
        <v>3.3948154859298723</v>
      </c>
      <c r="AP17" s="219">
        <f>[2]Fundsbycat!$A$137</f>
        <v>16</v>
      </c>
      <c r="AQ17" s="219">
        <f>AP17/AP$68*100</f>
        <v>2.472952086553323</v>
      </c>
      <c r="AR17" s="370">
        <v>16</v>
      </c>
      <c r="AS17" s="370">
        <f>AR17/AR$68*100</f>
        <v>2.5276461295418642</v>
      </c>
      <c r="AT17" s="374">
        <v>16</v>
      </c>
      <c r="AU17" s="374">
        <f>AT17/AT$68*100</f>
        <v>2.666666666666667</v>
      </c>
      <c r="AV17" s="1386">
        <v>17</v>
      </c>
      <c r="AW17" s="1386">
        <f>AV17/AV$68*100</f>
        <v>2.9668411867364748</v>
      </c>
    </row>
    <row r="18" spans="1:49">
      <c r="A18" s="1339"/>
      <c r="B18" s="1389"/>
      <c r="C18" s="219"/>
      <c r="D18" s="370"/>
      <c r="E18" s="370"/>
      <c r="F18" s="374"/>
      <c r="G18" s="374"/>
      <c r="H18" s="1386"/>
      <c r="I18" s="1386"/>
      <c r="J18" s="1345"/>
      <c r="K18" s="1345"/>
      <c r="L18" s="370"/>
      <c r="M18" s="370"/>
      <c r="N18" s="374"/>
      <c r="O18" s="374"/>
      <c r="P18" s="1386"/>
      <c r="Q18" s="1386"/>
      <c r="R18" s="1388"/>
      <c r="S18" s="1388"/>
      <c r="T18" s="370"/>
      <c r="U18" s="370"/>
      <c r="V18" s="374"/>
      <c r="W18" s="374"/>
      <c r="X18" s="1386"/>
      <c r="Y18" s="1386"/>
      <c r="Z18" s="1345"/>
      <c r="AA18" s="1345"/>
      <c r="AB18" s="370"/>
      <c r="AC18" s="370"/>
      <c r="AD18" s="374"/>
      <c r="AE18" s="374"/>
      <c r="AF18" s="1386"/>
      <c r="AG18" s="1386"/>
      <c r="AH18" s="219"/>
      <c r="AI18" s="219"/>
      <c r="AJ18" s="370"/>
      <c r="AK18" s="370"/>
      <c r="AL18" s="374"/>
      <c r="AM18" s="374"/>
      <c r="AN18" s="1386"/>
      <c r="AO18" s="1386"/>
      <c r="AP18" s="219"/>
      <c r="AQ18" s="219"/>
      <c r="AR18" s="370"/>
      <c r="AS18" s="370"/>
      <c r="AT18" s="374"/>
      <c r="AU18" s="374"/>
      <c r="AV18" s="1386"/>
      <c r="AW18" s="1386"/>
    </row>
    <row r="19" spans="1:49">
      <c r="A19" s="1339" t="s">
        <v>53</v>
      </c>
      <c r="B19" s="218">
        <f>EquA!R14</f>
        <v>6036.5524508399994</v>
      </c>
      <c r="C19" s="219">
        <f>B19/B$68*100</f>
        <v>1.0818195751867292</v>
      </c>
      <c r="D19" s="370">
        <v>5738</v>
      </c>
      <c r="E19" s="370">
        <f>D19/D$68*100</f>
        <v>1.1175904609427649</v>
      </c>
      <c r="F19" s="374">
        <v>4724</v>
      </c>
      <c r="G19" s="374">
        <f>F19/F$68*100</f>
        <v>1.0193490752708589</v>
      </c>
      <c r="H19" s="1386">
        <v>4599</v>
      </c>
      <c r="I19" s="1386">
        <f>H19/H$68*100</f>
        <v>1.0777634825891633</v>
      </c>
      <c r="J19" s="1345">
        <f>'[1]GR SM LA EM OTH'!$C$25</f>
        <v>877.32890167999994</v>
      </c>
      <c r="K19" s="1345">
        <f>J19/J$68*100</f>
        <v>0.61499646257703944</v>
      </c>
      <c r="L19" s="370">
        <v>306</v>
      </c>
      <c r="M19" s="370">
        <f>L19/L$68*100</f>
        <v>0.25611409631898757</v>
      </c>
      <c r="N19" s="374">
        <v>251</v>
      </c>
      <c r="O19" s="374">
        <f>N19/N$68*100</f>
        <v>0.27364106142206135</v>
      </c>
      <c r="P19" s="1386">
        <v>302</v>
      </c>
      <c r="Q19" s="1386">
        <f>P19/P$68*100</f>
        <v>0.26265437467385633</v>
      </c>
      <c r="R19" s="1388">
        <f>'[1]GR SM LA EM OTH'!$D$25</f>
        <v>1415.7</v>
      </c>
      <c r="S19" s="1388">
        <f>R19/R$68*100</f>
        <v>1.2088962239051966</v>
      </c>
      <c r="T19" s="370">
        <v>396</v>
      </c>
      <c r="U19" s="370">
        <f>T19/T$68*100</f>
        <v>0.38170882171499076</v>
      </c>
      <c r="V19" s="374">
        <v>312</v>
      </c>
      <c r="W19" s="374">
        <f>V19/V$68*100</f>
        <v>0.43135032005640739</v>
      </c>
      <c r="X19" s="1386">
        <v>640</v>
      </c>
      <c r="Y19" s="1386">
        <f>X19/X$68*100</f>
        <v>0.57701843754226212</v>
      </c>
      <c r="Z19" s="1345">
        <f>J19-R19</f>
        <v>-538.3710983200001</v>
      </c>
      <c r="AA19" s="1345">
        <f>Z19/Z$68*100</f>
        <v>-2.107201788180459</v>
      </c>
      <c r="AB19" s="370">
        <f>L19-T19</f>
        <v>-90</v>
      </c>
      <c r="AC19" s="370">
        <f>AB19/AB$68*100</f>
        <v>-0.57200966060760139</v>
      </c>
      <c r="AD19" s="374">
        <f>N19-V19</f>
        <v>-61</v>
      </c>
      <c r="AE19" s="374">
        <f>AD19/AD$68*100</f>
        <v>-0.3145140500128899</v>
      </c>
      <c r="AF19" s="1386">
        <f>P19-X19</f>
        <v>-338</v>
      </c>
      <c r="AG19" s="1386">
        <f>AF19/AF$68*100</f>
        <v>-8.3148831488314876</v>
      </c>
      <c r="AH19" s="219">
        <f>EquA!R82</f>
        <v>41651</v>
      </c>
      <c r="AI19" s="219">
        <f>AH19/AH$68*100</f>
        <v>2.2218737013820098</v>
      </c>
      <c r="AJ19" s="370">
        <v>40932</v>
      </c>
      <c r="AK19" s="370">
        <f>AJ19/AJ$68*100</f>
        <v>2.2064257595302101</v>
      </c>
      <c r="AL19" s="374">
        <v>37312</v>
      </c>
      <c r="AM19" s="374">
        <f>AL19/AL$68*100</f>
        <v>2.2998027613412226</v>
      </c>
      <c r="AN19" s="1386">
        <v>41205</v>
      </c>
      <c r="AO19" s="1386">
        <f>AN19/AN$68*100</f>
        <v>2.3216386526213304</v>
      </c>
      <c r="AP19" s="219">
        <f>[2]Fundsbycat!$A$155</f>
        <v>12</v>
      </c>
      <c r="AQ19" s="219">
        <f>AP19/AP$68*100</f>
        <v>1.8547140649149922</v>
      </c>
      <c r="AR19" s="370">
        <v>12</v>
      </c>
      <c r="AS19" s="370">
        <f>AR19/AR$68*100</f>
        <v>1.8957345971563981</v>
      </c>
      <c r="AT19" s="374">
        <v>12</v>
      </c>
      <c r="AU19" s="374">
        <f>AT19/AT$68*100</f>
        <v>2</v>
      </c>
      <c r="AV19" s="1386">
        <v>12</v>
      </c>
      <c r="AW19" s="1386">
        <f>AV19/AV$68*100</f>
        <v>2.0942408376963351</v>
      </c>
    </row>
    <row r="20" spans="1:49">
      <c r="A20" s="1339"/>
      <c r="B20" s="1389"/>
      <c r="C20" s="219"/>
      <c r="D20" s="370"/>
      <c r="E20" s="370"/>
      <c r="F20" s="374"/>
      <c r="G20" s="374"/>
      <c r="H20" s="1386"/>
      <c r="I20" s="1386"/>
      <c r="J20" s="1345"/>
      <c r="K20" s="1345"/>
      <c r="L20" s="370"/>
      <c r="M20" s="370"/>
      <c r="N20" s="374"/>
      <c r="O20" s="374"/>
      <c r="P20" s="1386"/>
      <c r="Q20" s="1386"/>
      <c r="R20" s="1388"/>
      <c r="S20" s="1388"/>
      <c r="T20" s="370"/>
      <c r="U20" s="370"/>
      <c r="V20" s="374"/>
      <c r="W20" s="374"/>
      <c r="X20" s="1386"/>
      <c r="Y20" s="1386"/>
      <c r="Z20" s="1345"/>
      <c r="AA20" s="1345"/>
      <c r="AB20" s="370"/>
      <c r="AC20" s="370"/>
      <c r="AD20" s="374"/>
      <c r="AE20" s="374"/>
      <c r="AF20" s="1386"/>
      <c r="AG20" s="1386"/>
      <c r="AH20" s="219"/>
      <c r="AI20" s="219"/>
      <c r="AJ20" s="370"/>
      <c r="AK20" s="370"/>
      <c r="AL20" s="374"/>
      <c r="AM20" s="374"/>
      <c r="AN20" s="1386"/>
      <c r="AO20" s="1386"/>
      <c r="AP20" s="219"/>
      <c r="AQ20" s="219"/>
      <c r="AR20" s="370"/>
      <c r="AS20" s="370"/>
      <c r="AT20" s="374"/>
      <c r="AU20" s="374"/>
      <c r="AV20" s="1386"/>
      <c r="AW20" s="1386"/>
    </row>
    <row r="21" spans="1:49">
      <c r="A21" s="1339" t="s">
        <v>54</v>
      </c>
      <c r="B21" s="218">
        <f>EquA!J14</f>
        <v>4693.0083842299991</v>
      </c>
      <c r="C21" s="219">
        <f>B21/B$68*100</f>
        <v>0.8410410375659011</v>
      </c>
      <c r="D21" s="370">
        <v>4501</v>
      </c>
      <c r="E21" s="370">
        <f>D21/D$68*100</f>
        <v>0.8766599276234549</v>
      </c>
      <c r="F21" s="374">
        <v>4342</v>
      </c>
      <c r="G21" s="374">
        <f>F21/F$68*100</f>
        <v>0.93692076308765238</v>
      </c>
      <c r="H21" s="1386">
        <v>4354</v>
      </c>
      <c r="I21" s="1386">
        <f>H21/H$68*100</f>
        <v>1.0203483807769551</v>
      </c>
      <c r="J21" s="1345">
        <f>'[1]GR SM LA EM OTH'!$C$73</f>
        <v>177.78</v>
      </c>
      <c r="K21" s="1345">
        <f>J21/J$68*100</f>
        <v>0.12462153122686589</v>
      </c>
      <c r="L21" s="370">
        <v>411</v>
      </c>
      <c r="M21" s="370">
        <f>L21/L$68*100</f>
        <v>0.34399638427158136</v>
      </c>
      <c r="N21" s="374">
        <v>112</v>
      </c>
      <c r="O21" s="374">
        <f>N21/N$68*100</f>
        <v>0.12210278437956522</v>
      </c>
      <c r="P21" s="1386">
        <v>258</v>
      </c>
      <c r="Q21" s="1386">
        <f>P21/P$68*100</f>
        <v>0.22438684988693686</v>
      </c>
      <c r="R21" s="1388">
        <f>'[1]GR SM LA EM OTH'!$D$73</f>
        <v>237.16</v>
      </c>
      <c r="S21" s="1388">
        <f>R21/R$68*100</f>
        <v>0.20251594862001582</v>
      </c>
      <c r="T21" s="370">
        <v>785</v>
      </c>
      <c r="U21" s="370">
        <f>T21/T$68*100</f>
        <v>0.7566702652683529</v>
      </c>
      <c r="V21" s="374">
        <v>293</v>
      </c>
      <c r="W21" s="374">
        <f>V21/V$68*100</f>
        <v>0.40508219159143377</v>
      </c>
      <c r="X21" s="1386">
        <v>410</v>
      </c>
      <c r="Y21" s="1386">
        <f>X21/X$68*100</f>
        <v>0.36965243655051166</v>
      </c>
      <c r="Z21" s="1345">
        <f>J21-R21</f>
        <v>-59.379999999999995</v>
      </c>
      <c r="AA21" s="1345">
        <f>Z21/Z$68*100</f>
        <v>-0.23241522914698282</v>
      </c>
      <c r="AB21" s="370">
        <f>L21-T21</f>
        <v>-374</v>
      </c>
      <c r="AC21" s="370">
        <f>AB21/AB$68*100</f>
        <v>-2.3770179229693653</v>
      </c>
      <c r="AD21" s="374">
        <f>N21-V21</f>
        <v>-181</v>
      </c>
      <c r="AE21" s="374">
        <f>AD21/AD$68*100</f>
        <v>-0.93323021397267347</v>
      </c>
      <c r="AF21" s="1386">
        <f>P21-X21</f>
        <v>-152</v>
      </c>
      <c r="AG21" s="1386">
        <f>AF21/AF$68*100</f>
        <v>-3.7392373923739237</v>
      </c>
      <c r="AH21" s="219">
        <f>EquA!J82</f>
        <v>5753</v>
      </c>
      <c r="AI21" s="219">
        <f>AH21/AH$68*100</f>
        <v>0.30689393781783636</v>
      </c>
      <c r="AJ21" s="370">
        <v>5769</v>
      </c>
      <c r="AK21" s="370">
        <f>AJ21/AJ$68*100</f>
        <v>0.31097601404108721</v>
      </c>
      <c r="AL21" s="374">
        <v>5726</v>
      </c>
      <c r="AM21" s="374">
        <f>AL21/AL$68*100</f>
        <v>0.35293392504930965</v>
      </c>
      <c r="AN21" s="1386">
        <v>5694</v>
      </c>
      <c r="AO21" s="1386">
        <f>AN21/AN$68*100</f>
        <v>0.3208205433327474</v>
      </c>
      <c r="AP21" s="219">
        <f>[2]Fundsbycat!$A$169</f>
        <v>12</v>
      </c>
      <c r="AQ21" s="219">
        <f>AP21/AP$68*100</f>
        <v>1.8547140649149922</v>
      </c>
      <c r="AR21" s="370">
        <v>12</v>
      </c>
      <c r="AS21" s="370">
        <f>AR21/AR$68*100</f>
        <v>1.8957345971563981</v>
      </c>
      <c r="AT21" s="374">
        <v>12</v>
      </c>
      <c r="AU21" s="374">
        <f>AT21/AT$68*100</f>
        <v>2</v>
      </c>
      <c r="AV21" s="1386">
        <v>12</v>
      </c>
      <c r="AW21" s="1386">
        <f>AV21/AV$68*100</f>
        <v>2.0942408376963351</v>
      </c>
    </row>
    <row r="22" spans="1:49">
      <c r="A22" s="1339"/>
      <c r="B22" s="1389"/>
      <c r="C22" s="219"/>
      <c r="D22" s="370"/>
      <c r="E22" s="370"/>
      <c r="F22" s="374"/>
      <c r="G22" s="374"/>
      <c r="H22" s="1386"/>
      <c r="I22" s="1386"/>
      <c r="J22" s="1345"/>
      <c r="K22" s="1345"/>
      <c r="L22" s="370"/>
      <c r="M22" s="370"/>
      <c r="N22" s="374"/>
      <c r="O22" s="374"/>
      <c r="P22" s="1386"/>
      <c r="Q22" s="1386"/>
      <c r="R22" s="1388"/>
      <c r="S22" s="1388"/>
      <c r="T22" s="370"/>
      <c r="U22" s="370"/>
      <c r="V22" s="374"/>
      <c r="W22" s="374"/>
      <c r="X22" s="1386"/>
      <c r="Y22" s="1386"/>
      <c r="Z22" s="1345"/>
      <c r="AA22" s="1345"/>
      <c r="AB22" s="370"/>
      <c r="AC22" s="370"/>
      <c r="AD22" s="374"/>
      <c r="AE22" s="374"/>
      <c r="AF22" s="1386"/>
      <c r="AG22" s="1386"/>
      <c r="AH22" s="219"/>
      <c r="AI22" s="219"/>
      <c r="AJ22" s="370"/>
      <c r="AK22" s="370"/>
      <c r="AL22" s="374"/>
      <c r="AM22" s="374"/>
      <c r="AN22" s="1386"/>
      <c r="AO22" s="1386"/>
      <c r="AP22" s="219"/>
      <c r="AQ22" s="219"/>
      <c r="AR22" s="370"/>
      <c r="AS22" s="370"/>
      <c r="AT22" s="374"/>
      <c r="AU22" s="374"/>
      <c r="AV22" s="1386"/>
      <c r="AW22" s="1386"/>
    </row>
    <row r="23" spans="1:49">
      <c r="A23" s="1339" t="s">
        <v>55</v>
      </c>
      <c r="B23" s="218">
        <f>EquB!R14</f>
        <v>5236.20121251</v>
      </c>
      <c r="C23" s="219">
        <f>B23/B$68*100</f>
        <v>0.93838743511978595</v>
      </c>
      <c r="D23" s="370">
        <v>4786</v>
      </c>
      <c r="E23" s="370">
        <f>D23/D$68*100</f>
        <v>0.93216938760405588</v>
      </c>
      <c r="F23" s="374">
        <v>4480</v>
      </c>
      <c r="G23" s="374">
        <f>F23/F$68*100</f>
        <v>0.96669853031614073</v>
      </c>
      <c r="H23" s="1386">
        <v>4419</v>
      </c>
      <c r="I23" s="1386">
        <f>H23/H$68*100</f>
        <v>1.0355809588087657</v>
      </c>
      <c r="J23" s="1345">
        <f>'[1]FIN MIN GO VA'!$C$23</f>
        <v>436.17272032999995</v>
      </c>
      <c r="K23" s="1345">
        <f>J23/J$68*100</f>
        <v>0.30575155971938428</v>
      </c>
      <c r="L23" s="370">
        <v>429</v>
      </c>
      <c r="M23" s="370">
        <f>L23/L$68*100</f>
        <v>0.35906191934916892</v>
      </c>
      <c r="N23" s="374">
        <v>645</v>
      </c>
      <c r="O23" s="374">
        <f>N23/N$68*100</f>
        <v>0.7031812136144604</v>
      </c>
      <c r="P23" s="1386">
        <v>947</v>
      </c>
      <c r="Q23" s="1386">
        <f>P23/P$68*100</f>
        <v>0.82362149939119844</v>
      </c>
      <c r="R23" s="1388">
        <f>'[1]FIN MIN GO VA'!$D$23</f>
        <v>632.6400000000001</v>
      </c>
      <c r="S23" s="1388">
        <f>R23/R$68*100</f>
        <v>0.5402246995065223</v>
      </c>
      <c r="T23" s="370">
        <v>486</v>
      </c>
      <c r="U23" s="370">
        <f>T23/T$68*100</f>
        <v>0.46846082665021593</v>
      </c>
      <c r="V23" s="374">
        <v>583</v>
      </c>
      <c r="W23" s="374">
        <f>V23/V$68*100</f>
        <v>0.80601678395155618</v>
      </c>
      <c r="X23" s="1386">
        <v>728</v>
      </c>
      <c r="Y23" s="1386">
        <f>X23/X$68*100</f>
        <v>0.65635847270432313</v>
      </c>
      <c r="Z23" s="1345">
        <f>J23-R23</f>
        <v>-196.46727967000015</v>
      </c>
      <c r="AA23" s="1345">
        <f>Z23/Z$68*100</f>
        <v>-0.76897924931605677</v>
      </c>
      <c r="AB23" s="370">
        <f>L23-T23</f>
        <v>-57</v>
      </c>
      <c r="AC23" s="370">
        <f>AB23/AB$68*100</f>
        <v>-0.36227278505148086</v>
      </c>
      <c r="AD23" s="374">
        <f>N23-V23</f>
        <v>62</v>
      </c>
      <c r="AE23" s="374">
        <f>AD23/AD$68*100</f>
        <v>0.31967001804588813</v>
      </c>
      <c r="AF23" s="1386">
        <f>P23-X23</f>
        <v>219</v>
      </c>
      <c r="AG23" s="1386">
        <f>AF23/AF$68*100</f>
        <v>5.3874538745387452</v>
      </c>
      <c r="AH23" s="219">
        <f>EquB!R82</f>
        <v>33954</v>
      </c>
      <c r="AI23" s="219">
        <f>AH23/AH$68*100</f>
        <v>1.8112770319253981</v>
      </c>
      <c r="AJ23" s="370">
        <v>33218</v>
      </c>
      <c r="AK23" s="370">
        <f>AJ23/AJ$68*100</f>
        <v>1.7906051715057782</v>
      </c>
      <c r="AL23" s="374">
        <v>32563</v>
      </c>
      <c r="AM23" s="374">
        <f>AL23/AL$68*100</f>
        <v>2.0070882642998029</v>
      </c>
      <c r="AN23" s="1386">
        <v>32465</v>
      </c>
      <c r="AO23" s="1386">
        <f>AN23/AN$68*100</f>
        <v>1.8291954582538887</v>
      </c>
      <c r="AP23" s="219">
        <f>[2]Fundsbycat!$A$183</f>
        <v>11</v>
      </c>
      <c r="AQ23" s="219">
        <f>AP23/AP$68*100</f>
        <v>1.7001545595054095</v>
      </c>
      <c r="AR23" s="370">
        <v>11</v>
      </c>
      <c r="AS23" s="370">
        <f>AR23/AR$68*100</f>
        <v>1.7377567140600316</v>
      </c>
      <c r="AT23" s="374">
        <v>11</v>
      </c>
      <c r="AU23" s="374">
        <f>AT23/AT$68*100</f>
        <v>1.8333333333333333</v>
      </c>
      <c r="AV23" s="1386">
        <v>11</v>
      </c>
      <c r="AW23" s="1386">
        <f>AV23/AV$68*100</f>
        <v>1.9197207678883073</v>
      </c>
    </row>
    <row r="24" spans="1:49">
      <c r="A24" s="1339"/>
      <c r="B24" s="1389"/>
      <c r="C24" s="219"/>
      <c r="D24" s="370"/>
      <c r="E24" s="370"/>
      <c r="F24" s="374"/>
      <c r="G24" s="374"/>
      <c r="H24" s="1386"/>
      <c r="I24" s="1386"/>
      <c r="J24" s="1345"/>
      <c r="K24" s="1345"/>
      <c r="L24" s="370"/>
      <c r="M24" s="370"/>
      <c r="N24" s="374"/>
      <c r="O24" s="374"/>
      <c r="P24" s="1386"/>
      <c r="Q24" s="1386"/>
      <c r="R24" s="1388"/>
      <c r="S24" s="1388"/>
      <c r="T24" s="370"/>
      <c r="U24" s="370"/>
      <c r="V24" s="374"/>
      <c r="W24" s="374"/>
      <c r="X24" s="1386"/>
      <c r="Y24" s="1386"/>
      <c r="Z24" s="1345"/>
      <c r="AA24" s="1345"/>
      <c r="AB24" s="370"/>
      <c r="AC24" s="370"/>
      <c r="AD24" s="374"/>
      <c r="AE24" s="374"/>
      <c r="AF24" s="1386"/>
      <c r="AG24" s="1386"/>
      <c r="AH24" s="219"/>
      <c r="AI24" s="219"/>
      <c r="AJ24" s="370"/>
      <c r="AK24" s="370"/>
      <c r="AL24" s="374"/>
      <c r="AM24" s="374"/>
      <c r="AN24" s="1386"/>
      <c r="AO24" s="1386"/>
      <c r="AP24" s="219"/>
      <c r="AQ24" s="219"/>
      <c r="AR24" s="370"/>
      <c r="AS24" s="370"/>
      <c r="AT24" s="374"/>
      <c r="AU24" s="374"/>
      <c r="AV24" s="1386"/>
      <c r="AW24" s="1386"/>
    </row>
    <row r="25" spans="1:49">
      <c r="A25" s="1339" t="s">
        <v>56</v>
      </c>
      <c r="B25" s="218">
        <f>EquB!Z14</f>
        <v>3204.1995644900003</v>
      </c>
      <c r="C25" s="219">
        <f>B25/B$68*100</f>
        <v>0.57422938670693113</v>
      </c>
      <c r="D25" s="370">
        <v>2493</v>
      </c>
      <c r="E25" s="370">
        <f>D25/D$68*100</f>
        <v>0.48556169730399318</v>
      </c>
      <c r="F25" s="374">
        <v>2895</v>
      </c>
      <c r="G25" s="374">
        <f>F25/F$68*100</f>
        <v>0.62468576903241679</v>
      </c>
      <c r="H25" s="1386">
        <v>2674</v>
      </c>
      <c r="I25" s="1386">
        <f>H25/H$68*100</f>
        <v>0.62664482549324263</v>
      </c>
      <c r="J25" s="1345">
        <f>'[1]FIN MIN GO VA'!$C$43</f>
        <v>797.12544127000001</v>
      </c>
      <c r="K25" s="1345">
        <f>J25/J$68*100</f>
        <v>0.55877485133850024</v>
      </c>
      <c r="L25" s="370">
        <v>165</v>
      </c>
      <c r="M25" s="370">
        <f>L25/L$68*100</f>
        <v>0.13810073821121882</v>
      </c>
      <c r="N25" s="374">
        <v>74</v>
      </c>
      <c r="O25" s="374">
        <f>N25/N$68*100</f>
        <v>8.0675053965069882E-2</v>
      </c>
      <c r="P25" s="1386">
        <v>60</v>
      </c>
      <c r="Q25" s="1386">
        <f>P25/P$68*100</f>
        <v>5.2182988345799264E-2</v>
      </c>
      <c r="R25" s="1388">
        <f>'[1]FIN MIN GO VA'!$D$43</f>
        <v>899.70000000000016</v>
      </c>
      <c r="S25" s="1388">
        <f>R25/R$68*100</f>
        <v>0.76827289160662959</v>
      </c>
      <c r="T25" s="370">
        <v>999</v>
      </c>
      <c r="U25" s="370">
        <f>T25/T$68*100</f>
        <v>0.96294725478099941</v>
      </c>
      <c r="V25" s="374">
        <v>90</v>
      </c>
      <c r="W25" s="374">
        <f>V25/V$68*100</f>
        <v>0.12442797693934828</v>
      </c>
      <c r="X25" s="1386">
        <v>244</v>
      </c>
      <c r="Y25" s="1386">
        <f>X25/X$68*100</f>
        <v>0.21998827931298739</v>
      </c>
      <c r="Z25" s="1345">
        <f>J25-R25</f>
        <v>-102.57455873000015</v>
      </c>
      <c r="AA25" s="1345">
        <f>Z25/Z$68*100</f>
        <v>-0.40148012077944822</v>
      </c>
      <c r="AB25" s="370">
        <f>L25-T25</f>
        <v>-834</v>
      </c>
      <c r="AC25" s="370">
        <f>AB25/AB$68*100</f>
        <v>-5.3006228549637724</v>
      </c>
      <c r="AD25" s="374">
        <f>N25-V25</f>
        <v>-16</v>
      </c>
      <c r="AE25" s="374">
        <f>AD25/AD$68*100</f>
        <v>-8.2495488527971117E-2</v>
      </c>
      <c r="AF25" s="1386">
        <f>P25-X25</f>
        <v>-184</v>
      </c>
      <c r="AG25" s="1386">
        <f>AF25/AF$68*100</f>
        <v>-4.5264452644526445</v>
      </c>
      <c r="AH25" s="219">
        <f>EquB!Z82</f>
        <v>47143</v>
      </c>
      <c r="AI25" s="219">
        <f>AH25/AH$68*100</f>
        <v>2.5148445872668623</v>
      </c>
      <c r="AJ25" s="370">
        <v>37475</v>
      </c>
      <c r="AK25" s="370">
        <f>AJ25/AJ$68*100</f>
        <v>2.0200773316328209</v>
      </c>
      <c r="AL25" s="374">
        <v>15924</v>
      </c>
      <c r="AM25" s="374">
        <f>AL25/AL$68*100</f>
        <v>0.98150887573964485</v>
      </c>
      <c r="AN25" s="1386">
        <v>38225</v>
      </c>
      <c r="AO25" s="1386">
        <f>AN25/AN$68*100</f>
        <v>2.1537346801711044</v>
      </c>
      <c r="AP25" s="219">
        <f>[2]Fundsbycat!$A$196</f>
        <v>8</v>
      </c>
      <c r="AQ25" s="219">
        <f>AP25/AP$68*100</f>
        <v>1.2364760432766615</v>
      </c>
      <c r="AR25" s="370">
        <v>8</v>
      </c>
      <c r="AS25" s="370">
        <f>AR25/AR$68*100</f>
        <v>1.2638230647709321</v>
      </c>
      <c r="AT25" s="374">
        <v>8</v>
      </c>
      <c r="AU25" s="374">
        <f>AT25/AT$68*100</f>
        <v>1.3333333333333335</v>
      </c>
      <c r="AV25" s="1386">
        <v>8</v>
      </c>
      <c r="AW25" s="1386">
        <f>AV25/AV$68*100</f>
        <v>1.3961605584642234</v>
      </c>
    </row>
    <row r="26" spans="1:49">
      <c r="A26" s="1339"/>
      <c r="B26" s="1389"/>
      <c r="C26" s="219"/>
      <c r="D26" s="370"/>
      <c r="E26" s="370"/>
      <c r="F26" s="374"/>
      <c r="G26" s="374"/>
      <c r="H26" s="1386"/>
      <c r="I26" s="1386"/>
      <c r="J26" s="1345"/>
      <c r="K26" s="1345"/>
      <c r="L26" s="370"/>
      <c r="M26" s="370"/>
      <c r="N26" s="374"/>
      <c r="O26" s="374"/>
      <c r="P26" s="1386"/>
      <c r="Q26" s="1386"/>
      <c r="R26" s="1388"/>
      <c r="S26" s="1388"/>
      <c r="T26" s="370"/>
      <c r="U26" s="370"/>
      <c r="V26" s="374"/>
      <c r="W26" s="374"/>
      <c r="X26" s="1386"/>
      <c r="Y26" s="1386"/>
      <c r="Z26" s="1345"/>
      <c r="AA26" s="1345"/>
      <c r="AB26" s="370"/>
      <c r="AC26" s="370"/>
      <c r="AD26" s="374"/>
      <c r="AE26" s="374"/>
      <c r="AF26" s="1386"/>
      <c r="AG26" s="1386"/>
      <c r="AH26" s="219"/>
      <c r="AI26" s="219"/>
      <c r="AJ26" s="370"/>
      <c r="AK26" s="370"/>
      <c r="AL26" s="374"/>
      <c r="AM26" s="374"/>
      <c r="AN26" s="1386"/>
      <c r="AO26" s="1386"/>
      <c r="AP26" s="219"/>
      <c r="AQ26" s="219"/>
      <c r="AR26" s="370"/>
      <c r="AS26" s="370"/>
      <c r="AT26" s="374"/>
      <c r="AU26" s="374"/>
      <c r="AV26" s="1386"/>
      <c r="AW26" s="1386"/>
    </row>
    <row r="27" spans="1:49">
      <c r="A27" s="1339" t="s">
        <v>57</v>
      </c>
      <c r="B27" s="218">
        <f>EquB!AH14</f>
        <v>0</v>
      </c>
      <c r="C27" s="219">
        <f>B27/B$68*100</f>
        <v>0</v>
      </c>
      <c r="D27" s="370">
        <v>584</v>
      </c>
      <c r="E27" s="370">
        <f>D27/D$68*100</f>
        <v>0.11374570045147693</v>
      </c>
      <c r="F27" s="374">
        <v>448</v>
      </c>
      <c r="G27" s="374">
        <f>F27/F$68*100</f>
        <v>9.6669853031614059E-2</v>
      </c>
      <c r="H27" s="1386">
        <v>423</v>
      </c>
      <c r="I27" s="1386">
        <f>H27/H$68*100</f>
        <v>9.9128930883934777E-2</v>
      </c>
      <c r="J27" s="1345">
        <v>0</v>
      </c>
      <c r="K27" s="1345">
        <f>J27/J$68*100</f>
        <v>0</v>
      </c>
      <c r="L27" s="370">
        <v>105</v>
      </c>
      <c r="M27" s="370">
        <f>L27/L$68*100</f>
        <v>8.7882287952593785E-2</v>
      </c>
      <c r="N27" s="374">
        <v>28</v>
      </c>
      <c r="O27" s="374">
        <f>N27/N$68*100</f>
        <v>3.0525696094891305E-2</v>
      </c>
      <c r="P27" s="1386">
        <v>7</v>
      </c>
      <c r="Q27" s="1386">
        <f>P27/P$68*100</f>
        <v>6.0880153070099153E-3</v>
      </c>
      <c r="R27" s="1388">
        <v>0</v>
      </c>
      <c r="S27" s="1388">
        <f>R27/R$68*100</f>
        <v>0</v>
      </c>
      <c r="T27" s="370">
        <v>54</v>
      </c>
      <c r="U27" s="370">
        <f>T27/T$68*100</f>
        <v>5.20512029611351E-2</v>
      </c>
      <c r="V27" s="374">
        <v>42</v>
      </c>
      <c r="W27" s="374">
        <f>V27/V$68*100</f>
        <v>5.8066389238362527E-2</v>
      </c>
      <c r="X27" s="1386">
        <v>26</v>
      </c>
      <c r="Y27" s="1386">
        <f>X27/X$68*100</f>
        <v>2.3441374025154397E-2</v>
      </c>
      <c r="Z27" s="1345">
        <f>J27-R27</f>
        <v>0</v>
      </c>
      <c r="AA27" s="1345">
        <f>Z27/Z$68*100</f>
        <v>0</v>
      </c>
      <c r="AB27" s="370">
        <f>L27-T27</f>
        <v>51</v>
      </c>
      <c r="AC27" s="370">
        <f>AB27/AB$68*100</f>
        <v>0.32413880767764075</v>
      </c>
      <c r="AD27" s="374">
        <f>N27-V27</f>
        <v>-14</v>
      </c>
      <c r="AE27" s="374">
        <f>AD27/AD$68*100</f>
        <v>-7.2183552461974734E-2</v>
      </c>
      <c r="AF27" s="1386">
        <f>P27-X27</f>
        <v>-19</v>
      </c>
      <c r="AG27" s="1386">
        <f>AF27/AF$68*100</f>
        <v>-0.46740467404674046</v>
      </c>
      <c r="AH27" s="219">
        <f>EquB!AH82</f>
        <v>0</v>
      </c>
      <c r="AI27" s="219">
        <f>AH27/AH$68*100</f>
        <v>0</v>
      </c>
      <c r="AJ27" s="370">
        <v>12778</v>
      </c>
      <c r="AK27" s="370">
        <f>AJ27/AJ$68*100</f>
        <v>0.68879381303813703</v>
      </c>
      <c r="AL27" s="374">
        <v>12725</v>
      </c>
      <c r="AM27" s="374">
        <f>AL27/AL$68*100</f>
        <v>0.78433185404339256</v>
      </c>
      <c r="AN27" s="1386">
        <v>12667</v>
      </c>
      <c r="AO27" s="1386">
        <f>AN27/AN$68*100</f>
        <v>0.71370457014329303</v>
      </c>
      <c r="AP27" s="219">
        <v>0</v>
      </c>
      <c r="AQ27" s="219">
        <f>AP27/AP$68*100</f>
        <v>0</v>
      </c>
      <c r="AR27" s="370">
        <v>1</v>
      </c>
      <c r="AS27" s="370">
        <f>AR27/AR$68*100</f>
        <v>0.15797788309636651</v>
      </c>
      <c r="AT27" s="374">
        <v>1</v>
      </c>
      <c r="AU27" s="374">
        <f>AT27/AT$68*100</f>
        <v>0.16666666666666669</v>
      </c>
      <c r="AV27" s="1386">
        <v>1</v>
      </c>
      <c r="AW27" s="1386">
        <f>AV27/AV$68*100</f>
        <v>0.17452006980802792</v>
      </c>
    </row>
    <row r="28" spans="1:49">
      <c r="A28" s="1339"/>
      <c r="B28" s="1389"/>
      <c r="C28" s="219"/>
      <c r="D28" s="370"/>
      <c r="E28" s="370"/>
      <c r="F28" s="374"/>
      <c r="G28" s="374"/>
      <c r="H28" s="1386"/>
      <c r="I28" s="1386"/>
      <c r="J28" s="1345"/>
      <c r="K28" s="1345"/>
      <c r="L28" s="370"/>
      <c r="M28" s="370"/>
      <c r="N28" s="374"/>
      <c r="O28" s="374"/>
      <c r="P28" s="1386"/>
      <c r="Q28" s="1386"/>
      <c r="R28" s="1388"/>
      <c r="S28" s="1388"/>
      <c r="T28" s="370"/>
      <c r="U28" s="370"/>
      <c r="V28" s="374"/>
      <c r="W28" s="374"/>
      <c r="X28" s="1386"/>
      <c r="Y28" s="1386"/>
      <c r="Z28" s="1345"/>
      <c r="AA28" s="1345"/>
      <c r="AB28" s="370"/>
      <c r="AC28" s="370"/>
      <c r="AD28" s="374"/>
      <c r="AE28" s="374"/>
      <c r="AF28" s="1386"/>
      <c r="AG28" s="1386"/>
      <c r="AH28" s="219"/>
      <c r="AI28" s="219"/>
      <c r="AJ28" s="370"/>
      <c r="AK28" s="370"/>
      <c r="AL28" s="374"/>
      <c r="AM28" s="374"/>
      <c r="AN28" s="1386"/>
      <c r="AO28" s="1386"/>
      <c r="AP28" s="219"/>
      <c r="AQ28" s="219"/>
      <c r="AR28" s="370"/>
      <c r="AS28" s="370"/>
      <c r="AT28" s="374"/>
      <c r="AU28" s="374"/>
      <c r="AV28" s="1386"/>
      <c r="AW28" s="1386"/>
    </row>
    <row r="29" spans="1:49">
      <c r="A29" s="1339" t="s">
        <v>58</v>
      </c>
      <c r="B29" s="218">
        <f>EquB!AP14</f>
        <v>3909.4366554300004</v>
      </c>
      <c r="C29" s="219">
        <f>B29/B$68*100</f>
        <v>0.70061597844779644</v>
      </c>
      <c r="D29" s="370">
        <v>3685</v>
      </c>
      <c r="E29" s="370">
        <f>D29/D$68*100</f>
        <v>0.71772757904741868</v>
      </c>
      <c r="F29" s="374">
        <v>3834</v>
      </c>
      <c r="G29" s="374">
        <f>F29/F$68*100</f>
        <v>0.82730405473930424</v>
      </c>
      <c r="H29" s="1386">
        <v>3576</v>
      </c>
      <c r="I29" s="1386">
        <f>H29/H$68*100</f>
        <v>0.83802613910390256</v>
      </c>
      <c r="J29" s="1345">
        <f>'[1]FIN MIN GO VA'!$C$5</f>
        <v>162.82446751999998</v>
      </c>
      <c r="K29" s="1345">
        <f>J29/J$68*100</f>
        <v>0.11413789213376921</v>
      </c>
      <c r="L29" s="370">
        <v>153</v>
      </c>
      <c r="M29" s="370">
        <f>L29/L$68*100</f>
        <v>0.12805704815949379</v>
      </c>
      <c r="N29" s="374">
        <v>210</v>
      </c>
      <c r="O29" s="374">
        <f>N29/N$68*100</f>
        <v>0.22894272071168481</v>
      </c>
      <c r="P29" s="1386">
        <v>64</v>
      </c>
      <c r="Q29" s="1386">
        <f>P29/P$68*100</f>
        <v>5.5661854235519219E-2</v>
      </c>
      <c r="R29" s="1388">
        <f>'[1]FIN MIN GO VA'!$D$5</f>
        <v>190.9</v>
      </c>
      <c r="S29" s="1388">
        <f>R29/R$68*100</f>
        <v>0.16301355452673733</v>
      </c>
      <c r="T29" s="370">
        <v>908</v>
      </c>
      <c r="U29" s="370">
        <f>T29/T$68*100</f>
        <v>0.87523133867982739</v>
      </c>
      <c r="V29" s="374">
        <v>174</v>
      </c>
      <c r="W29" s="374">
        <f>V29/V$68*100</f>
        <v>0.24056075541607336</v>
      </c>
      <c r="X29" s="1386">
        <v>355</v>
      </c>
      <c r="Y29" s="1386">
        <f>X29/X$68*100</f>
        <v>0.32006491457422348</v>
      </c>
      <c r="Z29" s="1345">
        <f>J29-R29</f>
        <v>-28.075532480000021</v>
      </c>
      <c r="AA29" s="1345">
        <f>Z29/Z$68*100</f>
        <v>-0.10988853679290611</v>
      </c>
      <c r="AB29" s="370">
        <f>L29-T29</f>
        <v>-755</v>
      </c>
      <c r="AC29" s="370">
        <f>AB29/AB$68*100</f>
        <v>-4.7985254862082112</v>
      </c>
      <c r="AD29" s="374">
        <f>N29-V29</f>
        <v>36</v>
      </c>
      <c r="AE29" s="374">
        <f>AD29/AD$68*100</f>
        <v>0.18561484918793503</v>
      </c>
      <c r="AF29" s="1386">
        <f>P29-X29</f>
        <v>-291</v>
      </c>
      <c r="AG29" s="1386">
        <f>AF29/AF$68*100</f>
        <v>-7.158671586715867</v>
      </c>
      <c r="AH29" s="219">
        <f>EquB!AP82</f>
        <v>25501</v>
      </c>
      <c r="AI29" s="219">
        <f>AH29/AH$68*100</f>
        <v>1.3603515223870404</v>
      </c>
      <c r="AJ29" s="370">
        <v>25400</v>
      </c>
      <c r="AK29" s="370">
        <f>AJ29/AJ$68*100</f>
        <v>1.3691784982914916</v>
      </c>
      <c r="AL29" s="374">
        <v>20353</v>
      </c>
      <c r="AM29" s="374">
        <f>AL29/AL$68*100</f>
        <v>1.2544995069033531</v>
      </c>
      <c r="AN29" s="1386">
        <v>25517</v>
      </c>
      <c r="AO29" s="1386">
        <f>AN29/AN$68*100</f>
        <v>1.4377200218162478</v>
      </c>
      <c r="AP29" s="219">
        <f>[2]Fundsbycat!$A$206</f>
        <v>8</v>
      </c>
      <c r="AQ29" s="219">
        <f>AP29/AP$68*100</f>
        <v>1.2364760432766615</v>
      </c>
      <c r="AR29" s="370">
        <v>8</v>
      </c>
      <c r="AS29" s="370">
        <f>AR29/AR$68*100</f>
        <v>1.2638230647709321</v>
      </c>
      <c r="AT29" s="374">
        <v>8</v>
      </c>
      <c r="AU29" s="374">
        <f>AT29/AT$68*100</f>
        <v>1.3333333333333335</v>
      </c>
      <c r="AV29" s="1386">
        <v>8</v>
      </c>
      <c r="AW29" s="1386">
        <f>AV29/AV$68*100</f>
        <v>1.3961605584642234</v>
      </c>
    </row>
    <row r="30" spans="1:49">
      <c r="A30" s="1339"/>
      <c r="B30" s="1379"/>
      <c r="C30" s="219"/>
      <c r="D30" s="370"/>
      <c r="E30" s="370"/>
      <c r="F30" s="374"/>
      <c r="G30" s="374"/>
      <c r="H30" s="1386"/>
      <c r="I30" s="1386"/>
      <c r="J30" s="1345"/>
      <c r="K30" s="1345"/>
      <c r="L30" s="370"/>
      <c r="M30" s="370"/>
      <c r="N30" s="374"/>
      <c r="O30" s="374"/>
      <c r="P30" s="1386"/>
      <c r="Q30" s="1386"/>
      <c r="R30" s="1388"/>
      <c r="S30" s="1388"/>
      <c r="T30" s="370"/>
      <c r="U30" s="370"/>
      <c r="V30" s="374"/>
      <c r="W30" s="374"/>
      <c r="X30" s="1386"/>
      <c r="Y30" s="1386"/>
      <c r="Z30" s="1345"/>
      <c r="AA30" s="1345"/>
      <c r="AB30" s="370"/>
      <c r="AC30" s="370"/>
      <c r="AD30" s="374"/>
      <c r="AE30" s="374"/>
      <c r="AF30" s="1386"/>
      <c r="AG30" s="1386"/>
      <c r="AH30" s="219"/>
      <c r="AI30" s="219"/>
      <c r="AJ30" s="370"/>
      <c r="AK30" s="370"/>
      <c r="AL30" s="374"/>
      <c r="AM30" s="374"/>
      <c r="AN30" s="1386"/>
      <c r="AO30" s="1386"/>
      <c r="AP30" s="219"/>
      <c r="AQ30" s="219"/>
      <c r="AR30" s="370"/>
      <c r="AS30" s="370"/>
      <c r="AT30" s="374"/>
      <c r="AU30" s="374"/>
      <c r="AV30" s="1386"/>
      <c r="AW30" s="1386"/>
    </row>
    <row r="31" spans="1:49">
      <c r="A31" s="1391" t="s">
        <v>59</v>
      </c>
      <c r="B31" s="1392">
        <f>SUM(B11:B30)</f>
        <v>171206.21584662129</v>
      </c>
      <c r="C31" s="1393">
        <f>B31/B$68*100</f>
        <v>30.682121493162267</v>
      </c>
      <c r="D31" s="1394">
        <f>SUM(D11:D30)</f>
        <v>158287</v>
      </c>
      <c r="E31" s="1394">
        <f>D31/D$68*100</f>
        <v>30.8295645331557</v>
      </c>
      <c r="F31" s="1395">
        <v>139280</v>
      </c>
      <c r="G31" s="1395">
        <f>F31/F$68*100</f>
        <v>30.053966808578586</v>
      </c>
      <c r="H31" s="1396">
        <v>131180</v>
      </c>
      <c r="I31" s="1396">
        <f>H31/H$68*100</f>
        <v>30.741685941736563</v>
      </c>
      <c r="J31" s="1393">
        <f>SUM(J11:J30)</f>
        <v>19113.650464319999</v>
      </c>
      <c r="K31" s="1393">
        <f>J31/J$68*100</f>
        <v>13.398427203277391</v>
      </c>
      <c r="L31" s="1394">
        <f>SUM(L11:L30)</f>
        <v>15120</v>
      </c>
      <c r="M31" s="1394">
        <f>L31/L$68*100</f>
        <v>12.655049465173503</v>
      </c>
      <c r="N31" s="1395">
        <v>10104</v>
      </c>
      <c r="O31" s="1395">
        <f>N31/N$68*100</f>
        <v>11.01541547652792</v>
      </c>
      <c r="P31" s="1396">
        <v>13065</v>
      </c>
      <c r="Q31" s="1396">
        <f>P31/P$68*100</f>
        <v>11.362845712297791</v>
      </c>
      <c r="R31" s="1397">
        <f>SUM(R11:R30)</f>
        <v>20969.939999999999</v>
      </c>
      <c r="S31" s="1397">
        <f>R31/R$68*100</f>
        <v>17.906676048257779</v>
      </c>
      <c r="T31" s="1394">
        <f>SUM(T11:T30)</f>
        <v>17185</v>
      </c>
      <c r="U31" s="1394">
        <f>T31/T$68*100</f>
        <v>16.564813386798271</v>
      </c>
      <c r="V31" s="1395">
        <v>10149</v>
      </c>
      <c r="W31" s="1395">
        <f>V31/V$68*100</f>
        <v>14.031328199527174</v>
      </c>
      <c r="X31" s="1396">
        <v>15461</v>
      </c>
      <c r="Y31" s="1396">
        <f>X31/X$68*100</f>
        <v>13.939503223188929</v>
      </c>
      <c r="Z31" s="1393">
        <f>J31-R31</f>
        <v>-1856.28953568</v>
      </c>
      <c r="AA31" s="1393">
        <f>Z31/Z$68*100</f>
        <v>-7.2655769248604507</v>
      </c>
      <c r="AB31" s="1581">
        <f>L31-T31</f>
        <v>-2065</v>
      </c>
      <c r="AC31" s="1394">
        <f>AB31/AB$68*100</f>
        <v>-13.124443879496631</v>
      </c>
      <c r="AD31" s="1395">
        <f>N31-V31</f>
        <v>-45</v>
      </c>
      <c r="AE31" s="1395">
        <f>AD31/AD$68*100</f>
        <v>-0.23201856148491878</v>
      </c>
      <c r="AF31" s="1396">
        <f>P31-X31</f>
        <v>-2396</v>
      </c>
      <c r="AG31" s="1396">
        <f>AF31/AF$68*100</f>
        <v>-58.94218942189422</v>
      </c>
      <c r="AH31" s="1398">
        <f>SUM(AH11:AH30)</f>
        <v>952856</v>
      </c>
      <c r="AI31" s="1393">
        <f>AH31/AH$68*100</f>
        <v>50.830128630862546</v>
      </c>
      <c r="AJ31" s="1394">
        <f>SUM(AJ11:AJ30)</f>
        <v>944558</v>
      </c>
      <c r="AK31" s="1394">
        <f>AJ31/AJ$68*100</f>
        <v>50.916082834221058</v>
      </c>
      <c r="AL31" s="1395">
        <v>791692</v>
      </c>
      <c r="AM31" s="1395">
        <f>AL31/AL$68*100</f>
        <v>48.797583826429978</v>
      </c>
      <c r="AN31" s="1396">
        <v>917836</v>
      </c>
      <c r="AO31" s="1396">
        <f>AN31/AN$68*100</f>
        <v>51.714198140209952</v>
      </c>
      <c r="AP31" s="1398">
        <f>SUM(AP11:AP30)</f>
        <v>185</v>
      </c>
      <c r="AQ31" s="1393">
        <f>AP31/AP$68*100</f>
        <v>28.593508500772796</v>
      </c>
      <c r="AR31" s="1394">
        <f>SUM(AR11:AR30)</f>
        <v>185</v>
      </c>
      <c r="AS31" s="1394">
        <f>AR31/AR$68*100</f>
        <v>29.225908372827803</v>
      </c>
      <c r="AT31" s="1395">
        <v>179</v>
      </c>
      <c r="AU31" s="1395">
        <f>AT31/AT$68*100</f>
        <v>29.833333333333336</v>
      </c>
      <c r="AV31" s="1396">
        <v>173</v>
      </c>
      <c r="AW31" s="1396">
        <f>AV31/AV$68*100</f>
        <v>30.191972076788829</v>
      </c>
    </row>
    <row r="32" spans="1:49">
      <c r="A32" s="1339"/>
      <c r="B32" s="218"/>
      <c r="C32" s="219"/>
      <c r="D32" s="370"/>
      <c r="E32" s="370"/>
      <c r="F32" s="374"/>
      <c r="G32" s="374"/>
      <c r="H32" s="1386"/>
      <c r="I32" s="1386"/>
      <c r="J32" s="1345"/>
      <c r="K32" s="1345"/>
      <c r="L32" s="370"/>
      <c r="M32" s="370"/>
      <c r="N32" s="374"/>
      <c r="O32" s="374"/>
      <c r="P32" s="1386"/>
      <c r="Q32" s="1386"/>
      <c r="R32" s="1388"/>
      <c r="S32" s="1388"/>
      <c r="T32" s="370"/>
      <c r="U32" s="370"/>
      <c r="V32" s="374"/>
      <c r="W32" s="374"/>
      <c r="X32" s="1386"/>
      <c r="Y32" s="1386"/>
      <c r="Z32" s="1345"/>
      <c r="AA32" s="1345"/>
      <c r="AB32" s="370"/>
      <c r="AC32" s="370"/>
      <c r="AD32" s="374"/>
      <c r="AE32" s="374"/>
      <c r="AF32" s="1386"/>
      <c r="AG32" s="1386"/>
      <c r="AH32" s="219"/>
      <c r="AI32" s="219"/>
      <c r="AJ32" s="370"/>
      <c r="AK32" s="370"/>
      <c r="AL32" s="374"/>
      <c r="AM32" s="374"/>
      <c r="AN32" s="1386"/>
      <c r="AO32" s="1386"/>
      <c r="AP32" s="219"/>
      <c r="AQ32" s="219"/>
      <c r="AR32" s="370"/>
      <c r="AS32" s="370"/>
      <c r="AT32" s="374"/>
      <c r="AU32" s="374"/>
      <c r="AV32" s="1386"/>
      <c r="AW32" s="1386"/>
    </row>
    <row r="33" spans="1:49" ht="15">
      <c r="A33" s="229" t="s">
        <v>60</v>
      </c>
      <c r="B33" s="218"/>
      <c r="C33" s="219"/>
      <c r="D33" s="370"/>
      <c r="E33" s="370"/>
      <c r="F33" s="374"/>
      <c r="G33" s="374"/>
      <c r="H33" s="1386"/>
      <c r="I33" s="1386"/>
      <c r="J33" s="1345"/>
      <c r="K33" s="1345"/>
      <c r="L33" s="370"/>
      <c r="M33" s="370"/>
      <c r="N33" s="374"/>
      <c r="O33" s="374"/>
      <c r="P33" s="1386"/>
      <c r="Q33" s="1386"/>
      <c r="R33" s="1388"/>
      <c r="S33" s="1388"/>
      <c r="T33" s="370"/>
      <c r="U33" s="370"/>
      <c r="V33" s="374"/>
      <c r="W33" s="374"/>
      <c r="X33" s="1386"/>
      <c r="Y33" s="1386"/>
      <c r="Z33" s="1345"/>
      <c r="AA33" s="1345"/>
      <c r="AB33" s="370"/>
      <c r="AC33" s="370"/>
      <c r="AD33" s="374"/>
      <c r="AE33" s="374"/>
      <c r="AF33" s="1386"/>
      <c r="AG33" s="1386"/>
      <c r="AH33" s="219"/>
      <c r="AI33" s="219"/>
      <c r="AJ33" s="370"/>
      <c r="AK33" s="370"/>
      <c r="AL33" s="374"/>
      <c r="AM33" s="374"/>
      <c r="AN33" s="1386"/>
      <c r="AO33" s="1386"/>
      <c r="AP33" s="219"/>
      <c r="AQ33" s="219"/>
      <c r="AR33" s="370"/>
      <c r="AS33" s="370"/>
      <c r="AT33" s="374"/>
      <c r="AU33" s="374"/>
      <c r="AV33" s="1386"/>
      <c r="AW33" s="1386"/>
    </row>
    <row r="34" spans="1:49">
      <c r="A34" s="1339"/>
      <c r="B34" s="1387"/>
      <c r="C34" s="1399"/>
      <c r="D34" s="1400"/>
      <c r="E34" s="1400"/>
      <c r="F34" s="1401"/>
      <c r="G34" s="1401"/>
      <c r="H34" s="1386"/>
      <c r="I34" s="1386"/>
      <c r="J34" s="1345"/>
      <c r="K34" s="1402"/>
      <c r="L34" s="1400"/>
      <c r="M34" s="1400"/>
      <c r="N34" s="1401"/>
      <c r="O34" s="1401"/>
      <c r="P34" s="1386"/>
      <c r="Q34" s="1386"/>
      <c r="R34" s="1388"/>
      <c r="S34" s="1403"/>
      <c r="T34" s="1400"/>
      <c r="U34" s="1400"/>
      <c r="V34" s="1401"/>
      <c r="W34" s="1401"/>
      <c r="X34" s="1386"/>
      <c r="Y34" s="1386"/>
      <c r="Z34" s="1345"/>
      <c r="AA34" s="1402"/>
      <c r="AB34" s="1400"/>
      <c r="AC34" s="1400"/>
      <c r="AD34" s="1401"/>
      <c r="AE34" s="1401"/>
      <c r="AF34" s="1386"/>
      <c r="AG34" s="1386"/>
      <c r="AH34" s="219"/>
      <c r="AI34" s="1399"/>
      <c r="AJ34" s="1400"/>
      <c r="AK34" s="1400"/>
      <c r="AL34" s="1401"/>
      <c r="AM34" s="1401"/>
      <c r="AN34" s="1386"/>
      <c r="AO34" s="1386"/>
      <c r="AP34" s="219"/>
      <c r="AQ34" s="1399"/>
      <c r="AR34" s="1400"/>
      <c r="AS34" s="1400"/>
      <c r="AT34" s="1401"/>
      <c r="AU34" s="1401"/>
      <c r="AV34" s="1386"/>
      <c r="AW34" s="1386"/>
    </row>
    <row r="35" spans="1:49">
      <c r="A35" s="1339" t="s">
        <v>61</v>
      </c>
      <c r="B35" s="218">
        <f>'Dom AA Eq Low'!B11</f>
        <v>22174.658433433575</v>
      </c>
      <c r="C35" s="219">
        <f>B35/B$68*100</f>
        <v>3.9739536369024364</v>
      </c>
      <c r="D35" s="370">
        <v>20982</v>
      </c>
      <c r="E35" s="370">
        <f>D35/D$68*100</f>
        <v>4.0866648747823451</v>
      </c>
      <c r="F35" s="374">
        <v>17978</v>
      </c>
      <c r="G35" s="374">
        <f>F35/F$68*100</f>
        <v>3.879309414737405</v>
      </c>
      <c r="H35" s="1386">
        <v>11935</v>
      </c>
      <c r="I35" s="1386">
        <f>H35/H$68*100</f>
        <v>2.7969356739947084</v>
      </c>
      <c r="J35" s="1345">
        <f>[1]AA1!$C$5</f>
        <v>4259.7363528800006</v>
      </c>
      <c r="K35" s="1345">
        <f>J35/J$68*100</f>
        <v>2.9860213011511467</v>
      </c>
      <c r="L35" s="370">
        <v>4085</v>
      </c>
      <c r="M35" s="370">
        <f>L35/L$68*100</f>
        <v>3.4190394884413866</v>
      </c>
      <c r="N35" s="374">
        <v>3128</v>
      </c>
      <c r="O35" s="374">
        <f>N35/N$68*100</f>
        <v>3.4101563351721431</v>
      </c>
      <c r="P35" s="1386">
        <v>3648</v>
      </c>
      <c r="Q35" s="1386">
        <f>P35/P$68*100</f>
        <v>3.172725691424596</v>
      </c>
      <c r="R35" s="1388">
        <f>[1]AA1!$D$5</f>
        <v>1204.0700000000002</v>
      </c>
      <c r="S35" s="1388">
        <f>R35/R$68*100</f>
        <v>1.0281808831797203</v>
      </c>
      <c r="T35" s="370">
        <v>2125</v>
      </c>
      <c r="U35" s="370">
        <f>T35/T$68*100</f>
        <v>2.048311227637261</v>
      </c>
      <c r="V35" s="374">
        <v>1105</v>
      </c>
      <c r="W35" s="374">
        <f>V35/V$68*100</f>
        <v>1.527699050199776</v>
      </c>
      <c r="X35" s="1386">
        <v>1009</v>
      </c>
      <c r="Y35" s="1386">
        <f>X35/X$68*100</f>
        <v>0.90970563043772257</v>
      </c>
      <c r="Z35" s="1345">
        <f>J35-R35</f>
        <v>3055.6663528800004</v>
      </c>
      <c r="AA35" s="1345">
        <f>Z35/Z$68*100</f>
        <v>11.959976348961446</v>
      </c>
      <c r="AB35" s="370">
        <f>L35-T35</f>
        <v>1960</v>
      </c>
      <c r="AC35" s="370">
        <f>AB35/AB$68*100</f>
        <v>12.457099275454429</v>
      </c>
      <c r="AD35" s="374">
        <f>N35-V35</f>
        <v>2023</v>
      </c>
      <c r="AE35" s="374">
        <f>AD35/AD$68*100</f>
        <v>10.430523330755349</v>
      </c>
      <c r="AF35" s="1386">
        <f>P35-X35</f>
        <v>2639</v>
      </c>
      <c r="AG35" s="1386">
        <f>AF35/AF$68*100</f>
        <v>64.920049200492002</v>
      </c>
      <c r="AH35" s="219">
        <f>'Dom AA Eq Low'!B49</f>
        <v>13242</v>
      </c>
      <c r="AI35" s="219">
        <f>AH35/AH$68*100</f>
        <v>0.70639484174931144</v>
      </c>
      <c r="AJ35" s="370">
        <v>10941</v>
      </c>
      <c r="AK35" s="370">
        <f>AJ35/AJ$68*100</f>
        <v>0.58977094290579568</v>
      </c>
      <c r="AL35" s="374">
        <v>10345</v>
      </c>
      <c r="AM35" s="374">
        <f>AL35/AL$68*100</f>
        <v>0.63763560157790933</v>
      </c>
      <c r="AN35" s="1386">
        <v>9592</v>
      </c>
      <c r="AO35" s="1386">
        <f>AN35/AN$68*100</f>
        <v>0.54044795427602965</v>
      </c>
      <c r="AP35" s="219">
        <f>[2]Fundsbycat!$A$219</f>
        <v>48</v>
      </c>
      <c r="AQ35" s="219">
        <f>AP35/AP$68*100</f>
        <v>7.418856259659969</v>
      </c>
      <c r="AR35" s="370">
        <v>48</v>
      </c>
      <c r="AS35" s="370">
        <f>AR35/AR$68*100</f>
        <v>7.5829383886255926</v>
      </c>
      <c r="AT35" s="374">
        <v>46</v>
      </c>
      <c r="AU35" s="374">
        <f>AT35/AT$68*100</f>
        <v>7.6666666666666661</v>
      </c>
      <c r="AV35" s="1386">
        <v>40</v>
      </c>
      <c r="AW35" s="1386">
        <f>AV35/AV$68*100</f>
        <v>6.9808027923211169</v>
      </c>
    </row>
    <row r="36" spans="1:49">
      <c r="A36" s="1339"/>
      <c r="B36" s="1404"/>
      <c r="C36" s="1399"/>
      <c r="D36" s="1400"/>
      <c r="E36" s="1400"/>
      <c r="F36" s="1401"/>
      <c r="G36" s="1401"/>
      <c r="H36" s="1386"/>
      <c r="I36" s="1386"/>
      <c r="J36" s="1345"/>
      <c r="K36" s="1402"/>
      <c r="L36" s="1400"/>
      <c r="M36" s="1400"/>
      <c r="N36" s="1401"/>
      <c r="O36" s="1401"/>
      <c r="P36" s="1386"/>
      <c r="Q36" s="1386"/>
      <c r="R36" s="1388"/>
      <c r="S36" s="1403"/>
      <c r="T36" s="1400"/>
      <c r="U36" s="1400"/>
      <c r="V36" s="1401"/>
      <c r="W36" s="1401"/>
      <c r="X36" s="1386"/>
      <c r="Y36" s="1386"/>
      <c r="Z36" s="1345"/>
      <c r="AA36" s="1402"/>
      <c r="AB36" s="1400"/>
      <c r="AC36" s="1400"/>
      <c r="AD36" s="1401"/>
      <c r="AE36" s="1401"/>
      <c r="AF36" s="1386"/>
      <c r="AG36" s="1386"/>
      <c r="AH36" s="219"/>
      <c r="AI36" s="1399"/>
      <c r="AJ36" s="1400"/>
      <c r="AK36" s="1400"/>
      <c r="AL36" s="1401"/>
      <c r="AM36" s="1401"/>
      <c r="AN36" s="1386"/>
      <c r="AO36" s="1386"/>
      <c r="AP36" s="219"/>
      <c r="AQ36" s="1399"/>
      <c r="AR36" s="1400"/>
      <c r="AS36" s="1400"/>
      <c r="AT36" s="1401"/>
      <c r="AU36" s="1401"/>
      <c r="AV36" s="1386"/>
      <c r="AW36" s="1386"/>
    </row>
    <row r="37" spans="1:49">
      <c r="A37" s="1339" t="s">
        <v>62</v>
      </c>
      <c r="B37" s="218">
        <f>'Dom AA Eq Med'!B11</f>
        <v>47735.357591586151</v>
      </c>
      <c r="C37" s="219">
        <f>B37/B$68*100</f>
        <v>8.5547246862620021</v>
      </c>
      <c r="D37" s="370">
        <v>38617</v>
      </c>
      <c r="E37" s="370">
        <f>D37/D$68*100</f>
        <v>7.5214344423539119</v>
      </c>
      <c r="F37" s="374">
        <v>32669</v>
      </c>
      <c r="G37" s="374">
        <f>F37/F$68*100</f>
        <v>7.0493469390397312</v>
      </c>
      <c r="H37" s="1386">
        <v>28643</v>
      </c>
      <c r="I37" s="1386">
        <f>H37/H$68*100</f>
        <v>6.7124112702329652</v>
      </c>
      <c r="J37" s="1345">
        <f>[1]AA1!$C$63</f>
        <v>9993.9852974999976</v>
      </c>
      <c r="K37" s="1345">
        <f>J37/J$68*100</f>
        <v>7.0056572777209736</v>
      </c>
      <c r="L37" s="370">
        <v>5738</v>
      </c>
      <c r="M37" s="370">
        <f>L37/L$68*100</f>
        <v>4.802557793066506</v>
      </c>
      <c r="N37" s="374">
        <v>3976</v>
      </c>
      <c r="O37" s="374">
        <f>N37/N$68*100</f>
        <v>4.3346488454745655</v>
      </c>
      <c r="P37" s="1386">
        <v>3515</v>
      </c>
      <c r="Q37" s="1386">
        <f>P37/P$68*100</f>
        <v>3.057053400591407</v>
      </c>
      <c r="R37" s="1388">
        <f>[1]AA1!$D$63</f>
        <v>2056.9500000000003</v>
      </c>
      <c r="S37" s="1388">
        <f>R37/R$68*100</f>
        <v>1.7564731848285613</v>
      </c>
      <c r="T37" s="370">
        <v>3326</v>
      </c>
      <c r="U37" s="370">
        <f>T37/T$68*100</f>
        <v>3.2059685379395435</v>
      </c>
      <c r="V37" s="374">
        <v>1622</v>
      </c>
      <c r="W37" s="374">
        <f>V37/V$68*100</f>
        <v>2.2424686510624769</v>
      </c>
      <c r="X37" s="1386">
        <v>1998</v>
      </c>
      <c r="Y37" s="1386">
        <f>X37/X$68*100</f>
        <v>1.8013794347022494</v>
      </c>
      <c r="Z37" s="1345">
        <f>J37-R37</f>
        <v>7937.0352974999969</v>
      </c>
      <c r="AA37" s="1345">
        <f>Z37/Z$68*100</f>
        <v>31.065811340790724</v>
      </c>
      <c r="AB37" s="370">
        <f>L37-T37</f>
        <v>2412</v>
      </c>
      <c r="AC37" s="370">
        <f>AB37/AB$68*100</f>
        <v>15.329858904283716</v>
      </c>
      <c r="AD37" s="374">
        <f>N37-V37</f>
        <v>2354</v>
      </c>
      <c r="AE37" s="374">
        <f>AD37/AD$68*100</f>
        <v>12.137148749677753</v>
      </c>
      <c r="AF37" s="1386">
        <f>P37-X37</f>
        <v>1517</v>
      </c>
      <c r="AG37" s="1386">
        <f>AF37/AF$68*100</f>
        <v>37.318573185731857</v>
      </c>
      <c r="AH37" s="219">
        <f>'Dom AA Eq Med'!B49</f>
        <v>55416</v>
      </c>
      <c r="AI37" s="219">
        <f>AH37/AH$68*100</f>
        <v>2.9561679920238517</v>
      </c>
      <c r="AJ37" s="370">
        <v>51954</v>
      </c>
      <c r="AK37" s="370">
        <f>AJ37/AJ$68*100</f>
        <v>2.800562980324258</v>
      </c>
      <c r="AL37" s="374">
        <v>47107</v>
      </c>
      <c r="AM37" s="374">
        <f>AL37/AL$68*100</f>
        <v>2.9035379684418148</v>
      </c>
      <c r="AN37" s="1386">
        <v>48473</v>
      </c>
      <c r="AO37" s="1386">
        <f>AN37/AN$68*100</f>
        <v>2.7311440458321501</v>
      </c>
      <c r="AP37" s="219">
        <f>[2]Fundsbycat!$A$269</f>
        <v>71</v>
      </c>
      <c r="AQ37" s="219">
        <f>AP37/AP$68*100</f>
        <v>10.973724884080372</v>
      </c>
      <c r="AR37" s="370">
        <v>68</v>
      </c>
      <c r="AS37" s="370">
        <f>AR37/AR$68*100</f>
        <v>10.742496050552923</v>
      </c>
      <c r="AT37" s="374">
        <v>65</v>
      </c>
      <c r="AU37" s="374">
        <f>AT37/AT$68*100</f>
        <v>10.833333333333334</v>
      </c>
      <c r="AV37" s="1386">
        <v>61</v>
      </c>
      <c r="AW37" s="1386">
        <f>AV37/AV$68*100</f>
        <v>10.645724258289704</v>
      </c>
    </row>
    <row r="38" spans="1:49">
      <c r="A38" s="1339"/>
      <c r="B38" s="1404"/>
      <c r="C38" s="1399"/>
      <c r="D38" s="1400"/>
      <c r="E38" s="1400"/>
      <c r="F38" s="1401"/>
      <c r="G38" s="1401"/>
      <c r="H38" s="1386"/>
      <c r="I38" s="1386"/>
      <c r="J38" s="1345"/>
      <c r="K38" s="1402"/>
      <c r="L38" s="1400"/>
      <c r="M38" s="1400"/>
      <c r="N38" s="1401"/>
      <c r="O38" s="1401"/>
      <c r="P38" s="1386"/>
      <c r="Q38" s="1386"/>
      <c r="R38" s="1388"/>
      <c r="S38" s="1403"/>
      <c r="T38" s="1400"/>
      <c r="U38" s="1400"/>
      <c r="V38" s="1401"/>
      <c r="W38" s="1401"/>
      <c r="X38" s="1386"/>
      <c r="Y38" s="1386"/>
      <c r="Z38" s="1345"/>
      <c r="AA38" s="1402"/>
      <c r="AB38" s="1400"/>
      <c r="AC38" s="1400"/>
      <c r="AD38" s="1401"/>
      <c r="AE38" s="1401"/>
      <c r="AF38" s="1386"/>
      <c r="AG38" s="1386"/>
      <c r="AH38" s="219"/>
      <c r="AI38" s="1399"/>
      <c r="AJ38" s="1400"/>
      <c r="AK38" s="1400"/>
      <c r="AL38" s="1401"/>
      <c r="AM38" s="1401"/>
      <c r="AN38" s="1386"/>
      <c r="AO38" s="1386"/>
      <c r="AP38" s="219"/>
      <c r="AQ38" s="1399"/>
      <c r="AR38" s="1400"/>
      <c r="AS38" s="1400"/>
      <c r="AT38" s="1401"/>
      <c r="AU38" s="1401"/>
      <c r="AV38" s="1386"/>
      <c r="AW38" s="1386"/>
    </row>
    <row r="39" spans="1:49">
      <c r="A39" s="1339" t="s">
        <v>63</v>
      </c>
      <c r="B39" s="218">
        <f>'Dom AA Eq High'!B11</f>
        <v>655.26941356418035</v>
      </c>
      <c r="C39" s="219">
        <f>B39/B$68*100</f>
        <v>0.11743180969399447</v>
      </c>
      <c r="D39" s="370">
        <v>832</v>
      </c>
      <c r="E39" s="370">
        <f>D39/D$68*100</f>
        <v>0.16204866913635069</v>
      </c>
      <c r="F39" s="374">
        <v>441</v>
      </c>
      <c r="G39" s="374">
        <f>F39/F$68*100</f>
        <v>9.5159386577995095E-2</v>
      </c>
      <c r="H39" s="1386">
        <v>357</v>
      </c>
      <c r="I39" s="1386">
        <f>H39/H$68*100</f>
        <v>8.3662005497788933E-2</v>
      </c>
      <c r="J39" s="1345">
        <f>[1]AA1!$C$150</f>
        <v>48.718925999999996</v>
      </c>
      <c r="K39" s="1345">
        <f>J39/J$68*100</f>
        <v>3.4151350871011191E-2</v>
      </c>
      <c r="L39" s="370">
        <v>259</v>
      </c>
      <c r="M39" s="370">
        <f>L39/L$68*100</f>
        <v>0.21677631028306468</v>
      </c>
      <c r="N39" s="374">
        <v>33</v>
      </c>
      <c r="O39" s="374">
        <f>N39/N$68*100</f>
        <v>3.5976713254693329E-2</v>
      </c>
      <c r="P39" s="1386">
        <v>11</v>
      </c>
      <c r="Q39" s="1386">
        <f>P39/P$68*100</f>
        <v>9.5668811967298661E-3</v>
      </c>
      <c r="R39" s="1388">
        <f>[1]AA1!$D$150</f>
        <v>55.726210999999992</v>
      </c>
      <c r="S39" s="1388">
        <f>R39/R$68*100</f>
        <v>4.7585792223242364E-2</v>
      </c>
      <c r="T39" s="370">
        <v>34</v>
      </c>
      <c r="U39" s="370">
        <f>T39/T$68*100</f>
        <v>3.2772979642196179E-2</v>
      </c>
      <c r="V39" s="374">
        <v>28</v>
      </c>
      <c r="W39" s="374">
        <f>V39/V$68*100</f>
        <v>3.8710926158908351E-2</v>
      </c>
      <c r="X39" s="1386">
        <v>14</v>
      </c>
      <c r="Y39" s="1386">
        <f>X39/X$68*100</f>
        <v>1.2622278321236982E-2</v>
      </c>
      <c r="Z39" s="1345">
        <f>J39-R39</f>
        <v>-7.007284999999996</v>
      </c>
      <c r="AA39" s="1345">
        <f>Z39/Z$68*100</f>
        <v>-2.742673878365131E-2</v>
      </c>
      <c r="AB39" s="370">
        <f>L39-T39</f>
        <v>225</v>
      </c>
      <c r="AC39" s="370">
        <f>AB39/AB$68*100</f>
        <v>1.4300241515190035</v>
      </c>
      <c r="AD39" s="374">
        <f>N39-V39</f>
        <v>5</v>
      </c>
      <c r="AE39" s="374">
        <f>AD39/AD$68*100</f>
        <v>2.5779840164990978E-2</v>
      </c>
      <c r="AF39" s="1386">
        <f>P39-X39</f>
        <v>-3</v>
      </c>
      <c r="AG39" s="1386">
        <f>AF39/AF$68*100</f>
        <v>-7.3800738007380073E-2</v>
      </c>
      <c r="AH39" s="219">
        <f>'Dom AA Eq High'!B49</f>
        <v>445</v>
      </c>
      <c r="AI39" s="219">
        <f>AH39/AH$68*100</f>
        <v>2.3738536820604412E-2</v>
      </c>
      <c r="AJ39" s="370">
        <v>441</v>
      </c>
      <c r="AK39" s="370">
        <f>AJ39/AJ$68*100</f>
        <v>2.377195739159637E-2</v>
      </c>
      <c r="AL39" s="374">
        <v>463</v>
      </c>
      <c r="AM39" s="374">
        <f>AL39/AL$68*100</f>
        <v>2.8537968441814596E-2</v>
      </c>
      <c r="AN39" s="1386">
        <v>433</v>
      </c>
      <c r="AO39" s="1386">
        <f>AN39/AN$68*100</f>
        <v>2.4396785258707341E-2</v>
      </c>
      <c r="AP39" s="219">
        <f>[2]Fundsbycat!$A$342</f>
        <v>17</v>
      </c>
      <c r="AQ39" s="219">
        <f>AP39/AP$68*100</f>
        <v>2.627511591962906</v>
      </c>
      <c r="AR39" s="370">
        <v>18</v>
      </c>
      <c r="AS39" s="370">
        <f>AR39/AR$68*100</f>
        <v>2.8436018957345972</v>
      </c>
      <c r="AT39" s="374">
        <v>16</v>
      </c>
      <c r="AU39" s="374">
        <f>AT39/AT$68*100</f>
        <v>2.666666666666667</v>
      </c>
      <c r="AV39" s="1386">
        <v>15</v>
      </c>
      <c r="AW39" s="1386">
        <f>AV39/AV$68*100</f>
        <v>2.6178010471204187</v>
      </c>
    </row>
    <row r="40" spans="1:49">
      <c r="A40" s="1339"/>
      <c r="B40" s="1404"/>
      <c r="C40" s="1399"/>
      <c r="D40" s="1400"/>
      <c r="E40" s="1400"/>
      <c r="F40" s="1401"/>
      <c r="G40" s="1401"/>
      <c r="H40" s="1386"/>
      <c r="I40" s="1386"/>
      <c r="J40" s="1345"/>
      <c r="K40" s="1402"/>
      <c r="L40" s="1400"/>
      <c r="M40" s="1400"/>
      <c r="N40" s="1401"/>
      <c r="O40" s="1401"/>
      <c r="P40" s="1386"/>
      <c r="Q40" s="1386"/>
      <c r="R40" s="1388"/>
      <c r="S40" s="1403"/>
      <c r="T40" s="1400"/>
      <c r="U40" s="1400"/>
      <c r="V40" s="1401"/>
      <c r="W40" s="1401"/>
      <c r="X40" s="1386"/>
      <c r="Y40" s="1386"/>
      <c r="Z40" s="1345"/>
      <c r="AA40" s="1402"/>
      <c r="AB40" s="1400"/>
      <c r="AC40" s="1400"/>
      <c r="AD40" s="1401"/>
      <c r="AE40" s="1401"/>
      <c r="AF40" s="1386"/>
      <c r="AG40" s="1386"/>
      <c r="AH40" s="219"/>
      <c r="AI40" s="1399"/>
      <c r="AJ40" s="1400"/>
      <c r="AK40" s="1400"/>
      <c r="AL40" s="1401"/>
      <c r="AM40" s="1401"/>
      <c r="AN40" s="1386"/>
      <c r="AO40" s="1386"/>
      <c r="AP40" s="219"/>
      <c r="AQ40" s="1399"/>
      <c r="AR40" s="1400"/>
      <c r="AS40" s="1400"/>
      <c r="AT40" s="1401"/>
      <c r="AU40" s="1401"/>
      <c r="AV40" s="1386"/>
      <c r="AW40" s="1386"/>
    </row>
    <row r="41" spans="1:49">
      <c r="A41" s="1339" t="s">
        <v>64</v>
      </c>
      <c r="B41" s="218">
        <f>'Dom AA Flex'!B11</f>
        <v>25395.376329080002</v>
      </c>
      <c r="C41" s="219">
        <f>B41/B$68*100</f>
        <v>4.5511432983920299</v>
      </c>
      <c r="D41" s="370">
        <v>22608</v>
      </c>
      <c r="E41" s="370">
        <f>D41/D$68*100</f>
        <v>4.4033609517242995</v>
      </c>
      <c r="F41" s="374">
        <v>20125</v>
      </c>
      <c r="G41" s="374">
        <f>F41/F$68*100</f>
        <v>4.3425910541545383</v>
      </c>
      <c r="H41" s="1386">
        <v>18323</v>
      </c>
      <c r="I41" s="1386">
        <f>H41/H$68*100</f>
        <v>4.2939465734901585</v>
      </c>
      <c r="J41" s="1345">
        <f>[1]AA2!$C$5</f>
        <v>2921.3268499999999</v>
      </c>
      <c r="K41" s="1345">
        <f>J41/J$68*100</f>
        <v>2.0478131694293893</v>
      </c>
      <c r="L41" s="370">
        <v>2051</v>
      </c>
      <c r="M41" s="370">
        <f>L41/L$68*100</f>
        <v>1.7166340246739984</v>
      </c>
      <c r="N41" s="374">
        <v>2169</v>
      </c>
      <c r="O41" s="374">
        <f>N41/N$68*100</f>
        <v>2.3646512439221157</v>
      </c>
      <c r="P41" s="1386">
        <v>2433</v>
      </c>
      <c r="Q41" s="1386">
        <f>P41/P$68*100</f>
        <v>2.1160201774221603</v>
      </c>
      <c r="R41" s="1388">
        <f>[1]AA2!$D$5</f>
        <v>1532.7700000000002</v>
      </c>
      <c r="S41" s="1388">
        <f>R41/R$68*100</f>
        <v>1.3088647772234006</v>
      </c>
      <c r="T41" s="370">
        <v>1182</v>
      </c>
      <c r="U41" s="370">
        <f>T41/T$68*100</f>
        <v>1.1393429981492906</v>
      </c>
      <c r="V41" s="374">
        <v>1622</v>
      </c>
      <c r="W41" s="374">
        <f>V41/V$68*100</f>
        <v>2.2424686510624769</v>
      </c>
      <c r="X41" s="1386">
        <v>1550</v>
      </c>
      <c r="Y41" s="1386">
        <f>X41/X$68*100</f>
        <v>1.3974665284226659</v>
      </c>
      <c r="Z41" s="1345">
        <f>J41-R41</f>
        <v>1388.5568499999997</v>
      </c>
      <c r="AA41" s="1345">
        <f>Z41/Z$68*100</f>
        <v>5.4348561548730654</v>
      </c>
      <c r="AB41" s="370">
        <f>L41-T41</f>
        <v>869</v>
      </c>
      <c r="AC41" s="370">
        <f>AB41/AB$68*100</f>
        <v>5.5230710563111733</v>
      </c>
      <c r="AD41" s="374">
        <f>N41-V41</f>
        <v>547</v>
      </c>
      <c r="AE41" s="374">
        <f>AD41/AD$68*100</f>
        <v>2.820314514050013</v>
      </c>
      <c r="AF41" s="1386">
        <f>P41-X41</f>
        <v>883</v>
      </c>
      <c r="AG41" s="1386">
        <f>AF41/AF$68*100</f>
        <v>21.722017220172201</v>
      </c>
      <c r="AH41" s="219">
        <f>'Dom AA Flex'!B49</f>
        <v>33060</v>
      </c>
      <c r="AI41" s="219">
        <f>AH41/AH$68*100</f>
        <v>1.7635865781779367</v>
      </c>
      <c r="AJ41" s="370">
        <v>32571</v>
      </c>
      <c r="AK41" s="370">
        <f>AJ41/AJ$68*100</f>
        <v>1.7557288530650461</v>
      </c>
      <c r="AL41" s="374">
        <v>32270</v>
      </c>
      <c r="AM41" s="374">
        <f>AL41/AL$68*100</f>
        <v>1.9890285996055228</v>
      </c>
      <c r="AN41" s="1386">
        <v>33254</v>
      </c>
      <c r="AO41" s="1386">
        <f>AN41/AN$68*100</f>
        <v>1.8736505704227573</v>
      </c>
      <c r="AP41" s="219">
        <f>[2]Fundsbycat!$A$361</f>
        <v>76</v>
      </c>
      <c r="AQ41" s="219">
        <f>AP41/AP$68*100</f>
        <v>11.746522411128284</v>
      </c>
      <c r="AR41" s="370">
        <v>72</v>
      </c>
      <c r="AS41" s="370">
        <f>AR41/AR$68*100</f>
        <v>11.374407582938389</v>
      </c>
      <c r="AT41" s="374">
        <v>69</v>
      </c>
      <c r="AU41" s="374">
        <f>AT41/AT$68*100</f>
        <v>11.5</v>
      </c>
      <c r="AV41" s="1386">
        <v>65</v>
      </c>
      <c r="AW41" s="1386">
        <f>AV41/AV$68*100</f>
        <v>11.343804537521814</v>
      </c>
    </row>
    <row r="42" spans="1:49">
      <c r="A42" s="1339"/>
      <c r="B42" s="1404"/>
      <c r="C42" s="1399"/>
      <c r="D42" s="1400"/>
      <c r="E42" s="1400"/>
      <c r="F42" s="1401"/>
      <c r="G42" s="1401"/>
      <c r="H42" s="1386"/>
      <c r="I42" s="1386"/>
      <c r="J42" s="1345"/>
      <c r="K42" s="1402"/>
      <c r="L42" s="1400"/>
      <c r="M42" s="1400"/>
      <c r="N42" s="1401"/>
      <c r="O42" s="1401"/>
      <c r="P42" s="1386"/>
      <c r="Q42" s="1386"/>
      <c r="R42" s="1388"/>
      <c r="S42" s="1403"/>
      <c r="T42" s="1400"/>
      <c r="U42" s="1400"/>
      <c r="V42" s="1401"/>
      <c r="W42" s="1401"/>
      <c r="X42" s="1386"/>
      <c r="Y42" s="1386"/>
      <c r="Z42" s="1345"/>
      <c r="AA42" s="1402"/>
      <c r="AB42" s="1400"/>
      <c r="AC42" s="1400"/>
      <c r="AD42" s="1401"/>
      <c r="AE42" s="1401"/>
      <c r="AF42" s="1386"/>
      <c r="AG42" s="1386"/>
      <c r="AH42" s="219"/>
      <c r="AI42" s="1399"/>
      <c r="AJ42" s="1400"/>
      <c r="AK42" s="1400"/>
      <c r="AL42" s="1401"/>
      <c r="AM42" s="1401"/>
      <c r="AN42" s="1386"/>
      <c r="AO42" s="1386"/>
      <c r="AP42" s="219"/>
      <c r="AQ42" s="1399"/>
      <c r="AR42" s="1400"/>
      <c r="AS42" s="1400"/>
      <c r="AT42" s="1401"/>
      <c r="AU42" s="1401"/>
      <c r="AV42" s="1386"/>
      <c r="AW42" s="1386"/>
    </row>
    <row r="43" spans="1:49">
      <c r="A43" s="1339" t="s">
        <v>65</v>
      </c>
      <c r="B43" s="218">
        <f>'Dom AA TARR'!B11</f>
        <v>30334.06042537999</v>
      </c>
      <c r="C43" s="219">
        <f>B43/B$68*100</f>
        <v>5.4362122470263206</v>
      </c>
      <c r="D43" s="370">
        <v>28802</v>
      </c>
      <c r="E43" s="370">
        <f>D43/D$68*100</f>
        <v>5.609766548636026</v>
      </c>
      <c r="F43" s="374">
        <v>25284</v>
      </c>
      <c r="G43" s="374">
        <f>F43/F$68*100</f>
        <v>5.4558048304717186</v>
      </c>
      <c r="H43" s="1386">
        <v>22857</v>
      </c>
      <c r="I43" s="1386">
        <f>H43/H$68*100</f>
        <v>5.3564774780475117</v>
      </c>
      <c r="J43" s="1345">
        <f>[1]AA2!$C$96</f>
        <v>5140.0558779600005</v>
      </c>
      <c r="K43" s="1345">
        <f>J43/J$68*100</f>
        <v>3.6031141529026209</v>
      </c>
      <c r="L43" s="370">
        <v>4969</v>
      </c>
      <c r="M43" s="370">
        <f>L43/L$68*100</f>
        <v>4.1589246555851282</v>
      </c>
      <c r="N43" s="374">
        <v>4337</v>
      </c>
      <c r="O43" s="374">
        <f>N43/N$68*100</f>
        <v>4.7282122844122716</v>
      </c>
      <c r="P43" s="1386">
        <v>5902</v>
      </c>
      <c r="Q43" s="1386">
        <f>P43/P$68*100</f>
        <v>5.1330666202817881</v>
      </c>
      <c r="R43" s="1388">
        <f>[1]AA2!$D$96</f>
        <v>4090.96</v>
      </c>
      <c r="S43" s="1388">
        <f>R43/R$68*100</f>
        <v>3.4933574176359414</v>
      </c>
      <c r="T43" s="370">
        <v>2725</v>
      </c>
      <c r="U43" s="370">
        <f>T43/T$68*100</f>
        <v>2.6266579272054287</v>
      </c>
      <c r="V43" s="374">
        <v>2660</v>
      </c>
      <c r="W43" s="374">
        <f>V43/V$68*100</f>
        <v>3.6775379850962935</v>
      </c>
      <c r="X43" s="1386">
        <v>3002</v>
      </c>
      <c r="Y43" s="1386">
        <f>X43/X$68*100</f>
        <v>2.7065771085966732</v>
      </c>
      <c r="Z43" s="1345">
        <f>J43-R43</f>
        <v>1049.0958779600005</v>
      </c>
      <c r="AA43" s="1345">
        <f>Z43/Z$68*100</f>
        <v>4.1061949961810154</v>
      </c>
      <c r="AB43" s="370">
        <f>L43-T43</f>
        <v>2244</v>
      </c>
      <c r="AC43" s="370">
        <f>AB43/AB$68*100</f>
        <v>14.262107537816194</v>
      </c>
      <c r="AD43" s="374">
        <f>N43-V43</f>
        <v>1677</v>
      </c>
      <c r="AE43" s="374">
        <f>AD43/AD$68*100</f>
        <v>8.6465583913379724</v>
      </c>
      <c r="AF43" s="1386">
        <f>P43-X43</f>
        <v>2900</v>
      </c>
      <c r="AG43" s="1386">
        <f>AF43/AF$68*100</f>
        <v>71.340713407134075</v>
      </c>
      <c r="AH43" s="219">
        <f>'Dom AA TARR'!B50</f>
        <v>58568</v>
      </c>
      <c r="AI43" s="219">
        <f>AH43/AH$68*100</f>
        <v>3.1243115157509194</v>
      </c>
      <c r="AJ43" s="370">
        <v>58097</v>
      </c>
      <c r="AK43" s="370">
        <f>AJ43/AJ$68*100</f>
        <v>3.1316993391827079</v>
      </c>
      <c r="AL43" s="374">
        <v>46762</v>
      </c>
      <c r="AM43" s="374">
        <f>AL43/AL$68*100</f>
        <v>2.8822731755424065</v>
      </c>
      <c r="AN43" s="1386">
        <v>55755</v>
      </c>
      <c r="AO43" s="1386">
        <f>AN43/AN$68*100</f>
        <v>3.1414382496517965</v>
      </c>
      <c r="AP43" s="219">
        <f>[2]Fundsbycat!$A$439</f>
        <v>85</v>
      </c>
      <c r="AQ43" s="219">
        <f>AP43/AP$68*100</f>
        <v>13.137557959814528</v>
      </c>
      <c r="AR43" s="370">
        <v>79</v>
      </c>
      <c r="AS43" s="370">
        <f>AR43/AR$68*100</f>
        <v>12.480252764612953</v>
      </c>
      <c r="AT43" s="374">
        <v>71</v>
      </c>
      <c r="AU43" s="374">
        <f>AT43/AT$68*100</f>
        <v>11.833333333333334</v>
      </c>
      <c r="AV43" s="1386">
        <v>68</v>
      </c>
      <c r="AW43" s="1386">
        <f>AV43/AV$68*100</f>
        <v>11.867364746945899</v>
      </c>
    </row>
    <row r="44" spans="1:49">
      <c r="A44" s="1339"/>
      <c r="B44" s="218"/>
      <c r="C44" s="219"/>
      <c r="D44" s="370"/>
      <c r="E44" s="370"/>
      <c r="F44" s="374"/>
      <c r="G44" s="374"/>
      <c r="H44" s="1386"/>
      <c r="I44" s="1386"/>
      <c r="J44" s="1345"/>
      <c r="K44" s="1345"/>
      <c r="L44" s="370"/>
      <c r="M44" s="370"/>
      <c r="N44" s="374"/>
      <c r="O44" s="374"/>
      <c r="P44" s="1386"/>
      <c r="Q44" s="1386"/>
      <c r="R44" s="1388"/>
      <c r="S44" s="1388"/>
      <c r="T44" s="370"/>
      <c r="U44" s="370"/>
      <c r="V44" s="374"/>
      <c r="W44" s="374"/>
      <c r="X44" s="1386"/>
      <c r="Y44" s="1386"/>
      <c r="Z44" s="1345"/>
      <c r="AA44" s="1345"/>
      <c r="AB44" s="370"/>
      <c r="AC44" s="370"/>
      <c r="AD44" s="374"/>
      <c r="AE44" s="374"/>
      <c r="AF44" s="1386"/>
      <c r="AG44" s="1386"/>
      <c r="AH44" s="219"/>
      <c r="AI44" s="219"/>
      <c r="AJ44" s="370"/>
      <c r="AK44" s="370"/>
      <c r="AL44" s="374"/>
      <c r="AM44" s="374"/>
      <c r="AN44" s="1386"/>
      <c r="AO44" s="1386"/>
      <c r="AP44" s="219"/>
      <c r="AQ44" s="219"/>
      <c r="AR44" s="370"/>
      <c r="AS44" s="370"/>
      <c r="AT44" s="374"/>
      <c r="AU44" s="374"/>
      <c r="AV44" s="1386"/>
      <c r="AW44" s="1386"/>
    </row>
    <row r="45" spans="1:49">
      <c r="A45" s="1405" t="s">
        <v>59</v>
      </c>
      <c r="B45" s="1392">
        <f>SUM(B35:B43)</f>
        <v>126294.72219304388</v>
      </c>
      <c r="C45" s="1393">
        <f>B45/B$68*100</f>
        <v>22.633465678276778</v>
      </c>
      <c r="D45" s="1394">
        <f>SUM(D35:D43)</f>
        <v>111841</v>
      </c>
      <c r="E45" s="1394">
        <f>D45/D$68*100</f>
        <v>21.783275486632935</v>
      </c>
      <c r="F45" s="1395">
        <v>96497</v>
      </c>
      <c r="G45" s="1395">
        <f>F45/F$68*100</f>
        <v>20.822211624981389</v>
      </c>
      <c r="H45" s="1396">
        <v>82115</v>
      </c>
      <c r="I45" s="1396">
        <f>H45/H$68*100</f>
        <v>19.243433001263131</v>
      </c>
      <c r="J45" s="1393">
        <f>SUM(J35:J43)</f>
        <v>22363.823304339996</v>
      </c>
      <c r="K45" s="1393">
        <f>J45/J$68*100</f>
        <v>15.676757252075141</v>
      </c>
      <c r="L45" s="1394">
        <f>SUM(L35:L43)</f>
        <v>17102</v>
      </c>
      <c r="M45" s="1394">
        <f>L45/L$68*100</f>
        <v>14.313932272050083</v>
      </c>
      <c r="N45" s="1395">
        <v>13643</v>
      </c>
      <c r="O45" s="1395">
        <f>N45/N$68*100</f>
        <v>14.873645422235789</v>
      </c>
      <c r="P45" s="1396">
        <v>15509</v>
      </c>
      <c r="Q45" s="1396">
        <f>P45/P$68*100</f>
        <v>13.488432770916681</v>
      </c>
      <c r="R45" s="1397">
        <f>SUM(R35:R43)</f>
        <v>8940.4762110000011</v>
      </c>
      <c r="S45" s="1397">
        <f>R45/R$68*100</f>
        <v>7.6344620550908671</v>
      </c>
      <c r="T45" s="1394">
        <f>SUM(T35:T43)</f>
        <v>9392</v>
      </c>
      <c r="U45" s="1394">
        <f>T45/T$68*100</f>
        <v>9.0530536705737195</v>
      </c>
      <c r="V45" s="1395">
        <v>7037</v>
      </c>
      <c r="W45" s="1395">
        <f>V45/V$68*100</f>
        <v>9.7288852635799312</v>
      </c>
      <c r="X45" s="1396">
        <v>7573</v>
      </c>
      <c r="Y45" s="1396">
        <f>X45/X$68*100</f>
        <v>6.8277509804805483</v>
      </c>
      <c r="Z45" s="1393">
        <f>J45-R45</f>
        <v>13423.347093339995</v>
      </c>
      <c r="AA45" s="1393">
        <f>Z45/Z$68*100</f>
        <v>52.539412102022588</v>
      </c>
      <c r="AB45" s="1394">
        <f>L45-T45</f>
        <v>7710</v>
      </c>
      <c r="AC45" s="1394">
        <f>AB45/AB$68*100</f>
        <v>49.002160925384516</v>
      </c>
      <c r="AD45" s="1395">
        <f>N45-V45</f>
        <v>6606</v>
      </c>
      <c r="AE45" s="1395">
        <f>AD45/AD$68*100</f>
        <v>34.060324825986079</v>
      </c>
      <c r="AF45" s="1396">
        <f>P45-X45</f>
        <v>7936</v>
      </c>
      <c r="AG45" s="1396">
        <f>AF45/AF$68*100</f>
        <v>195.22755227552275</v>
      </c>
      <c r="AH45" s="1398">
        <f>SUM(AH35:AH43)</f>
        <v>160731</v>
      </c>
      <c r="AI45" s="1393">
        <f>AH45/AH$68*100</f>
        <v>8.5741994645226232</v>
      </c>
      <c r="AJ45" s="1394">
        <f>SUM(AJ35:AJ43)</f>
        <v>154004</v>
      </c>
      <c r="AK45" s="1394">
        <f>AJ45/AJ$68*100</f>
        <v>8.3015340728694049</v>
      </c>
      <c r="AL45" s="1395">
        <v>136947</v>
      </c>
      <c r="AM45" s="1395">
        <f>AL45/AL$68*100</f>
        <v>8.4410133136094672</v>
      </c>
      <c r="AN45" s="1396">
        <v>147507</v>
      </c>
      <c r="AO45" s="1396">
        <f>AN45/AN$68*100</f>
        <v>8.3110776054414419</v>
      </c>
      <c r="AP45" s="1398">
        <f>SUM(AP35:AP43)</f>
        <v>297</v>
      </c>
      <c r="AQ45" s="1393">
        <f>AP45/AP$68*100</f>
        <v>45.904173106646056</v>
      </c>
      <c r="AR45" s="1394">
        <f>SUM(AR35:AR43)</f>
        <v>285</v>
      </c>
      <c r="AS45" s="1394">
        <f>AR45/AR$68*100</f>
        <v>45.023696682464454</v>
      </c>
      <c r="AT45" s="1395">
        <v>267</v>
      </c>
      <c r="AU45" s="1395">
        <f>AT45/AT$68*100</f>
        <v>44.5</v>
      </c>
      <c r="AV45" s="1396">
        <v>249</v>
      </c>
      <c r="AW45" s="1396">
        <f>AV45/AV$68*100</f>
        <v>43.455497382198956</v>
      </c>
    </row>
    <row r="46" spans="1:49">
      <c r="A46" s="1339"/>
      <c r="B46" s="218"/>
      <c r="C46" s="219"/>
      <c r="D46" s="370"/>
      <c r="E46" s="370"/>
      <c r="F46" s="374"/>
      <c r="G46" s="374"/>
      <c r="H46" s="1386"/>
      <c r="I46" s="1386"/>
      <c r="J46" s="1345"/>
      <c r="K46" s="1345"/>
      <c r="L46" s="370"/>
      <c r="M46" s="370"/>
      <c r="N46" s="374"/>
      <c r="O46" s="374"/>
      <c r="P46" s="1386"/>
      <c r="Q46" s="1386"/>
      <c r="R46" s="1388"/>
      <c r="S46" s="1388"/>
      <c r="T46" s="370"/>
      <c r="U46" s="370"/>
      <c r="V46" s="374"/>
      <c r="W46" s="374"/>
      <c r="X46" s="1386"/>
      <c r="Y46" s="1386"/>
      <c r="Z46" s="1345"/>
      <c r="AA46" s="1345"/>
      <c r="AB46" s="370"/>
      <c r="AC46" s="370"/>
      <c r="AD46" s="374"/>
      <c r="AE46" s="374"/>
      <c r="AF46" s="1386"/>
      <c r="AG46" s="1386"/>
      <c r="AH46" s="219"/>
      <c r="AI46" s="219"/>
      <c r="AJ46" s="370"/>
      <c r="AK46" s="370"/>
      <c r="AL46" s="374"/>
      <c r="AM46" s="374"/>
      <c r="AN46" s="1386"/>
      <c r="AO46" s="1386"/>
      <c r="AP46" s="219"/>
      <c r="AQ46" s="219"/>
      <c r="AR46" s="370"/>
      <c r="AS46" s="370"/>
      <c r="AT46" s="374"/>
      <c r="AU46" s="374"/>
      <c r="AV46" s="1386"/>
      <c r="AW46" s="1386"/>
    </row>
    <row r="47" spans="1:49" ht="15">
      <c r="A47" s="229" t="s">
        <v>66</v>
      </c>
      <c r="B47" s="218"/>
      <c r="C47" s="219"/>
      <c r="D47" s="370"/>
      <c r="E47" s="370"/>
      <c r="F47" s="374"/>
      <c r="G47" s="374"/>
      <c r="H47" s="1386"/>
      <c r="I47" s="1386"/>
      <c r="J47" s="1345"/>
      <c r="K47" s="1345"/>
      <c r="L47" s="370"/>
      <c r="M47" s="370"/>
      <c r="N47" s="374"/>
      <c r="O47" s="374"/>
      <c r="P47" s="1386"/>
      <c r="Q47" s="1386"/>
      <c r="R47" s="1388"/>
      <c r="S47" s="1388"/>
      <c r="T47" s="370"/>
      <c r="U47" s="370"/>
      <c r="V47" s="374"/>
      <c r="W47" s="374"/>
      <c r="X47" s="1386"/>
      <c r="Y47" s="1386"/>
      <c r="Z47" s="1345"/>
      <c r="AA47" s="1345"/>
      <c r="AB47" s="370"/>
      <c r="AC47" s="370"/>
      <c r="AD47" s="374"/>
      <c r="AE47" s="374"/>
      <c r="AF47" s="1386"/>
      <c r="AG47" s="1386"/>
      <c r="AH47" s="219"/>
      <c r="AI47" s="219"/>
      <c r="AJ47" s="370"/>
      <c r="AK47" s="370"/>
      <c r="AL47" s="374"/>
      <c r="AM47" s="374"/>
      <c r="AN47" s="1386"/>
      <c r="AO47" s="1386"/>
      <c r="AP47" s="219"/>
      <c r="AQ47" s="219"/>
      <c r="AR47" s="370"/>
      <c r="AS47" s="370"/>
      <c r="AT47" s="374"/>
      <c r="AU47" s="374"/>
      <c r="AV47" s="1386"/>
      <c r="AW47" s="1386"/>
    </row>
    <row r="48" spans="1:49">
      <c r="A48" s="1339"/>
      <c r="B48" s="218"/>
      <c r="C48" s="219"/>
      <c r="D48" s="370"/>
      <c r="E48" s="370"/>
      <c r="F48" s="374"/>
      <c r="G48" s="374"/>
      <c r="H48" s="1386"/>
      <c r="I48" s="1386"/>
      <c r="J48" s="1345"/>
      <c r="K48" s="1345"/>
      <c r="L48" s="370"/>
      <c r="M48" s="370"/>
      <c r="N48" s="374"/>
      <c r="O48" s="374"/>
      <c r="P48" s="1386"/>
      <c r="Q48" s="1386"/>
      <c r="R48" s="1388"/>
      <c r="S48" s="1388"/>
      <c r="T48" s="370"/>
      <c r="U48" s="370"/>
      <c r="V48" s="374"/>
      <c r="W48" s="374"/>
      <c r="X48" s="1386"/>
      <c r="Y48" s="1386"/>
      <c r="Z48" s="1345"/>
      <c r="AA48" s="1345"/>
      <c r="AB48" s="370"/>
      <c r="AC48" s="370"/>
      <c r="AD48" s="374"/>
      <c r="AE48" s="374"/>
      <c r="AF48" s="1386"/>
      <c r="AG48" s="1386"/>
      <c r="AH48" s="219"/>
      <c r="AI48" s="219"/>
      <c r="AJ48" s="370"/>
      <c r="AK48" s="370"/>
      <c r="AL48" s="374"/>
      <c r="AM48" s="374"/>
      <c r="AN48" s="1386"/>
      <c r="AO48" s="1386"/>
      <c r="AP48" s="219"/>
      <c r="AQ48" s="219"/>
      <c r="AR48" s="370"/>
      <c r="AS48" s="370"/>
      <c r="AT48" s="374"/>
      <c r="AU48" s="374"/>
      <c r="AV48" s="1386"/>
      <c r="AW48" s="1386"/>
    </row>
    <row r="49" spans="1:49">
      <c r="A49" s="1339" t="s">
        <v>49</v>
      </c>
      <c r="B49" s="218">
        <f>'Dom Real Gen'!B11</f>
        <v>18765.040849289999</v>
      </c>
      <c r="C49" s="219">
        <f>B49/B$68*100</f>
        <v>3.3629109802757835</v>
      </c>
      <c r="D49" s="370">
        <v>17230</v>
      </c>
      <c r="E49" s="370">
        <f>D49/D$68*100</f>
        <v>3.3558877033886088</v>
      </c>
      <c r="F49" s="374">
        <v>15511</v>
      </c>
      <c r="G49" s="374">
        <f>F49/F$68*100</f>
        <v>3.3469778802976915</v>
      </c>
      <c r="H49" s="1386">
        <v>15620</v>
      </c>
      <c r="I49" s="1386">
        <f>H49/H$68*100</f>
        <v>3.6605056747211853</v>
      </c>
      <c r="J49" s="1345">
        <f>[1]AA2!$C$203</f>
        <v>1567.9787277099999</v>
      </c>
      <c r="K49" s="1345">
        <f>J49/J$68*100</f>
        <v>1.0991332544626686</v>
      </c>
      <c r="L49" s="370">
        <v>1830</v>
      </c>
      <c r="M49" s="370">
        <f>L49/L$68*100</f>
        <v>1.531662732888063</v>
      </c>
      <c r="N49" s="374">
        <v>2169</v>
      </c>
      <c r="O49" s="374">
        <f>N49/N$68*100</f>
        <v>2.3646512439221157</v>
      </c>
      <c r="P49" s="1386">
        <v>2984</v>
      </c>
      <c r="Q49" s="1386">
        <f>P49/P$68*100</f>
        <v>2.5952339537310838</v>
      </c>
      <c r="R49" s="1388">
        <f>[1]AA2!$D$203</f>
        <v>2033.5700000000002</v>
      </c>
      <c r="S49" s="1388">
        <f>R49/R$68*100</f>
        <v>1.7365085074852658</v>
      </c>
      <c r="T49" s="370">
        <v>2222</v>
      </c>
      <c r="U49" s="370">
        <f>T49/T$68*100</f>
        <v>2.1418106107341148</v>
      </c>
      <c r="V49" s="374">
        <v>3124</v>
      </c>
      <c r="W49" s="374">
        <f>V49/V$68*100</f>
        <v>4.3190333328724888</v>
      </c>
      <c r="X49" s="1386">
        <v>3562</v>
      </c>
      <c r="Y49" s="1386">
        <f>X49/X$68*100</f>
        <v>3.2114682414461528</v>
      </c>
      <c r="Z49" s="1345">
        <f>J49-R49</f>
        <v>-465.59127229000023</v>
      </c>
      <c r="AA49" s="1345">
        <f>Z49/Z$68*100</f>
        <v>-1.8223392091296007</v>
      </c>
      <c r="AB49" s="370">
        <f>L49-T49</f>
        <v>-392</v>
      </c>
      <c r="AC49" s="370">
        <f>AB49/AB$68*100</f>
        <v>-2.4914198550908857</v>
      </c>
      <c r="AD49" s="374">
        <f>N49-V49</f>
        <v>-955</v>
      </c>
      <c r="AE49" s="374">
        <f>AD49/AD$68*100</f>
        <v>-4.9239494715132768</v>
      </c>
      <c r="AF49" s="1386">
        <f>P49-X49</f>
        <v>-578</v>
      </c>
      <c r="AG49" s="1386">
        <f>AF49/AF$68*100</f>
        <v>-14.218942189421893</v>
      </c>
      <c r="AH49" s="219">
        <f>'Dom Real Gen'!B49</f>
        <v>31603</v>
      </c>
      <c r="AI49" s="219">
        <f>AH49/AH$68*100</f>
        <v>1.6858628744754183</v>
      </c>
      <c r="AJ49" s="370">
        <v>31357</v>
      </c>
      <c r="AK49" s="370">
        <f>AJ49/AJ$68*100</f>
        <v>1.6902885894065474</v>
      </c>
      <c r="AL49" s="374">
        <v>31194</v>
      </c>
      <c r="AM49" s="374">
        <f>AL49/AL$68*100</f>
        <v>1.922707100591716</v>
      </c>
      <c r="AN49" s="1386">
        <v>32767</v>
      </c>
      <c r="AO49" s="1386">
        <f>AN49/AN$68*100</f>
        <v>1.8462112299585762</v>
      </c>
      <c r="AP49" s="219">
        <f>[2]Fundsbycat!$A$529</f>
        <v>25</v>
      </c>
      <c r="AQ49" s="219">
        <f>AP49/AP$68*100</f>
        <v>3.863987635239567</v>
      </c>
      <c r="AR49" s="370">
        <v>25</v>
      </c>
      <c r="AS49" s="370">
        <f>AR49/AR$68*100</f>
        <v>3.9494470774091628</v>
      </c>
      <c r="AT49" s="374">
        <v>24</v>
      </c>
      <c r="AU49" s="374">
        <f>AT49/AT$68*100</f>
        <v>4</v>
      </c>
      <c r="AV49" s="1386">
        <v>24</v>
      </c>
      <c r="AW49" s="1386">
        <f>AV49/AV$68*100</f>
        <v>4.1884816753926701</v>
      </c>
    </row>
    <row r="50" spans="1:49">
      <c r="A50" s="1339"/>
      <c r="B50" s="218"/>
      <c r="C50" s="219"/>
      <c r="D50" s="370"/>
      <c r="E50" s="370"/>
      <c r="F50" s="374"/>
      <c r="G50" s="374"/>
      <c r="H50" s="1386"/>
      <c r="I50" s="1386"/>
      <c r="J50" s="1345"/>
      <c r="K50" s="1345"/>
      <c r="L50" s="370"/>
      <c r="M50" s="370"/>
      <c r="N50" s="374"/>
      <c r="O50" s="374"/>
      <c r="P50" s="1386"/>
      <c r="Q50" s="1386"/>
      <c r="R50" s="1388"/>
      <c r="S50" s="1388"/>
      <c r="T50" s="370"/>
      <c r="U50" s="370"/>
      <c r="V50" s="374"/>
      <c r="W50" s="374"/>
      <c r="X50" s="1386"/>
      <c r="Y50" s="1386"/>
      <c r="Z50" s="1345"/>
      <c r="AA50" s="1345"/>
      <c r="AB50" s="370"/>
      <c r="AC50" s="370"/>
      <c r="AD50" s="374"/>
      <c r="AE50" s="374"/>
      <c r="AF50" s="1386"/>
      <c r="AG50" s="1386"/>
      <c r="AH50" s="219"/>
      <c r="AI50" s="219"/>
      <c r="AJ50" s="370"/>
      <c r="AK50" s="370"/>
      <c r="AL50" s="374"/>
      <c r="AM50" s="374"/>
      <c r="AN50" s="1386"/>
      <c r="AO50" s="1386"/>
      <c r="AP50" s="219"/>
      <c r="AQ50" s="219"/>
      <c r="AR50" s="370"/>
      <c r="AS50" s="370"/>
      <c r="AT50" s="374"/>
      <c r="AU50" s="374"/>
      <c r="AV50" s="1386"/>
      <c r="AW50" s="1386"/>
    </row>
    <row r="51" spans="1:49">
      <c r="A51" s="1405" t="s">
        <v>59</v>
      </c>
      <c r="B51" s="1392">
        <f>SUM(B49:B50)</f>
        <v>18765.040849289999</v>
      </c>
      <c r="C51" s="1393">
        <f>B51/B$68*100</f>
        <v>3.3629109802757835</v>
      </c>
      <c r="D51" s="1394">
        <f>SUM(D49:D50)</f>
        <v>17230</v>
      </c>
      <c r="E51" s="1394">
        <f>D51/D$68*100</f>
        <v>3.3558877033886088</v>
      </c>
      <c r="F51" s="1395">
        <v>15511</v>
      </c>
      <c r="G51" s="1395">
        <f>F51/F$68*100</f>
        <v>3.3469778802976915</v>
      </c>
      <c r="H51" s="1396">
        <v>15620</v>
      </c>
      <c r="I51" s="1396">
        <f>H51/H$68*100</f>
        <v>3.6605056747211853</v>
      </c>
      <c r="J51" s="1393">
        <f>SUM(J49:J50)</f>
        <v>1567.9787277099999</v>
      </c>
      <c r="K51" s="1393">
        <f>J51/J$68*100</f>
        <v>1.0991332544626686</v>
      </c>
      <c r="L51" s="1394">
        <f>SUM(L49:L50)</f>
        <v>1830</v>
      </c>
      <c r="M51" s="1394">
        <f>L51/L$68*100</f>
        <v>1.531662732888063</v>
      </c>
      <c r="N51" s="1395">
        <v>2169</v>
      </c>
      <c r="O51" s="1395">
        <f>N51/N$68*100</f>
        <v>2.3646512439221157</v>
      </c>
      <c r="P51" s="1396">
        <v>2984</v>
      </c>
      <c r="Q51" s="1396">
        <f>P51/P$68*100</f>
        <v>2.5952339537310838</v>
      </c>
      <c r="R51" s="1397">
        <f>SUM(R49:R50)</f>
        <v>2033.5700000000002</v>
      </c>
      <c r="S51" s="1397">
        <f>R51/R$68*100</f>
        <v>1.7365085074852658</v>
      </c>
      <c r="T51" s="1394">
        <f>SUM(T49:T50)</f>
        <v>2222</v>
      </c>
      <c r="U51" s="1394">
        <f>T51/T$68*100</f>
        <v>2.1418106107341148</v>
      </c>
      <c r="V51" s="1395">
        <v>3124</v>
      </c>
      <c r="W51" s="1395">
        <f>V51/V$68*100</f>
        <v>4.3190333328724888</v>
      </c>
      <c r="X51" s="1396">
        <v>3562</v>
      </c>
      <c r="Y51" s="1396">
        <f>X51/X$68*100</f>
        <v>3.2114682414461528</v>
      </c>
      <c r="Z51" s="1393">
        <f>J51-R51</f>
        <v>-465.59127229000023</v>
      </c>
      <c r="AA51" s="1393">
        <f>Z51/Z$68*100</f>
        <v>-1.8223392091296007</v>
      </c>
      <c r="AB51" s="1394">
        <f>L51-T51</f>
        <v>-392</v>
      </c>
      <c r="AC51" s="1394">
        <f>AB51/AB$68*100</f>
        <v>-2.4914198550908857</v>
      </c>
      <c r="AD51" s="1395">
        <f>N51-V51</f>
        <v>-955</v>
      </c>
      <c r="AE51" s="1395">
        <f>AD51/AD$68*100</f>
        <v>-4.9239494715132768</v>
      </c>
      <c r="AF51" s="1396">
        <f>P51-X51</f>
        <v>-578</v>
      </c>
      <c r="AG51" s="1396">
        <f>AF51/AF$68*100</f>
        <v>-14.218942189421893</v>
      </c>
      <c r="AH51" s="1398">
        <f>SUM(AH49:AH50)</f>
        <v>31603</v>
      </c>
      <c r="AI51" s="1393">
        <f>AH51/AH$68*100</f>
        <v>1.6858628744754183</v>
      </c>
      <c r="AJ51" s="1394">
        <f>SUM(AJ49:AJ50)</f>
        <v>31357</v>
      </c>
      <c r="AK51" s="1394">
        <f>AJ51/AJ$68*100</f>
        <v>1.6902885894065474</v>
      </c>
      <c r="AL51" s="1395">
        <v>31194</v>
      </c>
      <c r="AM51" s="1395">
        <f>AL51/AL$68*100</f>
        <v>1.922707100591716</v>
      </c>
      <c r="AN51" s="1396">
        <v>32767</v>
      </c>
      <c r="AO51" s="1396">
        <f>AN51/AN$68*100</f>
        <v>1.8462112299585762</v>
      </c>
      <c r="AP51" s="1398">
        <f>SUM(AP49:AP50)</f>
        <v>25</v>
      </c>
      <c r="AQ51" s="1393">
        <f>AP51/AP$68*100</f>
        <v>3.863987635239567</v>
      </c>
      <c r="AR51" s="1394">
        <f>SUM(AR49:AR50)</f>
        <v>25</v>
      </c>
      <c r="AS51" s="1394">
        <f>AR51/AR$68*100</f>
        <v>3.9494470774091628</v>
      </c>
      <c r="AT51" s="1395">
        <v>24</v>
      </c>
      <c r="AU51" s="1395">
        <f>AT51/AT$68*100</f>
        <v>4</v>
      </c>
      <c r="AV51" s="1396">
        <v>24</v>
      </c>
      <c r="AW51" s="1396">
        <f>AV51/AV$68*100</f>
        <v>4.1884816753926701</v>
      </c>
    </row>
    <row r="52" spans="1:49">
      <c r="A52" s="1339"/>
      <c r="B52" s="218"/>
      <c r="C52" s="219"/>
      <c r="D52" s="370"/>
      <c r="E52" s="370"/>
      <c r="F52" s="374"/>
      <c r="G52" s="374"/>
      <c r="H52" s="1386"/>
      <c r="I52" s="1386"/>
      <c r="J52" s="1345"/>
      <c r="K52" s="1345"/>
      <c r="L52" s="370"/>
      <c r="M52" s="370"/>
      <c r="N52" s="374"/>
      <c r="O52" s="374"/>
      <c r="P52" s="1386"/>
      <c r="Q52" s="1386"/>
      <c r="R52" s="1388"/>
      <c r="S52" s="1388"/>
      <c r="T52" s="370"/>
      <c r="U52" s="370"/>
      <c r="V52" s="374"/>
      <c r="W52" s="374"/>
      <c r="X52" s="1386"/>
      <c r="Y52" s="1386"/>
      <c r="Z52" s="1345"/>
      <c r="AA52" s="1345"/>
      <c r="AB52" s="370"/>
      <c r="AC52" s="370"/>
      <c r="AD52" s="374"/>
      <c r="AE52" s="374"/>
      <c r="AF52" s="1386"/>
      <c r="AG52" s="1386"/>
      <c r="AH52" s="219"/>
      <c r="AI52" s="219"/>
      <c r="AJ52" s="370"/>
      <c r="AK52" s="370"/>
      <c r="AL52" s="374"/>
      <c r="AM52" s="374"/>
      <c r="AN52" s="1386"/>
      <c r="AO52" s="1386"/>
      <c r="AP52" s="219"/>
      <c r="AQ52" s="219"/>
      <c r="AR52" s="370"/>
      <c r="AS52" s="370"/>
      <c r="AT52" s="374"/>
      <c r="AU52" s="374"/>
      <c r="AV52" s="1386"/>
      <c r="AW52" s="1386"/>
    </row>
    <row r="53" spans="1:49" ht="11.25" customHeight="1">
      <c r="A53" s="229" t="s">
        <v>67</v>
      </c>
      <c r="B53" s="218"/>
      <c r="C53" s="219"/>
      <c r="D53" s="370"/>
      <c r="E53" s="370"/>
      <c r="F53" s="374"/>
      <c r="G53" s="374"/>
      <c r="H53" s="1386"/>
      <c r="I53" s="1386"/>
      <c r="J53" s="1345"/>
      <c r="K53" s="1345"/>
      <c r="L53" s="370"/>
      <c r="M53" s="370"/>
      <c r="N53" s="374"/>
      <c r="O53" s="374"/>
      <c r="P53" s="1386"/>
      <c r="Q53" s="1386"/>
      <c r="R53" s="1388"/>
      <c r="S53" s="1388"/>
      <c r="T53" s="370"/>
      <c r="U53" s="370"/>
      <c r="V53" s="374"/>
      <c r="W53" s="374"/>
      <c r="X53" s="1386"/>
      <c r="Y53" s="1386"/>
      <c r="Z53" s="1345"/>
      <c r="AA53" s="1345"/>
      <c r="AB53" s="370"/>
      <c r="AC53" s="370"/>
      <c r="AD53" s="374"/>
      <c r="AE53" s="374"/>
      <c r="AF53" s="1386"/>
      <c r="AG53" s="1386"/>
      <c r="AH53" s="219"/>
      <c r="AI53" s="219"/>
      <c r="AJ53" s="370"/>
      <c r="AK53" s="370"/>
      <c r="AL53" s="374"/>
      <c r="AM53" s="374"/>
      <c r="AN53" s="1386"/>
      <c r="AO53" s="1386"/>
      <c r="AP53" s="219"/>
      <c r="AQ53" s="219"/>
      <c r="AR53" s="370"/>
      <c r="AS53" s="370"/>
      <c r="AT53" s="374"/>
      <c r="AU53" s="374"/>
      <c r="AV53" s="1386"/>
      <c r="AW53" s="1386"/>
    </row>
    <row r="54" spans="1:49">
      <c r="A54" s="1339"/>
      <c r="B54" s="218"/>
      <c r="C54" s="219"/>
      <c r="D54" s="370"/>
      <c r="E54" s="370"/>
      <c r="F54" s="374"/>
      <c r="G54" s="374"/>
      <c r="H54" s="1386"/>
      <c r="I54" s="1386"/>
      <c r="J54" s="1345"/>
      <c r="K54" s="1345"/>
      <c r="L54" s="370"/>
      <c r="M54" s="370"/>
      <c r="N54" s="374"/>
      <c r="O54" s="374"/>
      <c r="P54" s="1386"/>
      <c r="Q54" s="1386"/>
      <c r="R54" s="1388"/>
      <c r="S54" s="1388"/>
      <c r="T54" s="370"/>
      <c r="U54" s="370"/>
      <c r="V54" s="374"/>
      <c r="W54" s="374"/>
      <c r="X54" s="1386"/>
      <c r="Y54" s="1386"/>
      <c r="Z54" s="1345"/>
      <c r="AA54" s="1345"/>
      <c r="AB54" s="370"/>
      <c r="AC54" s="370"/>
      <c r="AD54" s="374"/>
      <c r="AE54" s="374"/>
      <c r="AF54" s="1386"/>
      <c r="AG54" s="1386"/>
      <c r="AH54" s="219"/>
      <c r="AI54" s="219"/>
      <c r="AJ54" s="370"/>
      <c r="AK54" s="370"/>
      <c r="AL54" s="374"/>
      <c r="AM54" s="374"/>
      <c r="AN54" s="1386"/>
      <c r="AO54" s="1386"/>
      <c r="AP54" s="219"/>
      <c r="AQ54" s="219"/>
      <c r="AR54" s="370"/>
      <c r="AS54" s="370"/>
      <c r="AT54" s="374"/>
      <c r="AU54" s="374"/>
      <c r="AV54" s="1386"/>
      <c r="AW54" s="1386"/>
    </row>
    <row r="55" spans="1:49">
      <c r="A55" s="1339" t="s">
        <v>68</v>
      </c>
      <c r="B55" s="218">
        <f>'FIX Int'!J19</f>
        <v>17901.863275809999</v>
      </c>
      <c r="C55" s="219">
        <f>B55/B$68*100</f>
        <v>3.2082196389087581</v>
      </c>
      <c r="D55" s="370">
        <v>18211</v>
      </c>
      <c r="E55" s="370">
        <f>D55/D$68*100</f>
        <v>3.5469571077428883</v>
      </c>
      <c r="F55" s="374">
        <v>16842</v>
      </c>
      <c r="G55" s="374">
        <f>F55/F$68*100</f>
        <v>3.6341822874072416</v>
      </c>
      <c r="H55" s="1386">
        <v>15869</v>
      </c>
      <c r="I55" s="1386">
        <f>H55/H$68*100</f>
        <v>3.7188581659507358</v>
      </c>
      <c r="J55" s="1345">
        <f>'[1]FIX INT'!$C$5</f>
        <v>1501.9676670000001</v>
      </c>
      <c r="K55" s="1345">
        <f>J55/J$68*100</f>
        <v>1.0528603358914583</v>
      </c>
      <c r="L55" s="370">
        <v>1382</v>
      </c>
      <c r="M55" s="370">
        <f>L55/L$68*100</f>
        <v>1.1566983042903296</v>
      </c>
      <c r="N55" s="374">
        <v>1956</v>
      </c>
      <c r="O55" s="374">
        <f>N55/N$68*100</f>
        <v>2.1324379129145496</v>
      </c>
      <c r="P55" s="1386">
        <v>1466</v>
      </c>
      <c r="Q55" s="1386">
        <f>P55/P$68*100</f>
        <v>1.2750043485823621</v>
      </c>
      <c r="R55" s="1388">
        <f>'[1]FIX INT'!$D$5</f>
        <v>1991.2499999999998</v>
      </c>
      <c r="S55" s="1388">
        <f>R55/R$68*100</f>
        <v>1.70037056286729</v>
      </c>
      <c r="T55" s="370">
        <v>617</v>
      </c>
      <c r="U55" s="370">
        <f>T55/T$68*100</f>
        <v>0.59473318938926589</v>
      </c>
      <c r="V55" s="374">
        <v>1101</v>
      </c>
      <c r="W55" s="374">
        <f>V55/V$68*100</f>
        <v>1.5221689178913607</v>
      </c>
      <c r="X55" s="1386">
        <v>9225</v>
      </c>
      <c r="Y55" s="1386">
        <f>X55/X$68*100</f>
        <v>8.3171798223865121</v>
      </c>
      <c r="Z55" s="1345">
        <f>J55-R55</f>
        <v>-489.28233299999965</v>
      </c>
      <c r="AA55" s="1345">
        <f>Z55/Z$68*100</f>
        <v>-1.9150667824480514</v>
      </c>
      <c r="AB55" s="370">
        <f>L55-T55</f>
        <v>765</v>
      </c>
      <c r="AC55" s="370">
        <f>AB55/AB$68*100</f>
        <v>4.8620821151646112</v>
      </c>
      <c r="AD55" s="374">
        <f>N55-V55</f>
        <v>855</v>
      </c>
      <c r="AE55" s="374">
        <f>AD55/AD$68*100</f>
        <v>4.4083526682134568</v>
      </c>
      <c r="AF55" s="1386">
        <f>P55-X55</f>
        <v>-7759</v>
      </c>
      <c r="AG55" s="1386">
        <f>AF55/AF$68*100</f>
        <v>-190.87330873308733</v>
      </c>
      <c r="AH55" s="219">
        <f>'FIX Int'!J38</f>
        <v>13131</v>
      </c>
      <c r="AI55" s="219">
        <f>AH55/AH$68*100</f>
        <v>0.70047354380080118</v>
      </c>
      <c r="AJ55" s="370">
        <v>15732</v>
      </c>
      <c r="AK55" s="370">
        <f>AJ55/AJ$68*100</f>
        <v>0.84802819429613174</v>
      </c>
      <c r="AL55" s="374">
        <v>13189</v>
      </c>
      <c r="AM55" s="374">
        <f>AL55/AL$68*100</f>
        <v>0.81293145956607504</v>
      </c>
      <c r="AN55" s="1386">
        <v>13383</v>
      </c>
      <c r="AO55" s="1386">
        <f>AN55/AN$68*100</f>
        <v>0.75404659842328026</v>
      </c>
      <c r="AP55" s="219">
        <f>[2]Fundsbycat!$A$559</f>
        <v>34</v>
      </c>
      <c r="AQ55" s="219">
        <f>AP55/AP$68*100</f>
        <v>5.2550231839258119</v>
      </c>
      <c r="AR55" s="370">
        <v>35</v>
      </c>
      <c r="AS55" s="370">
        <f>AR55/AR$68*100</f>
        <v>5.5292259083728279</v>
      </c>
      <c r="AT55" s="374">
        <v>36</v>
      </c>
      <c r="AU55" s="374">
        <f>AT55/AT$68*100</f>
        <v>6</v>
      </c>
      <c r="AV55" s="1386">
        <v>36</v>
      </c>
      <c r="AW55" s="1386">
        <f>AV55/AV$68*100</f>
        <v>6.2827225130890048</v>
      </c>
    </row>
    <row r="56" spans="1:49">
      <c r="A56" s="1339"/>
      <c r="B56" s="218"/>
      <c r="C56" s="219"/>
      <c r="D56" s="370"/>
      <c r="E56" s="370"/>
      <c r="F56" s="374"/>
      <c r="G56" s="374"/>
      <c r="H56" s="1386"/>
      <c r="I56" s="1386"/>
      <c r="J56" s="1345"/>
      <c r="K56" s="1345"/>
      <c r="L56" s="370"/>
      <c r="M56" s="370"/>
      <c r="N56" s="374"/>
      <c r="O56" s="374"/>
      <c r="P56" s="1386"/>
      <c r="Q56" s="1386"/>
      <c r="R56" s="1388"/>
      <c r="S56" s="1388"/>
      <c r="T56" s="370"/>
      <c r="U56" s="370"/>
      <c r="V56" s="374"/>
      <c r="W56" s="374"/>
      <c r="X56" s="1386"/>
      <c r="Y56" s="1386"/>
      <c r="Z56" s="1345"/>
      <c r="AA56" s="1345"/>
      <c r="AB56" s="370"/>
      <c r="AC56" s="370"/>
      <c r="AD56" s="374"/>
      <c r="AE56" s="374"/>
      <c r="AF56" s="1386"/>
      <c r="AG56" s="1386"/>
      <c r="AH56" s="219"/>
      <c r="AI56" s="219"/>
      <c r="AJ56" s="370"/>
      <c r="AK56" s="370"/>
      <c r="AL56" s="374"/>
      <c r="AM56" s="374"/>
      <c r="AN56" s="1386"/>
      <c r="AO56" s="1386"/>
      <c r="AP56" s="219"/>
      <c r="AQ56" s="219"/>
      <c r="AR56" s="370"/>
      <c r="AS56" s="370"/>
      <c r="AT56" s="374"/>
      <c r="AU56" s="374"/>
      <c r="AV56" s="1386"/>
      <c r="AW56" s="1386"/>
    </row>
    <row r="57" spans="1:49">
      <c r="A57" s="1339" t="s">
        <v>69</v>
      </c>
      <c r="B57" s="218">
        <f>'FIX Int'!B19</f>
        <v>9645.3837177799996</v>
      </c>
      <c r="C57" s="219">
        <f>B57/B$68*100</f>
        <v>1.7285636132640181</v>
      </c>
      <c r="D57" s="370">
        <v>9428</v>
      </c>
      <c r="E57" s="370">
        <f>D57/D$68*100</f>
        <v>1.8362918901652818</v>
      </c>
      <c r="F57" s="374">
        <v>9511</v>
      </c>
      <c r="G57" s="374">
        <f>F57/F$68*100</f>
        <v>2.052292348624289</v>
      </c>
      <c r="H57" s="1386">
        <v>10410</v>
      </c>
      <c r="I57" s="1386">
        <f>H57/H$68*100</f>
        <v>2.4395559586330053</v>
      </c>
      <c r="J57" s="1345">
        <f>'[1]FIX INT'!$C$55</f>
        <v>1680.30380627</v>
      </c>
      <c r="K57" s="1345">
        <f>J57/J$68*100</f>
        <v>1.1778717137118824</v>
      </c>
      <c r="L57" s="370">
        <v>1022</v>
      </c>
      <c r="M57" s="370">
        <f>L57/L$68*100</f>
        <v>0.8553876027385795</v>
      </c>
      <c r="N57" s="374">
        <v>829</v>
      </c>
      <c r="O57" s="374">
        <f>N57/N$68*100</f>
        <v>0.90377864509517469</v>
      </c>
      <c r="P57" s="1386">
        <v>1230</v>
      </c>
      <c r="Q57" s="1386">
        <f>P57/P$68*100</f>
        <v>1.0697512610888851</v>
      </c>
      <c r="R57" s="1388">
        <f>'[1]FIX INT'!$D$55</f>
        <v>1479.75</v>
      </c>
      <c r="S57" s="1388">
        <f>R57/R$68*100</f>
        <v>1.263589875908536</v>
      </c>
      <c r="T57" s="370">
        <v>1117</v>
      </c>
      <c r="U57" s="370">
        <f>T57/T$68*100</f>
        <v>1.076688772362739</v>
      </c>
      <c r="V57" s="374">
        <v>1721</v>
      </c>
      <c r="W57" s="374">
        <f>V57/V$68*100</f>
        <v>2.3793394256957598</v>
      </c>
      <c r="X57" s="1386">
        <v>1689</v>
      </c>
      <c r="Y57" s="1386">
        <f>X57/X$68*100</f>
        <v>1.522787720326376</v>
      </c>
      <c r="Z57" s="1345">
        <f>J57-R57</f>
        <v>200.55380627</v>
      </c>
      <c r="AA57" s="1345">
        <f>Z57/Z$68*100</f>
        <v>0.78497404581579078</v>
      </c>
      <c r="AB57" s="370">
        <f>L57-T57</f>
        <v>-95</v>
      </c>
      <c r="AC57" s="370">
        <f>AB57/AB$68*100</f>
        <v>-0.6037879750858014</v>
      </c>
      <c r="AD57" s="374">
        <f>N57-V57</f>
        <v>-892</v>
      </c>
      <c r="AE57" s="374">
        <f>AD57/AD$68*100</f>
        <v>-4.5991234854343901</v>
      </c>
      <c r="AF57" s="1386">
        <f>P57-X57</f>
        <v>-459</v>
      </c>
      <c r="AG57" s="1386">
        <f>AF57/AF$68*100</f>
        <v>-11.29151291512915</v>
      </c>
      <c r="AH57" s="219">
        <f>'FIX Int'!B38</f>
        <v>42897</v>
      </c>
      <c r="AI57" s="219">
        <f>AH57/AH$68*100</f>
        <v>2.2883416044797023</v>
      </c>
      <c r="AJ57" s="370">
        <v>43289</v>
      </c>
      <c r="AK57" s="370">
        <f>AJ57/AJ$68*100</f>
        <v>2.3334790556118259</v>
      </c>
      <c r="AL57" s="374">
        <v>43724</v>
      </c>
      <c r="AM57" s="374">
        <f>AL57/AL$68*100</f>
        <v>2.6950197238658777</v>
      </c>
      <c r="AN57" s="1386">
        <v>44388</v>
      </c>
      <c r="AO57" s="1386">
        <f>AN57/AN$68*100</f>
        <v>2.5009803788995413</v>
      </c>
      <c r="AP57" s="219">
        <f>[2]Fundsbycat!$A$595</f>
        <v>12</v>
      </c>
      <c r="AQ57" s="219">
        <f>AP57/AP$68*100</f>
        <v>1.8547140649149922</v>
      </c>
      <c r="AR57" s="370">
        <v>13</v>
      </c>
      <c r="AS57" s="370">
        <f>AR57/AR$68*100</f>
        <v>2.0537124802527646</v>
      </c>
      <c r="AT57" s="374">
        <v>13</v>
      </c>
      <c r="AU57" s="374">
        <f>AT57/AT$68*100</f>
        <v>2.166666666666667</v>
      </c>
      <c r="AV57" s="1386">
        <v>13</v>
      </c>
      <c r="AW57" s="1386">
        <f>AV57/AV$68*100</f>
        <v>2.2687609075043627</v>
      </c>
    </row>
    <row r="58" spans="1:49">
      <c r="A58" s="1339"/>
      <c r="B58" s="218"/>
      <c r="C58" s="219"/>
      <c r="D58" s="370"/>
      <c r="E58" s="370"/>
      <c r="F58" s="374"/>
      <c r="G58" s="374"/>
      <c r="H58" s="1386"/>
      <c r="I58" s="1386"/>
      <c r="J58" s="1345"/>
      <c r="K58" s="1345"/>
      <c r="L58" s="370"/>
      <c r="M58" s="370"/>
      <c r="N58" s="374"/>
      <c r="O58" s="374"/>
      <c r="P58" s="1386"/>
      <c r="Q58" s="1386"/>
      <c r="R58" s="1388"/>
      <c r="S58" s="1388"/>
      <c r="T58" s="370"/>
      <c r="U58" s="370"/>
      <c r="V58" s="374"/>
      <c r="W58" s="374"/>
      <c r="X58" s="1386"/>
      <c r="Y58" s="1386"/>
      <c r="Z58" s="1345"/>
      <c r="AA58" s="1345"/>
      <c r="AB58" s="370"/>
      <c r="AC58" s="370"/>
      <c r="AD58" s="374"/>
      <c r="AE58" s="374"/>
      <c r="AF58" s="1386"/>
      <c r="AG58" s="1386"/>
      <c r="AH58" s="219"/>
      <c r="AI58" s="219"/>
      <c r="AJ58" s="370"/>
      <c r="AK58" s="370"/>
      <c r="AL58" s="374"/>
      <c r="AM58" s="374"/>
      <c r="AN58" s="1386"/>
      <c r="AO58" s="1386"/>
      <c r="AP58" s="219"/>
      <c r="AQ58" s="219"/>
      <c r="AR58" s="370"/>
      <c r="AS58" s="370"/>
      <c r="AT58" s="374"/>
      <c r="AU58" s="374"/>
      <c r="AV58" s="1386"/>
      <c r="AW58" s="1386"/>
    </row>
    <row r="59" spans="1:49">
      <c r="A59" s="1339" t="s">
        <v>70</v>
      </c>
      <c r="B59" s="218">
        <f>'FIX Int'!AB12</f>
        <v>63919.014978465151</v>
      </c>
      <c r="C59" s="219">
        <f>B59/B$68*100</f>
        <v>11.455022083132093</v>
      </c>
      <c r="D59" s="370">
        <v>58121</v>
      </c>
      <c r="E59" s="370">
        <f>D59/D$68*100</f>
        <v>11.320229205377212</v>
      </c>
      <c r="F59" s="374">
        <v>51547</v>
      </c>
      <c r="G59" s="374">
        <f>F59/F$68*100</f>
        <v>11.122859183528147</v>
      </c>
      <c r="H59" s="1386">
        <v>47341</v>
      </c>
      <c r="I59" s="1386">
        <f>H59/H$68*100</f>
        <v>11.094238101598952</v>
      </c>
      <c r="J59" s="1345">
        <f>'[1]FIX INT'!$C$120</f>
        <v>21643.257497845992</v>
      </c>
      <c r="K59" s="1345">
        <f>J59/J$68*100</f>
        <v>15.171649736297187</v>
      </c>
      <c r="L59" s="370">
        <v>19688</v>
      </c>
      <c r="M59" s="370">
        <f>L59/L$68*100</f>
        <v>16.478347478196824</v>
      </c>
      <c r="N59" s="374">
        <v>17173</v>
      </c>
      <c r="O59" s="374">
        <f>N59/N$68*100</f>
        <v>18.722063537056012</v>
      </c>
      <c r="P59" s="1386">
        <v>17459</v>
      </c>
      <c r="Q59" s="1386">
        <f>P59/P$68*100</f>
        <v>15.184379892155158</v>
      </c>
      <c r="R59" s="1388">
        <f>'[1]FIX INT'!$D$120</f>
        <v>15566.58</v>
      </c>
      <c r="S59" s="1388">
        <f>R59/R$68*100</f>
        <v>13.292632465295014</v>
      </c>
      <c r="T59" s="370">
        <v>15333</v>
      </c>
      <c r="U59" s="370">
        <f>T59/T$68*100</f>
        <v>14.779649907464529</v>
      </c>
      <c r="V59" s="374">
        <v>11542</v>
      </c>
      <c r="W59" s="374">
        <f>V59/V$68*100</f>
        <v>15.957196775932864</v>
      </c>
      <c r="X59" s="1386">
        <v>10764</v>
      </c>
      <c r="Y59" s="1386">
        <f>X59/X$68*100</f>
        <v>9.7047288464139214</v>
      </c>
      <c r="Z59" s="1345">
        <f>J59-R59</f>
        <v>6076.6774978459925</v>
      </c>
      <c r="AA59" s="1345">
        <f>Z59/Z$68*100</f>
        <v>23.784311099935852</v>
      </c>
      <c r="AB59" s="370">
        <f>L59-T59</f>
        <v>4355</v>
      </c>
      <c r="AC59" s="370">
        <f>AB59/AB$68*100</f>
        <v>27.678911910512266</v>
      </c>
      <c r="AD59" s="374">
        <f>N59-V59</f>
        <v>5631</v>
      </c>
      <c r="AE59" s="374">
        <f>AD59/AD$68*100</f>
        <v>29.033255993812841</v>
      </c>
      <c r="AF59" s="1386">
        <f>P59-X59</f>
        <v>6695</v>
      </c>
      <c r="AG59" s="1386">
        <f>AF59/AF$68*100</f>
        <v>164.69864698646987</v>
      </c>
      <c r="AH59" s="219">
        <f>'FIX Int'!AB51</f>
        <v>37368</v>
      </c>
      <c r="AI59" s="219">
        <f>AH59/AH$68*100</f>
        <v>1.9933969526120126</v>
      </c>
      <c r="AJ59" s="370">
        <v>35886</v>
      </c>
      <c r="AK59" s="370">
        <f>AJ59/AJ$68*100</f>
        <v>1.9344228184916719</v>
      </c>
      <c r="AL59" s="374">
        <v>33543</v>
      </c>
      <c r="AM59" s="374">
        <f>AL59/AL$68*100</f>
        <v>2.0674926035502956</v>
      </c>
      <c r="AN59" s="1386">
        <v>34938</v>
      </c>
      <c r="AO59" s="1386">
        <f>AN59/AN$68*100</f>
        <v>1.96853321794161</v>
      </c>
      <c r="AP59" s="219">
        <f>[2]Fundsbycat!$A$640</f>
        <v>65</v>
      </c>
      <c r="AQ59" s="219">
        <f>AP59/AP$68*100</f>
        <v>10.046367851622875</v>
      </c>
      <c r="AR59" s="370">
        <v>61</v>
      </c>
      <c r="AS59" s="370">
        <f>AR59/AR$68*100</f>
        <v>9.6366508688783572</v>
      </c>
      <c r="AT59" s="374">
        <v>53</v>
      </c>
      <c r="AU59" s="374">
        <f>AT59/AT$68*100</f>
        <v>8.8333333333333339</v>
      </c>
      <c r="AV59" s="1386">
        <v>51</v>
      </c>
      <c r="AW59" s="1386">
        <f>AV59/AV$68*100</f>
        <v>8.9005235602094235</v>
      </c>
    </row>
    <row r="60" spans="1:49">
      <c r="A60" s="1339"/>
      <c r="B60" s="218"/>
      <c r="C60" s="219"/>
      <c r="D60" s="370"/>
      <c r="E60" s="370"/>
      <c r="F60" s="374"/>
      <c r="G60" s="374"/>
      <c r="H60" s="1386"/>
      <c r="I60" s="1386"/>
      <c r="J60" s="1345"/>
      <c r="K60" s="1345"/>
      <c r="L60" s="370"/>
      <c r="M60" s="370"/>
      <c r="N60" s="374"/>
      <c r="O60" s="374"/>
      <c r="P60" s="1386"/>
      <c r="Q60" s="1386"/>
      <c r="R60" s="1388"/>
      <c r="S60" s="1388"/>
      <c r="T60" s="370"/>
      <c r="U60" s="370"/>
      <c r="V60" s="374"/>
      <c r="W60" s="374"/>
      <c r="X60" s="1386"/>
      <c r="Y60" s="1386"/>
      <c r="Z60" s="1345"/>
      <c r="AA60" s="1345"/>
      <c r="AB60" s="370"/>
      <c r="AC60" s="370"/>
      <c r="AD60" s="374"/>
      <c r="AE60" s="374"/>
      <c r="AF60" s="1386"/>
      <c r="AG60" s="1386"/>
      <c r="AH60" s="219"/>
      <c r="AI60" s="219"/>
      <c r="AJ60" s="370"/>
      <c r="AK60" s="370"/>
      <c r="AL60" s="374"/>
      <c r="AM60" s="374"/>
      <c r="AN60" s="1386"/>
      <c r="AO60" s="1386"/>
      <c r="AP60" s="219"/>
      <c r="AQ60" s="219"/>
      <c r="AR60" s="370"/>
      <c r="AS60" s="370"/>
      <c r="AT60" s="374"/>
      <c r="AU60" s="374"/>
      <c r="AV60" s="1386"/>
      <c r="AW60" s="1386"/>
    </row>
    <row r="61" spans="1:49">
      <c r="A61" s="1405" t="s">
        <v>59</v>
      </c>
      <c r="B61" s="1392">
        <f>SUM(B55:B60)</f>
        <v>91466.261972055159</v>
      </c>
      <c r="C61" s="1393">
        <f>B61/B$68*100</f>
        <v>16.39180533530487</v>
      </c>
      <c r="D61" s="1394">
        <f>SUM(D55:D60)</f>
        <v>85760</v>
      </c>
      <c r="E61" s="1394">
        <f>D61/D$68*100</f>
        <v>16.703478203285378</v>
      </c>
      <c r="F61" s="1395">
        <v>77900</v>
      </c>
      <c r="G61" s="1395">
        <f>F61/F$68*100</f>
        <v>16.809333819559676</v>
      </c>
      <c r="H61" s="1396">
        <v>73620</v>
      </c>
      <c r="I61" s="1396">
        <f>H61/H$68*100</f>
        <v>17.252652226182693</v>
      </c>
      <c r="J61" s="1393">
        <f>SUM(J55:J60)</f>
        <v>24825.528971115993</v>
      </c>
      <c r="K61" s="1393">
        <f>J61/J$68*100</f>
        <v>17.402381785900527</v>
      </c>
      <c r="L61" s="1394">
        <f>SUM(L55:L60)</f>
        <v>22092</v>
      </c>
      <c r="M61" s="1394">
        <f>L61/L$68*100</f>
        <v>18.490433385225732</v>
      </c>
      <c r="N61" s="1395">
        <v>19958</v>
      </c>
      <c r="O61" s="1395">
        <f>N61/N$68*100</f>
        <v>21.758280095065739</v>
      </c>
      <c r="P61" s="1396">
        <v>20155</v>
      </c>
      <c r="Q61" s="1396">
        <f>P61/P$68*100</f>
        <v>17.529135501826403</v>
      </c>
      <c r="R61" s="1397">
        <f>SUM(R55:R60)</f>
        <v>19037.580000000002</v>
      </c>
      <c r="S61" s="1397">
        <f>R61/R$68*100</f>
        <v>16.256592904070843</v>
      </c>
      <c r="T61" s="1394">
        <f>SUM(T55:T60)</f>
        <v>17067</v>
      </c>
      <c r="U61" s="1394">
        <f>T61/T$68*100</f>
        <v>16.451071869216534</v>
      </c>
      <c r="V61" s="1395">
        <v>14364</v>
      </c>
      <c r="W61" s="1395">
        <f>V61/V$68*100</f>
        <v>19.858705119519986</v>
      </c>
      <c r="X61" s="1396">
        <v>21678</v>
      </c>
      <c r="Y61" s="1396">
        <f>X61/X$68*100</f>
        <v>19.544696389126809</v>
      </c>
      <c r="Z61" s="1393">
        <f>J61-R61</f>
        <v>5787.9489711159913</v>
      </c>
      <c r="AA61" s="1393">
        <f>Z61/Z$68*100</f>
        <v>22.654218363303581</v>
      </c>
      <c r="AB61" s="1394">
        <f>L61-T61</f>
        <v>5025</v>
      </c>
      <c r="AC61" s="1394">
        <f>AB61/AB$68*100</f>
        <v>31.937206050591076</v>
      </c>
      <c r="AD61" s="1395">
        <f>N61-V61</f>
        <v>5594</v>
      </c>
      <c r="AE61" s="1395">
        <f>AD61/AD$68*100</f>
        <v>28.842485176591904</v>
      </c>
      <c r="AF61" s="1396">
        <f>P61-X61</f>
        <v>-1523</v>
      </c>
      <c r="AG61" s="1396">
        <f>AF61/AF$68*100</f>
        <v>-37.466174661746614</v>
      </c>
      <c r="AH61" s="1393">
        <f>SUM(AH55:AH60)</f>
        <v>93396</v>
      </c>
      <c r="AI61" s="1393">
        <f>AH61/AH$68*100</f>
        <v>4.9822121008925153</v>
      </c>
      <c r="AJ61" s="1394">
        <f>SUM(AJ55:AJ60)</f>
        <v>94907</v>
      </c>
      <c r="AK61" s="1394">
        <f>AJ61/AJ$68*100</f>
        <v>5.1159300683996296</v>
      </c>
      <c r="AL61" s="1395">
        <v>90456</v>
      </c>
      <c r="AM61" s="1395">
        <f>AL61/AL$68*100</f>
        <v>5.5754437869822482</v>
      </c>
      <c r="AN61" s="1396">
        <v>92709</v>
      </c>
      <c r="AO61" s="1396">
        <f>AN61/AN$68*100</f>
        <v>5.2235601952644313</v>
      </c>
      <c r="AP61" s="1393">
        <f>SUM(AP55:AP60)</f>
        <v>111</v>
      </c>
      <c r="AQ61" s="1393">
        <f>AP61/AP$68*100</f>
        <v>17.156105100463677</v>
      </c>
      <c r="AR61" s="1394">
        <f>SUM(AR55:AR60)</f>
        <v>109</v>
      </c>
      <c r="AS61" s="1394">
        <f>AR61/AR$68*100</f>
        <v>17.219589257503952</v>
      </c>
      <c r="AT61" s="1395">
        <v>102</v>
      </c>
      <c r="AU61" s="1395">
        <f>AT61/AT$68*100</f>
        <v>17</v>
      </c>
      <c r="AV61" s="1396">
        <v>100</v>
      </c>
      <c r="AW61" s="1396">
        <f>AV61/AV$68*100</f>
        <v>17.452006980802793</v>
      </c>
    </row>
    <row r="62" spans="1:49">
      <c r="A62" s="1339"/>
      <c r="B62" s="218"/>
      <c r="C62" s="1345"/>
      <c r="D62" s="370"/>
      <c r="E62" s="370"/>
      <c r="F62" s="374"/>
      <c r="G62" s="374"/>
      <c r="H62" s="1386"/>
      <c r="I62" s="1386"/>
      <c r="J62" s="1345"/>
      <c r="K62" s="1345"/>
      <c r="L62" s="370"/>
      <c r="M62" s="370"/>
      <c r="N62" s="374"/>
      <c r="O62" s="374"/>
      <c r="P62" s="1386"/>
      <c r="Q62" s="1386"/>
      <c r="R62" s="1388"/>
      <c r="S62" s="1388"/>
      <c r="T62" s="370"/>
      <c r="U62" s="370"/>
      <c r="V62" s="374"/>
      <c r="W62" s="374"/>
      <c r="X62" s="1386"/>
      <c r="Y62" s="1386"/>
      <c r="Z62" s="1345"/>
      <c r="AA62" s="1345"/>
      <c r="AB62" s="370"/>
      <c r="AC62" s="370"/>
      <c r="AD62" s="374"/>
      <c r="AE62" s="374"/>
      <c r="AF62" s="1386"/>
      <c r="AG62" s="1386"/>
      <c r="AH62" s="1345"/>
      <c r="AI62" s="1345"/>
      <c r="AJ62" s="370"/>
      <c r="AK62" s="370"/>
      <c r="AL62" s="374"/>
      <c r="AM62" s="374"/>
      <c r="AN62" s="1386"/>
      <c r="AO62" s="1386"/>
      <c r="AP62" s="1345"/>
      <c r="AQ62" s="1345"/>
      <c r="AR62" s="370"/>
      <c r="AS62" s="370"/>
      <c r="AT62" s="374"/>
      <c r="AU62" s="374"/>
      <c r="AV62" s="1386"/>
      <c r="AW62" s="1386"/>
    </row>
    <row r="63" spans="1:49">
      <c r="A63" s="1405" t="s">
        <v>71</v>
      </c>
      <c r="B63" s="1392">
        <f>B31+B45+B51+B61</f>
        <v>407732.24086101027</v>
      </c>
      <c r="C63" s="1393">
        <f>B63/B$68*100</f>
        <v>73.070303487019686</v>
      </c>
      <c r="D63" s="1394">
        <f>D31+D45+D51+D61</f>
        <v>373118</v>
      </c>
      <c r="E63" s="1394">
        <f>D63/D$68*100</f>
        <v>72.672205926462624</v>
      </c>
      <c r="F63" s="1395">
        <v>329188</v>
      </c>
      <c r="G63" s="1395">
        <f>F63/F$68*100</f>
        <v>71.032490133417355</v>
      </c>
      <c r="H63" s="1396">
        <v>302535</v>
      </c>
      <c r="I63" s="1396">
        <f>H63/H$68*100</f>
        <v>70.898276843903574</v>
      </c>
      <c r="J63" s="1393">
        <f>J31+J45+J51+J61</f>
        <v>67870.981467485981</v>
      </c>
      <c r="K63" s="1393">
        <f>J63/J$68*100</f>
        <v>47.576699495715722</v>
      </c>
      <c r="L63" s="1394">
        <f>L31+L45+L51+L61</f>
        <v>56144</v>
      </c>
      <c r="M63" s="1394">
        <f>L63/L$68*100</f>
        <v>46.99107785533738</v>
      </c>
      <c r="N63" s="1395">
        <v>45874</v>
      </c>
      <c r="O63" s="1395">
        <f>N63/N$68*100</f>
        <v>50.011992237751571</v>
      </c>
      <c r="P63" s="1396">
        <v>51713</v>
      </c>
      <c r="Q63" s="1396">
        <f>P63/P$68*100</f>
        <v>44.975647938771964</v>
      </c>
      <c r="R63" s="1397">
        <f>R31+R45+R51+R61</f>
        <v>50981.566210999998</v>
      </c>
      <c r="S63" s="1397">
        <f>R63/R$68*100</f>
        <v>43.534239514904748</v>
      </c>
      <c r="T63" s="1394">
        <f>T31+T45+T51+T61</f>
        <v>45866</v>
      </c>
      <c r="U63" s="1394">
        <f>T63/T$68*100</f>
        <v>44.210749537322641</v>
      </c>
      <c r="V63" s="1395">
        <v>34674</v>
      </c>
      <c r="W63" s="1395">
        <f>V63/V$68*100</f>
        <v>47.937951915499575</v>
      </c>
      <c r="X63" s="1396">
        <v>48274</v>
      </c>
      <c r="Y63" s="1396">
        <f>X63/X$68*100</f>
        <v>43.523418834242442</v>
      </c>
      <c r="Z63" s="1393">
        <f>J63-R63</f>
        <v>16889.415256485983</v>
      </c>
      <c r="AA63" s="1393">
        <f>Z63/Z$68*100</f>
        <v>66.105714331336102</v>
      </c>
      <c r="AB63" s="1394">
        <f>L63-T63</f>
        <v>10278</v>
      </c>
      <c r="AC63" s="1394">
        <f>AB63/AB$68*100</f>
        <v>65.323503241388082</v>
      </c>
      <c r="AD63" s="1395">
        <f>N63-V63</f>
        <v>11200</v>
      </c>
      <c r="AE63" s="1395">
        <f>AD63/AD$68*100</f>
        <v>57.746841969579791</v>
      </c>
      <c r="AF63" s="1396">
        <f>P63-X63</f>
        <v>3439</v>
      </c>
      <c r="AG63" s="1396">
        <f>AF63/AF$68*100</f>
        <v>84.600246002460025</v>
      </c>
      <c r="AH63" s="1393">
        <f>AH31+AH45+AH51+AH61</f>
        <v>1238586</v>
      </c>
      <c r="AI63" s="1393">
        <f>AH63/AH$68*100</f>
        <v>66.072403070753111</v>
      </c>
      <c r="AJ63" s="1394">
        <f>AJ31+AJ45+AJ51+AJ61</f>
        <v>1224826</v>
      </c>
      <c r="AK63" s="1394">
        <f>AJ63/AJ$68*100</f>
        <v>66.023835564896643</v>
      </c>
      <c r="AL63" s="1395">
        <v>1050289</v>
      </c>
      <c r="AM63" s="1395">
        <f>AL63/AL$68*100</f>
        <v>64.736748027613416</v>
      </c>
      <c r="AN63" s="1396">
        <v>1190819</v>
      </c>
      <c r="AO63" s="1396">
        <f>AN63/AN$68*100</f>
        <v>67.095047170874409</v>
      </c>
      <c r="AP63" s="1393">
        <f>AP31+AP45+AP51+AP61</f>
        <v>618</v>
      </c>
      <c r="AQ63" s="1393">
        <f>AP63/AP$68*100</f>
        <v>95.517774343122099</v>
      </c>
      <c r="AR63" s="1394">
        <f>AR31+AR45+AR51+AR61</f>
        <v>604</v>
      </c>
      <c r="AS63" s="1394">
        <f>AR63/AR$68*100</f>
        <v>95.418641390205366</v>
      </c>
      <c r="AT63" s="1395">
        <v>572</v>
      </c>
      <c r="AU63" s="1395">
        <f>AT63/AT$68*100</f>
        <v>95.333333333333343</v>
      </c>
      <c r="AV63" s="1396">
        <v>546</v>
      </c>
      <c r="AW63" s="1396">
        <f>AV63/AV$68*100</f>
        <v>95.287958115183244</v>
      </c>
    </row>
    <row r="64" spans="1:49">
      <c r="A64" s="1339"/>
      <c r="B64" s="218"/>
      <c r="C64" s="1345"/>
      <c r="D64" s="370"/>
      <c r="E64" s="370"/>
      <c r="F64" s="374"/>
      <c r="G64" s="374"/>
      <c r="H64" s="1386"/>
      <c r="I64" s="1386"/>
      <c r="J64" s="1345"/>
      <c r="K64" s="1345"/>
      <c r="L64" s="370"/>
      <c r="M64" s="370"/>
      <c r="N64" s="374"/>
      <c r="O64" s="374"/>
      <c r="P64" s="1386"/>
      <c r="Q64" s="1386"/>
      <c r="R64" s="1388"/>
      <c r="S64" s="1388"/>
      <c r="T64" s="370"/>
      <c r="U64" s="370"/>
      <c r="V64" s="374"/>
      <c r="W64" s="374"/>
      <c r="X64" s="1386"/>
      <c r="Y64" s="1386"/>
      <c r="Z64" s="1345"/>
      <c r="AA64" s="1345"/>
      <c r="AB64" s="370"/>
      <c r="AC64" s="370"/>
      <c r="AD64" s="374"/>
      <c r="AE64" s="374"/>
      <c r="AF64" s="1386"/>
      <c r="AG64" s="1386"/>
      <c r="AH64" s="1345"/>
      <c r="AI64" s="1345"/>
      <c r="AJ64" s="370"/>
      <c r="AK64" s="370"/>
      <c r="AL64" s="374"/>
      <c r="AM64" s="374"/>
      <c r="AN64" s="1386"/>
      <c r="AO64" s="1386"/>
      <c r="AP64" s="1345"/>
      <c r="AQ64" s="1345"/>
      <c r="AR64" s="370"/>
      <c r="AS64" s="370"/>
      <c r="AT64" s="374"/>
      <c r="AU64" s="374"/>
      <c r="AV64" s="1386"/>
      <c r="AW64" s="1386"/>
    </row>
    <row r="65" spans="1:50">
      <c r="A65" s="1339" t="s">
        <v>72</v>
      </c>
      <c r="B65" s="218">
        <f>'FIX Int'!R19</f>
        <v>150267.68715822999</v>
      </c>
      <c r="C65" s="1345">
        <f>B65/B$68*100</f>
        <v>26.929696512980311</v>
      </c>
      <c r="D65" s="370">
        <v>140308</v>
      </c>
      <c r="E65" s="370">
        <f>D65/D$68*100</f>
        <v>27.327794073537376</v>
      </c>
      <c r="F65" s="374">
        <v>134245</v>
      </c>
      <c r="G65" s="374">
        <f>F65/F$68*100</f>
        <v>28.96750986658266</v>
      </c>
      <c r="H65" s="1386">
        <v>124182</v>
      </c>
      <c r="I65" s="1386">
        <f>H65/H$68*100</f>
        <v>29.101723156096433</v>
      </c>
      <c r="J65" s="1345">
        <f>'[1]FIX INT'!$C$79</f>
        <v>74784.945040399994</v>
      </c>
      <c r="K65" s="1345">
        <f>J65/J$68*100</f>
        <v>52.423300504284278</v>
      </c>
      <c r="L65" s="370">
        <v>63334</v>
      </c>
      <c r="M65" s="370">
        <f>L65/L$68*100</f>
        <v>53.00892214466262</v>
      </c>
      <c r="N65" s="374">
        <v>45852</v>
      </c>
      <c r="O65" s="374">
        <f>N65/N$68*100</f>
        <v>49.988007762248436</v>
      </c>
      <c r="P65" s="1386">
        <v>63267</v>
      </c>
      <c r="Q65" s="1386">
        <f>P65/P$68*100</f>
        <v>55.024352061228043</v>
      </c>
      <c r="R65" s="1388">
        <f>'[1]FIX INT'!$D$79</f>
        <v>66125.260000000009</v>
      </c>
      <c r="S65" s="1388">
        <f>R65/R$68*100</f>
        <v>56.465760485095252</v>
      </c>
      <c r="T65" s="370">
        <v>57878</v>
      </c>
      <c r="U65" s="370">
        <f>T65/T$68*100</f>
        <v>55.789250462677366</v>
      </c>
      <c r="V65" s="374">
        <v>37657</v>
      </c>
      <c r="W65" s="374">
        <f>V65/V$68*100</f>
        <v>52.062048084500425</v>
      </c>
      <c r="X65" s="1386">
        <v>62641</v>
      </c>
      <c r="Y65" s="1386">
        <f>X65/X$68*100</f>
        <v>56.476581165757565</v>
      </c>
      <c r="Z65" s="1345">
        <f>J65-R65</f>
        <v>8659.6850403999852</v>
      </c>
      <c r="AA65" s="1345">
        <f>Z65/Z$68*100</f>
        <v>33.89428566866389</v>
      </c>
      <c r="AB65" s="370">
        <f>L65-T65</f>
        <v>5456</v>
      </c>
      <c r="AC65" s="370">
        <f>AB65/AB$68*100</f>
        <v>34.676496758611925</v>
      </c>
      <c r="AD65" s="374">
        <f>N65-V65</f>
        <v>8195</v>
      </c>
      <c r="AE65" s="374">
        <f>AD65/AD$68*100</f>
        <v>42.253158030420209</v>
      </c>
      <c r="AF65" s="1386">
        <f>P65-X65</f>
        <v>626</v>
      </c>
      <c r="AG65" s="1386">
        <f>AF65/AF$68*100</f>
        <v>15.399753997539975</v>
      </c>
      <c r="AH65" s="1345">
        <f>'FIX Int'!R38</f>
        <v>636003</v>
      </c>
      <c r="AI65" s="1345">
        <f>AH65/AH$68*100</f>
        <v>33.927596929246889</v>
      </c>
      <c r="AJ65" s="370">
        <v>630301</v>
      </c>
      <c r="AK65" s="370">
        <f>AJ65/AJ$68*100</f>
        <v>33.976164435103371</v>
      </c>
      <c r="AL65" s="374">
        <v>572111</v>
      </c>
      <c r="AM65" s="374">
        <f>AL65/AL$68*100</f>
        <v>35.263251972386591</v>
      </c>
      <c r="AN65" s="1386">
        <v>584005</v>
      </c>
      <c r="AO65" s="1386">
        <f>AN65/AN$68*100</f>
        <v>32.904952829125591</v>
      </c>
      <c r="AP65" s="1345">
        <f>[2]Fundsbycat!$A$609</f>
        <v>29</v>
      </c>
      <c r="AQ65" s="1345">
        <f>AP65/AP$68*100</f>
        <v>4.4822256568778984</v>
      </c>
      <c r="AR65" s="370">
        <v>29</v>
      </c>
      <c r="AS65" s="370">
        <f>AR65/AR$68*100</f>
        <v>4.5813586097946288</v>
      </c>
      <c r="AT65" s="374">
        <v>28</v>
      </c>
      <c r="AU65" s="374">
        <f>AT65/AT$68*100</f>
        <v>4.666666666666667</v>
      </c>
      <c r="AV65" s="1386">
        <v>27</v>
      </c>
      <c r="AW65" s="1386">
        <f>AV65/AV$68*100</f>
        <v>4.7120418848167542</v>
      </c>
    </row>
    <row r="66" spans="1:50" ht="15" thickBot="1">
      <c r="A66" s="1406"/>
      <c r="B66" s="221"/>
      <c r="C66" s="222"/>
      <c r="D66" s="372"/>
      <c r="E66" s="372"/>
      <c r="F66" s="376"/>
      <c r="G66" s="376"/>
      <c r="H66" s="1407"/>
      <c r="I66" s="1407"/>
      <c r="J66" s="222"/>
      <c r="K66" s="222"/>
      <c r="L66" s="372"/>
      <c r="M66" s="372"/>
      <c r="N66" s="376"/>
      <c r="O66" s="376"/>
      <c r="P66" s="1407"/>
      <c r="Q66" s="1407"/>
      <c r="R66" s="1408"/>
      <c r="S66" s="1408"/>
      <c r="T66" s="372"/>
      <c r="U66" s="372"/>
      <c r="V66" s="376"/>
      <c r="W66" s="376"/>
      <c r="X66" s="1407"/>
      <c r="Y66" s="1407"/>
      <c r="Z66" s="222"/>
      <c r="AA66" s="222"/>
      <c r="AB66" s="372"/>
      <c r="AC66" s="372"/>
      <c r="AD66" s="376"/>
      <c r="AE66" s="376"/>
      <c r="AF66" s="1407"/>
      <c r="AG66" s="1407"/>
      <c r="AH66" s="222"/>
      <c r="AI66" s="222"/>
      <c r="AJ66" s="372"/>
      <c r="AK66" s="372"/>
      <c r="AL66" s="376"/>
      <c r="AM66" s="376"/>
      <c r="AN66" s="1407"/>
      <c r="AO66" s="1407"/>
      <c r="AP66" s="222"/>
      <c r="AQ66" s="222"/>
      <c r="AR66" s="372"/>
      <c r="AS66" s="372"/>
      <c r="AT66" s="376"/>
      <c r="AU66" s="376"/>
      <c r="AV66" s="1407"/>
      <c r="AW66" s="1407"/>
    </row>
    <row r="67" spans="1:50" ht="15">
      <c r="A67" s="227"/>
      <c r="B67" s="1352"/>
      <c r="C67" s="1358"/>
      <c r="D67" s="1354"/>
      <c r="E67" s="1354"/>
      <c r="F67" s="1409"/>
      <c r="G67" s="1409"/>
      <c r="H67" s="1410"/>
      <c r="I67" s="1410"/>
      <c r="J67" s="1353"/>
      <c r="K67" s="1353"/>
      <c r="L67" s="1354"/>
      <c r="M67" s="1354"/>
      <c r="N67" s="1409"/>
      <c r="O67" s="1409"/>
      <c r="P67" s="1410"/>
      <c r="Q67" s="1410"/>
      <c r="R67" s="1411"/>
      <c r="S67" s="1411"/>
      <c r="T67" s="1354"/>
      <c r="U67" s="1354"/>
      <c r="V67" s="1409"/>
      <c r="W67" s="1409"/>
      <c r="X67" s="1410"/>
      <c r="Y67" s="1410"/>
      <c r="Z67" s="1353"/>
      <c r="AA67" s="1353"/>
      <c r="AB67" s="1354"/>
      <c r="AC67" s="1354"/>
      <c r="AD67" s="1409"/>
      <c r="AE67" s="1409"/>
      <c r="AF67" s="1410"/>
      <c r="AG67" s="1410"/>
      <c r="AH67" s="1358"/>
      <c r="AI67" s="1358"/>
      <c r="AJ67" s="1354"/>
      <c r="AK67" s="1354"/>
      <c r="AL67" s="1409"/>
      <c r="AM67" s="1409"/>
      <c r="AN67" s="1410"/>
      <c r="AO67" s="1410"/>
      <c r="AP67" s="1358"/>
      <c r="AQ67" s="1358"/>
      <c r="AR67" s="1354"/>
      <c r="AS67" s="1354"/>
      <c r="AT67" s="1409"/>
      <c r="AU67" s="1409"/>
      <c r="AV67" s="1410"/>
      <c r="AW67" s="1410"/>
    </row>
    <row r="68" spans="1:50" s="302" customFormat="1" ht="15.75" thickBot="1">
      <c r="A68" s="1359" t="s">
        <v>73</v>
      </c>
      <c r="B68" s="1360">
        <f>B63+B65</f>
        <v>557999.92801924027</v>
      </c>
      <c r="C68" s="1361">
        <f>C63+C65</f>
        <v>100</v>
      </c>
      <c r="D68" s="1362">
        <f>D63+D65</f>
        <v>513426</v>
      </c>
      <c r="E68" s="1362">
        <f>E63+E65</f>
        <v>100</v>
      </c>
      <c r="F68" s="1364">
        <f>F63+F65</f>
        <v>463433</v>
      </c>
      <c r="G68" s="1364">
        <f>F68/F$68*100</f>
        <v>100</v>
      </c>
      <c r="H68" s="1412">
        <f>H63+H65</f>
        <v>426717</v>
      </c>
      <c r="I68" s="1413">
        <f>H68/H$68*100</f>
        <v>100</v>
      </c>
      <c r="J68" s="1361">
        <f>J63+J65</f>
        <v>142655.92650788598</v>
      </c>
      <c r="K68" s="1361">
        <f>J68/J$68*100</f>
        <v>100</v>
      </c>
      <c r="L68" s="1362">
        <f>L63+L65</f>
        <v>119478</v>
      </c>
      <c r="M68" s="1362">
        <f>M63+M65</f>
        <v>100</v>
      </c>
      <c r="N68" s="1364">
        <v>91726</v>
      </c>
      <c r="O68" s="1364">
        <f>N68/N$68*100</f>
        <v>100</v>
      </c>
      <c r="P68" s="1412">
        <v>114980</v>
      </c>
      <c r="Q68" s="1413">
        <f>P68/P$68*100</f>
        <v>100</v>
      </c>
      <c r="R68" s="1414">
        <f>R63+R65</f>
        <v>117106.82621100001</v>
      </c>
      <c r="S68" s="1414">
        <f>R68/R$68*100</f>
        <v>100</v>
      </c>
      <c r="T68" s="1362">
        <f>T63+T65</f>
        <v>103744</v>
      </c>
      <c r="U68" s="1362">
        <f>T68/T$68*100</f>
        <v>100</v>
      </c>
      <c r="V68" s="1364">
        <v>72331</v>
      </c>
      <c r="W68" s="1364">
        <f>V68/V$68*100</f>
        <v>100</v>
      </c>
      <c r="X68" s="1412">
        <v>110915</v>
      </c>
      <c r="Y68" s="1413">
        <f>X68/X$68*100</f>
        <v>100</v>
      </c>
      <c r="Z68" s="1361">
        <f>J68-R68</f>
        <v>25549.100296885968</v>
      </c>
      <c r="AA68" s="1361">
        <f>Z68/Z$68*100</f>
        <v>100</v>
      </c>
      <c r="AB68" s="1362">
        <f>L68-T68</f>
        <v>15734</v>
      </c>
      <c r="AC68" s="1362">
        <f>AB68/AB$68*100</f>
        <v>100</v>
      </c>
      <c r="AD68" s="1364">
        <f>N68-V68</f>
        <v>19395</v>
      </c>
      <c r="AE68" s="1364">
        <f>AD68/AD$68*100</f>
        <v>100</v>
      </c>
      <c r="AF68" s="1412">
        <f>P68-X68</f>
        <v>4065</v>
      </c>
      <c r="AG68" s="1413">
        <f>AF68/AF$68*100</f>
        <v>100</v>
      </c>
      <c r="AH68" s="1361">
        <f>+AH63+AH65</f>
        <v>1874589</v>
      </c>
      <c r="AI68" s="1415">
        <f>AH68/AH$68*100</f>
        <v>100</v>
      </c>
      <c r="AJ68" s="1362">
        <f>+AJ63+AJ65</f>
        <v>1855127</v>
      </c>
      <c r="AK68" s="1362">
        <f>AJ68/AJ$68*100</f>
        <v>100</v>
      </c>
      <c r="AL68" s="1364">
        <v>1622400</v>
      </c>
      <c r="AM68" s="1364">
        <f>AL68/AL$68*100</f>
        <v>100</v>
      </c>
      <c r="AN68" s="1412">
        <v>1774824</v>
      </c>
      <c r="AO68" s="1413">
        <f>AN68/AN$68*100</f>
        <v>100</v>
      </c>
      <c r="AP68" s="1361">
        <f>AP63+AP65</f>
        <v>647</v>
      </c>
      <c r="AQ68" s="1415">
        <f>AP68/AP$68*100</f>
        <v>100</v>
      </c>
      <c r="AR68" s="1362">
        <f>AR63+AR65</f>
        <v>633</v>
      </c>
      <c r="AS68" s="1362">
        <f>AR68/AR$68*100</f>
        <v>100</v>
      </c>
      <c r="AT68" s="1364">
        <v>600</v>
      </c>
      <c r="AU68" s="1364">
        <f>AT68/AT$68*100</f>
        <v>100</v>
      </c>
      <c r="AV68" s="1412">
        <v>573</v>
      </c>
      <c r="AW68" s="1413">
        <f>AV68/AV$68*100</f>
        <v>100</v>
      </c>
    </row>
    <row r="69" spans="1:50" s="302" customFormat="1" ht="15.75" thickBot="1">
      <c r="A69" s="1416"/>
      <c r="B69" s="1416"/>
      <c r="C69" s="1416"/>
      <c r="D69" s="1416"/>
      <c r="E69" s="1416"/>
      <c r="F69" s="1416"/>
      <c r="G69" s="1416"/>
      <c r="H69" s="1416"/>
      <c r="I69" s="1416"/>
      <c r="J69" s="1416"/>
      <c r="K69" s="1417"/>
      <c r="L69" s="1417"/>
      <c r="M69" s="1417"/>
      <c r="N69" s="1418"/>
      <c r="O69" s="1418"/>
      <c r="P69" s="1418"/>
      <c r="Q69" s="1418"/>
      <c r="R69" s="1418"/>
      <c r="S69" s="1418"/>
      <c r="T69" s="1418"/>
      <c r="U69" s="1418"/>
      <c r="V69" s="1418"/>
      <c r="W69" s="1418"/>
      <c r="X69" s="1417"/>
      <c r="Y69" s="1417"/>
      <c r="Z69" s="1417"/>
      <c r="AA69" s="1417"/>
      <c r="AB69" s="1417"/>
      <c r="AC69" s="1417"/>
      <c r="AD69" s="1417"/>
      <c r="AE69" s="1417"/>
      <c r="AF69" s="1417"/>
      <c r="AG69" s="1417"/>
      <c r="AH69" s="1417"/>
      <c r="AI69" s="1417"/>
      <c r="AJ69" s="1417"/>
      <c r="AK69" s="1417"/>
      <c r="AL69" s="1417"/>
      <c r="AM69" s="1417"/>
      <c r="AN69" s="1417"/>
      <c r="AO69" s="1417"/>
      <c r="AP69" s="1417"/>
      <c r="AQ69" s="1417"/>
      <c r="AR69" s="1417"/>
      <c r="AS69" s="1417"/>
      <c r="AT69" s="1417"/>
      <c r="AU69" s="1417"/>
      <c r="AV69" s="1417"/>
      <c r="AW69" s="1417"/>
      <c r="AX69" s="1419"/>
    </row>
    <row r="70" spans="1:50" ht="15">
      <c r="A70" s="1420"/>
      <c r="B70" s="1421" t="s">
        <v>14</v>
      </c>
      <c r="C70" s="1422"/>
      <c r="D70" s="1423" t="s">
        <v>14</v>
      </c>
      <c r="E70" s="1423"/>
      <c r="F70" s="1424" t="s">
        <v>14</v>
      </c>
      <c r="G70" s="1425"/>
      <c r="H70" s="1426" t="s">
        <v>14</v>
      </c>
      <c r="I70" s="1427"/>
      <c r="J70" s="206"/>
      <c r="K70" s="1428"/>
      <c r="L70" s="1428"/>
      <c r="M70" s="1428"/>
      <c r="N70" s="1428"/>
      <c r="O70" s="1428"/>
      <c r="P70" s="1428"/>
      <c r="Q70" s="1428"/>
      <c r="R70" s="1428"/>
      <c r="S70" s="1428"/>
      <c r="T70" s="1428"/>
      <c r="U70" s="1428"/>
      <c r="V70" s="1428"/>
      <c r="W70" s="1428"/>
      <c r="X70" s="1428"/>
      <c r="Y70" s="1428"/>
      <c r="Z70" s="1429"/>
      <c r="AA70" s="1428"/>
      <c r="AB70" s="1428"/>
      <c r="AC70" s="1428"/>
      <c r="AD70" s="1428"/>
      <c r="AE70" s="1428"/>
      <c r="AF70" s="1428"/>
      <c r="AG70" s="1428"/>
      <c r="AH70" s="1428"/>
      <c r="AI70" s="1428"/>
      <c r="AJ70" s="1428"/>
      <c r="AK70" s="1428"/>
      <c r="AL70" s="1428"/>
      <c r="AM70" s="1428"/>
      <c r="AN70" s="1428"/>
      <c r="AO70" s="1428"/>
      <c r="AP70" s="1430"/>
      <c r="AQ70" s="1428"/>
      <c r="AR70" s="1428"/>
      <c r="AS70" s="1428"/>
      <c r="AT70" s="1428"/>
      <c r="AU70" s="1428"/>
      <c r="AV70" s="1428"/>
      <c r="AW70" s="1428"/>
    </row>
    <row r="71" spans="1:50">
      <c r="A71" s="1405" t="s">
        <v>45</v>
      </c>
      <c r="B71" s="1431">
        <v>5780431</v>
      </c>
      <c r="C71" s="1398"/>
      <c r="D71" s="1432">
        <v>5041515</v>
      </c>
      <c r="E71" s="1432"/>
      <c r="F71" s="1433">
        <v>4520857</v>
      </c>
      <c r="G71" s="1434"/>
      <c r="H71" s="1435">
        <v>4299890</v>
      </c>
      <c r="I71" s="143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row>
    <row r="72" spans="1:50">
      <c r="A72" s="1405" t="s">
        <v>74</v>
      </c>
      <c r="B72" s="1437">
        <f>(EQAA!B37+EQAA!P28+EQAA!P33+WWSUM!J74+WWSUM!R74+WWSUM!AB26+FORSUM!B29+FORSUM!J29+FORSUM!T26)/Summ3!B71*100</f>
        <v>3.9913264027357407</v>
      </c>
      <c r="C72" s="1398"/>
      <c r="D72" s="1438">
        <v>4.1100000000000003</v>
      </c>
      <c r="E72" s="1432"/>
      <c r="F72" s="1439">
        <v>3.98</v>
      </c>
      <c r="G72" s="1434"/>
      <c r="H72" s="1440">
        <v>3.88</v>
      </c>
      <c r="I72" s="1436"/>
      <c r="J72" s="206"/>
      <c r="K72" s="206"/>
      <c r="L72" s="206"/>
      <c r="M72" s="206"/>
      <c r="N72" s="206"/>
      <c r="O72" s="206"/>
      <c r="P72" s="206"/>
      <c r="Q72" s="206"/>
      <c r="R72" s="206"/>
      <c r="S72" s="206"/>
      <c r="T72" s="206"/>
      <c r="U72" s="206"/>
      <c r="V72" s="206"/>
      <c r="W72" s="206"/>
      <c r="X72" s="206"/>
      <c r="Y72" s="206"/>
      <c r="Z72" s="206"/>
      <c r="AA72" s="206"/>
      <c r="AB72" s="206"/>
      <c r="AC72" s="206"/>
      <c r="AD72" s="206"/>
      <c r="AE72" s="206"/>
      <c r="AF72" s="206"/>
      <c r="AG72" s="206"/>
      <c r="AH72" s="206"/>
      <c r="AI72" s="206"/>
      <c r="AJ72" s="206"/>
      <c r="AK72" s="206"/>
      <c r="AL72" s="206"/>
      <c r="AM72" s="206"/>
      <c r="AN72" s="206"/>
      <c r="AO72" s="206"/>
      <c r="AP72" s="206"/>
      <c r="AQ72" s="206"/>
      <c r="AR72" s="206"/>
      <c r="AS72" s="206"/>
      <c r="AT72" s="206"/>
      <c r="AU72" s="206"/>
      <c r="AV72" s="206"/>
      <c r="AW72" s="206"/>
    </row>
    <row r="73" spans="1:50" ht="15" thickBot="1">
      <c r="A73" s="1441" t="s">
        <v>75</v>
      </c>
      <c r="B73" s="1442">
        <f>(EQAA!B40+EQAA!P30+EQAA!P33+WWSUM!J76+WWSUM!R76+WWSUM!AB28+FORSUM!T28+FORSUM!B31+FORSUM!J31)/Summ3!B71*100</f>
        <v>4.3011712600199115</v>
      </c>
      <c r="C73" s="1443"/>
      <c r="D73" s="1444">
        <v>4.42</v>
      </c>
      <c r="E73" s="1445"/>
      <c r="F73" s="1446">
        <v>4.3</v>
      </c>
      <c r="G73" s="1447"/>
      <c r="H73" s="1448">
        <v>4.1399999999999997</v>
      </c>
      <c r="I73" s="1449"/>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row>
  </sheetData>
  <mergeCells count="30">
    <mergeCell ref="Z4:AG4"/>
    <mergeCell ref="AJ6:AK6"/>
    <mergeCell ref="AH4:AO4"/>
    <mergeCell ref="AR6:AS6"/>
    <mergeCell ref="AP4:AW4"/>
    <mergeCell ref="AT6:AU6"/>
    <mergeCell ref="AV6:AW6"/>
    <mergeCell ref="AH6:AI6"/>
    <mergeCell ref="AL6:AM6"/>
    <mergeCell ref="AN6:AO6"/>
    <mergeCell ref="B4:I4"/>
    <mergeCell ref="L6:M6"/>
    <mergeCell ref="J4:Q4"/>
    <mergeCell ref="T6:U6"/>
    <mergeCell ref="R4:Y4"/>
    <mergeCell ref="B6:C6"/>
    <mergeCell ref="F6:G6"/>
    <mergeCell ref="H6:I6"/>
    <mergeCell ref="J6:K6"/>
    <mergeCell ref="D6:E6"/>
    <mergeCell ref="N6:O6"/>
    <mergeCell ref="P6:Q6"/>
    <mergeCell ref="R6:S6"/>
    <mergeCell ref="V6:W6"/>
    <mergeCell ref="AP6:AQ6"/>
    <mergeCell ref="X6:Y6"/>
    <mergeCell ref="Z6:AA6"/>
    <mergeCell ref="AD6:AE6"/>
    <mergeCell ref="AF6:AG6"/>
    <mergeCell ref="AB6:AC6"/>
  </mergeCells>
  <phoneticPr fontId="0" type="noConversion"/>
  <pageMargins left="0.39370078740157483" right="0.39370078740157483" top="0.59055118110236227" bottom="0.39370078740157483" header="0.39370078740157483" footer="0.39370078740157483"/>
  <pageSetup paperSize="9" scale="40"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X58"/>
  <sheetViews>
    <sheetView workbookViewId="0" xr3:uid="{51F8DEE0-4D01-5F28-A812-FC0BD7CAC4A5}">
      <pane xSplit="1" ySplit="7" topLeftCell="F22" activePane="bottomRight" state="frozen"/>
      <selection activeCell="F298" sqref="F298"/>
      <selection pane="bottomLeft" activeCell="F298" sqref="F298"/>
      <selection pane="topRight" activeCell="F298" sqref="F298"/>
      <selection pane="bottomRight" activeCell="J30" sqref="J30"/>
    </sheetView>
  </sheetViews>
  <sheetFormatPr defaultRowHeight="14.25"/>
  <cols>
    <col min="1" max="1" width="35.7109375" style="203" customWidth="1"/>
    <col min="2" max="2" width="7.28515625" style="203" bestFit="1" customWidth="1"/>
    <col min="3" max="3" width="4.42578125" style="203" customWidth="1"/>
    <col min="4" max="4" width="7.28515625" style="203" bestFit="1" customWidth="1"/>
    <col min="5" max="5" width="4.42578125" style="203" bestFit="1" customWidth="1"/>
    <col min="6" max="6" width="7.28515625" style="203" bestFit="1" customWidth="1"/>
    <col min="7" max="7" width="4.42578125" style="203" bestFit="1" customWidth="1"/>
    <col min="8" max="8" width="7.28515625" style="203" bestFit="1" customWidth="1"/>
    <col min="9" max="9" width="4.42578125" style="203" bestFit="1" customWidth="1"/>
    <col min="10" max="10" width="7.28515625" style="203" bestFit="1" customWidth="1"/>
    <col min="11" max="11" width="4.42578125" style="203" bestFit="1" customWidth="1"/>
    <col min="12" max="12" width="7.28515625" style="203" bestFit="1" customWidth="1"/>
    <col min="13" max="13" width="4.42578125" style="203" bestFit="1" customWidth="1"/>
    <col min="14" max="14" width="6.140625" style="203" bestFit="1" customWidth="1"/>
    <col min="15" max="15" width="4.42578125" style="203" bestFit="1" customWidth="1"/>
    <col min="16" max="16" width="6.140625" style="203" bestFit="1" customWidth="1"/>
    <col min="17" max="17" width="4.42578125" style="203" bestFit="1" customWidth="1"/>
    <col min="18" max="18" width="7.28515625" style="203" bestFit="1" customWidth="1"/>
    <col min="19" max="19" width="4.42578125" style="203" bestFit="1" customWidth="1"/>
    <col min="20" max="20" width="6.140625" style="203" bestFit="1" customWidth="1"/>
    <col min="21" max="21" width="4.42578125" style="203" bestFit="1" customWidth="1"/>
    <col min="22" max="22" width="6.140625" style="203" bestFit="1" customWidth="1"/>
    <col min="23" max="23" width="4.42578125" style="203" bestFit="1" customWidth="1"/>
    <col min="24" max="24" width="6.140625" style="203" bestFit="1" customWidth="1"/>
    <col min="25" max="25" width="4.42578125" style="203" bestFit="1" customWidth="1"/>
    <col min="26" max="26" width="6.140625" style="203" bestFit="1" customWidth="1"/>
    <col min="27" max="27" width="5" style="203" bestFit="1" customWidth="1"/>
    <col min="28" max="28" width="6.140625" style="203" bestFit="1" customWidth="1"/>
    <col min="29" max="29" width="5" style="203" bestFit="1" customWidth="1"/>
    <col min="30" max="30" width="6.140625" style="203" bestFit="1" customWidth="1"/>
    <col min="31" max="31" width="5" style="203" bestFit="1" customWidth="1"/>
    <col min="32" max="32" width="6.140625" style="203" bestFit="1" customWidth="1"/>
    <col min="33" max="33" width="4.42578125" style="203" bestFit="1" customWidth="1"/>
    <col min="34" max="34" width="8.42578125" style="203" bestFit="1" customWidth="1"/>
    <col min="35" max="35" width="4.42578125" style="203" bestFit="1" customWidth="1"/>
    <col min="36" max="36" width="8.42578125" style="203" bestFit="1" customWidth="1"/>
    <col min="37" max="37" width="4.42578125" style="203" bestFit="1" customWidth="1"/>
    <col min="38" max="38" width="8.42578125" style="203" bestFit="1" customWidth="1"/>
    <col min="39" max="39" width="4.42578125" style="203" bestFit="1" customWidth="1"/>
    <col min="40" max="40" width="8.42578125" style="203" bestFit="1" customWidth="1"/>
    <col min="41" max="41" width="4.42578125" style="203" bestFit="1" customWidth="1"/>
    <col min="42" max="42" width="8.42578125" style="203" customWidth="1"/>
    <col min="43" max="43" width="4.42578125" style="203" bestFit="1" customWidth="1"/>
    <col min="44" max="44" width="6.85546875" style="203" customWidth="1"/>
    <col min="45" max="45" width="4.42578125" style="203" bestFit="1" customWidth="1"/>
    <col min="46" max="46" width="7.85546875" style="203" customWidth="1"/>
    <col min="47" max="47" width="4.42578125" style="203" bestFit="1" customWidth="1"/>
    <col min="48" max="48" width="6.42578125" style="203" customWidth="1"/>
    <col min="49" max="49" width="4.42578125" style="203" bestFit="1" customWidth="1"/>
    <col min="50" max="16384" width="9.140625" style="203"/>
  </cols>
  <sheetData>
    <row r="1" spans="1:50" ht="15">
      <c r="A1" s="202" t="s">
        <v>39</v>
      </c>
      <c r="B1" s="197"/>
      <c r="C1" s="197"/>
      <c r="D1" s="197"/>
      <c r="E1" s="197"/>
      <c r="F1" s="197"/>
      <c r="G1" s="197"/>
      <c r="H1" s="197"/>
      <c r="I1" s="197"/>
      <c r="J1" s="197"/>
      <c r="K1" s="197"/>
      <c r="L1" s="197"/>
      <c r="M1" s="197"/>
      <c r="N1" s="197"/>
      <c r="O1" s="197"/>
      <c r="P1" s="197"/>
      <c r="Q1" s="197"/>
      <c r="R1" s="197"/>
      <c r="S1" s="197"/>
      <c r="T1" s="197"/>
      <c r="U1" s="197"/>
      <c r="V1" s="197"/>
      <c r="W1" s="197"/>
      <c r="X1" s="197" t="s">
        <v>13</v>
      </c>
      <c r="Y1" s="197"/>
      <c r="AA1" s="197"/>
      <c r="AB1" s="197"/>
      <c r="AC1" s="197"/>
      <c r="AD1" s="197"/>
      <c r="AE1" s="197"/>
      <c r="AF1" s="199"/>
      <c r="AG1" s="199"/>
      <c r="AH1" s="199"/>
      <c r="AI1" s="199"/>
      <c r="AJ1" s="199"/>
      <c r="AK1" s="199"/>
      <c r="AL1" s="199"/>
      <c r="AM1" s="199"/>
      <c r="AN1" s="197"/>
      <c r="AP1" s="1335" t="str">
        <f>Summary!AP1</f>
        <v>QUARTER ENDED:  31 MARCH 2007</v>
      </c>
      <c r="AR1" s="197"/>
      <c r="AS1" s="197"/>
      <c r="AT1" s="197"/>
      <c r="AU1" s="197"/>
      <c r="AV1" s="197"/>
      <c r="AW1" s="197"/>
      <c r="AX1" s="199"/>
    </row>
    <row r="2" spans="1:50" ht="15">
      <c r="A2" s="202" t="s">
        <v>76</v>
      </c>
      <c r="B2" s="197"/>
      <c r="C2" s="197"/>
      <c r="D2" s="197"/>
      <c r="E2" s="197"/>
      <c r="F2" s="197"/>
      <c r="G2" s="197"/>
      <c r="H2" s="197"/>
      <c r="I2" s="197"/>
      <c r="J2" s="197"/>
      <c r="K2" s="197"/>
      <c r="L2" s="197"/>
      <c r="M2" s="197"/>
      <c r="N2" s="197"/>
      <c r="O2" s="197"/>
      <c r="P2" s="197"/>
      <c r="Q2" s="197"/>
      <c r="R2" s="197"/>
      <c r="S2" s="197"/>
      <c r="T2" s="197"/>
      <c r="U2" s="197"/>
      <c r="V2" s="197"/>
      <c r="W2" s="197"/>
      <c r="X2" s="197"/>
      <c r="Y2" s="197"/>
      <c r="AA2" s="197"/>
      <c r="AB2" s="197"/>
      <c r="AC2" s="197"/>
      <c r="AD2" s="197"/>
      <c r="AE2" s="197"/>
      <c r="AF2" s="199"/>
      <c r="AG2" s="199"/>
      <c r="AH2" s="199"/>
      <c r="AI2" s="199"/>
      <c r="AJ2" s="199"/>
      <c r="AK2" s="199"/>
      <c r="AL2" s="199"/>
      <c r="AM2" s="199"/>
      <c r="AN2" s="197"/>
      <c r="AO2" s="1335"/>
      <c r="AP2" s="197"/>
      <c r="AQ2" s="197"/>
      <c r="AR2" s="197"/>
      <c r="AS2" s="197"/>
      <c r="AT2" s="197"/>
      <c r="AU2" s="197"/>
      <c r="AV2" s="197"/>
      <c r="AW2" s="197"/>
      <c r="AX2" s="199"/>
    </row>
    <row r="3" spans="1:50" ht="15" thickBot="1">
      <c r="A3" s="197"/>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c r="AX3" s="197"/>
    </row>
    <row r="4" spans="1:50" ht="15">
      <c r="A4" s="227"/>
      <c r="B4" s="1615" t="s">
        <v>3</v>
      </c>
      <c r="C4" s="1616"/>
      <c r="D4" s="1616"/>
      <c r="E4" s="1616"/>
      <c r="F4" s="1616"/>
      <c r="G4" s="1616"/>
      <c r="H4" s="1616"/>
      <c r="I4" s="1617"/>
      <c r="J4" s="1615" t="s">
        <v>4</v>
      </c>
      <c r="K4" s="1616"/>
      <c r="L4" s="1616"/>
      <c r="M4" s="1616"/>
      <c r="N4" s="1616"/>
      <c r="O4" s="1616"/>
      <c r="P4" s="1616"/>
      <c r="Q4" s="1617"/>
      <c r="R4" s="1615" t="s">
        <v>5</v>
      </c>
      <c r="S4" s="1616"/>
      <c r="T4" s="1616"/>
      <c r="U4" s="1616"/>
      <c r="V4" s="1616"/>
      <c r="W4" s="1616"/>
      <c r="X4" s="1616"/>
      <c r="Y4" s="1617"/>
      <c r="Z4" s="1615" t="s">
        <v>6</v>
      </c>
      <c r="AA4" s="1616"/>
      <c r="AB4" s="1616"/>
      <c r="AC4" s="1616"/>
      <c r="AD4" s="1616"/>
      <c r="AE4" s="1616"/>
      <c r="AF4" s="1616"/>
      <c r="AG4" s="1617"/>
      <c r="AH4" s="1615" t="s">
        <v>7</v>
      </c>
      <c r="AI4" s="1616"/>
      <c r="AJ4" s="1616"/>
      <c r="AK4" s="1616"/>
      <c r="AL4" s="1616"/>
      <c r="AM4" s="1616"/>
      <c r="AN4" s="1616"/>
      <c r="AO4" s="1617"/>
      <c r="AP4" s="1615" t="s">
        <v>8</v>
      </c>
      <c r="AQ4" s="1616"/>
      <c r="AR4" s="1616"/>
      <c r="AS4" s="1616"/>
      <c r="AT4" s="1616"/>
      <c r="AU4" s="1616"/>
      <c r="AV4" s="1616"/>
      <c r="AW4" s="1617"/>
      <c r="AX4" s="204"/>
    </row>
    <row r="5" spans="1:50" ht="15">
      <c r="A5" s="229"/>
      <c r="B5" s="1336"/>
      <c r="C5" s="1337"/>
      <c r="D5" s="1337"/>
      <c r="E5" s="1337"/>
      <c r="F5" s="1337"/>
      <c r="G5" s="1337"/>
      <c r="H5" s="1337"/>
      <c r="I5" s="1338"/>
      <c r="J5" s="1336"/>
      <c r="K5" s="1337"/>
      <c r="L5" s="1337"/>
      <c r="M5" s="1337"/>
      <c r="N5" s="1337"/>
      <c r="O5" s="1337"/>
      <c r="P5" s="1337"/>
      <c r="Q5" s="1338"/>
      <c r="R5" s="1336"/>
      <c r="S5" s="1337"/>
      <c r="T5" s="1337"/>
      <c r="U5" s="1337"/>
      <c r="V5" s="1337"/>
      <c r="W5" s="1337"/>
      <c r="X5" s="1337"/>
      <c r="Y5" s="1338"/>
      <c r="Z5" s="1336"/>
      <c r="AA5" s="1337"/>
      <c r="AB5" s="1337"/>
      <c r="AC5" s="1337"/>
      <c r="AD5" s="1337"/>
      <c r="AE5" s="1337"/>
      <c r="AF5" s="1337"/>
      <c r="AG5" s="1338"/>
      <c r="AH5" s="1336"/>
      <c r="AI5" s="1337"/>
      <c r="AJ5" s="1337"/>
      <c r="AK5" s="1337"/>
      <c r="AL5" s="1337"/>
      <c r="AM5" s="1337"/>
      <c r="AN5" s="1337"/>
      <c r="AO5" s="1338"/>
      <c r="AP5" s="1336"/>
      <c r="AQ5" s="1337"/>
      <c r="AR5" s="1337"/>
      <c r="AS5" s="1337"/>
      <c r="AT5" s="1337"/>
      <c r="AU5" s="1337"/>
      <c r="AV5" s="1337"/>
      <c r="AW5" s="1338"/>
      <c r="AX5" s="204"/>
    </row>
    <row r="6" spans="1:50" ht="15">
      <c r="A6" s="229"/>
      <c r="B6" s="1646" t="str">
        <f>Summary!B6</f>
        <v>31/03/2007</v>
      </c>
      <c r="C6" s="1644"/>
      <c r="D6" s="1647" t="str">
        <f>Summary!D6</f>
        <v>31/12/2006</v>
      </c>
      <c r="E6" s="1647"/>
      <c r="F6" s="1645" t="str">
        <f>Summary!F6</f>
        <v>30/09/2006</v>
      </c>
      <c r="G6" s="1645"/>
      <c r="H6" s="1641" t="str">
        <f>Summary!H6</f>
        <v>30/06/2006</v>
      </c>
      <c r="I6" s="1642"/>
      <c r="J6" s="1646" t="str">
        <f>Summary!J6</f>
        <v>31/03/2007</v>
      </c>
      <c r="K6" s="1644"/>
      <c r="L6" s="1647" t="str">
        <f>Summary!L6</f>
        <v>31/12/2006</v>
      </c>
      <c r="M6" s="1647"/>
      <c r="N6" s="1645" t="str">
        <f>Summary!N6</f>
        <v>30/09/2006</v>
      </c>
      <c r="O6" s="1645"/>
      <c r="P6" s="1641" t="str">
        <f>Summary!P6</f>
        <v>30/06/2006</v>
      </c>
      <c r="Q6" s="1642"/>
      <c r="R6" s="1646" t="str">
        <f>Summary!R6</f>
        <v>31/03/2007</v>
      </c>
      <c r="S6" s="1644"/>
      <c r="T6" s="1647" t="str">
        <f>Summary!T6</f>
        <v>31/12/2006</v>
      </c>
      <c r="U6" s="1647"/>
      <c r="V6" s="1645" t="str">
        <f>Summary!V6</f>
        <v>30/09/2006</v>
      </c>
      <c r="W6" s="1645"/>
      <c r="X6" s="1641" t="str">
        <f>Summary!X6</f>
        <v>30/06/2006</v>
      </c>
      <c r="Y6" s="1642"/>
      <c r="Z6" s="1646" t="str">
        <f>Summary!Z6</f>
        <v>31/03/2007</v>
      </c>
      <c r="AA6" s="1644"/>
      <c r="AB6" s="1647" t="str">
        <f>Summary!AB6</f>
        <v>31/12/2006</v>
      </c>
      <c r="AC6" s="1647"/>
      <c r="AD6" s="1645" t="str">
        <f>Summary!AD6</f>
        <v>30/09/2006</v>
      </c>
      <c r="AE6" s="1645"/>
      <c r="AF6" s="1641" t="str">
        <f>Summary!AF6</f>
        <v>30/06/2006</v>
      </c>
      <c r="AG6" s="1642"/>
      <c r="AH6" s="1646" t="str">
        <f>Summary!AH6</f>
        <v>31/03/2007</v>
      </c>
      <c r="AI6" s="1644"/>
      <c r="AJ6" s="1647" t="str">
        <f>Summary!AJ6</f>
        <v>31/12/2006</v>
      </c>
      <c r="AK6" s="1647"/>
      <c r="AL6" s="1645" t="str">
        <f>Summary!AL6</f>
        <v>30/09/2006</v>
      </c>
      <c r="AM6" s="1645"/>
      <c r="AN6" s="1641" t="str">
        <f>Summary!AN6</f>
        <v>30/06/2006</v>
      </c>
      <c r="AO6" s="1642"/>
      <c r="AP6" s="1646" t="str">
        <f>Summary!AP6</f>
        <v>31/03/2007</v>
      </c>
      <c r="AQ6" s="1644"/>
      <c r="AR6" s="1652" t="str">
        <f>Summary!AR6</f>
        <v>31/12/2006</v>
      </c>
      <c r="AS6" s="1653"/>
      <c r="AT6" s="1645" t="str">
        <f>Summary!AT6</f>
        <v>30/09/2006</v>
      </c>
      <c r="AU6" s="1645"/>
      <c r="AV6" s="1641" t="str">
        <f>Summary!AV6</f>
        <v>30/06/2006</v>
      </c>
      <c r="AW6" s="1642"/>
      <c r="AX6" s="204" t="s">
        <v>13</v>
      </c>
    </row>
    <row r="7" spans="1:50" ht="15">
      <c r="A7" s="229"/>
      <c r="B7" s="1598" t="s">
        <v>14</v>
      </c>
      <c r="C7" s="1599" t="s">
        <v>16</v>
      </c>
      <c r="D7" s="1597" t="s">
        <v>14</v>
      </c>
      <c r="E7" s="1597" t="s">
        <v>16</v>
      </c>
      <c r="F7" s="1600" t="s">
        <v>14</v>
      </c>
      <c r="G7" s="1600" t="s">
        <v>16</v>
      </c>
      <c r="H7" s="1601" t="s">
        <v>14</v>
      </c>
      <c r="I7" s="1602" t="s">
        <v>16</v>
      </c>
      <c r="J7" s="1598" t="s">
        <v>14</v>
      </c>
      <c r="K7" s="1599" t="s">
        <v>16</v>
      </c>
      <c r="L7" s="1597" t="s">
        <v>14</v>
      </c>
      <c r="M7" s="1597" t="s">
        <v>16</v>
      </c>
      <c r="N7" s="1600" t="s">
        <v>14</v>
      </c>
      <c r="O7" s="1600" t="s">
        <v>16</v>
      </c>
      <c r="P7" s="1601" t="s">
        <v>14</v>
      </c>
      <c r="Q7" s="1602" t="s">
        <v>16</v>
      </c>
      <c r="R7" s="1598" t="s">
        <v>14</v>
      </c>
      <c r="S7" s="1599" t="s">
        <v>16</v>
      </c>
      <c r="T7" s="1597" t="s">
        <v>14</v>
      </c>
      <c r="U7" s="1597" t="s">
        <v>16</v>
      </c>
      <c r="V7" s="1600" t="s">
        <v>14</v>
      </c>
      <c r="W7" s="1600" t="s">
        <v>16</v>
      </c>
      <c r="X7" s="1601" t="s">
        <v>14</v>
      </c>
      <c r="Y7" s="1602" t="s">
        <v>16</v>
      </c>
      <c r="Z7" s="1598" t="s">
        <v>14</v>
      </c>
      <c r="AA7" s="1599" t="s">
        <v>16</v>
      </c>
      <c r="AB7" s="1597" t="s">
        <v>14</v>
      </c>
      <c r="AC7" s="1597" t="s">
        <v>16</v>
      </c>
      <c r="AD7" s="1600" t="s">
        <v>14</v>
      </c>
      <c r="AE7" s="1600" t="s">
        <v>16</v>
      </c>
      <c r="AF7" s="1601" t="s">
        <v>14</v>
      </c>
      <c r="AG7" s="1602" t="s">
        <v>16</v>
      </c>
      <c r="AH7" s="1598" t="s">
        <v>17</v>
      </c>
      <c r="AI7" s="1599" t="s">
        <v>16</v>
      </c>
      <c r="AJ7" s="1597" t="s">
        <v>17</v>
      </c>
      <c r="AK7" s="1597" t="s">
        <v>16</v>
      </c>
      <c r="AL7" s="1600" t="s">
        <v>17</v>
      </c>
      <c r="AM7" s="1600" t="s">
        <v>16</v>
      </c>
      <c r="AN7" s="1601" t="s">
        <v>17</v>
      </c>
      <c r="AO7" s="1602" t="s">
        <v>16</v>
      </c>
      <c r="AP7" s="1598" t="s">
        <v>17</v>
      </c>
      <c r="AQ7" s="1599" t="s">
        <v>16</v>
      </c>
      <c r="AR7" s="1597" t="s">
        <v>17</v>
      </c>
      <c r="AS7" s="1597" t="s">
        <v>16</v>
      </c>
      <c r="AT7" s="1600" t="s">
        <v>17</v>
      </c>
      <c r="AU7" s="1600" t="s">
        <v>16</v>
      </c>
      <c r="AV7" s="1601" t="s">
        <v>17</v>
      </c>
      <c r="AW7" s="1602" t="s">
        <v>16</v>
      </c>
      <c r="AX7" s="204"/>
    </row>
    <row r="8" spans="1:50" ht="15">
      <c r="A8" s="229"/>
      <c r="B8" s="1588"/>
      <c r="C8" s="1589"/>
      <c r="D8" s="1590"/>
      <c r="E8" s="1590"/>
      <c r="F8" s="1591"/>
      <c r="G8" s="1591"/>
      <c r="H8" s="1592"/>
      <c r="I8" s="1593"/>
      <c r="J8" s="1588"/>
      <c r="K8" s="1594"/>
      <c r="L8" s="1590"/>
      <c r="M8" s="1590"/>
      <c r="N8" s="1591"/>
      <c r="O8" s="1591"/>
      <c r="P8" s="1592"/>
      <c r="Q8" s="1593"/>
      <c r="R8" s="1588"/>
      <c r="S8" s="1594"/>
      <c r="T8" s="1590"/>
      <c r="U8" s="1590"/>
      <c r="V8" s="1591"/>
      <c r="W8" s="1591"/>
      <c r="X8" s="1592"/>
      <c r="Y8" s="1593"/>
      <c r="Z8" s="1588"/>
      <c r="AA8" s="1594"/>
      <c r="AB8" s="1590"/>
      <c r="AC8" s="1590"/>
      <c r="AD8" s="1591"/>
      <c r="AE8" s="1591"/>
      <c r="AF8" s="1592"/>
      <c r="AG8" s="1593"/>
      <c r="AH8" s="1588"/>
      <c r="AI8" s="1594"/>
      <c r="AJ8" s="1590"/>
      <c r="AK8" s="1590"/>
      <c r="AL8" s="1591"/>
      <c r="AM8" s="1591"/>
      <c r="AN8" s="1592"/>
      <c r="AO8" s="1593"/>
      <c r="AP8" s="1588"/>
      <c r="AQ8" s="1594"/>
      <c r="AR8" s="1590"/>
      <c r="AS8" s="1590"/>
      <c r="AT8" s="1591"/>
      <c r="AU8" s="1591"/>
      <c r="AV8" s="1592"/>
      <c r="AW8" s="1593"/>
      <c r="AX8" s="204"/>
    </row>
    <row r="9" spans="1:50" ht="15">
      <c r="A9" s="229" t="s">
        <v>19</v>
      </c>
      <c r="B9" s="218"/>
      <c r="C9" s="1345"/>
      <c r="D9" s="370"/>
      <c r="E9" s="370"/>
      <c r="F9" s="375"/>
      <c r="G9" s="375"/>
      <c r="H9" s="381"/>
      <c r="I9" s="382"/>
      <c r="J9" s="218"/>
      <c r="K9" s="219"/>
      <c r="L9" s="370"/>
      <c r="M9" s="370"/>
      <c r="N9" s="375"/>
      <c r="O9" s="375"/>
      <c r="P9" s="381"/>
      <c r="Q9" s="382"/>
      <c r="R9" s="218"/>
      <c r="S9" s="219"/>
      <c r="T9" s="370"/>
      <c r="U9" s="370"/>
      <c r="V9" s="375"/>
      <c r="W9" s="375"/>
      <c r="X9" s="381"/>
      <c r="Y9" s="382"/>
      <c r="Z9" s="1346"/>
      <c r="AA9" s="1347"/>
      <c r="AB9" s="370"/>
      <c r="AC9" s="370"/>
      <c r="AD9" s="375"/>
      <c r="AE9" s="375"/>
      <c r="AF9" s="381"/>
      <c r="AG9" s="382"/>
      <c r="AH9" s="218"/>
      <c r="AI9" s="219"/>
      <c r="AJ9" s="370"/>
      <c r="AK9" s="370"/>
      <c r="AL9" s="375"/>
      <c r="AM9" s="375"/>
      <c r="AN9" s="381"/>
      <c r="AO9" s="382"/>
      <c r="AP9" s="218"/>
      <c r="AQ9" s="219"/>
      <c r="AR9" s="370"/>
      <c r="AS9" s="370"/>
      <c r="AT9" s="375"/>
      <c r="AU9" s="375"/>
      <c r="AV9" s="381"/>
      <c r="AW9" s="382"/>
      <c r="AX9" s="204"/>
    </row>
    <row r="10" spans="1:50">
      <c r="A10" s="1339"/>
      <c r="B10" s="218"/>
      <c r="C10" s="1345"/>
      <c r="D10" s="370"/>
      <c r="E10" s="370"/>
      <c r="F10" s="375"/>
      <c r="G10" s="375"/>
      <c r="H10" s="381"/>
      <c r="I10" s="382"/>
      <c r="J10" s="218"/>
      <c r="K10" s="219"/>
      <c r="L10" s="370"/>
      <c r="M10" s="370"/>
      <c r="N10" s="375"/>
      <c r="O10" s="375"/>
      <c r="P10" s="381"/>
      <c r="Q10" s="382"/>
      <c r="R10" s="218"/>
      <c r="S10" s="219"/>
      <c r="T10" s="370"/>
      <c r="U10" s="370"/>
      <c r="V10" s="375"/>
      <c r="W10" s="375"/>
      <c r="X10" s="381"/>
      <c r="Y10" s="382"/>
      <c r="Z10" s="1346"/>
      <c r="AA10" s="1347"/>
      <c r="AB10" s="370"/>
      <c r="AC10" s="370"/>
      <c r="AD10" s="375"/>
      <c r="AE10" s="375"/>
      <c r="AF10" s="381"/>
      <c r="AG10" s="382"/>
      <c r="AH10" s="218"/>
      <c r="AI10" s="219"/>
      <c r="AJ10" s="370"/>
      <c r="AK10" s="370"/>
      <c r="AL10" s="375"/>
      <c r="AM10" s="375"/>
      <c r="AN10" s="381"/>
      <c r="AO10" s="382"/>
      <c r="AP10" s="218"/>
      <c r="AQ10" s="219"/>
      <c r="AR10" s="370"/>
      <c r="AS10" s="370"/>
      <c r="AT10" s="375"/>
      <c r="AU10" s="375"/>
      <c r="AV10" s="381"/>
      <c r="AW10" s="382"/>
      <c r="AX10" s="204"/>
    </row>
    <row r="11" spans="1:50">
      <c r="A11" s="1339" t="s">
        <v>48</v>
      </c>
      <c r="B11" s="218"/>
      <c r="C11" s="1345"/>
      <c r="D11" s="370"/>
      <c r="E11" s="370"/>
      <c r="F11" s="375"/>
      <c r="G11" s="375"/>
      <c r="H11" s="381"/>
      <c r="I11" s="382"/>
      <c r="J11" s="218"/>
      <c r="K11" s="219"/>
      <c r="L11" s="370"/>
      <c r="M11" s="370"/>
      <c r="N11" s="375"/>
      <c r="O11" s="375"/>
      <c r="P11" s="381"/>
      <c r="Q11" s="382"/>
      <c r="R11" s="218"/>
      <c r="S11" s="219"/>
      <c r="T11" s="370"/>
      <c r="U11" s="370"/>
      <c r="V11" s="375"/>
      <c r="W11" s="375"/>
      <c r="X11" s="381"/>
      <c r="Y11" s="382"/>
      <c r="Z11" s="1346"/>
      <c r="AA11" s="1347"/>
      <c r="AB11" s="370"/>
      <c r="AC11" s="370"/>
      <c r="AD11" s="375"/>
      <c r="AE11" s="375"/>
      <c r="AF11" s="381"/>
      <c r="AG11" s="382"/>
      <c r="AH11" s="218"/>
      <c r="AI11" s="219"/>
      <c r="AJ11" s="370"/>
      <c r="AK11" s="370"/>
      <c r="AL11" s="375"/>
      <c r="AM11" s="375"/>
      <c r="AN11" s="381"/>
      <c r="AO11" s="382"/>
      <c r="AP11" s="218"/>
      <c r="AQ11" s="219"/>
      <c r="AR11" s="370"/>
      <c r="AS11" s="370"/>
      <c r="AT11" s="375"/>
      <c r="AU11" s="375"/>
      <c r="AV11" s="381"/>
      <c r="AW11" s="382"/>
      <c r="AX11" s="204"/>
    </row>
    <row r="12" spans="1:50">
      <c r="A12" s="1339"/>
      <c r="B12" s="218"/>
      <c r="C12" s="1345"/>
      <c r="D12" s="370"/>
      <c r="E12" s="370"/>
      <c r="F12" s="375"/>
      <c r="G12" s="375"/>
      <c r="H12" s="381"/>
      <c r="I12" s="382"/>
      <c r="J12" s="218"/>
      <c r="K12" s="219"/>
      <c r="L12" s="370"/>
      <c r="M12" s="370"/>
      <c r="N12" s="375"/>
      <c r="O12" s="375"/>
      <c r="P12" s="381"/>
      <c r="Q12" s="382"/>
      <c r="R12" s="218"/>
      <c r="S12" s="219"/>
      <c r="T12" s="370"/>
      <c r="U12" s="370"/>
      <c r="V12" s="375"/>
      <c r="W12" s="375"/>
      <c r="X12" s="381"/>
      <c r="Y12" s="382"/>
      <c r="Z12" s="1348"/>
      <c r="AA12" s="1347"/>
      <c r="AB12" s="370"/>
      <c r="AC12" s="370"/>
      <c r="AD12" s="375"/>
      <c r="AE12" s="375"/>
      <c r="AF12" s="381"/>
      <c r="AG12" s="382"/>
      <c r="AH12" s="218"/>
      <c r="AI12" s="219"/>
      <c r="AJ12" s="370"/>
      <c r="AK12" s="370"/>
      <c r="AL12" s="375"/>
      <c r="AM12" s="375"/>
      <c r="AN12" s="381"/>
      <c r="AO12" s="382"/>
      <c r="AP12" s="218"/>
      <c r="AQ12" s="219"/>
      <c r="AR12" s="370"/>
      <c r="AS12" s="370"/>
      <c r="AT12" s="375"/>
      <c r="AU12" s="375"/>
      <c r="AV12" s="381"/>
      <c r="AW12" s="382"/>
      <c r="AX12" s="204"/>
    </row>
    <row r="13" spans="1:50">
      <c r="A13" s="1339" t="s">
        <v>77</v>
      </c>
      <c r="B13" s="218">
        <f>WWSUM!B14</f>
        <v>391.06891015000002</v>
      </c>
      <c r="C13" s="1345">
        <f>B13/B$24*100</f>
        <v>6.3507048068832912</v>
      </c>
      <c r="D13" s="1349">
        <v>362</v>
      </c>
      <c r="E13" s="370">
        <f>D13/D$24*100</f>
        <v>6.4897812836141986</v>
      </c>
      <c r="F13" s="1350">
        <v>60</v>
      </c>
      <c r="G13" s="375">
        <f>F13/F$24*100</f>
        <v>1.1677695601401323</v>
      </c>
      <c r="H13" s="1351" t="s">
        <v>78</v>
      </c>
      <c r="I13" s="382"/>
      <c r="J13" s="218">
        <f>[1]WW!$C$5</f>
        <v>39.200000000000003</v>
      </c>
      <c r="K13" s="219">
        <f>J13/J$24*100</f>
        <v>20.05520923137626</v>
      </c>
      <c r="L13" s="1349">
        <v>28</v>
      </c>
      <c r="M13" s="370">
        <f>L13/L$24*100</f>
        <v>8.8050314465408803</v>
      </c>
      <c r="N13" s="1350">
        <v>0</v>
      </c>
      <c r="O13" s="375">
        <f>N13/N$24*100</f>
        <v>0</v>
      </c>
      <c r="P13" s="1351" t="s">
        <v>78</v>
      </c>
      <c r="Q13" s="382"/>
      <c r="R13" s="218">
        <f>[1]WW!$D$5</f>
        <v>38.299999999999997</v>
      </c>
      <c r="S13" s="219">
        <f>R13/R$24*100</f>
        <v>32.408190895244545</v>
      </c>
      <c r="T13" s="1349">
        <v>24</v>
      </c>
      <c r="U13" s="370">
        <f>T13/T$24*100</f>
        <v>34.782608695652172</v>
      </c>
      <c r="V13" s="1350">
        <v>0</v>
      </c>
      <c r="W13" s="375">
        <f>V13/V$24*100</f>
        <v>0</v>
      </c>
      <c r="X13" s="1351" t="s">
        <v>78</v>
      </c>
      <c r="Y13" s="382"/>
      <c r="Z13" s="218">
        <f>J13-R13</f>
        <v>0.90000000000000568</v>
      </c>
      <c r="AA13" s="219">
        <f>Z13/Z$24*100</f>
        <v>1.1645896581273079</v>
      </c>
      <c r="AB13" s="370">
        <f>L13-T13</f>
        <v>4</v>
      </c>
      <c r="AC13" s="370">
        <f>AB13/AB$24*100</f>
        <v>1.6064257028112447</v>
      </c>
      <c r="AD13" s="375">
        <f>N13-V13</f>
        <v>0</v>
      </c>
      <c r="AE13" s="375">
        <f>AD13/AD$24*100</f>
        <v>0</v>
      </c>
      <c r="AF13" s="1351" t="s">
        <v>78</v>
      </c>
      <c r="AG13" s="382"/>
      <c r="AH13" s="218">
        <f>WWSUM!B82</f>
        <v>2805</v>
      </c>
      <c r="AI13" s="219">
        <f>AH13/AH$24*100</f>
        <v>13.60131891577365</v>
      </c>
      <c r="AJ13" s="1349">
        <v>0</v>
      </c>
      <c r="AK13" s="370">
        <f>AJ13/AJ$24*100</f>
        <v>0</v>
      </c>
      <c r="AL13" s="1350">
        <v>0</v>
      </c>
      <c r="AM13" s="375">
        <f>AL13/AL$24*100</f>
        <v>0</v>
      </c>
      <c r="AN13" s="1351" t="s">
        <v>78</v>
      </c>
      <c r="AO13" s="382"/>
      <c r="AP13" s="218">
        <f>[2]Fundsbycat!$A$710</f>
        <v>2</v>
      </c>
      <c r="AQ13" s="219">
        <f>AP13/AP$24*100</f>
        <v>8.695652173913043</v>
      </c>
      <c r="AR13" s="1349">
        <v>2</v>
      </c>
      <c r="AS13" s="370">
        <f>AR13/AR$24*100</f>
        <v>9.0909090909090917</v>
      </c>
      <c r="AT13" s="1350">
        <v>1</v>
      </c>
      <c r="AU13" s="375">
        <f>AT13/AT$24*100</f>
        <v>4.7619047619047619</v>
      </c>
      <c r="AV13" s="1351" t="s">
        <v>78</v>
      </c>
      <c r="AW13" s="382"/>
      <c r="AX13" s="204"/>
    </row>
    <row r="14" spans="1:50">
      <c r="A14" s="1339"/>
      <c r="B14" s="218"/>
      <c r="C14" s="1345"/>
      <c r="D14" s="370"/>
      <c r="E14" s="370"/>
      <c r="F14" s="375"/>
      <c r="G14" s="375"/>
      <c r="H14" s="381"/>
      <c r="I14" s="382"/>
      <c r="J14" s="218"/>
      <c r="K14" s="219"/>
      <c r="L14" s="370"/>
      <c r="M14" s="370"/>
      <c r="N14" s="375"/>
      <c r="O14" s="375"/>
      <c r="P14" s="381"/>
      <c r="Q14" s="382"/>
      <c r="R14" s="218"/>
      <c r="S14" s="219"/>
      <c r="T14" s="370"/>
      <c r="U14" s="370"/>
      <c r="V14" s="375"/>
      <c r="W14" s="375"/>
      <c r="X14" s="381"/>
      <c r="Y14" s="382"/>
      <c r="Z14" s="1348"/>
      <c r="AA14" s="1347"/>
      <c r="AB14" s="370"/>
      <c r="AC14" s="370"/>
      <c r="AD14" s="375"/>
      <c r="AE14" s="375"/>
      <c r="AF14" s="381"/>
      <c r="AG14" s="382"/>
      <c r="AH14" s="218"/>
      <c r="AI14" s="219"/>
      <c r="AJ14" s="370"/>
      <c r="AK14" s="370"/>
      <c r="AL14" s="375"/>
      <c r="AM14" s="375"/>
      <c r="AN14" s="381"/>
      <c r="AO14" s="382"/>
      <c r="AP14" s="218"/>
      <c r="AQ14" s="219"/>
      <c r="AR14" s="370"/>
      <c r="AS14" s="370"/>
      <c r="AT14" s="375"/>
      <c r="AU14" s="375"/>
      <c r="AV14" s="381"/>
      <c r="AW14" s="382"/>
      <c r="AX14" s="204"/>
    </row>
    <row r="15" spans="1:50">
      <c r="A15" s="1339" t="s">
        <v>70</v>
      </c>
      <c r="B15" s="218">
        <f>WWSUM!J14</f>
        <v>138.67877553</v>
      </c>
      <c r="C15" s="1345">
        <f>B15/B$24*100</f>
        <v>2.2520531382391198</v>
      </c>
      <c r="D15" s="370">
        <v>114</v>
      </c>
      <c r="E15" s="370">
        <f>D15/D$24*100</f>
        <v>2.0437432771602726</v>
      </c>
      <c r="F15" s="375">
        <v>368</v>
      </c>
      <c r="G15" s="375">
        <f>F15/F$24*100</f>
        <v>7.162319968859479</v>
      </c>
      <c r="H15" s="381">
        <v>368</v>
      </c>
      <c r="I15" s="382">
        <f>H15/H$24*100</f>
        <v>9.3973442288049025</v>
      </c>
      <c r="J15" s="218">
        <f>[1]WW!$C$12</f>
        <v>14</v>
      </c>
      <c r="K15" s="219">
        <f>J15/J$24*100</f>
        <v>7.1625747254915222</v>
      </c>
      <c r="L15" s="370">
        <v>81</v>
      </c>
      <c r="M15" s="370">
        <f>L15/L$24*100</f>
        <v>25.471698113207548</v>
      </c>
      <c r="N15" s="375">
        <v>45</v>
      </c>
      <c r="O15" s="375">
        <f>N15/N$24*100</f>
        <v>27.950310559006208</v>
      </c>
      <c r="P15" s="381">
        <v>17</v>
      </c>
      <c r="Q15" s="382">
        <f>P15/P$24*100</f>
        <v>7.0539419087136928</v>
      </c>
      <c r="R15" s="218">
        <f>[1]WW!$D$12</f>
        <v>3</v>
      </c>
      <c r="S15" s="219">
        <f>R15/R$24*100</f>
        <v>2.5385005923168049</v>
      </c>
      <c r="T15" s="370">
        <v>4</v>
      </c>
      <c r="U15" s="370">
        <f>T15/T$24*100</f>
        <v>5.7971014492753623</v>
      </c>
      <c r="V15" s="375">
        <v>36</v>
      </c>
      <c r="W15" s="375">
        <f>V15/V$24*100</f>
        <v>23.076923076923077</v>
      </c>
      <c r="X15" s="381">
        <v>15</v>
      </c>
      <c r="Y15" s="382">
        <f>X15/X$24*100</f>
        <v>12</v>
      </c>
      <c r="Z15" s="218">
        <f>J15-R15</f>
        <v>11</v>
      </c>
      <c r="AA15" s="219">
        <f>Z15/Z$24*100</f>
        <v>14.233873599333672</v>
      </c>
      <c r="AB15" s="370">
        <f>L15-T15</f>
        <v>77</v>
      </c>
      <c r="AC15" s="370">
        <f>AB15/AB$24*100</f>
        <v>30.923694779116467</v>
      </c>
      <c r="AD15" s="375">
        <f>N15-V15</f>
        <v>9</v>
      </c>
      <c r="AE15" s="375">
        <f>AD15/AD$24*100</f>
        <v>180</v>
      </c>
      <c r="AF15" s="381">
        <f>P15-X15</f>
        <v>2</v>
      </c>
      <c r="AG15" s="382">
        <f>AF15/AF$24*100</f>
        <v>1.7241379310344827</v>
      </c>
      <c r="AH15" s="218">
        <f>WWSUM!J82</f>
        <v>4785</v>
      </c>
      <c r="AI15" s="219">
        <f>AH15/AH$24*100</f>
        <v>23.202249915143287</v>
      </c>
      <c r="AJ15" s="370">
        <v>4823</v>
      </c>
      <c r="AK15" s="370">
        <f>AJ15/AJ$24*100</f>
        <v>29.764255739323627</v>
      </c>
      <c r="AL15" s="375">
        <v>2780</v>
      </c>
      <c r="AM15" s="375">
        <f>AL15/AL$24*100</f>
        <v>17.941271377863828</v>
      </c>
      <c r="AN15" s="381">
        <v>7675</v>
      </c>
      <c r="AO15" s="382">
        <f>AN15/AN$24*100</f>
        <v>37.199495928654521</v>
      </c>
      <c r="AP15" s="218">
        <f>[2]Fundsbycat!$A$714</f>
        <v>2</v>
      </c>
      <c r="AQ15" s="219">
        <f>AP15/AP$24*100</f>
        <v>8.695652173913043</v>
      </c>
      <c r="AR15" s="370">
        <v>2</v>
      </c>
      <c r="AS15" s="370">
        <f>AR15/AR$24*100</f>
        <v>9.0909090909090917</v>
      </c>
      <c r="AT15" s="375">
        <v>2</v>
      </c>
      <c r="AU15" s="375">
        <f>AT15/AT$24*100</f>
        <v>9.5238095238095237</v>
      </c>
      <c r="AV15" s="381">
        <v>3</v>
      </c>
      <c r="AW15" s="382">
        <f>AV15/AV$24*100</f>
        <v>14.285714285714285</v>
      </c>
      <c r="AX15" s="204"/>
    </row>
    <row r="16" spans="1:50">
      <c r="A16" s="1339"/>
      <c r="B16" s="218"/>
      <c r="C16" s="1345"/>
      <c r="D16" s="370"/>
      <c r="E16" s="370"/>
      <c r="F16" s="375"/>
      <c r="G16" s="375"/>
      <c r="H16" s="381"/>
      <c r="I16" s="382"/>
      <c r="J16" s="218"/>
      <c r="K16" s="219"/>
      <c r="L16" s="370"/>
      <c r="M16" s="370"/>
      <c r="N16" s="375"/>
      <c r="O16" s="375"/>
      <c r="P16" s="381"/>
      <c r="Q16" s="382"/>
      <c r="R16" s="218"/>
      <c r="S16" s="219"/>
      <c r="T16" s="370"/>
      <c r="U16" s="370"/>
      <c r="V16" s="375"/>
      <c r="W16" s="375"/>
      <c r="X16" s="381"/>
      <c r="Y16" s="382"/>
      <c r="Z16" s="218"/>
      <c r="AA16" s="219"/>
      <c r="AB16" s="370"/>
      <c r="AC16" s="370"/>
      <c r="AD16" s="375"/>
      <c r="AE16" s="375"/>
      <c r="AF16" s="381"/>
      <c r="AG16" s="382"/>
      <c r="AH16" s="218"/>
      <c r="AI16" s="219"/>
      <c r="AJ16" s="370"/>
      <c r="AK16" s="370"/>
      <c r="AL16" s="375"/>
      <c r="AM16" s="375"/>
      <c r="AN16" s="381"/>
      <c r="AO16" s="382"/>
      <c r="AP16" s="218"/>
      <c r="AQ16" s="219"/>
      <c r="AR16" s="370"/>
      <c r="AS16" s="370"/>
      <c r="AT16" s="375"/>
      <c r="AU16" s="375"/>
      <c r="AV16" s="381"/>
      <c r="AW16" s="382"/>
      <c r="AX16" s="204"/>
    </row>
    <row r="17" spans="1:50">
      <c r="A17" s="1339" t="s">
        <v>79</v>
      </c>
      <c r="B17" s="218">
        <f>WWSUM!R14</f>
        <v>166.13228499999997</v>
      </c>
      <c r="C17" s="1345">
        <f>B17/B$24*100</f>
        <v>2.6978802802895339</v>
      </c>
      <c r="D17" s="370">
        <v>164</v>
      </c>
      <c r="E17" s="370">
        <f>D17/D$24*100</f>
        <v>2.9401219074937255</v>
      </c>
      <c r="F17" s="375">
        <v>170</v>
      </c>
      <c r="G17" s="375">
        <f>F17/F$24*100</f>
        <v>3.3086804203970415</v>
      </c>
      <c r="H17" s="381">
        <v>163</v>
      </c>
      <c r="I17" s="382">
        <f>H17/H$24*100</f>
        <v>4.1624106230847806</v>
      </c>
      <c r="J17" s="218">
        <f>[1]WW!$C$21</f>
        <v>3.5</v>
      </c>
      <c r="K17" s="219">
        <f>J17/J$24*100</f>
        <v>1.7906436813728805</v>
      </c>
      <c r="L17" s="370">
        <v>3</v>
      </c>
      <c r="M17" s="370">
        <f>L17/L$24*100</f>
        <v>0.94339622641509435</v>
      </c>
      <c r="N17" s="375">
        <v>2</v>
      </c>
      <c r="O17" s="375">
        <f>N17/N$24*100</f>
        <v>1.2422360248447204</v>
      </c>
      <c r="P17" s="381">
        <v>4</v>
      </c>
      <c r="Q17" s="382">
        <f>P17/P$24*100</f>
        <v>1.6597510373443984</v>
      </c>
      <c r="R17" s="218">
        <f>[1]WW!$D$21</f>
        <v>7</v>
      </c>
      <c r="S17" s="219">
        <f>R17/R$24*100</f>
        <v>5.9231680487392113</v>
      </c>
      <c r="T17" s="370">
        <v>6</v>
      </c>
      <c r="U17" s="370">
        <f>T17/T$24*100</f>
        <v>8.695652173913043</v>
      </c>
      <c r="V17" s="375">
        <v>9</v>
      </c>
      <c r="W17" s="375">
        <f>V17/V$24*100</f>
        <v>5.7692307692307692</v>
      </c>
      <c r="X17" s="381">
        <v>65</v>
      </c>
      <c r="Y17" s="382">
        <f>X17/X$24*100</f>
        <v>52</v>
      </c>
      <c r="Z17" s="218">
        <f>J17-R17</f>
        <v>-3.5</v>
      </c>
      <c r="AA17" s="219">
        <f>Z17/Z$24*100</f>
        <v>-4.5289597816061686</v>
      </c>
      <c r="AB17" s="370">
        <f>L17-T17</f>
        <v>-3</v>
      </c>
      <c r="AC17" s="370">
        <f>AB17/AB$24*100</f>
        <v>-1.2048192771084338</v>
      </c>
      <c r="AD17" s="375">
        <f>N17-V17</f>
        <v>-7</v>
      </c>
      <c r="AE17" s="375">
        <f>AD17/AD$24*100</f>
        <v>-140</v>
      </c>
      <c r="AF17" s="381">
        <f>P17-X17</f>
        <v>-61</v>
      </c>
      <c r="AG17" s="382">
        <f>AF17/AF$24*100</f>
        <v>-52.586206896551722</v>
      </c>
      <c r="AH17" s="218">
        <f>WWSUM!R82</f>
        <v>10205</v>
      </c>
      <c r="AI17" s="219">
        <f>AH17/AH$24*100</f>
        <v>49.48358628715512</v>
      </c>
      <c r="AJ17" s="370">
        <v>10185</v>
      </c>
      <c r="AK17" s="370">
        <f>AJ17/AJ$24*100</f>
        <v>62.854850654159463</v>
      </c>
      <c r="AL17" s="375">
        <v>10189</v>
      </c>
      <c r="AM17" s="375">
        <f>AL17/AL$24*100</f>
        <v>65.756695708292995</v>
      </c>
      <c r="AN17" s="381">
        <v>10218</v>
      </c>
      <c r="AO17" s="382">
        <f>AN17/AN$24*100</f>
        <v>49.525009693679721</v>
      </c>
      <c r="AP17" s="218">
        <f>[2]Fundsbycat!$A$719</f>
        <v>3</v>
      </c>
      <c r="AQ17" s="219">
        <f>AP17/AP$24*100</f>
        <v>13.043478260869565</v>
      </c>
      <c r="AR17" s="370">
        <v>3</v>
      </c>
      <c r="AS17" s="370">
        <f>AR17/AR$24*100</f>
        <v>13.636363636363635</v>
      </c>
      <c r="AT17" s="375">
        <v>3</v>
      </c>
      <c r="AU17" s="375">
        <f>AT17/AT$24*100</f>
        <v>14.285714285714285</v>
      </c>
      <c r="AV17" s="381">
        <v>3</v>
      </c>
      <c r="AW17" s="382">
        <f>AV17/AV$24*100</f>
        <v>14.285714285714285</v>
      </c>
      <c r="AX17" s="204"/>
    </row>
    <row r="18" spans="1:50">
      <c r="A18" s="1339"/>
      <c r="B18" s="218"/>
      <c r="C18" s="1345"/>
      <c r="D18" s="370"/>
      <c r="E18" s="370"/>
      <c r="F18" s="375"/>
      <c r="G18" s="375"/>
      <c r="H18" s="381"/>
      <c r="I18" s="382"/>
      <c r="J18" s="218"/>
      <c r="K18" s="219"/>
      <c r="L18" s="370"/>
      <c r="M18" s="370"/>
      <c r="N18" s="375"/>
      <c r="O18" s="375"/>
      <c r="P18" s="381"/>
      <c r="Q18" s="382"/>
      <c r="R18" s="218"/>
      <c r="S18" s="219"/>
      <c r="T18" s="370"/>
      <c r="U18" s="370"/>
      <c r="V18" s="375"/>
      <c r="W18" s="375"/>
      <c r="X18" s="381"/>
      <c r="Y18" s="382"/>
      <c r="Z18" s="218"/>
      <c r="AA18" s="219"/>
      <c r="AB18" s="370"/>
      <c r="AC18" s="370"/>
      <c r="AD18" s="375"/>
      <c r="AE18" s="375"/>
      <c r="AF18" s="381"/>
      <c r="AG18" s="382"/>
      <c r="AH18" s="218"/>
      <c r="AI18" s="219"/>
      <c r="AJ18" s="370"/>
      <c r="AK18" s="370"/>
      <c r="AL18" s="375"/>
      <c r="AM18" s="375"/>
      <c r="AN18" s="381"/>
      <c r="AO18" s="382"/>
      <c r="AP18" s="218"/>
      <c r="AQ18" s="219"/>
      <c r="AR18" s="370"/>
      <c r="AS18" s="370"/>
      <c r="AT18" s="375"/>
      <c r="AU18" s="375"/>
      <c r="AV18" s="381"/>
      <c r="AW18" s="382"/>
      <c r="AX18" s="204"/>
    </row>
    <row r="19" spans="1:50">
      <c r="A19" s="1339" t="s">
        <v>60</v>
      </c>
      <c r="B19" s="218"/>
      <c r="C19" s="1345"/>
      <c r="D19" s="370"/>
      <c r="E19" s="370"/>
      <c r="F19" s="375"/>
      <c r="G19" s="375"/>
      <c r="H19" s="381"/>
      <c r="I19" s="382"/>
      <c r="J19" s="218"/>
      <c r="K19" s="219"/>
      <c r="L19" s="370"/>
      <c r="M19" s="370"/>
      <c r="N19" s="375"/>
      <c r="O19" s="375"/>
      <c r="P19" s="381"/>
      <c r="Q19" s="382"/>
      <c r="R19" s="218"/>
      <c r="S19" s="219"/>
      <c r="T19" s="370"/>
      <c r="U19" s="370"/>
      <c r="V19" s="375"/>
      <c r="W19" s="375"/>
      <c r="X19" s="381"/>
      <c r="Y19" s="382"/>
      <c r="Z19" s="218"/>
      <c r="AA19" s="219"/>
      <c r="AB19" s="370"/>
      <c r="AC19" s="370"/>
      <c r="AD19" s="375"/>
      <c r="AE19" s="375"/>
      <c r="AF19" s="381"/>
      <c r="AG19" s="382"/>
      <c r="AH19" s="218"/>
      <c r="AI19" s="219"/>
      <c r="AJ19" s="370"/>
      <c r="AK19" s="370"/>
      <c r="AL19" s="375"/>
      <c r="AM19" s="375"/>
      <c r="AN19" s="381"/>
      <c r="AO19" s="382"/>
      <c r="AP19" s="218"/>
      <c r="AQ19" s="219"/>
      <c r="AR19" s="370"/>
      <c r="AS19" s="370"/>
      <c r="AT19" s="375"/>
      <c r="AU19" s="375"/>
      <c r="AV19" s="381"/>
      <c r="AW19" s="382"/>
      <c r="AX19" s="204"/>
    </row>
    <row r="20" spans="1:50">
      <c r="A20" s="1339"/>
      <c r="B20" s="218"/>
      <c r="C20" s="1345"/>
      <c r="D20" s="370"/>
      <c r="E20" s="370"/>
      <c r="F20" s="375"/>
      <c r="G20" s="375"/>
      <c r="H20" s="381"/>
      <c r="I20" s="382"/>
      <c r="J20" s="218"/>
      <c r="K20" s="219"/>
      <c r="L20" s="370"/>
      <c r="M20" s="370"/>
      <c r="N20" s="375"/>
      <c r="O20" s="375"/>
      <c r="P20" s="381"/>
      <c r="Q20" s="382"/>
      <c r="R20" s="218"/>
      <c r="S20" s="219"/>
      <c r="T20" s="370"/>
      <c r="U20" s="370"/>
      <c r="V20" s="375"/>
      <c r="W20" s="375"/>
      <c r="X20" s="381"/>
      <c r="Y20" s="382"/>
      <c r="Z20" s="218"/>
      <c r="AA20" s="219"/>
      <c r="AB20" s="370"/>
      <c r="AC20" s="370"/>
      <c r="AD20" s="375"/>
      <c r="AE20" s="375"/>
      <c r="AF20" s="381"/>
      <c r="AG20" s="382"/>
      <c r="AH20" s="218"/>
      <c r="AI20" s="219"/>
      <c r="AJ20" s="370"/>
      <c r="AK20" s="370"/>
      <c r="AL20" s="375"/>
      <c r="AM20" s="375"/>
      <c r="AN20" s="381"/>
      <c r="AO20" s="382"/>
      <c r="AP20" s="218"/>
      <c r="AQ20" s="219"/>
      <c r="AR20" s="370"/>
      <c r="AS20" s="370"/>
      <c r="AT20" s="375"/>
      <c r="AU20" s="375"/>
      <c r="AV20" s="381"/>
      <c r="AW20" s="382"/>
      <c r="AX20" s="204"/>
    </row>
    <row r="21" spans="1:50">
      <c r="A21" s="1339" t="s">
        <v>64</v>
      </c>
      <c r="B21" s="218">
        <f>WWSUM!AB11</f>
        <v>5462.0020604000001</v>
      </c>
      <c r="C21" s="1345">
        <f>B21/B$24*100</f>
        <v>88.699361774588056</v>
      </c>
      <c r="D21" s="370">
        <v>4938</v>
      </c>
      <c r="E21" s="370">
        <f>D21/D$24*100</f>
        <v>88.5263535317318</v>
      </c>
      <c r="F21" s="375">
        <v>4540</v>
      </c>
      <c r="G21" s="375">
        <f>F21/F$24*100</f>
        <v>88.361230050603339</v>
      </c>
      <c r="H21" s="381">
        <v>3385</v>
      </c>
      <c r="I21" s="382">
        <f>H21/H$24*100</f>
        <v>86.440245148110321</v>
      </c>
      <c r="J21" s="218">
        <f>[1]WW!$C$32</f>
        <v>138.76043897</v>
      </c>
      <c r="K21" s="219">
        <f>J21/J$24*100</f>
        <v>70.991572361759353</v>
      </c>
      <c r="L21" s="370">
        <v>206</v>
      </c>
      <c r="M21" s="370">
        <f>L21/L$24*100</f>
        <v>64.779874213836479</v>
      </c>
      <c r="N21" s="375">
        <v>114</v>
      </c>
      <c r="O21" s="375">
        <f>N21/N$24*100</f>
        <v>70.807453416149073</v>
      </c>
      <c r="P21" s="381">
        <v>220</v>
      </c>
      <c r="Q21" s="382">
        <f>P21/P$24*100</f>
        <v>91.286307053941911</v>
      </c>
      <c r="R21" s="218">
        <f>[1]WW!$D$32</f>
        <v>69.88</v>
      </c>
      <c r="S21" s="219">
        <f>R21/R$24*100</f>
        <v>59.130140463699441</v>
      </c>
      <c r="T21" s="370">
        <v>59</v>
      </c>
      <c r="U21" s="370">
        <f>T21/T$24*100</f>
        <v>85.507246376811594</v>
      </c>
      <c r="V21" s="375">
        <v>111</v>
      </c>
      <c r="W21" s="375">
        <f>V21/V$24*100</f>
        <v>71.15384615384616</v>
      </c>
      <c r="X21" s="381">
        <v>45</v>
      </c>
      <c r="Y21" s="382">
        <f>X21/X$24*100</f>
        <v>36</v>
      </c>
      <c r="Z21" s="218">
        <f>J21-R21</f>
        <v>68.88043897</v>
      </c>
      <c r="AA21" s="219">
        <f>Z21/Z$24*100</f>
        <v>89.130496524145215</v>
      </c>
      <c r="AB21" s="370">
        <f>L21-T21</f>
        <v>147</v>
      </c>
      <c r="AC21" s="370">
        <f>AB21/AB$24*100</f>
        <v>59.036144578313255</v>
      </c>
      <c r="AD21" s="375">
        <f>N21-V21</f>
        <v>3</v>
      </c>
      <c r="AE21" s="375">
        <f>AD21/AD$24*100</f>
        <v>60</v>
      </c>
      <c r="AF21" s="381">
        <f>P21-X21</f>
        <v>175</v>
      </c>
      <c r="AG21" s="382">
        <f>AF21/AF$24*100</f>
        <v>150.86206896551724</v>
      </c>
      <c r="AH21" s="218">
        <f>WWSUM!AB49</f>
        <v>2828</v>
      </c>
      <c r="AI21" s="219">
        <f>AH21/AH$24*100</f>
        <v>13.712844881927943</v>
      </c>
      <c r="AJ21" s="370">
        <v>1196</v>
      </c>
      <c r="AK21" s="370">
        <f>AJ21/AJ$24*100</f>
        <v>7.38089360651691</v>
      </c>
      <c r="AL21" s="375">
        <v>2526</v>
      </c>
      <c r="AM21" s="375">
        <f>AL21/AL$24*100</f>
        <v>16.302032913843174</v>
      </c>
      <c r="AN21" s="381">
        <v>2739</v>
      </c>
      <c r="AO21" s="382">
        <f>AN21/AN$24*100</f>
        <v>13.275494377665762</v>
      </c>
      <c r="AP21" s="218">
        <f>[2]Fundsbycat!$A$727</f>
        <v>16</v>
      </c>
      <c r="AQ21" s="219">
        <f>AP21/AP$24*100</f>
        <v>69.565217391304344</v>
      </c>
      <c r="AR21" s="370">
        <v>17</v>
      </c>
      <c r="AS21" s="370">
        <f>AR21/AR$24*100</f>
        <v>77.272727272727266</v>
      </c>
      <c r="AT21" s="375">
        <v>16</v>
      </c>
      <c r="AU21" s="375">
        <f>AT21/AT$24*100</f>
        <v>76.19047619047619</v>
      </c>
      <c r="AV21" s="381">
        <v>15</v>
      </c>
      <c r="AW21" s="382">
        <f>AV21/AV$24*100</f>
        <v>71.428571428571431</v>
      </c>
      <c r="AX21" s="204"/>
    </row>
    <row r="22" spans="1:50" ht="15" thickBot="1">
      <c r="A22" s="1339"/>
      <c r="B22" s="218"/>
      <c r="C22" s="1345"/>
      <c r="D22" s="370"/>
      <c r="E22" s="370"/>
      <c r="F22" s="375"/>
      <c r="G22" s="375"/>
      <c r="H22" s="381"/>
      <c r="I22" s="382"/>
      <c r="J22" s="218"/>
      <c r="K22" s="219"/>
      <c r="L22" s="370"/>
      <c r="M22" s="370"/>
      <c r="N22" s="375"/>
      <c r="O22" s="375"/>
      <c r="P22" s="381"/>
      <c r="Q22" s="382"/>
      <c r="R22" s="218"/>
      <c r="S22" s="219"/>
      <c r="T22" s="370"/>
      <c r="U22" s="370"/>
      <c r="V22" s="375"/>
      <c r="W22" s="375"/>
      <c r="X22" s="381"/>
      <c r="Y22" s="382"/>
      <c r="Z22" s="218"/>
      <c r="AA22" s="219"/>
      <c r="AB22" s="370"/>
      <c r="AC22" s="370"/>
      <c r="AD22" s="375"/>
      <c r="AE22" s="375"/>
      <c r="AF22" s="381"/>
      <c r="AG22" s="382"/>
      <c r="AH22" s="218"/>
      <c r="AI22" s="219"/>
      <c r="AJ22" s="370"/>
      <c r="AK22" s="370"/>
      <c r="AL22" s="375"/>
      <c r="AM22" s="375"/>
      <c r="AN22" s="381"/>
      <c r="AO22" s="382"/>
      <c r="AP22" s="218"/>
      <c r="AQ22" s="219"/>
      <c r="AR22" s="370"/>
      <c r="AS22" s="370"/>
      <c r="AT22" s="375"/>
      <c r="AU22" s="375"/>
      <c r="AV22" s="381"/>
      <c r="AW22" s="382"/>
      <c r="AX22" s="204"/>
    </row>
    <row r="23" spans="1:50" ht="15">
      <c r="A23" s="227"/>
      <c r="B23" s="1352"/>
      <c r="C23" s="1353"/>
      <c r="D23" s="1354"/>
      <c r="E23" s="1354"/>
      <c r="F23" s="1355"/>
      <c r="G23" s="1355"/>
      <c r="H23" s="1356"/>
      <c r="I23" s="1357"/>
      <c r="J23" s="1352"/>
      <c r="K23" s="1358"/>
      <c r="L23" s="1354"/>
      <c r="M23" s="1354"/>
      <c r="N23" s="1355"/>
      <c r="O23" s="1355"/>
      <c r="P23" s="1356"/>
      <c r="Q23" s="1357"/>
      <c r="R23" s="1352"/>
      <c r="S23" s="1358"/>
      <c r="T23" s="1354"/>
      <c r="U23" s="1354"/>
      <c r="V23" s="1355"/>
      <c r="W23" s="1355"/>
      <c r="X23" s="1356"/>
      <c r="Y23" s="1357"/>
      <c r="Z23" s="1352"/>
      <c r="AA23" s="1358"/>
      <c r="AB23" s="1354"/>
      <c r="AC23" s="1354"/>
      <c r="AD23" s="1355"/>
      <c r="AE23" s="1355"/>
      <c r="AF23" s="1356"/>
      <c r="AG23" s="1357"/>
      <c r="AH23" s="1352"/>
      <c r="AI23" s="1358"/>
      <c r="AJ23" s="1354"/>
      <c r="AK23" s="1354"/>
      <c r="AL23" s="1355"/>
      <c r="AM23" s="1355"/>
      <c r="AN23" s="1356"/>
      <c r="AO23" s="1357"/>
      <c r="AP23" s="1352"/>
      <c r="AQ23" s="1358"/>
      <c r="AR23" s="1354"/>
      <c r="AS23" s="1354"/>
      <c r="AT23" s="1355"/>
      <c r="AU23" s="1355"/>
      <c r="AV23" s="1356"/>
      <c r="AW23" s="1357"/>
      <c r="AX23" s="228"/>
    </row>
    <row r="24" spans="1:50" ht="15.75" thickBot="1">
      <c r="A24" s="1359" t="s">
        <v>80</v>
      </c>
      <c r="B24" s="1360">
        <f>SUM(B13:B21)</f>
        <v>6157.8820310800002</v>
      </c>
      <c r="C24" s="1361">
        <f>SUM(C15:C21)</f>
        <v>93.649295193116714</v>
      </c>
      <c r="D24" s="1362">
        <f>SUM(D13:D21)</f>
        <v>5578</v>
      </c>
      <c r="E24" s="1362">
        <f>SUM(E15:E21)</f>
        <v>93.510218716385793</v>
      </c>
      <c r="F24" s="1363">
        <f>SUM(F13:F21)</f>
        <v>5138</v>
      </c>
      <c r="G24" s="1364">
        <f>SUM(G15:G21)</f>
        <v>98.832230439859856</v>
      </c>
      <c r="H24" s="1365">
        <f>SUM(H13:H21)</f>
        <v>3916</v>
      </c>
      <c r="I24" s="1366">
        <f>SUM(I15:I21)</f>
        <v>100</v>
      </c>
      <c r="J24" s="1360">
        <f>SUM(J13:J21)</f>
        <v>195.46043896999998</v>
      </c>
      <c r="K24" s="1361">
        <f>SUM(K15:K21)</f>
        <v>79.944790768623761</v>
      </c>
      <c r="L24" s="1362">
        <f>SUM(L13:L21)</f>
        <v>318</v>
      </c>
      <c r="M24" s="1362">
        <f>SUM(M15:M21)</f>
        <v>91.19496855345912</v>
      </c>
      <c r="N24" s="1363">
        <f>SUM(N13:N21)</f>
        <v>161</v>
      </c>
      <c r="O24" s="1364">
        <f>SUM(O15:O21)</f>
        <v>100</v>
      </c>
      <c r="P24" s="1365">
        <f>SUM(P13:P21)</f>
        <v>241</v>
      </c>
      <c r="Q24" s="1366">
        <f>SUM(Q15:Q21)</f>
        <v>100</v>
      </c>
      <c r="R24" s="1360">
        <f>SUM(R13:R21)</f>
        <v>118.17999999999999</v>
      </c>
      <c r="S24" s="1361">
        <f>SUM(S15:S21)</f>
        <v>67.591809104755455</v>
      </c>
      <c r="T24" s="1362">
        <f>SUM(T15:T21)</f>
        <v>69</v>
      </c>
      <c r="U24" s="1362">
        <f>SUM(U15:U21)</f>
        <v>100</v>
      </c>
      <c r="V24" s="1363">
        <f>SUM(V13:V21)</f>
        <v>156</v>
      </c>
      <c r="W24" s="1364">
        <f>SUM(W15:W21)</f>
        <v>100</v>
      </c>
      <c r="X24" s="1365">
        <f>SUM(X13:X21)</f>
        <v>125</v>
      </c>
      <c r="Y24" s="1366">
        <f>SUM(Y15:Y21)</f>
        <v>100</v>
      </c>
      <c r="Z24" s="1360">
        <f>J24-R24</f>
        <v>77.280438969999992</v>
      </c>
      <c r="AA24" s="1361">
        <f>SUM(AA15:AA21)</f>
        <v>98.835410341872716</v>
      </c>
      <c r="AB24" s="1362">
        <f>L24-T24</f>
        <v>249</v>
      </c>
      <c r="AC24" s="1362">
        <f>SUM(AC15:AC21)</f>
        <v>88.755020080321287</v>
      </c>
      <c r="AD24" s="1363">
        <f>N24-V24</f>
        <v>5</v>
      </c>
      <c r="AE24" s="1364">
        <f>SUM(AE15:AE21)</f>
        <v>100</v>
      </c>
      <c r="AF24" s="1365">
        <f>P24-X24</f>
        <v>116</v>
      </c>
      <c r="AG24" s="1366">
        <f>SUM(AG15:AG21)</f>
        <v>100</v>
      </c>
      <c r="AH24" s="1360">
        <f>SUM(AH13:AH21)</f>
        <v>20623</v>
      </c>
      <c r="AI24" s="1361">
        <f>SUM(AI15:AI21)</f>
        <v>86.398681084226354</v>
      </c>
      <c r="AJ24" s="1362">
        <v>16204</v>
      </c>
      <c r="AK24" s="1362">
        <f>SUM(AK15:AK21)</f>
        <v>100</v>
      </c>
      <c r="AL24" s="1363">
        <v>15495</v>
      </c>
      <c r="AM24" s="1364">
        <f>SUM(AM15:AM21)</f>
        <v>100</v>
      </c>
      <c r="AN24" s="1365">
        <v>20632</v>
      </c>
      <c r="AO24" s="1366">
        <f>SUM(AO15:AO21)</f>
        <v>100.00000000000001</v>
      </c>
      <c r="AP24" s="1360">
        <f>SUM(AP13:AP21)</f>
        <v>23</v>
      </c>
      <c r="AQ24" s="1361">
        <f t="shared" ref="AQ24:AW24" si="0">SUM(AQ15:AQ21)</f>
        <v>91.304347826086953</v>
      </c>
      <c r="AR24" s="1362">
        <f t="shared" si="0"/>
        <v>22</v>
      </c>
      <c r="AS24" s="1362">
        <f t="shared" si="0"/>
        <v>100</v>
      </c>
      <c r="AT24" s="1363">
        <f t="shared" si="0"/>
        <v>21</v>
      </c>
      <c r="AU24" s="1364">
        <f t="shared" si="0"/>
        <v>100</v>
      </c>
      <c r="AV24" s="1365">
        <f t="shared" si="0"/>
        <v>21</v>
      </c>
      <c r="AW24" s="1366">
        <f t="shared" si="0"/>
        <v>100</v>
      </c>
      <c r="AX24" s="204"/>
    </row>
    <row r="25" spans="1:50" ht="15">
      <c r="A25" s="229"/>
      <c r="B25" s="1367"/>
      <c r="C25" s="1368"/>
      <c r="D25" s="1369"/>
      <c r="E25" s="1369"/>
      <c r="F25" s="1370"/>
      <c r="G25" s="1370"/>
      <c r="H25" s="1371"/>
      <c r="I25" s="1372"/>
      <c r="J25" s="1367"/>
      <c r="K25" s="1373"/>
      <c r="L25" s="1369"/>
      <c r="M25" s="1369"/>
      <c r="N25" s="1370"/>
      <c r="O25" s="1370"/>
      <c r="P25" s="1371"/>
      <c r="Q25" s="1372"/>
      <c r="R25" s="1367"/>
      <c r="S25" s="1373"/>
      <c r="T25" s="1369"/>
      <c r="U25" s="1369"/>
      <c r="V25" s="1370"/>
      <c r="W25" s="1370"/>
      <c r="X25" s="1371"/>
      <c r="Y25" s="1372"/>
      <c r="Z25" s="1374"/>
      <c r="AA25" s="1373"/>
      <c r="AB25" s="1369"/>
      <c r="AC25" s="1369"/>
      <c r="AD25" s="1370"/>
      <c r="AE25" s="1370"/>
      <c r="AF25" s="1371"/>
      <c r="AG25" s="1372"/>
      <c r="AH25" s="1367"/>
      <c r="AI25" s="1373"/>
      <c r="AJ25" s="1369"/>
      <c r="AK25" s="1369"/>
      <c r="AL25" s="1370"/>
      <c r="AM25" s="1370"/>
      <c r="AN25" s="1371"/>
      <c r="AO25" s="1372"/>
      <c r="AP25" s="1367"/>
      <c r="AQ25" s="1373"/>
      <c r="AR25" s="1369"/>
      <c r="AS25" s="1369"/>
      <c r="AT25" s="1370"/>
      <c r="AU25" s="1370"/>
      <c r="AV25" s="1371"/>
      <c r="AW25" s="1372"/>
      <c r="AX25" s="204"/>
    </row>
    <row r="26" spans="1:50" ht="15">
      <c r="A26" s="229" t="s">
        <v>20</v>
      </c>
      <c r="B26" s="218"/>
      <c r="C26" s="1345"/>
      <c r="D26" s="370"/>
      <c r="E26" s="370"/>
      <c r="F26" s="375"/>
      <c r="G26" s="375"/>
      <c r="H26" s="381"/>
      <c r="I26" s="382"/>
      <c r="J26" s="218"/>
      <c r="K26" s="219"/>
      <c r="L26" s="370"/>
      <c r="M26" s="370"/>
      <c r="N26" s="375"/>
      <c r="O26" s="375"/>
      <c r="P26" s="381"/>
      <c r="Q26" s="382"/>
      <c r="R26" s="218"/>
      <c r="S26" s="219"/>
      <c r="T26" s="370"/>
      <c r="U26" s="370"/>
      <c r="V26" s="375"/>
      <c r="W26" s="375"/>
      <c r="X26" s="381"/>
      <c r="Y26" s="382"/>
      <c r="Z26" s="218"/>
      <c r="AA26" s="219"/>
      <c r="AB26" s="370"/>
      <c r="AC26" s="370"/>
      <c r="AD26" s="375"/>
      <c r="AE26" s="375"/>
      <c r="AF26" s="381"/>
      <c r="AG26" s="382"/>
      <c r="AH26" s="218"/>
      <c r="AI26" s="219"/>
      <c r="AJ26" s="370"/>
      <c r="AK26" s="370"/>
      <c r="AL26" s="375"/>
      <c r="AM26" s="375"/>
      <c r="AN26" s="381"/>
      <c r="AO26" s="382"/>
      <c r="AP26" s="218"/>
      <c r="AQ26" s="219"/>
      <c r="AR26" s="370"/>
      <c r="AS26" s="370"/>
      <c r="AT26" s="375"/>
      <c r="AU26" s="375"/>
      <c r="AV26" s="381"/>
      <c r="AW26" s="382"/>
      <c r="AX26" s="204"/>
    </row>
    <row r="27" spans="1:50">
      <c r="A27" s="1339"/>
      <c r="B27" s="218"/>
      <c r="C27" s="1345"/>
      <c r="D27" s="370"/>
      <c r="E27" s="370"/>
      <c r="F27" s="375"/>
      <c r="G27" s="375"/>
      <c r="H27" s="381"/>
      <c r="I27" s="382"/>
      <c r="J27" s="218"/>
      <c r="K27" s="219"/>
      <c r="L27" s="370"/>
      <c r="M27" s="370"/>
      <c r="N27" s="375"/>
      <c r="O27" s="375"/>
      <c r="P27" s="381"/>
      <c r="Q27" s="382"/>
      <c r="R27" s="218"/>
      <c r="S27" s="219"/>
      <c r="T27" s="370"/>
      <c r="U27" s="370"/>
      <c r="V27" s="375"/>
      <c r="W27" s="375"/>
      <c r="X27" s="381"/>
      <c r="Y27" s="382"/>
      <c r="Z27" s="218"/>
      <c r="AA27" s="219"/>
      <c r="AB27" s="370"/>
      <c r="AC27" s="370"/>
      <c r="AD27" s="375"/>
      <c r="AE27" s="375"/>
      <c r="AF27" s="381"/>
      <c r="AG27" s="382"/>
      <c r="AH27" s="218"/>
      <c r="AI27" s="219"/>
      <c r="AJ27" s="370"/>
      <c r="AK27" s="370"/>
      <c r="AL27" s="375"/>
      <c r="AM27" s="375"/>
      <c r="AN27" s="381"/>
      <c r="AO27" s="382"/>
      <c r="AP27" s="218"/>
      <c r="AQ27" s="219"/>
      <c r="AR27" s="370"/>
      <c r="AS27" s="370"/>
      <c r="AT27" s="375"/>
      <c r="AU27" s="375"/>
      <c r="AV27" s="381"/>
      <c r="AW27" s="382"/>
      <c r="AX27" s="204"/>
    </row>
    <row r="28" spans="1:50">
      <c r="A28" s="1339" t="s">
        <v>48</v>
      </c>
      <c r="B28" s="218"/>
      <c r="C28" s="1345"/>
      <c r="D28" s="370"/>
      <c r="E28" s="370"/>
      <c r="F28" s="375"/>
      <c r="G28" s="375"/>
      <c r="H28" s="381"/>
      <c r="I28" s="382"/>
      <c r="J28" s="218"/>
      <c r="K28" s="219"/>
      <c r="L28" s="370"/>
      <c r="M28" s="370"/>
      <c r="N28" s="375"/>
      <c r="O28" s="375"/>
      <c r="P28" s="381"/>
      <c r="Q28" s="382"/>
      <c r="R28" s="218"/>
      <c r="S28" s="1375"/>
      <c r="T28" s="370"/>
      <c r="U28" s="370"/>
      <c r="V28" s="375"/>
      <c r="W28" s="375"/>
      <c r="X28" s="381"/>
      <c r="Y28" s="382"/>
      <c r="Z28" s="218"/>
      <c r="AA28" s="219"/>
      <c r="AB28" s="370"/>
      <c r="AC28" s="370"/>
      <c r="AD28" s="375"/>
      <c r="AE28" s="375"/>
      <c r="AF28" s="381"/>
      <c r="AG28" s="382"/>
      <c r="AH28" s="218"/>
      <c r="AI28" s="219"/>
      <c r="AJ28" s="370"/>
      <c r="AK28" s="370"/>
      <c r="AL28" s="375"/>
      <c r="AM28" s="375"/>
      <c r="AN28" s="381"/>
      <c r="AO28" s="382"/>
      <c r="AP28" s="218"/>
      <c r="AQ28" s="219"/>
      <c r="AR28" s="370"/>
      <c r="AS28" s="370"/>
      <c r="AT28" s="375"/>
      <c r="AU28" s="375"/>
      <c r="AV28" s="381"/>
      <c r="AW28" s="382"/>
      <c r="AX28" s="204"/>
    </row>
    <row r="29" spans="1:50">
      <c r="A29" s="1339"/>
      <c r="B29" s="218"/>
      <c r="C29" s="1345"/>
      <c r="D29" s="370"/>
      <c r="E29" s="370"/>
      <c r="F29" s="375"/>
      <c r="G29" s="375"/>
      <c r="H29" s="381"/>
      <c r="I29" s="382"/>
      <c r="J29" s="218"/>
      <c r="K29" s="219"/>
      <c r="L29" s="370"/>
      <c r="M29" s="370"/>
      <c r="N29" s="375"/>
      <c r="O29" s="375"/>
      <c r="P29" s="381"/>
      <c r="Q29" s="382"/>
      <c r="R29" s="218"/>
      <c r="S29" s="219"/>
      <c r="T29" s="370"/>
      <c r="U29" s="370"/>
      <c r="V29" s="375"/>
      <c r="W29" s="375"/>
      <c r="X29" s="381"/>
      <c r="Y29" s="382"/>
      <c r="Z29" s="218"/>
      <c r="AA29" s="219"/>
      <c r="AB29" s="370"/>
      <c r="AC29" s="370"/>
      <c r="AD29" s="375"/>
      <c r="AE29" s="375"/>
      <c r="AF29" s="381"/>
      <c r="AG29" s="382"/>
      <c r="AH29" s="218"/>
      <c r="AI29" s="219"/>
      <c r="AJ29" s="370"/>
      <c r="AK29" s="370"/>
      <c r="AL29" s="375"/>
      <c r="AM29" s="375"/>
      <c r="AN29" s="381"/>
      <c r="AO29" s="382"/>
      <c r="AP29" s="218"/>
      <c r="AQ29" s="219"/>
      <c r="AR29" s="370"/>
      <c r="AS29" s="370"/>
      <c r="AT29" s="375"/>
      <c r="AU29" s="375"/>
      <c r="AV29" s="381"/>
      <c r="AW29" s="382"/>
      <c r="AX29" s="204"/>
    </row>
    <row r="30" spans="1:50">
      <c r="A30" s="1339" t="s">
        <v>49</v>
      </c>
      <c r="B30" s="218">
        <f>FORSUM!B14</f>
        <v>19106.17828676078</v>
      </c>
      <c r="C30" s="1345">
        <f>B30/B$45*100</f>
        <v>59.866558502506464</v>
      </c>
      <c r="D30" s="370">
        <v>17133</v>
      </c>
      <c r="E30" s="370">
        <f>D30/D$45*100</f>
        <v>61.963833634719713</v>
      </c>
      <c r="F30" s="375">
        <v>17057</v>
      </c>
      <c r="G30" s="375">
        <f>F30/F$45*100</f>
        <v>61.23057041318161</v>
      </c>
      <c r="H30" s="381">
        <v>14791</v>
      </c>
      <c r="I30" s="382">
        <f>H30/H$45*100</f>
        <v>59.860779473066493</v>
      </c>
      <c r="J30" s="218">
        <f>[1]FOR!$C$5</f>
        <v>1501.6678592099997</v>
      </c>
      <c r="K30" s="219">
        <f>J30/J$45*100</f>
        <v>37.185087620765529</v>
      </c>
      <c r="L30" s="370">
        <v>1431</v>
      </c>
      <c r="M30" s="370">
        <f>L30/L$45*100</f>
        <v>42.462908011869438</v>
      </c>
      <c r="N30" s="375">
        <v>1177</v>
      </c>
      <c r="O30" s="375">
        <f>N30/N$45*100</f>
        <v>49.000832639467113</v>
      </c>
      <c r="P30" s="381">
        <v>814</v>
      </c>
      <c r="Q30" s="382">
        <f>P30/P$45*100</f>
        <v>28.844790928419563</v>
      </c>
      <c r="R30" s="218">
        <f>[1]FOR!$D$5</f>
        <v>654.73</v>
      </c>
      <c r="S30" s="219">
        <f>R30/R$45*100</f>
        <v>31.821628189550427</v>
      </c>
      <c r="T30" s="370">
        <v>1372</v>
      </c>
      <c r="U30" s="370">
        <f>T30/T$45*100</f>
        <v>43.022891188460335</v>
      </c>
      <c r="V30" s="375">
        <v>1067</v>
      </c>
      <c r="W30" s="375">
        <f>V30/V$45*100</f>
        <v>55.572916666666671</v>
      </c>
      <c r="X30" s="381">
        <v>1021</v>
      </c>
      <c r="Y30" s="382">
        <f>X30/X$45*100</f>
        <v>51.101101101101101</v>
      </c>
      <c r="Z30" s="218">
        <f>J30-R30</f>
        <v>846.93785920999971</v>
      </c>
      <c r="AA30" s="219">
        <f>Z30/Z$45*100</f>
        <v>42.756059552669271</v>
      </c>
      <c r="AB30" s="370">
        <f>L30-T30</f>
        <v>59</v>
      </c>
      <c r="AC30" s="370">
        <f>AB30/AB$45*100</f>
        <v>32.596685082872931</v>
      </c>
      <c r="AD30" s="375">
        <f>N30-V30</f>
        <v>110</v>
      </c>
      <c r="AE30" s="375">
        <f>AD30/AD$45*100</f>
        <v>22.821576763485478</v>
      </c>
      <c r="AF30" s="381">
        <f>P30-X30</f>
        <v>-207</v>
      </c>
      <c r="AG30" s="382">
        <f>AF30/AF$45*100</f>
        <v>-25.121359223300971</v>
      </c>
      <c r="AH30" s="218">
        <f>FORSUM!B38</f>
        <v>77484</v>
      </c>
      <c r="AI30" s="219">
        <f>AH30/AH$45*100</f>
        <v>94.576879417042008</v>
      </c>
      <c r="AJ30" s="370">
        <v>69630</v>
      </c>
      <c r="AK30" s="370">
        <f>AJ30/AJ$45*100</f>
        <v>94.327864854979211</v>
      </c>
      <c r="AL30" s="375">
        <v>56737</v>
      </c>
      <c r="AM30" s="375">
        <f>AL30/AL$45*100</f>
        <v>93.358892929425892</v>
      </c>
      <c r="AN30" s="381">
        <v>78323</v>
      </c>
      <c r="AO30" s="382">
        <f>AN30/AN$45*100</f>
        <v>95.129534937388414</v>
      </c>
      <c r="AP30" s="218">
        <f>[2]Fundsbycat!$A$747</f>
        <v>31</v>
      </c>
      <c r="AQ30" s="219">
        <f>AP30/AP$45*100</f>
        <v>32.631578947368425</v>
      </c>
      <c r="AR30" s="370">
        <v>30</v>
      </c>
      <c r="AS30" s="370">
        <f>AR30/AR$45*100</f>
        <v>32.258064516129032</v>
      </c>
      <c r="AT30" s="375">
        <v>29</v>
      </c>
      <c r="AU30" s="375">
        <f>AT30/AT$45*100</f>
        <v>34.117647058823529</v>
      </c>
      <c r="AV30" s="381">
        <v>30</v>
      </c>
      <c r="AW30" s="382">
        <f>AV30/AV$45*100</f>
        <v>35.294117647058826</v>
      </c>
      <c r="AX30" s="204"/>
    </row>
    <row r="31" spans="1:50">
      <c r="A31" s="1339"/>
      <c r="B31" s="218"/>
      <c r="C31" s="1345"/>
      <c r="D31" s="370"/>
      <c r="E31" s="370"/>
      <c r="F31" s="375"/>
      <c r="G31" s="375"/>
      <c r="H31" s="381"/>
      <c r="I31" s="382"/>
      <c r="J31" s="218"/>
      <c r="K31" s="219"/>
      <c r="L31" s="370"/>
      <c r="M31" s="370"/>
      <c r="N31" s="375"/>
      <c r="O31" s="375"/>
      <c r="P31" s="381"/>
      <c r="Q31" s="382"/>
      <c r="R31" s="218"/>
      <c r="S31" s="219"/>
      <c r="T31" s="370"/>
      <c r="U31" s="370"/>
      <c r="V31" s="375"/>
      <c r="W31" s="375"/>
      <c r="X31" s="381"/>
      <c r="Y31" s="382"/>
      <c r="Z31" s="218"/>
      <c r="AA31" s="219"/>
      <c r="AB31" s="370"/>
      <c r="AC31" s="370"/>
      <c r="AD31" s="375"/>
      <c r="AE31" s="375"/>
      <c r="AF31" s="381"/>
      <c r="AG31" s="382"/>
      <c r="AH31" s="218"/>
      <c r="AI31" s="219"/>
      <c r="AJ31" s="370"/>
      <c r="AK31" s="370"/>
      <c r="AL31" s="375"/>
      <c r="AM31" s="375"/>
      <c r="AN31" s="381"/>
      <c r="AO31" s="382"/>
      <c r="AP31" s="218"/>
      <c r="AQ31" s="219"/>
      <c r="AR31" s="370"/>
      <c r="AS31" s="370"/>
      <c r="AT31" s="375"/>
      <c r="AU31" s="375"/>
      <c r="AV31" s="381"/>
      <c r="AW31" s="382"/>
      <c r="AX31" s="204"/>
    </row>
    <row r="32" spans="1:50">
      <c r="A32" s="1339" t="s">
        <v>70</v>
      </c>
      <c r="B32" s="218">
        <f>FORSUM!J14</f>
        <v>500.5</v>
      </c>
      <c r="C32" s="1345">
        <f>B32/B$45*100</f>
        <v>1.5682473009930433</v>
      </c>
      <c r="D32" s="370">
        <v>483</v>
      </c>
      <c r="E32" s="370">
        <f>D32/D$45*100</f>
        <v>1.7468354430379747</v>
      </c>
      <c r="F32" s="375">
        <v>418</v>
      </c>
      <c r="G32" s="375">
        <f>F32/F$45*100</f>
        <v>1.5005205154898231</v>
      </c>
      <c r="H32" s="381">
        <v>347</v>
      </c>
      <c r="I32" s="382">
        <f>H32/H$45*100</f>
        <v>1.4043465943583311</v>
      </c>
      <c r="J32" s="218">
        <f>[1]FOR!$C$54</f>
        <v>77.5</v>
      </c>
      <c r="K32" s="219">
        <f>J32/J$45*100</f>
        <v>1.9190956728110398</v>
      </c>
      <c r="L32" s="370">
        <v>112</v>
      </c>
      <c r="M32" s="370">
        <f>L32/L$45*100</f>
        <v>3.3234421364985161</v>
      </c>
      <c r="N32" s="375">
        <v>29</v>
      </c>
      <c r="O32" s="375">
        <f>N32/N$45*100</f>
        <v>1.2073272273105746</v>
      </c>
      <c r="P32" s="381">
        <v>45</v>
      </c>
      <c r="Q32" s="382">
        <f>P32/P$45*100</f>
        <v>1.5946137491141033</v>
      </c>
      <c r="R32" s="218">
        <f>[1]FOR!$D$54</f>
        <v>90.399999999999991</v>
      </c>
      <c r="S32" s="219">
        <f>R32/R$45*100</f>
        <v>4.3936816524908862</v>
      </c>
      <c r="T32" s="370">
        <v>60</v>
      </c>
      <c r="U32" s="370">
        <f>T32/T$45*100</f>
        <v>1.8814675446848541</v>
      </c>
      <c r="V32" s="375">
        <v>27</v>
      </c>
      <c r="W32" s="375">
        <f>V32/V$45*100</f>
        <v>1.40625</v>
      </c>
      <c r="X32" s="381">
        <v>18</v>
      </c>
      <c r="Y32" s="382">
        <f>X32/X$45*100</f>
        <v>0.90090090090090091</v>
      </c>
      <c r="Z32" s="218">
        <f>J32-R32</f>
        <v>-12.899999999999991</v>
      </c>
      <c r="AA32" s="219">
        <f>Z32/Z$45*100</f>
        <v>-0.65123215621026409</v>
      </c>
      <c r="AB32" s="370">
        <f>L32-T32</f>
        <v>52</v>
      </c>
      <c r="AC32" s="370">
        <f>AB32/AB$45*100</f>
        <v>28.729281767955801</v>
      </c>
      <c r="AD32" s="375">
        <f>N32-V32</f>
        <v>2</v>
      </c>
      <c r="AE32" s="375">
        <f>AD32/AD$45*100</f>
        <v>0.41493775933609961</v>
      </c>
      <c r="AF32" s="381">
        <f>P32-X32</f>
        <v>27</v>
      </c>
      <c r="AG32" s="382">
        <f>AF32/AF$45*100</f>
        <v>3.2766990291262137</v>
      </c>
      <c r="AH32" s="218">
        <f>FORSUM!J38</f>
        <v>1120</v>
      </c>
      <c r="AI32" s="219">
        <f>AH32/AH$45*100</f>
        <v>1.3670706848780012</v>
      </c>
      <c r="AJ32" s="370">
        <v>852</v>
      </c>
      <c r="AK32" s="370">
        <f>AJ32/AJ$45*100</f>
        <v>1.1542056707804436</v>
      </c>
      <c r="AL32" s="375">
        <v>724</v>
      </c>
      <c r="AM32" s="375">
        <f>AL32/AL$45*100</f>
        <v>1.1913185131555131</v>
      </c>
      <c r="AN32" s="381">
        <v>671</v>
      </c>
      <c r="AO32" s="382">
        <f>AN32/AN$45*100</f>
        <v>0.81498305661156534</v>
      </c>
      <c r="AP32" s="218">
        <f>[2]Fundsbycat!$A$780</f>
        <v>2</v>
      </c>
      <c r="AQ32" s="219">
        <f>AP32/AP$45*100</f>
        <v>2.1052631578947367</v>
      </c>
      <c r="AR32" s="370">
        <v>2</v>
      </c>
      <c r="AS32" s="370">
        <f>AR32/AR$45*100</f>
        <v>2.1505376344086025</v>
      </c>
      <c r="AT32" s="375">
        <v>2</v>
      </c>
      <c r="AU32" s="375">
        <f>AT32/AT$45*100</f>
        <v>2.3529411764705883</v>
      </c>
      <c r="AV32" s="381">
        <v>2</v>
      </c>
      <c r="AW32" s="382">
        <f>AV32/AV$45*100</f>
        <v>2.3529411764705883</v>
      </c>
      <c r="AX32" s="204"/>
    </row>
    <row r="33" spans="1:50">
      <c r="A33" s="1339"/>
      <c r="B33" s="218"/>
      <c r="C33" s="1345"/>
      <c r="D33" s="370"/>
      <c r="E33" s="370"/>
      <c r="F33" s="375"/>
      <c r="G33" s="375"/>
      <c r="H33" s="381"/>
      <c r="I33" s="382"/>
      <c r="J33" s="218"/>
      <c r="K33" s="219"/>
      <c r="L33" s="370"/>
      <c r="M33" s="370"/>
      <c r="N33" s="375"/>
      <c r="O33" s="375"/>
      <c r="P33" s="381"/>
      <c r="Q33" s="382"/>
      <c r="R33" s="218"/>
      <c r="S33" s="219"/>
      <c r="T33" s="370"/>
      <c r="U33" s="370"/>
      <c r="V33" s="375"/>
      <c r="W33" s="375"/>
      <c r="X33" s="381"/>
      <c r="Y33" s="382"/>
      <c r="Z33" s="218"/>
      <c r="AA33" s="219"/>
      <c r="AB33" s="370"/>
      <c r="AC33" s="370"/>
      <c r="AD33" s="375"/>
      <c r="AE33" s="375"/>
      <c r="AF33" s="381"/>
      <c r="AG33" s="382"/>
      <c r="AH33" s="218"/>
      <c r="AI33" s="219"/>
      <c r="AJ33" s="370"/>
      <c r="AK33" s="370"/>
      <c r="AL33" s="375"/>
      <c r="AM33" s="375"/>
      <c r="AN33" s="381"/>
      <c r="AO33" s="382"/>
      <c r="AP33" s="218"/>
      <c r="AQ33" s="219"/>
      <c r="AR33" s="370"/>
      <c r="AS33" s="370"/>
      <c r="AT33" s="375"/>
      <c r="AU33" s="375"/>
      <c r="AV33" s="381"/>
      <c r="AW33" s="382"/>
      <c r="AX33" s="204"/>
    </row>
    <row r="34" spans="1:50">
      <c r="A34" s="1339" t="s">
        <v>60</v>
      </c>
      <c r="B34" s="218"/>
      <c r="C34" s="1345"/>
      <c r="D34" s="370"/>
      <c r="E34" s="370"/>
      <c r="F34" s="375"/>
      <c r="G34" s="375"/>
      <c r="H34" s="381"/>
      <c r="I34" s="382"/>
      <c r="J34" s="218"/>
      <c r="K34" s="219"/>
      <c r="L34" s="370"/>
      <c r="M34" s="370"/>
      <c r="N34" s="375"/>
      <c r="O34" s="375"/>
      <c r="P34" s="381"/>
      <c r="Q34" s="382"/>
      <c r="R34" s="218"/>
      <c r="S34" s="219"/>
      <c r="T34" s="370"/>
      <c r="U34" s="370"/>
      <c r="V34" s="375"/>
      <c r="W34" s="375"/>
      <c r="X34" s="381"/>
      <c r="Y34" s="382"/>
      <c r="Z34" s="218"/>
      <c r="AA34" s="219"/>
      <c r="AB34" s="370"/>
      <c r="AC34" s="370"/>
      <c r="AD34" s="375"/>
      <c r="AE34" s="375"/>
      <c r="AF34" s="381"/>
      <c r="AG34" s="382"/>
      <c r="AH34" s="218"/>
      <c r="AI34" s="219"/>
      <c r="AJ34" s="370"/>
      <c r="AK34" s="370"/>
      <c r="AL34" s="375"/>
      <c r="AM34" s="375"/>
      <c r="AN34" s="381"/>
      <c r="AO34" s="382"/>
      <c r="AP34" s="218"/>
      <c r="AQ34" s="219"/>
      <c r="AR34" s="370"/>
      <c r="AS34" s="370"/>
      <c r="AT34" s="375"/>
      <c r="AU34" s="375"/>
      <c r="AV34" s="381"/>
      <c r="AW34" s="382"/>
      <c r="AX34" s="204"/>
    </row>
    <row r="35" spans="1:50">
      <c r="A35" s="1339"/>
      <c r="B35" s="218"/>
      <c r="C35" s="1345"/>
      <c r="D35" s="370"/>
      <c r="E35" s="370"/>
      <c r="F35" s="375"/>
      <c r="G35" s="375"/>
      <c r="H35" s="381"/>
      <c r="I35" s="382"/>
      <c r="J35" s="218"/>
      <c r="K35" s="219"/>
      <c r="L35" s="370"/>
      <c r="M35" s="370"/>
      <c r="N35" s="375"/>
      <c r="O35" s="375"/>
      <c r="P35" s="381"/>
      <c r="Q35" s="382"/>
      <c r="R35" s="218"/>
      <c r="S35" s="219"/>
      <c r="T35" s="370"/>
      <c r="U35" s="370"/>
      <c r="V35" s="375"/>
      <c r="W35" s="375"/>
      <c r="X35" s="381"/>
      <c r="Y35" s="382"/>
      <c r="Z35" s="218"/>
      <c r="AA35" s="219"/>
      <c r="AB35" s="370"/>
      <c r="AC35" s="370"/>
      <c r="AD35" s="375"/>
      <c r="AE35" s="375"/>
      <c r="AF35" s="381"/>
      <c r="AG35" s="382"/>
      <c r="AH35" s="218"/>
      <c r="AI35" s="219"/>
      <c r="AJ35" s="370"/>
      <c r="AK35" s="370"/>
      <c r="AL35" s="375"/>
      <c r="AM35" s="375"/>
      <c r="AN35" s="381"/>
      <c r="AO35" s="382"/>
      <c r="AP35" s="218"/>
      <c r="AQ35" s="219"/>
      <c r="AR35" s="370"/>
      <c r="AS35" s="370"/>
      <c r="AT35" s="375"/>
      <c r="AU35" s="375"/>
      <c r="AV35" s="381"/>
      <c r="AW35" s="382"/>
      <c r="AX35" s="204"/>
    </row>
    <row r="36" spans="1:50">
      <c r="A36" s="1339" t="s">
        <v>64</v>
      </c>
      <c r="B36" s="218">
        <f>FORSUM!T11</f>
        <v>9334.2856372599999</v>
      </c>
      <c r="C36" s="1345">
        <f>B36/B$45*100</f>
        <v>29.247688825836416</v>
      </c>
      <c r="D36" s="370">
        <v>7378</v>
      </c>
      <c r="E36" s="370">
        <f>D36/D$45*100</f>
        <v>26.683544303797468</v>
      </c>
      <c r="F36" s="375">
        <v>6764</v>
      </c>
      <c r="G36" s="375">
        <f>F36/F$45*100</f>
        <v>24.281150159744406</v>
      </c>
      <c r="H36" s="381">
        <v>5994</v>
      </c>
      <c r="I36" s="382">
        <f>H36/H$45*100</f>
        <v>24.258367396495203</v>
      </c>
      <c r="J36" s="218">
        <f>[1]FOR!$C$65</f>
        <v>2059.1825569999996</v>
      </c>
      <c r="K36" s="219">
        <f>J36/J$45*100</f>
        <v>50.990559156989313</v>
      </c>
      <c r="L36" s="370">
        <v>1277</v>
      </c>
      <c r="M36" s="370">
        <f>L36/L$45*100</f>
        <v>37.893175074183979</v>
      </c>
      <c r="N36" s="375">
        <v>901</v>
      </c>
      <c r="O36" s="375">
        <f>N36/N$45*100</f>
        <v>37.510407993338887</v>
      </c>
      <c r="P36" s="381">
        <v>1214</v>
      </c>
      <c r="Q36" s="382">
        <f>P36/P$45*100</f>
        <v>43.019135364989367</v>
      </c>
      <c r="R36" s="218">
        <f>[1]FOR!$D$65</f>
        <v>967.01999999999987</v>
      </c>
      <c r="S36" s="219">
        <f>R36/R$45*100</f>
        <v>46.999756986634253</v>
      </c>
      <c r="T36" s="370">
        <v>480</v>
      </c>
      <c r="U36" s="370">
        <f>T36/T$45*100</f>
        <v>15.051740357478833</v>
      </c>
      <c r="V36" s="375">
        <v>369</v>
      </c>
      <c r="W36" s="375">
        <f>V36/V$45*100</f>
        <v>19.21875</v>
      </c>
      <c r="X36" s="381">
        <v>453</v>
      </c>
      <c r="Y36" s="382">
        <f>X36/X$45*100</f>
        <v>22.672672672672672</v>
      </c>
      <c r="Z36" s="218">
        <f>J36-R36</f>
        <v>1092.1625569999997</v>
      </c>
      <c r="AA36" s="219">
        <f>Z36/Z$45*100</f>
        <v>55.135765653273303</v>
      </c>
      <c r="AB36" s="370">
        <f>L36-T36</f>
        <v>797</v>
      </c>
      <c r="AC36" s="370">
        <f>AB36/AB$45*100</f>
        <v>440.33149171270719</v>
      </c>
      <c r="AD36" s="375">
        <f>N36-V36</f>
        <v>532</v>
      </c>
      <c r="AE36" s="375">
        <f>AD36/AD$45*100</f>
        <v>110.3734439834025</v>
      </c>
      <c r="AF36" s="381">
        <f>P36-X36</f>
        <v>761</v>
      </c>
      <c r="AG36" s="382">
        <f>AF36/AF$45*100</f>
        <v>92.354368932038838</v>
      </c>
      <c r="AH36" s="218">
        <f>FORSUM!T50</f>
        <v>2585</v>
      </c>
      <c r="AI36" s="219">
        <f>AH36/AH$45*100</f>
        <v>3.155247964651458</v>
      </c>
      <c r="AJ36" s="370">
        <v>2608</v>
      </c>
      <c r="AK36" s="370">
        <f>AJ36/AJ$45*100</f>
        <v>3.5330614899007005</v>
      </c>
      <c r="AL36" s="375">
        <v>2613</v>
      </c>
      <c r="AM36" s="375">
        <f>AL36/AL$45*100</f>
        <v>4.2996067332532544</v>
      </c>
      <c r="AN36" s="381">
        <v>2632</v>
      </c>
      <c r="AO36" s="382">
        <f>AN36/AN$45*100</f>
        <v>3.1967740760084045</v>
      </c>
      <c r="AP36" s="218">
        <f>[2]Fundsbycat!$A$787</f>
        <v>37</v>
      </c>
      <c r="AQ36" s="219">
        <f>AP36/AP$45*100</f>
        <v>38.94736842105263</v>
      </c>
      <c r="AR36" s="370">
        <v>36</v>
      </c>
      <c r="AS36" s="370">
        <f>AR36/AR$45*100</f>
        <v>38.70967741935484</v>
      </c>
      <c r="AT36" s="375">
        <v>32</v>
      </c>
      <c r="AU36" s="375">
        <f>AT36/AT$45*100</f>
        <v>37.647058823529413</v>
      </c>
      <c r="AV36" s="381">
        <v>31</v>
      </c>
      <c r="AW36" s="382">
        <f>AV36/AV$45*100</f>
        <v>36.470588235294116</v>
      </c>
      <c r="AX36" s="204"/>
    </row>
    <row r="37" spans="1:50" ht="12.75" customHeight="1">
      <c r="A37" s="1339"/>
      <c r="B37" s="218"/>
      <c r="C37" s="1345"/>
      <c r="D37" s="370"/>
      <c r="E37" s="370"/>
      <c r="F37" s="375"/>
      <c r="G37" s="375"/>
      <c r="H37" s="381"/>
      <c r="I37" s="382"/>
      <c r="J37" s="218"/>
      <c r="K37" s="219"/>
      <c r="L37" s="370"/>
      <c r="M37" s="370"/>
      <c r="N37" s="375"/>
      <c r="O37" s="375"/>
      <c r="P37" s="381"/>
      <c r="Q37" s="382"/>
      <c r="R37" s="218"/>
      <c r="S37" s="219"/>
      <c r="T37" s="370"/>
      <c r="U37" s="370"/>
      <c r="V37" s="375"/>
      <c r="W37" s="375"/>
      <c r="X37" s="381"/>
      <c r="Y37" s="382"/>
      <c r="Z37" s="218"/>
      <c r="AA37" s="219"/>
      <c r="AB37" s="370"/>
      <c r="AC37" s="370"/>
      <c r="AD37" s="375"/>
      <c r="AE37" s="375"/>
      <c r="AF37" s="381"/>
      <c r="AG37" s="382"/>
      <c r="AH37" s="218"/>
      <c r="AI37" s="219"/>
      <c r="AJ37" s="370"/>
      <c r="AK37" s="370"/>
      <c r="AL37" s="375"/>
      <c r="AM37" s="375"/>
      <c r="AN37" s="381"/>
      <c r="AO37" s="382"/>
      <c r="AP37" s="218"/>
      <c r="AQ37" s="219"/>
      <c r="AR37" s="370"/>
      <c r="AS37" s="370"/>
      <c r="AT37" s="375"/>
      <c r="AU37" s="375"/>
      <c r="AV37" s="381"/>
      <c r="AW37" s="382"/>
      <c r="AX37" s="204"/>
    </row>
    <row r="38" spans="1:50">
      <c r="A38" s="1339" t="s">
        <v>67</v>
      </c>
      <c r="B38" s="218"/>
      <c r="C38" s="1345"/>
      <c r="D38" s="370"/>
      <c r="E38" s="370"/>
      <c r="F38" s="375"/>
      <c r="G38" s="375"/>
      <c r="H38" s="381"/>
      <c r="I38" s="382"/>
      <c r="J38" s="218"/>
      <c r="K38" s="219"/>
      <c r="L38" s="370"/>
      <c r="M38" s="370"/>
      <c r="N38" s="375"/>
      <c r="O38" s="375"/>
      <c r="P38" s="381"/>
      <c r="Q38" s="382"/>
      <c r="R38" s="218"/>
      <c r="S38" s="219"/>
      <c r="T38" s="370"/>
      <c r="U38" s="370"/>
      <c r="V38" s="375"/>
      <c r="W38" s="375"/>
      <c r="X38" s="381"/>
      <c r="Y38" s="382"/>
      <c r="Z38" s="218"/>
      <c r="AA38" s="219"/>
      <c r="AB38" s="370"/>
      <c r="AC38" s="370"/>
      <c r="AD38" s="375"/>
      <c r="AE38" s="375"/>
      <c r="AF38" s="381"/>
      <c r="AG38" s="382"/>
      <c r="AH38" s="218"/>
      <c r="AI38" s="219"/>
      <c r="AJ38" s="370"/>
      <c r="AK38" s="370"/>
      <c r="AL38" s="375"/>
      <c r="AM38" s="375"/>
      <c r="AN38" s="381"/>
      <c r="AO38" s="382"/>
      <c r="AP38" s="218"/>
      <c r="AQ38" s="219"/>
      <c r="AR38" s="370"/>
      <c r="AS38" s="370"/>
      <c r="AT38" s="375"/>
      <c r="AU38" s="375"/>
      <c r="AV38" s="381"/>
      <c r="AW38" s="382"/>
      <c r="AX38" s="204"/>
    </row>
    <row r="39" spans="1:50">
      <c r="A39" s="1339"/>
      <c r="B39" s="218"/>
      <c r="C39" s="1345"/>
      <c r="D39" s="370"/>
      <c r="E39" s="370"/>
      <c r="F39" s="375"/>
      <c r="G39" s="375"/>
      <c r="H39" s="381"/>
      <c r="I39" s="382"/>
      <c r="J39" s="218"/>
      <c r="K39" s="219"/>
      <c r="L39" s="370"/>
      <c r="M39" s="370"/>
      <c r="N39" s="375"/>
      <c r="O39" s="375"/>
      <c r="P39" s="381"/>
      <c r="Q39" s="382"/>
      <c r="R39" s="218"/>
      <c r="S39" s="219"/>
      <c r="T39" s="370"/>
      <c r="U39" s="370"/>
      <c r="V39" s="375"/>
      <c r="W39" s="375"/>
      <c r="X39" s="381"/>
      <c r="Y39" s="382"/>
      <c r="Z39" s="218"/>
      <c r="AA39" s="219"/>
      <c r="AB39" s="370"/>
      <c r="AC39" s="370"/>
      <c r="AD39" s="375"/>
      <c r="AE39" s="375"/>
      <c r="AF39" s="381"/>
      <c r="AG39" s="382"/>
      <c r="AH39" s="218"/>
      <c r="AI39" s="219"/>
      <c r="AJ39" s="370"/>
      <c r="AK39" s="370"/>
      <c r="AL39" s="375"/>
      <c r="AM39" s="375"/>
      <c r="AN39" s="381"/>
      <c r="AO39" s="382"/>
      <c r="AP39" s="218"/>
      <c r="AQ39" s="219"/>
      <c r="AR39" s="370"/>
      <c r="AS39" s="370"/>
      <c r="AT39" s="375"/>
      <c r="AU39" s="375"/>
      <c r="AV39" s="381"/>
      <c r="AW39" s="382"/>
      <c r="AX39" s="204"/>
    </row>
    <row r="40" spans="1:50">
      <c r="A40" s="1339" t="s">
        <v>70</v>
      </c>
      <c r="B40" s="218">
        <f>FORSUM!B67</f>
        <v>2144.4539817939531</v>
      </c>
      <c r="C40" s="1345">
        <f>B40/B$45*100</f>
        <v>6.7193489891151881</v>
      </c>
      <c r="D40" s="370">
        <v>1799</v>
      </c>
      <c r="E40" s="370">
        <f>D40/D$45*100</f>
        <v>6.5063291139240507</v>
      </c>
      <c r="F40" s="375">
        <v>1889</v>
      </c>
      <c r="G40" s="375">
        <f>F40/F$45*100</f>
        <v>6.7810604156944398</v>
      </c>
      <c r="H40" s="381">
        <v>1937</v>
      </c>
      <c r="I40" s="382">
        <f>H40/H$45*100</f>
        <v>7.8392488566918939</v>
      </c>
      <c r="J40" s="218">
        <f>[1]FOR!$C$117</f>
        <v>353.70000000000005</v>
      </c>
      <c r="K40" s="219">
        <f>J40/J$45*100</f>
        <v>8.7585050254614831</v>
      </c>
      <c r="L40" s="370">
        <v>448</v>
      </c>
      <c r="M40" s="370">
        <f>L40/L$45*100</f>
        <v>13.293768545994064</v>
      </c>
      <c r="N40" s="375">
        <v>253</v>
      </c>
      <c r="O40" s="375">
        <f>N40/N$45*100</f>
        <v>10.532889258950874</v>
      </c>
      <c r="P40" s="381">
        <v>698</v>
      </c>
      <c r="Q40" s="382">
        <f>P40/P$45*100</f>
        <v>24.734231041814319</v>
      </c>
      <c r="R40" s="218">
        <f>[1]FOR!$D$117</f>
        <v>237.90999999999997</v>
      </c>
      <c r="S40" s="219">
        <f>R40/R$45*100</f>
        <v>11.563061968408261</v>
      </c>
      <c r="T40" s="370">
        <v>425</v>
      </c>
      <c r="U40" s="370">
        <f>T40/T$45*100</f>
        <v>13.327061774851051</v>
      </c>
      <c r="V40" s="375">
        <v>331</v>
      </c>
      <c r="W40" s="375">
        <f>V40/V$45*100</f>
        <v>17.239583333333332</v>
      </c>
      <c r="X40" s="381">
        <v>352</v>
      </c>
      <c r="Y40" s="382">
        <f>X40/X$45*100</f>
        <v>17.617617617617618</v>
      </c>
      <c r="Z40" s="218">
        <f>J40-R40</f>
        <v>115.79000000000008</v>
      </c>
      <c r="AA40" s="219">
        <f>Z40/Z$45*100</f>
        <v>5.8454396408981841</v>
      </c>
      <c r="AB40" s="370">
        <f>L40-T40</f>
        <v>23</v>
      </c>
      <c r="AC40" s="370">
        <f>AB40/AB$45*100</f>
        <v>12.707182320441991</v>
      </c>
      <c r="AD40" s="375">
        <f>N40-V40</f>
        <v>-78</v>
      </c>
      <c r="AE40" s="375">
        <f>AD40/AD$45*100</f>
        <v>-16.182572614107883</v>
      </c>
      <c r="AF40" s="381">
        <f>P40-X40</f>
        <v>346</v>
      </c>
      <c r="AG40" s="382">
        <f>AF40/AF$45*100</f>
        <v>41.990291262135919</v>
      </c>
      <c r="AH40" s="218">
        <f>FORSUM!B74</f>
        <v>268</v>
      </c>
      <c r="AI40" s="219">
        <f>AH40/AH$45*100</f>
        <v>0.32712048531009313</v>
      </c>
      <c r="AJ40" s="370">
        <v>256</v>
      </c>
      <c r="AK40" s="370">
        <f>AJ40/AJ$45*100</f>
        <v>0.34680358183074361</v>
      </c>
      <c r="AL40" s="375">
        <v>232</v>
      </c>
      <c r="AM40" s="375">
        <f>AL40/AL$45*100</f>
        <v>0.38174847382883847</v>
      </c>
      <c r="AN40" s="381">
        <v>232</v>
      </c>
      <c r="AO40" s="382">
        <f>AN40/AN$45*100</f>
        <v>0.28178251733812687</v>
      </c>
      <c r="AP40" s="218">
        <f>[2]Fundsbycat!$A$829</f>
        <v>16</v>
      </c>
      <c r="AQ40" s="219">
        <f>AP40/AP$45*100</f>
        <v>16.842105263157894</v>
      </c>
      <c r="AR40" s="370">
        <v>16</v>
      </c>
      <c r="AS40" s="370">
        <f>AR40/AR$45*100</f>
        <v>17.20430107526882</v>
      </c>
      <c r="AT40" s="375">
        <v>13</v>
      </c>
      <c r="AU40" s="375">
        <f>AT40/AT$45*100</f>
        <v>15.294117647058824</v>
      </c>
      <c r="AV40" s="381">
        <v>13</v>
      </c>
      <c r="AW40" s="382">
        <f>AV40/AV$45*100</f>
        <v>15.294117647058824</v>
      </c>
      <c r="AX40" s="204"/>
    </row>
    <row r="41" spans="1:50">
      <c r="A41" s="1339"/>
      <c r="B41" s="218"/>
      <c r="C41" s="1345"/>
      <c r="D41" s="370"/>
      <c r="E41" s="370"/>
      <c r="F41" s="375"/>
      <c r="G41" s="375"/>
      <c r="H41" s="381"/>
      <c r="I41" s="382"/>
      <c r="J41" s="218"/>
      <c r="K41" s="219"/>
      <c r="L41" s="370"/>
      <c r="M41" s="370"/>
      <c r="N41" s="375"/>
      <c r="O41" s="375"/>
      <c r="P41" s="381"/>
      <c r="Q41" s="382"/>
      <c r="R41" s="218"/>
      <c r="S41" s="219"/>
      <c r="T41" s="370"/>
      <c r="U41" s="370"/>
      <c r="V41" s="375"/>
      <c r="W41" s="375"/>
      <c r="X41" s="381"/>
      <c r="Y41" s="382"/>
      <c r="Z41" s="218"/>
      <c r="AA41" s="219"/>
      <c r="AB41" s="370"/>
      <c r="AC41" s="370"/>
      <c r="AD41" s="375"/>
      <c r="AE41" s="375"/>
      <c r="AF41" s="381"/>
      <c r="AG41" s="382"/>
      <c r="AH41" s="218"/>
      <c r="AI41" s="219"/>
      <c r="AJ41" s="370"/>
      <c r="AK41" s="370"/>
      <c r="AL41" s="375"/>
      <c r="AM41" s="375"/>
      <c r="AN41" s="381"/>
      <c r="AO41" s="382"/>
      <c r="AP41" s="218"/>
      <c r="AQ41" s="219"/>
      <c r="AR41" s="370"/>
      <c r="AS41" s="370"/>
      <c r="AT41" s="375"/>
      <c r="AU41" s="375"/>
      <c r="AV41" s="381"/>
      <c r="AW41" s="382"/>
      <c r="AX41" s="204"/>
    </row>
    <row r="42" spans="1:50">
      <c r="A42" s="1339" t="s">
        <v>81</v>
      </c>
      <c r="B42" s="218">
        <f>FORSUM!J67</f>
        <v>829.19145988122796</v>
      </c>
      <c r="C42" s="1345">
        <f>B42/B$45*100</f>
        <v>2.5981563815488857</v>
      </c>
      <c r="D42" s="370">
        <v>857</v>
      </c>
      <c r="E42" s="370">
        <f>D42/D$45*100</f>
        <v>3.0994575045207955</v>
      </c>
      <c r="F42" s="375">
        <v>1729</v>
      </c>
      <c r="G42" s="375">
        <f>F42/F$45*100</f>
        <v>6.2066984958897224</v>
      </c>
      <c r="H42" s="381">
        <v>1640</v>
      </c>
      <c r="I42" s="382">
        <f>H42/H$45*100</f>
        <v>6.6372576793880773</v>
      </c>
      <c r="J42" s="218">
        <f>[1]FOR!$C$147</f>
        <v>46.309999999999995</v>
      </c>
      <c r="K42" s="219">
        <f>J42/J$45*100</f>
        <v>1.1467525239726355</v>
      </c>
      <c r="L42" s="370">
        <v>102</v>
      </c>
      <c r="M42" s="370">
        <f>L42/L$45*100</f>
        <v>3.0267062314540056</v>
      </c>
      <c r="N42" s="375">
        <v>42</v>
      </c>
      <c r="O42" s="375">
        <f>N42/N$45*100</f>
        <v>1.7485428809325563</v>
      </c>
      <c r="P42" s="381">
        <v>51</v>
      </c>
      <c r="Q42" s="382">
        <f>P42/P$45*100</f>
        <v>1.8072289156626504</v>
      </c>
      <c r="R42" s="218">
        <f>[1]FOR!$D$147</f>
        <v>107.44</v>
      </c>
      <c r="S42" s="219">
        <f>R42/R$45*100</f>
        <v>5.2218712029161605</v>
      </c>
      <c r="T42" s="370">
        <v>852</v>
      </c>
      <c r="U42" s="370">
        <f>T42/T$45*100</f>
        <v>26.716839134524928</v>
      </c>
      <c r="V42" s="375">
        <v>126</v>
      </c>
      <c r="W42" s="375">
        <f>V42/V$45*100</f>
        <v>6.5625</v>
      </c>
      <c r="X42" s="381">
        <v>154</v>
      </c>
      <c r="Y42" s="382">
        <f>X42/X$45*100</f>
        <v>7.7077077077077076</v>
      </c>
      <c r="Z42" s="218">
        <f>J42-R42</f>
        <v>-61.13</v>
      </c>
      <c r="AA42" s="219">
        <f>Z42/Z$45*100</f>
        <v>-3.0860326906305016</v>
      </c>
      <c r="AB42" s="370">
        <f>L42-T42</f>
        <v>-750</v>
      </c>
      <c r="AC42" s="370">
        <f>AB42/AB$45*100</f>
        <v>-414.36464088397793</v>
      </c>
      <c r="AD42" s="375">
        <f>N42-V42</f>
        <v>-84</v>
      </c>
      <c r="AE42" s="375">
        <f>AD42/AD$45*100</f>
        <v>-17.427385892116181</v>
      </c>
      <c r="AF42" s="381">
        <f>P42-X42</f>
        <v>-103</v>
      </c>
      <c r="AG42" s="382">
        <f>AF42/AF$45*100</f>
        <v>-12.5</v>
      </c>
      <c r="AH42" s="218">
        <f>FORSUM!J74</f>
        <v>470</v>
      </c>
      <c r="AI42" s="219">
        <f>AH42/AH$45*100</f>
        <v>0.5736814481184469</v>
      </c>
      <c r="AJ42" s="370">
        <v>471</v>
      </c>
      <c r="AK42" s="370">
        <f>AJ42/AJ$45*100</f>
        <v>0.63806440250890717</v>
      </c>
      <c r="AL42" s="375">
        <v>467</v>
      </c>
      <c r="AM42" s="375">
        <f>AL42/AL$45*100</f>
        <v>0.76843335033649818</v>
      </c>
      <c r="AN42" s="381">
        <v>475</v>
      </c>
      <c r="AO42" s="382">
        <f>AN42/AN$45*100</f>
        <v>0.57692541265349251</v>
      </c>
      <c r="AP42" s="218">
        <f>[2]Fundsbycat!$A$847</f>
        <v>9</v>
      </c>
      <c r="AQ42" s="219">
        <f>AP42/AP$45*100</f>
        <v>9.4736842105263168</v>
      </c>
      <c r="AR42" s="370">
        <v>9</v>
      </c>
      <c r="AS42" s="370">
        <f>AR42/AR$45*100</f>
        <v>9.67741935483871</v>
      </c>
      <c r="AT42" s="375">
        <v>9</v>
      </c>
      <c r="AU42" s="375">
        <f>AT42/AT$45*100</f>
        <v>10.588235294117647</v>
      </c>
      <c r="AV42" s="381">
        <v>9</v>
      </c>
      <c r="AW42" s="382">
        <f>AV42/AV$45*100</f>
        <v>10.588235294117647</v>
      </c>
      <c r="AX42" s="204"/>
    </row>
    <row r="43" spans="1:50" ht="15" thickBot="1">
      <c r="A43" s="1339"/>
      <c r="B43" s="218"/>
      <c r="C43" s="1345"/>
      <c r="D43" s="370"/>
      <c r="E43" s="370"/>
      <c r="F43" s="375"/>
      <c r="G43" s="375"/>
      <c r="H43" s="381"/>
      <c r="I43" s="382"/>
      <c r="J43" s="218"/>
      <c r="K43" s="219"/>
      <c r="L43" s="370"/>
      <c r="M43" s="370"/>
      <c r="N43" s="375"/>
      <c r="O43" s="375"/>
      <c r="P43" s="381"/>
      <c r="Q43" s="382"/>
      <c r="R43" s="218"/>
      <c r="S43" s="219"/>
      <c r="T43" s="370"/>
      <c r="U43" s="370"/>
      <c r="V43" s="375"/>
      <c r="W43" s="375"/>
      <c r="X43" s="381"/>
      <c r="Y43" s="382"/>
      <c r="Z43" s="218"/>
      <c r="AA43" s="219"/>
      <c r="AB43" s="370"/>
      <c r="AC43" s="370"/>
      <c r="AD43" s="375"/>
      <c r="AE43" s="375"/>
      <c r="AF43" s="381"/>
      <c r="AG43" s="382"/>
      <c r="AH43" s="218"/>
      <c r="AI43" s="219"/>
      <c r="AJ43" s="370"/>
      <c r="AK43" s="370"/>
      <c r="AL43" s="375"/>
      <c r="AM43" s="375"/>
      <c r="AN43" s="381"/>
      <c r="AO43" s="382"/>
      <c r="AP43" s="218"/>
      <c r="AQ43" s="219"/>
      <c r="AR43" s="370"/>
      <c r="AS43" s="370"/>
      <c r="AT43" s="375"/>
      <c r="AU43" s="375"/>
      <c r="AV43" s="381"/>
      <c r="AW43" s="382"/>
      <c r="AX43" s="204"/>
    </row>
    <row r="44" spans="1:50" ht="15">
      <c r="A44" s="227"/>
      <c r="B44" s="1352"/>
      <c r="C44" s="1353"/>
      <c r="D44" s="1354"/>
      <c r="E44" s="1354"/>
      <c r="F44" s="1355"/>
      <c r="G44" s="1355"/>
      <c r="H44" s="1356"/>
      <c r="I44" s="1357"/>
      <c r="J44" s="1352"/>
      <c r="K44" s="1358"/>
      <c r="L44" s="1354"/>
      <c r="M44" s="1354"/>
      <c r="N44" s="1355"/>
      <c r="O44" s="1355"/>
      <c r="P44" s="1356"/>
      <c r="Q44" s="1357"/>
      <c r="R44" s="1352"/>
      <c r="S44" s="1358"/>
      <c r="T44" s="1354"/>
      <c r="U44" s="1354"/>
      <c r="V44" s="1355"/>
      <c r="W44" s="1355"/>
      <c r="X44" s="1356"/>
      <c r="Y44" s="1357"/>
      <c r="Z44" s="1352"/>
      <c r="AA44" s="1358"/>
      <c r="AB44" s="1354"/>
      <c r="AC44" s="1354"/>
      <c r="AD44" s="1355"/>
      <c r="AE44" s="1355"/>
      <c r="AF44" s="1356"/>
      <c r="AG44" s="1357"/>
      <c r="AH44" s="1352"/>
      <c r="AI44" s="1358"/>
      <c r="AJ44" s="1354"/>
      <c r="AK44" s="1354"/>
      <c r="AL44" s="1355"/>
      <c r="AM44" s="1355"/>
      <c r="AN44" s="1356"/>
      <c r="AO44" s="1357"/>
      <c r="AP44" s="1352"/>
      <c r="AQ44" s="1358"/>
      <c r="AR44" s="1354"/>
      <c r="AS44" s="1354"/>
      <c r="AT44" s="1355"/>
      <c r="AU44" s="1355"/>
      <c r="AV44" s="1356"/>
      <c r="AW44" s="1357"/>
      <c r="AX44" s="228"/>
    </row>
    <row r="45" spans="1:50" ht="15.75" thickBot="1">
      <c r="A45" s="1359" t="s">
        <v>80</v>
      </c>
      <c r="B45" s="1360">
        <f t="shared" ref="B45:H45" si="1">SUM(B30:B42)</f>
        <v>31914.609365695964</v>
      </c>
      <c r="C45" s="1361">
        <f t="shared" si="1"/>
        <v>100</v>
      </c>
      <c r="D45" s="1362">
        <f t="shared" si="1"/>
        <v>27650</v>
      </c>
      <c r="E45" s="1362">
        <f t="shared" si="1"/>
        <v>100</v>
      </c>
      <c r="F45" s="1363">
        <f t="shared" si="1"/>
        <v>27857</v>
      </c>
      <c r="G45" s="1364">
        <f t="shared" si="1"/>
        <v>100</v>
      </c>
      <c r="H45" s="1365">
        <f t="shared" si="1"/>
        <v>24709</v>
      </c>
      <c r="I45" s="1366">
        <f t="shared" ref="I45:P45" si="2">SUM(I30:I42)</f>
        <v>100</v>
      </c>
      <c r="J45" s="1360">
        <f t="shared" si="2"/>
        <v>4038.3604162099996</v>
      </c>
      <c r="K45" s="1361">
        <f t="shared" si="2"/>
        <v>100.00000000000001</v>
      </c>
      <c r="L45" s="1362">
        <f t="shared" si="2"/>
        <v>3370</v>
      </c>
      <c r="M45" s="1362">
        <f t="shared" si="2"/>
        <v>100</v>
      </c>
      <c r="N45" s="1363">
        <f t="shared" si="2"/>
        <v>2402</v>
      </c>
      <c r="O45" s="1364">
        <f t="shared" si="2"/>
        <v>100</v>
      </c>
      <c r="P45" s="1365">
        <f t="shared" si="2"/>
        <v>2822</v>
      </c>
      <c r="Q45" s="1366">
        <f t="shared" ref="Q45:X45" si="3">SUM(Q30:Q42)</f>
        <v>100</v>
      </c>
      <c r="R45" s="1360">
        <f t="shared" si="3"/>
        <v>2057.5</v>
      </c>
      <c r="S45" s="1361">
        <f t="shared" si="3"/>
        <v>99.999999999999986</v>
      </c>
      <c r="T45" s="1362">
        <f t="shared" si="3"/>
        <v>3189</v>
      </c>
      <c r="U45" s="1362">
        <f t="shared" si="3"/>
        <v>100</v>
      </c>
      <c r="V45" s="1363">
        <f t="shared" si="3"/>
        <v>1920</v>
      </c>
      <c r="W45" s="1364">
        <f t="shared" si="3"/>
        <v>100</v>
      </c>
      <c r="X45" s="1365">
        <f t="shared" si="3"/>
        <v>1998</v>
      </c>
      <c r="Y45" s="1366">
        <f>SUM(Y30:Y42)</f>
        <v>100.00000000000001</v>
      </c>
      <c r="Z45" s="1360">
        <f>J45-R45</f>
        <v>1980.8604162099996</v>
      </c>
      <c r="AA45" s="1361">
        <f>SUM(AA30:AA42)</f>
        <v>99.999999999999986</v>
      </c>
      <c r="AB45" s="1362">
        <f>L45-T45</f>
        <v>181</v>
      </c>
      <c r="AC45" s="1362">
        <f>SUM(AC30:AC42)</f>
        <v>100</v>
      </c>
      <c r="AD45" s="1363">
        <f>N45-V45</f>
        <v>482</v>
      </c>
      <c r="AE45" s="1364">
        <f>SUM(AE30:AE42)</f>
        <v>100.00000000000001</v>
      </c>
      <c r="AF45" s="1365">
        <f>P45-X45</f>
        <v>824</v>
      </c>
      <c r="AG45" s="1366">
        <f t="shared" ref="AG45:AW45" si="4">SUM(AG30:AG42)</f>
        <v>100</v>
      </c>
      <c r="AH45" s="1360">
        <f t="shared" si="4"/>
        <v>81927</v>
      </c>
      <c r="AI45" s="1361">
        <f t="shared" si="4"/>
        <v>100</v>
      </c>
      <c r="AJ45" s="1362">
        <f t="shared" si="4"/>
        <v>73817</v>
      </c>
      <c r="AK45" s="1362">
        <f t="shared" si="4"/>
        <v>100</v>
      </c>
      <c r="AL45" s="1363">
        <f t="shared" si="4"/>
        <v>60773</v>
      </c>
      <c r="AM45" s="1364">
        <f t="shared" si="4"/>
        <v>99.999999999999986</v>
      </c>
      <c r="AN45" s="1365">
        <f t="shared" si="4"/>
        <v>82333</v>
      </c>
      <c r="AO45" s="1366">
        <f t="shared" si="4"/>
        <v>100.00000000000001</v>
      </c>
      <c r="AP45" s="1360">
        <f t="shared" si="4"/>
        <v>95</v>
      </c>
      <c r="AQ45" s="1361">
        <f t="shared" si="4"/>
        <v>100</v>
      </c>
      <c r="AR45" s="1362">
        <f t="shared" si="4"/>
        <v>93</v>
      </c>
      <c r="AS45" s="1362">
        <f t="shared" si="4"/>
        <v>100</v>
      </c>
      <c r="AT45" s="1363">
        <f t="shared" si="4"/>
        <v>85</v>
      </c>
      <c r="AU45" s="1364">
        <f t="shared" si="4"/>
        <v>100.00000000000001</v>
      </c>
      <c r="AV45" s="1365">
        <f t="shared" si="4"/>
        <v>85</v>
      </c>
      <c r="AW45" s="1366">
        <f t="shared" si="4"/>
        <v>100.00000000000001</v>
      </c>
      <c r="AX45" s="204"/>
    </row>
    <row r="46" spans="1:50">
      <c r="A46" s="1339"/>
      <c r="B46" s="218"/>
      <c r="C46" s="1345"/>
      <c r="D46" s="370"/>
      <c r="E46" s="370"/>
      <c r="F46" s="375"/>
      <c r="G46" s="375"/>
      <c r="H46" s="381"/>
      <c r="I46" s="1376"/>
      <c r="J46" s="218"/>
      <c r="K46" s="219"/>
      <c r="L46" s="370"/>
      <c r="M46" s="370"/>
      <c r="N46" s="375"/>
      <c r="O46" s="375"/>
      <c r="P46" s="381"/>
      <c r="Q46" s="1376"/>
      <c r="R46" s="218"/>
      <c r="S46" s="219"/>
      <c r="T46" s="370"/>
      <c r="U46" s="370"/>
      <c r="V46" s="375"/>
      <c r="W46" s="375"/>
      <c r="X46" s="381"/>
      <c r="Y46" s="1376"/>
      <c r="Z46" s="1377"/>
      <c r="AA46" s="219"/>
      <c r="AB46" s="370"/>
      <c r="AC46" s="370"/>
      <c r="AD46" s="375"/>
      <c r="AE46" s="375"/>
      <c r="AF46" s="381"/>
      <c r="AG46" s="1376"/>
      <c r="AH46" s="218"/>
      <c r="AI46" s="219"/>
      <c r="AJ46" s="370"/>
      <c r="AK46" s="370"/>
      <c r="AL46" s="375"/>
      <c r="AM46" s="375"/>
      <c r="AN46" s="381"/>
      <c r="AO46" s="1376"/>
      <c r="AP46" s="218"/>
      <c r="AQ46" s="219"/>
      <c r="AR46" s="370"/>
      <c r="AS46" s="370"/>
      <c r="AT46" s="375"/>
      <c r="AU46" s="375"/>
      <c r="AV46" s="381"/>
      <c r="AW46" s="1376"/>
      <c r="AX46" s="204"/>
    </row>
    <row r="47" spans="1:50">
      <c r="A47" s="1339"/>
      <c r="B47" s="218"/>
      <c r="C47" s="1345"/>
      <c r="D47" s="370"/>
      <c r="E47" s="370"/>
      <c r="F47" s="375"/>
      <c r="G47" s="375"/>
      <c r="H47" s="381"/>
      <c r="I47" s="1376"/>
      <c r="J47" s="218"/>
      <c r="K47" s="219"/>
      <c r="L47" s="370"/>
      <c r="M47" s="370"/>
      <c r="N47" s="375"/>
      <c r="O47" s="375"/>
      <c r="P47" s="381"/>
      <c r="Q47" s="1376"/>
      <c r="R47" s="218"/>
      <c r="S47" s="219"/>
      <c r="T47" s="370"/>
      <c r="U47" s="370"/>
      <c r="V47" s="375"/>
      <c r="W47" s="375"/>
      <c r="X47" s="381"/>
      <c r="Y47" s="1376"/>
      <c r="Z47" s="1377"/>
      <c r="AA47" s="219"/>
      <c r="AB47" s="370"/>
      <c r="AC47" s="370"/>
      <c r="AD47" s="375"/>
      <c r="AE47" s="375"/>
      <c r="AF47" s="381"/>
      <c r="AG47" s="1376"/>
      <c r="AH47" s="218"/>
      <c r="AI47" s="219"/>
      <c r="AJ47" s="370"/>
      <c r="AK47" s="370"/>
      <c r="AL47" s="375"/>
      <c r="AM47" s="375"/>
      <c r="AN47" s="381"/>
      <c r="AO47" s="1376"/>
      <c r="AP47" s="218"/>
      <c r="AQ47" s="219"/>
      <c r="AR47" s="370"/>
      <c r="AS47" s="370"/>
      <c r="AT47" s="375"/>
      <c r="AU47" s="375"/>
      <c r="AV47" s="381"/>
      <c r="AW47" s="1376"/>
      <c r="AX47" s="204"/>
    </row>
    <row r="48" spans="1:50">
      <c r="A48" s="1378"/>
      <c r="B48" s="218"/>
      <c r="C48" s="1345"/>
      <c r="D48" s="370"/>
      <c r="E48" s="370"/>
      <c r="F48" s="375"/>
      <c r="G48" s="375"/>
      <c r="H48" s="381"/>
      <c r="I48" s="382"/>
      <c r="J48" s="218"/>
      <c r="K48" s="219"/>
      <c r="L48" s="370"/>
      <c r="M48" s="370"/>
      <c r="N48" s="375"/>
      <c r="O48" s="375"/>
      <c r="P48" s="381"/>
      <c r="Q48" s="382"/>
      <c r="R48" s="218"/>
      <c r="S48" s="219"/>
      <c r="T48" s="370"/>
      <c r="U48" s="370"/>
      <c r="V48" s="375"/>
      <c r="W48" s="375"/>
      <c r="X48" s="381"/>
      <c r="Y48" s="382"/>
      <c r="Z48" s="218"/>
      <c r="AA48" s="219"/>
      <c r="AB48" s="370"/>
      <c r="AC48" s="370"/>
      <c r="AD48" s="375"/>
      <c r="AE48" s="375"/>
      <c r="AF48" s="381"/>
      <c r="AG48" s="382"/>
      <c r="AH48" s="218"/>
      <c r="AI48" s="219"/>
      <c r="AJ48" s="370"/>
      <c r="AK48" s="370"/>
      <c r="AL48" s="375"/>
      <c r="AM48" s="375"/>
      <c r="AN48" s="381"/>
      <c r="AO48" s="382"/>
      <c r="AP48" s="218"/>
      <c r="AQ48" s="219"/>
      <c r="AR48" s="370"/>
      <c r="AS48" s="370"/>
      <c r="AT48" s="375"/>
      <c r="AU48" s="375"/>
      <c r="AV48" s="381"/>
      <c r="AW48" s="382"/>
      <c r="AX48" s="204"/>
    </row>
    <row r="49" spans="1:50">
      <c r="A49" s="1339"/>
      <c r="B49" s="218"/>
      <c r="C49" s="1345"/>
      <c r="D49" s="370"/>
      <c r="E49" s="370"/>
      <c r="F49" s="375"/>
      <c r="G49" s="375"/>
      <c r="H49" s="381"/>
      <c r="I49" s="382"/>
      <c r="J49" s="218"/>
      <c r="K49" s="219"/>
      <c r="L49" s="370"/>
      <c r="M49" s="370"/>
      <c r="N49" s="375"/>
      <c r="O49" s="375"/>
      <c r="P49" s="381"/>
      <c r="Q49" s="382"/>
      <c r="R49" s="218"/>
      <c r="S49" s="219"/>
      <c r="T49" s="370"/>
      <c r="U49" s="370"/>
      <c r="V49" s="375"/>
      <c r="W49" s="375"/>
      <c r="X49" s="381"/>
      <c r="Y49" s="382"/>
      <c r="Z49" s="218"/>
      <c r="AA49" s="219"/>
      <c r="AB49" s="370"/>
      <c r="AC49" s="370"/>
      <c r="AD49" s="375"/>
      <c r="AE49" s="375"/>
      <c r="AF49" s="381"/>
      <c r="AG49" s="382"/>
      <c r="AH49" s="218"/>
      <c r="AI49" s="219"/>
      <c r="AJ49" s="370"/>
      <c r="AK49" s="370"/>
      <c r="AL49" s="375"/>
      <c r="AM49" s="375"/>
      <c r="AN49" s="381"/>
      <c r="AO49" s="382"/>
      <c r="AP49" s="218"/>
      <c r="AQ49" s="219"/>
      <c r="AR49" s="370"/>
      <c r="AS49" s="370"/>
      <c r="AT49" s="375"/>
      <c r="AU49" s="375"/>
      <c r="AV49" s="381"/>
      <c r="AW49" s="382"/>
      <c r="AX49" s="204"/>
    </row>
    <row r="50" spans="1:50">
      <c r="A50" s="1339"/>
      <c r="B50" s="218"/>
      <c r="C50" s="1345"/>
      <c r="D50" s="370"/>
      <c r="E50" s="370"/>
      <c r="F50" s="375"/>
      <c r="G50" s="375"/>
      <c r="H50" s="381"/>
      <c r="I50" s="382"/>
      <c r="J50" s="218"/>
      <c r="K50" s="219"/>
      <c r="L50" s="370"/>
      <c r="M50" s="370"/>
      <c r="N50" s="375"/>
      <c r="O50" s="375"/>
      <c r="P50" s="381"/>
      <c r="Q50" s="382"/>
      <c r="R50" s="218"/>
      <c r="S50" s="219"/>
      <c r="T50" s="370"/>
      <c r="U50" s="370"/>
      <c r="V50" s="375"/>
      <c r="W50" s="375"/>
      <c r="X50" s="381"/>
      <c r="Y50" s="382"/>
      <c r="Z50" s="218"/>
      <c r="AA50" s="219"/>
      <c r="AB50" s="370"/>
      <c r="AC50" s="370"/>
      <c r="AD50" s="375"/>
      <c r="AE50" s="375"/>
      <c r="AF50" s="381"/>
      <c r="AG50" s="382"/>
      <c r="AH50" s="218"/>
      <c r="AI50" s="219"/>
      <c r="AJ50" s="370"/>
      <c r="AK50" s="370"/>
      <c r="AL50" s="375"/>
      <c r="AM50" s="375"/>
      <c r="AN50" s="381"/>
      <c r="AO50" s="382"/>
      <c r="AP50" s="218"/>
      <c r="AQ50" s="219"/>
      <c r="AR50" s="370"/>
      <c r="AS50" s="370"/>
      <c r="AT50" s="375"/>
      <c r="AU50" s="375"/>
      <c r="AV50" s="381"/>
      <c r="AW50" s="382"/>
      <c r="AX50" s="204"/>
    </row>
    <row r="51" spans="1:50">
      <c r="A51" s="1339"/>
      <c r="B51" s="1379"/>
      <c r="C51" s="1345"/>
      <c r="D51" s="1380"/>
      <c r="E51" s="370"/>
      <c r="F51" s="375"/>
      <c r="G51" s="375"/>
      <c r="H51" s="381"/>
      <c r="I51" s="382"/>
      <c r="J51" s="218"/>
      <c r="K51" s="219"/>
      <c r="L51" s="1380"/>
      <c r="M51" s="370"/>
      <c r="N51" s="375"/>
      <c r="O51" s="375"/>
      <c r="P51" s="381"/>
      <c r="Q51" s="382"/>
      <c r="R51" s="218"/>
      <c r="S51" s="219"/>
      <c r="T51" s="1380"/>
      <c r="U51" s="370"/>
      <c r="V51" s="375"/>
      <c r="W51" s="375"/>
      <c r="X51" s="381"/>
      <c r="Y51" s="382"/>
      <c r="Z51" s="218"/>
      <c r="AA51" s="219"/>
      <c r="AB51" s="1380"/>
      <c r="AC51" s="370"/>
      <c r="AD51" s="375"/>
      <c r="AE51" s="375"/>
      <c r="AF51" s="381"/>
      <c r="AG51" s="382"/>
      <c r="AH51" s="218"/>
      <c r="AI51" s="219"/>
      <c r="AJ51" s="1380"/>
      <c r="AK51" s="370"/>
      <c r="AL51" s="375"/>
      <c r="AM51" s="375"/>
      <c r="AN51" s="381"/>
      <c r="AO51" s="382"/>
      <c r="AP51" s="218"/>
      <c r="AQ51" s="219"/>
      <c r="AR51" s="1380"/>
      <c r="AS51" s="370"/>
      <c r="AT51" s="375"/>
      <c r="AU51" s="375"/>
      <c r="AV51" s="381"/>
      <c r="AW51" s="382"/>
      <c r="AX51" s="204"/>
    </row>
    <row r="52" spans="1:50">
      <c r="A52" s="1339"/>
      <c r="B52" s="218"/>
      <c r="C52" s="1345"/>
      <c r="D52" s="370"/>
      <c r="E52" s="370"/>
      <c r="F52" s="375"/>
      <c r="G52" s="375"/>
      <c r="H52" s="381"/>
      <c r="I52" s="382"/>
      <c r="J52" s="218"/>
      <c r="K52" s="219"/>
      <c r="L52" s="370"/>
      <c r="M52" s="370"/>
      <c r="N52" s="375"/>
      <c r="O52" s="375"/>
      <c r="P52" s="381"/>
      <c r="Q52" s="382"/>
      <c r="R52" s="218"/>
      <c r="S52" s="219"/>
      <c r="T52" s="370"/>
      <c r="U52" s="370"/>
      <c r="V52" s="375"/>
      <c r="W52" s="375"/>
      <c r="X52" s="381"/>
      <c r="Y52" s="382"/>
      <c r="Z52" s="218"/>
      <c r="AA52" s="219"/>
      <c r="AB52" s="370"/>
      <c r="AC52" s="370"/>
      <c r="AD52" s="375"/>
      <c r="AE52" s="375"/>
      <c r="AF52" s="381"/>
      <c r="AG52" s="382"/>
      <c r="AH52" s="218"/>
      <c r="AI52" s="219"/>
      <c r="AJ52" s="370"/>
      <c r="AK52" s="370"/>
      <c r="AL52" s="375"/>
      <c r="AM52" s="375"/>
      <c r="AN52" s="381"/>
      <c r="AO52" s="382"/>
      <c r="AP52" s="218"/>
      <c r="AQ52" s="219"/>
      <c r="AR52" s="370"/>
      <c r="AS52" s="370"/>
      <c r="AT52" s="375"/>
      <c r="AU52" s="375"/>
      <c r="AV52" s="381"/>
      <c r="AW52" s="382"/>
      <c r="AX52" s="204"/>
    </row>
    <row r="53" spans="1:50">
      <c r="A53" s="1339"/>
      <c r="B53" s="218"/>
      <c r="C53" s="1345"/>
      <c r="D53" s="370"/>
      <c r="E53" s="370"/>
      <c r="F53" s="375"/>
      <c r="G53" s="375"/>
      <c r="H53" s="381"/>
      <c r="I53" s="382"/>
      <c r="J53" s="218"/>
      <c r="K53" s="219"/>
      <c r="L53" s="370"/>
      <c r="M53" s="370"/>
      <c r="N53" s="375"/>
      <c r="O53" s="375"/>
      <c r="P53" s="381"/>
      <c r="Q53" s="382"/>
      <c r="R53" s="218"/>
      <c r="S53" s="219"/>
      <c r="T53" s="370"/>
      <c r="U53" s="370"/>
      <c r="V53" s="375"/>
      <c r="W53" s="375"/>
      <c r="X53" s="381"/>
      <c r="Y53" s="382"/>
      <c r="Z53" s="218"/>
      <c r="AA53" s="219"/>
      <c r="AB53" s="370"/>
      <c r="AC53" s="370"/>
      <c r="AD53" s="375"/>
      <c r="AE53" s="375"/>
      <c r="AF53" s="381"/>
      <c r="AG53" s="382"/>
      <c r="AH53" s="218"/>
      <c r="AI53" s="219"/>
      <c r="AJ53" s="370"/>
      <c r="AK53" s="370"/>
      <c r="AL53" s="375"/>
      <c r="AM53" s="375"/>
      <c r="AN53" s="381"/>
      <c r="AO53" s="382"/>
      <c r="AP53" s="218"/>
      <c r="AQ53" s="219"/>
      <c r="AR53" s="370"/>
      <c r="AS53" s="370"/>
      <c r="AT53" s="375"/>
      <c r="AU53" s="375"/>
      <c r="AV53" s="381"/>
      <c r="AW53" s="382"/>
      <c r="AX53" s="204"/>
    </row>
    <row r="54" spans="1:50">
      <c r="A54" s="1339" t="s">
        <v>21</v>
      </c>
      <c r="B54" s="218">
        <f>'FoF1'!B13</f>
        <v>94325.188017897861</v>
      </c>
      <c r="C54" s="1345">
        <v>100</v>
      </c>
      <c r="D54" s="370">
        <v>81948</v>
      </c>
      <c r="E54" s="370">
        <v>100</v>
      </c>
      <c r="F54" s="375">
        <v>75460</v>
      </c>
      <c r="G54" s="375">
        <v>100</v>
      </c>
      <c r="H54" s="381">
        <v>67946</v>
      </c>
      <c r="I54" s="382">
        <v>100</v>
      </c>
      <c r="J54" s="218">
        <f>[1]FOF!$C$5</f>
        <v>13670.104207209997</v>
      </c>
      <c r="K54" s="219">
        <v>100</v>
      </c>
      <c r="L54" s="370">
        <v>13524</v>
      </c>
      <c r="M54" s="370">
        <v>100</v>
      </c>
      <c r="N54" s="375">
        <v>7438</v>
      </c>
      <c r="O54" s="375">
        <v>100</v>
      </c>
      <c r="P54" s="381">
        <v>9117</v>
      </c>
      <c r="Q54" s="382">
        <v>100</v>
      </c>
      <c r="R54" s="218">
        <f>[1]FOF!$D$5</f>
        <v>11155.238066000005</v>
      </c>
      <c r="S54" s="219">
        <v>100</v>
      </c>
      <c r="T54" s="370">
        <v>6219</v>
      </c>
      <c r="U54" s="370">
        <v>100</v>
      </c>
      <c r="V54" s="375">
        <v>4624</v>
      </c>
      <c r="W54" s="375">
        <v>100</v>
      </c>
      <c r="X54" s="381">
        <v>5097</v>
      </c>
      <c r="Y54" s="382">
        <v>100</v>
      </c>
      <c r="Z54" s="218">
        <f>J54-R54</f>
        <v>2514.8661412099918</v>
      </c>
      <c r="AA54" s="219">
        <v>100</v>
      </c>
      <c r="AB54" s="370">
        <f>L54-T54</f>
        <v>7305</v>
      </c>
      <c r="AC54" s="370">
        <v>100</v>
      </c>
      <c r="AD54" s="375">
        <f>N54-V54</f>
        <v>2814</v>
      </c>
      <c r="AE54" s="375">
        <v>100</v>
      </c>
      <c r="AF54" s="381">
        <f>P54-X54</f>
        <v>4020</v>
      </c>
      <c r="AG54" s="382">
        <v>100</v>
      </c>
      <c r="AH54" s="218">
        <f>'FoF1'!B39</f>
        <v>160960</v>
      </c>
      <c r="AI54" s="219">
        <v>100</v>
      </c>
      <c r="AJ54" s="370">
        <v>153628</v>
      </c>
      <c r="AK54" s="370">
        <v>100</v>
      </c>
      <c r="AL54" s="375">
        <v>147165</v>
      </c>
      <c r="AM54" s="375">
        <v>100</v>
      </c>
      <c r="AN54" s="381">
        <v>145567</v>
      </c>
      <c r="AO54" s="382">
        <v>100</v>
      </c>
      <c r="AP54" s="218">
        <f>COUNTA([1]Analysis!$I$2:$I$1060)</f>
        <v>1059</v>
      </c>
      <c r="AQ54" s="219">
        <v>100</v>
      </c>
      <c r="AR54" s="370">
        <v>282</v>
      </c>
      <c r="AS54" s="370">
        <v>100</v>
      </c>
      <c r="AT54" s="375">
        <v>256</v>
      </c>
      <c r="AU54" s="375">
        <v>100</v>
      </c>
      <c r="AV54" s="381">
        <v>240</v>
      </c>
      <c r="AW54" s="382">
        <v>100</v>
      </c>
      <c r="AX54" s="204"/>
    </row>
    <row r="55" spans="1:50">
      <c r="A55" s="1339"/>
      <c r="B55" s="218"/>
      <c r="C55" s="1345"/>
      <c r="D55" s="370"/>
      <c r="E55" s="370"/>
      <c r="F55" s="375"/>
      <c r="G55" s="375"/>
      <c r="H55" s="381"/>
      <c r="I55" s="382"/>
      <c r="J55" s="218"/>
      <c r="K55" s="219"/>
      <c r="L55" s="370"/>
      <c r="M55" s="370"/>
      <c r="N55" s="375"/>
      <c r="O55" s="375"/>
      <c r="P55" s="381"/>
      <c r="Q55" s="382"/>
      <c r="R55" s="218"/>
      <c r="S55" s="219"/>
      <c r="T55" s="370"/>
      <c r="U55" s="370"/>
      <c r="V55" s="375"/>
      <c r="W55" s="375"/>
      <c r="X55" s="381"/>
      <c r="Y55" s="382"/>
      <c r="Z55" s="218"/>
      <c r="AA55" s="219"/>
      <c r="AB55" s="370"/>
      <c r="AC55" s="370"/>
      <c r="AD55" s="375"/>
      <c r="AE55" s="375"/>
      <c r="AF55" s="381"/>
      <c r="AG55" s="382"/>
      <c r="AH55" s="218"/>
      <c r="AI55" s="219"/>
      <c r="AJ55" s="370"/>
      <c r="AK55" s="370"/>
      <c r="AL55" s="375"/>
      <c r="AM55" s="375"/>
      <c r="AN55" s="381"/>
      <c r="AO55" s="382"/>
      <c r="AP55" s="218"/>
      <c r="AQ55" s="219"/>
      <c r="AR55" s="370"/>
      <c r="AS55" s="370"/>
      <c r="AT55" s="375"/>
      <c r="AU55" s="375"/>
      <c r="AV55" s="381"/>
      <c r="AW55" s="382"/>
      <c r="AX55" s="204"/>
    </row>
    <row r="56" spans="1:50" ht="15" thickBot="1">
      <c r="A56" s="1339"/>
      <c r="B56" s="218"/>
      <c r="C56" s="1345"/>
      <c r="D56" s="370"/>
      <c r="E56" s="370"/>
      <c r="F56" s="375"/>
      <c r="G56" s="375"/>
      <c r="H56" s="381"/>
      <c r="I56" s="382"/>
      <c r="J56" s="218"/>
      <c r="K56" s="219"/>
      <c r="L56" s="370"/>
      <c r="M56" s="370"/>
      <c r="N56" s="375"/>
      <c r="O56" s="375"/>
      <c r="P56" s="381"/>
      <c r="Q56" s="382"/>
      <c r="R56" s="218"/>
      <c r="S56" s="219"/>
      <c r="T56" s="370"/>
      <c r="U56" s="370"/>
      <c r="V56" s="375"/>
      <c r="W56" s="375"/>
      <c r="X56" s="381"/>
      <c r="Y56" s="382"/>
      <c r="Z56" s="218"/>
      <c r="AA56" s="219"/>
      <c r="AB56" s="370"/>
      <c r="AC56" s="370"/>
      <c r="AD56" s="375"/>
      <c r="AE56" s="375"/>
      <c r="AF56" s="381"/>
      <c r="AG56" s="382"/>
      <c r="AH56" s="218"/>
      <c r="AI56" s="219"/>
      <c r="AJ56" s="370"/>
      <c r="AK56" s="370"/>
      <c r="AL56" s="375"/>
      <c r="AM56" s="375"/>
      <c r="AN56" s="381"/>
      <c r="AO56" s="382"/>
      <c r="AP56" s="218"/>
      <c r="AQ56" s="219"/>
      <c r="AR56" s="370"/>
      <c r="AS56" s="370"/>
      <c r="AT56" s="375"/>
      <c r="AU56" s="375"/>
      <c r="AV56" s="381"/>
      <c r="AW56" s="382"/>
      <c r="AX56" s="204"/>
    </row>
    <row r="57" spans="1:50" ht="15">
      <c r="A57" s="227"/>
      <c r="B57" s="1352"/>
      <c r="C57" s="1353"/>
      <c r="D57" s="1354"/>
      <c r="E57" s="1354"/>
      <c r="F57" s="1355"/>
      <c r="G57" s="1355"/>
      <c r="H57" s="1356"/>
      <c r="I57" s="1357"/>
      <c r="J57" s="1352"/>
      <c r="K57" s="1358"/>
      <c r="L57" s="1354"/>
      <c r="M57" s="1354"/>
      <c r="N57" s="1355"/>
      <c r="O57" s="1355"/>
      <c r="P57" s="1356"/>
      <c r="Q57" s="1357"/>
      <c r="R57" s="1352"/>
      <c r="S57" s="1358"/>
      <c r="T57" s="1354"/>
      <c r="U57" s="1354"/>
      <c r="V57" s="1355"/>
      <c r="W57" s="1355"/>
      <c r="X57" s="1356"/>
      <c r="Y57" s="1357"/>
      <c r="Z57" s="1352"/>
      <c r="AA57" s="1358"/>
      <c r="AB57" s="1354"/>
      <c r="AC57" s="1354"/>
      <c r="AD57" s="1355"/>
      <c r="AE57" s="1355"/>
      <c r="AF57" s="1356"/>
      <c r="AG57" s="1357"/>
      <c r="AH57" s="1352"/>
      <c r="AI57" s="1358"/>
      <c r="AJ57" s="1354"/>
      <c r="AK57" s="1354"/>
      <c r="AL57" s="1355"/>
      <c r="AM57" s="1355"/>
      <c r="AN57" s="1356"/>
      <c r="AO57" s="1357"/>
      <c r="AP57" s="1352"/>
      <c r="AQ57" s="1358"/>
      <c r="AR57" s="1354"/>
      <c r="AS57" s="1354"/>
      <c r="AT57" s="1355"/>
      <c r="AU57" s="1355"/>
      <c r="AV57" s="1356"/>
      <c r="AW57" s="1357"/>
      <c r="AX57" s="228"/>
    </row>
    <row r="58" spans="1:50" ht="15.75" thickBot="1">
      <c r="A58" s="1359" t="s">
        <v>80</v>
      </c>
      <c r="B58" s="1360">
        <f>SUM(B50:B57)</f>
        <v>94325.188017897861</v>
      </c>
      <c r="C58" s="1361">
        <v>100</v>
      </c>
      <c r="D58" s="1362">
        <f>SUM(D50:D57)</f>
        <v>81948</v>
      </c>
      <c r="E58" s="1362">
        <v>100</v>
      </c>
      <c r="F58" s="1363">
        <f>SUM(F50:F57)</f>
        <v>75460</v>
      </c>
      <c r="G58" s="1364">
        <v>100</v>
      </c>
      <c r="H58" s="1365">
        <f>SUM(H50:H57)</f>
        <v>67946</v>
      </c>
      <c r="I58" s="1366">
        <v>100</v>
      </c>
      <c r="J58" s="1360">
        <f>SUM(J50:J57)</f>
        <v>13670.104207209997</v>
      </c>
      <c r="K58" s="1361">
        <v>100</v>
      </c>
      <c r="L58" s="1362">
        <f>SUM(L50:L57)</f>
        <v>13524</v>
      </c>
      <c r="M58" s="1362">
        <v>100</v>
      </c>
      <c r="N58" s="1363">
        <f>SUM(N50:N57)</f>
        <v>7438</v>
      </c>
      <c r="O58" s="1364">
        <v>100</v>
      </c>
      <c r="P58" s="1365">
        <f>SUM(P50:P57)</f>
        <v>9117</v>
      </c>
      <c r="Q58" s="1366">
        <v>100</v>
      </c>
      <c r="R58" s="1360">
        <f>SUM(R50:R57)</f>
        <v>11155.238066000005</v>
      </c>
      <c r="S58" s="1361">
        <v>100</v>
      </c>
      <c r="T58" s="1362">
        <f>SUM(T50:T57)</f>
        <v>6219</v>
      </c>
      <c r="U58" s="1362">
        <v>100</v>
      </c>
      <c r="V58" s="1363">
        <f>SUM(V50:V57)</f>
        <v>4624</v>
      </c>
      <c r="W58" s="1364">
        <v>100</v>
      </c>
      <c r="X58" s="1365">
        <f>SUM(X50:X57)</f>
        <v>5097</v>
      </c>
      <c r="Y58" s="1366">
        <v>100</v>
      </c>
      <c r="Z58" s="1360">
        <f>SUM(Z50:Z57)</f>
        <v>2514.8661412099918</v>
      </c>
      <c r="AA58" s="1361">
        <v>100</v>
      </c>
      <c r="AB58" s="1362">
        <f>SUM(AB50:AB57)</f>
        <v>7305</v>
      </c>
      <c r="AC58" s="1362">
        <v>100</v>
      </c>
      <c r="AD58" s="1363">
        <f>SUM(AD50:AD57)</f>
        <v>2814</v>
      </c>
      <c r="AE58" s="1364">
        <v>100</v>
      </c>
      <c r="AF58" s="1365">
        <f>SUM(AF50:AF57)</f>
        <v>4020</v>
      </c>
      <c r="AG58" s="1366">
        <v>100</v>
      </c>
      <c r="AH58" s="1360">
        <f>SUM(AH50:AH57)</f>
        <v>160960</v>
      </c>
      <c r="AI58" s="1361">
        <v>100</v>
      </c>
      <c r="AJ58" s="1362">
        <f>SUM(AJ50:AJ57)</f>
        <v>153628</v>
      </c>
      <c r="AK58" s="1362">
        <v>100</v>
      </c>
      <c r="AL58" s="1363">
        <f>SUM(AL50:AL57)</f>
        <v>147165</v>
      </c>
      <c r="AM58" s="1364">
        <v>100</v>
      </c>
      <c r="AN58" s="1365">
        <f>SUM(AN50:AN57)</f>
        <v>145567</v>
      </c>
      <c r="AO58" s="1366">
        <v>100</v>
      </c>
      <c r="AP58" s="1360">
        <f>SUM(AP50:AP57)</f>
        <v>1059</v>
      </c>
      <c r="AQ58" s="1361">
        <v>100</v>
      </c>
      <c r="AR58" s="1362">
        <f>SUM(AR50:AR57)</f>
        <v>282</v>
      </c>
      <c r="AS58" s="1362">
        <v>100</v>
      </c>
      <c r="AT58" s="1363">
        <f>SUM(AT50:AT57)</f>
        <v>256</v>
      </c>
      <c r="AU58" s="1364">
        <v>100</v>
      </c>
      <c r="AV58" s="1365">
        <f>SUM(AV50:AV57)</f>
        <v>240</v>
      </c>
      <c r="AW58" s="1366">
        <v>100</v>
      </c>
      <c r="AX58" s="204"/>
    </row>
  </sheetData>
  <mergeCells count="30">
    <mergeCell ref="B4:I4"/>
    <mergeCell ref="R4:Y4"/>
    <mergeCell ref="Z4:AG4"/>
    <mergeCell ref="L6:M6"/>
    <mergeCell ref="J4:Q4"/>
    <mergeCell ref="B6:C6"/>
    <mergeCell ref="F6:G6"/>
    <mergeCell ref="H6:I6"/>
    <mergeCell ref="J6:K6"/>
    <mergeCell ref="D6:E6"/>
    <mergeCell ref="AP4:AW4"/>
    <mergeCell ref="AJ6:AK6"/>
    <mergeCell ref="AH4:AO4"/>
    <mergeCell ref="AB6:AC6"/>
    <mergeCell ref="AT6:AU6"/>
    <mergeCell ref="AV6:AW6"/>
    <mergeCell ref="AH6:AI6"/>
    <mergeCell ref="AL6:AM6"/>
    <mergeCell ref="AN6:AO6"/>
    <mergeCell ref="AP6:AQ6"/>
    <mergeCell ref="AR6:AS6"/>
    <mergeCell ref="X6:Y6"/>
    <mergeCell ref="Z6:AA6"/>
    <mergeCell ref="AD6:AE6"/>
    <mergeCell ref="AF6:AG6"/>
    <mergeCell ref="N6:O6"/>
    <mergeCell ref="P6:Q6"/>
    <mergeCell ref="R6:S6"/>
    <mergeCell ref="V6:W6"/>
    <mergeCell ref="T6:U6"/>
  </mergeCells>
  <phoneticPr fontId="0" type="noConversion"/>
  <pageMargins left="0.39370078740157483" right="0.39370078740157483" top="0.59055118110236227" bottom="0.39370078740157483" header="0.39370078740157483" footer="0.39370078740157483"/>
  <pageSetup paperSize="9" scale="43"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AH94"/>
  <sheetViews>
    <sheetView workbookViewId="0" xr3:uid="{F9CF3CF3-643B-5BE6-8B46-32C596A47465}">
      <pane ySplit="7" topLeftCell="A8" activePane="bottomLeft" state="frozen"/>
      <selection activeCell="F298" sqref="F298"/>
      <selection pane="bottomLeft" activeCell="A8" sqref="A8"/>
    </sheetView>
  </sheetViews>
  <sheetFormatPr defaultRowHeight="12.75"/>
  <cols>
    <col min="1" max="1" width="38.7109375" style="78" customWidth="1"/>
    <col min="2" max="2" width="9" style="78" bestFit="1" customWidth="1"/>
    <col min="3" max="3" width="4" style="78" customWidth="1"/>
    <col min="4" max="4" width="12.28515625" style="78" bestFit="1" customWidth="1"/>
    <col min="5" max="5" width="15.42578125" style="78" bestFit="1" customWidth="1"/>
    <col min="6" max="6" width="4" style="78" customWidth="1"/>
    <col min="7" max="7" width="12.42578125" style="78" bestFit="1" customWidth="1"/>
    <col min="8" max="8" width="13" style="78" bestFit="1" customWidth="1"/>
    <col min="9" max="9" width="4.28515625" style="78" bestFit="1" customWidth="1"/>
    <col min="10" max="10" width="12.42578125" style="78" bestFit="1" customWidth="1"/>
    <col min="11" max="11" width="12.28515625" style="78" bestFit="1" customWidth="1"/>
    <col min="12" max="12" width="4.28515625" style="78" bestFit="1" customWidth="1"/>
    <col min="13" max="13" width="12.42578125" style="78" bestFit="1" customWidth="1"/>
    <col min="14" max="14" width="2.7109375" style="78" customWidth="1"/>
    <col min="15" max="15" width="48.28515625" style="78" bestFit="1" customWidth="1"/>
    <col min="16" max="16" width="10" style="78" customWidth="1"/>
    <col min="17" max="17" width="3" style="79" bestFit="1" customWidth="1"/>
    <col min="18" max="18" width="7.5703125" style="79" bestFit="1" customWidth="1"/>
    <col min="19" max="19" width="3" style="79" bestFit="1" customWidth="1"/>
    <col min="20" max="20" width="7.5703125" style="79" bestFit="1" customWidth="1"/>
    <col min="21" max="21" width="3" style="79" bestFit="1" customWidth="1"/>
    <col min="22" max="22" width="7.5703125" style="78" bestFit="1" customWidth="1"/>
    <col min="23" max="23" width="4" style="78" customWidth="1"/>
    <col min="24" max="24" width="2.7109375" style="78" customWidth="1"/>
    <col min="25" max="25" width="48.28515625" style="78" bestFit="1" customWidth="1"/>
    <col min="26" max="26" width="7.5703125" style="78" bestFit="1" customWidth="1"/>
    <col min="27" max="27" width="2.42578125" style="78" bestFit="1" customWidth="1"/>
    <col min="28" max="28" width="7.5703125" style="78" customWidth="1"/>
    <col min="29" max="29" width="4" style="78" bestFit="1" customWidth="1"/>
    <col min="30" max="30" width="7.5703125" style="78" bestFit="1" customWidth="1"/>
    <col min="31" max="31" width="4" style="78" bestFit="1" customWidth="1"/>
    <col min="32" max="32" width="7.5703125" style="78" bestFit="1" customWidth="1"/>
    <col min="33" max="33" width="4" style="78" bestFit="1" customWidth="1"/>
    <col min="34" max="16384" width="9.140625" style="78"/>
  </cols>
  <sheetData>
    <row r="1" spans="1:33">
      <c r="A1" s="90" t="s">
        <v>39</v>
      </c>
      <c r="B1" s="77"/>
      <c r="C1" s="77"/>
      <c r="D1" s="77"/>
      <c r="E1" s="77"/>
      <c r="F1" s="77"/>
      <c r="G1" s="77"/>
      <c r="I1" s="77"/>
      <c r="J1" s="343" t="str">
        <f>Summary!AP1</f>
        <v>QUARTER ENDED:  31 MARCH 2007</v>
      </c>
      <c r="K1" s="77"/>
      <c r="L1" s="77"/>
      <c r="M1" s="77"/>
      <c r="N1" s="77"/>
      <c r="P1" s="343" t="str">
        <f>Summary!AP1</f>
        <v>QUARTER ENDED:  31 MARCH 2007</v>
      </c>
      <c r="Z1" s="343" t="str">
        <f>Summary!AP1</f>
        <v>QUARTER ENDED:  31 MARCH 2007</v>
      </c>
    </row>
    <row r="2" spans="1:33">
      <c r="A2" s="90" t="s">
        <v>82</v>
      </c>
      <c r="B2" s="77"/>
      <c r="C2" s="77"/>
      <c r="D2" s="77"/>
      <c r="E2" s="77"/>
      <c r="F2" s="77"/>
      <c r="G2" s="77"/>
      <c r="H2" s="77"/>
      <c r="I2" s="77"/>
      <c r="J2" s="77"/>
      <c r="K2" s="77"/>
      <c r="L2" s="77"/>
      <c r="M2" s="77"/>
      <c r="N2" s="77"/>
    </row>
    <row r="3" spans="1:33" ht="13.5" thickBot="1">
      <c r="A3" s="80"/>
      <c r="B3" s="77"/>
      <c r="C3" s="77"/>
      <c r="D3" s="77"/>
      <c r="E3" s="77"/>
      <c r="F3" s="77"/>
      <c r="G3" s="77"/>
      <c r="H3" s="77"/>
      <c r="I3" s="77"/>
      <c r="J3" s="77"/>
      <c r="K3" s="77"/>
      <c r="L3" s="77"/>
      <c r="M3" s="77"/>
      <c r="N3" s="77"/>
    </row>
    <row r="4" spans="1:33">
      <c r="A4" s="333"/>
      <c r="B4" s="1679" t="s">
        <v>83</v>
      </c>
      <c r="C4" s="1679"/>
      <c r="D4" s="1679"/>
      <c r="E4" s="1679"/>
      <c r="F4" s="1679"/>
      <c r="G4" s="1679"/>
      <c r="H4" s="1679"/>
      <c r="I4" s="1679"/>
      <c r="J4" s="1679"/>
      <c r="K4" s="1679"/>
      <c r="L4" s="1679"/>
      <c r="M4" s="1680"/>
      <c r="N4" s="82"/>
      <c r="O4" s="242"/>
      <c r="P4" s="1686" t="s">
        <v>60</v>
      </c>
      <c r="Q4" s="1687"/>
      <c r="R4" s="1687"/>
      <c r="S4" s="1687"/>
      <c r="T4" s="1687"/>
      <c r="U4" s="1687"/>
      <c r="V4" s="1687"/>
      <c r="W4" s="1688"/>
      <c r="Y4" s="242"/>
      <c r="Z4" s="1681" t="s">
        <v>66</v>
      </c>
      <c r="AA4" s="1682"/>
      <c r="AB4" s="1682"/>
      <c r="AC4" s="1682"/>
      <c r="AD4" s="1682"/>
      <c r="AE4" s="1682"/>
      <c r="AF4" s="1682"/>
      <c r="AG4" s="1683"/>
    </row>
    <row r="5" spans="1:33">
      <c r="A5" s="345"/>
      <c r="B5" s="346"/>
      <c r="C5" s="346"/>
      <c r="D5" s="346"/>
      <c r="E5" s="346"/>
      <c r="F5" s="346"/>
      <c r="G5" s="346"/>
      <c r="H5" s="346"/>
      <c r="I5" s="346"/>
      <c r="J5" s="346"/>
      <c r="K5" s="346"/>
      <c r="L5" s="346"/>
      <c r="M5" s="347"/>
      <c r="N5" s="82"/>
      <c r="O5" s="243"/>
      <c r="P5" s="340"/>
      <c r="Q5" s="341"/>
      <c r="R5" s="341"/>
      <c r="S5" s="341"/>
      <c r="T5" s="341"/>
      <c r="U5" s="341"/>
      <c r="V5" s="341"/>
      <c r="W5" s="342"/>
      <c r="Y5" s="243"/>
      <c r="Z5" s="303"/>
      <c r="AA5" s="311"/>
      <c r="AB5" s="311"/>
      <c r="AC5" s="311"/>
      <c r="AD5" s="311"/>
      <c r="AE5" s="311"/>
      <c r="AF5" s="311"/>
      <c r="AG5" s="348"/>
    </row>
    <row r="6" spans="1:33">
      <c r="A6" s="334"/>
      <c r="B6" s="1689" t="str">
        <f>Summary!B6</f>
        <v>31/03/2007</v>
      </c>
      <c r="C6" s="1689"/>
      <c r="D6" s="1690"/>
      <c r="E6" s="1676" t="str">
        <f>Summary!D6</f>
        <v>31/12/2006</v>
      </c>
      <c r="F6" s="1677"/>
      <c r="G6" s="1678"/>
      <c r="H6" s="1691" t="str">
        <f>Summary!F6</f>
        <v>30/09/2006</v>
      </c>
      <c r="I6" s="1692"/>
      <c r="J6" s="1693"/>
      <c r="K6" s="1694" t="str">
        <f>Summary!H6</f>
        <v>30/06/2006</v>
      </c>
      <c r="L6" s="1695"/>
      <c r="M6" s="1696"/>
      <c r="N6" s="82"/>
      <c r="O6" s="243"/>
      <c r="P6" s="1658" t="str">
        <f>Summary!B6</f>
        <v>31/03/2007</v>
      </c>
      <c r="Q6" s="1659"/>
      <c r="R6" s="1685" t="str">
        <f>Summary!D6</f>
        <v>31/12/2006</v>
      </c>
      <c r="S6" s="1685"/>
      <c r="T6" s="1660" t="str">
        <f>Summary!F6</f>
        <v>30/09/2006</v>
      </c>
      <c r="U6" s="1660"/>
      <c r="V6" s="1661" t="str">
        <f>Summary!H6</f>
        <v>30/06/2006</v>
      </c>
      <c r="W6" s="1662"/>
      <c r="X6" s="395"/>
      <c r="Y6" s="492"/>
      <c r="Z6" s="1663" t="str">
        <f>Summary!B6</f>
        <v>31/03/2007</v>
      </c>
      <c r="AA6" s="1664"/>
      <c r="AB6" s="1665" t="str">
        <f>Summary!D6</f>
        <v>31/12/2006</v>
      </c>
      <c r="AC6" s="1666"/>
      <c r="AD6" s="1654" t="str">
        <f>Summary!F6</f>
        <v>30/09/2006</v>
      </c>
      <c r="AE6" s="1655"/>
      <c r="AF6" s="1656" t="str">
        <f>Summary!H6</f>
        <v>30/06/2006</v>
      </c>
      <c r="AG6" s="1657"/>
    </row>
    <row r="7" spans="1:33" ht="13.5" thickBot="1">
      <c r="A7" s="334"/>
      <c r="B7" s="328" t="s">
        <v>84</v>
      </c>
      <c r="C7" s="84" t="s">
        <v>16</v>
      </c>
      <c r="D7" s="85"/>
      <c r="E7" s="397" t="s">
        <v>84</v>
      </c>
      <c r="F7" s="398" t="s">
        <v>16</v>
      </c>
      <c r="G7" s="399"/>
      <c r="H7" s="422" t="s">
        <v>84</v>
      </c>
      <c r="I7" s="423" t="s">
        <v>16</v>
      </c>
      <c r="J7" s="424"/>
      <c r="K7" s="453" t="s">
        <v>84</v>
      </c>
      <c r="L7" s="453" t="s">
        <v>16</v>
      </c>
      <c r="M7" s="454"/>
      <c r="N7" s="82"/>
      <c r="O7" s="244"/>
      <c r="P7" s="304" t="s">
        <v>84</v>
      </c>
      <c r="Q7" s="255" t="s">
        <v>16</v>
      </c>
      <c r="R7" s="519" t="s">
        <v>84</v>
      </c>
      <c r="S7" s="520" t="s">
        <v>16</v>
      </c>
      <c r="T7" s="522" t="s">
        <v>84</v>
      </c>
      <c r="U7" s="523" t="s">
        <v>16</v>
      </c>
      <c r="V7" s="526" t="s">
        <v>84</v>
      </c>
      <c r="W7" s="527" t="s">
        <v>16</v>
      </c>
      <c r="X7" s="395"/>
      <c r="Y7" s="300"/>
      <c r="Z7" s="493" t="s">
        <v>84</v>
      </c>
      <c r="AA7" s="494" t="s">
        <v>16</v>
      </c>
      <c r="AB7" s="531" t="s">
        <v>84</v>
      </c>
      <c r="AC7" s="531" t="s">
        <v>16</v>
      </c>
      <c r="AD7" s="545" t="s">
        <v>84</v>
      </c>
      <c r="AE7" s="545" t="s">
        <v>16</v>
      </c>
      <c r="AF7" s="564" t="s">
        <v>84</v>
      </c>
      <c r="AG7" s="565" t="s">
        <v>16</v>
      </c>
    </row>
    <row r="8" spans="1:33">
      <c r="A8" s="253" t="s">
        <v>85</v>
      </c>
      <c r="B8" s="319"/>
      <c r="C8" s="86"/>
      <c r="D8" s="86"/>
      <c r="E8" s="400"/>
      <c r="F8" s="400"/>
      <c r="G8" s="401"/>
      <c r="H8" s="425"/>
      <c r="I8" s="426"/>
      <c r="J8" s="426"/>
      <c r="K8" s="455"/>
      <c r="L8" s="455"/>
      <c r="M8" s="456"/>
      <c r="N8" s="82"/>
      <c r="O8" s="245" t="s">
        <v>86</v>
      </c>
      <c r="P8" s="8"/>
      <c r="Q8" s="12"/>
      <c r="R8" s="521"/>
      <c r="S8" s="521"/>
      <c r="T8" s="524"/>
      <c r="U8" s="525"/>
      <c r="V8" s="528"/>
      <c r="W8" s="529"/>
      <c r="X8" s="395"/>
      <c r="Y8" s="298" t="s">
        <v>86</v>
      </c>
      <c r="Z8" s="495"/>
      <c r="AA8" s="496"/>
      <c r="AB8" s="532"/>
      <c r="AC8" s="532"/>
      <c r="AD8" s="546"/>
      <c r="AE8" s="546"/>
      <c r="AF8" s="566"/>
      <c r="AG8" s="567"/>
    </row>
    <row r="9" spans="1:33">
      <c r="A9" s="334"/>
      <c r="B9" s="82"/>
      <c r="C9" s="87"/>
      <c r="D9" s="87"/>
      <c r="E9" s="402"/>
      <c r="F9" s="402"/>
      <c r="G9" s="403"/>
      <c r="H9" s="427"/>
      <c r="I9" s="428"/>
      <c r="J9" s="428"/>
      <c r="K9" s="457"/>
      <c r="L9" s="457"/>
      <c r="M9" s="458"/>
      <c r="N9" s="82"/>
      <c r="O9" s="246" t="s">
        <v>87</v>
      </c>
      <c r="P9" s="863">
        <f>'Dom AA Eq Low'!B7+'Dom AA Eq Med'!B7+'Dom AA Eq High'!B7+'Dom AA Flex'!B7+'Dom AA TARR'!B7</f>
        <v>76294.059627910014</v>
      </c>
      <c r="Q9" s="864">
        <f>P9/P$13*100</f>
        <v>60.409539134416946</v>
      </c>
      <c r="R9" s="532">
        <v>65222</v>
      </c>
      <c r="S9" s="532">
        <f>R9/R$13*100</f>
        <v>58.316196062302176</v>
      </c>
      <c r="T9" s="547">
        <v>53368</v>
      </c>
      <c r="U9" s="547">
        <f>T9/T$13*100</f>
        <v>55.305919416348857</v>
      </c>
      <c r="V9" s="568">
        <v>47159.760432949995</v>
      </c>
      <c r="W9" s="567">
        <f>V9/V$13*100</f>
        <v>57.431361672275727</v>
      </c>
      <c r="X9" s="395"/>
      <c r="Y9" s="299" t="s">
        <v>87</v>
      </c>
      <c r="Z9" s="495">
        <f>'Dom Real Gen'!B7</f>
        <v>226.35926200000003</v>
      </c>
      <c r="AA9" s="496">
        <f>Z9/Z$13*100</f>
        <v>1.2062817438980669</v>
      </c>
      <c r="AB9" s="532">
        <v>337.631033</v>
      </c>
      <c r="AC9" s="532">
        <f>AB9/AB$13*100</f>
        <v>1.9595768242581955</v>
      </c>
      <c r="AD9" s="547">
        <v>468</v>
      </c>
      <c r="AE9" s="547">
        <f>AD9/AD$13*100</f>
        <v>3.0172135903552317</v>
      </c>
      <c r="AF9" s="568">
        <v>13561.991497599998</v>
      </c>
      <c r="AG9" s="567">
        <f>AF9/AF$13*100</f>
        <v>86.822583858738142</v>
      </c>
    </row>
    <row r="10" spans="1:33">
      <c r="A10" s="252" t="s">
        <v>88</v>
      </c>
      <c r="B10" s="82">
        <f>EquA!B9+EquA!J9+EquA!R9+EquA!Z9+EquB!B9+EquB!J9+EquB!R9+EquB!Z9+EquB!AH9+EquB!AP9</f>
        <v>163418.83392393161</v>
      </c>
      <c r="C10" s="87">
        <f t="shared" ref="C10:C15" si="0">B10/B$15*100</f>
        <v>95.451460752063966</v>
      </c>
      <c r="D10" s="87"/>
      <c r="E10" s="402">
        <v>149839</v>
      </c>
      <c r="F10" s="402">
        <f t="shared" ref="F10:F15" si="1">E10/E$15*100</f>
        <v>94.662859236702957</v>
      </c>
      <c r="G10" s="403"/>
      <c r="H10" s="427">
        <v>132406</v>
      </c>
      <c r="I10" s="428">
        <f t="shared" ref="I10:I15" si="2">H10/H$15*100</f>
        <v>95.064618035611716</v>
      </c>
      <c r="J10" s="428"/>
      <c r="K10" s="457">
        <v>125400.22973059076</v>
      </c>
      <c r="L10" s="457">
        <f t="shared" ref="L10:L15" si="3">K10/K$15*100</f>
        <v>95.594682653701796</v>
      </c>
      <c r="M10" s="458"/>
      <c r="N10" s="82"/>
      <c r="O10" s="246" t="s">
        <v>89</v>
      </c>
      <c r="P10" s="863">
        <f>'Dom AA Eq Low'!B8+'Dom AA Eq Med'!B8+'Dom AA Eq High'!B8+'Dom AA Flex'!B8+'Dom AA TARR'!B8</f>
        <v>43889.514555320966</v>
      </c>
      <c r="Q10" s="864">
        <f>P10/P$13*100</f>
        <v>34.7516616634502</v>
      </c>
      <c r="R10" s="532">
        <v>39545</v>
      </c>
      <c r="S10" s="532">
        <f>R10/R$13*100</f>
        <v>35.35791563097942</v>
      </c>
      <c r="T10" s="547">
        <v>37570</v>
      </c>
      <c r="U10" s="547">
        <f>T10/T$13*100</f>
        <v>38.934256342231805</v>
      </c>
      <c r="V10" s="568">
        <v>32352.871991868997</v>
      </c>
      <c r="W10" s="567">
        <f>V10/V$13*100</f>
        <v>39.399468433339528</v>
      </c>
      <c r="X10" s="395"/>
      <c r="Y10" s="299" t="s">
        <v>89</v>
      </c>
      <c r="Z10" s="495">
        <f>'Dom Real Gen'!B8</f>
        <v>1729.55021887</v>
      </c>
      <c r="AA10" s="496">
        <f>Z10/Z$13*100</f>
        <v>9.2168742544221001</v>
      </c>
      <c r="AB10" s="532">
        <v>1846.4905017999997</v>
      </c>
      <c r="AC10" s="532">
        <f>AB10/AB$13*100</f>
        <v>10.716846616229631</v>
      </c>
      <c r="AD10" s="547">
        <v>1831</v>
      </c>
      <c r="AE10" s="547">
        <f>AD10/AD$13*100</f>
        <v>11.804525820385532</v>
      </c>
      <c r="AF10" s="568">
        <v>1610.55852523</v>
      </c>
      <c r="AG10" s="567">
        <f>AF10/AF$13*100</f>
        <v>10.310642993761858</v>
      </c>
    </row>
    <row r="11" spans="1:33">
      <c r="A11" s="252" t="s">
        <v>90</v>
      </c>
      <c r="B11" s="82">
        <f>EquA!B10+EquA!J10+EquA!R10+EquA!Z10+EquB!B10+EquB!J10+EquB!R10+EquB!Z10+EquB!AH10+EquB!AP10</f>
        <v>5800.9770858297406</v>
      </c>
      <c r="C11" s="87">
        <f t="shared" si="0"/>
        <v>3.3882981743061653</v>
      </c>
      <c r="D11" s="87"/>
      <c r="E11" s="402">
        <v>6808</v>
      </c>
      <c r="F11" s="402">
        <f t="shared" si="1"/>
        <v>4.3010480961797244</v>
      </c>
      <c r="G11" s="403"/>
      <c r="H11" s="427">
        <v>5350</v>
      </c>
      <c r="I11" s="428">
        <f t="shared" si="2"/>
        <v>3.8411832280298679</v>
      </c>
      <c r="J11" s="428"/>
      <c r="K11" s="457">
        <v>4442.30698717</v>
      </c>
      <c r="L11" s="457">
        <f t="shared" si="3"/>
        <v>3.3864445671365808</v>
      </c>
      <c r="M11" s="458"/>
      <c r="N11" s="82"/>
      <c r="O11" s="246" t="s">
        <v>91</v>
      </c>
      <c r="P11" s="863">
        <f>'Dom AA Eq Low'!B9+'Dom AA Eq Med'!B9+'Dom AA Eq High'!B9+'Dom AA Flex'!B9+'Dom AA TARR'!B9</f>
        <v>3302.1495704400004</v>
      </c>
      <c r="Q11" s="864">
        <f>P11/P$13*100</f>
        <v>2.6146378194589972</v>
      </c>
      <c r="R11" s="532">
        <v>3692</v>
      </c>
      <c r="S11" s="532">
        <f>R11/R$13*100</f>
        <v>3.3010854598451385</v>
      </c>
      <c r="T11" s="547">
        <v>2953</v>
      </c>
      <c r="U11" s="547">
        <f>T11/T$13*100</f>
        <v>3.0602304758746475</v>
      </c>
      <c r="V11" s="568">
        <v>2602.36373714</v>
      </c>
      <c r="W11" s="567">
        <f>V11/V$13*100</f>
        <v>3.1691698943847531</v>
      </c>
      <c r="X11" s="395"/>
      <c r="Y11" s="492" t="s">
        <v>92</v>
      </c>
      <c r="Z11" s="495">
        <f>'Dom Real Gen'!B9</f>
        <v>16707.631368419996</v>
      </c>
      <c r="AA11" s="496">
        <f>Z11/Z$13*100</f>
        <v>89.035944566313859</v>
      </c>
      <c r="AB11" s="532">
        <v>15006.443176000001</v>
      </c>
      <c r="AC11" s="532">
        <f>AB11/AB$13*100</f>
        <v>87.095898741740214</v>
      </c>
      <c r="AD11" s="547">
        <v>13191</v>
      </c>
      <c r="AE11" s="547">
        <f>AD11/AD$13*100</f>
        <v>85.042872799948427</v>
      </c>
      <c r="AF11" s="568">
        <v>447.8</v>
      </c>
      <c r="AG11" s="567">
        <f>AF11/AF$13*100</f>
        <v>2.8667731474999969</v>
      </c>
    </row>
    <row r="12" spans="1:33" ht="13.5" thickBot="1">
      <c r="A12" s="252" t="s">
        <v>93</v>
      </c>
      <c r="B12" s="82">
        <f>EquA!B11+EquA!J11+EquA!R11+EquA!Z11+EquB!B11+EquB!J11+EquB!R11+EquB!Z11+EquB!AH11+EquB!AP11</f>
        <v>117.087548</v>
      </c>
      <c r="C12" s="87">
        <f t="shared" si="0"/>
        <v>6.8389776282944875E-2</v>
      </c>
      <c r="D12" s="87"/>
      <c r="E12" s="402">
        <v>-27.002120000000009</v>
      </c>
      <c r="F12" s="402">
        <f t="shared" si="1"/>
        <v>-1.7058962517452481E-2</v>
      </c>
      <c r="G12" s="403"/>
      <c r="H12" s="427">
        <v>-72</v>
      </c>
      <c r="I12" s="428">
        <f t="shared" si="2"/>
        <v>-5.1694428489373924E-2</v>
      </c>
      <c r="J12" s="428"/>
      <c r="K12" s="457">
        <v>13.940073999999999</v>
      </c>
      <c r="L12" s="457">
        <f t="shared" si="3"/>
        <v>1.0626750469772376E-2</v>
      </c>
      <c r="M12" s="458"/>
      <c r="N12" s="82"/>
      <c r="O12" s="244" t="s">
        <v>94</v>
      </c>
      <c r="P12" s="863">
        <f>'Dom AA Eq Low'!B10+'Dom AA Eq Med'!B10+'Dom AA Eq High'!B10+'Dom AA Flex'!B10+'Dom AA TARR'!B10</f>
        <v>2809.1984393729585</v>
      </c>
      <c r="Q12" s="864">
        <f>P12/P$13*100</f>
        <v>2.2243197424188841</v>
      </c>
      <c r="R12" s="413">
        <v>3383</v>
      </c>
      <c r="S12" s="413">
        <f>R12/R$13*100</f>
        <v>3.0248028468732677</v>
      </c>
      <c r="T12" s="445">
        <v>2605</v>
      </c>
      <c r="U12" s="547">
        <f>T12/T$13*100</f>
        <v>2.6995937655446856</v>
      </c>
      <c r="V12" s="568" t="s">
        <v>78</v>
      </c>
      <c r="W12" s="472"/>
      <c r="X12" s="395"/>
      <c r="Y12" s="492" t="s">
        <v>95</v>
      </c>
      <c r="Z12" s="495">
        <f>'Dom Real Gen'!B10</f>
        <v>101.5</v>
      </c>
      <c r="AA12" s="496">
        <f>Z12/Z$13*100</f>
        <v>0.54089943536595286</v>
      </c>
      <c r="AB12" s="413">
        <v>39.228406999999997</v>
      </c>
      <c r="AC12" s="413">
        <f>AB12/AB$13*100</f>
        <v>0.22767775973296847</v>
      </c>
      <c r="AD12" s="445">
        <v>21</v>
      </c>
      <c r="AE12" s="547">
        <f>AD12/AD$13*100</f>
        <v>0.13538778931081169</v>
      </c>
      <c r="AF12" s="568" t="s">
        <v>78</v>
      </c>
      <c r="AG12" s="472"/>
    </row>
    <row r="13" spans="1:33" ht="13.5" thickBot="1">
      <c r="A13" s="252" t="s">
        <v>96</v>
      </c>
      <c r="B13" s="82">
        <f>EquA!B12+EquA!J12+EquA!R12+EquA!Z12+EquB!B12+EquB!J12+EquB!R12+EquB!Z12+EquB!AH12+EquB!AP12</f>
        <v>1221.6675117399998</v>
      </c>
      <c r="C13" s="87">
        <f t="shared" si="0"/>
        <v>0.71356492852716091</v>
      </c>
      <c r="D13" s="87"/>
      <c r="E13" s="402">
        <v>842.24024393000013</v>
      </c>
      <c r="F13" s="402">
        <f t="shared" si="1"/>
        <v>0.53209691505303669</v>
      </c>
      <c r="G13" s="403"/>
      <c r="H13" s="427">
        <v>1096</v>
      </c>
      <c r="I13" s="428">
        <f t="shared" si="2"/>
        <v>0.78690407811602536</v>
      </c>
      <c r="J13" s="428"/>
      <c r="K13" s="457">
        <v>858.69258000000002</v>
      </c>
      <c r="L13" s="457">
        <f t="shared" si="3"/>
        <v>0.65459564833766692</v>
      </c>
      <c r="M13" s="458"/>
      <c r="N13" s="82"/>
      <c r="O13" s="3" t="s">
        <v>3</v>
      </c>
      <c r="P13" s="865">
        <f>'Dom AA Eq Low'!B11+'Dom AA Eq Med'!B11+'Dom AA Eq High'!B11+'Dom AA Flex'!B11+'Dom AA TARR'!B11</f>
        <v>126294.72219304388</v>
      </c>
      <c r="Q13" s="866">
        <f>SUM(Q9:Q11)</f>
        <v>97.77583861732613</v>
      </c>
      <c r="R13" s="533">
        <v>111842</v>
      </c>
      <c r="S13" s="533">
        <f>SUM(S9:S11)</f>
        <v>96.975197153126729</v>
      </c>
      <c r="T13" s="548">
        <v>96496</v>
      </c>
      <c r="U13" s="548">
        <f>SUM(U9:U11)</f>
        <v>97.300406234455309</v>
      </c>
      <c r="V13" s="569">
        <v>82114.996161958989</v>
      </c>
      <c r="W13" s="570">
        <f>SUM(W9:W11)</f>
        <v>100.00000000000001</v>
      </c>
      <c r="X13" s="395"/>
      <c r="Y13" s="498" t="s">
        <v>3</v>
      </c>
      <c r="Z13" s="499">
        <f>'Dom Real Gen'!B11</f>
        <v>18765.040849289999</v>
      </c>
      <c r="AA13" s="500">
        <f>SUM(AA9:AA11)</f>
        <v>99.459100564634028</v>
      </c>
      <c r="AB13" s="533">
        <v>17229.7931278</v>
      </c>
      <c r="AC13" s="533">
        <f>SUM(AC9:AC11)</f>
        <v>99.772322182228038</v>
      </c>
      <c r="AD13" s="548">
        <v>15511</v>
      </c>
      <c r="AE13" s="548">
        <f>SUM(AE9:AE11)</f>
        <v>99.864612210689188</v>
      </c>
      <c r="AF13" s="569">
        <v>15620.350022829998</v>
      </c>
      <c r="AG13" s="570">
        <f>SUM(AG9:AG11)</f>
        <v>100</v>
      </c>
    </row>
    <row r="14" spans="1:33" ht="13.5" thickBot="1">
      <c r="A14" s="252" t="s">
        <v>97</v>
      </c>
      <c r="B14" s="329">
        <f>EquA!B13+EquA!J13+EquA!R13+EquA!Z13+EquB!B13+EquB!J13+EquB!R13+EquB!Z13+EquB!AH13+EquB!AP13</f>
        <v>647.65969411999993</v>
      </c>
      <c r="C14" s="94">
        <f t="shared" si="0"/>
        <v>0.37829216124969417</v>
      </c>
      <c r="D14" s="87"/>
      <c r="E14" s="402">
        <v>824.99800699999992</v>
      </c>
      <c r="F14" s="404">
        <f t="shared" si="1"/>
        <v>0.52120389356043129</v>
      </c>
      <c r="G14" s="403"/>
      <c r="H14" s="429">
        <v>500</v>
      </c>
      <c r="I14" s="430">
        <f t="shared" si="2"/>
        <v>0.35898908673176338</v>
      </c>
      <c r="J14" s="428"/>
      <c r="K14" s="457">
        <v>463.60324200000002</v>
      </c>
      <c r="L14" s="457">
        <f t="shared" si="3"/>
        <v>0.35341246895185041</v>
      </c>
      <c r="M14" s="458"/>
      <c r="N14" s="82"/>
      <c r="O14" s="245" t="s">
        <v>98</v>
      </c>
      <c r="P14" s="863"/>
      <c r="Q14" s="864"/>
      <c r="R14" s="532"/>
      <c r="S14" s="532"/>
      <c r="T14" s="547"/>
      <c r="U14" s="547"/>
      <c r="V14" s="568"/>
      <c r="W14" s="567"/>
      <c r="X14" s="395"/>
      <c r="Y14" s="339" t="s">
        <v>98</v>
      </c>
      <c r="Z14" s="495"/>
      <c r="AA14" s="496"/>
      <c r="AB14" s="532"/>
      <c r="AC14" s="532"/>
      <c r="AD14" s="547"/>
      <c r="AE14" s="547"/>
      <c r="AF14" s="568"/>
      <c r="AG14" s="567"/>
    </row>
    <row r="15" spans="1:33" ht="13.5" thickBot="1">
      <c r="A15" s="334" t="s">
        <v>22</v>
      </c>
      <c r="B15" s="323">
        <f>EquA!B14+EquA!J14+EquA!R14+EquA!Z14+EquB!B14+EquB!J14+EquB!R14+EquB!Z14+EquB!AH14+EquB!AP14</f>
        <v>171206.21584662126</v>
      </c>
      <c r="C15" s="256">
        <f t="shared" si="0"/>
        <v>100</v>
      </c>
      <c r="D15" s="82"/>
      <c r="E15" s="405">
        <v>158287</v>
      </c>
      <c r="F15" s="406">
        <f t="shared" si="1"/>
        <v>100</v>
      </c>
      <c r="G15" s="403"/>
      <c r="H15" s="431">
        <v>139280</v>
      </c>
      <c r="I15" s="432">
        <f t="shared" si="2"/>
        <v>100</v>
      </c>
      <c r="J15" s="433"/>
      <c r="K15" s="459">
        <v>131179.08470376075</v>
      </c>
      <c r="L15" s="460">
        <f t="shared" si="3"/>
        <v>100</v>
      </c>
      <c r="M15" s="461"/>
      <c r="N15" s="82"/>
      <c r="O15" s="246" t="s">
        <v>99</v>
      </c>
      <c r="P15" s="863">
        <f>'Dom AA Eq Low'!B13+'Dom AA Eq Med'!B13+'Dom AA Eq High'!B13+'Dom AA Flex'!B13+'Dom AA TARR'!B13+'Dom AA TARR'!B26</f>
        <v>465.14701458000013</v>
      </c>
      <c r="Q15" s="864">
        <f t="shared" ref="Q15:S33" si="4">P15/P$13*100</f>
        <v>0.36830281305739293</v>
      </c>
      <c r="R15" s="532">
        <v>1147</v>
      </c>
      <c r="S15" s="532">
        <f t="shared" si="4"/>
        <v>1.0255539064036767</v>
      </c>
      <c r="T15" s="547">
        <v>1339</v>
      </c>
      <c r="U15" s="547">
        <f t="shared" ref="U15:U33" si="5">T15/T$13*100</f>
        <v>1.3876222848615487</v>
      </c>
      <c r="V15" s="568">
        <v>1161.7039879900001</v>
      </c>
      <c r="W15" s="567">
        <f t="shared" ref="W15:W33" si="6">V15/V$13*100</f>
        <v>1.4147281766886046</v>
      </c>
      <c r="X15" s="395"/>
      <c r="Y15" s="299" t="s">
        <v>99</v>
      </c>
      <c r="Z15" s="495">
        <f>'Dom Real Gen'!B13</f>
        <v>0</v>
      </c>
      <c r="AA15" s="496">
        <f t="shared" ref="AA15:AC33" si="7">Z15/Z$13*100</f>
        <v>0</v>
      </c>
      <c r="AB15" s="532">
        <v>0</v>
      </c>
      <c r="AC15" s="532">
        <f t="shared" si="7"/>
        <v>0</v>
      </c>
      <c r="AD15" s="547">
        <v>0</v>
      </c>
      <c r="AE15" s="547">
        <f t="shared" ref="AE15:AE33" si="8">AD15/AD$13*100</f>
        <v>0</v>
      </c>
      <c r="AF15" s="568">
        <v>0</v>
      </c>
      <c r="AG15" s="567">
        <f t="shared" ref="AG15:AG33" si="9">AF15/AF$13*100</f>
        <v>0</v>
      </c>
    </row>
    <row r="16" spans="1:33" ht="13.5" thickBot="1">
      <c r="A16" s="254"/>
      <c r="B16" s="322"/>
      <c r="C16" s="88"/>
      <c r="D16" s="131"/>
      <c r="E16" s="407"/>
      <c r="F16" s="407"/>
      <c r="G16" s="408"/>
      <c r="H16" s="434"/>
      <c r="I16" s="435"/>
      <c r="J16" s="436"/>
      <c r="K16" s="462"/>
      <c r="L16" s="463"/>
      <c r="M16" s="464"/>
      <c r="N16" s="82"/>
      <c r="O16" s="246" t="s">
        <v>100</v>
      </c>
      <c r="P16" s="863">
        <f>'Dom AA Eq Low'!B14+'Dom AA Eq Med'!B14+'Dom AA Eq High'!B14+'Dom AA Flex'!B14+'Dom AA TARR'!B14</f>
        <v>15932.357891110001</v>
      </c>
      <c r="Q16" s="864">
        <f t="shared" si="4"/>
        <v>12.615220663581722</v>
      </c>
      <c r="R16" s="532">
        <v>12490</v>
      </c>
      <c r="S16" s="532">
        <f t="shared" si="4"/>
        <v>11.167539922390516</v>
      </c>
      <c r="T16" s="547">
        <v>10347</v>
      </c>
      <c r="U16" s="547">
        <f t="shared" si="5"/>
        <v>10.722724258000332</v>
      </c>
      <c r="V16" s="568">
        <v>9825.0075712399994</v>
      </c>
      <c r="W16" s="567">
        <f t="shared" si="6"/>
        <v>11.964937015720865</v>
      </c>
      <c r="X16" s="395"/>
      <c r="Y16" s="299" t="s">
        <v>100</v>
      </c>
      <c r="Z16" s="495">
        <f>'Dom Real Gen'!B14</f>
        <v>0</v>
      </c>
      <c r="AA16" s="496">
        <f t="shared" si="7"/>
        <v>0</v>
      </c>
      <c r="AB16" s="532">
        <v>0</v>
      </c>
      <c r="AC16" s="532">
        <f t="shared" si="7"/>
        <v>0</v>
      </c>
      <c r="AD16" s="547">
        <v>0</v>
      </c>
      <c r="AE16" s="547">
        <f t="shared" si="8"/>
        <v>0</v>
      </c>
      <c r="AF16" s="568">
        <v>0</v>
      </c>
      <c r="AG16" s="567">
        <f t="shared" si="9"/>
        <v>0</v>
      </c>
    </row>
    <row r="17" spans="1:33">
      <c r="A17" s="335" t="s">
        <v>101</v>
      </c>
      <c r="B17" s="91"/>
      <c r="C17" s="89"/>
      <c r="D17" s="326" t="s">
        <v>102</v>
      </c>
      <c r="E17" s="409"/>
      <c r="F17" s="409"/>
      <c r="G17" s="410" t="s">
        <v>102</v>
      </c>
      <c r="H17" s="437"/>
      <c r="I17" s="438"/>
      <c r="J17" s="439" t="s">
        <v>102</v>
      </c>
      <c r="K17" s="465"/>
      <c r="L17" s="465"/>
      <c r="M17" s="466" t="s">
        <v>102</v>
      </c>
      <c r="N17" s="82"/>
      <c r="O17" s="246" t="s">
        <v>103</v>
      </c>
      <c r="P17" s="863">
        <f>'Dom AA Eq Low'!B15+'Dom AA Eq Med'!B15+'Dom AA Eq High'!B15+'Dom AA Flex'!B15+'Dom AA TARR'!B15</f>
        <v>7518.7763391800017</v>
      </c>
      <c r="Q17" s="864">
        <f t="shared" si="4"/>
        <v>5.9533575185251282</v>
      </c>
      <c r="R17" s="532">
        <v>6206</v>
      </c>
      <c r="S17" s="532">
        <f t="shared" si="4"/>
        <v>5.5488993401405553</v>
      </c>
      <c r="T17" s="547">
        <v>5274</v>
      </c>
      <c r="U17" s="547">
        <f t="shared" si="5"/>
        <v>5.4655115237937331</v>
      </c>
      <c r="V17" s="568">
        <v>4244.3409530400004</v>
      </c>
      <c r="W17" s="567">
        <f t="shared" si="6"/>
        <v>5.1687768999814621</v>
      </c>
      <c r="X17" s="395"/>
      <c r="Y17" s="299" t="s">
        <v>103</v>
      </c>
      <c r="Z17" s="495">
        <f>'Dom Real Gen'!B23</f>
        <v>0</v>
      </c>
      <c r="AA17" s="496">
        <f t="shared" si="7"/>
        <v>0</v>
      </c>
      <c r="AB17" s="532">
        <v>0</v>
      </c>
      <c r="AC17" s="532">
        <f t="shared" si="7"/>
        <v>0</v>
      </c>
      <c r="AD17" s="547">
        <v>0</v>
      </c>
      <c r="AE17" s="547">
        <f t="shared" si="8"/>
        <v>0</v>
      </c>
      <c r="AF17" s="568">
        <v>0</v>
      </c>
      <c r="AG17" s="567">
        <f t="shared" si="9"/>
        <v>0</v>
      </c>
    </row>
    <row r="18" spans="1:33">
      <c r="A18" s="334"/>
      <c r="B18" s="128"/>
      <c r="C18" s="130"/>
      <c r="D18" s="129" t="s">
        <v>104</v>
      </c>
      <c r="E18" s="411"/>
      <c r="F18" s="411"/>
      <c r="G18" s="411" t="s">
        <v>104</v>
      </c>
      <c r="H18" s="440"/>
      <c r="I18" s="440"/>
      <c r="J18" s="441" t="s">
        <v>104</v>
      </c>
      <c r="K18" s="467"/>
      <c r="L18" s="467"/>
      <c r="M18" s="468" t="s">
        <v>104</v>
      </c>
      <c r="N18" s="82"/>
      <c r="O18" s="246" t="s">
        <v>105</v>
      </c>
      <c r="P18" s="863">
        <f>'Dom AA Eq Low'!B16+'Dom AA Eq Med'!B16+'Dom AA Eq High'!B16+'Dom AA Flex'!B16+'Dom AA TARR'!B16</f>
        <v>8077.8260859000002</v>
      </c>
      <c r="Q18" s="864">
        <f t="shared" si="4"/>
        <v>6.396012395160021</v>
      </c>
      <c r="R18" s="532">
        <v>7184</v>
      </c>
      <c r="S18" s="532">
        <f t="shared" si="4"/>
        <v>6.4233472219738559</v>
      </c>
      <c r="T18" s="547">
        <v>5887</v>
      </c>
      <c r="U18" s="547">
        <f t="shared" si="5"/>
        <v>6.1007710164151883</v>
      </c>
      <c r="V18" s="568">
        <v>5064.1060257399995</v>
      </c>
      <c r="W18" s="567">
        <f t="shared" si="6"/>
        <v>6.1670903762229283</v>
      </c>
      <c r="X18" s="395"/>
      <c r="Y18" s="299" t="s">
        <v>105</v>
      </c>
      <c r="Z18" s="495">
        <f>'Dom Real Gen'!B16</f>
        <v>64.662000000000006</v>
      </c>
      <c r="AA18" s="496">
        <f t="shared" si="7"/>
        <v>0.34458757920820932</v>
      </c>
      <c r="AB18" s="532">
        <v>54.331000000000003</v>
      </c>
      <c r="AC18" s="532">
        <f t="shared" si="7"/>
        <v>0.31533170245867775</v>
      </c>
      <c r="AD18" s="547">
        <v>44</v>
      </c>
      <c r="AE18" s="547">
        <f t="shared" si="8"/>
        <v>0.2836696537940816</v>
      </c>
      <c r="AF18" s="568">
        <v>40.335999999999999</v>
      </c>
      <c r="AG18" s="567">
        <f t="shared" si="9"/>
        <v>0.2582272480517192</v>
      </c>
    </row>
    <row r="19" spans="1:33">
      <c r="A19" s="334"/>
      <c r="B19" s="128"/>
      <c r="C19" s="130"/>
      <c r="D19" s="338" t="s">
        <v>16</v>
      </c>
      <c r="E19" s="412"/>
      <c r="F19" s="412"/>
      <c r="G19" s="412" t="s">
        <v>16</v>
      </c>
      <c r="H19" s="442"/>
      <c r="I19" s="442"/>
      <c r="J19" s="443" t="s">
        <v>16</v>
      </c>
      <c r="K19" s="469"/>
      <c r="L19" s="469"/>
      <c r="M19" s="470" t="s">
        <v>16</v>
      </c>
      <c r="N19" s="82"/>
      <c r="O19" s="246" t="s">
        <v>106</v>
      </c>
      <c r="P19" s="863">
        <f>'Dom AA Eq Low'!B17+'Dom AA Eq Med'!B17+'Dom AA Eq High'!B17+'Dom AA Flex'!B17+'Dom AA TARR'!B17</f>
        <v>17429.072208830003</v>
      </c>
      <c r="Q19" s="864">
        <f t="shared" si="4"/>
        <v>13.800317151962481</v>
      </c>
      <c r="R19" s="532">
        <v>13771</v>
      </c>
      <c r="S19" s="532">
        <f t="shared" si="4"/>
        <v>12.312905706264194</v>
      </c>
      <c r="T19" s="547">
        <v>11634</v>
      </c>
      <c r="U19" s="547">
        <f t="shared" si="5"/>
        <v>12.056458298789586</v>
      </c>
      <c r="V19" s="568">
        <v>10209.48836515</v>
      </c>
      <c r="W19" s="567">
        <f t="shared" si="6"/>
        <v>12.433159401254043</v>
      </c>
      <c r="X19" s="395"/>
      <c r="Y19" s="299" t="s">
        <v>107</v>
      </c>
      <c r="Z19" s="495">
        <f>'Dom Real Gen'!B17</f>
        <v>71.025261999999998</v>
      </c>
      <c r="AA19" s="496">
        <f t="shared" si="7"/>
        <v>0.37849777450757499</v>
      </c>
      <c r="AB19" s="532">
        <v>68.393033000000003</v>
      </c>
      <c r="AC19" s="532">
        <f t="shared" si="7"/>
        <v>0.39694633877901248</v>
      </c>
      <c r="AD19" s="547">
        <v>39</v>
      </c>
      <c r="AE19" s="547">
        <f t="shared" si="8"/>
        <v>0.251434465862936</v>
      </c>
      <c r="AF19" s="568">
        <v>0</v>
      </c>
      <c r="AG19" s="567">
        <f t="shared" si="9"/>
        <v>0</v>
      </c>
    </row>
    <row r="20" spans="1:33">
      <c r="A20" s="252" t="s">
        <v>108</v>
      </c>
      <c r="B20" s="128">
        <f>EquA!B23+EquA!J23+EquA!R23+EquA!Z23+EquB!B23+EquB!J23+EquB!R23+EquB!Z23+EquB!AH23+EquB!AP23</f>
        <v>1593.9741229999988</v>
      </c>
      <c r="C20" s="130">
        <f t="shared" ref="C20:C38" si="10">B20/B$15*100</f>
        <v>0.93102584804981292</v>
      </c>
      <c r="D20" s="324">
        <v>0.46</v>
      </c>
      <c r="E20" s="413">
        <v>1717.5090275000005</v>
      </c>
      <c r="F20" s="414">
        <f t="shared" ref="F20:F38" si="11">E20/E$15*100</f>
        <v>1.0850600665247307</v>
      </c>
      <c r="G20" s="413">
        <v>0.56000000000000005</v>
      </c>
      <c r="H20" s="440">
        <v>1353</v>
      </c>
      <c r="I20" s="444">
        <f t="shared" ref="I20:I38" si="12">H20/H$15*100</f>
        <v>0.97142446869615162</v>
      </c>
      <c r="J20" s="445">
        <v>1</v>
      </c>
      <c r="K20" s="471">
        <v>1365.2573148000001</v>
      </c>
      <c r="L20" s="467">
        <f t="shared" ref="L20:L38" si="13">K20/K$15*100</f>
        <v>1.040758378428341</v>
      </c>
      <c r="M20" s="472">
        <v>0.49</v>
      </c>
      <c r="N20" s="82"/>
      <c r="O20" s="246" t="s">
        <v>109</v>
      </c>
      <c r="P20" s="863">
        <f>'Dom AA Eq Low'!B18+'Dom AA Eq Med'!B18+'Dom AA Eq High'!B18+'Dom AA Flex'!B18+'Dom AA TARR'!B18</f>
        <v>848.63459237000006</v>
      </c>
      <c r="Q20" s="864">
        <f t="shared" si="4"/>
        <v>0.67194778818456558</v>
      </c>
      <c r="R20" s="532">
        <v>803</v>
      </c>
      <c r="S20" s="532">
        <f t="shared" si="4"/>
        <v>0.71797714633143184</v>
      </c>
      <c r="T20" s="547">
        <v>595</v>
      </c>
      <c r="U20" s="547">
        <f t="shared" si="5"/>
        <v>0.6166058696733544</v>
      </c>
      <c r="V20" s="568">
        <v>406.30667417000001</v>
      </c>
      <c r="W20" s="567">
        <f t="shared" si="6"/>
        <v>0.49480203758229935</v>
      </c>
      <c r="X20" s="395"/>
      <c r="Y20" s="299" t="s">
        <v>109</v>
      </c>
      <c r="Z20" s="495">
        <f>'Dom Real Gen'!B18</f>
        <v>0</v>
      </c>
      <c r="AA20" s="496">
        <f t="shared" si="7"/>
        <v>0</v>
      </c>
      <c r="AB20" s="532">
        <v>0</v>
      </c>
      <c r="AC20" s="532">
        <f t="shared" si="7"/>
        <v>0</v>
      </c>
      <c r="AD20" s="547">
        <v>0</v>
      </c>
      <c r="AE20" s="547">
        <f t="shared" si="8"/>
        <v>0</v>
      </c>
      <c r="AF20" s="568">
        <v>0</v>
      </c>
      <c r="AG20" s="567">
        <f t="shared" si="9"/>
        <v>0</v>
      </c>
    </row>
    <row r="21" spans="1:33">
      <c r="A21" s="252" t="s">
        <v>110</v>
      </c>
      <c r="B21" s="128">
        <f>EquA!B24+EquA!J24+EquA!R24+EquA!Z24+EquB!B24+EquB!J24+EquB!R24+EquB!Z24+EquB!AH24+EquB!AP24</f>
        <v>2375.6037004300006</v>
      </c>
      <c r="C21" s="130">
        <f t="shared" si="10"/>
        <v>1.387568604727667</v>
      </c>
      <c r="D21" s="324">
        <v>1.1599999999999999</v>
      </c>
      <c r="E21" s="413">
        <v>2502.9035372799999</v>
      </c>
      <c r="F21" s="414">
        <f t="shared" si="11"/>
        <v>1.5812439033401353</v>
      </c>
      <c r="G21" s="413">
        <v>1.1599999999999999</v>
      </c>
      <c r="H21" s="440">
        <v>2515</v>
      </c>
      <c r="I21" s="444">
        <f t="shared" si="12"/>
        <v>1.8057151062607697</v>
      </c>
      <c r="J21" s="445">
        <v>1</v>
      </c>
      <c r="K21" s="471">
        <v>2667.3023704999991</v>
      </c>
      <c r="L21" s="467">
        <f t="shared" si="13"/>
        <v>2.0333289994540804</v>
      </c>
      <c r="M21" s="472">
        <v>1.1100000000000001</v>
      </c>
      <c r="N21" s="82"/>
      <c r="O21" s="246" t="s">
        <v>111</v>
      </c>
      <c r="P21" s="863">
        <f>'Dom AA Eq Low'!B19+'Dom AA Eq Med'!B19+'Dom AA Eq High'!B19+'Dom AA Flex'!B19+'Dom AA TARR'!B19</f>
        <v>7743.2072610000005</v>
      </c>
      <c r="Q21" s="864">
        <f t="shared" si="4"/>
        <v>6.1310616362609052</v>
      </c>
      <c r="R21" s="532">
        <v>6840</v>
      </c>
      <c r="S21" s="532">
        <f t="shared" si="4"/>
        <v>6.1157704619016107</v>
      </c>
      <c r="T21" s="547">
        <v>4266</v>
      </c>
      <c r="U21" s="547">
        <f t="shared" si="5"/>
        <v>4.42090863870005</v>
      </c>
      <c r="V21" s="568">
        <v>3389.6094075199999</v>
      </c>
      <c r="W21" s="567">
        <f t="shared" si="6"/>
        <v>4.1278811008339158</v>
      </c>
      <c r="X21" s="395"/>
      <c r="Y21" s="299" t="s">
        <v>111</v>
      </c>
      <c r="Z21" s="495">
        <f>'Dom Real Gen'!B19</f>
        <v>0</v>
      </c>
      <c r="AA21" s="496">
        <f t="shared" si="7"/>
        <v>0</v>
      </c>
      <c r="AB21" s="532">
        <v>0</v>
      </c>
      <c r="AC21" s="532">
        <f t="shared" si="7"/>
        <v>0</v>
      </c>
      <c r="AD21" s="547">
        <v>0</v>
      </c>
      <c r="AE21" s="547">
        <f t="shared" si="8"/>
        <v>0</v>
      </c>
      <c r="AF21" s="568">
        <v>0</v>
      </c>
      <c r="AG21" s="567">
        <f t="shared" si="9"/>
        <v>0</v>
      </c>
    </row>
    <row r="22" spans="1:33">
      <c r="A22" s="252" t="s">
        <v>112</v>
      </c>
      <c r="B22" s="128">
        <f>EquA!B25+EquA!J25+EquA!R25+EquA!Z25+EquB!B25+EquB!J25+EquB!R25+EquB!Z25+EquB!AH25+EquB!AP25</f>
        <v>36714.071125750015</v>
      </c>
      <c r="C22" s="130">
        <f t="shared" si="10"/>
        <v>21.444356412059886</v>
      </c>
      <c r="D22" s="324">
        <v>32.590000000000003</v>
      </c>
      <c r="E22" s="413">
        <v>30002.451365630004</v>
      </c>
      <c r="F22" s="414">
        <f t="shared" si="11"/>
        <v>18.954463326508179</v>
      </c>
      <c r="G22" s="413">
        <v>31.2</v>
      </c>
      <c r="H22" s="440">
        <v>27836</v>
      </c>
      <c r="I22" s="444">
        <f t="shared" si="12"/>
        <v>19.98564043653073</v>
      </c>
      <c r="J22" s="445">
        <v>32</v>
      </c>
      <c r="K22" s="471">
        <v>26152.289153260004</v>
      </c>
      <c r="L22" s="467">
        <f t="shared" si="13"/>
        <v>19.936325377112691</v>
      </c>
      <c r="M22" s="472">
        <v>33.549999999999997</v>
      </c>
      <c r="N22" s="83"/>
      <c r="O22" s="246" t="s">
        <v>113</v>
      </c>
      <c r="P22" s="863">
        <f>'Dom AA Eq Low'!B20+'Dom AA Eq Med'!B20+'Dom AA Eq High'!B20+'Dom AA Flex'!B20+'Dom AA TARR'!B20</f>
        <v>2406.1780244500001</v>
      </c>
      <c r="Q22" s="864">
        <f t="shared" si="4"/>
        <v>1.9052086917552353</v>
      </c>
      <c r="R22" s="532">
        <v>2388</v>
      </c>
      <c r="S22" s="532">
        <f t="shared" si="4"/>
        <v>2.135154950734071</v>
      </c>
      <c r="T22" s="547">
        <v>2527</v>
      </c>
      <c r="U22" s="547">
        <f t="shared" si="5"/>
        <v>2.618761399436246</v>
      </c>
      <c r="V22" s="568">
        <v>2381.1539647</v>
      </c>
      <c r="W22" s="567">
        <f t="shared" si="6"/>
        <v>2.8997796699686207</v>
      </c>
      <c r="X22" s="395"/>
      <c r="Y22" s="299" t="s">
        <v>113</v>
      </c>
      <c r="Z22" s="495">
        <f>'Dom Real Gen'!B20</f>
        <v>0</v>
      </c>
      <c r="AA22" s="496">
        <f t="shared" si="7"/>
        <v>0</v>
      </c>
      <c r="AB22" s="532">
        <v>0</v>
      </c>
      <c r="AC22" s="532">
        <f t="shared" si="7"/>
        <v>0</v>
      </c>
      <c r="AD22" s="547">
        <v>0</v>
      </c>
      <c r="AE22" s="547">
        <f t="shared" si="8"/>
        <v>0</v>
      </c>
      <c r="AF22" s="568">
        <v>0</v>
      </c>
      <c r="AG22" s="567">
        <f t="shared" si="9"/>
        <v>0</v>
      </c>
    </row>
    <row r="23" spans="1:33" ht="13.5" thickBot="1">
      <c r="A23" s="252" t="s">
        <v>114</v>
      </c>
      <c r="B23" s="93">
        <f>EquA!B26+EquA!J26+EquA!R26+EquA!Z26+EquB!B26+EquB!J26+EquB!R26+EquB!Z26+EquB!AH26+EquB!AP26</f>
        <v>2235.7433677499998</v>
      </c>
      <c r="C23" s="130">
        <f t="shared" si="10"/>
        <v>1.3058774511744002</v>
      </c>
      <c r="D23" s="324">
        <v>0.38</v>
      </c>
      <c r="E23" s="413">
        <v>1935.4903584999997</v>
      </c>
      <c r="F23" s="414">
        <f t="shared" si="11"/>
        <v>1.2227727851939829</v>
      </c>
      <c r="G23" s="413">
        <v>0.42</v>
      </c>
      <c r="H23" s="440">
        <v>1861</v>
      </c>
      <c r="I23" s="446">
        <f t="shared" si="12"/>
        <v>1.3361573808156233</v>
      </c>
      <c r="J23" s="447">
        <v>0</v>
      </c>
      <c r="K23" s="473">
        <v>2582.6628582999997</v>
      </c>
      <c r="L23" s="457">
        <f t="shared" si="13"/>
        <v>1.9688068903151583</v>
      </c>
      <c r="M23" s="474">
        <v>0.45</v>
      </c>
      <c r="N23" s="82"/>
      <c r="O23" s="246" t="s">
        <v>115</v>
      </c>
      <c r="P23" s="863">
        <f>'Dom AA Eq Low'!B21+'Dom AA Eq Med'!B21+'Dom AA Eq High'!B21+'Dom AA Flex'!B21+'Dom AA TARR'!B21</f>
        <v>5216.2726837699993</v>
      </c>
      <c r="Q23" s="864">
        <f t="shared" si="4"/>
        <v>4.1302380599854587</v>
      </c>
      <c r="R23" s="532">
        <v>4371</v>
      </c>
      <c r="S23" s="532">
        <f t="shared" si="4"/>
        <v>3.9081919135923888</v>
      </c>
      <c r="T23" s="547">
        <v>3460</v>
      </c>
      <c r="U23" s="547">
        <f t="shared" si="5"/>
        <v>3.5856408555795061</v>
      </c>
      <c r="V23" s="568">
        <v>2705.8208149800003</v>
      </c>
      <c r="W23" s="567">
        <f t="shared" si="6"/>
        <v>3.2951603744134528</v>
      </c>
      <c r="X23" s="395"/>
      <c r="Y23" s="299" t="s">
        <v>115</v>
      </c>
      <c r="Z23" s="495">
        <f>'Dom Real Gen'!B21</f>
        <v>0</v>
      </c>
      <c r="AA23" s="496">
        <f t="shared" si="7"/>
        <v>0</v>
      </c>
      <c r="AB23" s="532">
        <v>0</v>
      </c>
      <c r="AC23" s="532">
        <f t="shared" si="7"/>
        <v>0</v>
      </c>
      <c r="AD23" s="547">
        <v>0</v>
      </c>
      <c r="AE23" s="547">
        <f t="shared" si="8"/>
        <v>0</v>
      </c>
      <c r="AF23" s="568">
        <v>0</v>
      </c>
      <c r="AG23" s="567">
        <f t="shared" si="9"/>
        <v>0</v>
      </c>
    </row>
    <row r="24" spans="1:33" ht="13.5" thickBot="1">
      <c r="A24" s="335" t="s">
        <v>116</v>
      </c>
      <c r="B24" s="317">
        <f>SUM(B20:B23)</f>
        <v>42919.392316930018</v>
      </c>
      <c r="C24" s="140">
        <f t="shared" si="10"/>
        <v>25.068828316011771</v>
      </c>
      <c r="D24" s="1582">
        <v>34.590000000000003</v>
      </c>
      <c r="E24" s="415">
        <v>36158.354288910006</v>
      </c>
      <c r="F24" s="416">
        <f t="shared" si="11"/>
        <v>22.843540081567031</v>
      </c>
      <c r="G24" s="415">
        <v>33.340000000000003</v>
      </c>
      <c r="H24" s="448">
        <v>33564</v>
      </c>
      <c r="I24" s="448">
        <f t="shared" si="12"/>
        <v>24.098219414129808</v>
      </c>
      <c r="J24" s="449">
        <v>34</v>
      </c>
      <c r="K24" s="475">
        <v>32767.511696860001</v>
      </c>
      <c r="L24" s="476">
        <f t="shared" si="13"/>
        <v>24.97921964531027</v>
      </c>
      <c r="M24" s="477">
        <v>35.6</v>
      </c>
      <c r="N24" s="82"/>
      <c r="O24" s="246" t="s">
        <v>117</v>
      </c>
      <c r="P24" s="863">
        <f>'Dom AA Eq Low'!B22+'Dom AA Eq Med'!B22+'Dom AA Eq High'!B22+'Dom AA Flex'!B22+'Dom AA TARR'!B22</f>
        <v>807.67737720999992</v>
      </c>
      <c r="Q24" s="864">
        <f t="shared" si="4"/>
        <v>0.63951791744349351</v>
      </c>
      <c r="R24" s="532">
        <v>555</v>
      </c>
      <c r="S24" s="532">
        <f t="shared" si="4"/>
        <v>0.49623576116306939</v>
      </c>
      <c r="T24" s="547">
        <v>465</v>
      </c>
      <c r="U24" s="547">
        <f t="shared" si="5"/>
        <v>0.48188525949262145</v>
      </c>
      <c r="V24" s="568">
        <v>527.52102299000001</v>
      </c>
      <c r="W24" s="567">
        <f t="shared" si="6"/>
        <v>0.64241739955701549</v>
      </c>
      <c r="X24" s="395"/>
      <c r="Y24" s="299" t="s">
        <v>117</v>
      </c>
      <c r="Z24" s="495">
        <f>'Dom Real Gen'!B22</f>
        <v>0</v>
      </c>
      <c r="AA24" s="496">
        <f t="shared" si="7"/>
        <v>0</v>
      </c>
      <c r="AB24" s="532">
        <v>0</v>
      </c>
      <c r="AC24" s="532">
        <f t="shared" si="7"/>
        <v>0</v>
      </c>
      <c r="AD24" s="547">
        <v>0</v>
      </c>
      <c r="AE24" s="547">
        <f t="shared" si="8"/>
        <v>0</v>
      </c>
      <c r="AF24" s="568">
        <v>0</v>
      </c>
      <c r="AG24" s="567">
        <f t="shared" si="9"/>
        <v>0</v>
      </c>
    </row>
    <row r="25" spans="1:33" ht="13.5" thickBot="1">
      <c r="A25" s="335" t="s">
        <v>118</v>
      </c>
      <c r="B25" s="317">
        <f>EquA!B22+EquA!J22+EquA!R22+EquA!Z22+EquB!B22+EquB!J22+EquB!R22+EquB!Z22+EquB!AH22+EquB!AP22</f>
        <v>1126.6885775000001</v>
      </c>
      <c r="C25" s="140">
        <f t="shared" si="10"/>
        <v>0.6580885932957995</v>
      </c>
      <c r="D25" s="1582">
        <v>16.03</v>
      </c>
      <c r="E25" s="415">
        <v>1141.3783977999997</v>
      </c>
      <c r="F25" s="416">
        <f t="shared" si="11"/>
        <v>0.72108157827237851</v>
      </c>
      <c r="G25" s="415">
        <v>13.79</v>
      </c>
      <c r="H25" s="448">
        <v>937</v>
      </c>
      <c r="I25" s="448">
        <f t="shared" si="12"/>
        <v>0.67274554853532453</v>
      </c>
      <c r="J25" s="449">
        <v>15</v>
      </c>
      <c r="K25" s="475">
        <v>582.27566723000018</v>
      </c>
      <c r="L25" s="476">
        <f t="shared" si="13"/>
        <v>0.4438784342373957</v>
      </c>
      <c r="M25" s="477">
        <v>14.52</v>
      </c>
      <c r="N25" s="82"/>
      <c r="O25" s="246" t="s">
        <v>119</v>
      </c>
      <c r="P25" s="863">
        <f>'Dom AA Eq Low'!B23+'Dom AA Eq Med'!B23+'Dom AA Eq High'!B23+'Dom AA Flex'!B23+'Dom AA TARR'!B23</f>
        <v>0</v>
      </c>
      <c r="Q25" s="864">
        <f t="shared" si="4"/>
        <v>0</v>
      </c>
      <c r="R25" s="532">
        <v>0</v>
      </c>
      <c r="S25" s="532">
        <f t="shared" si="4"/>
        <v>0</v>
      </c>
      <c r="T25" s="547">
        <v>1</v>
      </c>
      <c r="U25" s="547">
        <f t="shared" si="5"/>
        <v>1.0363123860056376E-3</v>
      </c>
      <c r="V25" s="568">
        <v>6.0030000000000001</v>
      </c>
      <c r="W25" s="567">
        <f t="shared" si="6"/>
        <v>7.3104795476821574E-3</v>
      </c>
      <c r="X25" s="395"/>
      <c r="Y25" s="299" t="s">
        <v>119</v>
      </c>
      <c r="Z25" s="495">
        <f>'Dom Real Gen'!B23</f>
        <v>0</v>
      </c>
      <c r="AA25" s="496">
        <f t="shared" si="7"/>
        <v>0</v>
      </c>
      <c r="AB25" s="532">
        <v>0</v>
      </c>
      <c r="AC25" s="532">
        <f t="shared" si="7"/>
        <v>0</v>
      </c>
      <c r="AD25" s="547">
        <v>0</v>
      </c>
      <c r="AE25" s="547">
        <f t="shared" si="8"/>
        <v>0</v>
      </c>
      <c r="AF25" s="568">
        <v>0</v>
      </c>
      <c r="AG25" s="567">
        <f t="shared" si="9"/>
        <v>0</v>
      </c>
    </row>
    <row r="26" spans="1:33" ht="13.5" thickBot="1">
      <c r="A26" s="335" t="s">
        <v>120</v>
      </c>
      <c r="B26" s="317">
        <f>EquA!B35+EquA!J35+EquA!R35+EquA!Z35+EquB!B35+EquB!J35+EquB!R35+EquB!Z35+EquB!AH35+EquB!AP35</f>
        <v>15809.895113720006</v>
      </c>
      <c r="C26" s="140">
        <f t="shared" si="10"/>
        <v>9.234416540041769</v>
      </c>
      <c r="D26" s="1582">
        <v>9.92</v>
      </c>
      <c r="E26" s="415">
        <v>14718.836939159999</v>
      </c>
      <c r="F26" s="416">
        <f t="shared" si="11"/>
        <v>9.2988286714385886</v>
      </c>
      <c r="G26" s="415">
        <v>11.35</v>
      </c>
      <c r="H26" s="448">
        <v>13921</v>
      </c>
      <c r="I26" s="448">
        <f t="shared" si="12"/>
        <v>9.9949741527857565</v>
      </c>
      <c r="J26" s="449">
        <v>11</v>
      </c>
      <c r="K26" s="475">
        <v>13082.496081060002</v>
      </c>
      <c r="L26" s="476">
        <f t="shared" si="13"/>
        <v>9.9730045461164458</v>
      </c>
      <c r="M26" s="477">
        <v>10.71</v>
      </c>
      <c r="N26" s="82"/>
      <c r="O26" s="246" t="s">
        <v>121</v>
      </c>
      <c r="P26" s="863">
        <f>'Dom AA Eq Low'!B24+'Dom AA Eq Med'!B24+'Dom AA Eq High'!B24+'Dom AA Flex'!B24+'Dom AA TARR'!B24</f>
        <v>153.079139</v>
      </c>
      <c r="Q26" s="864">
        <f t="shared" si="4"/>
        <v>0.12120786707619945</v>
      </c>
      <c r="R26" s="532">
        <v>296</v>
      </c>
      <c r="S26" s="532">
        <f t="shared" si="4"/>
        <v>0.26465907262030364</v>
      </c>
      <c r="T26" s="547">
        <v>169</v>
      </c>
      <c r="U26" s="547">
        <f t="shared" si="5"/>
        <v>0.17513679323495274</v>
      </c>
      <c r="V26" s="568">
        <v>478.98925300000008</v>
      </c>
      <c r="W26" s="567">
        <f t="shared" si="6"/>
        <v>0.58331519867000747</v>
      </c>
      <c r="X26" s="395"/>
      <c r="Y26" s="299" t="s">
        <v>121</v>
      </c>
      <c r="Z26" s="495">
        <f>'Dom Real Gen'!B24</f>
        <v>46.991</v>
      </c>
      <c r="AA26" s="496">
        <f t="shared" si="7"/>
        <v>0.25041778686976834</v>
      </c>
      <c r="AB26" s="532">
        <v>50.94</v>
      </c>
      <c r="AC26" s="532">
        <f t="shared" si="7"/>
        <v>0.29565067683725765</v>
      </c>
      <c r="AD26" s="547">
        <v>52</v>
      </c>
      <c r="AE26" s="547">
        <f t="shared" si="8"/>
        <v>0.33524595448391464</v>
      </c>
      <c r="AF26" s="568">
        <v>110.84</v>
      </c>
      <c r="AG26" s="567">
        <f t="shared" si="9"/>
        <v>0.70958717210562672</v>
      </c>
    </row>
    <row r="27" spans="1:33" ht="12.75" customHeight="1" thickBot="1">
      <c r="A27" s="335" t="s">
        <v>122</v>
      </c>
      <c r="B27" s="317">
        <f>EquA!B40+EquA!J40+EquA!R40+EquA!Z40+EquB!B40+EquB!J40+EquB!R40+EquB!Z40+EquB!AH40+EquB!AP40</f>
        <v>19729.731394810002</v>
      </c>
      <c r="C27" s="140">
        <f t="shared" si="10"/>
        <v>11.523957408465415</v>
      </c>
      <c r="D27" s="1582">
        <v>5.78</v>
      </c>
      <c r="E27" s="415">
        <v>18814.264598719998</v>
      </c>
      <c r="F27" s="416">
        <f t="shared" si="11"/>
        <v>11.886171699962725</v>
      </c>
      <c r="G27" s="415">
        <v>5.82</v>
      </c>
      <c r="H27" s="448">
        <v>14572</v>
      </c>
      <c r="I27" s="448">
        <f t="shared" si="12"/>
        <v>10.462377943710512</v>
      </c>
      <c r="J27" s="449">
        <v>5</v>
      </c>
      <c r="K27" s="475">
        <v>13695.619428759999</v>
      </c>
      <c r="L27" s="476">
        <f t="shared" si="13"/>
        <v>10.4403986806956</v>
      </c>
      <c r="M27" s="477">
        <v>5.22</v>
      </c>
      <c r="N27" s="82"/>
      <c r="O27" s="244" t="s">
        <v>123</v>
      </c>
      <c r="P27" s="863">
        <f>'Dom AA Eq Low'!B25+'Dom AA Eq Med'!B25+'Dom AA Eq High'!B25+'Dom AA Flex'!B25+'Dom AA TARR'!B25+'Dom AA TARR'!B26</f>
        <v>-954.21606178999991</v>
      </c>
      <c r="Q27" s="864">
        <f t="shared" si="4"/>
        <v>-0.75554706104936242</v>
      </c>
      <c r="R27" s="532">
        <v>199</v>
      </c>
      <c r="S27" s="873">
        <f t="shared" si="4"/>
        <v>0.17792957922783928</v>
      </c>
      <c r="T27" s="547">
        <v>-124</v>
      </c>
      <c r="U27" s="547">
        <f t="shared" si="5"/>
        <v>-0.12850273586469907</v>
      </c>
      <c r="V27" s="568">
        <v>303.11994491999997</v>
      </c>
      <c r="W27" s="567">
        <f t="shared" si="6"/>
        <v>0.36914078924407828</v>
      </c>
      <c r="X27" s="395"/>
      <c r="Y27" s="299" t="s">
        <v>123</v>
      </c>
      <c r="Z27" s="495">
        <f>'Dom Real Gen'!B25</f>
        <v>23.3</v>
      </c>
      <c r="AA27" s="496">
        <f t="shared" si="7"/>
        <v>0.12416706250272611</v>
      </c>
      <c r="AB27" s="532">
        <v>24.727136640000001</v>
      </c>
      <c r="AC27" s="532">
        <f t="shared" si="7"/>
        <v>0.14351383360548398</v>
      </c>
      <c r="AD27" s="547">
        <v>21</v>
      </c>
      <c r="AE27" s="547">
        <f t="shared" si="8"/>
        <v>0.13538778931081169</v>
      </c>
      <c r="AF27" s="568">
        <v>392.61816959999999</v>
      </c>
      <c r="AG27" s="567">
        <f t="shared" si="9"/>
        <v>2.5135043006473414</v>
      </c>
    </row>
    <row r="28" spans="1:33" ht="13.5" thickBot="1">
      <c r="A28" s="336" t="s">
        <v>124</v>
      </c>
      <c r="B28" s="330">
        <f>EquA!B48+EquA!J48+EquA!R48+EquA!Z48+EquB!B48+EquB!J48+EquB!R48+EquB!Z48+EquB!AH48+EquB!AP48</f>
        <v>39077.338441233012</v>
      </c>
      <c r="C28" s="140">
        <f t="shared" si="10"/>
        <v>22.824719446075065</v>
      </c>
      <c r="D28" s="1583">
        <v>17.850000000000001</v>
      </c>
      <c r="E28" s="417">
        <v>34295.978029319995</v>
      </c>
      <c r="F28" s="416">
        <f t="shared" si="11"/>
        <v>21.666958138899588</v>
      </c>
      <c r="G28" s="417">
        <v>19.09</v>
      </c>
      <c r="H28" s="450">
        <v>32600</v>
      </c>
      <c r="I28" s="448">
        <f t="shared" si="12"/>
        <v>23.406088454910972</v>
      </c>
      <c r="J28" s="451">
        <v>20</v>
      </c>
      <c r="K28" s="478">
        <v>30492.771797330002</v>
      </c>
      <c r="L28" s="476">
        <f t="shared" si="13"/>
        <v>23.245147552440432</v>
      </c>
      <c r="M28" s="479">
        <v>19.29</v>
      </c>
      <c r="N28" s="82"/>
      <c r="O28" s="3" t="s">
        <v>125</v>
      </c>
      <c r="P28" s="874">
        <f>SUM(P15:P27)</f>
        <v>65644.01255561001</v>
      </c>
      <c r="Q28" s="866">
        <f t="shared" si="4"/>
        <v>51.97684544194324</v>
      </c>
      <c r="R28" s="533">
        <v>56250</v>
      </c>
      <c r="S28" s="533">
        <f t="shared" si="4"/>
        <v>50.294164982743517</v>
      </c>
      <c r="T28" s="552">
        <v>45839</v>
      </c>
      <c r="U28" s="548">
        <f t="shared" si="5"/>
        <v>47.503523462112419</v>
      </c>
      <c r="V28" s="569">
        <v>40703.170985439989</v>
      </c>
      <c r="W28" s="570">
        <f t="shared" si="6"/>
        <v>49.568498919684963</v>
      </c>
      <c r="X28" s="395"/>
      <c r="Y28" s="498" t="s">
        <v>126</v>
      </c>
      <c r="Z28" s="499">
        <f>SUM(Z15:Z27)</f>
        <v>205.97826200000003</v>
      </c>
      <c r="AA28" s="500">
        <f t="shared" si="7"/>
        <v>1.097670203088279</v>
      </c>
      <c r="AB28" s="533">
        <v>198.39116964000002</v>
      </c>
      <c r="AC28" s="533">
        <f t="shared" si="7"/>
        <v>1.1514425516804321</v>
      </c>
      <c r="AD28" s="548">
        <v>156</v>
      </c>
      <c r="AE28" s="548">
        <f t="shared" si="8"/>
        <v>1.005737863451744</v>
      </c>
      <c r="AF28" s="571">
        <v>543.79416960000003</v>
      </c>
      <c r="AG28" s="570">
        <f t="shared" si="9"/>
        <v>3.4813187208046874</v>
      </c>
    </row>
    <row r="29" spans="1:33" ht="13.5" thickBot="1">
      <c r="A29" s="335" t="s">
        <v>127</v>
      </c>
      <c r="B29" s="317">
        <f>EquA!B51+EquA!J51+EquA!R51+EquA!Z51+EquB!B51+EquB!J51+EquB!R51+EquB!Z51+EquB!AH51+EquB!AP51</f>
        <v>1621.0300888600002</v>
      </c>
      <c r="C29" s="140">
        <f t="shared" si="10"/>
        <v>0.9468289926530673</v>
      </c>
      <c r="D29" s="1582">
        <v>0.89</v>
      </c>
      <c r="E29" s="415">
        <v>1695.3294202200002</v>
      </c>
      <c r="F29" s="416">
        <f t="shared" si="11"/>
        <v>1.0710477930720781</v>
      </c>
      <c r="G29" s="415">
        <v>1</v>
      </c>
      <c r="H29" s="448">
        <v>1751</v>
      </c>
      <c r="I29" s="448">
        <f t="shared" si="12"/>
        <v>1.2571797817346353</v>
      </c>
      <c r="J29" s="449">
        <v>1</v>
      </c>
      <c r="K29" s="475">
        <v>1706.5710139800001</v>
      </c>
      <c r="L29" s="476">
        <f t="shared" si="13"/>
        <v>1.3009474931418505</v>
      </c>
      <c r="M29" s="477">
        <v>0.94</v>
      </c>
      <c r="N29" s="82"/>
      <c r="O29" s="3" t="s">
        <v>128</v>
      </c>
      <c r="P29" s="874">
        <f>'Dom AA Eq Low'!B27+'Dom AA Eq Med'!B27+'Dom AA Eq High'!B27+'Dom AA Flex'!B27+'Dom AA TARR'!B28</f>
        <v>7479.1118575300006</v>
      </c>
      <c r="Q29" s="866">
        <f t="shared" si="4"/>
        <v>5.9219512325289703</v>
      </c>
      <c r="R29" s="533">
        <v>6662</v>
      </c>
      <c r="S29" s="533">
        <f t="shared" si="4"/>
        <v>5.956617370933996</v>
      </c>
      <c r="T29" s="552">
        <v>5948</v>
      </c>
      <c r="U29" s="548">
        <f t="shared" si="5"/>
        <v>6.1639860719615323</v>
      </c>
      <c r="V29" s="569">
        <v>4913.9989181999999</v>
      </c>
      <c r="W29" s="570">
        <f t="shared" si="6"/>
        <v>5.98428928682881</v>
      </c>
      <c r="X29" s="395"/>
      <c r="Y29" s="498" t="s">
        <v>128</v>
      </c>
      <c r="Z29" s="495">
        <f>'Dom Real Gen'!B27</f>
        <v>0</v>
      </c>
      <c r="AA29" s="500">
        <f t="shared" si="7"/>
        <v>0</v>
      </c>
      <c r="AB29" s="532">
        <v>0</v>
      </c>
      <c r="AC29" s="533">
        <f t="shared" si="7"/>
        <v>0</v>
      </c>
      <c r="AD29" s="547">
        <v>0</v>
      </c>
      <c r="AE29" s="548">
        <f t="shared" si="8"/>
        <v>0</v>
      </c>
      <c r="AF29" s="569">
        <v>11.5</v>
      </c>
      <c r="AG29" s="570">
        <f t="shared" si="9"/>
        <v>7.3621909772777938E-2</v>
      </c>
    </row>
    <row r="30" spans="1:33" ht="13.5" thickBot="1">
      <c r="A30" s="336" t="s">
        <v>129</v>
      </c>
      <c r="B30" s="330">
        <f>EquA!B59+EquA!J59+EquA!R59+EquA!Z59+EquB!B59+EquB!J59+EquB!R59+EquB!Z59+EquB!AH59+EquB!AP59</f>
        <v>22307.408715030007</v>
      </c>
      <c r="C30" s="140">
        <f t="shared" si="10"/>
        <v>13.029555384259281</v>
      </c>
      <c r="D30" s="1583">
        <v>6.72</v>
      </c>
      <c r="E30" s="417">
        <v>21984.788132670004</v>
      </c>
      <c r="F30" s="416">
        <f t="shared" si="11"/>
        <v>13.889193763650839</v>
      </c>
      <c r="G30" s="417">
        <v>7.02</v>
      </c>
      <c r="H30" s="450">
        <v>15478</v>
      </c>
      <c r="I30" s="448">
        <f t="shared" si="12"/>
        <v>11.112866168868466</v>
      </c>
      <c r="J30" s="451">
        <v>5</v>
      </c>
      <c r="K30" s="478">
        <v>14064.003427630001</v>
      </c>
      <c r="L30" s="476">
        <f t="shared" si="13"/>
        <v>10.721223935500445</v>
      </c>
      <c r="M30" s="479">
        <v>4.8600000000000003</v>
      </c>
      <c r="N30" s="82"/>
      <c r="O30" s="3" t="s">
        <v>130</v>
      </c>
      <c r="P30" s="874">
        <f>'Dom AA Eq Low'!B28+'Dom AA Eq Med'!B28+'Dom AA Eq High'!B28+'Dom AA Flex'!B28+'Dom AA TARR'!B29</f>
        <v>74851.959155140008</v>
      </c>
      <c r="Q30" s="866">
        <f t="shared" si="4"/>
        <v>59.267685818832049</v>
      </c>
      <c r="R30" s="533">
        <v>63636</v>
      </c>
      <c r="S30" s="533">
        <f t="shared" si="4"/>
        <v>56.898124139410953</v>
      </c>
      <c r="T30" s="552">
        <v>52470</v>
      </c>
      <c r="U30" s="548">
        <f t="shared" si="5"/>
        <v>54.375310893715799</v>
      </c>
      <c r="V30" s="569">
        <v>45617.16990364001</v>
      </c>
      <c r="W30" s="570">
        <f t="shared" si="6"/>
        <v>55.552788206513796</v>
      </c>
      <c r="X30" s="395"/>
      <c r="Y30" s="498" t="s">
        <v>131</v>
      </c>
      <c r="Z30" s="499">
        <f>SUM(Z28:Z29)</f>
        <v>205.97826200000003</v>
      </c>
      <c r="AA30" s="500">
        <f t="shared" si="7"/>
        <v>1.097670203088279</v>
      </c>
      <c r="AB30" s="533">
        <v>198.39116964000002</v>
      </c>
      <c r="AC30" s="533">
        <f t="shared" si="7"/>
        <v>1.1514425516804321</v>
      </c>
      <c r="AD30" s="548">
        <v>155</v>
      </c>
      <c r="AE30" s="548">
        <f t="shared" si="8"/>
        <v>0.99929082586551476</v>
      </c>
      <c r="AF30" s="569">
        <v>555.29416960000003</v>
      </c>
      <c r="AG30" s="570">
        <f t="shared" si="9"/>
        <v>3.5549406305774656</v>
      </c>
    </row>
    <row r="31" spans="1:33" ht="13.5" thickBot="1">
      <c r="A31" s="336" t="s">
        <v>132</v>
      </c>
      <c r="B31" s="330">
        <f>EquA!B62+EquA!J62+EquA!R62+EquA!Z62+EquB!B62+EquB!J62+EquB!R62+EquB!Z62+EquB!AH62+EquB!AP62</f>
        <v>6463.1012557999984</v>
      </c>
      <c r="C31" s="140">
        <f t="shared" si="10"/>
        <v>3.7750389048900574</v>
      </c>
      <c r="D31" s="1583">
        <v>2.65</v>
      </c>
      <c r="E31" s="417">
        <v>6598.4950790100002</v>
      </c>
      <c r="F31" s="416">
        <f t="shared" si="11"/>
        <v>4.1686904666902524</v>
      </c>
      <c r="G31" s="417">
        <v>3.24</v>
      </c>
      <c r="H31" s="450">
        <v>6559</v>
      </c>
      <c r="I31" s="448">
        <f t="shared" si="12"/>
        <v>4.7092188397472716</v>
      </c>
      <c r="J31" s="451">
        <v>4</v>
      </c>
      <c r="K31" s="478">
        <v>6674.9297999999999</v>
      </c>
      <c r="L31" s="476">
        <f t="shared" si="13"/>
        <v>5.0884101036944029</v>
      </c>
      <c r="M31" s="479">
        <v>4.41</v>
      </c>
      <c r="N31" s="82"/>
      <c r="O31" s="243" t="s">
        <v>133</v>
      </c>
      <c r="P31" s="875">
        <f>'Dom AA Eq Low'!B29+'Dom AA Eq Med'!B29+'Dom AA Eq High'!B29+'Dom AA Flex'!B29+'Dom AA TARR'!B30</f>
        <v>9</v>
      </c>
      <c r="Q31" s="864">
        <f t="shared" si="4"/>
        <v>7.1261885245238743E-3</v>
      </c>
      <c r="R31" s="532">
        <v>11</v>
      </c>
      <c r="S31" s="532">
        <f t="shared" si="4"/>
        <v>9.835303374403177E-3</v>
      </c>
      <c r="T31" s="549">
        <v>9</v>
      </c>
      <c r="U31" s="547">
        <f t="shared" si="5"/>
        <v>9.3268114740507387E-3</v>
      </c>
      <c r="V31" s="568">
        <v>0</v>
      </c>
      <c r="W31" s="567">
        <f t="shared" si="6"/>
        <v>0</v>
      </c>
      <c r="X31" s="395"/>
      <c r="Y31" s="492" t="s">
        <v>133</v>
      </c>
      <c r="Z31" s="349">
        <f>'Dom Real Gen'!B29</f>
        <v>1190.32898877</v>
      </c>
      <c r="AA31" s="496">
        <f t="shared" si="7"/>
        <v>6.3433327874425478</v>
      </c>
      <c r="AB31" s="532">
        <v>123.3</v>
      </c>
      <c r="AC31" s="532">
        <f t="shared" si="7"/>
        <v>0.71562089623152469</v>
      </c>
      <c r="AD31" s="549">
        <v>8</v>
      </c>
      <c r="AE31" s="547">
        <f t="shared" si="8"/>
        <v>5.1576300689833023E-2</v>
      </c>
      <c r="AF31" s="568">
        <v>0</v>
      </c>
      <c r="AG31" s="567">
        <f t="shared" si="9"/>
        <v>0</v>
      </c>
    </row>
    <row r="32" spans="1:33" ht="13.5" thickBot="1">
      <c r="A32" s="336" t="s">
        <v>134</v>
      </c>
      <c r="B32" s="330">
        <f>EquA!B65+EquA!J65+EquA!R65+EquA!Z65+EquB!B65+EquB!J65+EquB!R65+EquB!Z65+EquB!AH65+EquB!AP65</f>
        <v>9954.5587104999977</v>
      </c>
      <c r="C32" s="140">
        <f t="shared" si="10"/>
        <v>5.8143675807997539</v>
      </c>
      <c r="D32" s="1583">
        <v>4.83</v>
      </c>
      <c r="E32" s="417">
        <v>10369.351717499996</v>
      </c>
      <c r="F32" s="416">
        <f t="shared" si="11"/>
        <v>6.5509812666232836</v>
      </c>
      <c r="G32" s="417">
        <v>4.8</v>
      </c>
      <c r="H32" s="450">
        <v>9339</v>
      </c>
      <c r="I32" s="448">
        <f t="shared" si="12"/>
        <v>6.7051981619758756</v>
      </c>
      <c r="J32" s="451">
        <v>4</v>
      </c>
      <c r="K32" s="475">
        <v>7974.1030357899999</v>
      </c>
      <c r="L32" s="476">
        <f t="shared" si="13"/>
        <v>6.078791488595737</v>
      </c>
      <c r="M32" s="479">
        <v>3.85</v>
      </c>
      <c r="N32" s="82"/>
      <c r="O32" s="243" t="s">
        <v>135</v>
      </c>
      <c r="P32" s="876">
        <f>'Dom AA Eq Low'!B29+'Dom AA Eq Med'!B29+'Dom AA Eq High'!B29+'Dom AA Flex'!B29+'Dom AA TARR'!B31</f>
        <v>1525.5933654400003</v>
      </c>
      <c r="Q32" s="864">
        <f t="shared" si="4"/>
        <v>1.2079628815431431</v>
      </c>
      <c r="R32" s="532">
        <v>1344</v>
      </c>
      <c r="S32" s="532">
        <f t="shared" si="4"/>
        <v>1.2016952486543517</v>
      </c>
      <c r="T32" s="550">
        <v>1247</v>
      </c>
      <c r="U32" s="547">
        <f t="shared" si="5"/>
        <v>1.2922815453490299</v>
      </c>
      <c r="V32" s="568">
        <v>1096.48164256</v>
      </c>
      <c r="W32" s="567">
        <f t="shared" si="6"/>
        <v>1.3353001203304711</v>
      </c>
      <c r="X32" s="395"/>
      <c r="Y32" s="492" t="s">
        <v>135</v>
      </c>
      <c r="Z32" s="350">
        <f>'Dom Real Gen'!B30</f>
        <v>15517.281368420001</v>
      </c>
      <c r="AA32" s="496">
        <f t="shared" si="7"/>
        <v>82.692499808798019</v>
      </c>
      <c r="AB32" s="532">
        <v>15003.887176</v>
      </c>
      <c r="AC32" s="532">
        <f t="shared" si="7"/>
        <v>87.081063972796429</v>
      </c>
      <c r="AD32" s="550">
        <v>13476</v>
      </c>
      <c r="AE32" s="547">
        <f t="shared" si="8"/>
        <v>86.880278512023722</v>
      </c>
      <c r="AF32" s="568">
        <v>13192</v>
      </c>
      <c r="AG32" s="567">
        <f t="shared" si="9"/>
        <v>84.453933367172752</v>
      </c>
    </row>
    <row r="33" spans="1:33" ht="13.5" thickBot="1">
      <c r="A33" s="336" t="s">
        <v>136</v>
      </c>
      <c r="B33" s="330">
        <f>EquA!B68+EquA!J68+EquA!R68+EquA!Z68+EquB!B68+EquB!J68+EquB!R68+EquB!Z68+EquB!AH68+EquB!AP68</f>
        <v>2522.4098323585554</v>
      </c>
      <c r="C33" s="140">
        <f t="shared" si="10"/>
        <v>1.473316736711423</v>
      </c>
      <c r="D33" s="1583">
        <v>0.49</v>
      </c>
      <c r="E33" s="417">
        <v>2143.1675115099997</v>
      </c>
      <c r="F33" s="416">
        <f t="shared" si="11"/>
        <v>1.3539756969997534</v>
      </c>
      <c r="G33" s="417">
        <v>0.52</v>
      </c>
      <c r="H33" s="450">
        <v>2127</v>
      </c>
      <c r="I33" s="448">
        <f t="shared" si="12"/>
        <v>1.5271395749569212</v>
      </c>
      <c r="J33" s="451">
        <v>1</v>
      </c>
      <c r="K33" s="478">
        <v>1873.3381901400001</v>
      </c>
      <c r="L33" s="476">
        <f t="shared" si="13"/>
        <v>1.4280768876917569</v>
      </c>
      <c r="M33" s="479">
        <v>0.48</v>
      </c>
      <c r="N33" s="83"/>
      <c r="O33" s="3" t="s">
        <v>137</v>
      </c>
      <c r="P33" s="877">
        <f>SUM(P31:P32)</f>
        <v>1534.5933654400003</v>
      </c>
      <c r="Q33" s="866">
        <f t="shared" si="4"/>
        <v>1.2150890700676669</v>
      </c>
      <c r="R33" s="533">
        <v>1355</v>
      </c>
      <c r="S33" s="533">
        <f t="shared" si="4"/>
        <v>1.2115305520287549</v>
      </c>
      <c r="T33" s="551">
        <v>1096.48164256</v>
      </c>
      <c r="U33" s="548">
        <f t="shared" si="5"/>
        <v>1.1362975072127341</v>
      </c>
      <c r="V33" s="569">
        <v>1096.48164256</v>
      </c>
      <c r="W33" s="570">
        <f t="shared" si="6"/>
        <v>1.3353001203304711</v>
      </c>
      <c r="X33" s="395"/>
      <c r="Y33" s="498" t="s">
        <v>137</v>
      </c>
      <c r="Z33" s="501">
        <f>'Dom Real Gen'!B31</f>
        <v>16707.610357189998</v>
      </c>
      <c r="AA33" s="500">
        <f t="shared" si="7"/>
        <v>89.035832596240553</v>
      </c>
      <c r="AB33" s="533">
        <v>14201.887176</v>
      </c>
      <c r="AC33" s="533">
        <f t="shared" si="7"/>
        <v>82.426336002174509</v>
      </c>
      <c r="AD33" s="551">
        <v>13484</v>
      </c>
      <c r="AE33" s="548">
        <f t="shared" si="8"/>
        <v>86.931854812713567</v>
      </c>
      <c r="AF33" s="569">
        <v>13192</v>
      </c>
      <c r="AG33" s="570">
        <f t="shared" si="9"/>
        <v>84.453933367172752</v>
      </c>
    </row>
    <row r="34" spans="1:33" ht="13.5" thickBot="1">
      <c r="A34" s="336" t="s">
        <v>138</v>
      </c>
      <c r="B34" s="330">
        <f>EquA!B71+EquA!J71+EquA!R71+EquA!Z71+EquB!B71+EquB!J71+EquB!R71+EquB!Z71+EquB!AH71+EquB!AP71</f>
        <v>25.200000000000003</v>
      </c>
      <c r="C34" s="140">
        <f t="shared" si="10"/>
        <v>1.4719091754575057E-2</v>
      </c>
      <c r="D34" s="1583">
        <v>0</v>
      </c>
      <c r="E34" s="417">
        <v>26.5</v>
      </c>
      <c r="F34" s="416">
        <f t="shared" si="11"/>
        <v>1.6741741267444578E-2</v>
      </c>
      <c r="G34" s="417">
        <v>0.01</v>
      </c>
      <c r="H34" s="450">
        <v>17</v>
      </c>
      <c r="I34" s="448">
        <f t="shared" si="12"/>
        <v>1.2205628948879953E-2</v>
      </c>
      <c r="J34" s="451">
        <v>0</v>
      </c>
      <c r="K34" s="478">
        <v>0</v>
      </c>
      <c r="L34" s="476">
        <f t="shared" si="13"/>
        <v>0</v>
      </c>
      <c r="M34" s="479">
        <v>0</v>
      </c>
      <c r="N34" s="83"/>
      <c r="O34" s="247" t="s">
        <v>139</v>
      </c>
      <c r="P34" s="863"/>
      <c r="Q34" s="864"/>
      <c r="R34" s="532"/>
      <c r="S34" s="532"/>
      <c r="T34" s="547"/>
      <c r="U34" s="547"/>
      <c r="V34" s="568"/>
      <c r="W34" s="567"/>
      <c r="X34" s="395"/>
      <c r="Y34" s="339" t="s">
        <v>139</v>
      </c>
      <c r="Z34" s="495"/>
      <c r="AA34" s="496"/>
      <c r="AB34" s="532"/>
      <c r="AC34" s="532"/>
      <c r="AD34" s="547"/>
      <c r="AE34" s="547"/>
      <c r="AF34" s="568"/>
      <c r="AG34" s="567"/>
    </row>
    <row r="35" spans="1:33" ht="13.5" thickBot="1">
      <c r="A35" s="336" t="s">
        <v>140</v>
      </c>
      <c r="B35" s="330">
        <f>EquA!B72+EquA!J72+EquA!R72+EquA!Z72+EquB!B72+EquB!J72+EquB!R72+EquB!Z72+EquB!AH72+EquB!AP72</f>
        <v>1034.28765</v>
      </c>
      <c r="C35" s="140">
        <f t="shared" si="10"/>
        <v>0.60411804845134165</v>
      </c>
      <c r="D35" s="1583">
        <v>0.02</v>
      </c>
      <c r="E35" s="417">
        <v>966.14171199999998</v>
      </c>
      <c r="F35" s="416">
        <f t="shared" si="11"/>
        <v>0.61037337999962094</v>
      </c>
      <c r="G35" s="417">
        <v>0</v>
      </c>
      <c r="H35" s="450">
        <v>957</v>
      </c>
      <c r="I35" s="448">
        <f t="shared" si="12"/>
        <v>0.68710511200459512</v>
      </c>
      <c r="J35" s="451">
        <v>0</v>
      </c>
      <c r="K35" s="478">
        <v>1022.8845138807299</v>
      </c>
      <c r="L35" s="476">
        <f t="shared" si="13"/>
        <v>0.77976189282818265</v>
      </c>
      <c r="M35" s="479">
        <v>0.1</v>
      </c>
      <c r="N35" s="83"/>
      <c r="O35" s="246" t="s">
        <v>141</v>
      </c>
      <c r="P35" s="863">
        <f>'Dom AA Eq Low'!B33+'Dom AA Eq Med'!B33+'Dom AA Eq High'!B33+'Dom AA Flex'!B33+'Dom AA TARR'!B34</f>
        <v>4770.7031845799993</v>
      </c>
      <c r="Q35" s="864">
        <f t="shared" ref="Q35:Q49" si="14">P35/P$13*100</f>
        <v>3.7774366986514991</v>
      </c>
      <c r="R35" s="532">
        <v>5059</v>
      </c>
      <c r="S35" s="532">
        <f t="shared" ref="S35:S40" si="15">R35/R$13*100</f>
        <v>4.5233454337368784</v>
      </c>
      <c r="T35" s="547">
        <v>4856</v>
      </c>
      <c r="U35" s="547">
        <f>T35/T$13*100</f>
        <v>5.0323329464433764</v>
      </c>
      <c r="V35" s="568">
        <v>5091.1033733599998</v>
      </c>
      <c r="W35" s="567">
        <f>V35/V$13*100</f>
        <v>6.1999678637487783</v>
      </c>
      <c r="X35" s="395"/>
      <c r="Y35" s="299" t="s">
        <v>141</v>
      </c>
      <c r="Z35" s="495">
        <f>'Dom Real Gen'!B33</f>
        <v>429.30533200000002</v>
      </c>
      <c r="AA35" s="496">
        <f t="shared" ref="AA35:AA49" si="16">Z35/Z$13*100</f>
        <v>2.2877932185063345</v>
      </c>
      <c r="AB35" s="532">
        <v>426.8</v>
      </c>
      <c r="AC35" s="532">
        <f t="shared" ref="AC35:AC40" si="17">AB35/AB$13*100</f>
        <v>2.4771046107997949</v>
      </c>
      <c r="AD35" s="547">
        <v>389</v>
      </c>
      <c r="AE35" s="547">
        <f>AD35/AD$13*100</f>
        <v>2.5078976210431305</v>
      </c>
      <c r="AF35" s="568">
        <v>724.56899999999996</v>
      </c>
      <c r="AG35" s="567">
        <f>AF35/AF$13*100</f>
        <v>4.6386220471436461</v>
      </c>
    </row>
    <row r="36" spans="1:33" ht="13.5" thickBot="1">
      <c r="A36" s="334" t="s">
        <v>142</v>
      </c>
      <c r="B36" s="93">
        <f>EquA!B73+EquA!J73+EquA!R73+EquA!Z73+EquB!B73+EquB!J73+EquB!R73+EquB!Z73+EquB!AH73+EquB!AP73</f>
        <v>404.71577336000001</v>
      </c>
      <c r="C36" s="140">
        <f t="shared" si="10"/>
        <v>0.2363908175638747</v>
      </c>
      <c r="D36" s="1583">
        <v>0</v>
      </c>
      <c r="E36" s="418">
        <v>182.10442400000002</v>
      </c>
      <c r="F36" s="416">
        <f t="shared" si="11"/>
        <v>0.11504698680245377</v>
      </c>
      <c r="G36" s="417">
        <v>0</v>
      </c>
      <c r="H36" s="440">
        <v>0</v>
      </c>
      <c r="I36" s="448">
        <f t="shared" si="12"/>
        <v>0</v>
      </c>
      <c r="J36" s="451">
        <v>0</v>
      </c>
      <c r="K36" s="478">
        <v>491.13133199999999</v>
      </c>
      <c r="L36" s="476">
        <f t="shared" si="13"/>
        <v>0.37439759021730684</v>
      </c>
      <c r="M36" s="479">
        <v>0</v>
      </c>
      <c r="N36" s="83"/>
      <c r="O36" s="246" t="s">
        <v>143</v>
      </c>
      <c r="P36" s="863">
        <f>'Dom AA Eq Low'!B34+'Dom AA Eq Med'!B34+'Dom AA Eq High'!B34+'Dom AA Flex'!B34+'Dom AA TARR'!B35</f>
        <v>7110.3145328300016</v>
      </c>
      <c r="Q36" s="864">
        <f t="shared" si="14"/>
        <v>5.6299379810676102</v>
      </c>
      <c r="R36" s="532">
        <v>3155</v>
      </c>
      <c r="S36" s="532">
        <f t="shared" si="15"/>
        <v>2.8209438314765474</v>
      </c>
      <c r="T36" s="547">
        <v>1504</v>
      </c>
      <c r="U36" s="547">
        <f>T36/T$13*100</f>
        <v>1.5586138285524789</v>
      </c>
      <c r="V36" s="568">
        <v>509.75445688000002</v>
      </c>
      <c r="W36" s="567">
        <f>V36/V$13*100</f>
        <v>0.62078119796119713</v>
      </c>
      <c r="X36" s="395"/>
      <c r="Y36" s="299" t="s">
        <v>143</v>
      </c>
      <c r="Z36" s="495">
        <f>'Dom Real Gen'!B34</f>
        <v>136.91582199999999</v>
      </c>
      <c r="AA36" s="496">
        <f t="shared" si="16"/>
        <v>0.72963242179768772</v>
      </c>
      <c r="AB36" s="532">
        <v>147.792092</v>
      </c>
      <c r="AC36" s="532">
        <f t="shared" si="17"/>
        <v>0.85777055420090775</v>
      </c>
      <c r="AD36" s="547">
        <v>222</v>
      </c>
      <c r="AE36" s="547">
        <f>AD36/AD$13*100</f>
        <v>1.4312423441428663</v>
      </c>
      <c r="AF36" s="568">
        <v>0</v>
      </c>
      <c r="AG36" s="567">
        <f>AF36/AF$13*100</f>
        <v>0</v>
      </c>
    </row>
    <row r="37" spans="1:33" ht="13.5" thickBot="1">
      <c r="A37" s="336" t="s">
        <v>144</v>
      </c>
      <c r="B37" s="330">
        <f>EquA!B74+EquA!J74+EquA!R74+EquA!Z74+EquB!B74+EquB!J74+EquB!R74+EquB!Z74+EquB!AH74+EquB!AP74</f>
        <v>162995.44927910157</v>
      </c>
      <c r="C37" s="140">
        <f t="shared" si="10"/>
        <v>95.204165615765092</v>
      </c>
      <c r="D37" s="1583">
        <v>100</v>
      </c>
      <c r="E37" s="417">
        <v>149112.79602692</v>
      </c>
      <c r="F37" s="416">
        <f t="shared" si="11"/>
        <v>94.20406983954463</v>
      </c>
      <c r="G37" s="417">
        <v>100</v>
      </c>
      <c r="H37" s="450">
        <v>131944</v>
      </c>
      <c r="I37" s="448">
        <f t="shared" si="12"/>
        <v>94.732912119471564</v>
      </c>
      <c r="J37" s="451">
        <v>100</v>
      </c>
      <c r="K37" s="478">
        <v>124427.63598466075</v>
      </c>
      <c r="L37" s="476">
        <f t="shared" si="13"/>
        <v>94.853258250469835</v>
      </c>
      <c r="M37" s="479">
        <v>100</v>
      </c>
      <c r="N37" s="83"/>
      <c r="O37" s="246" t="s">
        <v>145</v>
      </c>
      <c r="P37" s="863">
        <f>'Dom AA Eq Low'!B35+'Dom AA Eq Med'!B35+'Dom AA Eq High'!B35+'Dom AA Flex'!B35+'Dom AA TARR'!B36</f>
        <v>484.94662447999997</v>
      </c>
      <c r="Q37" s="864">
        <f t="shared" si="14"/>
        <v>0.38398011893066269</v>
      </c>
      <c r="R37" s="532">
        <v>609</v>
      </c>
      <c r="S37" s="532">
        <f t="shared" si="15"/>
        <v>0.54451815954650307</v>
      </c>
      <c r="T37" s="547">
        <v>680</v>
      </c>
      <c r="U37" s="547">
        <f>T37/T$13*100</f>
        <v>0.70469242248383346</v>
      </c>
      <c r="V37" s="568">
        <v>909.94300363000002</v>
      </c>
      <c r="W37" s="567">
        <f>V37/V$13*100</f>
        <v>1.1081325533222699</v>
      </c>
      <c r="X37" s="395"/>
      <c r="Y37" s="299" t="s">
        <v>145</v>
      </c>
      <c r="Z37" s="495">
        <f>'Dom Real Gen'!B35</f>
        <v>0</v>
      </c>
      <c r="AA37" s="496">
        <f t="shared" si="16"/>
        <v>0</v>
      </c>
      <c r="AB37" s="532">
        <v>0</v>
      </c>
      <c r="AC37" s="532">
        <f t="shared" si="17"/>
        <v>0</v>
      </c>
      <c r="AD37" s="547">
        <v>0</v>
      </c>
      <c r="AE37" s="547">
        <f>AD37/AD$13*100</f>
        <v>0</v>
      </c>
      <c r="AF37" s="568">
        <v>62.674999999999997</v>
      </c>
      <c r="AG37" s="567">
        <f>AF37/AF$13*100</f>
        <v>0.40123940826163979</v>
      </c>
    </row>
    <row r="38" spans="1:33" ht="13.5" thickBot="1">
      <c r="A38" s="336" t="s">
        <v>146</v>
      </c>
      <c r="B38" s="330">
        <f>EquA!B75+EquA!J75+EquA!R75+EquA!Z75+EquB!B75+EquB!J75+EquB!R75+EquB!Z75+EquB!AH75+EquB!AP75</f>
        <v>297.26833583000001</v>
      </c>
      <c r="C38" s="140">
        <f t="shared" si="10"/>
        <v>0.17363174249252386</v>
      </c>
      <c r="D38" s="325"/>
      <c r="E38" s="417">
        <v>501.91500006999996</v>
      </c>
      <c r="F38" s="416">
        <f t="shared" si="11"/>
        <v>0.31709173846873079</v>
      </c>
      <c r="G38" s="419"/>
      <c r="H38" s="450">
        <v>580</v>
      </c>
      <c r="I38" s="450">
        <f t="shared" si="12"/>
        <v>0.41642734060884551</v>
      </c>
      <c r="J38" s="452"/>
      <c r="K38" s="478">
        <v>348.08000006999998</v>
      </c>
      <c r="L38" s="476">
        <f t="shared" si="13"/>
        <v>0.26534717852016004</v>
      </c>
      <c r="M38" s="474"/>
      <c r="N38" s="83"/>
      <c r="O38" s="246" t="s">
        <v>147</v>
      </c>
      <c r="P38" s="863">
        <f>'Dom AA Eq Low'!B36+'Dom AA Eq Med'!B36+'Dom AA Eq High'!B36+'Dom AA Flex'!B36+'Dom AA TARR'!B37</f>
        <v>401.17900594000002</v>
      </c>
      <c r="Q38" s="864">
        <f t="shared" si="14"/>
        <v>0.31765302537883594</v>
      </c>
      <c r="R38" s="532">
        <v>330</v>
      </c>
      <c r="S38" s="532">
        <f t="shared" si="15"/>
        <v>0.29505910123209528</v>
      </c>
      <c r="T38" s="547">
        <v>1787</v>
      </c>
      <c r="U38" s="547">
        <f>T38/T$13*100</f>
        <v>1.8518902337920744</v>
      </c>
      <c r="V38" s="568">
        <v>306.86139334999996</v>
      </c>
      <c r="W38" s="567">
        <f>V38/V$13*100</f>
        <v>0.37369714143901783</v>
      </c>
      <c r="X38" s="395"/>
      <c r="Y38" s="299" t="s">
        <v>147</v>
      </c>
      <c r="Z38" s="495">
        <f>'Dom Real Gen'!B36</f>
        <v>34.445390000000003</v>
      </c>
      <c r="AA38" s="496">
        <f t="shared" si="16"/>
        <v>0.18356149755625653</v>
      </c>
      <c r="AB38" s="532">
        <v>29.618645999999998</v>
      </c>
      <c r="AC38" s="532">
        <f t="shared" si="17"/>
        <v>0.17190366582063471</v>
      </c>
      <c r="AD38" s="547">
        <v>61</v>
      </c>
      <c r="AE38" s="547">
        <f>AD38/AD$13*100</f>
        <v>0.39326929275997674</v>
      </c>
      <c r="AF38" s="568">
        <v>0</v>
      </c>
      <c r="AG38" s="567">
        <f>AF38/AF$13*100</f>
        <v>0</v>
      </c>
    </row>
    <row r="39" spans="1:33" ht="13.5" thickBot="1">
      <c r="A39" s="334"/>
      <c r="B39" s="331"/>
      <c r="C39" s="132"/>
      <c r="D39" s="140"/>
      <c r="E39" s="416"/>
      <c r="F39" s="420"/>
      <c r="G39" s="416"/>
      <c r="H39" s="441"/>
      <c r="I39" s="436"/>
      <c r="J39" s="431"/>
      <c r="K39" s="480"/>
      <c r="L39" s="481"/>
      <c r="M39" s="482"/>
      <c r="N39" s="83"/>
      <c r="O39" s="246" t="s">
        <v>148</v>
      </c>
      <c r="P39" s="863">
        <f>'Dom AA Eq Low'!B37+'Dom AA Eq Med'!B37+'Dom AA Eq High'!B37+'Dom AA Flex'!B37+'Dom AA TARR'!B38</f>
        <v>16006.590695349998</v>
      </c>
      <c r="Q39" s="864">
        <f t="shared" si="14"/>
        <v>12.673998103328199</v>
      </c>
      <c r="R39" s="532">
        <v>14911</v>
      </c>
      <c r="S39" s="532">
        <f t="shared" si="15"/>
        <v>13.332200783247798</v>
      </c>
      <c r="T39" s="547">
        <v>13138</v>
      </c>
      <c r="U39" s="547">
        <f>T39/T$13*100</f>
        <v>13.615072127342065</v>
      </c>
      <c r="V39" s="568">
        <v>8034.6111468799991</v>
      </c>
      <c r="W39" s="567">
        <f>V39/V$13*100</f>
        <v>9.784584451581761</v>
      </c>
      <c r="X39" s="395"/>
      <c r="Y39" s="299" t="s">
        <v>148</v>
      </c>
      <c r="Z39" s="495">
        <f>'Dom Real Gen'!B37</f>
        <v>486.88497599999999</v>
      </c>
      <c r="AA39" s="496">
        <f t="shared" si="16"/>
        <v>2.5946385084390688</v>
      </c>
      <c r="AB39" s="532">
        <v>301.79159900000002</v>
      </c>
      <c r="AC39" s="532">
        <f t="shared" si="17"/>
        <v>1.7515683256409158</v>
      </c>
      <c r="AD39" s="547">
        <v>949</v>
      </c>
      <c r="AE39" s="547">
        <f>AD39/AD$13*100</f>
        <v>6.1182386693314426</v>
      </c>
      <c r="AF39" s="568">
        <v>635.18139597000004</v>
      </c>
      <c r="AG39" s="567">
        <f>AF39/AF$13*100</f>
        <v>4.0663710803000424</v>
      </c>
    </row>
    <row r="40" spans="1:33" ht="13.5" thickBot="1">
      <c r="A40" s="336" t="s">
        <v>149</v>
      </c>
      <c r="B40" s="332">
        <f>EquA!B76+EquA!J76+EquA!R76+EquA!Z76+EquB!B76+EquB!J76+EquB!R76+EquB!Z76+EquB!AH76+EquB!AP76</f>
        <v>163292.71761493155</v>
      </c>
      <c r="C40" s="327">
        <f>B40/B$15*100</f>
        <v>95.37779735825761</v>
      </c>
      <c r="D40" s="83" t="s">
        <v>13</v>
      </c>
      <c r="E40" s="420">
        <v>149614.71102698997</v>
      </c>
      <c r="F40" s="421">
        <f>E40/E$15*100</f>
        <v>94.521161578013334</v>
      </c>
      <c r="G40" s="392" t="s">
        <v>13</v>
      </c>
      <c r="H40" s="483">
        <v>132524</v>
      </c>
      <c r="I40" s="484">
        <f>H40/H$15*100</f>
        <v>95.149339460080412</v>
      </c>
      <c r="J40" s="392" t="s">
        <v>13</v>
      </c>
      <c r="K40" s="485">
        <v>124775.71598473073</v>
      </c>
      <c r="L40" s="486">
        <f>K40/K$15*100</f>
        <v>95.11860542898998</v>
      </c>
      <c r="M40" s="394"/>
      <c r="N40" s="83"/>
      <c r="O40" s="246" t="s">
        <v>150</v>
      </c>
      <c r="P40" s="863">
        <f>'Dom AA Eq Low'!B38+'Dom AA Eq Med'!B38+'Dom AA Eq High'!B38+'Dom AA Flex'!B38+'Dom AA TARR'!B39</f>
        <v>3961.2523677700001</v>
      </c>
      <c r="Q40" s="864">
        <f t="shared" si="14"/>
        <v>3.1365145739939559</v>
      </c>
      <c r="R40" s="413">
        <v>4363</v>
      </c>
      <c r="S40" s="413">
        <f t="shared" si="15"/>
        <v>3.9010389656837328</v>
      </c>
      <c r="T40" s="445" t="s">
        <v>78</v>
      </c>
      <c r="U40" s="445"/>
      <c r="V40" s="568" t="s">
        <v>78</v>
      </c>
      <c r="W40" s="472"/>
      <c r="X40" s="395"/>
      <c r="Y40" s="246" t="s">
        <v>150</v>
      </c>
      <c r="Z40" s="495">
        <f>'Dom Real Gen'!B38</f>
        <v>588.02283355999998</v>
      </c>
      <c r="AA40" s="496">
        <f t="shared" si="16"/>
        <v>3.1336080655654346</v>
      </c>
      <c r="AB40" s="413">
        <v>707.13637414999994</v>
      </c>
      <c r="AC40" s="532">
        <f t="shared" si="17"/>
        <v>4.1041489523692913</v>
      </c>
      <c r="AD40" s="445" t="s">
        <v>78</v>
      </c>
      <c r="AE40" s="445"/>
      <c r="AF40" s="568" t="s">
        <v>78</v>
      </c>
      <c r="AG40" s="472"/>
    </row>
    <row r="41" spans="1:33" ht="13.5" thickBot="1">
      <c r="A41" s="81"/>
      <c r="M41" s="391"/>
      <c r="N41" s="83"/>
      <c r="O41" s="246" t="s">
        <v>151</v>
      </c>
      <c r="P41" s="863">
        <f>'Dom AA Eq Low'!B39+'Dom AA Eq Med'!B39+'Dom AA Eq High'!B39+'Dom AA Flex'!B39+'Dom AA TARR'!B40</f>
        <v>3228.2445875100002</v>
      </c>
      <c r="Q41" s="864">
        <f t="shared" si="14"/>
        <v>2.5561199482077859</v>
      </c>
      <c r="R41" s="532">
        <v>6847</v>
      </c>
      <c r="S41" s="532">
        <f t="shared" ref="S41:S49" si="18">R41/R$13*100</f>
        <v>6.1220292913216863</v>
      </c>
      <c r="T41" s="547">
        <v>7675</v>
      </c>
      <c r="U41" s="547">
        <f t="shared" ref="U41:W49" si="19">T41/T$13*100</f>
        <v>7.953697562593268</v>
      </c>
      <c r="V41" s="568">
        <v>11236.76921989</v>
      </c>
      <c r="W41" s="567">
        <f>V41/V$13*100</f>
        <v>13.684186500754661</v>
      </c>
      <c r="X41" s="395"/>
      <c r="Y41" s="299" t="s">
        <v>151</v>
      </c>
      <c r="Z41" s="495">
        <f>'Dom Real Gen'!B39</f>
        <v>12.695026999999998</v>
      </c>
      <c r="AA41" s="496">
        <f t="shared" si="16"/>
        <v>6.7652541243896788E-2</v>
      </c>
      <c r="AB41" s="532">
        <v>189.010718</v>
      </c>
      <c r="AC41" s="532">
        <f t="shared" ref="AC41:AC49" si="20">AB41/AB$13*100</f>
        <v>1.0969993464113865</v>
      </c>
      <c r="AD41" s="547">
        <v>92</v>
      </c>
      <c r="AE41" s="547">
        <f t="shared" ref="AE41:AG49" si="21">AD41/AD$13*100</f>
        <v>0.59312745793307975</v>
      </c>
      <c r="AF41" s="568">
        <v>61.737944999999996</v>
      </c>
      <c r="AG41" s="567">
        <f>AF41/AF$13*100</f>
        <v>0.39524047098667187</v>
      </c>
    </row>
    <row r="42" spans="1:33" ht="13.5" thickBot="1">
      <c r="A42" s="251" t="s">
        <v>152</v>
      </c>
      <c r="B42" s="825">
        <f>EquA!B82+EquA!J82+EquA!R82+EquA!Z82+EquB!B82+EquB!J82+EquB!R82+EquB!Z82+EquB!AH82+EquB!AP82</f>
        <v>952856</v>
      </c>
      <c r="C42" s="846"/>
      <c r="D42" s="836"/>
      <c r="E42" s="847">
        <v>944558</v>
      </c>
      <c r="F42" s="848"/>
      <c r="G42" s="844"/>
      <c r="H42" s="849">
        <v>791691</v>
      </c>
      <c r="I42" s="850"/>
      <c r="J42" s="844"/>
      <c r="K42" s="835">
        <v>917836</v>
      </c>
      <c r="L42" s="487"/>
      <c r="M42" s="396"/>
      <c r="N42" s="83"/>
      <c r="O42" s="246" t="s">
        <v>153</v>
      </c>
      <c r="P42" s="863">
        <f>'Dom AA Eq Low'!B40+'Dom AA Eq Med'!B40+'Dom AA Eq High'!B40+'Dom AA Flex'!B40+'Dom AA TARR'!B41</f>
        <v>3782.0731213700001</v>
      </c>
      <c r="Q42" s="864">
        <f t="shared" si="14"/>
        <v>2.9946406751574539</v>
      </c>
      <c r="R42" s="532">
        <v>1424</v>
      </c>
      <c r="S42" s="532">
        <f t="shared" si="18"/>
        <v>1.2732247277409201</v>
      </c>
      <c r="T42" s="547">
        <v>4809</v>
      </c>
      <c r="U42" s="547">
        <f t="shared" si="19"/>
        <v>4.9836262643011109</v>
      </c>
      <c r="V42" s="568">
        <v>3690.2546939399999</v>
      </c>
      <c r="W42" s="567">
        <f>V42/V$13*100</f>
        <v>4.494008240177652</v>
      </c>
      <c r="X42" s="395"/>
      <c r="Y42" s="299" t="s">
        <v>153</v>
      </c>
      <c r="Z42" s="495">
        <f>'Dom Real Gen'!B40</f>
        <v>19.92131616</v>
      </c>
      <c r="AA42" s="496">
        <f t="shared" si="16"/>
        <v>0.10616185874572051</v>
      </c>
      <c r="AB42" s="532">
        <v>2.8</v>
      </c>
      <c r="AC42" s="532">
        <f t="shared" si="20"/>
        <v>1.6250920595687501E-2</v>
      </c>
      <c r="AD42" s="547">
        <v>54</v>
      </c>
      <c r="AE42" s="547">
        <f t="shared" si="21"/>
        <v>0.34814002965637286</v>
      </c>
      <c r="AF42" s="568">
        <v>51.418629100000004</v>
      </c>
      <c r="AG42" s="567">
        <f>AF42/AF$13*100</f>
        <v>0.3291771888904465</v>
      </c>
    </row>
    <row r="43" spans="1:33" ht="13.5" thickBot="1">
      <c r="A43" s="337" t="s">
        <v>154</v>
      </c>
      <c r="B43" s="828">
        <f>B15/B42*1000000</f>
        <v>179676.90379933722</v>
      </c>
      <c r="C43" s="852"/>
      <c r="D43" s="836"/>
      <c r="E43" s="857">
        <f>E15/E42*1000000</f>
        <v>167577.85122777004</v>
      </c>
      <c r="F43" s="853"/>
      <c r="G43" s="844"/>
      <c r="H43" s="856">
        <f>H15/H42*1000000</f>
        <v>175927.22413163722</v>
      </c>
      <c r="I43" s="854"/>
      <c r="J43" s="844"/>
      <c r="K43" s="862">
        <f>K15/K42*1000000</f>
        <v>142922.13936232697</v>
      </c>
      <c r="L43" s="488"/>
      <c r="M43" s="391"/>
      <c r="N43" s="83"/>
      <c r="O43" s="3" t="s">
        <v>155</v>
      </c>
      <c r="P43" s="865">
        <f>SUM(P35:P42)</f>
        <v>39745.304119829998</v>
      </c>
      <c r="Q43" s="866">
        <f t="shared" si="14"/>
        <v>31.470281124715999</v>
      </c>
      <c r="R43" s="533">
        <v>36698</v>
      </c>
      <c r="S43" s="533">
        <f t="shared" si="18"/>
        <v>32.81236029398616</v>
      </c>
      <c r="T43" s="548">
        <v>34449</v>
      </c>
      <c r="U43" s="548">
        <f t="shared" si="19"/>
        <v>35.699925385508209</v>
      </c>
      <c r="V43" s="569">
        <v>29779.29728793</v>
      </c>
      <c r="W43" s="570">
        <f>V43/V$13*100</f>
        <v>36.26535794898534</v>
      </c>
      <c r="X43" s="395"/>
      <c r="Y43" s="498" t="s">
        <v>155</v>
      </c>
      <c r="Z43" s="499">
        <f>'Dom Real Gen'!B41</f>
        <v>1708.19069672</v>
      </c>
      <c r="AA43" s="500">
        <f t="shared" si="16"/>
        <v>9.1030481118543989</v>
      </c>
      <c r="AB43" s="533">
        <v>1804.9494291499998</v>
      </c>
      <c r="AC43" s="533">
        <f t="shared" si="20"/>
        <v>10.475746375838618</v>
      </c>
      <c r="AD43" s="548">
        <v>1766</v>
      </c>
      <c r="AE43" s="548">
        <f t="shared" si="21"/>
        <v>11.38546837728064</v>
      </c>
      <c r="AF43" s="569">
        <v>1535.5819700700001</v>
      </c>
      <c r="AG43" s="570">
        <f>AF43/AF$13*100</f>
        <v>9.8306501955824483</v>
      </c>
    </row>
    <row r="44" spans="1:33" ht="13.5" thickBot="1">
      <c r="A44" s="82"/>
      <c r="B44" s="826" t="s">
        <v>13</v>
      </c>
      <c r="C44" s="826"/>
      <c r="D44" s="829"/>
      <c r="E44" s="829" t="s">
        <v>13</v>
      </c>
      <c r="F44" s="829"/>
      <c r="G44" s="829"/>
      <c r="H44" s="829"/>
      <c r="I44" s="829"/>
      <c r="J44" s="829"/>
      <c r="K44" s="829"/>
      <c r="L44" s="829"/>
      <c r="M44" s="391"/>
      <c r="N44" s="83"/>
      <c r="O44" s="3" t="s">
        <v>156</v>
      </c>
      <c r="P44" s="863">
        <f>'Dom AA Eq Low'!B42+'Dom AA Eq Med'!B42+'Dom AA Eq High'!B42+'Dom AA Flex'!B42+'Dom AA TARR'!B43</f>
        <v>674.7914068099999</v>
      </c>
      <c r="Q44" s="864">
        <f t="shared" si="14"/>
        <v>0.5342989755174159</v>
      </c>
      <c r="R44" s="532">
        <v>864</v>
      </c>
      <c r="S44" s="532">
        <f t="shared" si="18"/>
        <v>0.7725183741349404</v>
      </c>
      <c r="T44" s="547">
        <v>837</v>
      </c>
      <c r="U44" s="547">
        <f t="shared" si="19"/>
        <v>0.86739346708671861</v>
      </c>
      <c r="V44" s="569">
        <v>848.76777815000003</v>
      </c>
      <c r="W44" s="567">
        <f>V44/V$13*100</f>
        <v>1.0336330972675665</v>
      </c>
      <c r="X44" s="395"/>
      <c r="Y44" s="498" t="s">
        <v>156</v>
      </c>
      <c r="Z44" s="495">
        <f>'Dom Real Gen'!B42</f>
        <v>0</v>
      </c>
      <c r="AA44" s="496">
        <f t="shared" si="16"/>
        <v>0</v>
      </c>
      <c r="AB44" s="532">
        <v>0</v>
      </c>
      <c r="AC44" s="532">
        <f t="shared" si="20"/>
        <v>0</v>
      </c>
      <c r="AD44" s="547">
        <v>0</v>
      </c>
      <c r="AE44" s="547">
        <f t="shared" si="21"/>
        <v>0</v>
      </c>
      <c r="AF44" s="569">
        <v>0</v>
      </c>
      <c r="AG44" s="567">
        <f>AF44/AF$13*100</f>
        <v>0</v>
      </c>
    </row>
    <row r="45" spans="1:33" ht="13.5" thickBot="1">
      <c r="A45" s="251" t="s">
        <v>157</v>
      </c>
      <c r="B45" s="825">
        <f>Summ3!J31</f>
        <v>19113.650464319999</v>
      </c>
      <c r="C45" s="830"/>
      <c r="D45" s="826"/>
      <c r="E45" s="831">
        <v>15118</v>
      </c>
      <c r="F45" s="832"/>
      <c r="G45" s="827"/>
      <c r="H45" s="833">
        <v>10104</v>
      </c>
      <c r="I45" s="834"/>
      <c r="J45" s="827"/>
      <c r="K45" s="851">
        <v>13065.23050514</v>
      </c>
      <c r="L45" s="489"/>
      <c r="M45" s="391"/>
      <c r="N45" s="83"/>
      <c r="O45" s="3" t="s">
        <v>158</v>
      </c>
      <c r="P45" s="865">
        <f>SUM(P43:P44)</f>
        <v>40420.095526639998</v>
      </c>
      <c r="Q45" s="866">
        <f t="shared" si="14"/>
        <v>32.004580100233412</v>
      </c>
      <c r="R45" s="533">
        <v>37562</v>
      </c>
      <c r="S45" s="533">
        <f t="shared" si="18"/>
        <v>33.5848786681211</v>
      </c>
      <c r="T45" s="548">
        <v>35286</v>
      </c>
      <c r="U45" s="548">
        <f t="shared" si="19"/>
        <v>36.56731885259493</v>
      </c>
      <c r="V45" s="569">
        <v>30628.065066079998</v>
      </c>
      <c r="W45" s="570">
        <f>V45/V$13*100</f>
        <v>37.298991046252908</v>
      </c>
      <c r="X45" s="395"/>
      <c r="Y45" s="498" t="s">
        <v>158</v>
      </c>
      <c r="Z45" s="499">
        <f>'Dom Real Gen'!B43</f>
        <v>1708.19069672</v>
      </c>
      <c r="AA45" s="500">
        <f t="shared" si="16"/>
        <v>9.1030481118543989</v>
      </c>
      <c r="AB45" s="533">
        <v>1804.9494291499998</v>
      </c>
      <c r="AC45" s="533">
        <f t="shared" si="20"/>
        <v>10.475746375838618</v>
      </c>
      <c r="AD45" s="548">
        <v>1766</v>
      </c>
      <c r="AE45" s="548">
        <f t="shared" si="21"/>
        <v>11.38546837728064</v>
      </c>
      <c r="AF45" s="569">
        <v>1535.5819700700001</v>
      </c>
      <c r="AG45" s="570">
        <f>AF45/AF$13*100</f>
        <v>9.8306501955824483</v>
      </c>
    </row>
    <row r="46" spans="1:33" ht="13.5" thickBot="1">
      <c r="A46" s="252" t="s">
        <v>159</v>
      </c>
      <c r="B46" s="836">
        <f>Summ3!R31</f>
        <v>20969.939999999999</v>
      </c>
      <c r="C46" s="837"/>
      <c r="D46" s="826"/>
      <c r="E46" s="838">
        <v>17185</v>
      </c>
      <c r="F46" s="839"/>
      <c r="G46" s="827"/>
      <c r="H46" s="840">
        <v>10148</v>
      </c>
      <c r="I46" s="841"/>
      <c r="J46" s="827"/>
      <c r="K46" s="855">
        <v>15462.199000000006</v>
      </c>
      <c r="L46" s="490"/>
      <c r="M46" s="391"/>
      <c r="N46" s="83"/>
      <c r="O46" s="301" t="s">
        <v>160</v>
      </c>
      <c r="P46" s="863">
        <f>'Dom AA Eq Low'!B44+'Dom AA Eq Med'!B44+'Dom AA Eq High'!B44+'Dom AA Flex'!B44+'Dom AA TARR'!B45</f>
        <v>948.47193808295867</v>
      </c>
      <c r="Q46" s="878">
        <f t="shared" si="14"/>
        <v>0.75099887122218878</v>
      </c>
      <c r="R46" s="534">
        <v>2087</v>
      </c>
      <c r="S46" s="534">
        <f t="shared" si="18"/>
        <v>1.866025285670857</v>
      </c>
      <c r="T46" s="549">
        <v>1766</v>
      </c>
      <c r="U46" s="546">
        <f t="shared" si="19"/>
        <v>1.8301276736859557</v>
      </c>
      <c r="V46" s="572">
        <v>1218.2148268299998</v>
      </c>
      <c r="W46" s="573">
        <f t="shared" si="19"/>
        <v>1.4835473223761242</v>
      </c>
      <c r="X46" s="395"/>
      <c r="Y46" s="502" t="s">
        <v>160</v>
      </c>
      <c r="Z46" s="495">
        <f>'Dom Real Gen'!B44</f>
        <v>76.400000000000006</v>
      </c>
      <c r="AA46" s="497">
        <f t="shared" si="16"/>
        <v>0.40714006760550542</v>
      </c>
      <c r="AB46" s="534">
        <v>18.318406999999997</v>
      </c>
      <c r="AC46" s="534">
        <f t="shared" si="20"/>
        <v>0.1063182062844593</v>
      </c>
      <c r="AD46" s="549">
        <v>1</v>
      </c>
      <c r="AE46" s="546">
        <f t="shared" si="21"/>
        <v>6.4470375862291278E-3</v>
      </c>
      <c r="AF46" s="572">
        <v>46.734945000000003</v>
      </c>
      <c r="AG46" s="573">
        <f t="shared" si="21"/>
        <v>0.29919268730658605</v>
      </c>
    </row>
    <row r="47" spans="1:33" ht="13.5" thickBot="1">
      <c r="A47" s="336" t="s">
        <v>161</v>
      </c>
      <c r="B47" s="861">
        <f>B45-B46</f>
        <v>-1856.28953568</v>
      </c>
      <c r="C47" s="842"/>
      <c r="D47" s="836"/>
      <c r="E47" s="860">
        <f>E45-E46</f>
        <v>-2067</v>
      </c>
      <c r="F47" s="843"/>
      <c r="G47" s="844"/>
      <c r="H47" s="859">
        <f>H45-H46</f>
        <v>-44</v>
      </c>
      <c r="I47" s="845"/>
      <c r="J47" s="844"/>
      <c r="K47" s="858">
        <f>K45-K46</f>
        <v>-2396.9684948600061</v>
      </c>
      <c r="L47" s="491"/>
      <c r="M47" s="391"/>
      <c r="N47" s="90"/>
      <c r="O47" s="246" t="s">
        <v>162</v>
      </c>
      <c r="P47" s="863">
        <f>'Dom AA Eq Low'!B45+'Dom AA Eq Med'!B45+'Dom AA Eq High'!B45+'Dom AA Flex'!B45+'Dom AA TARR'!B46</f>
        <v>325.38600000000002</v>
      </c>
      <c r="Q47" s="864">
        <f t="shared" si="14"/>
        <v>0.25764021991563618</v>
      </c>
      <c r="R47" s="532">
        <v>824</v>
      </c>
      <c r="S47" s="532">
        <f t="shared" si="18"/>
        <v>0.7367536345916561</v>
      </c>
      <c r="T47" s="445">
        <v>575</v>
      </c>
      <c r="U47" s="547">
        <f t="shared" si="19"/>
        <v>0.59587962195324162</v>
      </c>
      <c r="V47" s="568">
        <v>806.7762673200001</v>
      </c>
      <c r="W47" s="567">
        <f t="shared" si="19"/>
        <v>0.98249565247346538</v>
      </c>
      <c r="X47" s="395"/>
      <c r="Y47" s="299" t="s">
        <v>162</v>
      </c>
      <c r="Z47" s="495">
        <f>'Dom Real Gen'!B45</f>
        <v>25.1</v>
      </c>
      <c r="AA47" s="496">
        <f t="shared" si="16"/>
        <v>0.13375936776044745</v>
      </c>
      <c r="AB47" s="532">
        <v>20.92</v>
      </c>
      <c r="AC47" s="532">
        <f t="shared" si="20"/>
        <v>0.12141759245063663</v>
      </c>
      <c r="AD47" s="445">
        <v>20</v>
      </c>
      <c r="AE47" s="547">
        <f t="shared" si="21"/>
        <v>0.12894075172458255</v>
      </c>
      <c r="AF47" s="568">
        <v>0</v>
      </c>
      <c r="AG47" s="567">
        <f t="shared" si="21"/>
        <v>0</v>
      </c>
    </row>
    <row r="48" spans="1:33" ht="13.5" thickBot="1">
      <c r="A48" s="82"/>
      <c r="B48" s="82"/>
      <c r="C48" s="82"/>
      <c r="D48" s="77"/>
      <c r="E48" s="396"/>
      <c r="F48" s="396"/>
      <c r="G48" s="396"/>
      <c r="H48" s="396"/>
      <c r="I48" s="396"/>
      <c r="J48" s="396"/>
      <c r="K48" s="391"/>
      <c r="L48" s="391"/>
      <c r="M48" s="395"/>
      <c r="N48" s="90"/>
      <c r="O48" s="246" t="s">
        <v>163</v>
      </c>
      <c r="P48" s="863">
        <f>'Dom AA Eq Low'!B46+'Dom AA Eq Med'!B46+'Dom AA Eq High'!B46+'Dom AA Flex'!B46+'Dom AA TARR'!B47</f>
        <v>1763.9712712200003</v>
      </c>
      <c r="Q48" s="864">
        <f t="shared" si="14"/>
        <v>1.3967102033953063</v>
      </c>
      <c r="R48" s="532">
        <v>620</v>
      </c>
      <c r="S48" s="532">
        <f t="shared" si="18"/>
        <v>0.55435346292090626</v>
      </c>
      <c r="T48" s="445">
        <v>734</v>
      </c>
      <c r="U48" s="547">
        <f t="shared" si="19"/>
        <v>0.76065329132813797</v>
      </c>
      <c r="V48" s="568">
        <v>636.64979176000008</v>
      </c>
      <c r="W48" s="567">
        <f t="shared" si="19"/>
        <v>0.77531488950484506</v>
      </c>
      <c r="X48" s="395"/>
      <c r="Y48" s="299" t="s">
        <v>163</v>
      </c>
      <c r="Z48" s="495">
        <f>'Dom Real Gen'!B46</f>
        <v>0</v>
      </c>
      <c r="AA48" s="496">
        <f t="shared" si="16"/>
        <v>0</v>
      </c>
      <c r="AB48" s="532">
        <v>0</v>
      </c>
      <c r="AC48" s="532">
        <f t="shared" si="20"/>
        <v>0</v>
      </c>
      <c r="AD48" s="445">
        <v>0</v>
      </c>
      <c r="AE48" s="547">
        <f t="shared" si="21"/>
        <v>0</v>
      </c>
      <c r="AF48" s="568">
        <v>11.5</v>
      </c>
      <c r="AG48" s="567">
        <f t="shared" si="21"/>
        <v>7.3621909772777938E-2</v>
      </c>
    </row>
    <row r="49" spans="1:33" ht="13.5" thickBot="1">
      <c r="A49" s="82"/>
      <c r="B49" s="82"/>
      <c r="C49" s="82"/>
      <c r="D49" s="77"/>
      <c r="E49" s="396"/>
      <c r="F49" s="396"/>
      <c r="G49" s="396"/>
      <c r="H49" s="396"/>
      <c r="I49" s="396"/>
      <c r="J49" s="396"/>
      <c r="K49" s="391"/>
      <c r="L49" s="391"/>
      <c r="M49" s="395"/>
      <c r="N49" s="90"/>
      <c r="O49" s="3" t="s">
        <v>164</v>
      </c>
      <c r="P49" s="865">
        <f>SUM(P47:P48)</f>
        <v>2089.3572712200003</v>
      </c>
      <c r="Q49" s="866">
        <f t="shared" si="14"/>
        <v>1.6543504233109425</v>
      </c>
      <c r="R49" s="533">
        <v>1444</v>
      </c>
      <c r="S49" s="533">
        <f t="shared" si="18"/>
        <v>1.2911070975125623</v>
      </c>
      <c r="T49" s="552">
        <v>1310</v>
      </c>
      <c r="U49" s="548">
        <f t="shared" si="19"/>
        <v>1.3575692256673852</v>
      </c>
      <c r="V49" s="569">
        <v>1443.4260590800002</v>
      </c>
      <c r="W49" s="570">
        <f t="shared" si="19"/>
        <v>1.7578105419783103</v>
      </c>
      <c r="X49" s="395"/>
      <c r="Y49" s="498" t="s">
        <v>164</v>
      </c>
      <c r="Z49" s="499">
        <f>'Dom Real Gen'!B47</f>
        <v>101.5</v>
      </c>
      <c r="AA49" s="500">
        <f t="shared" si="16"/>
        <v>0.54089943536595286</v>
      </c>
      <c r="AB49" s="533">
        <v>39.238407000000002</v>
      </c>
      <c r="AC49" s="533">
        <f t="shared" si="20"/>
        <v>0.22773579873509595</v>
      </c>
      <c r="AD49" s="552">
        <v>21</v>
      </c>
      <c r="AE49" s="548">
        <f t="shared" si="21"/>
        <v>0.13538778931081169</v>
      </c>
      <c r="AF49" s="569">
        <v>11.5</v>
      </c>
      <c r="AG49" s="570">
        <f t="shared" si="21"/>
        <v>7.3621909772777938E-2</v>
      </c>
    </row>
    <row r="50" spans="1:33" ht="13.5" thickBot="1">
      <c r="E50" s="395"/>
      <c r="F50" s="395"/>
      <c r="G50" s="395"/>
      <c r="H50" s="395"/>
      <c r="I50" s="395"/>
      <c r="J50" s="395"/>
      <c r="K50" s="395"/>
      <c r="L50" s="395"/>
      <c r="M50" s="395"/>
      <c r="N50" s="77"/>
      <c r="O50" s="320"/>
      <c r="P50" s="320"/>
      <c r="Q50" s="320"/>
      <c r="R50" s="320"/>
      <c r="S50" s="320"/>
      <c r="T50" s="320"/>
      <c r="U50" s="320"/>
      <c r="V50" s="320"/>
      <c r="W50" s="320"/>
      <c r="X50" s="395"/>
      <c r="Y50" s="318"/>
      <c r="Z50" s="318"/>
      <c r="AA50" s="318"/>
      <c r="AB50" s="318"/>
      <c r="AC50" s="318"/>
      <c r="AD50" s="318"/>
      <c r="AE50" s="318"/>
      <c r="AF50" s="318"/>
      <c r="AG50" s="318"/>
    </row>
    <row r="51" spans="1:33">
      <c r="E51" s="395"/>
      <c r="F51" s="395"/>
      <c r="G51" s="395"/>
      <c r="H51" s="395"/>
      <c r="I51" s="395"/>
      <c r="J51" s="395"/>
      <c r="K51" s="395"/>
      <c r="L51" s="395"/>
      <c r="M51" s="395"/>
      <c r="N51" s="77"/>
      <c r="O51" s="248" t="s">
        <v>152</v>
      </c>
      <c r="P51" s="879">
        <f>'Dom AA Eq Low'!B49+'Dom AA Eq Med'!B49+'Dom AA Eq High'!B49+'Dom AA Flex'!B49+'Dom AA TARR'!B50</f>
        <v>160731</v>
      </c>
      <c r="Q51" s="289"/>
      <c r="R51" s="535">
        <v>154004</v>
      </c>
      <c r="S51" s="536"/>
      <c r="T51" s="553">
        <v>136947</v>
      </c>
      <c r="U51" s="554"/>
      <c r="V51" s="574">
        <v>147507</v>
      </c>
      <c r="W51" s="575"/>
      <c r="X51" s="395"/>
      <c r="Y51" s="503" t="s">
        <v>152</v>
      </c>
      <c r="Z51" s="504">
        <f>'Dom Real Gen'!B49</f>
        <v>31603</v>
      </c>
      <c r="AA51" s="505"/>
      <c r="AB51" s="535">
        <v>31357</v>
      </c>
      <c r="AC51" s="536"/>
      <c r="AD51" s="553">
        <v>31194</v>
      </c>
      <c r="AE51" s="554"/>
      <c r="AF51" s="574">
        <v>32767</v>
      </c>
      <c r="AG51" s="575"/>
    </row>
    <row r="52" spans="1:33" ht="13.5" thickBot="1">
      <c r="A52" s="92"/>
      <c r="B52" s="92"/>
      <c r="E52" s="395"/>
      <c r="F52" s="395"/>
      <c r="G52" s="395"/>
      <c r="H52" s="395"/>
      <c r="I52" s="395"/>
      <c r="J52" s="395"/>
      <c r="K52" s="395"/>
      <c r="L52" s="395"/>
      <c r="M52" s="395"/>
      <c r="N52" s="77"/>
      <c r="O52" s="249" t="s">
        <v>154</v>
      </c>
      <c r="P52" s="880">
        <f>P13/P51*1000000</f>
        <v>785752.10875962873</v>
      </c>
      <c r="Q52" s="99"/>
      <c r="R52" s="537">
        <f>R13/R51*1000000</f>
        <v>726227.89018467045</v>
      </c>
      <c r="S52" s="538"/>
      <c r="T52" s="555">
        <f>T13/T51*1000000</f>
        <v>704622.95632617001</v>
      </c>
      <c r="U52" s="556"/>
      <c r="V52" s="576">
        <f>V13/V51*1000000</f>
        <v>556685.41941710562</v>
      </c>
      <c r="W52" s="577"/>
      <c r="X52" s="395"/>
      <c r="Y52" s="506" t="s">
        <v>154</v>
      </c>
      <c r="Z52" s="507">
        <f>Z13/Z51*1000000</f>
        <v>593774.03567034774</v>
      </c>
      <c r="AA52" s="508"/>
      <c r="AB52" s="537">
        <f>AB13/AB51*1000000</f>
        <v>549471.98800267885</v>
      </c>
      <c r="AC52" s="538"/>
      <c r="AD52" s="555">
        <f>AD13/AD51*1000000</f>
        <v>497243.05956273642</v>
      </c>
      <c r="AE52" s="556"/>
      <c r="AF52" s="576">
        <f>AF13/AF51*1000000</f>
        <v>476709.80019013025</v>
      </c>
      <c r="AG52" s="577"/>
    </row>
    <row r="53" spans="1:33" ht="13.5" thickBot="1">
      <c r="E53" s="395"/>
      <c r="F53" s="395"/>
      <c r="G53" s="395"/>
      <c r="H53" s="395"/>
      <c r="I53" s="395"/>
      <c r="J53" s="395"/>
      <c r="K53" s="395"/>
      <c r="L53" s="395"/>
      <c r="M53" s="395"/>
      <c r="N53" s="77"/>
      <c r="O53" s="320"/>
      <c r="P53" s="321"/>
      <c r="Q53" s="321"/>
      <c r="R53" s="321"/>
      <c r="S53" s="321"/>
      <c r="T53" s="321"/>
      <c r="U53" s="321"/>
      <c r="V53" s="321"/>
      <c r="W53" s="321"/>
      <c r="X53" s="395"/>
      <c r="Y53" s="318"/>
      <c r="Z53" s="318"/>
      <c r="AA53" s="318"/>
      <c r="AB53" s="318"/>
      <c r="AC53" s="318"/>
      <c r="AD53" s="318"/>
      <c r="AE53" s="318"/>
      <c r="AF53" s="318"/>
      <c r="AG53" s="318"/>
    </row>
    <row r="54" spans="1:33">
      <c r="N54" s="77"/>
      <c r="O54" s="250" t="s">
        <v>165</v>
      </c>
      <c r="P54" s="1667" t="str">
        <f>Summary!B6</f>
        <v>31/03/2007</v>
      </c>
      <c r="Q54" s="1668"/>
      <c r="R54" s="1684" t="str">
        <f>Summary!D6</f>
        <v>31/12/2006</v>
      </c>
      <c r="S54" s="1684"/>
      <c r="T54" s="1669" t="str">
        <f>Summary!F6</f>
        <v>30/09/2006</v>
      </c>
      <c r="U54" s="1669"/>
      <c r="V54" s="1673" t="str">
        <f>Summary!H6</f>
        <v>30/06/2006</v>
      </c>
      <c r="W54" s="1674"/>
      <c r="X54" s="391"/>
      <c r="Y54" s="509" t="s">
        <v>165</v>
      </c>
      <c r="Z54" s="1670" t="str">
        <f>Summary!B6</f>
        <v>31/03/2007</v>
      </c>
      <c r="AA54" s="1671"/>
      <c r="AB54" s="1675" t="str">
        <f>Summary!D6</f>
        <v>31/12/2006</v>
      </c>
      <c r="AC54" s="1675"/>
      <c r="AD54" s="1672" t="str">
        <f>Summary!F6</f>
        <v>30/09/2006</v>
      </c>
      <c r="AE54" s="1672"/>
      <c r="AF54" s="1697" t="str">
        <f>Summary!H6</f>
        <v>30/06/2006</v>
      </c>
      <c r="AG54" s="1698"/>
    </row>
    <row r="55" spans="1:33" ht="13.5" thickBot="1">
      <c r="N55" s="77"/>
      <c r="O55" s="244"/>
      <c r="P55" s="351" t="s">
        <v>84</v>
      </c>
      <c r="Q55" s="255" t="s">
        <v>16</v>
      </c>
      <c r="R55" s="520" t="s">
        <v>84</v>
      </c>
      <c r="S55" s="520" t="s">
        <v>16</v>
      </c>
      <c r="T55" s="523" t="s">
        <v>84</v>
      </c>
      <c r="U55" s="523" t="s">
        <v>16</v>
      </c>
      <c r="V55" s="530" t="s">
        <v>84</v>
      </c>
      <c r="W55" s="527" t="s">
        <v>16</v>
      </c>
      <c r="X55" s="391"/>
      <c r="Y55" s="300"/>
      <c r="Z55" s="493" t="s">
        <v>84</v>
      </c>
      <c r="AA55" s="494" t="s">
        <v>16</v>
      </c>
      <c r="AB55" s="531" t="s">
        <v>84</v>
      </c>
      <c r="AC55" s="531" t="s">
        <v>16</v>
      </c>
      <c r="AD55" s="545" t="s">
        <v>84</v>
      </c>
      <c r="AE55" s="545" t="s">
        <v>16</v>
      </c>
      <c r="AF55" s="564" t="s">
        <v>84</v>
      </c>
      <c r="AG55" s="565" t="s">
        <v>16</v>
      </c>
    </row>
    <row r="56" spans="1:33">
      <c r="N56" s="77"/>
      <c r="O56" s="246" t="s">
        <v>166</v>
      </c>
      <c r="P56" s="863">
        <f>'Dom AA Eq Low'!B55+'Dom AA Eq Med'!B55+'Dom AA Eq High'!B55+'Dom AA Flex'!B55+'Dom AA TARR'!B56</f>
        <v>10053.40397179</v>
      </c>
      <c r="Q56" s="864">
        <f t="shared" ref="Q56:Q64" si="22">P56/P$13*100</f>
        <v>7.9602724462414036</v>
      </c>
      <c r="R56" s="532">
        <v>8521</v>
      </c>
      <c r="S56" s="532">
        <f t="shared" ref="S56:S64" si="23">R56/R$13*100</f>
        <v>7.6187836412081325</v>
      </c>
      <c r="T56" s="547">
        <v>6293</v>
      </c>
      <c r="U56" s="547">
        <f t="shared" ref="U56:U64" si="24">T56/T$13*100</f>
        <v>6.5215138451334767</v>
      </c>
      <c r="V56" s="566">
        <v>7008.8335124744153</v>
      </c>
      <c r="W56" s="567">
        <f t="shared" ref="W56:W64" si="25">V56/V$13*100</f>
        <v>8.5353879803520751</v>
      </c>
      <c r="X56" s="391"/>
      <c r="Y56" s="299" t="s">
        <v>166</v>
      </c>
      <c r="Z56" s="495">
        <f>'Dom Real Gen'!B55</f>
        <v>772.05798971999991</v>
      </c>
      <c r="AA56" s="496">
        <f t="shared" ref="AA56:AC64" si="26">Z56/Z$13*100</f>
        <v>4.1143421744760644</v>
      </c>
      <c r="AB56" s="532">
        <v>1138.920048</v>
      </c>
      <c r="AC56" s="532">
        <f t="shared" si="26"/>
        <v>6.610178308887356</v>
      </c>
      <c r="AD56" s="547">
        <v>843</v>
      </c>
      <c r="AE56" s="547">
        <f t="shared" ref="AE56:AE64" si="27">AD56/AD$13*100</f>
        <v>5.4348526851911547</v>
      </c>
      <c r="AF56" s="566">
        <v>557.85516017999998</v>
      </c>
      <c r="AG56" s="567">
        <f t="shared" ref="AG56:AG64" si="28">AF56/AF$13*100</f>
        <v>3.5713358494826561</v>
      </c>
    </row>
    <row r="57" spans="1:33">
      <c r="N57" s="77"/>
      <c r="O57" s="246" t="s">
        <v>167</v>
      </c>
      <c r="P57" s="863">
        <f>'Dom AA Eq Low'!B56+'Dom AA Eq Med'!B56+'Dom AA Eq High'!B56+'Dom AA Flex'!B56+'Dom AA TARR'!B57</f>
        <v>13561.831839739998</v>
      </c>
      <c r="Q57" s="864">
        <f t="shared" si="22"/>
        <v>10.738241158653075</v>
      </c>
      <c r="R57" s="532">
        <v>12661</v>
      </c>
      <c r="S57" s="532">
        <f t="shared" si="23"/>
        <v>11.320434183938055</v>
      </c>
      <c r="T57" s="547">
        <v>11700</v>
      </c>
      <c r="U57" s="547">
        <f t="shared" si="24"/>
        <v>12.12485491626596</v>
      </c>
      <c r="V57" s="566">
        <v>12003.441068904311</v>
      </c>
      <c r="W57" s="567">
        <f t="shared" si="25"/>
        <v>14.617842817929871</v>
      </c>
      <c r="X57" s="391"/>
      <c r="Y57" s="299" t="s">
        <v>167</v>
      </c>
      <c r="Z57" s="495">
        <f>'Dom Real Gen'!B56</f>
        <v>88.421999999999997</v>
      </c>
      <c r="AA57" s="496">
        <f t="shared" si="26"/>
        <v>0.47120600861013079</v>
      </c>
      <c r="AB57" s="532">
        <v>135.30000000000001</v>
      </c>
      <c r="AC57" s="532">
        <f t="shared" si="26"/>
        <v>0.78526769878447111</v>
      </c>
      <c r="AD57" s="547">
        <v>67</v>
      </c>
      <c r="AE57" s="547">
        <f t="shared" si="27"/>
        <v>0.43195151827735156</v>
      </c>
      <c r="AF57" s="566">
        <v>120.36644237</v>
      </c>
      <c r="AG57" s="567">
        <f t="shared" si="28"/>
        <v>0.77057455302907962</v>
      </c>
    </row>
    <row r="58" spans="1:33">
      <c r="N58" s="77"/>
      <c r="O58" s="246" t="s">
        <v>168</v>
      </c>
      <c r="P58" s="863">
        <f>'Dom AA Eq Low'!B57+'Dom AA Eq Med'!B57+'Dom AA Eq High'!B57+'Dom AA Flex'!B57+'Dom AA TARR'!B58</f>
        <v>4296.8895275099994</v>
      </c>
      <c r="Q58" s="864">
        <f t="shared" si="22"/>
        <v>3.4022716491209524</v>
      </c>
      <c r="R58" s="532">
        <v>3231</v>
      </c>
      <c r="S58" s="532">
        <f t="shared" si="23"/>
        <v>2.8888968366087875</v>
      </c>
      <c r="T58" s="547">
        <v>784</v>
      </c>
      <c r="U58" s="547">
        <f t="shared" si="24"/>
        <v>0.81246891062841975</v>
      </c>
      <c r="V58" s="566">
        <v>1225.7974396999998</v>
      </c>
      <c r="W58" s="567">
        <f t="shared" si="25"/>
        <v>1.4927814613573214</v>
      </c>
      <c r="X58" s="391"/>
      <c r="Y58" s="299" t="s">
        <v>168</v>
      </c>
      <c r="Z58" s="495">
        <f>'Dom Real Gen'!B57</f>
        <v>46.662000000000006</v>
      </c>
      <c r="AA58" s="496">
        <f t="shared" si="26"/>
        <v>0.24866452663099597</v>
      </c>
      <c r="AB58" s="532">
        <v>0</v>
      </c>
      <c r="AC58" s="532">
        <f t="shared" si="26"/>
        <v>0</v>
      </c>
      <c r="AD58" s="547">
        <v>1</v>
      </c>
      <c r="AE58" s="547">
        <f t="shared" si="27"/>
        <v>6.4470375862291278E-3</v>
      </c>
      <c r="AF58" s="566">
        <v>0</v>
      </c>
      <c r="AG58" s="567">
        <f t="shared" si="28"/>
        <v>0</v>
      </c>
    </row>
    <row r="59" spans="1:33">
      <c r="N59" s="77"/>
      <c r="O59" s="246" t="s">
        <v>169</v>
      </c>
      <c r="P59" s="863">
        <f>'Dom AA Eq Low'!B58+'Dom AA Eq Med'!B58+'Dom AA Eq High'!B58+'Dom AA Flex'!B58+'Dom AA TARR'!B59</f>
        <v>5013.3116692299991</v>
      </c>
      <c r="Q59" s="864">
        <f t="shared" si="22"/>
        <v>3.9695337874587162</v>
      </c>
      <c r="R59" s="532">
        <v>4281</v>
      </c>
      <c r="S59" s="532">
        <f t="shared" si="23"/>
        <v>3.8277212496199997</v>
      </c>
      <c r="T59" s="547">
        <v>6184</v>
      </c>
      <c r="U59" s="547">
        <f t="shared" si="24"/>
        <v>6.4085557950588621</v>
      </c>
      <c r="V59" s="566">
        <v>1368.9535235302444</v>
      </c>
      <c r="W59" s="567">
        <f t="shared" si="25"/>
        <v>1.6671175638006457</v>
      </c>
      <c r="X59" s="510"/>
      <c r="Y59" s="299" t="s">
        <v>169</v>
      </c>
      <c r="Z59" s="495">
        <f>'Dom Real Gen'!B58</f>
        <v>359.79599999999999</v>
      </c>
      <c r="AA59" s="496">
        <f t="shared" si="26"/>
        <v>1.9173739236150578</v>
      </c>
      <c r="AB59" s="532">
        <v>36.4</v>
      </c>
      <c r="AC59" s="532">
        <f t="shared" si="26"/>
        <v>0.21126196774393752</v>
      </c>
      <c r="AD59" s="547">
        <v>85</v>
      </c>
      <c r="AE59" s="547">
        <f t="shared" si="27"/>
        <v>0.54799819482947587</v>
      </c>
      <c r="AF59" s="566">
        <v>2.5367099999999998</v>
      </c>
      <c r="AG59" s="567">
        <f t="shared" si="28"/>
        <v>1.6239776933887264E-2</v>
      </c>
    </row>
    <row r="60" spans="1:33">
      <c r="N60" s="77"/>
      <c r="O60" s="246" t="s">
        <v>170</v>
      </c>
      <c r="P60" s="863">
        <f>'Dom AA Eq Low'!B59+'Dom AA Eq Med'!B59+'Dom AA Eq High'!B59+'Dom AA Flex'!B59+'Dom AA TARR'!B60</f>
        <v>2018.2538203400002</v>
      </c>
      <c r="Q60" s="864">
        <f t="shared" si="22"/>
        <v>1.5980508015648198</v>
      </c>
      <c r="R60" s="532">
        <v>3063</v>
      </c>
      <c r="S60" s="532">
        <f t="shared" si="23"/>
        <v>2.7386849305269934</v>
      </c>
      <c r="T60" s="547">
        <v>2729</v>
      </c>
      <c r="U60" s="547">
        <f t="shared" si="24"/>
        <v>2.8280965014093851</v>
      </c>
      <c r="V60" s="566">
        <v>2824.4903363289177</v>
      </c>
      <c r="W60" s="567">
        <f t="shared" si="25"/>
        <v>3.4396766344092033</v>
      </c>
      <c r="X60" s="395"/>
      <c r="Y60" s="299" t="s">
        <v>170</v>
      </c>
      <c r="Z60" s="495">
        <f>'Dom Real Gen'!B59</f>
        <v>305.44499999999999</v>
      </c>
      <c r="AA60" s="496">
        <f t="shared" si="26"/>
        <v>1.627734266358162</v>
      </c>
      <c r="AB60" s="532">
        <v>527.4</v>
      </c>
      <c r="AC60" s="532">
        <f t="shared" si="26"/>
        <v>3.0609769722019959</v>
      </c>
      <c r="AD60" s="547">
        <v>537</v>
      </c>
      <c r="AE60" s="547">
        <f t="shared" si="27"/>
        <v>3.4620591838050414</v>
      </c>
      <c r="AF60" s="566">
        <v>719.35332800000003</v>
      </c>
      <c r="AG60" s="567">
        <f t="shared" si="28"/>
        <v>4.6052318094576989</v>
      </c>
    </row>
    <row r="61" spans="1:33">
      <c r="N61" s="77"/>
      <c r="O61" s="246" t="s">
        <v>171</v>
      </c>
      <c r="P61" s="863">
        <f>'Dom AA Eq Low'!B60+'Dom AA Eq Med'!B60+'Dom AA Eq High'!B60+'Dom AA Flex'!B60+'Dom AA TARR'!B61</f>
        <v>3408.29526313</v>
      </c>
      <c r="Q61" s="864">
        <f t="shared" si="22"/>
        <v>2.6986838435895648</v>
      </c>
      <c r="R61" s="532">
        <v>3226</v>
      </c>
      <c r="S61" s="532">
        <f t="shared" si="23"/>
        <v>2.8844262441658768</v>
      </c>
      <c r="T61" s="547">
        <v>3410</v>
      </c>
      <c r="U61" s="547">
        <f t="shared" si="24"/>
        <v>3.533825236279224</v>
      </c>
      <c r="V61" s="566">
        <v>2978.408753605358</v>
      </c>
      <c r="W61" s="567">
        <f t="shared" si="25"/>
        <v>3.6271191534015452</v>
      </c>
      <c r="X61" s="395"/>
      <c r="Y61" s="299" t="s">
        <v>171</v>
      </c>
      <c r="Z61" s="495">
        <f>'Dom Real Gen'!B60</f>
        <v>114.035</v>
      </c>
      <c r="AA61" s="496">
        <f t="shared" si="26"/>
        <v>0.60769918336902884</v>
      </c>
      <c r="AB61" s="532">
        <v>0</v>
      </c>
      <c r="AC61" s="532">
        <f t="shared" si="26"/>
        <v>0</v>
      </c>
      <c r="AD61" s="547">
        <v>130</v>
      </c>
      <c r="AE61" s="547">
        <f t="shared" si="27"/>
        <v>0.83811488620978669</v>
      </c>
      <c r="AF61" s="566">
        <v>125.08431918000001</v>
      </c>
      <c r="AG61" s="567">
        <f t="shared" si="28"/>
        <v>0.80077795310081035</v>
      </c>
    </row>
    <row r="62" spans="1:33">
      <c r="N62" s="77"/>
      <c r="O62" s="246" t="s">
        <v>172</v>
      </c>
      <c r="P62" s="863">
        <f>'Dom AA Eq Low'!B61+'Dom AA Eq Med'!B61+'Dom AA Eq High'!B61+'Dom AA Flex'!B61+'Dom AA TARR'!B62</f>
        <v>1580.6440165600002</v>
      </c>
      <c r="Q62" s="864">
        <f t="shared" si="22"/>
        <v>1.2515519169074665</v>
      </c>
      <c r="R62" s="532">
        <v>1612</v>
      </c>
      <c r="S62" s="532">
        <f t="shared" si="23"/>
        <v>1.4413190035943564</v>
      </c>
      <c r="T62" s="547">
        <v>1587</v>
      </c>
      <c r="U62" s="547">
        <f t="shared" si="24"/>
        <v>1.6446277565909466</v>
      </c>
      <c r="V62" s="566">
        <v>1593.87034608</v>
      </c>
      <c r="W62" s="567">
        <f t="shared" si="25"/>
        <v>1.9410222499874932</v>
      </c>
      <c r="X62" s="395"/>
      <c r="Y62" s="299" t="s">
        <v>172</v>
      </c>
      <c r="Z62" s="495">
        <f>'Dom Real Gen'!B61</f>
        <v>35.414999999999999</v>
      </c>
      <c r="AA62" s="496">
        <f t="shared" si="26"/>
        <v>0.18872860594566718</v>
      </c>
      <c r="AB62" s="532">
        <v>0</v>
      </c>
      <c r="AC62" s="532">
        <f t="shared" si="26"/>
        <v>0</v>
      </c>
      <c r="AD62" s="547">
        <v>34</v>
      </c>
      <c r="AE62" s="547">
        <f t="shared" si="27"/>
        <v>0.21919927793179034</v>
      </c>
      <c r="AF62" s="566">
        <v>29.750298000000001</v>
      </c>
      <c r="AG62" s="567">
        <f t="shared" si="28"/>
        <v>0.19045858739732663</v>
      </c>
    </row>
    <row r="63" spans="1:33" ht="13.5" thickBot="1">
      <c r="N63" s="77"/>
      <c r="O63" s="246" t="s">
        <v>173</v>
      </c>
      <c r="P63" s="863">
        <f>'Dom AA Eq Low'!B62+'Dom AA Eq Med'!B62+'Dom AA Eq High'!B62+'Dom AA Flex'!B62+'Dom AA TARR'!B63</f>
        <v>571.69075558999998</v>
      </c>
      <c r="Q63" s="864">
        <f t="shared" si="22"/>
        <v>0.45266401134020456</v>
      </c>
      <c r="R63" s="532">
        <v>722</v>
      </c>
      <c r="S63" s="532">
        <f t="shared" si="23"/>
        <v>0.64555354875628113</v>
      </c>
      <c r="T63" s="547">
        <v>721</v>
      </c>
      <c r="U63" s="547">
        <f t="shared" si="24"/>
        <v>0.74718123031006467</v>
      </c>
      <c r="V63" s="566">
        <v>730.53624961675393</v>
      </c>
      <c r="W63" s="567">
        <f t="shared" si="25"/>
        <v>0.88965022683053574</v>
      </c>
      <c r="X63" s="395"/>
      <c r="Y63" s="300" t="s">
        <v>173</v>
      </c>
      <c r="Z63" s="495">
        <f>'Dom Real Gen'!B62</f>
        <v>0</v>
      </c>
      <c r="AA63" s="496">
        <f t="shared" si="26"/>
        <v>0</v>
      </c>
      <c r="AB63" s="532">
        <v>0</v>
      </c>
      <c r="AC63" s="532">
        <f t="shared" si="26"/>
        <v>0</v>
      </c>
      <c r="AD63" s="557">
        <v>0</v>
      </c>
      <c r="AE63" s="547">
        <f t="shared" si="27"/>
        <v>0</v>
      </c>
      <c r="AF63" s="566">
        <v>0.40412952000000002</v>
      </c>
      <c r="AG63" s="567">
        <f t="shared" si="28"/>
        <v>2.5871988746048748E-3</v>
      </c>
    </row>
    <row r="64" spans="1:33" ht="13.5" thickBot="1">
      <c r="N64" s="77"/>
      <c r="O64" s="3" t="s">
        <v>22</v>
      </c>
      <c r="P64" s="865">
        <f>SUM(P56:P63)</f>
        <v>40504.320863890003</v>
      </c>
      <c r="Q64" s="866">
        <f t="shared" si="22"/>
        <v>32.071269614876208</v>
      </c>
      <c r="R64" s="533">
        <v>37317</v>
      </c>
      <c r="S64" s="533">
        <f t="shared" si="23"/>
        <v>33.365819638418479</v>
      </c>
      <c r="T64" s="548">
        <v>33409</v>
      </c>
      <c r="U64" s="548">
        <f t="shared" si="24"/>
        <v>34.622160504062343</v>
      </c>
      <c r="V64" s="571">
        <v>29734.331230239997</v>
      </c>
      <c r="W64" s="570">
        <f t="shared" si="25"/>
        <v>36.210598088068686</v>
      </c>
      <c r="X64" s="395"/>
      <c r="Y64" s="498" t="s">
        <v>22</v>
      </c>
      <c r="Z64" s="499">
        <f>'Dom Real Gen'!B63</f>
        <v>1721.8329897199999</v>
      </c>
      <c r="AA64" s="500">
        <f t="shared" si="26"/>
        <v>9.1757486890051077</v>
      </c>
      <c r="AB64" s="533">
        <v>1838.0200479999996</v>
      </c>
      <c r="AC64" s="533">
        <f t="shared" si="26"/>
        <v>10.667684947617758</v>
      </c>
      <c r="AD64" s="548">
        <v>1699</v>
      </c>
      <c r="AE64" s="548">
        <f t="shared" si="27"/>
        <v>10.953516859003289</v>
      </c>
      <c r="AF64" s="571">
        <v>1555.3503872499998</v>
      </c>
      <c r="AG64" s="570">
        <f t="shared" si="28"/>
        <v>9.9572057282760618</v>
      </c>
    </row>
    <row r="65" spans="14:34" ht="13.5" thickBot="1">
      <c r="N65" s="77"/>
      <c r="O65" s="320"/>
      <c r="P65" s="320"/>
      <c r="Q65" s="320"/>
      <c r="R65" s="320"/>
      <c r="S65" s="320"/>
      <c r="T65" s="320"/>
      <c r="U65" s="320"/>
      <c r="V65" s="320"/>
      <c r="W65" s="320"/>
      <c r="X65" s="395"/>
      <c r="Y65" s="320"/>
      <c r="Z65" s="320"/>
      <c r="AA65" s="320"/>
      <c r="AB65" s="320"/>
      <c r="AC65" s="320"/>
      <c r="AD65" s="320"/>
      <c r="AE65" s="320"/>
      <c r="AF65" s="320"/>
      <c r="AG65" s="320"/>
    </row>
    <row r="66" spans="14:34">
      <c r="O66" s="251" t="s">
        <v>157</v>
      </c>
      <c r="P66" s="867" t="e">
        <f>[1]AA1!$C$5+[1]AA1!$C$63+[1]AA1!$C$151+[1]AA2!$C$95+[1]AA2!$C$5+[1]AA2!$C$96</f>
        <v>#REF!</v>
      </c>
      <c r="Q66" s="317"/>
      <c r="R66" s="539">
        <v>17103</v>
      </c>
      <c r="S66" s="868"/>
      <c r="T66" s="558">
        <v>13642</v>
      </c>
      <c r="U66" s="559"/>
      <c r="V66" s="578">
        <v>15507.856801669997</v>
      </c>
      <c r="W66" s="487"/>
      <c r="X66" s="395"/>
      <c r="Y66" s="511" t="s">
        <v>157</v>
      </c>
      <c r="Z66" s="512">
        <f>[1]AA2!$C$203</f>
        <v>1567.9787277099999</v>
      </c>
      <c r="AA66" s="513"/>
      <c r="AB66" s="539">
        <v>1830</v>
      </c>
      <c r="AC66" s="540"/>
      <c r="AD66" s="558">
        <v>2169</v>
      </c>
      <c r="AE66" s="559"/>
      <c r="AF66" s="578">
        <v>2984.2084465000007</v>
      </c>
      <c r="AG66" s="487"/>
      <c r="AH66" s="159"/>
    </row>
    <row r="67" spans="14:34" ht="13.5" thickBot="1">
      <c r="O67" s="252" t="s">
        <v>159</v>
      </c>
      <c r="P67" s="869" t="e">
        <f>[1]AA1!$D$5+[1]AA1!$D$63+[1]AA1!$D$151+[1]AA2!$D$95+[1]AA2!$D$5+[1]AA2!$D$96</f>
        <v>#REF!</v>
      </c>
      <c r="Q67" s="93"/>
      <c r="R67" s="541">
        <v>9392</v>
      </c>
      <c r="S67" s="403"/>
      <c r="T67" s="560">
        <v>7038</v>
      </c>
      <c r="U67" s="561"/>
      <c r="V67" s="579">
        <v>7572.1979999999994</v>
      </c>
      <c r="W67" s="461"/>
      <c r="X67" s="395"/>
      <c r="Y67" s="514" t="s">
        <v>159</v>
      </c>
      <c r="Z67" s="515">
        <f>[1]AA2!$D$203</f>
        <v>2033.5700000000002</v>
      </c>
      <c r="AA67" s="516"/>
      <c r="AB67" s="541">
        <v>2222</v>
      </c>
      <c r="AC67" s="542"/>
      <c r="AD67" s="560">
        <v>3124</v>
      </c>
      <c r="AE67" s="561"/>
      <c r="AF67" s="579">
        <v>3561.76</v>
      </c>
      <c r="AG67" s="461"/>
      <c r="AH67" s="159"/>
    </row>
    <row r="68" spans="14:34" ht="13.5" thickBot="1">
      <c r="O68" s="336" t="s">
        <v>161</v>
      </c>
      <c r="P68" s="870" t="e">
        <f>P66-P67</f>
        <v>#REF!</v>
      </c>
      <c r="Q68" s="871"/>
      <c r="R68" s="543">
        <f>R66-R67</f>
        <v>7711</v>
      </c>
      <c r="S68" s="872"/>
      <c r="T68" s="562">
        <f>T66-T67</f>
        <v>6604</v>
      </c>
      <c r="U68" s="563"/>
      <c r="V68" s="480">
        <f>V66-V67</f>
        <v>7935.658801669998</v>
      </c>
      <c r="W68" s="580"/>
      <c r="X68" s="395"/>
      <c r="Y68" s="517" t="s">
        <v>161</v>
      </c>
      <c r="Z68" s="393">
        <f>Z66-Z67</f>
        <v>-465.59127229000023</v>
      </c>
      <c r="AA68" s="332"/>
      <c r="AB68" s="543">
        <f>AB66-AB67</f>
        <v>-392</v>
      </c>
      <c r="AC68" s="544"/>
      <c r="AD68" s="562">
        <f>AD66-AD67</f>
        <v>-955</v>
      </c>
      <c r="AE68" s="563"/>
      <c r="AF68" s="480">
        <f>AF66-AF67</f>
        <v>-577.5515534999995</v>
      </c>
      <c r="AG68" s="580"/>
    </row>
    <row r="69" spans="14:34">
      <c r="Q69" s="78"/>
      <c r="R69" s="395"/>
      <c r="S69" s="395"/>
      <c r="T69" s="395"/>
      <c r="U69" s="395"/>
      <c r="V69" s="395"/>
      <c r="W69" s="395"/>
      <c r="X69" s="395"/>
      <c r="Y69" s="395"/>
      <c r="Z69" s="395"/>
      <c r="AA69" s="395"/>
      <c r="AB69" s="395"/>
      <c r="AC69" s="395"/>
      <c r="AD69" s="395"/>
      <c r="AE69" s="395"/>
      <c r="AF69" s="395"/>
      <c r="AG69" s="395"/>
    </row>
    <row r="70" spans="14:34">
      <c r="R70" s="518"/>
      <c r="S70" s="518"/>
      <c r="T70" s="518"/>
      <c r="U70" s="518"/>
      <c r="V70" s="395"/>
      <c r="W70" s="395"/>
      <c r="X70" s="395"/>
      <c r="Y70" s="395"/>
      <c r="Z70" s="395"/>
      <c r="AA70" s="395"/>
      <c r="AB70" s="395"/>
      <c r="AC70" s="395"/>
      <c r="AD70" s="395"/>
      <c r="AE70" s="395"/>
      <c r="AF70" s="395"/>
      <c r="AG70" s="395"/>
    </row>
    <row r="71" spans="14:34">
      <c r="R71" s="518"/>
      <c r="S71" s="518"/>
      <c r="T71" s="518"/>
      <c r="U71" s="518"/>
      <c r="V71" s="395"/>
      <c r="W71" s="395"/>
      <c r="X71" s="395"/>
      <c r="Y71" s="395"/>
      <c r="Z71" s="395"/>
      <c r="AA71" s="395"/>
      <c r="AB71" s="395"/>
      <c r="AC71" s="395"/>
      <c r="AD71" s="395"/>
      <c r="AE71" s="395"/>
      <c r="AF71" s="395"/>
      <c r="AG71" s="395"/>
    </row>
    <row r="72" spans="14:34">
      <c r="R72" s="518"/>
      <c r="S72" s="518"/>
      <c r="T72" s="518"/>
      <c r="U72" s="518"/>
      <c r="V72" s="395"/>
      <c r="W72" s="395"/>
      <c r="X72" s="395"/>
      <c r="Y72" s="395"/>
      <c r="Z72" s="395"/>
      <c r="AA72" s="395"/>
      <c r="AB72" s="395"/>
      <c r="AC72" s="395"/>
      <c r="AD72" s="395"/>
      <c r="AE72" s="395"/>
      <c r="AF72" s="395"/>
      <c r="AG72" s="395"/>
    </row>
    <row r="73" spans="14:34">
      <c r="R73" s="518"/>
      <c r="S73" s="518"/>
      <c r="T73" s="518"/>
      <c r="U73" s="518"/>
      <c r="V73" s="395"/>
      <c r="W73" s="395"/>
      <c r="X73" s="395"/>
      <c r="Y73" s="395"/>
      <c r="Z73" s="395"/>
      <c r="AA73" s="395"/>
      <c r="AB73" s="395"/>
      <c r="AC73" s="395"/>
      <c r="AD73" s="395"/>
      <c r="AE73" s="395"/>
      <c r="AF73" s="395"/>
      <c r="AG73" s="395"/>
    </row>
    <row r="74" spans="14:34">
      <c r="R74" s="518"/>
      <c r="S74" s="518"/>
      <c r="T74" s="518"/>
      <c r="U74" s="518"/>
      <c r="V74" s="395"/>
      <c r="W74" s="395"/>
      <c r="X74" s="395"/>
      <c r="Y74" s="395"/>
      <c r="Z74" s="395"/>
      <c r="AA74" s="395"/>
      <c r="AB74" s="395"/>
      <c r="AC74" s="395"/>
      <c r="AD74" s="395"/>
      <c r="AE74" s="395"/>
      <c r="AF74" s="395"/>
      <c r="AG74" s="395"/>
    </row>
    <row r="75" spans="14:34">
      <c r="R75" s="518"/>
      <c r="S75" s="518"/>
      <c r="T75" s="518"/>
      <c r="U75" s="518"/>
      <c r="V75" s="395"/>
      <c r="W75" s="395"/>
      <c r="X75" s="395"/>
      <c r="Y75" s="395"/>
      <c r="Z75" s="395"/>
      <c r="AA75" s="395"/>
      <c r="AB75" s="395"/>
      <c r="AC75" s="395"/>
      <c r="AD75" s="395"/>
      <c r="AE75" s="395"/>
      <c r="AF75" s="395"/>
      <c r="AG75" s="395"/>
    </row>
    <row r="76" spans="14:34">
      <c r="R76" s="518"/>
      <c r="S76" s="518"/>
      <c r="T76" s="518"/>
      <c r="U76" s="518"/>
      <c r="V76" s="395"/>
      <c r="W76" s="395"/>
      <c r="X76" s="395"/>
      <c r="Y76" s="395"/>
      <c r="Z76" s="395"/>
      <c r="AA76" s="395"/>
      <c r="AB76" s="395"/>
      <c r="AC76" s="395"/>
      <c r="AD76" s="395"/>
      <c r="AE76" s="395"/>
      <c r="AF76" s="395"/>
      <c r="AG76" s="395"/>
    </row>
    <row r="77" spans="14:34">
      <c r="R77" s="518"/>
      <c r="S77" s="518"/>
      <c r="T77" s="518"/>
      <c r="U77" s="518"/>
      <c r="V77" s="395"/>
      <c r="W77" s="395"/>
      <c r="X77" s="395"/>
      <c r="Y77" s="395"/>
      <c r="Z77" s="395"/>
      <c r="AA77" s="395"/>
      <c r="AB77" s="395"/>
      <c r="AC77" s="395"/>
      <c r="AD77" s="395"/>
      <c r="AE77" s="395"/>
      <c r="AF77" s="395"/>
      <c r="AG77" s="395"/>
    </row>
    <row r="78" spans="14:34">
      <c r="R78" s="518"/>
      <c r="S78" s="518"/>
      <c r="T78" s="518"/>
      <c r="U78" s="518"/>
      <c r="V78" s="395"/>
      <c r="W78" s="395"/>
      <c r="X78" s="395"/>
      <c r="Y78" s="395"/>
      <c r="Z78" s="395"/>
      <c r="AA78" s="395"/>
      <c r="AB78" s="395"/>
      <c r="AC78" s="395"/>
      <c r="AD78" s="395"/>
      <c r="AE78" s="395"/>
      <c r="AF78" s="395"/>
      <c r="AG78" s="395"/>
    </row>
    <row r="79" spans="14:34">
      <c r="R79" s="518"/>
      <c r="S79" s="518"/>
      <c r="T79" s="518"/>
      <c r="U79" s="518"/>
      <c r="V79" s="395"/>
      <c r="W79" s="395"/>
      <c r="X79" s="395"/>
      <c r="Y79" s="395"/>
      <c r="Z79" s="395"/>
      <c r="AA79" s="395"/>
      <c r="AB79" s="395"/>
      <c r="AC79" s="395"/>
      <c r="AD79" s="395"/>
      <c r="AE79" s="395"/>
      <c r="AF79" s="395"/>
      <c r="AG79" s="395"/>
    </row>
    <row r="80" spans="14:34">
      <c r="R80" s="518"/>
      <c r="S80" s="518"/>
      <c r="T80" s="518"/>
      <c r="U80" s="518"/>
      <c r="V80" s="395"/>
      <c r="W80" s="395"/>
      <c r="X80" s="395"/>
      <c r="Y80" s="395"/>
      <c r="Z80" s="395"/>
      <c r="AA80" s="395"/>
      <c r="AB80" s="395"/>
      <c r="AC80" s="395"/>
      <c r="AD80" s="395"/>
      <c r="AE80" s="395"/>
      <c r="AF80" s="395"/>
      <c r="AG80" s="395"/>
    </row>
    <row r="81" spans="18:33">
      <c r="R81" s="518"/>
      <c r="S81" s="518"/>
      <c r="T81" s="518"/>
      <c r="U81" s="518"/>
      <c r="V81" s="395"/>
      <c r="W81" s="395"/>
      <c r="X81" s="395"/>
      <c r="Y81" s="395"/>
      <c r="Z81" s="395"/>
      <c r="AA81" s="395"/>
      <c r="AB81" s="395"/>
      <c r="AC81" s="395"/>
      <c r="AD81" s="395"/>
      <c r="AE81" s="395"/>
      <c r="AF81" s="395"/>
      <c r="AG81" s="395"/>
    </row>
    <row r="82" spans="18:33">
      <c r="R82" s="518"/>
      <c r="S82" s="518"/>
      <c r="T82" s="518"/>
      <c r="U82" s="518"/>
      <c r="V82" s="395"/>
      <c r="W82" s="395"/>
      <c r="X82" s="395"/>
      <c r="Y82" s="395"/>
      <c r="Z82" s="395"/>
      <c r="AA82" s="395"/>
      <c r="AB82" s="395"/>
      <c r="AC82" s="395"/>
      <c r="AD82" s="395"/>
      <c r="AE82" s="395"/>
      <c r="AF82" s="395"/>
      <c r="AG82" s="395"/>
    </row>
    <row r="83" spans="18:33">
      <c r="R83" s="518"/>
      <c r="S83" s="518"/>
      <c r="T83" s="518"/>
      <c r="U83" s="518"/>
      <c r="V83" s="395"/>
      <c r="W83" s="395"/>
      <c r="X83" s="395"/>
      <c r="Y83" s="395"/>
      <c r="Z83" s="395"/>
      <c r="AA83" s="395"/>
      <c r="AB83" s="395"/>
      <c r="AC83" s="395"/>
      <c r="AD83" s="395"/>
      <c r="AE83" s="395"/>
      <c r="AF83" s="395"/>
      <c r="AG83" s="395"/>
    </row>
    <row r="84" spans="18:33">
      <c r="R84" s="518"/>
      <c r="S84" s="518"/>
      <c r="T84" s="518"/>
      <c r="U84" s="518"/>
      <c r="V84" s="395"/>
      <c r="W84" s="395"/>
      <c r="X84" s="395"/>
      <c r="Y84" s="395"/>
      <c r="Z84" s="395"/>
      <c r="AA84" s="395"/>
      <c r="AB84" s="395"/>
      <c r="AC84" s="395"/>
      <c r="AD84" s="395"/>
      <c r="AE84" s="395"/>
      <c r="AF84" s="395"/>
      <c r="AG84" s="395"/>
    </row>
    <row r="85" spans="18:33">
      <c r="R85" s="518"/>
      <c r="S85" s="518"/>
      <c r="T85" s="518"/>
      <c r="U85" s="518"/>
      <c r="V85" s="395"/>
      <c r="W85" s="395"/>
      <c r="X85" s="395"/>
      <c r="Y85" s="395"/>
      <c r="Z85" s="395"/>
      <c r="AA85" s="395"/>
      <c r="AB85" s="395"/>
      <c r="AC85" s="395"/>
      <c r="AD85" s="395"/>
      <c r="AE85" s="395"/>
      <c r="AF85" s="395"/>
      <c r="AG85" s="395"/>
    </row>
    <row r="86" spans="18:33">
      <c r="R86" s="518"/>
      <c r="S86" s="518"/>
      <c r="T86" s="518"/>
      <c r="U86" s="518"/>
      <c r="V86" s="395"/>
      <c r="W86" s="395"/>
      <c r="X86" s="395"/>
      <c r="Y86" s="395"/>
      <c r="Z86" s="395"/>
      <c r="AA86" s="395"/>
      <c r="AB86" s="395"/>
      <c r="AC86" s="395"/>
      <c r="AD86" s="395"/>
      <c r="AE86" s="395"/>
      <c r="AF86" s="395"/>
      <c r="AG86" s="395"/>
    </row>
    <row r="87" spans="18:33">
      <c r="R87" s="518"/>
      <c r="S87" s="518"/>
      <c r="T87" s="518"/>
      <c r="U87" s="518"/>
      <c r="V87" s="395"/>
      <c r="W87" s="395"/>
      <c r="X87" s="395"/>
      <c r="Y87" s="395"/>
      <c r="Z87" s="395"/>
      <c r="AA87" s="395"/>
      <c r="AB87" s="395"/>
      <c r="AC87" s="395"/>
      <c r="AD87" s="395"/>
      <c r="AE87" s="395"/>
      <c r="AF87" s="395"/>
      <c r="AG87" s="395"/>
    </row>
    <row r="88" spans="18:33">
      <c r="R88" s="518"/>
      <c r="S88" s="518"/>
      <c r="T88" s="518"/>
      <c r="U88" s="518"/>
      <c r="V88" s="395"/>
      <c r="W88" s="395"/>
      <c r="X88" s="395"/>
      <c r="Y88" s="395"/>
      <c r="Z88" s="395"/>
      <c r="AA88" s="395"/>
      <c r="AB88" s="395"/>
      <c r="AC88" s="395"/>
      <c r="AD88" s="395"/>
      <c r="AE88" s="395"/>
      <c r="AF88" s="395"/>
      <c r="AG88" s="395"/>
    </row>
    <row r="89" spans="18:33">
      <c r="R89" s="518"/>
      <c r="S89" s="518"/>
      <c r="T89" s="518"/>
      <c r="U89" s="518"/>
      <c r="V89" s="395"/>
      <c r="W89" s="395"/>
      <c r="X89" s="395"/>
      <c r="Y89" s="395"/>
      <c r="Z89" s="395"/>
      <c r="AA89" s="395"/>
      <c r="AB89" s="395"/>
      <c r="AC89" s="395"/>
      <c r="AD89" s="395"/>
      <c r="AE89" s="395"/>
      <c r="AF89" s="395"/>
      <c r="AG89" s="395"/>
    </row>
    <row r="90" spans="18:33">
      <c r="R90" s="518"/>
      <c r="S90" s="518"/>
      <c r="T90" s="518"/>
      <c r="U90" s="518"/>
      <c r="V90" s="395"/>
      <c r="W90" s="395"/>
      <c r="X90" s="395"/>
      <c r="Y90" s="395"/>
      <c r="Z90" s="395"/>
      <c r="AA90" s="395"/>
      <c r="AB90" s="395"/>
      <c r="AC90" s="395"/>
      <c r="AD90" s="395"/>
      <c r="AE90" s="395"/>
      <c r="AF90" s="395"/>
      <c r="AG90" s="395"/>
    </row>
    <row r="91" spans="18:33">
      <c r="R91" s="518"/>
      <c r="S91" s="518"/>
      <c r="T91" s="518"/>
      <c r="U91" s="518"/>
      <c r="V91" s="395"/>
      <c r="W91" s="395"/>
      <c r="X91" s="395"/>
      <c r="Y91" s="395"/>
      <c r="Z91" s="395"/>
      <c r="AA91" s="395"/>
      <c r="AB91" s="395"/>
      <c r="AC91" s="395"/>
      <c r="AD91" s="395"/>
      <c r="AE91" s="395"/>
      <c r="AF91" s="395"/>
      <c r="AG91" s="395"/>
    </row>
    <row r="92" spans="18:33">
      <c r="R92" s="518"/>
      <c r="S92" s="518"/>
      <c r="T92" s="518"/>
      <c r="U92" s="518"/>
      <c r="V92" s="395"/>
      <c r="W92" s="395"/>
      <c r="X92" s="395"/>
      <c r="Y92" s="395"/>
      <c r="Z92" s="395"/>
      <c r="AA92" s="395"/>
      <c r="AB92" s="395"/>
      <c r="AC92" s="395"/>
      <c r="AD92" s="395"/>
      <c r="AE92" s="395"/>
      <c r="AF92" s="395"/>
      <c r="AG92" s="395"/>
    </row>
    <row r="93" spans="18:33">
      <c r="R93" s="518"/>
      <c r="S93" s="518"/>
      <c r="T93" s="518"/>
      <c r="U93" s="518"/>
      <c r="V93" s="395"/>
      <c r="W93" s="395"/>
      <c r="X93" s="395"/>
      <c r="Y93" s="395"/>
      <c r="Z93" s="395"/>
      <c r="AA93" s="395"/>
      <c r="AB93" s="395"/>
      <c r="AC93" s="395"/>
      <c r="AD93" s="395"/>
      <c r="AE93" s="395"/>
      <c r="AF93" s="395"/>
      <c r="AG93" s="395"/>
    </row>
    <row r="94" spans="18:33">
      <c r="R94" s="518"/>
      <c r="S94" s="518"/>
      <c r="T94" s="518"/>
      <c r="U94" s="518"/>
      <c r="V94" s="395"/>
      <c r="W94" s="395"/>
      <c r="X94" s="395"/>
      <c r="Y94" s="395"/>
      <c r="Z94" s="395"/>
      <c r="AA94" s="395"/>
      <c r="AB94" s="395"/>
      <c r="AC94" s="395"/>
      <c r="AD94" s="395"/>
      <c r="AE94" s="395"/>
      <c r="AF94" s="395"/>
      <c r="AG94" s="395"/>
    </row>
  </sheetData>
  <mergeCells count="23">
    <mergeCell ref="E6:G6"/>
    <mergeCell ref="B4:M4"/>
    <mergeCell ref="Z4:AG4"/>
    <mergeCell ref="R54:S54"/>
    <mergeCell ref="R6:S6"/>
    <mergeCell ref="P4:W4"/>
    <mergeCell ref="B6:D6"/>
    <mergeCell ref="H6:J6"/>
    <mergeCell ref="K6:M6"/>
    <mergeCell ref="AF54:AG54"/>
    <mergeCell ref="P54:Q54"/>
    <mergeCell ref="T54:U54"/>
    <mergeCell ref="Z54:AA54"/>
    <mergeCell ref="AD54:AE54"/>
    <mergeCell ref="V54:W54"/>
    <mergeCell ref="AB54:AC54"/>
    <mergeCell ref="AD6:AE6"/>
    <mergeCell ref="AF6:AG6"/>
    <mergeCell ref="P6:Q6"/>
    <mergeCell ref="T6:U6"/>
    <mergeCell ref="V6:W6"/>
    <mergeCell ref="Z6:AA6"/>
    <mergeCell ref="AB6:AC6"/>
  </mergeCells>
  <phoneticPr fontId="0" type="noConversion"/>
  <pageMargins left="0.39370078740157483" right="0.39370078740157483" top="0.59055118110236227" bottom="0.39370078740157483" header="0.39370078740157483" footer="0.39370078740157483"/>
  <pageSetup paperSize="9" scale="40"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K90"/>
  <sheetViews>
    <sheetView workbookViewId="0" xr3:uid="{78B4E459-6924-5F8B-B7BA-2DD04133E49E}">
      <pane xSplit="1" ySplit="14" topLeftCell="W76" activePane="bottomRight" state="frozen"/>
      <selection activeCell="F298" sqref="F298"/>
      <selection pane="bottomLeft" activeCell="F298" sqref="F298"/>
      <selection pane="topRight" activeCell="F298" sqref="F298"/>
      <selection pane="bottomRight" activeCell="Z9" sqref="Z9:Z86"/>
    </sheetView>
  </sheetViews>
  <sheetFormatPr defaultRowHeight="12.75" customHeight="1"/>
  <cols>
    <col min="1" max="1" width="48.28515625" style="121" bestFit="1" customWidth="1"/>
    <col min="2" max="2" width="7.5703125" style="121" bestFit="1" customWidth="1"/>
    <col min="3" max="3" width="4" style="141" customWidth="1"/>
    <col min="4" max="4" width="7.5703125" style="141" bestFit="1" customWidth="1"/>
    <col min="5" max="5" width="4" style="141" customWidth="1"/>
    <col min="6" max="6" width="7.5703125" style="141" bestFit="1" customWidth="1"/>
    <col min="7" max="7" width="4" style="141" customWidth="1"/>
    <col min="8" max="8" width="7.5703125" style="121" bestFit="1" customWidth="1"/>
    <col min="9" max="9" width="4" style="141" customWidth="1"/>
    <col min="10" max="10" width="7.5703125" style="121" bestFit="1" customWidth="1"/>
    <col min="11" max="11" width="4" style="121" customWidth="1"/>
    <col min="12" max="12" width="7.5703125" style="121" bestFit="1" customWidth="1"/>
    <col min="13" max="13" width="4" style="121" customWidth="1"/>
    <col min="14" max="14" width="7.5703125" style="121" bestFit="1" customWidth="1"/>
    <col min="15" max="15" width="4" style="121" customWidth="1"/>
    <col min="16" max="16" width="7.5703125" style="121" bestFit="1" customWidth="1"/>
    <col min="17" max="17" width="4" style="141" bestFit="1" customWidth="1"/>
    <col min="18" max="18" width="7.5703125" style="121" bestFit="1" customWidth="1"/>
    <col min="19" max="19" width="4" style="121" bestFit="1" customWidth="1"/>
    <col min="20" max="20" width="7.5703125" style="121" bestFit="1" customWidth="1"/>
    <col min="21" max="21" width="4" style="121" bestFit="1" customWidth="1"/>
    <col min="22" max="22" width="7.5703125" style="121" bestFit="1" customWidth="1"/>
    <col min="23" max="23" width="4" style="121" bestFit="1" customWidth="1"/>
    <col min="24" max="24" width="7.5703125" style="121" bestFit="1" customWidth="1"/>
    <col min="25" max="25" width="4" style="141" bestFit="1" customWidth="1"/>
    <col min="26" max="26" width="7.5703125" style="121" customWidth="1"/>
    <col min="27" max="27" width="4" style="121" bestFit="1" customWidth="1"/>
    <col min="28" max="28" width="8.28515625" style="121" customWidth="1"/>
    <col min="29" max="29" width="4" style="121" bestFit="1" customWidth="1"/>
    <col min="30" max="30" width="7.5703125" style="121" bestFit="1" customWidth="1"/>
    <col min="31" max="31" width="4" style="121" bestFit="1" customWidth="1"/>
    <col min="32" max="32" width="7.5703125" style="121" bestFit="1" customWidth="1"/>
    <col min="33" max="33" width="4" style="141" customWidth="1"/>
    <col min="34" max="34" width="9.7109375" style="121" hidden="1" customWidth="1"/>
    <col min="35" max="35" width="4.5703125" style="121" hidden="1" customWidth="1"/>
    <col min="36" max="36" width="9.7109375" style="121" hidden="1" customWidth="1"/>
    <col min="37" max="37" width="4.5703125" style="141" hidden="1" customWidth="1"/>
    <col min="38" max="16384" width="9.140625" style="121"/>
  </cols>
  <sheetData>
    <row r="1" spans="1:37" ht="12.75" customHeight="1">
      <c r="A1" s="26" t="s">
        <v>0</v>
      </c>
      <c r="Z1" s="26" t="str">
        <f>Summary!AP1</f>
        <v>QUARTER ENDED:  31 MARCH 2007</v>
      </c>
    </row>
    <row r="2" spans="1:37" ht="12.75" customHeight="1">
      <c r="A2" s="26" t="s">
        <v>174</v>
      </c>
      <c r="Z2" s="26"/>
    </row>
    <row r="3" spans="1:37" ht="12.75" customHeight="1" thickBot="1">
      <c r="A3" s="584"/>
    </row>
    <row r="4" spans="1:37" ht="12.75" customHeight="1">
      <c r="A4" s="298"/>
      <c r="B4" s="1700" t="s">
        <v>175</v>
      </c>
      <c r="C4" s="1701"/>
      <c r="D4" s="1701"/>
      <c r="E4" s="1701"/>
      <c r="F4" s="1701"/>
      <c r="G4" s="1701"/>
      <c r="H4" s="1701"/>
      <c r="I4" s="1702"/>
      <c r="J4" s="1700" t="s">
        <v>176</v>
      </c>
      <c r="K4" s="1701"/>
      <c r="L4" s="1701"/>
      <c r="M4" s="1701"/>
      <c r="N4" s="1701"/>
      <c r="O4" s="1701"/>
      <c r="P4" s="1701"/>
      <c r="Q4" s="1702"/>
      <c r="R4" s="1700" t="s">
        <v>177</v>
      </c>
      <c r="S4" s="1701"/>
      <c r="T4" s="1701"/>
      <c r="U4" s="1701"/>
      <c r="V4" s="1701"/>
      <c r="W4" s="1701"/>
      <c r="X4" s="1701"/>
      <c r="Y4" s="1702"/>
      <c r="Z4" s="1700" t="s">
        <v>178</v>
      </c>
      <c r="AA4" s="1701"/>
      <c r="AB4" s="1701"/>
      <c r="AC4" s="1701"/>
      <c r="AD4" s="1701"/>
      <c r="AE4" s="1701"/>
      <c r="AF4" s="1701"/>
      <c r="AG4" s="1702"/>
      <c r="AH4" s="142"/>
      <c r="AI4" s="145"/>
      <c r="AJ4" s="143"/>
      <c r="AK4" s="144"/>
    </row>
    <row r="5" spans="1:37" ht="12.75" customHeight="1">
      <c r="A5" s="339"/>
      <c r="B5" s="585"/>
      <c r="C5" s="586"/>
      <c r="D5" s="586"/>
      <c r="E5" s="586"/>
      <c r="F5" s="586"/>
      <c r="G5" s="586"/>
      <c r="H5" s="586"/>
      <c r="I5" s="587"/>
      <c r="J5" s="585"/>
      <c r="K5" s="586"/>
      <c r="L5" s="586"/>
      <c r="M5" s="586"/>
      <c r="N5" s="586"/>
      <c r="O5" s="586"/>
      <c r="P5" s="586"/>
      <c r="Q5" s="587"/>
      <c r="R5" s="585"/>
      <c r="S5" s="586"/>
      <c r="T5" s="586"/>
      <c r="U5" s="586"/>
      <c r="V5" s="586"/>
      <c r="W5" s="586"/>
      <c r="X5" s="586"/>
      <c r="Y5" s="587"/>
      <c r="Z5" s="585"/>
      <c r="AA5" s="586"/>
      <c r="AB5" s="586"/>
      <c r="AC5" s="586"/>
      <c r="AD5" s="586"/>
      <c r="AE5" s="586"/>
      <c r="AF5" s="586"/>
      <c r="AG5" s="587"/>
      <c r="AH5" s="142"/>
      <c r="AI5" s="145"/>
      <c r="AJ5" s="143"/>
      <c r="AK5" s="144"/>
    </row>
    <row r="6" spans="1:37" ht="12.75" customHeight="1">
      <c r="A6" s="299"/>
      <c r="B6" s="1705" t="str">
        <f>Summary!B6</f>
        <v>31/03/2007</v>
      </c>
      <c r="C6" s="1706"/>
      <c r="D6" s="1712" t="str">
        <f>Summary!D6</f>
        <v>31/12/2006</v>
      </c>
      <c r="E6" s="1712"/>
      <c r="F6" s="1711" t="str">
        <f>Summary!F6</f>
        <v>30/09/2006</v>
      </c>
      <c r="G6" s="1711"/>
      <c r="H6" s="1661" t="str">
        <f>Summary!H6</f>
        <v>30/06/2006</v>
      </c>
      <c r="I6" s="1662"/>
      <c r="J6" s="1705" t="str">
        <f>Summary!B6</f>
        <v>31/03/2007</v>
      </c>
      <c r="K6" s="1706"/>
      <c r="L6" s="1699" t="str">
        <f>Summary!D6</f>
        <v>31/12/2006</v>
      </c>
      <c r="M6" s="1699"/>
      <c r="N6" s="1709" t="str">
        <f>Summary!F6</f>
        <v>30/09/2006</v>
      </c>
      <c r="O6" s="1710"/>
      <c r="P6" s="1707" t="str">
        <f>Summary!H6</f>
        <v>30/06/2006</v>
      </c>
      <c r="Q6" s="1708"/>
      <c r="R6" s="1705" t="str">
        <f>Summary!B6</f>
        <v>31/03/2007</v>
      </c>
      <c r="S6" s="1706"/>
      <c r="T6" s="1699" t="str">
        <f>Summary!D6</f>
        <v>31/12/2006</v>
      </c>
      <c r="U6" s="1699"/>
      <c r="V6" s="1703" t="str">
        <f>Summary!F6</f>
        <v>30/09/2006</v>
      </c>
      <c r="W6" s="1704"/>
      <c r="X6" s="1707" t="str">
        <f>Summary!H6</f>
        <v>30/06/2006</v>
      </c>
      <c r="Y6" s="1708"/>
      <c r="Z6" s="1705" t="str">
        <f>Summary!B6</f>
        <v>31/03/2007</v>
      </c>
      <c r="AA6" s="1706"/>
      <c r="AB6" s="1699" t="str">
        <f>Summary!D6</f>
        <v>31/12/2006</v>
      </c>
      <c r="AC6" s="1699"/>
      <c r="AD6" s="1703" t="s">
        <v>179</v>
      </c>
      <c r="AE6" s="1704"/>
      <c r="AF6" s="1707" t="str">
        <f>Summary!H6</f>
        <v>30/06/2006</v>
      </c>
      <c r="AG6" s="1708"/>
      <c r="AH6" s="146"/>
      <c r="AI6" s="146"/>
      <c r="AJ6" s="1606"/>
      <c r="AK6" s="147"/>
    </row>
    <row r="7" spans="1:37" ht="12.75" customHeight="1" thickBot="1">
      <c r="A7" s="300"/>
      <c r="B7" s="607" t="s">
        <v>84</v>
      </c>
      <c r="C7" s="354" t="s">
        <v>16</v>
      </c>
      <c r="D7" s="609" t="s">
        <v>84</v>
      </c>
      <c r="E7" s="588" t="s">
        <v>16</v>
      </c>
      <c r="F7" s="610" t="s">
        <v>84</v>
      </c>
      <c r="G7" s="592" t="s">
        <v>16</v>
      </c>
      <c r="H7" s="611" t="s">
        <v>84</v>
      </c>
      <c r="I7" s="599" t="s">
        <v>16</v>
      </c>
      <c r="J7" s="607" t="s">
        <v>84</v>
      </c>
      <c r="K7" s="354" t="s">
        <v>16</v>
      </c>
      <c r="L7" s="609" t="s">
        <v>84</v>
      </c>
      <c r="M7" s="588" t="s">
        <v>16</v>
      </c>
      <c r="N7" s="610" t="s">
        <v>84</v>
      </c>
      <c r="O7" s="592" t="s">
        <v>16</v>
      </c>
      <c r="P7" s="611" t="s">
        <v>84</v>
      </c>
      <c r="Q7" s="599" t="s">
        <v>16</v>
      </c>
      <c r="R7" s="607" t="s">
        <v>84</v>
      </c>
      <c r="S7" s="354" t="s">
        <v>16</v>
      </c>
      <c r="T7" s="609" t="s">
        <v>84</v>
      </c>
      <c r="U7" s="588" t="s">
        <v>16</v>
      </c>
      <c r="V7" s="610" t="s">
        <v>84</v>
      </c>
      <c r="W7" s="592" t="s">
        <v>16</v>
      </c>
      <c r="X7" s="611" t="s">
        <v>84</v>
      </c>
      <c r="Y7" s="599" t="s">
        <v>16</v>
      </c>
      <c r="Z7" s="607" t="s">
        <v>84</v>
      </c>
      <c r="AA7" s="354" t="s">
        <v>16</v>
      </c>
      <c r="AB7" s="609" t="s">
        <v>84</v>
      </c>
      <c r="AC7" s="588" t="s">
        <v>16</v>
      </c>
      <c r="AD7" s="610" t="s">
        <v>84</v>
      </c>
      <c r="AE7" s="592" t="s">
        <v>16</v>
      </c>
      <c r="AF7" s="611" t="s">
        <v>84</v>
      </c>
      <c r="AG7" s="599" t="s">
        <v>16</v>
      </c>
      <c r="AH7" s="148"/>
      <c r="AI7" s="148"/>
      <c r="AJ7" s="148"/>
      <c r="AK7" s="149"/>
    </row>
    <row r="8" spans="1:37" ht="12.75" customHeight="1">
      <c r="A8" s="339" t="s">
        <v>86</v>
      </c>
      <c r="B8" s="608"/>
      <c r="C8" s="175"/>
      <c r="D8" s="589"/>
      <c r="E8" s="589"/>
      <c r="F8" s="593"/>
      <c r="G8" s="593"/>
      <c r="H8" s="612"/>
      <c r="I8" s="601"/>
      <c r="J8" s="608"/>
      <c r="K8" s="175"/>
      <c r="L8" s="589"/>
      <c r="M8" s="589"/>
      <c r="N8" s="593"/>
      <c r="O8" s="593"/>
      <c r="P8" s="612"/>
      <c r="Q8" s="601"/>
      <c r="R8" s="608"/>
      <c r="S8" s="175"/>
      <c r="T8" s="589"/>
      <c r="U8" s="589"/>
      <c r="V8" s="593"/>
      <c r="W8" s="593"/>
      <c r="X8" s="612"/>
      <c r="Y8" s="601"/>
      <c r="Z8" s="608"/>
      <c r="AA8" s="175"/>
      <c r="AB8" s="589"/>
      <c r="AC8" s="589"/>
      <c r="AD8" s="593"/>
      <c r="AE8" s="593"/>
      <c r="AF8" s="612"/>
      <c r="AG8" s="1518"/>
    </row>
    <row r="9" spans="1:37" ht="12.75" customHeight="1">
      <c r="A9" s="339" t="s">
        <v>180</v>
      </c>
      <c r="B9" s="786">
        <f>'Dom Eq Gen'!B7</f>
        <v>104303.18589581158</v>
      </c>
      <c r="C9" s="496">
        <f t="shared" ref="C9:E72" si="0">(B9/B$14)*100</f>
        <v>95.091019828896748</v>
      </c>
      <c r="D9" s="787">
        <v>94661</v>
      </c>
      <c r="E9" s="787">
        <f t="shared" si="0"/>
        <v>93.947935172044183</v>
      </c>
      <c r="F9" s="788">
        <v>81742.690201730045</v>
      </c>
      <c r="G9" s="788">
        <f t="shared" ref="G9:G14" si="1">(F9/F$14)*100</f>
        <v>94.188417086965501</v>
      </c>
      <c r="H9" s="789">
        <v>77637.324146200743</v>
      </c>
      <c r="I9" s="789">
        <f t="shared" ref="I9:I14" si="2">(H9/H$14)*100</f>
        <v>94.852489799392075</v>
      </c>
      <c r="J9" s="786">
        <f>'Dom Eq Varied'!B7</f>
        <v>4425.4862281299993</v>
      </c>
      <c r="K9" s="496">
        <f t="shared" ref="K9:K14" si="3">(J9/J$14)*100</f>
        <v>94.299559382869219</v>
      </c>
      <c r="L9" s="787">
        <v>4045.1627120000003</v>
      </c>
      <c r="M9" s="787">
        <f t="shared" ref="M9:M14" si="4">(L9/L$14)*100</f>
        <v>89.872533037102869</v>
      </c>
      <c r="N9" s="788">
        <v>3755.3228485899999</v>
      </c>
      <c r="O9" s="788">
        <f t="shared" ref="O9:O14" si="5">(N9/N$14)*100</f>
        <v>86.482648972433338</v>
      </c>
      <c r="P9" s="789">
        <v>3817.9351137299996</v>
      </c>
      <c r="Q9" s="789">
        <f t="shared" ref="Q9:Q14" si="6">(P9/P$14)*100</f>
        <v>87.679369460518203</v>
      </c>
      <c r="R9" s="786">
        <f>'Dom Eq Small'!B7</f>
        <v>5773.0288120900004</v>
      </c>
      <c r="S9" s="496">
        <f t="shared" ref="S9:S14" si="7">(R9/R$14)*100</f>
        <v>95.634534100447866</v>
      </c>
      <c r="T9" s="787">
        <v>5548.7506227099993</v>
      </c>
      <c r="U9" s="787">
        <f t="shared" ref="U9:U14" si="8">(T9/T$14)*100</f>
        <v>96.706933775147874</v>
      </c>
      <c r="V9" s="788">
        <v>4576.8847504699997</v>
      </c>
      <c r="W9" s="788">
        <f t="shared" ref="W9:W14" si="9">(V9/V$14)*100</f>
        <v>96.885741247076012</v>
      </c>
      <c r="X9" s="789">
        <v>4449.2390630900009</v>
      </c>
      <c r="Y9" s="789">
        <f t="shared" ref="Y9:Y14" si="10">(X9/X$14)*100</f>
        <v>96.74977052310922</v>
      </c>
      <c r="Z9" s="786">
        <f>'Dom Eq Value'!B7</f>
        <v>15613.50294966</v>
      </c>
      <c r="AA9" s="496">
        <f t="shared" ref="AA9:AA14" si="11">(Z9/Z$14)*100</f>
        <v>96.580064449772436</v>
      </c>
      <c r="AB9" s="787">
        <v>13533.127820100002</v>
      </c>
      <c r="AC9" s="787">
        <f t="shared" ref="AC9:AC14" si="12">(AB9/AB$14)*100</f>
        <v>94.664094972464696</v>
      </c>
      <c r="AD9" s="788">
        <v>11474.39810149</v>
      </c>
      <c r="AE9" s="788">
        <f t="shared" ref="AE9:AE14" si="13">(AD9/AD$14)*100</f>
        <v>96.375023572553957</v>
      </c>
      <c r="AF9" s="789">
        <v>10114.19011281</v>
      </c>
      <c r="AG9" s="790">
        <f t="shared" ref="AG9:AG14" si="14">(AF9/AF$14)*100</f>
        <v>98.120955404967759</v>
      </c>
      <c r="AI9" s="141"/>
    </row>
    <row r="10" spans="1:37" ht="12.75" customHeight="1">
      <c r="A10" s="1322" t="s">
        <v>181</v>
      </c>
      <c r="B10" s="786">
        <f>'Dom Eq Gen'!B8</f>
        <v>3700.35389530974</v>
      </c>
      <c r="C10" s="496">
        <f t="shared" si="0"/>
        <v>3.3735347833412979</v>
      </c>
      <c r="D10" s="787">
        <v>4688</v>
      </c>
      <c r="E10" s="787">
        <f t="shared" si="0"/>
        <v>4.6526861124068324</v>
      </c>
      <c r="F10" s="788">
        <v>3802.6863335399989</v>
      </c>
      <c r="G10" s="788">
        <f t="shared" si="1"/>
        <v>4.3816640429921723</v>
      </c>
      <c r="H10" s="789">
        <v>3217.5330071900003</v>
      </c>
      <c r="I10" s="789">
        <f t="shared" si="2"/>
        <v>3.930983197836444</v>
      </c>
      <c r="J10" s="786">
        <f>'Dom Eq Varied'!B8</f>
        <v>164.12722927999999</v>
      </c>
      <c r="K10" s="496">
        <f t="shared" si="3"/>
        <v>3.4972711711216986</v>
      </c>
      <c r="L10" s="787">
        <v>358</v>
      </c>
      <c r="M10" s="787">
        <f t="shared" si="4"/>
        <v>7.9537880471006446</v>
      </c>
      <c r="N10" s="788">
        <v>363.39186771999999</v>
      </c>
      <c r="O10" s="788">
        <f t="shared" si="5"/>
        <v>8.3686789665142989</v>
      </c>
      <c r="P10" s="789">
        <v>338.29300000000006</v>
      </c>
      <c r="Q10" s="789">
        <f t="shared" si="6"/>
        <v>7.7689421243015673</v>
      </c>
      <c r="R10" s="786">
        <f>'Dom Eq Small'!B8</f>
        <v>255.54123205000002</v>
      </c>
      <c r="S10" s="496">
        <f t="shared" si="7"/>
        <v>4.2332313705721365</v>
      </c>
      <c r="T10" s="787">
        <v>179.82515465999998</v>
      </c>
      <c r="U10" s="787">
        <f t="shared" si="8"/>
        <v>3.134099999310644</v>
      </c>
      <c r="V10" s="788">
        <v>140.89265850999999</v>
      </c>
      <c r="W10" s="788">
        <f t="shared" si="9"/>
        <v>2.9824848997149713</v>
      </c>
      <c r="X10" s="789">
        <v>146.01755041000001</v>
      </c>
      <c r="Y10" s="789">
        <f t="shared" si="10"/>
        <v>3.1751866542101927</v>
      </c>
      <c r="Z10" s="786">
        <f>'Dom Eq Value'!B8</f>
        <v>551.77987335</v>
      </c>
      <c r="AA10" s="496">
        <f t="shared" si="11"/>
        <v>3.4131313070518066</v>
      </c>
      <c r="AB10" s="787">
        <v>755.73398691999989</v>
      </c>
      <c r="AC10" s="787">
        <f t="shared" si="12"/>
        <v>5.2863517482971361</v>
      </c>
      <c r="AD10" s="788">
        <v>420.69849438</v>
      </c>
      <c r="AE10" s="788">
        <f t="shared" si="13"/>
        <v>3.5335036273097002</v>
      </c>
      <c r="AF10" s="789">
        <v>187.85363769000003</v>
      </c>
      <c r="AG10" s="790">
        <f t="shared" si="14"/>
        <v>1.8224275202318148</v>
      </c>
      <c r="AI10" s="141"/>
    </row>
    <row r="11" spans="1:37" ht="12.75" customHeight="1">
      <c r="A11" s="1323" t="s">
        <v>182</v>
      </c>
      <c r="B11" s="786">
        <f>'Dom Eq Gen'!B9</f>
        <v>113.31443299999999</v>
      </c>
      <c r="C11" s="496">
        <f t="shared" si="0"/>
        <v>0.10330638419871968</v>
      </c>
      <c r="D11" s="787">
        <v>-25</v>
      </c>
      <c r="E11" s="787">
        <f t="shared" si="0"/>
        <v>-2.4811679353705377E-2</v>
      </c>
      <c r="F11" s="788">
        <v>-103.60867399999999</v>
      </c>
      <c r="G11" s="788">
        <f t="shared" si="1"/>
        <v>-0.11938360453339837</v>
      </c>
      <c r="H11" s="789">
        <v>1.026929999999999</v>
      </c>
      <c r="I11" s="789">
        <f t="shared" si="2"/>
        <v>1.2546396777696814E-3</v>
      </c>
      <c r="J11" s="786">
        <f>'Dom Eq Varied'!B9</f>
        <v>5.7</v>
      </c>
      <c r="K11" s="496">
        <f t="shared" si="3"/>
        <v>0.12145727289032367</v>
      </c>
      <c r="L11" s="787">
        <v>0</v>
      </c>
      <c r="M11" s="787">
        <f t="shared" si="4"/>
        <v>0</v>
      </c>
      <c r="N11" s="788">
        <v>31.4</v>
      </c>
      <c r="O11" s="788">
        <f t="shared" si="5"/>
        <v>0.723121629543518</v>
      </c>
      <c r="P11" s="789">
        <v>-2.2999999999999998</v>
      </c>
      <c r="Q11" s="789">
        <f t="shared" si="6"/>
        <v>-5.2819794928933204E-2</v>
      </c>
      <c r="R11" s="786">
        <f>'Dom Eq Small'!B9</f>
        <v>0</v>
      </c>
      <c r="S11" s="496">
        <f t="shared" si="7"/>
        <v>0</v>
      </c>
      <c r="T11" s="787">
        <v>0</v>
      </c>
      <c r="U11" s="787">
        <f t="shared" si="8"/>
        <v>0</v>
      </c>
      <c r="V11" s="788">
        <v>0</v>
      </c>
      <c r="W11" s="788">
        <f t="shared" si="9"/>
        <v>0</v>
      </c>
      <c r="X11" s="789">
        <v>0</v>
      </c>
      <c r="Y11" s="789">
        <f t="shared" si="10"/>
        <v>0</v>
      </c>
      <c r="Z11" s="786">
        <f>'Dom Eq Value'!B9</f>
        <v>0</v>
      </c>
      <c r="AA11" s="496">
        <f t="shared" si="11"/>
        <v>0</v>
      </c>
      <c r="AB11" s="787">
        <v>0</v>
      </c>
      <c r="AC11" s="787">
        <f t="shared" si="12"/>
        <v>0</v>
      </c>
      <c r="AD11" s="788">
        <v>2.0907199999999997</v>
      </c>
      <c r="AE11" s="788">
        <f t="shared" si="13"/>
        <v>1.756024041535087E-2</v>
      </c>
      <c r="AF11" s="789">
        <v>5.7039999999999997</v>
      </c>
      <c r="AG11" s="790">
        <f t="shared" si="14"/>
        <v>5.5336307048557257E-2</v>
      </c>
      <c r="AI11" s="141"/>
    </row>
    <row r="12" spans="1:37" ht="12.75" customHeight="1">
      <c r="A12" s="1323" t="s">
        <v>183</v>
      </c>
      <c r="B12" s="786">
        <f>'Dom Eq Gen'!B10</f>
        <v>1095.6125849199998</v>
      </c>
      <c r="C12" s="496">
        <f t="shared" si="0"/>
        <v>0.99884693974242378</v>
      </c>
      <c r="D12" s="787">
        <v>722</v>
      </c>
      <c r="E12" s="787">
        <f t="shared" si="0"/>
        <v>0.71656129973501126</v>
      </c>
      <c r="F12" s="788">
        <v>904.05357622000008</v>
      </c>
      <c r="G12" s="788">
        <f t="shared" si="1"/>
        <v>1.0417001825585861</v>
      </c>
      <c r="H12" s="789">
        <v>658.19258000000002</v>
      </c>
      <c r="I12" s="789">
        <f t="shared" si="2"/>
        <v>0.80413906155394832</v>
      </c>
      <c r="J12" s="786">
        <f>'Dom Eq Varied'!B10</f>
        <v>97.694926819999992</v>
      </c>
      <c r="K12" s="496">
        <f t="shared" si="3"/>
        <v>2.0817121731187616</v>
      </c>
      <c r="L12" s="787">
        <v>97.85</v>
      </c>
      <c r="M12" s="787">
        <f t="shared" si="4"/>
        <v>2.1739613419240169</v>
      </c>
      <c r="N12" s="788">
        <v>192.17</v>
      </c>
      <c r="O12" s="788">
        <f t="shared" si="5"/>
        <v>4.4255504315088494</v>
      </c>
      <c r="P12" s="789">
        <v>200.5</v>
      </c>
      <c r="Q12" s="789">
        <f t="shared" si="6"/>
        <v>4.6045082101091772</v>
      </c>
      <c r="R12" s="786">
        <f>'Dom Eq Small'!B10</f>
        <v>0</v>
      </c>
      <c r="S12" s="496">
        <f t="shared" si="7"/>
        <v>0</v>
      </c>
      <c r="T12" s="787">
        <v>0</v>
      </c>
      <c r="U12" s="787">
        <f t="shared" si="8"/>
        <v>0</v>
      </c>
      <c r="V12" s="788">
        <v>0</v>
      </c>
      <c r="W12" s="788">
        <f t="shared" si="9"/>
        <v>0</v>
      </c>
      <c r="X12" s="789">
        <v>0</v>
      </c>
      <c r="Y12" s="789">
        <f t="shared" si="10"/>
        <v>0</v>
      </c>
      <c r="Z12" s="786">
        <f>'Dom Eq Value'!B10</f>
        <v>1.1000000000000001</v>
      </c>
      <c r="AA12" s="496">
        <f t="shared" si="11"/>
        <v>6.8042431757482803E-3</v>
      </c>
      <c r="AB12" s="787">
        <v>2.1840000000000002</v>
      </c>
      <c r="AC12" s="787">
        <f t="shared" si="12"/>
        <v>1.5277058354004017E-2</v>
      </c>
      <c r="AD12" s="788">
        <v>0</v>
      </c>
      <c r="AE12" s="788">
        <f t="shared" si="13"/>
        <v>0</v>
      </c>
      <c r="AF12" s="789">
        <v>0</v>
      </c>
      <c r="AG12" s="790">
        <f t="shared" si="14"/>
        <v>0</v>
      </c>
      <c r="AI12" s="141"/>
    </row>
    <row r="13" spans="1:37" ht="12.75" customHeight="1" thickBot="1">
      <c r="A13" s="1325" t="s">
        <v>184</v>
      </c>
      <c r="B13" s="786">
        <f>'Dom Eq Gen'!B11</f>
        <v>475.26825099999996</v>
      </c>
      <c r="C13" s="496">
        <f t="shared" si="0"/>
        <v>0.433292063820851</v>
      </c>
      <c r="D13" s="787">
        <v>712</v>
      </c>
      <c r="E13" s="787">
        <f t="shared" si="0"/>
        <v>0.70663662799352911</v>
      </c>
      <c r="F13" s="788">
        <v>440.52948655</v>
      </c>
      <c r="G13" s="788">
        <f t="shared" si="1"/>
        <v>0.50760226897205774</v>
      </c>
      <c r="H13" s="789">
        <v>336.35500000000002</v>
      </c>
      <c r="I13" s="789">
        <f t="shared" si="2"/>
        <v>0.41093777454765329</v>
      </c>
      <c r="J13" s="786">
        <f>'Dom Eq Varied'!B11</f>
        <v>0</v>
      </c>
      <c r="K13" s="496">
        <f t="shared" si="3"/>
        <v>0</v>
      </c>
      <c r="L13" s="787">
        <v>0</v>
      </c>
      <c r="M13" s="787">
        <f t="shared" si="4"/>
        <v>0</v>
      </c>
      <c r="N13" s="788">
        <v>0</v>
      </c>
      <c r="O13" s="788">
        <f t="shared" si="5"/>
        <v>0</v>
      </c>
      <c r="P13" s="789">
        <v>0</v>
      </c>
      <c r="Q13" s="789">
        <f t="shared" si="6"/>
        <v>0</v>
      </c>
      <c r="R13" s="786">
        <f>'Dom Eq Small'!B11</f>
        <v>7.9923237</v>
      </c>
      <c r="S13" s="496">
        <f t="shared" si="7"/>
        <v>0.13239881149194438</v>
      </c>
      <c r="T13" s="787">
        <v>9.1210000000000004</v>
      </c>
      <c r="U13" s="787">
        <f t="shared" si="8"/>
        <v>0.1589662255414761</v>
      </c>
      <c r="V13" s="788">
        <v>6.2249999999999996</v>
      </c>
      <c r="W13" s="788">
        <f t="shared" si="9"/>
        <v>0.13177385320902266</v>
      </c>
      <c r="X13" s="789">
        <v>3.4510000000000001</v>
      </c>
      <c r="Y13" s="789">
        <f t="shared" si="10"/>
        <v>7.5042822680642274E-2</v>
      </c>
      <c r="Z13" s="786">
        <f>'Dom Eq Value'!B11</f>
        <v>0</v>
      </c>
      <c r="AA13" s="496">
        <f t="shared" si="11"/>
        <v>0</v>
      </c>
      <c r="AB13" s="787">
        <v>4.9000000000000004</v>
      </c>
      <c r="AC13" s="787">
        <f t="shared" si="12"/>
        <v>3.4275451435265426E-2</v>
      </c>
      <c r="AD13" s="788">
        <v>8.8000000000000007</v>
      </c>
      <c r="AE13" s="788">
        <f t="shared" si="13"/>
        <v>7.3912391738294794E-2</v>
      </c>
      <c r="AF13" s="789">
        <v>7.0000000000000007E-2</v>
      </c>
      <c r="AG13" s="790">
        <f t="shared" si="14"/>
        <v>6.7909212717373916E-4</v>
      </c>
      <c r="AI13" s="141"/>
    </row>
    <row r="14" spans="1:37" ht="12.75" customHeight="1" thickBot="1">
      <c r="A14" s="498" t="s">
        <v>3</v>
      </c>
      <c r="B14" s="792">
        <f>'Dom Eq Gen'!B12</f>
        <v>109687.73506004128</v>
      </c>
      <c r="C14" s="500">
        <f t="shared" si="0"/>
        <v>100</v>
      </c>
      <c r="D14" s="793">
        <v>100759</v>
      </c>
      <c r="E14" s="793">
        <f t="shared" si="0"/>
        <v>100</v>
      </c>
      <c r="F14" s="794">
        <v>86786.350944040023</v>
      </c>
      <c r="G14" s="794">
        <f t="shared" si="1"/>
        <v>100</v>
      </c>
      <c r="H14" s="795">
        <v>81850.591703390732</v>
      </c>
      <c r="I14" s="795">
        <f t="shared" si="2"/>
        <v>100</v>
      </c>
      <c r="J14" s="792">
        <f>'Dom Eq Varied'!B12</f>
        <v>4693.0083842299991</v>
      </c>
      <c r="K14" s="500">
        <f t="shared" si="3"/>
        <v>100</v>
      </c>
      <c r="L14" s="793">
        <v>4501</v>
      </c>
      <c r="M14" s="793">
        <f t="shared" si="4"/>
        <v>100</v>
      </c>
      <c r="N14" s="794">
        <v>4342.2847163099996</v>
      </c>
      <c r="O14" s="794">
        <f t="shared" si="5"/>
        <v>100</v>
      </c>
      <c r="P14" s="795">
        <v>4354.4281137299995</v>
      </c>
      <c r="Q14" s="795">
        <f t="shared" si="6"/>
        <v>100</v>
      </c>
      <c r="R14" s="792">
        <f>'Dom Eq Small'!B12</f>
        <v>6036.5524508399994</v>
      </c>
      <c r="S14" s="500">
        <f t="shared" si="7"/>
        <v>100</v>
      </c>
      <c r="T14" s="793">
        <v>5737.6967773699998</v>
      </c>
      <c r="U14" s="793">
        <f t="shared" si="8"/>
        <v>100</v>
      </c>
      <c r="V14" s="794">
        <v>4724.0024089799999</v>
      </c>
      <c r="W14" s="794">
        <f t="shared" si="9"/>
        <v>100</v>
      </c>
      <c r="X14" s="795">
        <v>4598.7076134999988</v>
      </c>
      <c r="Y14" s="795">
        <f t="shared" si="10"/>
        <v>100</v>
      </c>
      <c r="Z14" s="792">
        <f>'Dom Eq Value'!B12</f>
        <v>16166.382823010001</v>
      </c>
      <c r="AA14" s="500">
        <f t="shared" si="11"/>
        <v>100</v>
      </c>
      <c r="AB14" s="793">
        <v>14295.945917020001</v>
      </c>
      <c r="AC14" s="793">
        <f t="shared" si="12"/>
        <v>100</v>
      </c>
      <c r="AD14" s="794">
        <v>11905.987335869999</v>
      </c>
      <c r="AE14" s="794">
        <f t="shared" si="13"/>
        <v>100</v>
      </c>
      <c r="AF14" s="795">
        <v>10307.879770500002</v>
      </c>
      <c r="AG14" s="796">
        <f t="shared" si="14"/>
        <v>100</v>
      </c>
      <c r="AH14" s="150"/>
      <c r="AI14" s="151"/>
      <c r="AJ14" s="150"/>
      <c r="AK14" s="151"/>
    </row>
    <row r="15" spans="1:37" ht="12.75" customHeight="1">
      <c r="A15" s="339" t="s">
        <v>185</v>
      </c>
      <c r="B15" s="786"/>
      <c r="C15" s="496"/>
      <c r="D15" s="787"/>
      <c r="E15" s="787"/>
      <c r="F15" s="788"/>
      <c r="G15" s="788"/>
      <c r="H15" s="789"/>
      <c r="I15" s="789"/>
      <c r="J15" s="786"/>
      <c r="K15" s="496"/>
      <c r="L15" s="787"/>
      <c r="M15" s="787"/>
      <c r="N15" s="788"/>
      <c r="O15" s="788"/>
      <c r="P15" s="789"/>
      <c r="Q15" s="789"/>
      <c r="R15" s="786"/>
      <c r="S15" s="496"/>
      <c r="T15" s="787"/>
      <c r="U15" s="787"/>
      <c r="V15" s="788"/>
      <c r="W15" s="788"/>
      <c r="X15" s="789"/>
      <c r="Y15" s="789"/>
      <c r="Z15" s="786"/>
      <c r="AA15" s="496"/>
      <c r="AB15" s="787"/>
      <c r="AC15" s="787"/>
      <c r="AD15" s="788"/>
      <c r="AE15" s="788"/>
      <c r="AF15" s="789"/>
      <c r="AG15" s="789"/>
      <c r="AI15" s="141"/>
    </row>
    <row r="16" spans="1:37" ht="12.75" customHeight="1">
      <c r="A16" s="299" t="s">
        <v>186</v>
      </c>
      <c r="B16" s="786">
        <f>'Dom Eq Gen'!B14</f>
        <v>157.88386399999999</v>
      </c>
      <c r="C16" s="496">
        <f t="shared" si="0"/>
        <v>0.14393939660945404</v>
      </c>
      <c r="D16" s="787">
        <v>192.11655400000001</v>
      </c>
      <c r="E16" s="787">
        <f t="shared" si="0"/>
        <v>0.19066937345547297</v>
      </c>
      <c r="F16" s="788">
        <v>0.95</v>
      </c>
      <c r="G16" s="788">
        <f t="shared" ref="G16:G47" si="15">(F16/F$14)*100</f>
        <v>1.0946421754874352E-3</v>
      </c>
      <c r="H16" s="800">
        <v>105.586</v>
      </c>
      <c r="I16" s="789">
        <f t="shared" ref="I16:I21" si="16">(H16/H$14)*100</f>
        <v>0.12899845658125647</v>
      </c>
      <c r="J16" s="786">
        <f>'Dom Eq Varied'!B14</f>
        <v>35.610190799999998</v>
      </c>
      <c r="K16" s="496">
        <f t="shared" ref="K16:K47" si="17">(J16/J$14)*100</f>
        <v>0.75879239678457777</v>
      </c>
      <c r="L16" s="787">
        <v>0</v>
      </c>
      <c r="M16" s="787">
        <f t="shared" ref="M16:M47" si="18">(L16/L$14)*100</f>
        <v>0</v>
      </c>
      <c r="N16" s="788">
        <v>0</v>
      </c>
      <c r="O16" s="788">
        <f t="shared" ref="O16:O47" si="19">(N16/N$14)*100</f>
        <v>0</v>
      </c>
      <c r="P16" s="800">
        <v>0</v>
      </c>
      <c r="Q16" s="789">
        <f t="shared" ref="Q16:Q21" si="20">(P16/P$14)*100</f>
        <v>0</v>
      </c>
      <c r="R16" s="786">
        <f>'Dom Eq Small'!B14</f>
        <v>5.0199999999999996</v>
      </c>
      <c r="S16" s="496">
        <f t="shared" ref="S16:S47" si="21">(R16/R$14)*100</f>
        <v>8.3160049397093469E-2</v>
      </c>
      <c r="T16" s="787">
        <v>2.2120000000000002</v>
      </c>
      <c r="U16" s="787">
        <f t="shared" ref="U16:U47" si="22">(T16/T$14)*100</f>
        <v>3.8552054697702572E-2</v>
      </c>
      <c r="V16" s="788">
        <v>2.3199999999999998</v>
      </c>
      <c r="W16" s="788">
        <f t="shared" ref="W16:W47" si="23">(V16/V$14)*100</f>
        <v>4.9110897902800418E-2</v>
      </c>
      <c r="X16" s="800">
        <v>0</v>
      </c>
      <c r="Y16" s="789">
        <f t="shared" ref="Y16:Y21" si="24">(X16/X$14)*100</f>
        <v>0</v>
      </c>
      <c r="Z16" s="786">
        <f>'Dom Eq Value'!B14</f>
        <v>0</v>
      </c>
      <c r="AA16" s="496">
        <f t="shared" ref="AA16:AA47" si="25">(Z16/Z$14)*100</f>
        <v>0</v>
      </c>
      <c r="AB16" s="787">
        <v>0</v>
      </c>
      <c r="AC16" s="787">
        <f t="shared" ref="AC16:AC47" si="26">(AB16/AB$14)*100</f>
        <v>0</v>
      </c>
      <c r="AD16" s="788">
        <v>0</v>
      </c>
      <c r="AE16" s="788">
        <f t="shared" ref="AE16:AE47" si="27">(AD16/AD$14)*100</f>
        <v>0</v>
      </c>
      <c r="AF16" s="800">
        <v>0</v>
      </c>
      <c r="AG16" s="789">
        <f t="shared" ref="AG16:AG21" si="28">(AF16/AF$14)*100</f>
        <v>0</v>
      </c>
      <c r="AI16" s="141"/>
    </row>
    <row r="17" spans="1:37" ht="12.75" customHeight="1">
      <c r="A17" s="299" t="s">
        <v>187</v>
      </c>
      <c r="B17" s="786">
        <f>'Dom Eq Gen'!B15</f>
        <v>0</v>
      </c>
      <c r="C17" s="496">
        <f t="shared" si="0"/>
        <v>0</v>
      </c>
      <c r="D17" s="787">
        <v>0</v>
      </c>
      <c r="E17" s="787">
        <f t="shared" si="0"/>
        <v>0</v>
      </c>
      <c r="F17" s="788">
        <v>0</v>
      </c>
      <c r="G17" s="788">
        <f t="shared" si="15"/>
        <v>0</v>
      </c>
      <c r="H17" s="800">
        <v>0.85699999999999998</v>
      </c>
      <c r="I17" s="789">
        <f t="shared" si="16"/>
        <v>1.0470296941842365E-3</v>
      </c>
      <c r="J17" s="786">
        <f>'Dom Eq Varied'!B15</f>
        <v>249.889883</v>
      </c>
      <c r="K17" s="496">
        <f t="shared" si="17"/>
        <v>5.3247269670284307</v>
      </c>
      <c r="L17" s="787">
        <v>110.54648</v>
      </c>
      <c r="M17" s="787">
        <f t="shared" si="18"/>
        <v>2.4560426571872918</v>
      </c>
      <c r="N17" s="788">
        <v>0</v>
      </c>
      <c r="O17" s="788">
        <f t="shared" si="19"/>
        <v>0</v>
      </c>
      <c r="P17" s="800">
        <v>0</v>
      </c>
      <c r="Q17" s="789">
        <f t="shared" si="20"/>
        <v>0</v>
      </c>
      <c r="R17" s="786">
        <f>'Dom Eq Small'!B15</f>
        <v>0</v>
      </c>
      <c r="S17" s="496">
        <f t="shared" si="21"/>
        <v>0</v>
      </c>
      <c r="T17" s="787">
        <v>0</v>
      </c>
      <c r="U17" s="787">
        <f t="shared" si="22"/>
        <v>0</v>
      </c>
      <c r="V17" s="788">
        <v>0</v>
      </c>
      <c r="W17" s="788">
        <f t="shared" si="23"/>
        <v>0</v>
      </c>
      <c r="X17" s="800">
        <v>0</v>
      </c>
      <c r="Y17" s="789">
        <f t="shared" si="24"/>
        <v>0</v>
      </c>
      <c r="Z17" s="786">
        <f>'Dom Eq Value'!B15</f>
        <v>0</v>
      </c>
      <c r="AA17" s="496">
        <f t="shared" si="25"/>
        <v>0</v>
      </c>
      <c r="AB17" s="787">
        <v>0</v>
      </c>
      <c r="AC17" s="787">
        <f t="shared" si="26"/>
        <v>0</v>
      </c>
      <c r="AD17" s="788">
        <v>0</v>
      </c>
      <c r="AE17" s="788">
        <f t="shared" si="27"/>
        <v>0</v>
      </c>
      <c r="AF17" s="800">
        <v>0</v>
      </c>
      <c r="AG17" s="789">
        <f t="shared" si="28"/>
        <v>0</v>
      </c>
      <c r="AI17" s="141"/>
    </row>
    <row r="18" spans="1:37" ht="12.75" customHeight="1">
      <c r="A18" s="299" t="s">
        <v>188</v>
      </c>
      <c r="B18" s="786">
        <f>'Dom Eq Gen'!B16</f>
        <v>0</v>
      </c>
      <c r="C18" s="496">
        <f t="shared" si="0"/>
        <v>0</v>
      </c>
      <c r="D18" s="787">
        <v>0</v>
      </c>
      <c r="E18" s="787">
        <f t="shared" si="0"/>
        <v>0</v>
      </c>
      <c r="F18" s="788">
        <v>0</v>
      </c>
      <c r="G18" s="788">
        <f t="shared" si="15"/>
        <v>0</v>
      </c>
      <c r="H18" s="800">
        <v>0</v>
      </c>
      <c r="I18" s="789">
        <f t="shared" si="16"/>
        <v>0</v>
      </c>
      <c r="J18" s="786">
        <f>'Dom Eq Varied'!B16</f>
        <v>0</v>
      </c>
      <c r="K18" s="496">
        <f t="shared" si="17"/>
        <v>0</v>
      </c>
      <c r="L18" s="787">
        <v>0</v>
      </c>
      <c r="M18" s="787">
        <f t="shared" si="18"/>
        <v>0</v>
      </c>
      <c r="N18" s="788">
        <v>0</v>
      </c>
      <c r="O18" s="788">
        <f t="shared" si="19"/>
        <v>0</v>
      </c>
      <c r="P18" s="800">
        <v>0</v>
      </c>
      <c r="Q18" s="789">
        <f t="shared" si="20"/>
        <v>0</v>
      </c>
      <c r="R18" s="786">
        <f>'Dom Eq Small'!B16</f>
        <v>0</v>
      </c>
      <c r="S18" s="496">
        <f t="shared" si="21"/>
        <v>0</v>
      </c>
      <c r="T18" s="787">
        <v>0</v>
      </c>
      <c r="U18" s="787">
        <f t="shared" si="22"/>
        <v>0</v>
      </c>
      <c r="V18" s="788">
        <v>0</v>
      </c>
      <c r="W18" s="788">
        <f t="shared" si="23"/>
        <v>0</v>
      </c>
      <c r="X18" s="800">
        <v>0</v>
      </c>
      <c r="Y18" s="789">
        <f t="shared" si="24"/>
        <v>0</v>
      </c>
      <c r="Z18" s="786">
        <f>'Dom Eq Value'!B16</f>
        <v>0</v>
      </c>
      <c r="AA18" s="496">
        <f t="shared" si="25"/>
        <v>0</v>
      </c>
      <c r="AB18" s="787">
        <v>0</v>
      </c>
      <c r="AC18" s="787">
        <f t="shared" si="26"/>
        <v>0</v>
      </c>
      <c r="AD18" s="788">
        <v>0</v>
      </c>
      <c r="AE18" s="788">
        <f t="shared" si="27"/>
        <v>0</v>
      </c>
      <c r="AF18" s="800">
        <v>0</v>
      </c>
      <c r="AG18" s="789">
        <f t="shared" si="28"/>
        <v>0</v>
      </c>
      <c r="AI18" s="141"/>
    </row>
    <row r="19" spans="1:37" ht="12.75" customHeight="1">
      <c r="A19" s="299" t="s">
        <v>189</v>
      </c>
      <c r="B19" s="786">
        <f>'Dom Eq Gen'!B17</f>
        <v>237.829003</v>
      </c>
      <c r="C19" s="496">
        <f t="shared" si="0"/>
        <v>0.2168236976265544</v>
      </c>
      <c r="D19" s="787">
        <v>37.460976000000002</v>
      </c>
      <c r="E19" s="787">
        <f t="shared" si="0"/>
        <v>3.7178788991554107E-2</v>
      </c>
      <c r="F19" s="788">
        <v>102.61474</v>
      </c>
      <c r="G19" s="788">
        <f t="shared" si="15"/>
        <v>0.11823833919018688</v>
      </c>
      <c r="H19" s="800">
        <v>32.273000000000003</v>
      </c>
      <c r="I19" s="789">
        <f t="shared" si="16"/>
        <v>3.9429159066987005E-2</v>
      </c>
      <c r="J19" s="786">
        <f>'Dom Eq Varied'!B17</f>
        <v>0</v>
      </c>
      <c r="K19" s="496">
        <f t="shared" si="17"/>
        <v>0</v>
      </c>
      <c r="L19" s="787">
        <v>0.102502</v>
      </c>
      <c r="M19" s="787">
        <f t="shared" si="18"/>
        <v>2.2773161519662297E-3</v>
      </c>
      <c r="N19" s="788">
        <v>0</v>
      </c>
      <c r="O19" s="788">
        <f t="shared" si="19"/>
        <v>0</v>
      </c>
      <c r="P19" s="800">
        <v>0.26</v>
      </c>
      <c r="Q19" s="789">
        <f t="shared" si="20"/>
        <v>5.9709333397924488E-3</v>
      </c>
      <c r="R19" s="786">
        <f>'Dom Eq Small'!B17</f>
        <v>4.1429999999999998</v>
      </c>
      <c r="S19" s="496">
        <f t="shared" si="21"/>
        <v>6.8631889372939889E-2</v>
      </c>
      <c r="T19" s="787">
        <v>0</v>
      </c>
      <c r="U19" s="787">
        <f t="shared" si="22"/>
        <v>0</v>
      </c>
      <c r="V19" s="788">
        <v>5.2489999999999997</v>
      </c>
      <c r="W19" s="788">
        <f t="shared" si="23"/>
        <v>0.11111340650508594</v>
      </c>
      <c r="X19" s="800">
        <v>5.4980000000000002</v>
      </c>
      <c r="Y19" s="789">
        <f t="shared" si="24"/>
        <v>0.11955532862885285</v>
      </c>
      <c r="Z19" s="786">
        <f>'Dom Eq Value'!B17</f>
        <v>22.077999999999999</v>
      </c>
      <c r="AA19" s="496">
        <f t="shared" si="25"/>
        <v>0.13656734621288227</v>
      </c>
      <c r="AB19" s="787">
        <v>31.356000000000002</v>
      </c>
      <c r="AC19" s="787">
        <f t="shared" si="26"/>
        <v>0.21933490922534338</v>
      </c>
      <c r="AD19" s="788">
        <v>27.26</v>
      </c>
      <c r="AE19" s="788">
        <f t="shared" si="27"/>
        <v>0.22896043168021771</v>
      </c>
      <c r="AF19" s="800">
        <v>28.3</v>
      </c>
      <c r="AG19" s="789">
        <f t="shared" si="28"/>
        <v>0.27454724570024025</v>
      </c>
      <c r="AI19" s="141"/>
    </row>
    <row r="20" spans="1:37" ht="12.75" customHeight="1">
      <c r="A20" s="299" t="s">
        <v>190</v>
      </c>
      <c r="B20" s="786">
        <f>'Dom Eq Gen'!B18</f>
        <v>166.5080609</v>
      </c>
      <c r="C20" s="496">
        <f t="shared" si="0"/>
        <v>0.15180189545244618</v>
      </c>
      <c r="D20" s="787">
        <v>463.70334020000007</v>
      </c>
      <c r="E20" s="787">
        <f t="shared" si="0"/>
        <v>0.46021034369138253</v>
      </c>
      <c r="F20" s="788">
        <v>310.014295</v>
      </c>
      <c r="G20" s="788">
        <f t="shared" si="15"/>
        <v>0.35721549716947737</v>
      </c>
      <c r="H20" s="800">
        <v>30.257747500000001</v>
      </c>
      <c r="I20" s="789">
        <f t="shared" si="16"/>
        <v>3.696704797156225E-2</v>
      </c>
      <c r="J20" s="786">
        <f>'Dom Eq Varied'!B18</f>
        <v>164.18775800000003</v>
      </c>
      <c r="K20" s="496">
        <f t="shared" si="17"/>
        <v>3.4985609348520046</v>
      </c>
      <c r="L20" s="787">
        <v>171.93005699999998</v>
      </c>
      <c r="M20" s="787">
        <f t="shared" si="18"/>
        <v>3.8198190846478552</v>
      </c>
      <c r="N20" s="788">
        <v>197.06694390000001</v>
      </c>
      <c r="O20" s="788">
        <f t="shared" si="19"/>
        <v>4.5383238726792694</v>
      </c>
      <c r="P20" s="800">
        <v>154.31</v>
      </c>
      <c r="Q20" s="789">
        <f t="shared" si="20"/>
        <v>3.5437489371668187</v>
      </c>
      <c r="R20" s="786">
        <f>'Dom Eq Small'!B18</f>
        <v>0</v>
      </c>
      <c r="S20" s="496">
        <f t="shared" si="21"/>
        <v>0</v>
      </c>
      <c r="T20" s="787">
        <v>26.82</v>
      </c>
      <c r="U20" s="787">
        <f t="shared" si="22"/>
        <v>0.46743494891156556</v>
      </c>
      <c r="V20" s="788">
        <v>23.626000000000001</v>
      </c>
      <c r="W20" s="788">
        <f t="shared" si="23"/>
        <v>0.50012675597050116</v>
      </c>
      <c r="X20" s="800">
        <v>0</v>
      </c>
      <c r="Y20" s="789">
        <f t="shared" si="24"/>
        <v>0</v>
      </c>
      <c r="Z20" s="786">
        <f>'Dom Eq Value'!B18</f>
        <v>0</v>
      </c>
      <c r="AA20" s="496">
        <f t="shared" si="25"/>
        <v>0</v>
      </c>
      <c r="AB20" s="787">
        <v>30.381</v>
      </c>
      <c r="AC20" s="787">
        <f t="shared" si="26"/>
        <v>0.21251479388873443</v>
      </c>
      <c r="AD20" s="788">
        <v>32.530999999999999</v>
      </c>
      <c r="AE20" s="788">
        <f t="shared" si="27"/>
        <v>0.27323227450437132</v>
      </c>
      <c r="AF20" s="800">
        <v>25.012122250000001</v>
      </c>
      <c r="AG20" s="789">
        <f t="shared" si="28"/>
        <v>0.24265050434117302</v>
      </c>
      <c r="AI20" s="141"/>
    </row>
    <row r="21" spans="1:37" ht="12.75" customHeight="1" thickBot="1">
      <c r="A21" s="299" t="s">
        <v>191</v>
      </c>
      <c r="B21" s="786">
        <f>'Dom Eq Gen'!B19</f>
        <v>11.963898200000001</v>
      </c>
      <c r="C21" s="496">
        <f t="shared" si="0"/>
        <v>1.0907234244057604E-2</v>
      </c>
      <c r="D21" s="787">
        <v>57.0933852</v>
      </c>
      <c r="E21" s="787">
        <f t="shared" si="0"/>
        <v>5.666331067199952E-2</v>
      </c>
      <c r="F21" s="788">
        <v>197.15301199999999</v>
      </c>
      <c r="G21" s="788">
        <f t="shared" si="15"/>
        <v>0.22717052837850568</v>
      </c>
      <c r="H21" s="800">
        <v>135.53459999999998</v>
      </c>
      <c r="I21" s="789">
        <f t="shared" si="16"/>
        <v>0.16558780722215027</v>
      </c>
      <c r="J21" s="786">
        <f>'Dom Eq Varied'!B19</f>
        <v>1.6097248</v>
      </c>
      <c r="K21" s="496">
        <f t="shared" si="17"/>
        <v>3.4300488475775735E-2</v>
      </c>
      <c r="L21" s="787">
        <v>0.85499999999999998</v>
      </c>
      <c r="M21" s="787">
        <f t="shared" si="18"/>
        <v>1.8995778715840923E-2</v>
      </c>
      <c r="N21" s="788">
        <v>0.70399999999999996</v>
      </c>
      <c r="O21" s="788">
        <f t="shared" si="19"/>
        <v>1.6212663286580786E-2</v>
      </c>
      <c r="P21" s="800">
        <v>50.863000000000007</v>
      </c>
      <c r="Q21" s="789">
        <f t="shared" si="20"/>
        <v>1.168075317161013</v>
      </c>
      <c r="R21" s="786">
        <f>'Dom Eq Small'!B19</f>
        <v>9.5</v>
      </c>
      <c r="S21" s="496">
        <f t="shared" si="21"/>
        <v>0.15737459547258725</v>
      </c>
      <c r="T21" s="787">
        <v>0.15508</v>
      </c>
      <c r="U21" s="787">
        <f t="shared" si="22"/>
        <v>2.7028266919166882E-3</v>
      </c>
      <c r="V21" s="788">
        <v>21.297080000000001</v>
      </c>
      <c r="W21" s="788">
        <f t="shared" si="23"/>
        <v>0.45082703513266065</v>
      </c>
      <c r="X21" s="800">
        <v>12.231999999999999</v>
      </c>
      <c r="Y21" s="789">
        <f t="shared" si="24"/>
        <v>0.26598777369736776</v>
      </c>
      <c r="Z21" s="786">
        <f>'Dom Eq Value'!B19</f>
        <v>0</v>
      </c>
      <c r="AA21" s="496">
        <f t="shared" si="25"/>
        <v>0</v>
      </c>
      <c r="AB21" s="787">
        <v>0</v>
      </c>
      <c r="AC21" s="787">
        <f t="shared" si="26"/>
        <v>0</v>
      </c>
      <c r="AD21" s="788">
        <v>0</v>
      </c>
      <c r="AE21" s="788">
        <f t="shared" si="27"/>
        <v>0</v>
      </c>
      <c r="AF21" s="800">
        <v>0</v>
      </c>
      <c r="AG21" s="789">
        <f t="shared" si="28"/>
        <v>0</v>
      </c>
      <c r="AI21" s="141"/>
    </row>
    <row r="22" spans="1:37" ht="12.75" customHeight="1" thickBot="1">
      <c r="A22" s="583" t="s">
        <v>192</v>
      </c>
      <c r="B22" s="792">
        <f>'Dom Eq Gen'!B20</f>
        <v>574.1848260999999</v>
      </c>
      <c r="C22" s="500">
        <f t="shared" si="0"/>
        <v>0.52347222393251214</v>
      </c>
      <c r="D22" s="793">
        <v>750.37425539999992</v>
      </c>
      <c r="E22" s="793">
        <f t="shared" si="0"/>
        <v>0.74472181681040894</v>
      </c>
      <c r="F22" s="794">
        <v>610.7010469999999</v>
      </c>
      <c r="G22" s="794">
        <f t="shared" si="15"/>
        <v>0.70368328701108873</v>
      </c>
      <c r="H22" s="795">
        <v>304.50834750000001</v>
      </c>
      <c r="I22" s="795">
        <f t="shared" ref="I22:I32" si="29">(H22/H$14)*100</f>
        <v>0.37202950053614031</v>
      </c>
      <c r="J22" s="792">
        <f>'Dom Eq Varied'!B20</f>
        <v>451.29755660000001</v>
      </c>
      <c r="K22" s="500">
        <f t="shared" si="17"/>
        <v>9.6163807871407894</v>
      </c>
      <c r="L22" s="793">
        <v>283.43403899999998</v>
      </c>
      <c r="M22" s="793">
        <f t="shared" si="18"/>
        <v>6.2971348367029538</v>
      </c>
      <c r="N22" s="794">
        <v>197.77094390000002</v>
      </c>
      <c r="O22" s="794">
        <f t="shared" si="19"/>
        <v>4.554536535965851</v>
      </c>
      <c r="P22" s="795">
        <v>205.43299999999999</v>
      </c>
      <c r="Q22" s="795">
        <f t="shared" ref="Q22:Q32" si="30">(P22/P$14)*100</f>
        <v>4.7177951876676234</v>
      </c>
      <c r="R22" s="792">
        <f>'Dom Eq Small'!B20</f>
        <v>18.663</v>
      </c>
      <c r="S22" s="500">
        <f t="shared" si="21"/>
        <v>0.30916653424262064</v>
      </c>
      <c r="T22" s="793">
        <v>29.187080000000002</v>
      </c>
      <c r="U22" s="793">
        <f t="shared" si="22"/>
        <v>0.50868983030118475</v>
      </c>
      <c r="V22" s="794">
        <v>52.492080000000001</v>
      </c>
      <c r="W22" s="794">
        <f t="shared" si="23"/>
        <v>1.1111780955110482</v>
      </c>
      <c r="X22" s="795">
        <v>17.73</v>
      </c>
      <c r="Y22" s="795">
        <f t="shared" ref="Y22:Y32" si="31">(X22/X$14)*100</f>
        <v>0.38554310232622069</v>
      </c>
      <c r="Z22" s="792">
        <f>'Dom Eq Value'!B20</f>
        <v>22.077999999999999</v>
      </c>
      <c r="AA22" s="500">
        <f t="shared" si="25"/>
        <v>0.13656734621288227</v>
      </c>
      <c r="AB22" s="793">
        <v>61.737000000000009</v>
      </c>
      <c r="AC22" s="793">
        <f t="shared" si="26"/>
        <v>0.43184970311407783</v>
      </c>
      <c r="AD22" s="794">
        <v>59.791000000000004</v>
      </c>
      <c r="AE22" s="794">
        <f t="shared" si="27"/>
        <v>0.502192706184589</v>
      </c>
      <c r="AF22" s="795">
        <v>53.312122250000002</v>
      </c>
      <c r="AG22" s="795">
        <f t="shared" ref="AG22:AG32" si="32">(AF22/AF$14)*100</f>
        <v>0.51719775004141322</v>
      </c>
      <c r="AI22" s="141"/>
    </row>
    <row r="23" spans="1:37" ht="12.75" customHeight="1" thickBot="1">
      <c r="A23" s="299" t="s">
        <v>108</v>
      </c>
      <c r="B23" s="786">
        <f>'Dom Eq Gen'!B21</f>
        <v>1184.9487549999992</v>
      </c>
      <c r="C23" s="496">
        <f t="shared" si="0"/>
        <v>1.0802928461886625</v>
      </c>
      <c r="D23" s="787">
        <v>1295.4234975000006</v>
      </c>
      <c r="E23" s="787">
        <f t="shared" si="0"/>
        <v>1.2856652978890228</v>
      </c>
      <c r="F23" s="788">
        <v>988.90131396000004</v>
      </c>
      <c r="G23" s="788">
        <f t="shared" si="15"/>
        <v>1.1394664059532185</v>
      </c>
      <c r="H23" s="789">
        <v>954.63606820000007</v>
      </c>
      <c r="I23" s="789">
        <f t="shared" si="29"/>
        <v>1.1663154148712811</v>
      </c>
      <c r="J23" s="786">
        <f>'Dom Eq Varied'!B21</f>
        <v>6.0310800000000002</v>
      </c>
      <c r="K23" s="496">
        <f t="shared" si="17"/>
        <v>0.12851202269883744</v>
      </c>
      <c r="L23" s="787">
        <v>6.9232899999999997</v>
      </c>
      <c r="M23" s="787">
        <f t="shared" si="18"/>
        <v>0.1538167073983559</v>
      </c>
      <c r="N23" s="788">
        <v>5.58</v>
      </c>
      <c r="O23" s="788">
        <f t="shared" si="19"/>
        <v>0.12850378002716023</v>
      </c>
      <c r="P23" s="789">
        <v>6.1109999999999998</v>
      </c>
      <c r="Q23" s="789">
        <f t="shared" si="30"/>
        <v>0.14033989861335253</v>
      </c>
      <c r="R23" s="786">
        <f>'Dom Eq Small'!B21</f>
        <v>0</v>
      </c>
      <c r="S23" s="496">
        <f t="shared" si="21"/>
        <v>0</v>
      </c>
      <c r="T23" s="787">
        <v>0</v>
      </c>
      <c r="U23" s="787">
        <f t="shared" si="22"/>
        <v>0</v>
      </c>
      <c r="V23" s="788">
        <v>0</v>
      </c>
      <c r="W23" s="788">
        <f t="shared" si="23"/>
        <v>0</v>
      </c>
      <c r="X23" s="789">
        <v>62.6</v>
      </c>
      <c r="Y23" s="789">
        <f t="shared" si="31"/>
        <v>1.3612520138534356</v>
      </c>
      <c r="Z23" s="786">
        <f>'Dom Eq Value'!B21</f>
        <v>111.25300000000001</v>
      </c>
      <c r="AA23" s="496">
        <f t="shared" si="25"/>
        <v>0.68817496911956666</v>
      </c>
      <c r="AB23" s="787">
        <v>92.647000000000006</v>
      </c>
      <c r="AC23" s="787">
        <f t="shared" si="26"/>
        <v>0.64806484675980314</v>
      </c>
      <c r="AD23" s="788">
        <v>74.707999999999998</v>
      </c>
      <c r="AE23" s="788">
        <f t="shared" si="27"/>
        <v>0.62748260931642352</v>
      </c>
      <c r="AF23" s="789">
        <v>103.38</v>
      </c>
      <c r="AG23" s="789">
        <f t="shared" si="32"/>
        <v>1.0029220586745877</v>
      </c>
      <c r="AH23" s="150"/>
      <c r="AI23" s="151"/>
      <c r="AJ23" s="150"/>
      <c r="AK23" s="151"/>
    </row>
    <row r="24" spans="1:37" ht="12.75" customHeight="1">
      <c r="A24" s="299" t="s">
        <v>110</v>
      </c>
      <c r="B24" s="786">
        <f>'Dom Eq Gen'!B22</f>
        <v>1262.82921104</v>
      </c>
      <c r="C24" s="496">
        <f t="shared" si="0"/>
        <v>1.1512948191962828</v>
      </c>
      <c r="D24" s="787">
        <v>1223.4332497500002</v>
      </c>
      <c r="E24" s="787">
        <f t="shared" si="0"/>
        <v>1.21421734013835</v>
      </c>
      <c r="F24" s="788">
        <v>1629.1110462499998</v>
      </c>
      <c r="G24" s="788">
        <f t="shared" si="15"/>
        <v>1.8771512208186438</v>
      </c>
      <c r="H24" s="789">
        <v>1665.307284</v>
      </c>
      <c r="I24" s="789">
        <f t="shared" si="29"/>
        <v>2.0345696339431751</v>
      </c>
      <c r="J24" s="786">
        <f>'Dom Eq Varied'!B22</f>
        <v>4.3865206000000008</v>
      </c>
      <c r="K24" s="496">
        <f t="shared" si="17"/>
        <v>9.3469268342671316E-2</v>
      </c>
      <c r="L24" s="787">
        <v>7.952</v>
      </c>
      <c r="M24" s="787">
        <f t="shared" si="18"/>
        <v>0.17667185069984448</v>
      </c>
      <c r="N24" s="788">
        <v>41.189</v>
      </c>
      <c r="O24" s="788">
        <f t="shared" si="19"/>
        <v>0.94855594902127272</v>
      </c>
      <c r="P24" s="789">
        <v>44.482999999999997</v>
      </c>
      <c r="Q24" s="789">
        <f t="shared" si="30"/>
        <v>1.0215577990537981</v>
      </c>
      <c r="R24" s="786">
        <f>'Dom Eq Small'!B22</f>
        <v>18.588000000000001</v>
      </c>
      <c r="S24" s="496">
        <f t="shared" si="21"/>
        <v>0.30792410322573177</v>
      </c>
      <c r="T24" s="787">
        <v>9.3588000000000005</v>
      </c>
      <c r="U24" s="787">
        <f t="shared" si="22"/>
        <v>0.16311074570744072</v>
      </c>
      <c r="V24" s="788">
        <v>18.14</v>
      </c>
      <c r="W24" s="788">
        <f t="shared" si="23"/>
        <v>0.38399641722275846</v>
      </c>
      <c r="X24" s="789">
        <v>63.099000000000004</v>
      </c>
      <c r="Y24" s="789">
        <f t="shared" si="31"/>
        <v>1.3721028885325548</v>
      </c>
      <c r="Z24" s="786">
        <f>'Dom Eq Value'!B22</f>
        <v>401.76969581000009</v>
      </c>
      <c r="AA24" s="496">
        <f t="shared" si="25"/>
        <v>2.4852170099433231</v>
      </c>
      <c r="AB24" s="787">
        <v>366.767787</v>
      </c>
      <c r="AC24" s="787">
        <f t="shared" si="26"/>
        <v>2.5655370349669941</v>
      </c>
      <c r="AD24" s="788">
        <v>363.9389425</v>
      </c>
      <c r="AE24" s="788">
        <f t="shared" si="27"/>
        <v>3.0567724644182661</v>
      </c>
      <c r="AF24" s="789">
        <v>45.472297500000003</v>
      </c>
      <c r="AG24" s="789">
        <f t="shared" si="32"/>
        <v>0.44114113195360144</v>
      </c>
      <c r="AI24" s="141"/>
    </row>
    <row r="25" spans="1:37" ht="12.75" customHeight="1">
      <c r="A25" s="299" t="s">
        <v>112</v>
      </c>
      <c r="B25" s="786">
        <f>'Dom Eq Gen'!B23</f>
        <v>22918.480264880018</v>
      </c>
      <c r="C25" s="496">
        <f t="shared" si="0"/>
        <v>20.894296205801695</v>
      </c>
      <c r="D25" s="787">
        <v>18674.912512670006</v>
      </c>
      <c r="E25" s="787">
        <f t="shared" si="0"/>
        <v>18.534237648914743</v>
      </c>
      <c r="F25" s="788">
        <v>17406.273764939993</v>
      </c>
      <c r="G25" s="788">
        <f t="shared" si="15"/>
        <v>20.056464611772405</v>
      </c>
      <c r="H25" s="789">
        <v>16640.13474804</v>
      </c>
      <c r="I25" s="789">
        <f t="shared" si="29"/>
        <v>20.32988937739184</v>
      </c>
      <c r="J25" s="786">
        <f>'Dom Eq Varied'!B23</f>
        <v>596.82019395000009</v>
      </c>
      <c r="K25" s="496">
        <f t="shared" si="17"/>
        <v>12.7172198531651</v>
      </c>
      <c r="L25" s="787">
        <v>476.39960300000001</v>
      </c>
      <c r="M25" s="787">
        <f t="shared" si="18"/>
        <v>10.584305776494112</v>
      </c>
      <c r="N25" s="788">
        <v>342.51400000000001</v>
      </c>
      <c r="O25" s="788">
        <f t="shared" si="19"/>
        <v>7.887875217244221</v>
      </c>
      <c r="P25" s="789">
        <v>412</v>
      </c>
      <c r="Q25" s="789">
        <f t="shared" si="30"/>
        <v>9.4616328307480337</v>
      </c>
      <c r="R25" s="786">
        <f>'Dom Eq Small'!B23</f>
        <v>522.53647616000001</v>
      </c>
      <c r="S25" s="496">
        <f t="shared" si="21"/>
        <v>8.6562070058264453</v>
      </c>
      <c r="T25" s="787">
        <v>436.84615300000002</v>
      </c>
      <c r="U25" s="787">
        <f t="shared" si="22"/>
        <v>7.6136151830637182</v>
      </c>
      <c r="V25" s="788">
        <v>328.86722075</v>
      </c>
      <c r="W25" s="788">
        <f t="shared" si="23"/>
        <v>6.9616226300995594</v>
      </c>
      <c r="X25" s="789">
        <v>283.09369509999999</v>
      </c>
      <c r="Y25" s="789">
        <f t="shared" si="31"/>
        <v>6.1559402965508863</v>
      </c>
      <c r="Z25" s="786">
        <f>'Dom Eq Value'!B23</f>
        <v>2586.7952130300005</v>
      </c>
      <c r="AA25" s="496">
        <f t="shared" si="25"/>
        <v>16.001076068470635</v>
      </c>
      <c r="AB25" s="787">
        <v>1514.1031291700001</v>
      </c>
      <c r="AC25" s="787">
        <f t="shared" si="26"/>
        <v>10.591136382010152</v>
      </c>
      <c r="AD25" s="788">
        <v>1248.84296279</v>
      </c>
      <c r="AE25" s="788">
        <f t="shared" si="27"/>
        <v>10.489201168789451</v>
      </c>
      <c r="AF25" s="789">
        <v>964.92217613000003</v>
      </c>
      <c r="AG25" s="789">
        <f t="shared" si="32"/>
        <v>9.3610150449319285</v>
      </c>
      <c r="AI25" s="141"/>
    </row>
    <row r="26" spans="1:37" ht="12.75" customHeight="1" thickBot="1">
      <c r="A26" s="299" t="s">
        <v>114</v>
      </c>
      <c r="B26" s="786">
        <f>'Dom Eq Gen'!B24</f>
        <v>1500.4815944999996</v>
      </c>
      <c r="C26" s="496">
        <f t="shared" si="0"/>
        <v>1.367957496504655</v>
      </c>
      <c r="D26" s="787">
        <v>1314.9755166</v>
      </c>
      <c r="E26" s="787">
        <f t="shared" si="0"/>
        <v>1.3050700350340914</v>
      </c>
      <c r="F26" s="788">
        <v>1235.5549369999999</v>
      </c>
      <c r="G26" s="788">
        <f t="shared" si="15"/>
        <v>1.4236742570230747</v>
      </c>
      <c r="H26" s="789">
        <v>1782.340107</v>
      </c>
      <c r="I26" s="789">
        <f t="shared" si="29"/>
        <v>2.1775531122106293</v>
      </c>
      <c r="J26" s="786">
        <f>'Dom Eq Varied'!B24</f>
        <v>95.434755500000009</v>
      </c>
      <c r="K26" s="496">
        <f t="shared" si="17"/>
        <v>2.0335517792955824</v>
      </c>
      <c r="L26" s="787">
        <v>96.876519000000002</v>
      </c>
      <c r="M26" s="787">
        <f t="shared" si="18"/>
        <v>2.1523332370584316</v>
      </c>
      <c r="N26" s="788">
        <v>101.84950000000001</v>
      </c>
      <c r="O26" s="788">
        <f t="shared" si="19"/>
        <v>2.3455279110889347</v>
      </c>
      <c r="P26" s="789">
        <v>102.8006848</v>
      </c>
      <c r="Q26" s="789">
        <f t="shared" si="30"/>
        <v>2.3608309085608266</v>
      </c>
      <c r="R26" s="786">
        <f>'Dom Eq Small'!B24</f>
        <v>156.377858</v>
      </c>
      <c r="S26" s="496">
        <f t="shared" si="21"/>
        <v>2.5905160151178621</v>
      </c>
      <c r="T26" s="787">
        <v>191.35401099999999</v>
      </c>
      <c r="U26" s="787">
        <f t="shared" si="22"/>
        <v>3.3350317806043304</v>
      </c>
      <c r="V26" s="788">
        <v>147.76359000000002</v>
      </c>
      <c r="W26" s="788">
        <f t="shared" si="23"/>
        <v>3.1279321475177855</v>
      </c>
      <c r="X26" s="789">
        <v>203.33611999999999</v>
      </c>
      <c r="Y26" s="789">
        <f t="shared" si="31"/>
        <v>4.4215926971109241</v>
      </c>
      <c r="Z26" s="786">
        <f>'Dom Eq Value'!B24</f>
        <v>373.40581075</v>
      </c>
      <c r="AA26" s="496">
        <f t="shared" si="25"/>
        <v>2.3097672178004012</v>
      </c>
      <c r="AB26" s="787">
        <v>229.16982599999997</v>
      </c>
      <c r="AC26" s="787">
        <f t="shared" si="26"/>
        <v>1.6030406615288217</v>
      </c>
      <c r="AD26" s="788">
        <v>280.25193700000005</v>
      </c>
      <c r="AE26" s="788">
        <f t="shared" si="27"/>
        <v>2.3538739719272632</v>
      </c>
      <c r="AF26" s="789">
        <v>361.2216545</v>
      </c>
      <c r="AG26" s="789">
        <f t="shared" si="32"/>
        <v>3.5043254533660346</v>
      </c>
      <c r="AI26" s="141"/>
    </row>
    <row r="27" spans="1:37" ht="12.75" customHeight="1" thickBot="1">
      <c r="A27" s="583" t="s">
        <v>193</v>
      </c>
      <c r="B27" s="792">
        <f>'Dom Eq Gen'!B25</f>
        <v>26866.739825419987</v>
      </c>
      <c r="C27" s="500">
        <f t="shared" si="0"/>
        <v>24.493841367691267</v>
      </c>
      <c r="D27" s="793">
        <v>22508.797776520005</v>
      </c>
      <c r="E27" s="793">
        <f t="shared" si="0"/>
        <v>22.339242922736435</v>
      </c>
      <c r="F27" s="794">
        <v>21259.841062150001</v>
      </c>
      <c r="G27" s="794">
        <f t="shared" si="15"/>
        <v>24.49675649556735</v>
      </c>
      <c r="H27" s="795">
        <v>21042.41820724</v>
      </c>
      <c r="I27" s="795">
        <f t="shared" si="29"/>
        <v>25.708327538416924</v>
      </c>
      <c r="J27" s="792">
        <f>'Dom Eq Varied'!B25</f>
        <v>702.67255004999993</v>
      </c>
      <c r="K27" s="500">
        <f t="shared" si="17"/>
        <v>14.972752923502187</v>
      </c>
      <c r="L27" s="793">
        <v>588.15141199999994</v>
      </c>
      <c r="M27" s="793">
        <f t="shared" si="18"/>
        <v>13.067127571650744</v>
      </c>
      <c r="N27" s="794">
        <v>491.13249999999999</v>
      </c>
      <c r="O27" s="794">
        <f t="shared" si="19"/>
        <v>11.310462857381589</v>
      </c>
      <c r="P27" s="795">
        <v>565.39468480000005</v>
      </c>
      <c r="Q27" s="795">
        <f t="shared" si="30"/>
        <v>12.984361436976014</v>
      </c>
      <c r="R27" s="792">
        <f>'Dom Eq Small'!B25</f>
        <v>697.50233416000003</v>
      </c>
      <c r="S27" s="500">
        <f t="shared" si="21"/>
        <v>11.554647124170039</v>
      </c>
      <c r="T27" s="793">
        <v>637.55896399999995</v>
      </c>
      <c r="U27" s="793">
        <f t="shared" si="22"/>
        <v>11.111757709375489</v>
      </c>
      <c r="V27" s="794">
        <v>494.77081075000001</v>
      </c>
      <c r="W27" s="794">
        <f t="shared" si="23"/>
        <v>10.473551194840102</v>
      </c>
      <c r="X27" s="795">
        <v>612.1288151</v>
      </c>
      <c r="Y27" s="795">
        <f t="shared" si="31"/>
        <v>13.310887896047799</v>
      </c>
      <c r="Z27" s="792">
        <f>'Dom Eq Value'!B25</f>
        <v>3473.2237195899997</v>
      </c>
      <c r="AA27" s="500">
        <f t="shared" si="25"/>
        <v>21.484235265333922</v>
      </c>
      <c r="AB27" s="793">
        <v>2202.6877421699996</v>
      </c>
      <c r="AC27" s="793">
        <f t="shared" si="26"/>
        <v>15.407778925265767</v>
      </c>
      <c r="AD27" s="794">
        <v>1967.74184229</v>
      </c>
      <c r="AE27" s="794">
        <f t="shared" si="27"/>
        <v>16.527330214451403</v>
      </c>
      <c r="AF27" s="795">
        <v>1474.9961281300002</v>
      </c>
      <c r="AG27" s="795">
        <f t="shared" si="32"/>
        <v>14.309403688926157</v>
      </c>
      <c r="AH27" s="150"/>
      <c r="AI27" s="151"/>
      <c r="AJ27" s="150"/>
      <c r="AK27" s="151"/>
    </row>
    <row r="28" spans="1:37" ht="12.75" customHeight="1">
      <c r="A28" s="299" t="s">
        <v>194</v>
      </c>
      <c r="B28" s="786">
        <f>'Dom Eq Gen'!B26</f>
        <v>212.08732990999999</v>
      </c>
      <c r="C28" s="496">
        <f t="shared" si="0"/>
        <v>0.19335555592784082</v>
      </c>
      <c r="D28" s="787">
        <v>266.00003700000002</v>
      </c>
      <c r="E28" s="787">
        <f t="shared" si="0"/>
        <v>0.26399630504471067</v>
      </c>
      <c r="F28" s="788">
        <v>305.20422849999994</v>
      </c>
      <c r="G28" s="788">
        <f t="shared" si="15"/>
        <v>0.3516730743717939</v>
      </c>
      <c r="H28" s="789">
        <v>305.11067600000001</v>
      </c>
      <c r="I28" s="789">
        <f t="shared" si="29"/>
        <v>0.37276538831344885</v>
      </c>
      <c r="J28" s="786">
        <f>'Dom Eq Varied'!B26</f>
        <v>9.3539602500000001</v>
      </c>
      <c r="K28" s="496">
        <f t="shared" si="17"/>
        <v>0.1993169302964018</v>
      </c>
      <c r="L28" s="787">
        <v>13.773579999999999</v>
      </c>
      <c r="M28" s="787">
        <f t="shared" si="18"/>
        <v>0.30601155298822486</v>
      </c>
      <c r="N28" s="788">
        <v>32.704999999999998</v>
      </c>
      <c r="O28" s="788">
        <f t="shared" si="19"/>
        <v>0.7531749329369668</v>
      </c>
      <c r="P28" s="789">
        <v>60.5</v>
      </c>
      <c r="Q28" s="789">
        <f t="shared" si="30"/>
        <v>1.3893902579132429</v>
      </c>
      <c r="R28" s="786">
        <f>'Dom Eq Small'!B26</f>
        <v>46.189105600000005</v>
      </c>
      <c r="S28" s="496">
        <f t="shared" si="21"/>
        <v>0.76515703253059109</v>
      </c>
      <c r="T28" s="787">
        <v>52.013370000000002</v>
      </c>
      <c r="U28" s="787">
        <f t="shared" si="22"/>
        <v>0.90652002045743307</v>
      </c>
      <c r="V28" s="788">
        <v>64.580751000000006</v>
      </c>
      <c r="W28" s="788">
        <f t="shared" si="23"/>
        <v>1.3670770124341278</v>
      </c>
      <c r="X28" s="789">
        <v>77.433361200000007</v>
      </c>
      <c r="Y28" s="789">
        <f t="shared" si="31"/>
        <v>1.6838070107498482</v>
      </c>
      <c r="Z28" s="786">
        <f>'Dom Eq Value'!B26</f>
        <v>190.30137722000001</v>
      </c>
      <c r="AA28" s="496">
        <f t="shared" si="25"/>
        <v>1.1771425884406219</v>
      </c>
      <c r="AB28" s="787">
        <v>132.365948</v>
      </c>
      <c r="AC28" s="787">
        <f t="shared" si="26"/>
        <v>0.92589849435854454</v>
      </c>
      <c r="AD28" s="788">
        <v>121.175113</v>
      </c>
      <c r="AE28" s="788">
        <f t="shared" si="27"/>
        <v>1.0177661842031973</v>
      </c>
      <c r="AF28" s="789">
        <v>100.45131205</v>
      </c>
      <c r="AG28" s="789">
        <f t="shared" si="32"/>
        <v>0.97450993110610795</v>
      </c>
      <c r="AI28" s="141"/>
    </row>
    <row r="29" spans="1:37" ht="12.75" customHeight="1">
      <c r="A29" s="299" t="s">
        <v>195</v>
      </c>
      <c r="B29" s="786">
        <f>'Dom Eq Gen'!B27</f>
        <v>2006.1762418599988</v>
      </c>
      <c r="C29" s="496">
        <f t="shared" si="0"/>
        <v>1.8289886656533207</v>
      </c>
      <c r="D29" s="787">
        <v>1930.6175051100001</v>
      </c>
      <c r="E29" s="787">
        <f t="shared" si="0"/>
        <v>1.9160744996575989</v>
      </c>
      <c r="F29" s="788">
        <v>1795.6453762799997</v>
      </c>
      <c r="G29" s="788">
        <f t="shared" si="15"/>
        <v>2.0690412222053611</v>
      </c>
      <c r="H29" s="789">
        <v>1582.6467895700002</v>
      </c>
      <c r="I29" s="789">
        <f t="shared" si="29"/>
        <v>1.9335801447901295</v>
      </c>
      <c r="J29" s="786">
        <f>'Dom Eq Varied'!B27</f>
        <v>62.618942500000003</v>
      </c>
      <c r="K29" s="496">
        <f t="shared" si="17"/>
        <v>1.3343028047940328</v>
      </c>
      <c r="L29" s="787">
        <v>79.414185000000003</v>
      </c>
      <c r="M29" s="787">
        <f t="shared" si="18"/>
        <v>1.7643675849811153</v>
      </c>
      <c r="N29" s="788">
        <v>48.160999999999994</v>
      </c>
      <c r="O29" s="788">
        <f t="shared" si="19"/>
        <v>1.1091165860014449</v>
      </c>
      <c r="P29" s="789">
        <v>41.183999999999997</v>
      </c>
      <c r="Q29" s="789">
        <f t="shared" si="30"/>
        <v>0.94579584102312386</v>
      </c>
      <c r="R29" s="786">
        <f>'Dom Eq Small'!B27</f>
        <v>81.712298129999994</v>
      </c>
      <c r="S29" s="496">
        <f t="shared" si="21"/>
        <v>1.3536252487730733</v>
      </c>
      <c r="T29" s="787">
        <v>87.639086149999997</v>
      </c>
      <c r="U29" s="787">
        <f t="shared" si="22"/>
        <v>1.5274262400142258</v>
      </c>
      <c r="V29" s="788">
        <v>74.90252375</v>
      </c>
      <c r="W29" s="788">
        <f t="shared" si="23"/>
        <v>1.5855733605811784</v>
      </c>
      <c r="X29" s="789">
        <v>57.704022999999999</v>
      </c>
      <c r="Y29" s="789">
        <f t="shared" si="31"/>
        <v>1.2547878197475235</v>
      </c>
      <c r="Z29" s="786">
        <f>'Dom Eq Value'!B27</f>
        <v>229.81239955000001</v>
      </c>
      <c r="AA29" s="496">
        <f t="shared" si="25"/>
        <v>1.4215449557640223</v>
      </c>
      <c r="AB29" s="787">
        <v>219.99664424999997</v>
      </c>
      <c r="AC29" s="787">
        <f t="shared" si="26"/>
        <v>1.5388743461045382</v>
      </c>
      <c r="AD29" s="788">
        <v>201.3244105</v>
      </c>
      <c r="AE29" s="788">
        <f t="shared" si="27"/>
        <v>1.6909509881087803</v>
      </c>
      <c r="AF29" s="789">
        <v>172.88190600000001</v>
      </c>
      <c r="AG29" s="789">
        <f t="shared" si="32"/>
        <v>1.6771820185055777</v>
      </c>
      <c r="AI29" s="141"/>
    </row>
    <row r="30" spans="1:37" ht="12.75" customHeight="1">
      <c r="A30" s="299" t="s">
        <v>196</v>
      </c>
      <c r="B30" s="786">
        <f>'Dom Eq Gen'!B28</f>
        <v>3456.5929981799995</v>
      </c>
      <c r="C30" s="496">
        <f t="shared" si="0"/>
        <v>3.1513031026558411</v>
      </c>
      <c r="D30" s="787">
        <v>2973.8561652000003</v>
      </c>
      <c r="E30" s="787">
        <f t="shared" si="0"/>
        <v>2.9514546245992914</v>
      </c>
      <c r="F30" s="788">
        <v>2339.3493467700005</v>
      </c>
      <c r="G30" s="788">
        <f t="shared" si="15"/>
        <v>2.6955267980772879</v>
      </c>
      <c r="H30" s="789">
        <v>2521.3308898499999</v>
      </c>
      <c r="I30" s="789">
        <f t="shared" si="29"/>
        <v>3.0804064300314051</v>
      </c>
      <c r="J30" s="786">
        <f>'Dom Eq Varied'!B28</f>
        <v>158.42455124999998</v>
      </c>
      <c r="K30" s="496">
        <f t="shared" si="17"/>
        <v>3.3757568339821611</v>
      </c>
      <c r="L30" s="787">
        <v>143.23590300000001</v>
      </c>
      <c r="M30" s="787">
        <f t="shared" si="18"/>
        <v>3.1823128860253278</v>
      </c>
      <c r="N30" s="788">
        <v>122.33837199999999</v>
      </c>
      <c r="O30" s="788">
        <f t="shared" si="19"/>
        <v>2.8173733412847484</v>
      </c>
      <c r="P30" s="789">
        <v>168.89</v>
      </c>
      <c r="Q30" s="789">
        <f t="shared" si="30"/>
        <v>3.8785805067597949</v>
      </c>
      <c r="R30" s="786">
        <f>'Dom Eq Small'!B28</f>
        <v>282.22985269999998</v>
      </c>
      <c r="S30" s="496">
        <f t="shared" si="21"/>
        <v>4.6753483051526716</v>
      </c>
      <c r="T30" s="787">
        <v>337.76202254999998</v>
      </c>
      <c r="U30" s="787">
        <f t="shared" si="22"/>
        <v>5.8867178879540001</v>
      </c>
      <c r="V30" s="788">
        <v>263.35474690000001</v>
      </c>
      <c r="W30" s="788">
        <f t="shared" si="23"/>
        <v>5.5748224513895455</v>
      </c>
      <c r="X30" s="789">
        <v>275.33086509999998</v>
      </c>
      <c r="Y30" s="789">
        <f t="shared" si="31"/>
        <v>5.9871356963799292</v>
      </c>
      <c r="Z30" s="786">
        <f>'Dom Eq Value'!B28</f>
        <v>576.46728099999996</v>
      </c>
      <c r="AA30" s="496">
        <f t="shared" si="25"/>
        <v>3.5658396025331052</v>
      </c>
      <c r="AB30" s="787">
        <v>578.47564390000002</v>
      </c>
      <c r="AC30" s="787">
        <f t="shared" si="26"/>
        <v>4.0464313957098659</v>
      </c>
      <c r="AD30" s="788">
        <v>467.55216360999998</v>
      </c>
      <c r="AE30" s="788">
        <f t="shared" si="27"/>
        <v>3.9270339403215471</v>
      </c>
      <c r="AF30" s="789">
        <v>616.05017630000009</v>
      </c>
      <c r="AG30" s="789">
        <f t="shared" si="32"/>
        <v>5.9764974952760586</v>
      </c>
      <c r="AI30" s="141"/>
    </row>
    <row r="31" spans="1:37" ht="12.75" customHeight="1">
      <c r="A31" s="299" t="s">
        <v>197</v>
      </c>
      <c r="B31" s="786">
        <f>'Dom Eq Gen'!B29</f>
        <v>1741.2753292299999</v>
      </c>
      <c r="C31" s="496">
        <f t="shared" si="0"/>
        <v>1.5874840776654329</v>
      </c>
      <c r="D31" s="787">
        <v>1378.9628829000007</v>
      </c>
      <c r="E31" s="787">
        <f t="shared" si="0"/>
        <v>1.3685753956470399</v>
      </c>
      <c r="F31" s="788">
        <v>1550.5531994200001</v>
      </c>
      <c r="G31" s="788">
        <f t="shared" si="15"/>
        <v>1.7866325551811704</v>
      </c>
      <c r="H31" s="789">
        <v>1200.9939631499999</v>
      </c>
      <c r="I31" s="789">
        <f t="shared" si="29"/>
        <v>1.4673002823267893</v>
      </c>
      <c r="J31" s="786">
        <f>'Dom Eq Varied'!B29</f>
        <v>21.153897000000001</v>
      </c>
      <c r="K31" s="496">
        <f t="shared" si="17"/>
        <v>0.45075344572329812</v>
      </c>
      <c r="L31" s="787">
        <v>18.344747000000002</v>
      </c>
      <c r="M31" s="787">
        <f t="shared" si="18"/>
        <v>0.40757047322817158</v>
      </c>
      <c r="N31" s="788">
        <v>19.786999999999999</v>
      </c>
      <c r="O31" s="788">
        <f t="shared" si="19"/>
        <v>0.45568177336871313</v>
      </c>
      <c r="P31" s="789">
        <v>12.042999999999999</v>
      </c>
      <c r="Q31" s="789">
        <f t="shared" si="30"/>
        <v>0.27656903927354021</v>
      </c>
      <c r="R31" s="786">
        <f>'Dom Eq Small'!B29</f>
        <v>97.703333499999999</v>
      </c>
      <c r="S31" s="496">
        <f t="shared" si="21"/>
        <v>1.6185286932511349</v>
      </c>
      <c r="T31" s="787">
        <v>80.06</v>
      </c>
      <c r="U31" s="787">
        <f t="shared" si="22"/>
        <v>1.3953334082721824</v>
      </c>
      <c r="V31" s="788">
        <v>69.626999999999995</v>
      </c>
      <c r="W31" s="788">
        <f t="shared" si="23"/>
        <v>1.4738984863268467</v>
      </c>
      <c r="X31" s="789">
        <v>76.8</v>
      </c>
      <c r="Y31" s="789">
        <f t="shared" si="31"/>
        <v>1.6700344195518186</v>
      </c>
      <c r="Z31" s="786">
        <f>'Dom Eq Value'!B29</f>
        <v>376.36516599999999</v>
      </c>
      <c r="AA31" s="496">
        <f t="shared" si="25"/>
        <v>2.3280728294044257</v>
      </c>
      <c r="AB31" s="787">
        <v>207.95026329999999</v>
      </c>
      <c r="AC31" s="787">
        <f t="shared" si="26"/>
        <v>1.4546100307530219</v>
      </c>
      <c r="AD31" s="788">
        <v>232.24806866999998</v>
      </c>
      <c r="AE31" s="788">
        <f t="shared" si="27"/>
        <v>1.9506829809090256</v>
      </c>
      <c r="AF31" s="789">
        <v>160.44702000000001</v>
      </c>
      <c r="AG31" s="789">
        <f t="shared" si="32"/>
        <v>1.5565472587212497</v>
      </c>
      <c r="AI31" s="141"/>
    </row>
    <row r="32" spans="1:37" ht="12.75" customHeight="1">
      <c r="A32" s="299" t="s">
        <v>198</v>
      </c>
      <c r="B32" s="786">
        <f>'Dom Eq Gen'!B30</f>
        <v>266.52765255000003</v>
      </c>
      <c r="C32" s="496">
        <f t="shared" si="0"/>
        <v>0.24298765254301874</v>
      </c>
      <c r="D32" s="787">
        <v>263.34538399999997</v>
      </c>
      <c r="E32" s="787">
        <f t="shared" si="0"/>
        <v>0.26136164908345655</v>
      </c>
      <c r="F32" s="788">
        <v>279.43495100000001</v>
      </c>
      <c r="G32" s="788">
        <f t="shared" si="15"/>
        <v>0.32198029754722618</v>
      </c>
      <c r="H32" s="800">
        <v>186.99006600000001</v>
      </c>
      <c r="I32" s="789">
        <f t="shared" si="29"/>
        <v>0.22845291904255569</v>
      </c>
      <c r="J32" s="786">
        <f>'Dom Eq Varied'!B30</f>
        <v>29.169799999999999</v>
      </c>
      <c r="K32" s="496">
        <f t="shared" si="17"/>
        <v>0.62155865943090594</v>
      </c>
      <c r="L32" s="787">
        <v>41.081000000000003</v>
      </c>
      <c r="M32" s="787">
        <f t="shared" si="18"/>
        <v>0.91270828704732276</v>
      </c>
      <c r="N32" s="788">
        <v>44.825000000000003</v>
      </c>
      <c r="O32" s="788">
        <f t="shared" si="19"/>
        <v>1.0322906702002612</v>
      </c>
      <c r="P32" s="800">
        <v>40.799999999999997</v>
      </c>
      <c r="Q32" s="789">
        <f t="shared" si="30"/>
        <v>0.93697723178281489</v>
      </c>
      <c r="R32" s="786">
        <f>'Dom Eq Small'!B30</f>
        <v>53.603205500000001</v>
      </c>
      <c r="S32" s="496">
        <f t="shared" si="21"/>
        <v>0.88797713490489094</v>
      </c>
      <c r="T32" s="787">
        <v>34.734638000000004</v>
      </c>
      <c r="U32" s="787">
        <f t="shared" si="22"/>
        <v>0.60537597833675327</v>
      </c>
      <c r="V32" s="788">
        <v>26.485210000000002</v>
      </c>
      <c r="W32" s="788">
        <f t="shared" si="23"/>
        <v>0.56065191562251238</v>
      </c>
      <c r="X32" s="800">
        <v>38.950711400000003</v>
      </c>
      <c r="Y32" s="789">
        <f t="shared" si="31"/>
        <v>0.84699256125038302</v>
      </c>
      <c r="Z32" s="786">
        <f>'Dom Eq Value'!B30</f>
        <v>33.908000000000001</v>
      </c>
      <c r="AA32" s="496">
        <f t="shared" si="25"/>
        <v>0.20974388873024791</v>
      </c>
      <c r="AB32" s="787">
        <v>31.812000000000001</v>
      </c>
      <c r="AC32" s="787">
        <f t="shared" si="26"/>
        <v>0.22252462470584972</v>
      </c>
      <c r="AD32" s="788">
        <v>96.470999999999989</v>
      </c>
      <c r="AE32" s="788">
        <f t="shared" si="27"/>
        <v>0.81027299356648119</v>
      </c>
      <c r="AF32" s="800">
        <v>53.813159999999996</v>
      </c>
      <c r="AG32" s="789">
        <f t="shared" si="32"/>
        <v>0.52205847563343954</v>
      </c>
      <c r="AI32" s="141"/>
    </row>
    <row r="33" spans="1:37" ht="12.75" customHeight="1" thickBot="1">
      <c r="A33" s="299" t="s">
        <v>199</v>
      </c>
      <c r="B33" s="786">
        <f>'Dom Eq Gen'!B31</f>
        <v>2664.2978547800003</v>
      </c>
      <c r="C33" s="496">
        <f t="shared" si="0"/>
        <v>2.4289842919279963</v>
      </c>
      <c r="D33" s="787">
        <v>2335.3825680999998</v>
      </c>
      <c r="E33" s="787">
        <f t="shared" si="0"/>
        <v>2.3177905379172081</v>
      </c>
      <c r="F33" s="788">
        <v>2203.9579209499998</v>
      </c>
      <c r="G33" s="788">
        <f t="shared" si="15"/>
        <v>2.5395213613383922</v>
      </c>
      <c r="H33" s="789">
        <v>1910.52808299</v>
      </c>
      <c r="I33" s="789">
        <f t="shared" ref="I33:I64" si="33">(H33/H$14)*100</f>
        <v>2.3341652677519429</v>
      </c>
      <c r="J33" s="786">
        <f>'Dom Eq Varied'!B31</f>
        <v>69.26571109999999</v>
      </c>
      <c r="K33" s="496">
        <f t="shared" si="17"/>
        <v>1.4759341008798281</v>
      </c>
      <c r="L33" s="787">
        <v>62.004368999999997</v>
      </c>
      <c r="M33" s="787">
        <f t="shared" si="18"/>
        <v>1.3775687402799377</v>
      </c>
      <c r="N33" s="788">
        <v>49.63</v>
      </c>
      <c r="O33" s="788">
        <f t="shared" si="19"/>
        <v>1.1429467030014269</v>
      </c>
      <c r="P33" s="789">
        <v>48.98</v>
      </c>
      <c r="Q33" s="789">
        <f t="shared" ref="Q33:Q64" si="34">(P33/P$14)*100</f>
        <v>1.1248319807039775</v>
      </c>
      <c r="R33" s="786">
        <f>'Dom Eq Small'!B31</f>
        <v>22.6</v>
      </c>
      <c r="S33" s="496">
        <f t="shared" si="21"/>
        <v>0.37438587975583915</v>
      </c>
      <c r="T33" s="787">
        <v>10.845000000000001</v>
      </c>
      <c r="U33" s="787">
        <f t="shared" si="22"/>
        <v>0.18901312531491157</v>
      </c>
      <c r="V33" s="788">
        <v>0</v>
      </c>
      <c r="W33" s="788">
        <f t="shared" si="23"/>
        <v>0</v>
      </c>
      <c r="X33" s="789">
        <v>0</v>
      </c>
      <c r="Y33" s="789">
        <f t="shared" ref="Y33:Y65" si="35">(X33/X$14)*100</f>
        <v>0</v>
      </c>
      <c r="Z33" s="786">
        <f>'Dom Eq Value'!B31</f>
        <v>193.2074197</v>
      </c>
      <c r="AA33" s="496">
        <f t="shared" si="25"/>
        <v>1.1951184245433262</v>
      </c>
      <c r="AB33" s="787">
        <v>179.6125041</v>
      </c>
      <c r="AC33" s="787">
        <f t="shared" si="26"/>
        <v>1.2563876860093799</v>
      </c>
      <c r="AD33" s="788">
        <v>98.477546899999993</v>
      </c>
      <c r="AE33" s="788">
        <f t="shared" si="27"/>
        <v>0.82712625271580631</v>
      </c>
      <c r="AF33" s="789">
        <v>79.404750000000007</v>
      </c>
      <c r="AG33" s="789">
        <f t="shared" ref="AG33:AG64" si="36">(AF33/AF$14)*100</f>
        <v>0.77033057978855668</v>
      </c>
      <c r="AI33" s="141"/>
    </row>
    <row r="34" spans="1:37" ht="12.75" customHeight="1" thickBot="1">
      <c r="A34" s="299" t="s">
        <v>200</v>
      </c>
      <c r="B34" s="786">
        <f>'Dom Eq Gen'!B32</f>
        <v>0</v>
      </c>
      <c r="C34" s="496">
        <f t="shared" si="0"/>
        <v>0</v>
      </c>
      <c r="D34" s="787">
        <v>0</v>
      </c>
      <c r="E34" s="787">
        <f t="shared" si="0"/>
        <v>0</v>
      </c>
      <c r="F34" s="788">
        <v>0</v>
      </c>
      <c r="G34" s="788">
        <f t="shared" si="15"/>
        <v>0</v>
      </c>
      <c r="H34" s="789">
        <v>0</v>
      </c>
      <c r="I34" s="789">
        <f t="shared" si="33"/>
        <v>0</v>
      </c>
      <c r="J34" s="786">
        <f>'Dom Eq Varied'!B32</f>
        <v>0</v>
      </c>
      <c r="K34" s="496">
        <f t="shared" si="17"/>
        <v>0</v>
      </c>
      <c r="L34" s="787">
        <v>0</v>
      </c>
      <c r="M34" s="787">
        <f t="shared" si="18"/>
        <v>0</v>
      </c>
      <c r="N34" s="788">
        <v>0</v>
      </c>
      <c r="O34" s="788">
        <f t="shared" si="19"/>
        <v>0</v>
      </c>
      <c r="P34" s="789">
        <v>0</v>
      </c>
      <c r="Q34" s="789">
        <f t="shared" si="34"/>
        <v>0</v>
      </c>
      <c r="R34" s="786">
        <f>'Dom Eq Small'!B32</f>
        <v>0</v>
      </c>
      <c r="S34" s="496">
        <f t="shared" si="21"/>
        <v>0</v>
      </c>
      <c r="T34" s="787">
        <v>0</v>
      </c>
      <c r="U34" s="787">
        <f t="shared" si="22"/>
        <v>0</v>
      </c>
      <c r="V34" s="788">
        <v>0</v>
      </c>
      <c r="W34" s="788">
        <f t="shared" si="23"/>
        <v>0</v>
      </c>
      <c r="X34" s="789">
        <v>0</v>
      </c>
      <c r="Y34" s="789">
        <f t="shared" si="35"/>
        <v>0</v>
      </c>
      <c r="Z34" s="786">
        <f>'Dom Eq Value'!B32</f>
        <v>0</v>
      </c>
      <c r="AA34" s="496">
        <f t="shared" si="25"/>
        <v>0</v>
      </c>
      <c r="AB34" s="787">
        <v>0</v>
      </c>
      <c r="AC34" s="787">
        <f t="shared" si="26"/>
        <v>0</v>
      </c>
      <c r="AD34" s="788">
        <v>0</v>
      </c>
      <c r="AE34" s="788">
        <f t="shared" si="27"/>
        <v>0</v>
      </c>
      <c r="AF34" s="789">
        <v>0</v>
      </c>
      <c r="AG34" s="789">
        <f t="shared" si="36"/>
        <v>0</v>
      </c>
      <c r="AH34" s="150"/>
      <c r="AI34" s="151"/>
      <c r="AJ34" s="150"/>
      <c r="AK34" s="151"/>
    </row>
    <row r="35" spans="1:37" ht="12.75" customHeight="1" thickBot="1">
      <c r="A35" s="583" t="s">
        <v>201</v>
      </c>
      <c r="B35" s="792">
        <f>'Dom Eq Gen'!B33</f>
        <v>10346.957406510004</v>
      </c>
      <c r="C35" s="500">
        <f t="shared" si="0"/>
        <v>9.4331033463734553</v>
      </c>
      <c r="D35" s="793">
        <v>9148.0645423099995</v>
      </c>
      <c r="E35" s="793">
        <f t="shared" si="0"/>
        <v>9.0791537652318901</v>
      </c>
      <c r="F35" s="794">
        <v>8474.2450229199985</v>
      </c>
      <c r="G35" s="794">
        <f t="shared" si="15"/>
        <v>9.7644905342133868</v>
      </c>
      <c r="H35" s="795">
        <v>7707.6004675600007</v>
      </c>
      <c r="I35" s="795">
        <f t="shared" si="33"/>
        <v>9.4166704322562733</v>
      </c>
      <c r="J35" s="792">
        <f>'Dom Eq Varied'!B33</f>
        <v>349.98686209999994</v>
      </c>
      <c r="K35" s="500">
        <f t="shared" si="17"/>
        <v>7.4576227751066275</v>
      </c>
      <c r="L35" s="793">
        <v>357.85378400000002</v>
      </c>
      <c r="M35" s="793">
        <f t="shared" si="18"/>
        <v>7.9505395245501003</v>
      </c>
      <c r="N35" s="794">
        <v>317.446372</v>
      </c>
      <c r="O35" s="794">
        <f t="shared" si="19"/>
        <v>7.3105840067935617</v>
      </c>
      <c r="P35" s="795">
        <v>372.39699999999999</v>
      </c>
      <c r="Q35" s="795">
        <f t="shared" si="34"/>
        <v>8.5521448574564953</v>
      </c>
      <c r="R35" s="792">
        <f>'Dom Eq Small'!B33</f>
        <v>584.03779542999996</v>
      </c>
      <c r="S35" s="500">
        <f t="shared" si="21"/>
        <v>9.6750222943682012</v>
      </c>
      <c r="T35" s="793">
        <v>603.05411670000001</v>
      </c>
      <c r="U35" s="793">
        <f t="shared" si="22"/>
        <v>10.510386660349507</v>
      </c>
      <c r="V35" s="794">
        <v>498.95023165000003</v>
      </c>
      <c r="W35" s="794">
        <f t="shared" si="23"/>
        <v>10.562023226354212</v>
      </c>
      <c r="X35" s="795">
        <v>526.21896070000003</v>
      </c>
      <c r="Y35" s="795">
        <f t="shared" si="35"/>
        <v>11.442757507679504</v>
      </c>
      <c r="Z35" s="792">
        <f>'Dom Eq Value'!B33</f>
        <v>1600.06164347</v>
      </c>
      <c r="AA35" s="500">
        <f t="shared" si="25"/>
        <v>9.8974622894157491</v>
      </c>
      <c r="AB35" s="793">
        <v>1350.2130035500002</v>
      </c>
      <c r="AC35" s="793">
        <f t="shared" si="26"/>
        <v>9.4447265776411999</v>
      </c>
      <c r="AD35" s="794">
        <v>1217.2483026800001</v>
      </c>
      <c r="AE35" s="794">
        <f t="shared" si="27"/>
        <v>10.223833339824839</v>
      </c>
      <c r="AF35" s="795">
        <v>1183.04832435</v>
      </c>
      <c r="AG35" s="795">
        <f t="shared" si="36"/>
        <v>11.477125759030988</v>
      </c>
      <c r="AI35" s="141"/>
    </row>
    <row r="36" spans="1:37" ht="12.75" customHeight="1">
      <c r="A36" s="299" t="s">
        <v>202</v>
      </c>
      <c r="B36" s="786">
        <f>'Dom Eq Gen'!B34</f>
        <v>4042.1237925999999</v>
      </c>
      <c r="C36" s="496">
        <f t="shared" si="0"/>
        <v>3.6851192071633232</v>
      </c>
      <c r="D36" s="787">
        <v>3494.4442782899991</v>
      </c>
      <c r="E36" s="787">
        <f t="shared" si="0"/>
        <v>3.4681212380928743</v>
      </c>
      <c r="F36" s="788">
        <v>2324.9242517499997</v>
      </c>
      <c r="G36" s="788">
        <f t="shared" si="15"/>
        <v>2.6789054113464394</v>
      </c>
      <c r="H36" s="789">
        <v>1972.2824083499997</v>
      </c>
      <c r="I36" s="789">
        <f t="shared" si="33"/>
        <v>2.409612890151283</v>
      </c>
      <c r="J36" s="786">
        <f>'Dom Eq Varied'!B34</f>
        <v>156.75577800000002</v>
      </c>
      <c r="K36" s="496">
        <f t="shared" si="17"/>
        <v>3.3401981238036837</v>
      </c>
      <c r="L36" s="787">
        <v>150.865308</v>
      </c>
      <c r="M36" s="787">
        <f t="shared" si="18"/>
        <v>3.3518175516551874</v>
      </c>
      <c r="N36" s="788">
        <v>127.920312</v>
      </c>
      <c r="O36" s="788">
        <f t="shared" si="19"/>
        <v>2.9459217982533521</v>
      </c>
      <c r="P36" s="789">
        <v>110.44300000000001</v>
      </c>
      <c r="Q36" s="789">
        <f t="shared" si="34"/>
        <v>2.5363376571026826</v>
      </c>
      <c r="R36" s="786">
        <f>'Dom Eq Small'!B34</f>
        <v>218.75779199999999</v>
      </c>
      <c r="S36" s="496">
        <f t="shared" si="21"/>
        <v>3.6238862128922507</v>
      </c>
      <c r="T36" s="787">
        <v>210.28299999999999</v>
      </c>
      <c r="U36" s="787">
        <f t="shared" si="22"/>
        <v>3.6649374855320924</v>
      </c>
      <c r="V36" s="788">
        <v>157.32900000000004</v>
      </c>
      <c r="W36" s="788">
        <f t="shared" si="23"/>
        <v>3.3304174379955551</v>
      </c>
      <c r="X36" s="789">
        <v>148.97769</v>
      </c>
      <c r="Y36" s="789">
        <f t="shared" si="35"/>
        <v>3.239555599548448</v>
      </c>
      <c r="Z36" s="786">
        <f>'Dom Eq Value'!B34</f>
        <v>290.97154975000001</v>
      </c>
      <c r="AA36" s="496">
        <f t="shared" si="25"/>
        <v>1.7998556197484896</v>
      </c>
      <c r="AB36" s="787">
        <v>239.57163625000001</v>
      </c>
      <c r="AC36" s="787">
        <f t="shared" si="26"/>
        <v>1.6758012211334588</v>
      </c>
      <c r="AD36" s="788">
        <v>146.69284469999999</v>
      </c>
      <c r="AE36" s="788">
        <f t="shared" si="27"/>
        <v>1.2320930684853681</v>
      </c>
      <c r="AF36" s="789">
        <v>111.3125038</v>
      </c>
      <c r="AG36" s="789">
        <f t="shared" si="36"/>
        <v>1.0798777855225274</v>
      </c>
      <c r="AI36" s="141"/>
    </row>
    <row r="37" spans="1:37" ht="12.75" customHeight="1">
      <c r="A37" s="299" t="s">
        <v>203</v>
      </c>
      <c r="B37" s="786">
        <f>'Dom Eq Gen'!B35</f>
        <v>2116.6214009900013</v>
      </c>
      <c r="C37" s="496">
        <f t="shared" si="0"/>
        <v>1.9296791932401536</v>
      </c>
      <c r="D37" s="787">
        <v>1926.1918147000001</v>
      </c>
      <c r="E37" s="787">
        <f t="shared" si="0"/>
        <v>1.9116821472027312</v>
      </c>
      <c r="F37" s="788">
        <v>1527.3965874900005</v>
      </c>
      <c r="G37" s="788">
        <f t="shared" si="15"/>
        <v>1.7599502351180407</v>
      </c>
      <c r="H37" s="789">
        <v>1533.0956369</v>
      </c>
      <c r="I37" s="789">
        <f t="shared" si="33"/>
        <v>1.8730416054359327</v>
      </c>
      <c r="J37" s="786">
        <f>'Dom Eq Varied'!B35</f>
        <v>89.978085779999986</v>
      </c>
      <c r="K37" s="496">
        <f t="shared" si="17"/>
        <v>1.9172794594263878</v>
      </c>
      <c r="L37" s="787">
        <v>92.269304999999989</v>
      </c>
      <c r="M37" s="787">
        <f t="shared" si="18"/>
        <v>2.0499734503443676</v>
      </c>
      <c r="N37" s="788">
        <v>54.9</v>
      </c>
      <c r="O37" s="788">
        <f t="shared" si="19"/>
        <v>1.2643113841381892</v>
      </c>
      <c r="P37" s="789">
        <v>67.92</v>
      </c>
      <c r="Q37" s="789">
        <f t="shared" si="34"/>
        <v>1.5597915093796275</v>
      </c>
      <c r="R37" s="786">
        <f>'Dom Eq Small'!B35</f>
        <v>79.23933000000001</v>
      </c>
      <c r="S37" s="496">
        <f t="shared" si="21"/>
        <v>1.3126586846598787</v>
      </c>
      <c r="T37" s="787">
        <v>85.294759999999997</v>
      </c>
      <c r="U37" s="787">
        <f t="shared" si="22"/>
        <v>1.4865679262872573</v>
      </c>
      <c r="V37" s="788">
        <v>91.13463999999999</v>
      </c>
      <c r="W37" s="788">
        <f t="shared" si="23"/>
        <v>1.9291827588139958</v>
      </c>
      <c r="X37" s="789">
        <v>115.38774790000001</v>
      </c>
      <c r="Y37" s="789">
        <f t="shared" si="35"/>
        <v>2.5091342524422933</v>
      </c>
      <c r="Z37" s="786">
        <f>'Dom Eq Value'!B35</f>
        <v>284.30453139999997</v>
      </c>
      <c r="AA37" s="496">
        <f t="shared" si="25"/>
        <v>1.7586156069206931</v>
      </c>
      <c r="AB37" s="787">
        <v>283.32100000000003</v>
      </c>
      <c r="AC37" s="787">
        <f t="shared" si="26"/>
        <v>1.9818275869573132</v>
      </c>
      <c r="AD37" s="788">
        <v>206.51075700000001</v>
      </c>
      <c r="AE37" s="788">
        <f t="shared" si="27"/>
        <v>1.73451181472225</v>
      </c>
      <c r="AF37" s="789">
        <v>163.553</v>
      </c>
      <c r="AG37" s="789">
        <f t="shared" si="36"/>
        <v>1.5866793525092366</v>
      </c>
      <c r="AI37" s="141"/>
    </row>
    <row r="38" spans="1:37" ht="12.75" customHeight="1">
      <c r="A38" s="299" t="s">
        <v>204</v>
      </c>
      <c r="B38" s="786">
        <f>'Dom Eq Gen'!B36</f>
        <v>4780.7233604400008</v>
      </c>
      <c r="C38" s="496">
        <f t="shared" si="0"/>
        <v>4.3584848915178265</v>
      </c>
      <c r="D38" s="787">
        <v>4687.544083499999</v>
      </c>
      <c r="E38" s="787">
        <f t="shared" si="0"/>
        <v>4.6522336302464291</v>
      </c>
      <c r="F38" s="788">
        <v>3723.4930518299998</v>
      </c>
      <c r="G38" s="788">
        <f t="shared" si="15"/>
        <v>4.2904131943868853</v>
      </c>
      <c r="H38" s="789">
        <v>3733.1115723999997</v>
      </c>
      <c r="I38" s="789">
        <f t="shared" si="33"/>
        <v>4.5608852602165761</v>
      </c>
      <c r="J38" s="786">
        <f>'Dom Eq Varied'!B36</f>
        <v>324.36529942999994</v>
      </c>
      <c r="K38" s="496">
        <f t="shared" si="17"/>
        <v>6.9116709980738698</v>
      </c>
      <c r="L38" s="787">
        <v>303.06198000000001</v>
      </c>
      <c r="M38" s="787">
        <f t="shared" si="18"/>
        <v>6.7332143968007117</v>
      </c>
      <c r="N38" s="788">
        <v>412.80954099999997</v>
      </c>
      <c r="O38" s="788">
        <f t="shared" si="19"/>
        <v>9.5067359228991002</v>
      </c>
      <c r="P38" s="789">
        <v>359.94</v>
      </c>
      <c r="Q38" s="789">
        <f t="shared" si="34"/>
        <v>8.2660682550957461</v>
      </c>
      <c r="R38" s="786">
        <f>'Dom Eq Small'!B36</f>
        <v>852.49848953000003</v>
      </c>
      <c r="S38" s="496">
        <f t="shared" si="21"/>
        <v>14.122274203239515</v>
      </c>
      <c r="T38" s="787">
        <v>981.57873461999998</v>
      </c>
      <c r="U38" s="787">
        <f t="shared" si="22"/>
        <v>17.107539361289291</v>
      </c>
      <c r="V38" s="788">
        <v>715.53345152000009</v>
      </c>
      <c r="W38" s="788">
        <f t="shared" si="23"/>
        <v>15.146763053291862</v>
      </c>
      <c r="X38" s="789">
        <v>619.85140975000002</v>
      </c>
      <c r="Y38" s="789">
        <f t="shared" si="35"/>
        <v>13.478817568883045</v>
      </c>
      <c r="Z38" s="786">
        <f>'Dom Eq Value'!B36</f>
        <v>1458.5585510699998</v>
      </c>
      <c r="AA38" s="496">
        <f t="shared" si="25"/>
        <v>9.022170061406678</v>
      </c>
      <c r="AB38" s="787">
        <v>1471.9413923500001</v>
      </c>
      <c r="AC38" s="787">
        <f t="shared" si="26"/>
        <v>10.296215450826407</v>
      </c>
      <c r="AD38" s="788">
        <v>1085.2568824999998</v>
      </c>
      <c r="AE38" s="788">
        <f t="shared" si="27"/>
        <v>9.1152195268205158</v>
      </c>
      <c r="AF38" s="789">
        <v>654.5146440499999</v>
      </c>
      <c r="AG38" s="789">
        <f t="shared" si="36"/>
        <v>6.3496534556325299</v>
      </c>
      <c r="AI38" s="141"/>
    </row>
    <row r="39" spans="1:37" ht="12.75" customHeight="1" thickBot="1">
      <c r="A39" s="299" t="s">
        <v>205</v>
      </c>
      <c r="B39" s="786">
        <f>'Dom Eq Gen'!B37</f>
        <v>1608.58455121</v>
      </c>
      <c r="C39" s="496">
        <f t="shared" si="0"/>
        <v>1.4665126874298999</v>
      </c>
      <c r="D39" s="787">
        <v>1549.4185423100002</v>
      </c>
      <c r="E39" s="787">
        <f t="shared" si="0"/>
        <v>1.5377470422592525</v>
      </c>
      <c r="F39" s="788">
        <v>1259.8633191500005</v>
      </c>
      <c r="G39" s="788">
        <f t="shared" si="15"/>
        <v>1.4516837099907132</v>
      </c>
      <c r="H39" s="789">
        <v>1367.6112299000001</v>
      </c>
      <c r="I39" s="789">
        <f t="shared" si="33"/>
        <v>1.6708629729348012</v>
      </c>
      <c r="J39" s="786">
        <f>'Dom Eq Varied'!B37</f>
        <v>241.31563062000001</v>
      </c>
      <c r="K39" s="496">
        <f t="shared" si="17"/>
        <v>5.1420242808620857</v>
      </c>
      <c r="L39" s="787">
        <v>215.90063900000001</v>
      </c>
      <c r="M39" s="787">
        <f t="shared" si="18"/>
        <v>4.7967260386580763</v>
      </c>
      <c r="N39" s="788">
        <v>187.23600000000002</v>
      </c>
      <c r="O39" s="788">
        <f t="shared" si="19"/>
        <v>4.311923612395228</v>
      </c>
      <c r="P39" s="789">
        <v>121.99</v>
      </c>
      <c r="Q39" s="789">
        <f t="shared" si="34"/>
        <v>2.8015159927741569</v>
      </c>
      <c r="R39" s="786">
        <f>'Dom Eq Small'!B37</f>
        <v>280.21495006999999</v>
      </c>
      <c r="S39" s="496">
        <f t="shared" si="21"/>
        <v>4.641969938172366</v>
      </c>
      <c r="T39" s="787">
        <v>229.69831145000001</v>
      </c>
      <c r="U39" s="787">
        <f t="shared" si="22"/>
        <v>4.00331910804264</v>
      </c>
      <c r="V39" s="788">
        <v>146.94633630999999</v>
      </c>
      <c r="W39" s="788">
        <f t="shared" si="23"/>
        <v>3.1106321205650791</v>
      </c>
      <c r="X39" s="789">
        <v>137.51609349999998</v>
      </c>
      <c r="Y39" s="789">
        <f t="shared" si="35"/>
        <v>2.9903204347305481</v>
      </c>
      <c r="Z39" s="786">
        <f>'Dom Eq Value'!B37</f>
        <v>227.52733795999998</v>
      </c>
      <c r="AA39" s="496">
        <f t="shared" si="25"/>
        <v>1.4074103060095475</v>
      </c>
      <c r="AB39" s="787">
        <v>197.66399999999999</v>
      </c>
      <c r="AC39" s="787">
        <f t="shared" si="26"/>
        <v>1.3826577209184292</v>
      </c>
      <c r="AD39" s="788">
        <v>72.939384000000004</v>
      </c>
      <c r="AE39" s="788">
        <f t="shared" si="27"/>
        <v>0.6126277640179445</v>
      </c>
      <c r="AF39" s="789">
        <v>93.980501399999994</v>
      </c>
      <c r="AG39" s="789">
        <f t="shared" si="36"/>
        <v>0.91173455155115091</v>
      </c>
      <c r="AI39" s="141"/>
    </row>
    <row r="40" spans="1:37" ht="12.75" customHeight="1" thickBot="1">
      <c r="A40" s="583" t="s">
        <v>206</v>
      </c>
      <c r="B40" s="792">
        <f>'Dom Eq Gen'!B38</f>
        <v>12547.95310524</v>
      </c>
      <c r="C40" s="500">
        <f t="shared" si="0"/>
        <v>11.439704811455407</v>
      </c>
      <c r="D40" s="793">
        <v>11657.662718799997</v>
      </c>
      <c r="E40" s="793">
        <f t="shared" si="0"/>
        <v>11.569847575700431</v>
      </c>
      <c r="F40" s="794">
        <v>8714.3252102200004</v>
      </c>
      <c r="G40" s="794">
        <f t="shared" si="15"/>
        <v>10.041124111600235</v>
      </c>
      <c r="H40" s="795">
        <v>8606.1008475499984</v>
      </c>
      <c r="I40" s="795">
        <f t="shared" si="33"/>
        <v>10.514402728738592</v>
      </c>
      <c r="J40" s="792">
        <f>'Dom Eq Varied'!B38</f>
        <v>812.41479383000001</v>
      </c>
      <c r="K40" s="500">
        <f t="shared" si="17"/>
        <v>17.311172862166028</v>
      </c>
      <c r="L40" s="793">
        <v>762.09723199999996</v>
      </c>
      <c r="M40" s="793">
        <f t="shared" si="18"/>
        <v>16.931731437458343</v>
      </c>
      <c r="N40" s="794">
        <v>782.86585300000002</v>
      </c>
      <c r="O40" s="794">
        <f t="shared" si="19"/>
        <v>18.028892717685867</v>
      </c>
      <c r="P40" s="795">
        <v>660.29300000000001</v>
      </c>
      <c r="Q40" s="795">
        <f t="shared" si="34"/>
        <v>15.163713414352214</v>
      </c>
      <c r="R40" s="792">
        <f>'Dom Eq Small'!B38</f>
        <v>1430.7105616000001</v>
      </c>
      <c r="S40" s="500">
        <f t="shared" si="21"/>
        <v>23.700789038964011</v>
      </c>
      <c r="T40" s="793">
        <v>1506.85480607</v>
      </c>
      <c r="U40" s="793">
        <f t="shared" si="22"/>
        <v>26.262363881151284</v>
      </c>
      <c r="V40" s="794">
        <v>1110.94342783</v>
      </c>
      <c r="W40" s="794">
        <f t="shared" si="23"/>
        <v>23.516995370666489</v>
      </c>
      <c r="X40" s="795">
        <v>1021.7329411500001</v>
      </c>
      <c r="Y40" s="795">
        <f t="shared" si="35"/>
        <v>22.217827855604337</v>
      </c>
      <c r="Z40" s="792">
        <f>'Dom Eq Value'!B38</f>
        <v>2261.3619701799998</v>
      </c>
      <c r="AA40" s="500">
        <f t="shared" si="25"/>
        <v>13.988051594085407</v>
      </c>
      <c r="AB40" s="793">
        <v>2192.4980286</v>
      </c>
      <c r="AC40" s="793">
        <f t="shared" si="26"/>
        <v>15.336501979835607</v>
      </c>
      <c r="AD40" s="794">
        <v>1511.3998681999997</v>
      </c>
      <c r="AE40" s="794">
        <f t="shared" si="27"/>
        <v>12.694452174046077</v>
      </c>
      <c r="AF40" s="795">
        <v>1023.3606492499999</v>
      </c>
      <c r="AG40" s="795">
        <f t="shared" si="36"/>
        <v>9.9279451452154461</v>
      </c>
      <c r="AI40" s="141"/>
    </row>
    <row r="41" spans="1:37" ht="12.75" customHeight="1">
      <c r="A41" s="299" t="s">
        <v>207</v>
      </c>
      <c r="B41" s="786">
        <f>'Dom Eq Gen'!B39</f>
        <v>13572.777770952998</v>
      </c>
      <c r="C41" s="496">
        <f t="shared" si="0"/>
        <v>12.374015894779376</v>
      </c>
      <c r="D41" s="787">
        <v>12046.184269899995</v>
      </c>
      <c r="E41" s="787">
        <f t="shared" si="0"/>
        <v>11.955442461616329</v>
      </c>
      <c r="F41" s="788">
        <v>9311.1351244900034</v>
      </c>
      <c r="G41" s="788">
        <f t="shared" si="15"/>
        <v>10.728801272557062</v>
      </c>
      <c r="H41" s="789">
        <v>9211.6188333000009</v>
      </c>
      <c r="I41" s="789">
        <f t="shared" si="33"/>
        <v>11.254187222837635</v>
      </c>
      <c r="J41" s="786">
        <f>'Dom Eq Varied'!B39</f>
        <v>371.07046179000002</v>
      </c>
      <c r="K41" s="496">
        <f t="shared" si="17"/>
        <v>7.9068783051169227</v>
      </c>
      <c r="L41" s="787">
        <v>339.57097300000004</v>
      </c>
      <c r="M41" s="787">
        <f t="shared" si="18"/>
        <v>7.5443451010886484</v>
      </c>
      <c r="N41" s="788">
        <v>266.802143</v>
      </c>
      <c r="O41" s="788">
        <f t="shared" si="19"/>
        <v>6.1442802678937172</v>
      </c>
      <c r="P41" s="789">
        <v>235.55</v>
      </c>
      <c r="Q41" s="789">
        <f t="shared" si="34"/>
        <v>5.4094359545696591</v>
      </c>
      <c r="R41" s="786">
        <f>'Dom Eq Small'!B39</f>
        <v>18.062514</v>
      </c>
      <c r="S41" s="496">
        <f t="shared" si="21"/>
        <v>0.29921903515452042</v>
      </c>
      <c r="T41" s="787">
        <v>7.7360491399999995</v>
      </c>
      <c r="U41" s="787">
        <f t="shared" si="22"/>
        <v>0.1348284763062364</v>
      </c>
      <c r="V41" s="788">
        <v>48.393999999999998</v>
      </c>
      <c r="W41" s="788">
        <f t="shared" si="23"/>
        <v>1.0244279280638462</v>
      </c>
      <c r="X41" s="789">
        <v>2.2389999999999999</v>
      </c>
      <c r="Y41" s="789">
        <f t="shared" si="35"/>
        <v>4.8687591997090128E-2</v>
      </c>
      <c r="Z41" s="786">
        <f>'Dom Eq Value'!B39</f>
        <v>2428.0229526099993</v>
      </c>
      <c r="AA41" s="496">
        <f t="shared" si="25"/>
        <v>15.018962368960706</v>
      </c>
      <c r="AB41" s="787">
        <v>2137.3817359999998</v>
      </c>
      <c r="AC41" s="787">
        <f t="shared" si="26"/>
        <v>14.950964059365567</v>
      </c>
      <c r="AD41" s="788">
        <v>1655.2053254199998</v>
      </c>
      <c r="AE41" s="788">
        <f t="shared" si="27"/>
        <v>13.902293684063036</v>
      </c>
      <c r="AF41" s="789">
        <v>1672.8825026899999</v>
      </c>
      <c r="AG41" s="789">
        <f t="shared" si="36"/>
        <v>16.229161960906861</v>
      </c>
      <c r="AI41" s="141"/>
    </row>
    <row r="42" spans="1:37" ht="12.75" customHeight="1">
      <c r="A42" s="299" t="s">
        <v>208</v>
      </c>
      <c r="B42" s="786">
        <f>'Dom Eq Gen'!B40</f>
        <v>5046.0676190000013</v>
      </c>
      <c r="C42" s="496">
        <f t="shared" si="0"/>
        <v>4.6003936686611926</v>
      </c>
      <c r="D42" s="787">
        <v>3547.6580462599986</v>
      </c>
      <c r="E42" s="787">
        <f t="shared" si="0"/>
        <v>3.5209341560158385</v>
      </c>
      <c r="F42" s="788">
        <v>4686.8645472799999</v>
      </c>
      <c r="G42" s="788">
        <f t="shared" si="15"/>
        <v>5.4004627413152759</v>
      </c>
      <c r="H42" s="789">
        <v>3877.1477572099998</v>
      </c>
      <c r="I42" s="789">
        <f t="shared" si="33"/>
        <v>4.7368597789249529</v>
      </c>
      <c r="J42" s="786">
        <f>'Dom Eq Varied'!B40</f>
        <v>290.64277745999993</v>
      </c>
      <c r="K42" s="496">
        <f t="shared" si="17"/>
        <v>6.1931016027299695</v>
      </c>
      <c r="L42" s="787">
        <v>289.34842499999996</v>
      </c>
      <c r="M42" s="787">
        <f t="shared" si="18"/>
        <v>6.4285364363474775</v>
      </c>
      <c r="N42" s="788">
        <v>332.51407700000004</v>
      </c>
      <c r="O42" s="788">
        <f t="shared" si="19"/>
        <v>7.6575834779107925</v>
      </c>
      <c r="P42" s="789">
        <v>213.87</v>
      </c>
      <c r="Q42" s="789">
        <f t="shared" si="34"/>
        <v>4.9115519745438885</v>
      </c>
      <c r="R42" s="786">
        <f>'Dom Eq Small'!B40</f>
        <v>381.50017850000006</v>
      </c>
      <c r="S42" s="496">
        <f t="shared" si="21"/>
        <v>6.319835396227087</v>
      </c>
      <c r="T42" s="787">
        <v>379.58183524999998</v>
      </c>
      <c r="U42" s="787">
        <f t="shared" si="22"/>
        <v>6.615578514833782</v>
      </c>
      <c r="V42" s="788">
        <v>251.74006955999999</v>
      </c>
      <c r="W42" s="788">
        <f t="shared" si="23"/>
        <v>5.3289572647435497</v>
      </c>
      <c r="X42" s="789">
        <v>299.44315843999999</v>
      </c>
      <c r="Y42" s="789">
        <f t="shared" si="35"/>
        <v>6.5114632981003728</v>
      </c>
      <c r="Z42" s="786">
        <f>'Dom Eq Value'!B40</f>
        <v>1066.5592893399999</v>
      </c>
      <c r="AA42" s="496">
        <f t="shared" si="25"/>
        <v>6.5973897872932978</v>
      </c>
      <c r="AB42" s="787">
        <v>900.18084220000003</v>
      </c>
      <c r="AC42" s="787">
        <f t="shared" si="26"/>
        <v>6.2967560693433526</v>
      </c>
      <c r="AD42" s="788">
        <v>618.08461034999993</v>
      </c>
      <c r="AE42" s="788">
        <f t="shared" si="27"/>
        <v>5.1913763463182372</v>
      </c>
      <c r="AF42" s="789">
        <v>499.21702830999999</v>
      </c>
      <c r="AG42" s="789">
        <f t="shared" si="36"/>
        <v>4.8430621953770094</v>
      </c>
      <c r="AI42" s="141"/>
    </row>
    <row r="43" spans="1:37" ht="12.75" customHeight="1">
      <c r="A43" s="299" t="s">
        <v>42</v>
      </c>
      <c r="B43" s="786">
        <f>'Dom Eq Gen'!B41</f>
        <v>332.82724483999999</v>
      </c>
      <c r="C43" s="496">
        <f t="shared" si="0"/>
        <v>0.30343159575481782</v>
      </c>
      <c r="D43" s="787">
        <v>261.01453035999992</v>
      </c>
      <c r="E43" s="787">
        <f t="shared" si="0"/>
        <v>0.25904835335801263</v>
      </c>
      <c r="F43" s="788">
        <v>516.45317499999999</v>
      </c>
      <c r="G43" s="788">
        <f t="shared" si="15"/>
        <v>0.59508571265199273</v>
      </c>
      <c r="H43" s="789">
        <v>385.74015370000001</v>
      </c>
      <c r="I43" s="789">
        <f t="shared" si="33"/>
        <v>0.47127350660804129</v>
      </c>
      <c r="J43" s="786">
        <f>'Dom Eq Varied'!B41</f>
        <v>67.958743299999995</v>
      </c>
      <c r="K43" s="496">
        <f t="shared" si="17"/>
        <v>1.4480848474160624</v>
      </c>
      <c r="L43" s="787">
        <v>89.816214000000002</v>
      </c>
      <c r="M43" s="787">
        <f t="shared" si="18"/>
        <v>1.995472428349256</v>
      </c>
      <c r="N43" s="788">
        <v>61.916000000000004</v>
      </c>
      <c r="O43" s="788">
        <f t="shared" si="19"/>
        <v>1.4258853125737729</v>
      </c>
      <c r="P43" s="789">
        <v>79.14</v>
      </c>
      <c r="Q43" s="789">
        <f t="shared" si="34"/>
        <v>1.8174602481199016</v>
      </c>
      <c r="R43" s="786">
        <f>'Dom Eq Small'!B41</f>
        <v>76.080349499999997</v>
      </c>
      <c r="S43" s="496">
        <f t="shared" si="21"/>
        <v>1.2603278132605846</v>
      </c>
      <c r="T43" s="787">
        <v>51.2</v>
      </c>
      <c r="U43" s="787">
        <f t="shared" si="22"/>
        <v>0.89234412320179557</v>
      </c>
      <c r="V43" s="788">
        <v>36.091000000000001</v>
      </c>
      <c r="W43" s="788">
        <f t="shared" si="23"/>
        <v>0.76399198974567673</v>
      </c>
      <c r="X43" s="789">
        <v>38.5</v>
      </c>
      <c r="Y43" s="789">
        <f t="shared" si="35"/>
        <v>0.83719173375970068</v>
      </c>
      <c r="Z43" s="786">
        <f>'Dom Eq Value'!B41</f>
        <v>54.567093249999999</v>
      </c>
      <c r="AA43" s="496">
        <f t="shared" si="25"/>
        <v>0.33753433806066591</v>
      </c>
      <c r="AB43" s="787">
        <v>24.195</v>
      </c>
      <c r="AC43" s="787">
        <f t="shared" si="26"/>
        <v>0.16924378519923405</v>
      </c>
      <c r="AD43" s="788">
        <v>29.651935600000002</v>
      </c>
      <c r="AE43" s="788">
        <f t="shared" si="27"/>
        <v>0.24905062271203285</v>
      </c>
      <c r="AF43" s="789">
        <v>18.083258620000002</v>
      </c>
      <c r="AG43" s="789">
        <f t="shared" si="36"/>
        <v>0.17543140803555221</v>
      </c>
      <c r="AI43" s="141"/>
    </row>
    <row r="44" spans="1:37" ht="12.75" customHeight="1">
      <c r="A44" s="299" t="s">
        <v>209</v>
      </c>
      <c r="B44" s="786">
        <f>'Dom Eq Gen'!B42</f>
        <v>3379.1732426000003</v>
      </c>
      <c r="C44" s="496">
        <f t="shared" si="0"/>
        <v>3.080721140563524</v>
      </c>
      <c r="D44" s="787">
        <v>3368.5571004500002</v>
      </c>
      <c r="E44" s="787">
        <f t="shared" si="0"/>
        <v>3.3431823464405168</v>
      </c>
      <c r="F44" s="788">
        <v>3162.1165363399996</v>
      </c>
      <c r="G44" s="788">
        <f t="shared" si="15"/>
        <v>3.6435643415621168</v>
      </c>
      <c r="H44" s="789">
        <v>2747.4410292000002</v>
      </c>
      <c r="I44" s="789">
        <f t="shared" si="33"/>
        <v>3.3566538396645278</v>
      </c>
      <c r="J44" s="786">
        <f>'Dom Eq Varied'!B42</f>
        <v>176.18114069999999</v>
      </c>
      <c r="K44" s="496">
        <f t="shared" si="17"/>
        <v>3.7541194533558615</v>
      </c>
      <c r="L44" s="787">
        <v>175.61361400000001</v>
      </c>
      <c r="M44" s="787">
        <f t="shared" si="18"/>
        <v>3.9016577205065546</v>
      </c>
      <c r="N44" s="788">
        <v>165.65808954999997</v>
      </c>
      <c r="O44" s="788">
        <f t="shared" si="19"/>
        <v>3.8149983331994277</v>
      </c>
      <c r="P44" s="789">
        <v>144.66</v>
      </c>
      <c r="Q44" s="789">
        <f t="shared" si="34"/>
        <v>3.3221354497475986</v>
      </c>
      <c r="R44" s="786">
        <f>'Dom Eq Small'!B42</f>
        <v>73.8205952</v>
      </c>
      <c r="S44" s="496">
        <f t="shared" si="21"/>
        <v>1.2228932954890122</v>
      </c>
      <c r="T44" s="787">
        <v>92.78038260000001</v>
      </c>
      <c r="U44" s="787">
        <f t="shared" si="22"/>
        <v>1.617031819561018</v>
      </c>
      <c r="V44" s="788">
        <v>114.18126419999999</v>
      </c>
      <c r="W44" s="788">
        <f t="shared" si="23"/>
        <v>2.4170450036805518</v>
      </c>
      <c r="X44" s="789">
        <v>97.150375999999994</v>
      </c>
      <c r="Y44" s="789">
        <f t="shared" si="35"/>
        <v>2.1125582264635536</v>
      </c>
      <c r="Z44" s="786">
        <f>'Dom Eq Value'!B42</f>
        <v>445.06534364999999</v>
      </c>
      <c r="AA44" s="496">
        <f t="shared" si="25"/>
        <v>2.75302984299325</v>
      </c>
      <c r="AB44" s="787">
        <v>436.80639999999994</v>
      </c>
      <c r="AC44" s="787">
        <f t="shared" si="26"/>
        <v>3.0554564387373713</v>
      </c>
      <c r="AD44" s="788">
        <v>328.84767120000004</v>
      </c>
      <c r="AE44" s="788">
        <f t="shared" si="27"/>
        <v>2.7620361245409502</v>
      </c>
      <c r="AF44" s="789">
        <v>326.62717199999997</v>
      </c>
      <c r="AG44" s="789">
        <f t="shared" si="36"/>
        <v>3.1687134432317534</v>
      </c>
      <c r="AI44" s="141"/>
    </row>
    <row r="45" spans="1:37" ht="12.75" customHeight="1">
      <c r="A45" s="299" t="s">
        <v>210</v>
      </c>
      <c r="B45" s="786">
        <f>'Dom Eq Gen'!B43</f>
        <v>702.23719840000012</v>
      </c>
      <c r="C45" s="496">
        <f t="shared" si="0"/>
        <v>0.64021487727466242</v>
      </c>
      <c r="D45" s="787">
        <v>467.93201751999987</v>
      </c>
      <c r="E45" s="787">
        <f t="shared" si="0"/>
        <v>0.46440716712154734</v>
      </c>
      <c r="F45" s="788">
        <v>453.79040275</v>
      </c>
      <c r="G45" s="788">
        <f t="shared" si="15"/>
        <v>0.52288222492797831</v>
      </c>
      <c r="H45" s="789">
        <v>545.49709541999994</v>
      </c>
      <c r="I45" s="789">
        <f t="shared" si="33"/>
        <v>0.66645467560792504</v>
      </c>
      <c r="J45" s="786">
        <f>'Dom Eq Varied'!B43</f>
        <v>31.731235200000004</v>
      </c>
      <c r="K45" s="496">
        <f t="shared" si="17"/>
        <v>0.67613847242692016</v>
      </c>
      <c r="L45" s="787">
        <v>44.2866</v>
      </c>
      <c r="M45" s="787">
        <f t="shared" si="18"/>
        <v>0.98392801599644519</v>
      </c>
      <c r="N45" s="788">
        <v>42.271868999999995</v>
      </c>
      <c r="O45" s="788">
        <f t="shared" si="19"/>
        <v>0.97349371959013131</v>
      </c>
      <c r="P45" s="789">
        <v>72.37</v>
      </c>
      <c r="Q45" s="789">
        <f t="shared" si="34"/>
        <v>1.6619863300029982</v>
      </c>
      <c r="R45" s="786">
        <f>'Dom Eq Small'!B43</f>
        <v>62.400000000000006</v>
      </c>
      <c r="S45" s="496">
        <f t="shared" si="21"/>
        <v>1.0337026060515204</v>
      </c>
      <c r="T45" s="787">
        <v>80.036999999999992</v>
      </c>
      <c r="U45" s="787">
        <f t="shared" si="22"/>
        <v>1.3949325505605878</v>
      </c>
      <c r="V45" s="788">
        <v>45.3</v>
      </c>
      <c r="W45" s="788">
        <f t="shared" si="23"/>
        <v>0.95893261853312872</v>
      </c>
      <c r="X45" s="789">
        <v>69.8</v>
      </c>
      <c r="Y45" s="789">
        <f t="shared" si="35"/>
        <v>1.5178177406864186</v>
      </c>
      <c r="Z45" s="786">
        <f>'Dom Eq Value'!B43</f>
        <v>181.63302241</v>
      </c>
      <c r="AA45" s="496">
        <f t="shared" si="25"/>
        <v>1.1235229574761607</v>
      </c>
      <c r="AB45" s="787">
        <v>116.39714330000001</v>
      </c>
      <c r="AC45" s="787">
        <f t="shared" si="26"/>
        <v>0.81419686375158784</v>
      </c>
      <c r="AD45" s="788">
        <v>126.44046150000001</v>
      </c>
      <c r="AE45" s="788">
        <f t="shared" si="27"/>
        <v>1.0619905593134977</v>
      </c>
      <c r="AF45" s="789">
        <v>107.46610059999999</v>
      </c>
      <c r="AG45" s="789">
        <f t="shared" si="36"/>
        <v>1.0425626122217291</v>
      </c>
      <c r="AI45" s="141"/>
    </row>
    <row r="46" spans="1:37" ht="12.75" customHeight="1">
      <c r="A46" s="299" t="s">
        <v>211</v>
      </c>
      <c r="B46" s="786">
        <f>'Dom Eq Gen'!B44</f>
        <v>792.27353634999974</v>
      </c>
      <c r="C46" s="496">
        <f t="shared" si="0"/>
        <v>0.72229911203501662</v>
      </c>
      <c r="D46" s="787">
        <v>645.94251099999997</v>
      </c>
      <c r="E46" s="787">
        <f t="shared" si="0"/>
        <v>0.64107673855437231</v>
      </c>
      <c r="F46" s="788">
        <v>709.65317229999994</v>
      </c>
      <c r="G46" s="788">
        <f t="shared" si="15"/>
        <v>0.81770136038740171</v>
      </c>
      <c r="H46" s="789">
        <v>1407.5256065900001</v>
      </c>
      <c r="I46" s="789">
        <f t="shared" si="33"/>
        <v>1.7196278943108632</v>
      </c>
      <c r="J46" s="786">
        <f>'Dom Eq Varied'!B44</f>
        <v>12.820031500000001</v>
      </c>
      <c r="K46" s="496">
        <f t="shared" si="17"/>
        <v>0.27317299374702553</v>
      </c>
      <c r="L46" s="787">
        <v>18.68</v>
      </c>
      <c r="M46" s="787">
        <f t="shared" si="18"/>
        <v>0.41501888469229059</v>
      </c>
      <c r="N46" s="788">
        <v>10.498000000000001</v>
      </c>
      <c r="O46" s="788">
        <f t="shared" si="19"/>
        <v>0.24176212952063231</v>
      </c>
      <c r="P46" s="789">
        <v>70.426000000000002</v>
      </c>
      <c r="Q46" s="789">
        <f t="shared" si="34"/>
        <v>1.6173421207239347</v>
      </c>
      <c r="R46" s="786">
        <f>'Dom Eq Small'!B44</f>
        <v>8.4438710999999991</v>
      </c>
      <c r="S46" s="496">
        <f t="shared" si="21"/>
        <v>0.1398790314300179</v>
      </c>
      <c r="T46" s="787">
        <v>11.2</v>
      </c>
      <c r="U46" s="787">
        <f t="shared" si="22"/>
        <v>0.19520027695039277</v>
      </c>
      <c r="V46" s="788">
        <v>4.0806899999999997</v>
      </c>
      <c r="W46" s="788">
        <f t="shared" si="23"/>
        <v>8.6382047397835615E-2</v>
      </c>
      <c r="X46" s="789">
        <v>15.343044000000001</v>
      </c>
      <c r="Y46" s="789">
        <f t="shared" si="35"/>
        <v>0.3336381716236721</v>
      </c>
      <c r="Z46" s="786">
        <f>'Dom Eq Value'!B44</f>
        <v>131.7149</v>
      </c>
      <c r="AA46" s="496">
        <f t="shared" si="25"/>
        <v>0.81474564497215174</v>
      </c>
      <c r="AB46" s="787">
        <v>116.5</v>
      </c>
      <c r="AC46" s="787">
        <f t="shared" si="26"/>
        <v>0.81491634534865742</v>
      </c>
      <c r="AD46" s="788">
        <v>100.19</v>
      </c>
      <c r="AE46" s="788">
        <f t="shared" si="27"/>
        <v>0.84150937821133565</v>
      </c>
      <c r="AF46" s="789">
        <v>3.4</v>
      </c>
      <c r="AG46" s="789">
        <f t="shared" si="36"/>
        <v>3.2984474748438755E-2</v>
      </c>
      <c r="AI46" s="141"/>
    </row>
    <row r="47" spans="1:37" ht="12.75" customHeight="1" thickBot="1">
      <c r="A47" s="299" t="s">
        <v>212</v>
      </c>
      <c r="B47" s="786">
        <f>'Dom Eq Gen'!B45</f>
        <v>5.8650515800000003</v>
      </c>
      <c r="C47" s="496">
        <f t="shared" si="0"/>
        <v>5.3470441128076595E-3</v>
      </c>
      <c r="D47" s="787">
        <v>0.3</v>
      </c>
      <c r="E47" s="787">
        <f t="shared" si="0"/>
        <v>2.9774015224446449E-4</v>
      </c>
      <c r="F47" s="788">
        <v>52.619174999999998</v>
      </c>
      <c r="G47" s="788">
        <f t="shared" si="15"/>
        <v>6.0630703362477965E-2</v>
      </c>
      <c r="H47" s="789">
        <v>16.068000000000001</v>
      </c>
      <c r="I47" s="789">
        <f t="shared" si="33"/>
        <v>1.9630890462254739E-2</v>
      </c>
      <c r="J47" s="786">
        <f>'Dom Eq Varied'!B45</f>
        <v>1.2</v>
      </c>
      <c r="K47" s="496">
        <f t="shared" si="17"/>
        <v>2.5569952187436563E-2</v>
      </c>
      <c r="L47" s="787">
        <v>0</v>
      </c>
      <c r="M47" s="787">
        <f t="shared" si="18"/>
        <v>0</v>
      </c>
      <c r="N47" s="788">
        <v>0</v>
      </c>
      <c r="O47" s="788">
        <f t="shared" si="19"/>
        <v>0</v>
      </c>
      <c r="P47" s="789">
        <v>0</v>
      </c>
      <c r="Q47" s="789">
        <f t="shared" si="34"/>
        <v>0</v>
      </c>
      <c r="R47" s="786">
        <f>'Dom Eq Small'!B45</f>
        <v>12.8</v>
      </c>
      <c r="S47" s="496">
        <f t="shared" si="21"/>
        <v>0.21204156021569651</v>
      </c>
      <c r="T47" s="787">
        <v>22.236150599999995</v>
      </c>
      <c r="U47" s="787">
        <f t="shared" si="22"/>
        <v>0.3875448888777358</v>
      </c>
      <c r="V47" s="788">
        <v>214.721</v>
      </c>
      <c r="W47" s="788">
        <f t="shared" si="23"/>
        <v>4.5453194433565551</v>
      </c>
      <c r="X47" s="789">
        <v>0</v>
      </c>
      <c r="Y47" s="789">
        <f t="shared" si="35"/>
        <v>0</v>
      </c>
      <c r="Z47" s="786">
        <f>'Dom Eq Value'!B45</f>
        <v>0</v>
      </c>
      <c r="AA47" s="496">
        <f t="shared" si="25"/>
        <v>0</v>
      </c>
      <c r="AB47" s="787">
        <v>0</v>
      </c>
      <c r="AC47" s="787">
        <f t="shared" si="26"/>
        <v>0</v>
      </c>
      <c r="AD47" s="788">
        <v>5.3019999999999996</v>
      </c>
      <c r="AE47" s="788">
        <f t="shared" si="27"/>
        <v>4.4532216022322602E-2</v>
      </c>
      <c r="AF47" s="789">
        <v>0</v>
      </c>
      <c r="AG47" s="789">
        <f t="shared" si="36"/>
        <v>0</v>
      </c>
      <c r="AI47" s="141"/>
    </row>
    <row r="48" spans="1:37" ht="12.75" customHeight="1" thickBot="1">
      <c r="A48" s="583" t="s">
        <v>213</v>
      </c>
      <c r="B48" s="792">
        <f>'Dom Eq Gen'!B46</f>
        <v>23831.221663723005</v>
      </c>
      <c r="C48" s="500">
        <f t="shared" si="0"/>
        <v>21.726423333181401</v>
      </c>
      <c r="D48" s="793">
        <v>20337.488475490001</v>
      </c>
      <c r="E48" s="793">
        <f t="shared" si="0"/>
        <v>20.18428971654145</v>
      </c>
      <c r="F48" s="794">
        <v>18892.63213315999</v>
      </c>
      <c r="G48" s="794">
        <f t="shared" ref="G48:G79" si="37">(F48/F$14)*100</f>
        <v>21.769128356764291</v>
      </c>
      <c r="H48" s="795">
        <v>18191.038475419999</v>
      </c>
      <c r="I48" s="795">
        <f t="shared" si="33"/>
        <v>22.224687808416196</v>
      </c>
      <c r="J48" s="792">
        <f>'Dom Eq Varied'!B46</f>
        <v>951.60438995000004</v>
      </c>
      <c r="K48" s="500">
        <f t="shared" ref="K48:K79" si="38">(J48/J$14)*100</f>
        <v>20.2770656269802</v>
      </c>
      <c r="L48" s="793">
        <v>957.3158259999999</v>
      </c>
      <c r="M48" s="793">
        <f t="shared" ref="M48:M79" si="39">(L48/L$14)*100</f>
        <v>21.26895858698067</v>
      </c>
      <c r="N48" s="794">
        <v>879.66017855000007</v>
      </c>
      <c r="O48" s="794">
        <f t="shared" ref="O48:O79" si="40">(N48/N$14)*100</f>
        <v>20.258003240688474</v>
      </c>
      <c r="P48" s="795">
        <v>816.01600000000008</v>
      </c>
      <c r="Q48" s="795">
        <f t="shared" si="34"/>
        <v>18.739912077707981</v>
      </c>
      <c r="R48" s="792">
        <f>'Dom Eq Small'!B46</f>
        <v>633.13136830000008</v>
      </c>
      <c r="S48" s="500">
        <f t="shared" ref="S48:S79" si="41">(R48/R$14)*100</f>
        <v>10.488293996549279</v>
      </c>
      <c r="T48" s="793">
        <v>610.63328438999997</v>
      </c>
      <c r="U48" s="793">
        <f t="shared" ref="U48:U79" si="42">(T48/T$14)*100</f>
        <v>10.642480913219281</v>
      </c>
      <c r="V48" s="794">
        <v>714.50802376000001</v>
      </c>
      <c r="W48" s="794">
        <f t="shared" ref="W48:W79" si="43">(V48/V$14)*100</f>
        <v>15.125056295521144</v>
      </c>
      <c r="X48" s="795">
        <v>522.47557843999994</v>
      </c>
      <c r="Y48" s="795">
        <f t="shared" si="35"/>
        <v>11.361356762630807</v>
      </c>
      <c r="Z48" s="792">
        <f>'Dom Eq Value'!B46</f>
        <v>4307.5626012600005</v>
      </c>
      <c r="AA48" s="500">
        <f t="shared" ref="AA48:AA79" si="44">(Z48/Z$14)*100</f>
        <v>26.645184939756238</v>
      </c>
      <c r="AB48" s="793">
        <v>3731.4611215</v>
      </c>
      <c r="AC48" s="793">
        <f t="shared" ref="AC48:AC79" si="45">(AB48/AB$14)*100</f>
        <v>26.101533561745772</v>
      </c>
      <c r="AD48" s="794">
        <v>2863.7220040699999</v>
      </c>
      <c r="AE48" s="794">
        <f t="shared" ref="AE48:AE79" si="46">(AD48/AD$14)*100</f>
        <v>24.052788931181411</v>
      </c>
      <c r="AF48" s="795">
        <v>2627.6760622199999</v>
      </c>
      <c r="AG48" s="795">
        <f t="shared" si="36"/>
        <v>25.491916094521343</v>
      </c>
      <c r="AI48" s="141"/>
    </row>
    <row r="49" spans="1:37" ht="12.75" customHeight="1">
      <c r="A49" s="299" t="s">
        <v>214</v>
      </c>
      <c r="B49" s="786">
        <f>'Dom Eq Gen'!B47</f>
        <v>785.36622569000008</v>
      </c>
      <c r="C49" s="496">
        <f t="shared" si="0"/>
        <v>0.71600186225023554</v>
      </c>
      <c r="D49" s="787">
        <v>900.36863846000017</v>
      </c>
      <c r="E49" s="787">
        <f t="shared" si="0"/>
        <v>0.8935863183040722</v>
      </c>
      <c r="F49" s="788">
        <v>779.08536567999977</v>
      </c>
      <c r="G49" s="788">
        <f t="shared" si="37"/>
        <v>0.89770494692460945</v>
      </c>
      <c r="H49" s="789">
        <v>765.54618336999999</v>
      </c>
      <c r="I49" s="789">
        <f t="shared" si="33"/>
        <v>0.93529706681190261</v>
      </c>
      <c r="J49" s="786">
        <f>'Dom Eq Varied'!B47</f>
        <v>40.807185600000004</v>
      </c>
      <c r="K49" s="496">
        <f t="shared" si="38"/>
        <v>0.86953148724654172</v>
      </c>
      <c r="L49" s="787">
        <v>44.435628000000008</v>
      </c>
      <c r="M49" s="787">
        <f t="shared" si="39"/>
        <v>0.98723901355254395</v>
      </c>
      <c r="N49" s="788">
        <v>209.96299999999999</v>
      </c>
      <c r="O49" s="788">
        <f t="shared" si="40"/>
        <v>4.8353116784664234</v>
      </c>
      <c r="P49" s="789">
        <v>201.56315025000001</v>
      </c>
      <c r="Q49" s="789">
        <f t="shared" si="34"/>
        <v>4.6289235919281531</v>
      </c>
      <c r="R49" s="786">
        <f>'Dom Eq Small'!B47</f>
        <v>60.817793699999996</v>
      </c>
      <c r="S49" s="496">
        <f t="shared" si="41"/>
        <v>1.0074921769550278</v>
      </c>
      <c r="T49" s="787">
        <v>58.094999999999999</v>
      </c>
      <c r="U49" s="787">
        <f t="shared" si="42"/>
        <v>1.0125142936993812</v>
      </c>
      <c r="V49" s="788">
        <v>33.127000000000002</v>
      </c>
      <c r="W49" s="788">
        <f t="shared" si="43"/>
        <v>0.70124858397675405</v>
      </c>
      <c r="X49" s="789">
        <v>40.345999999999997</v>
      </c>
      <c r="Y49" s="789">
        <f t="shared" si="35"/>
        <v>0.8773334465004905</v>
      </c>
      <c r="Z49" s="786">
        <f>'Dom Eq Value'!B47</f>
        <v>58.376893799999998</v>
      </c>
      <c r="AA49" s="496">
        <f t="shared" si="44"/>
        <v>0.36110052841821094</v>
      </c>
      <c r="AB49" s="787">
        <v>58.820701999999997</v>
      </c>
      <c r="AC49" s="787">
        <f t="shared" si="45"/>
        <v>0.41145022750800392</v>
      </c>
      <c r="AD49" s="788">
        <v>52.642584999999997</v>
      </c>
      <c r="AE49" s="788">
        <f t="shared" si="46"/>
        <v>0.44215220052687282</v>
      </c>
      <c r="AF49" s="789">
        <v>52.48</v>
      </c>
      <c r="AG49" s="789">
        <f t="shared" si="36"/>
        <v>0.50912506905825472</v>
      </c>
      <c r="AI49" s="141"/>
    </row>
    <row r="50" spans="1:37" ht="12.75" customHeight="1" thickBot="1">
      <c r="A50" s="299" t="s">
        <v>215</v>
      </c>
      <c r="B50" s="786">
        <f>'Dom Eq Gen'!B48</f>
        <v>262.07619099999999</v>
      </c>
      <c r="C50" s="496">
        <f t="shared" si="0"/>
        <v>0.23892934871573723</v>
      </c>
      <c r="D50" s="787">
        <v>182.9527348</v>
      </c>
      <c r="E50" s="787">
        <f t="shared" si="0"/>
        <v>0.1815745837096438</v>
      </c>
      <c r="F50" s="788">
        <v>172.67693319999998</v>
      </c>
      <c r="G50" s="788">
        <f t="shared" si="37"/>
        <v>0.19896784612057528</v>
      </c>
      <c r="H50" s="789">
        <v>153.41927000000001</v>
      </c>
      <c r="I50" s="789">
        <f t="shared" si="33"/>
        <v>0.18743819294057038</v>
      </c>
      <c r="J50" s="786">
        <f>'Dom Eq Varied'!B48</f>
        <v>0.65053399999999995</v>
      </c>
      <c r="K50" s="496">
        <f t="shared" si="38"/>
        <v>1.3861769396918215E-2</v>
      </c>
      <c r="L50" s="787">
        <v>0.57053500000000001</v>
      </c>
      <c r="M50" s="787">
        <f t="shared" si="39"/>
        <v>1.2675738724727839E-2</v>
      </c>
      <c r="N50" s="788">
        <v>2.89</v>
      </c>
      <c r="O50" s="788">
        <f t="shared" si="40"/>
        <v>6.6554825139514884E-2</v>
      </c>
      <c r="P50" s="789">
        <v>3.4</v>
      </c>
      <c r="Q50" s="789">
        <f t="shared" si="34"/>
        <v>7.8081435981901259E-2</v>
      </c>
      <c r="R50" s="786">
        <f>'Dom Eq Small'!B48</f>
        <v>16.689322000000001</v>
      </c>
      <c r="S50" s="496">
        <f t="shared" si="41"/>
        <v>0.27647108404860532</v>
      </c>
      <c r="T50" s="787">
        <v>20.402260999999999</v>
      </c>
      <c r="U50" s="787">
        <f t="shared" si="42"/>
        <v>0.35558276764412472</v>
      </c>
      <c r="V50" s="788">
        <v>22.931778999999999</v>
      </c>
      <c r="W50" s="788">
        <f t="shared" si="43"/>
        <v>0.48543114534421666</v>
      </c>
      <c r="X50" s="789">
        <v>37.878999999999998</v>
      </c>
      <c r="Y50" s="789">
        <f t="shared" si="35"/>
        <v>0.82368793982035593</v>
      </c>
      <c r="Z50" s="786">
        <f>'Dom Eq Value'!B48</f>
        <v>0.33</v>
      </c>
      <c r="AA50" s="496">
        <f t="shared" si="44"/>
        <v>2.0412729527244837E-3</v>
      </c>
      <c r="AB50" s="787">
        <v>0</v>
      </c>
      <c r="AC50" s="787">
        <f t="shared" si="45"/>
        <v>0</v>
      </c>
      <c r="AD50" s="788">
        <v>19.278749999999999</v>
      </c>
      <c r="AE50" s="788">
        <f t="shared" si="46"/>
        <v>0.16192483207098299</v>
      </c>
      <c r="AF50" s="789">
        <v>16.7</v>
      </c>
      <c r="AG50" s="789">
        <f t="shared" si="36"/>
        <v>0.16201197891144917</v>
      </c>
      <c r="AI50" s="141"/>
    </row>
    <row r="51" spans="1:37" ht="12.75" customHeight="1" thickBot="1">
      <c r="A51" s="583" t="s">
        <v>216</v>
      </c>
      <c r="B51" s="792">
        <f>'Dom Eq Gen'!B49</f>
        <v>1047.4424166900003</v>
      </c>
      <c r="C51" s="500">
        <f t="shared" si="0"/>
        <v>0.954931210965973</v>
      </c>
      <c r="D51" s="793">
        <v>1083.3213732600002</v>
      </c>
      <c r="E51" s="793">
        <f t="shared" si="0"/>
        <v>1.0751609020137161</v>
      </c>
      <c r="F51" s="794">
        <v>951.76229887999955</v>
      </c>
      <c r="G51" s="794">
        <f t="shared" si="37"/>
        <v>1.0966727930451845</v>
      </c>
      <c r="H51" s="795">
        <v>918.96545336999998</v>
      </c>
      <c r="I51" s="795">
        <f t="shared" si="33"/>
        <v>1.1227352597524729</v>
      </c>
      <c r="J51" s="792">
        <f>'Dom Eq Varied'!B49</f>
        <v>41.457719600000004</v>
      </c>
      <c r="K51" s="500">
        <f t="shared" si="38"/>
        <v>0.8833932566434598</v>
      </c>
      <c r="L51" s="793">
        <v>45.006163000000008</v>
      </c>
      <c r="M51" s="793">
        <f t="shared" si="39"/>
        <v>0.99991475227727189</v>
      </c>
      <c r="N51" s="794">
        <v>212.85300000000001</v>
      </c>
      <c r="O51" s="794">
        <f t="shared" si="40"/>
        <v>4.9018665036059383</v>
      </c>
      <c r="P51" s="795">
        <v>204.96315025000001</v>
      </c>
      <c r="Q51" s="795">
        <f t="shared" si="34"/>
        <v>4.7070050279100544</v>
      </c>
      <c r="R51" s="792">
        <f>'Dom Eq Small'!B49</f>
        <v>77.507115699999986</v>
      </c>
      <c r="S51" s="500">
        <f t="shared" si="41"/>
        <v>1.2839632610036331</v>
      </c>
      <c r="T51" s="793">
        <v>82.662635500000007</v>
      </c>
      <c r="U51" s="793">
        <f t="shared" si="42"/>
        <v>1.4406936913436938</v>
      </c>
      <c r="V51" s="794">
        <v>56.058779000000001</v>
      </c>
      <c r="W51" s="794">
        <f t="shared" si="43"/>
        <v>1.1866797293209708</v>
      </c>
      <c r="X51" s="795">
        <v>78.224999999999994</v>
      </c>
      <c r="Y51" s="795">
        <f t="shared" si="35"/>
        <v>1.7010213863208465</v>
      </c>
      <c r="Z51" s="792">
        <f>'Dom Eq Value'!B49</f>
        <v>58.706893799999996</v>
      </c>
      <c r="AA51" s="500">
        <f t="shared" si="44"/>
        <v>0.36314180137093538</v>
      </c>
      <c r="AB51" s="793">
        <v>58.820701999999997</v>
      </c>
      <c r="AC51" s="793">
        <f t="shared" si="45"/>
        <v>0.41145022750800392</v>
      </c>
      <c r="AD51" s="794">
        <v>71.921334999999999</v>
      </c>
      <c r="AE51" s="794">
        <f t="shared" si="46"/>
        <v>0.60407703259785583</v>
      </c>
      <c r="AF51" s="795">
        <v>69.180000000000007</v>
      </c>
      <c r="AG51" s="795">
        <f t="shared" si="36"/>
        <v>0.67113704796970397</v>
      </c>
      <c r="AI51" s="141"/>
    </row>
    <row r="52" spans="1:37" ht="12.75" customHeight="1">
      <c r="A52" s="299" t="s">
        <v>217</v>
      </c>
      <c r="B52" s="786">
        <f>'Dom Eq Gen'!B50</f>
        <v>2222.0481729799994</v>
      </c>
      <c r="C52" s="496">
        <f t="shared" si="0"/>
        <v>2.0257945628685712</v>
      </c>
      <c r="D52" s="787">
        <v>1573.8437686999996</v>
      </c>
      <c r="E52" s="787">
        <f t="shared" si="0"/>
        <v>1.5619882776724656</v>
      </c>
      <c r="F52" s="788">
        <v>1399.8162984399996</v>
      </c>
      <c r="G52" s="788">
        <f t="shared" si="37"/>
        <v>1.6129452191654001</v>
      </c>
      <c r="H52" s="789">
        <v>998.85544930000003</v>
      </c>
      <c r="I52" s="789">
        <f t="shared" si="33"/>
        <v>1.2203399248714553</v>
      </c>
      <c r="J52" s="786">
        <f>'Dom Eq Varied'!B50</f>
        <v>94.853443599999991</v>
      </c>
      <c r="K52" s="496">
        <f t="shared" si="38"/>
        <v>2.0211650147214257</v>
      </c>
      <c r="L52" s="787">
        <v>99.549773999999999</v>
      </c>
      <c r="M52" s="787">
        <f t="shared" si="39"/>
        <v>2.2117257053988002</v>
      </c>
      <c r="N52" s="788">
        <v>57.131</v>
      </c>
      <c r="O52" s="788">
        <f t="shared" si="40"/>
        <v>1.3156898667977941</v>
      </c>
      <c r="P52" s="789">
        <v>169.69</v>
      </c>
      <c r="Q52" s="789">
        <f t="shared" si="34"/>
        <v>3.8969526093437721</v>
      </c>
      <c r="R52" s="786">
        <f>'Dom Eq Small'!B50</f>
        <v>570.47910159000003</v>
      </c>
      <c r="S52" s="496">
        <f t="shared" si="41"/>
        <v>9.4504124040306579</v>
      </c>
      <c r="T52" s="787">
        <v>409.85001099999999</v>
      </c>
      <c r="U52" s="787">
        <f t="shared" si="42"/>
        <v>7.1431103263679923</v>
      </c>
      <c r="V52" s="788">
        <v>372.59329500000007</v>
      </c>
      <c r="W52" s="788">
        <f t="shared" si="43"/>
        <v>7.8872376163849136</v>
      </c>
      <c r="X52" s="789">
        <v>372.79100000000005</v>
      </c>
      <c r="Y52" s="789">
        <f t="shared" si="35"/>
        <v>8.1064297044159126</v>
      </c>
      <c r="Z52" s="786">
        <f>'Dom Eq Value'!B50</f>
        <v>574.60808760000009</v>
      </c>
      <c r="AA52" s="496">
        <f t="shared" si="44"/>
        <v>3.5543392352564278</v>
      </c>
      <c r="AB52" s="787">
        <v>300.77543219999995</v>
      </c>
      <c r="AC52" s="787">
        <f t="shared" si="45"/>
        <v>2.1039211672024623</v>
      </c>
      <c r="AD52" s="788">
        <v>262.42021900000003</v>
      </c>
      <c r="AE52" s="788">
        <f t="shared" si="46"/>
        <v>2.2041029575883075</v>
      </c>
      <c r="AF52" s="789">
        <v>188.9728538</v>
      </c>
      <c r="AG52" s="789">
        <f t="shared" si="36"/>
        <v>1.8332853895019146</v>
      </c>
      <c r="AI52" s="141"/>
    </row>
    <row r="53" spans="1:37" ht="12.75" customHeight="1" thickBot="1">
      <c r="A53" s="299" t="s">
        <v>218</v>
      </c>
      <c r="B53" s="786">
        <f>'Dom Eq Gen'!B51</f>
        <v>0</v>
      </c>
      <c r="C53" s="496">
        <f t="shared" si="0"/>
        <v>0</v>
      </c>
      <c r="D53" s="787">
        <v>0</v>
      </c>
      <c r="E53" s="787">
        <f t="shared" si="0"/>
        <v>0</v>
      </c>
      <c r="F53" s="788">
        <v>0</v>
      </c>
      <c r="G53" s="788">
        <f t="shared" si="37"/>
        <v>0</v>
      </c>
      <c r="H53" s="789">
        <v>0</v>
      </c>
      <c r="I53" s="789">
        <f t="shared" si="33"/>
        <v>0</v>
      </c>
      <c r="J53" s="786">
        <f>'Dom Eq Varied'!B51</f>
        <v>0</v>
      </c>
      <c r="K53" s="496">
        <f t="shared" si="38"/>
        <v>0</v>
      </c>
      <c r="L53" s="787">
        <v>0</v>
      </c>
      <c r="M53" s="787">
        <f t="shared" si="39"/>
        <v>0</v>
      </c>
      <c r="N53" s="788">
        <v>0</v>
      </c>
      <c r="O53" s="788">
        <f t="shared" si="40"/>
        <v>0</v>
      </c>
      <c r="P53" s="789">
        <v>0</v>
      </c>
      <c r="Q53" s="789">
        <f t="shared" si="34"/>
        <v>0</v>
      </c>
      <c r="R53" s="786">
        <f>'Dom Eq Small'!B51</f>
        <v>0</v>
      </c>
      <c r="S53" s="496">
        <f t="shared" si="41"/>
        <v>0</v>
      </c>
      <c r="T53" s="787">
        <v>4.6284000000000001</v>
      </c>
      <c r="U53" s="787">
        <f t="shared" si="42"/>
        <v>8.0666514449749815E-2</v>
      </c>
      <c r="V53" s="788">
        <v>0</v>
      </c>
      <c r="W53" s="788">
        <f t="shared" si="43"/>
        <v>0</v>
      </c>
      <c r="X53" s="789">
        <v>0</v>
      </c>
      <c r="Y53" s="789">
        <f t="shared" si="35"/>
        <v>0</v>
      </c>
      <c r="Z53" s="786">
        <f>'Dom Eq Value'!B51</f>
        <v>0</v>
      </c>
      <c r="AA53" s="496">
        <f t="shared" si="44"/>
        <v>0</v>
      </c>
      <c r="AB53" s="787">
        <v>0</v>
      </c>
      <c r="AC53" s="787">
        <f t="shared" si="45"/>
        <v>0</v>
      </c>
      <c r="AD53" s="788">
        <v>0</v>
      </c>
      <c r="AE53" s="788">
        <f t="shared" si="46"/>
        <v>0</v>
      </c>
      <c r="AF53" s="789">
        <v>0</v>
      </c>
      <c r="AG53" s="789">
        <f t="shared" si="36"/>
        <v>0</v>
      </c>
      <c r="AI53" s="141"/>
    </row>
    <row r="54" spans="1:37" ht="12.75" customHeight="1" thickBot="1">
      <c r="A54" s="299" t="s">
        <v>219</v>
      </c>
      <c r="B54" s="786">
        <f>'Dom Eq Gen'!B52</f>
        <v>2703.2161960099988</v>
      </c>
      <c r="C54" s="496">
        <f t="shared" si="0"/>
        <v>2.464465324705905</v>
      </c>
      <c r="D54" s="787">
        <v>2216.5671594999999</v>
      </c>
      <c r="E54" s="787">
        <f t="shared" si="0"/>
        <v>2.1998701450987008</v>
      </c>
      <c r="F54" s="788">
        <v>1826.1851857100005</v>
      </c>
      <c r="G54" s="788">
        <f t="shared" si="37"/>
        <v>2.104230867924759</v>
      </c>
      <c r="H54" s="789">
        <v>1579.8921875000001</v>
      </c>
      <c r="I54" s="789">
        <f t="shared" si="33"/>
        <v>1.9302147420328934</v>
      </c>
      <c r="J54" s="786">
        <f>'Dom Eq Varied'!B52</f>
        <v>128.95076265</v>
      </c>
      <c r="K54" s="496">
        <f t="shared" si="38"/>
        <v>2.7477206962449841</v>
      </c>
      <c r="L54" s="787">
        <v>131.91978399999999</v>
      </c>
      <c r="M54" s="787">
        <f t="shared" si="39"/>
        <v>2.9308994445678733</v>
      </c>
      <c r="N54" s="788">
        <v>85.369</v>
      </c>
      <c r="O54" s="788">
        <f t="shared" si="40"/>
        <v>1.9659926876592546</v>
      </c>
      <c r="P54" s="789">
        <v>107.75</v>
      </c>
      <c r="Q54" s="789">
        <f t="shared" si="34"/>
        <v>2.4744925667793707</v>
      </c>
      <c r="R54" s="786">
        <f>'Dom Eq Small'!B52</f>
        <v>249.88629666000003</v>
      </c>
      <c r="S54" s="496">
        <f t="shared" si="41"/>
        <v>4.1395531422116241</v>
      </c>
      <c r="T54" s="787">
        <v>194.685033</v>
      </c>
      <c r="U54" s="787">
        <f t="shared" si="42"/>
        <v>3.3930868178300315</v>
      </c>
      <c r="V54" s="788">
        <v>191.33370500000001</v>
      </c>
      <c r="W54" s="788">
        <f t="shared" si="43"/>
        <v>4.0502457119049717</v>
      </c>
      <c r="X54" s="789">
        <v>244.09144624999999</v>
      </c>
      <c r="Y54" s="789">
        <f t="shared" si="35"/>
        <v>5.3078270410896184</v>
      </c>
      <c r="Z54" s="786">
        <f>'Dom Eq Value'!B52</f>
        <v>214.99634350000002</v>
      </c>
      <c r="AA54" s="496">
        <f t="shared" si="44"/>
        <v>1.3298976391551891</v>
      </c>
      <c r="AB54" s="787">
        <v>168.85974999999999</v>
      </c>
      <c r="AC54" s="787">
        <f t="shared" si="45"/>
        <v>1.1811722776522571</v>
      </c>
      <c r="AD54" s="788">
        <v>130.16464643999998</v>
      </c>
      <c r="AE54" s="788">
        <f t="shared" si="46"/>
        <v>1.0932704929715815</v>
      </c>
      <c r="AF54" s="789">
        <v>114.59602960000001</v>
      </c>
      <c r="AG54" s="789">
        <f t="shared" si="36"/>
        <v>1.1117323072389824</v>
      </c>
      <c r="AH54" s="150"/>
      <c r="AI54" s="151"/>
      <c r="AJ54" s="150"/>
      <c r="AK54" s="151"/>
    </row>
    <row r="55" spans="1:37" ht="12.75" customHeight="1" thickBot="1">
      <c r="A55" s="299" t="s">
        <v>220</v>
      </c>
      <c r="B55" s="786">
        <f>'Dom Eq Gen'!B53</f>
        <v>4154.8997117099989</v>
      </c>
      <c r="C55" s="496">
        <f t="shared" si="0"/>
        <v>3.7879346395799631</v>
      </c>
      <c r="D55" s="787">
        <v>5491.4134894999988</v>
      </c>
      <c r="E55" s="787">
        <f t="shared" si="0"/>
        <v>5.4500476280034533</v>
      </c>
      <c r="F55" s="788">
        <v>2094.7352618</v>
      </c>
      <c r="G55" s="788">
        <f t="shared" si="37"/>
        <v>2.4136690147863096</v>
      </c>
      <c r="H55" s="789">
        <v>1698.63421124</v>
      </c>
      <c r="I55" s="789">
        <f t="shared" si="33"/>
        <v>2.0752864162491234</v>
      </c>
      <c r="J55" s="786">
        <f>'Dom Eq Varied'!B53</f>
        <v>179.59299451999999</v>
      </c>
      <c r="K55" s="496">
        <f t="shared" si="38"/>
        <v>3.8268202358957968</v>
      </c>
      <c r="L55" s="787">
        <v>166.91649799999999</v>
      </c>
      <c r="M55" s="787">
        <f t="shared" si="39"/>
        <v>3.7084314152410571</v>
      </c>
      <c r="N55" s="788">
        <v>215.75449799999998</v>
      </c>
      <c r="O55" s="788">
        <f t="shared" si="40"/>
        <v>4.9686861202262325</v>
      </c>
      <c r="P55" s="789">
        <v>103.06410561000001</v>
      </c>
      <c r="Q55" s="789">
        <f t="shared" si="34"/>
        <v>2.3668804012409193</v>
      </c>
      <c r="R55" s="786">
        <f>'Dom Eq Small'!B53</f>
        <v>169.62951390000001</v>
      </c>
      <c r="S55" s="496">
        <f t="shared" si="41"/>
        <v>2.81003959265517</v>
      </c>
      <c r="T55" s="787">
        <v>214.70408182</v>
      </c>
      <c r="U55" s="787">
        <f t="shared" si="42"/>
        <v>3.7419907351467669</v>
      </c>
      <c r="V55" s="788">
        <v>174.54811240000001</v>
      </c>
      <c r="W55" s="788">
        <f t="shared" si="43"/>
        <v>3.6949200548288501</v>
      </c>
      <c r="X55" s="789">
        <v>143.54021590000002</v>
      </c>
      <c r="Y55" s="789">
        <f t="shared" si="35"/>
        <v>3.121316421131501</v>
      </c>
      <c r="Z55" s="786">
        <f>'Dom Eq Value'!B53</f>
        <v>382.86454237000004</v>
      </c>
      <c r="AA55" s="496">
        <f t="shared" si="44"/>
        <v>2.3682758633246004</v>
      </c>
      <c r="AB55" s="787">
        <v>727.18534718000001</v>
      </c>
      <c r="AC55" s="787">
        <f t="shared" si="45"/>
        <v>5.0866542962662677</v>
      </c>
      <c r="AD55" s="788">
        <v>586.53534050000007</v>
      </c>
      <c r="AE55" s="788">
        <f t="shared" si="46"/>
        <v>4.9263897562943315</v>
      </c>
      <c r="AF55" s="789">
        <v>463.45029680000005</v>
      </c>
      <c r="AG55" s="789">
        <f t="shared" si="36"/>
        <v>4.4960778270458963</v>
      </c>
      <c r="AH55" s="150"/>
      <c r="AI55" s="151"/>
      <c r="AJ55" s="150"/>
      <c r="AK55" s="151"/>
    </row>
    <row r="56" spans="1:37" ht="12.75" customHeight="1" thickBot="1">
      <c r="A56" s="299" t="s">
        <v>221</v>
      </c>
      <c r="B56" s="786">
        <f>'Dom Eq Gen'!B54</f>
        <v>279.83831300000003</v>
      </c>
      <c r="C56" s="496">
        <f t="shared" si="0"/>
        <v>0.2551227015917697</v>
      </c>
      <c r="D56" s="787">
        <v>276.42702259999999</v>
      </c>
      <c r="E56" s="787">
        <f t="shared" si="0"/>
        <v>0.27434474597802677</v>
      </c>
      <c r="F56" s="788">
        <v>321.44034830000004</v>
      </c>
      <c r="G56" s="788">
        <f t="shared" si="37"/>
        <v>0.37038122331847473</v>
      </c>
      <c r="H56" s="789">
        <v>103.726246</v>
      </c>
      <c r="I56" s="789">
        <f t="shared" si="33"/>
        <v>0.12672632395362762</v>
      </c>
      <c r="J56" s="786">
        <f>'Dom Eq Varied'!B54</f>
        <v>79.594584999999995</v>
      </c>
      <c r="K56" s="496">
        <f t="shared" si="38"/>
        <v>1.6960247773573796</v>
      </c>
      <c r="L56" s="787">
        <v>65.486000000000004</v>
      </c>
      <c r="M56" s="787">
        <f t="shared" si="39"/>
        <v>1.4549211286380805</v>
      </c>
      <c r="N56" s="788">
        <v>60.882999999999996</v>
      </c>
      <c r="O56" s="788">
        <f t="shared" si="40"/>
        <v>1.4020959927228664</v>
      </c>
      <c r="P56" s="789">
        <v>54.31</v>
      </c>
      <c r="Q56" s="789">
        <f t="shared" si="34"/>
        <v>1.2472361141697228</v>
      </c>
      <c r="R56" s="786">
        <f>'Dom Eq Small'!B54</f>
        <v>306.87931094999999</v>
      </c>
      <c r="S56" s="496">
        <f t="shared" si="41"/>
        <v>5.0836849915434277</v>
      </c>
      <c r="T56" s="787">
        <v>304.83951150000007</v>
      </c>
      <c r="U56" s="787">
        <f t="shared" si="42"/>
        <v>5.3129247384127192</v>
      </c>
      <c r="V56" s="788">
        <v>208.78015899999997</v>
      </c>
      <c r="W56" s="788">
        <f t="shared" si="43"/>
        <v>4.4195608072325161</v>
      </c>
      <c r="X56" s="789">
        <v>190.94920300000001</v>
      </c>
      <c r="Y56" s="789">
        <f t="shared" si="35"/>
        <v>4.152236216093586</v>
      </c>
      <c r="Z56" s="786">
        <f>'Dom Eq Value'!B54</f>
        <v>527.58209690000001</v>
      </c>
      <c r="AA56" s="496">
        <f t="shared" si="44"/>
        <v>3.2634517113443571</v>
      </c>
      <c r="AB56" s="787">
        <v>404.44200914999993</v>
      </c>
      <c r="AC56" s="787">
        <f t="shared" si="45"/>
        <v>2.8290678455106111</v>
      </c>
      <c r="AD56" s="788">
        <v>324.3014015</v>
      </c>
      <c r="AE56" s="788">
        <f t="shared" si="46"/>
        <v>2.7238513896529568</v>
      </c>
      <c r="AF56" s="789">
        <v>154.703002</v>
      </c>
      <c r="AG56" s="789">
        <f t="shared" si="36"/>
        <v>1.5008227244049033</v>
      </c>
      <c r="AH56" s="150"/>
      <c r="AI56" s="152"/>
      <c r="AJ56" s="150"/>
      <c r="AK56" s="151"/>
    </row>
    <row r="57" spans="1:37" ht="12.75" customHeight="1" thickBot="1">
      <c r="A57" s="299" t="s">
        <v>222</v>
      </c>
      <c r="B57" s="786">
        <f>'Dom Eq Gen'!B55</f>
        <v>1971.9002634499998</v>
      </c>
      <c r="C57" s="496">
        <f t="shared" si="0"/>
        <v>1.7977399773735994</v>
      </c>
      <c r="D57" s="787">
        <v>1764.7810213200005</v>
      </c>
      <c r="E57" s="787">
        <f t="shared" si="0"/>
        <v>1.7514872332198617</v>
      </c>
      <c r="F57" s="788">
        <v>1444.7575126500003</v>
      </c>
      <c r="G57" s="788">
        <f t="shared" si="37"/>
        <v>1.6647289544200128</v>
      </c>
      <c r="H57" s="789">
        <v>1770.7381845999998</v>
      </c>
      <c r="I57" s="789">
        <f t="shared" si="33"/>
        <v>2.1633785996523778</v>
      </c>
      <c r="J57" s="786">
        <f>'Dom Eq Varied'!B55</f>
        <v>49.609206809999989</v>
      </c>
      <c r="K57" s="496">
        <f t="shared" si="38"/>
        <v>1.0570875384902934</v>
      </c>
      <c r="L57" s="787">
        <v>58.314109000000002</v>
      </c>
      <c r="M57" s="787">
        <f t="shared" si="39"/>
        <v>1.2955811819595646</v>
      </c>
      <c r="N57" s="788">
        <v>44.772999999999996</v>
      </c>
      <c r="O57" s="788">
        <f t="shared" si="40"/>
        <v>1.031093143934775</v>
      </c>
      <c r="P57" s="789">
        <v>56.042624319999994</v>
      </c>
      <c r="Q57" s="789">
        <f t="shared" si="34"/>
        <v>1.2870260538528888</v>
      </c>
      <c r="R57" s="786">
        <f>'Dom Eq Small'!B55</f>
        <v>221.71924873</v>
      </c>
      <c r="S57" s="496">
        <f t="shared" si="41"/>
        <v>3.6729449555126004</v>
      </c>
      <c r="T57" s="787">
        <v>217.86848319999999</v>
      </c>
      <c r="U57" s="787">
        <f t="shared" si="42"/>
        <v>3.7971418088751778</v>
      </c>
      <c r="V57" s="788">
        <v>180.03605899999999</v>
      </c>
      <c r="W57" s="788">
        <f t="shared" si="43"/>
        <v>3.811091600160152</v>
      </c>
      <c r="X57" s="789">
        <v>210.27456949999998</v>
      </c>
      <c r="Y57" s="789">
        <f t="shared" si="35"/>
        <v>4.5724709455916797</v>
      </c>
      <c r="Z57" s="786">
        <f>'Dom Eq Value'!B55</f>
        <v>305.18212469999997</v>
      </c>
      <c r="AA57" s="496">
        <f t="shared" si="44"/>
        <v>1.8877576266821228</v>
      </c>
      <c r="AB57" s="787">
        <v>339.25300000000004</v>
      </c>
      <c r="AC57" s="787">
        <f t="shared" si="45"/>
        <v>2.3730713726057351</v>
      </c>
      <c r="AD57" s="788">
        <v>239.4529647</v>
      </c>
      <c r="AE57" s="788">
        <f t="shared" si="46"/>
        <v>2.0111978783866444</v>
      </c>
      <c r="AF57" s="789">
        <v>303.78856139999999</v>
      </c>
      <c r="AG57" s="789">
        <f t="shared" si="36"/>
        <v>2.9471488624596578</v>
      </c>
      <c r="AH57" s="150"/>
      <c r="AI57" s="151"/>
      <c r="AJ57" s="150"/>
      <c r="AK57" s="151"/>
    </row>
    <row r="58" spans="1:37" ht="12.75" customHeight="1" thickBot="1">
      <c r="A58" s="299" t="s">
        <v>223</v>
      </c>
      <c r="B58" s="786">
        <f>'Dom Eq Gen'!B56</f>
        <v>2849.8595618100003</v>
      </c>
      <c r="C58" s="496">
        <f t="shared" si="0"/>
        <v>2.5981569956294872</v>
      </c>
      <c r="D58" s="787">
        <v>2912.6653157299993</v>
      </c>
      <c r="E58" s="787">
        <f t="shared" si="0"/>
        <v>2.890724715142071</v>
      </c>
      <c r="F58" s="788">
        <v>2326.8585471600009</v>
      </c>
      <c r="G58" s="788">
        <f t="shared" si="37"/>
        <v>2.681134212752375</v>
      </c>
      <c r="H58" s="789">
        <v>2160.1267877700002</v>
      </c>
      <c r="I58" s="789">
        <f t="shared" si="33"/>
        <v>2.6391095565904323</v>
      </c>
      <c r="J58" s="786">
        <f>'Dom Eq Varied'!B56</f>
        <v>241.74078099000002</v>
      </c>
      <c r="K58" s="496">
        <f t="shared" si="38"/>
        <v>5.1510835097232279</v>
      </c>
      <c r="L58" s="787">
        <v>213.13403499999998</v>
      </c>
      <c r="M58" s="787">
        <f t="shared" si="39"/>
        <v>4.7352596089757828</v>
      </c>
      <c r="N58" s="788">
        <v>115.304</v>
      </c>
      <c r="O58" s="788">
        <f t="shared" si="40"/>
        <v>2.6553763176078284</v>
      </c>
      <c r="P58" s="789">
        <v>159.41499099999999</v>
      </c>
      <c r="Q58" s="789">
        <f t="shared" si="34"/>
        <v>3.6609857100946654</v>
      </c>
      <c r="R58" s="786">
        <f>'Dom Eq Small'!B56</f>
        <v>321.10085527999996</v>
      </c>
      <c r="S58" s="496">
        <f t="shared" si="41"/>
        <v>5.3192754953254502</v>
      </c>
      <c r="T58" s="787">
        <v>294.10582579999993</v>
      </c>
      <c r="U58" s="787">
        <f t="shared" si="42"/>
        <v>5.1258516650789243</v>
      </c>
      <c r="V58" s="788">
        <v>159.85786475</v>
      </c>
      <c r="W58" s="788">
        <f t="shared" si="43"/>
        <v>3.3839496873693657</v>
      </c>
      <c r="X58" s="789">
        <v>149.98181674999998</v>
      </c>
      <c r="Y58" s="789">
        <f t="shared" si="35"/>
        <v>3.261390576554863</v>
      </c>
      <c r="Z58" s="786">
        <f>'Dom Eq Value'!B56</f>
        <v>527.67155721000006</v>
      </c>
      <c r="AA58" s="496">
        <f t="shared" si="44"/>
        <v>3.2640050838023731</v>
      </c>
      <c r="AB58" s="787">
        <v>672.05554697000002</v>
      </c>
      <c r="AC58" s="787">
        <f t="shared" si="45"/>
        <v>4.7010218901981577</v>
      </c>
      <c r="AD58" s="788">
        <v>594.15672825999991</v>
      </c>
      <c r="AE58" s="788">
        <f t="shared" si="46"/>
        <v>4.9904028242155309</v>
      </c>
      <c r="AF58" s="789">
        <v>609.88083499000004</v>
      </c>
      <c r="AG58" s="789">
        <f t="shared" si="36"/>
        <v>5.9166467650836472</v>
      </c>
      <c r="AH58" s="150"/>
      <c r="AI58" s="151"/>
      <c r="AJ58" s="150"/>
      <c r="AK58" s="151"/>
    </row>
    <row r="59" spans="1:37" ht="12.75" customHeight="1" thickBot="1">
      <c r="A59" s="583" t="s">
        <v>224</v>
      </c>
      <c r="B59" s="792">
        <f>'Dom Eq Gen'!B57</f>
        <v>14181.717150120005</v>
      </c>
      <c r="C59" s="500">
        <f t="shared" si="0"/>
        <v>12.929173113436216</v>
      </c>
      <c r="D59" s="793">
        <v>14235.682492760001</v>
      </c>
      <c r="E59" s="793">
        <f t="shared" si="0"/>
        <v>14.128447575660735</v>
      </c>
      <c r="F59" s="794">
        <v>9413.7931540600002</v>
      </c>
      <c r="G59" s="794">
        <f t="shared" si="37"/>
        <v>10.84708949236733</v>
      </c>
      <c r="H59" s="795">
        <v>8311.9730664100007</v>
      </c>
      <c r="I59" s="795">
        <f t="shared" si="33"/>
        <v>10.15505556334991</v>
      </c>
      <c r="J59" s="792">
        <f>'Dom Eq Varied'!B57</f>
        <v>774.34177356999999</v>
      </c>
      <c r="K59" s="500">
        <f t="shared" si="38"/>
        <v>16.499901772433109</v>
      </c>
      <c r="L59" s="793">
        <v>735.3202</v>
      </c>
      <c r="M59" s="793">
        <f t="shared" si="39"/>
        <v>16.336818484781158</v>
      </c>
      <c r="N59" s="794">
        <v>579.21449800000005</v>
      </c>
      <c r="O59" s="794">
        <f t="shared" si="40"/>
        <v>13.33893412894875</v>
      </c>
      <c r="P59" s="795">
        <v>650.2717209299999</v>
      </c>
      <c r="Q59" s="795">
        <f t="shared" si="34"/>
        <v>14.933573455481335</v>
      </c>
      <c r="R59" s="792">
        <f>'Dom Eq Small'!B57</f>
        <v>1839.7009411099998</v>
      </c>
      <c r="S59" s="500">
        <f t="shared" si="41"/>
        <v>30.476020147128867</v>
      </c>
      <c r="T59" s="793">
        <v>1644.8467208200002</v>
      </c>
      <c r="U59" s="793">
        <f t="shared" si="42"/>
        <v>28.667369236161555</v>
      </c>
      <c r="V59" s="794">
        <v>1287.14919515</v>
      </c>
      <c r="W59" s="794">
        <f t="shared" si="43"/>
        <v>27.247005477880766</v>
      </c>
      <c r="X59" s="795">
        <v>1311.6282514000002</v>
      </c>
      <c r="Y59" s="795">
        <f t="shared" si="35"/>
        <v>28.521670904877165</v>
      </c>
      <c r="Z59" s="792">
        <f>'Dom Eq Value'!B57</f>
        <v>2532.9047522800001</v>
      </c>
      <c r="AA59" s="500">
        <f t="shared" si="44"/>
        <v>15.66772715956507</v>
      </c>
      <c r="AB59" s="793">
        <v>2612.5710854999998</v>
      </c>
      <c r="AC59" s="793">
        <f t="shared" si="45"/>
        <v>18.274908849435491</v>
      </c>
      <c r="AD59" s="794">
        <v>2137.0313004000004</v>
      </c>
      <c r="AE59" s="794">
        <f t="shared" si="46"/>
        <v>17.949215299109358</v>
      </c>
      <c r="AF59" s="795">
        <v>1835.3915785900001</v>
      </c>
      <c r="AG59" s="795">
        <f t="shared" si="36"/>
        <v>17.805713875735002</v>
      </c>
      <c r="AH59" s="150"/>
      <c r="AI59" s="151"/>
      <c r="AJ59" s="150"/>
      <c r="AK59" s="151"/>
    </row>
    <row r="60" spans="1:37" ht="12.75" customHeight="1" thickBot="1">
      <c r="A60" s="299" t="s">
        <v>225</v>
      </c>
      <c r="B60" s="786">
        <f>'Dom Eq Gen'!B58</f>
        <v>4396.0062345999977</v>
      </c>
      <c r="C60" s="496">
        <f t="shared" si="0"/>
        <v>4.007746383124509</v>
      </c>
      <c r="D60" s="787">
        <v>4496.9810241299992</v>
      </c>
      <c r="E60" s="787">
        <f t="shared" si="0"/>
        <v>4.4631060492164458</v>
      </c>
      <c r="F60" s="788">
        <v>4332.2039595000006</v>
      </c>
      <c r="G60" s="788">
        <f t="shared" si="37"/>
        <v>4.9918033335603802</v>
      </c>
      <c r="H60" s="789">
        <v>4403.8723250000003</v>
      </c>
      <c r="I60" s="789">
        <f t="shared" si="33"/>
        <v>5.3803793391728973</v>
      </c>
      <c r="J60" s="786">
        <f>'Dom Eq Varied'!B58</f>
        <v>65.240270249999995</v>
      </c>
      <c r="K60" s="496">
        <f t="shared" si="38"/>
        <v>1.3901588258232833</v>
      </c>
      <c r="L60" s="787">
        <v>51.622290000000007</v>
      </c>
      <c r="M60" s="787">
        <f t="shared" si="39"/>
        <v>1.1469071317485005</v>
      </c>
      <c r="N60" s="788">
        <v>50.41</v>
      </c>
      <c r="O60" s="788">
        <f t="shared" si="40"/>
        <v>1.160909596983718</v>
      </c>
      <c r="P60" s="789">
        <v>51.512999999999991</v>
      </c>
      <c r="Q60" s="789">
        <f t="shared" si="34"/>
        <v>1.1830026505104938</v>
      </c>
      <c r="R60" s="786">
        <f>'Dom Eq Small'!B58</f>
        <v>0</v>
      </c>
      <c r="S60" s="496">
        <f t="shared" si="41"/>
        <v>0</v>
      </c>
      <c r="T60" s="787">
        <v>7.08</v>
      </c>
      <c r="U60" s="787">
        <f t="shared" si="42"/>
        <v>0.12339446078649828</v>
      </c>
      <c r="V60" s="788">
        <v>0.36</v>
      </c>
      <c r="W60" s="788">
        <f t="shared" si="43"/>
        <v>7.6206565711242017E-3</v>
      </c>
      <c r="X60" s="789">
        <v>0</v>
      </c>
      <c r="Y60" s="789">
        <f t="shared" si="35"/>
        <v>0</v>
      </c>
      <c r="Z60" s="786">
        <f>'Dom Eq Value'!B58</f>
        <v>525.43302360000007</v>
      </c>
      <c r="AA60" s="496">
        <f t="shared" si="44"/>
        <v>3.2501582410391681</v>
      </c>
      <c r="AB60" s="787">
        <v>434.63628563000003</v>
      </c>
      <c r="AC60" s="787">
        <f t="shared" si="45"/>
        <v>3.0402765102275948</v>
      </c>
      <c r="AD60" s="788">
        <v>521.53348800000003</v>
      </c>
      <c r="AE60" s="788">
        <f t="shared" si="46"/>
        <v>4.380430394283553</v>
      </c>
      <c r="AF60" s="789">
        <v>539.5933</v>
      </c>
      <c r="AG60" s="789">
        <f t="shared" si="36"/>
        <v>5.2347651700813937</v>
      </c>
    </row>
    <row r="61" spans="1:37" s="154" customFormat="1" ht="12.75" customHeight="1" thickBot="1">
      <c r="A61" s="299" t="s">
        <v>226</v>
      </c>
      <c r="B61" s="786">
        <f>'Dom Eq Gen'!B59</f>
        <v>0</v>
      </c>
      <c r="C61" s="496">
        <f t="shared" si="0"/>
        <v>0</v>
      </c>
      <c r="D61" s="787">
        <v>0</v>
      </c>
      <c r="E61" s="787">
        <f t="shared" si="0"/>
        <v>0</v>
      </c>
      <c r="F61" s="788">
        <v>0</v>
      </c>
      <c r="G61" s="788">
        <f t="shared" si="37"/>
        <v>0</v>
      </c>
      <c r="H61" s="789">
        <v>0</v>
      </c>
      <c r="I61" s="789">
        <f t="shared" si="33"/>
        <v>0</v>
      </c>
      <c r="J61" s="786">
        <f>'Dom Eq Varied'!B59</f>
        <v>0</v>
      </c>
      <c r="K61" s="496">
        <f t="shared" si="38"/>
        <v>0</v>
      </c>
      <c r="L61" s="787">
        <v>0</v>
      </c>
      <c r="M61" s="787">
        <f t="shared" si="39"/>
        <v>0</v>
      </c>
      <c r="N61" s="788">
        <v>0</v>
      </c>
      <c r="O61" s="788">
        <f t="shared" si="40"/>
        <v>0</v>
      </c>
      <c r="P61" s="789">
        <v>0</v>
      </c>
      <c r="Q61" s="789">
        <f t="shared" si="34"/>
        <v>0</v>
      </c>
      <c r="R61" s="786">
        <f>'Dom Eq Small'!B59</f>
        <v>0</v>
      </c>
      <c r="S61" s="496">
        <f t="shared" si="41"/>
        <v>0</v>
      </c>
      <c r="T61" s="787">
        <v>0</v>
      </c>
      <c r="U61" s="787">
        <f t="shared" si="42"/>
        <v>0</v>
      </c>
      <c r="V61" s="788">
        <v>0</v>
      </c>
      <c r="W61" s="788">
        <f t="shared" si="43"/>
        <v>0</v>
      </c>
      <c r="X61" s="789">
        <v>0</v>
      </c>
      <c r="Y61" s="789">
        <f t="shared" si="35"/>
        <v>0</v>
      </c>
      <c r="Z61" s="786">
        <f>'Dom Eq Value'!B59</f>
        <v>0</v>
      </c>
      <c r="AA61" s="496">
        <f t="shared" si="44"/>
        <v>0</v>
      </c>
      <c r="AB61" s="787">
        <v>0</v>
      </c>
      <c r="AC61" s="787">
        <f t="shared" si="45"/>
        <v>0</v>
      </c>
      <c r="AD61" s="788">
        <v>0</v>
      </c>
      <c r="AE61" s="788">
        <f t="shared" si="46"/>
        <v>0</v>
      </c>
      <c r="AF61" s="789">
        <v>0</v>
      </c>
      <c r="AG61" s="789">
        <f t="shared" si="36"/>
        <v>0</v>
      </c>
      <c r="AH61" s="153"/>
      <c r="AI61" s="153"/>
      <c r="AJ61" s="153"/>
      <c r="AK61" s="152"/>
    </row>
    <row r="62" spans="1:37" s="154" customFormat="1" ht="12.75" customHeight="1" thickBot="1">
      <c r="A62" s="583" t="s">
        <v>227</v>
      </c>
      <c r="B62" s="792">
        <f>'Dom Eq Gen'!B60</f>
        <v>4396.0062345999977</v>
      </c>
      <c r="C62" s="500">
        <f t="shared" si="0"/>
        <v>4.007746383124509</v>
      </c>
      <c r="D62" s="793">
        <v>4496.9810241299992</v>
      </c>
      <c r="E62" s="793">
        <f t="shared" si="0"/>
        <v>4.4631060492164458</v>
      </c>
      <c r="F62" s="794">
        <v>4332.2039595000006</v>
      </c>
      <c r="G62" s="794">
        <f t="shared" si="37"/>
        <v>4.9918033335603802</v>
      </c>
      <c r="H62" s="795">
        <v>4403.8723250000003</v>
      </c>
      <c r="I62" s="795">
        <f t="shared" si="33"/>
        <v>5.3803793391728973</v>
      </c>
      <c r="J62" s="792">
        <f>'Dom Eq Varied'!B60</f>
        <v>65.240270249999995</v>
      </c>
      <c r="K62" s="500">
        <f t="shared" si="38"/>
        <v>1.3901588258232833</v>
      </c>
      <c r="L62" s="793">
        <v>51.622290000000007</v>
      </c>
      <c r="M62" s="793">
        <f t="shared" si="39"/>
        <v>1.1469071317485005</v>
      </c>
      <c r="N62" s="794">
        <v>50.41</v>
      </c>
      <c r="O62" s="794">
        <f t="shared" si="40"/>
        <v>1.160909596983718</v>
      </c>
      <c r="P62" s="795">
        <v>51.512999999999991</v>
      </c>
      <c r="Q62" s="795">
        <f t="shared" si="34"/>
        <v>1.1830026505104938</v>
      </c>
      <c r="R62" s="792">
        <f>'Dom Eq Small'!B60</f>
        <v>0</v>
      </c>
      <c r="S62" s="500">
        <f t="shared" si="41"/>
        <v>0</v>
      </c>
      <c r="T62" s="793">
        <v>7.08</v>
      </c>
      <c r="U62" s="793">
        <f t="shared" si="42"/>
        <v>0.12339446078649828</v>
      </c>
      <c r="V62" s="794">
        <v>0.36</v>
      </c>
      <c r="W62" s="794">
        <f t="shared" si="43"/>
        <v>7.6206565711242017E-3</v>
      </c>
      <c r="X62" s="795">
        <v>0</v>
      </c>
      <c r="Y62" s="795">
        <f t="shared" si="35"/>
        <v>0</v>
      </c>
      <c r="Z62" s="792">
        <f>'Dom Eq Value'!B60</f>
        <v>525.43302360000007</v>
      </c>
      <c r="AA62" s="500">
        <f t="shared" si="44"/>
        <v>3.2501582410391681</v>
      </c>
      <c r="AB62" s="793">
        <v>434.63628563000003</v>
      </c>
      <c r="AC62" s="793">
        <f t="shared" si="45"/>
        <v>3.0402765102275948</v>
      </c>
      <c r="AD62" s="794">
        <v>521.53348800000003</v>
      </c>
      <c r="AE62" s="794">
        <f t="shared" si="46"/>
        <v>4.380430394283553</v>
      </c>
      <c r="AF62" s="795">
        <v>539.5933</v>
      </c>
      <c r="AG62" s="795">
        <f t="shared" si="36"/>
        <v>5.2347651700813937</v>
      </c>
      <c r="AH62" s="155"/>
      <c r="AI62" s="155"/>
      <c r="AJ62" s="155"/>
      <c r="AK62" s="156"/>
    </row>
    <row r="63" spans="1:37" ht="12.75" customHeight="1" thickBot="1">
      <c r="A63" s="299" t="s">
        <v>228</v>
      </c>
      <c r="B63" s="786">
        <f>'Dom Eq Gen'!B61</f>
        <v>1628.565973</v>
      </c>
      <c r="C63" s="496">
        <f t="shared" si="0"/>
        <v>1.4847293292258696</v>
      </c>
      <c r="D63" s="787">
        <v>1712.6911411999995</v>
      </c>
      <c r="E63" s="787">
        <f t="shared" si="0"/>
        <v>1.6997897370954449</v>
      </c>
      <c r="F63" s="788">
        <v>1800.1512811000005</v>
      </c>
      <c r="G63" s="788">
        <f t="shared" si="37"/>
        <v>2.0742331732103136</v>
      </c>
      <c r="H63" s="800">
        <v>2777.3646822999999</v>
      </c>
      <c r="I63" s="789">
        <f t="shared" si="33"/>
        <v>3.3932127117230664</v>
      </c>
      <c r="J63" s="786">
        <f>'Dom Eq Varied'!B61</f>
        <v>32.260686</v>
      </c>
      <c r="K63" s="496">
        <f t="shared" si="38"/>
        <v>0.6874201654615868</v>
      </c>
      <c r="L63" s="787">
        <v>29.382304000000001</v>
      </c>
      <c r="M63" s="787">
        <f t="shared" si="39"/>
        <v>0.65279502332814932</v>
      </c>
      <c r="N63" s="788">
        <v>26.934499999999996</v>
      </c>
      <c r="O63" s="788">
        <f t="shared" si="40"/>
        <v>0.62028406149490078</v>
      </c>
      <c r="P63" s="800">
        <v>29.06</v>
      </c>
      <c r="Q63" s="789">
        <f t="shared" si="34"/>
        <v>0.66736662636295596</v>
      </c>
      <c r="R63" s="786">
        <f>'Dom Eq Small'!B61</f>
        <v>0</v>
      </c>
      <c r="S63" s="496">
        <f t="shared" si="41"/>
        <v>0</v>
      </c>
      <c r="T63" s="787">
        <v>0</v>
      </c>
      <c r="U63" s="787">
        <f t="shared" si="42"/>
        <v>0</v>
      </c>
      <c r="V63" s="788">
        <v>0</v>
      </c>
      <c r="W63" s="788">
        <f t="shared" si="43"/>
        <v>0</v>
      </c>
      <c r="X63" s="800">
        <v>0</v>
      </c>
      <c r="Y63" s="789">
        <f t="shared" si="35"/>
        <v>0</v>
      </c>
      <c r="Z63" s="786">
        <f>'Dom Eq Value'!B61</f>
        <v>203.292956</v>
      </c>
      <c r="AA63" s="496">
        <f t="shared" si="44"/>
        <v>1.2575042804915413</v>
      </c>
      <c r="AB63" s="787">
        <v>231.68799999999999</v>
      </c>
      <c r="AC63" s="787">
        <f t="shared" si="45"/>
        <v>1.6206552637007703</v>
      </c>
      <c r="AD63" s="788">
        <v>455.99755750000003</v>
      </c>
      <c r="AE63" s="788">
        <f t="shared" si="46"/>
        <v>3.8299852388233635</v>
      </c>
      <c r="AF63" s="800">
        <v>418.28124031999994</v>
      </c>
      <c r="AG63" s="789">
        <f t="shared" si="36"/>
        <v>4.0578785320825528</v>
      </c>
    </row>
    <row r="64" spans="1:37" ht="12.75" customHeight="1" thickBot="1">
      <c r="A64" s="299" t="s">
        <v>229</v>
      </c>
      <c r="B64" s="786">
        <f>'Dom Eq Gen'!B62</f>
        <v>6000.2585020000006</v>
      </c>
      <c r="C64" s="496">
        <f t="shared" si="0"/>
        <v>5.4703094185649439</v>
      </c>
      <c r="D64" s="787">
        <v>6157.8363701000017</v>
      </c>
      <c r="E64" s="787">
        <f t="shared" si="0"/>
        <v>6.1114504611002509</v>
      </c>
      <c r="F64" s="788">
        <v>4941.4043279499992</v>
      </c>
      <c r="G64" s="788">
        <f t="shared" si="37"/>
        <v>5.6937574563265425</v>
      </c>
      <c r="H64" s="800">
        <v>2883.6420290000001</v>
      </c>
      <c r="I64" s="789">
        <f t="shared" si="33"/>
        <v>3.5230558130229657</v>
      </c>
      <c r="J64" s="786">
        <f>'Dom Eq Varied'!B62</f>
        <v>53.329431</v>
      </c>
      <c r="K64" s="496">
        <f t="shared" si="38"/>
        <v>1.1363591673776645</v>
      </c>
      <c r="L64" s="787">
        <v>49.680667000000007</v>
      </c>
      <c r="M64" s="787">
        <f t="shared" si="39"/>
        <v>1.1037695401021996</v>
      </c>
      <c r="N64" s="788">
        <v>30.616</v>
      </c>
      <c r="O64" s="788">
        <f t="shared" si="40"/>
        <v>0.70506661815618943</v>
      </c>
      <c r="P64" s="800">
        <v>23.078000000000003</v>
      </c>
      <c r="Q64" s="789">
        <f t="shared" si="34"/>
        <v>0.52998922929126979</v>
      </c>
      <c r="R64" s="786">
        <f>'Dom Eq Small'!B62</f>
        <v>25.963203739999997</v>
      </c>
      <c r="S64" s="496">
        <f t="shared" si="41"/>
        <v>0.43009986165840669</v>
      </c>
      <c r="T64" s="787">
        <v>27.259499999999999</v>
      </c>
      <c r="U64" s="787">
        <f t="shared" si="42"/>
        <v>0.47509481692225281</v>
      </c>
      <c r="V64" s="788">
        <v>15.647</v>
      </c>
      <c r="W64" s="788">
        <f t="shared" si="43"/>
        <v>0.33122337046772338</v>
      </c>
      <c r="X64" s="800">
        <v>14.691000000000001</v>
      </c>
      <c r="Y64" s="789">
        <f t="shared" si="35"/>
        <v>0.3194593184587991</v>
      </c>
      <c r="Z64" s="786">
        <f>'Dom Eq Value'!B62</f>
        <v>321.29746518000002</v>
      </c>
      <c r="AA64" s="496">
        <f t="shared" si="44"/>
        <v>1.9874418953056687</v>
      </c>
      <c r="AB64" s="787">
        <v>412.4841783</v>
      </c>
      <c r="AC64" s="787">
        <f t="shared" si="45"/>
        <v>2.8853227390075538</v>
      </c>
      <c r="AD64" s="788">
        <v>462.46716400000003</v>
      </c>
      <c r="AE64" s="788">
        <f t="shared" si="46"/>
        <v>3.8843243399620704</v>
      </c>
      <c r="AF64" s="800">
        <v>417.43358119999999</v>
      </c>
      <c r="AG64" s="789">
        <f t="shared" si="36"/>
        <v>4.0496551230122826</v>
      </c>
      <c r="AH64" s="157"/>
      <c r="AI64" s="157"/>
      <c r="AJ64" s="157"/>
      <c r="AK64" s="152"/>
    </row>
    <row r="65" spans="1:37" ht="12.75" customHeight="1" thickBot="1">
      <c r="A65" s="583" t="s">
        <v>230</v>
      </c>
      <c r="B65" s="792">
        <f>'Dom Eq Gen'!B63</f>
        <v>7628.8244749999985</v>
      </c>
      <c r="C65" s="500">
        <f t="shared" si="0"/>
        <v>6.9550387477908124</v>
      </c>
      <c r="D65" s="793">
        <v>7870.5275112999952</v>
      </c>
      <c r="E65" s="793">
        <f t="shared" si="0"/>
        <v>7.8112401981956907</v>
      </c>
      <c r="F65" s="794">
        <v>6741.6556090499998</v>
      </c>
      <c r="G65" s="794">
        <f t="shared" si="37"/>
        <v>7.7681058550290132</v>
      </c>
      <c r="H65" s="795">
        <v>5661.0067113000005</v>
      </c>
      <c r="I65" s="795">
        <f t="shared" ref="I65:I80" si="47">(H65/H$14)*100</f>
        <v>6.916268524746032</v>
      </c>
      <c r="J65" s="792">
        <f>'Dom Eq Varied'!B63</f>
        <v>85.590116999999992</v>
      </c>
      <c r="K65" s="500">
        <f t="shared" si="38"/>
        <v>1.8237793328392509</v>
      </c>
      <c r="L65" s="793">
        <v>79.06297099999999</v>
      </c>
      <c r="M65" s="793">
        <f t="shared" si="39"/>
        <v>1.7565645634303486</v>
      </c>
      <c r="N65" s="794">
        <v>57.5505</v>
      </c>
      <c r="O65" s="794">
        <f t="shared" si="40"/>
        <v>1.3253506796510903</v>
      </c>
      <c r="P65" s="795">
        <v>52.138000000000005</v>
      </c>
      <c r="Q65" s="795">
        <f t="shared" ref="Q65:Q80" si="48">(P65/P$14)*100</f>
        <v>1.1973558556542259</v>
      </c>
      <c r="R65" s="792">
        <f>'Dom Eq Small'!B63</f>
        <v>25.963203739999997</v>
      </c>
      <c r="S65" s="500">
        <f t="shared" si="41"/>
        <v>0.43009986165840669</v>
      </c>
      <c r="T65" s="793">
        <v>27.259499999999999</v>
      </c>
      <c r="U65" s="793">
        <f t="shared" si="42"/>
        <v>0.47509481692225281</v>
      </c>
      <c r="V65" s="794">
        <v>15.647</v>
      </c>
      <c r="W65" s="794">
        <f t="shared" si="43"/>
        <v>0.33122337046772338</v>
      </c>
      <c r="X65" s="795">
        <v>14.691000000000001</v>
      </c>
      <c r="Y65" s="795">
        <f t="shared" si="35"/>
        <v>0.3194593184587991</v>
      </c>
      <c r="Z65" s="792">
        <f>'Dom Eq Value'!B63</f>
        <v>524.59042118000002</v>
      </c>
      <c r="AA65" s="500">
        <f t="shared" si="44"/>
        <v>3.2449461757972102</v>
      </c>
      <c r="AB65" s="793">
        <v>644.17217829999981</v>
      </c>
      <c r="AC65" s="793">
        <f t="shared" si="45"/>
        <v>4.5059780027083223</v>
      </c>
      <c r="AD65" s="794">
        <v>918.46472150000011</v>
      </c>
      <c r="AE65" s="794">
        <f t="shared" si="46"/>
        <v>7.7143095787854348</v>
      </c>
      <c r="AF65" s="795">
        <v>835.71482151999999</v>
      </c>
      <c r="AG65" s="795">
        <f t="shared" ref="AG65:AG80" si="49">(AF65/AF$14)*100</f>
        <v>8.1075336550948371</v>
      </c>
      <c r="AH65" s="158"/>
      <c r="AI65" s="158"/>
      <c r="AJ65" s="158"/>
      <c r="AK65" s="156"/>
    </row>
    <row r="66" spans="1:37" ht="12.75" customHeight="1" thickBot="1">
      <c r="A66" s="299" t="s">
        <v>231</v>
      </c>
      <c r="B66" s="786">
        <f>'Dom Eq Gen'!B64</f>
        <v>1104.1908719199998</v>
      </c>
      <c r="C66" s="496">
        <f t="shared" si="0"/>
        <v>1.006667583495624</v>
      </c>
      <c r="D66" s="787">
        <v>824.76589744000012</v>
      </c>
      <c r="E66" s="787">
        <f t="shared" si="0"/>
        <v>0.81855307956609347</v>
      </c>
      <c r="F66" s="788">
        <v>805.65994277000016</v>
      </c>
      <c r="G66" s="788">
        <f t="shared" si="37"/>
        <v>0.92832563416509006</v>
      </c>
      <c r="H66" s="789">
        <v>690.43071465000003</v>
      </c>
      <c r="I66" s="789">
        <f t="shared" si="47"/>
        <v>0.84352562428867373</v>
      </c>
      <c r="J66" s="786">
        <f>'Dom Eq Varied'!B64</f>
        <v>73.075990099999999</v>
      </c>
      <c r="K66" s="496">
        <f t="shared" si="38"/>
        <v>1.5571246440888231</v>
      </c>
      <c r="L66" s="787">
        <v>74.806794999999994</v>
      </c>
      <c r="M66" s="787">
        <f t="shared" si="39"/>
        <v>1.6620038880248833</v>
      </c>
      <c r="N66" s="788">
        <v>82.960999999999999</v>
      </c>
      <c r="O66" s="788">
        <f t="shared" si="40"/>
        <v>1.910538009826745</v>
      </c>
      <c r="P66" s="789">
        <v>85.6</v>
      </c>
      <c r="Q66" s="789">
        <f t="shared" si="48"/>
        <v>1.9658149764855137</v>
      </c>
      <c r="R66" s="786">
        <f>'Dom Eq Small'!B64</f>
        <v>289.49018381999997</v>
      </c>
      <c r="S66" s="496">
        <f t="shared" si="41"/>
        <v>4.7956211128376225</v>
      </c>
      <c r="T66" s="787">
        <v>237.26491234999997</v>
      </c>
      <c r="U66" s="787">
        <f t="shared" si="42"/>
        <v>4.1351943394045225</v>
      </c>
      <c r="V66" s="788">
        <v>223.06564356999999</v>
      </c>
      <c r="W66" s="788">
        <f t="shared" si="43"/>
        <v>4.7219629512882495</v>
      </c>
      <c r="X66" s="789">
        <v>154.44870254</v>
      </c>
      <c r="Y66" s="789">
        <f t="shared" ref="Y66:Y80" si="50">(X66/X$14)*100</f>
        <v>3.3585240793869846</v>
      </c>
      <c r="Z66" s="786">
        <f>'Dom Eq Value'!B64</f>
        <v>148.16466355</v>
      </c>
      <c r="AA66" s="496">
        <f t="shared" si="44"/>
        <v>0.91649854622466109</v>
      </c>
      <c r="AB66" s="787">
        <v>102.05397219999999</v>
      </c>
      <c r="AC66" s="787">
        <f t="shared" si="45"/>
        <v>0.7138665240646993</v>
      </c>
      <c r="AD66" s="788">
        <v>77.564400599999999</v>
      </c>
      <c r="AE66" s="788">
        <f t="shared" si="46"/>
        <v>0.65147390478332123</v>
      </c>
      <c r="AF66" s="789">
        <v>68.148533999999998</v>
      </c>
      <c r="AG66" s="789">
        <f t="shared" si="49"/>
        <v>0.66113047025474114</v>
      </c>
      <c r="AH66" s="150"/>
      <c r="AI66" s="150"/>
      <c r="AJ66" s="150"/>
      <c r="AK66" s="151"/>
    </row>
    <row r="67" spans="1:37" ht="12.75" customHeight="1" thickBot="1">
      <c r="A67" s="299" t="s">
        <v>232</v>
      </c>
      <c r="B67" s="786">
        <f>'Dom Eq Gen'!B65</f>
        <v>229.07549410855535</v>
      </c>
      <c r="C67" s="496">
        <f t="shared" si="0"/>
        <v>0.20884330776195092</v>
      </c>
      <c r="D67" s="787">
        <v>224.97533099999998</v>
      </c>
      <c r="E67" s="787">
        <f t="shared" si="0"/>
        <v>0.22328063101062931</v>
      </c>
      <c r="F67" s="788">
        <v>276.16842600000001</v>
      </c>
      <c r="G67" s="788">
        <f t="shared" si="37"/>
        <v>0.31821642803955874</v>
      </c>
      <c r="H67" s="789">
        <v>262.88550399999997</v>
      </c>
      <c r="I67" s="789">
        <f t="shared" si="47"/>
        <v>0.32117727988166722</v>
      </c>
      <c r="J67" s="786">
        <f>'Dom Eq Varied'!B65</f>
        <v>116.19420508</v>
      </c>
      <c r="K67" s="496">
        <f t="shared" si="38"/>
        <v>2.4759002236273324</v>
      </c>
      <c r="L67" s="787">
        <v>109.69199999999999</v>
      </c>
      <c r="M67" s="787">
        <f t="shared" si="39"/>
        <v>2.4370584314596755</v>
      </c>
      <c r="N67" s="788">
        <v>104.251</v>
      </c>
      <c r="O67" s="788">
        <f t="shared" si="40"/>
        <v>2.4008328981382583</v>
      </c>
      <c r="P67" s="789">
        <v>97.21</v>
      </c>
      <c r="Q67" s="789">
        <f t="shared" si="48"/>
        <v>2.2324401152354767</v>
      </c>
      <c r="R67" s="786">
        <f>'Dom Eq Small'!B65</f>
        <v>86.372047350000003</v>
      </c>
      <c r="S67" s="496">
        <f t="shared" si="41"/>
        <v>1.4308174749310949</v>
      </c>
      <c r="T67" s="787">
        <v>88.94342777</v>
      </c>
      <c r="U67" s="787">
        <f t="shared" si="42"/>
        <v>1.5501590833590406</v>
      </c>
      <c r="V67" s="788">
        <v>85.53105875</v>
      </c>
      <c r="W67" s="788">
        <f t="shared" si="43"/>
        <v>1.810563402495549</v>
      </c>
      <c r="X67" s="789">
        <v>99.238813749999991</v>
      </c>
      <c r="Y67" s="789">
        <f t="shared" si="50"/>
        <v>2.1579718062238578</v>
      </c>
      <c r="Z67" s="786">
        <f>'Dom Eq Value'!B65</f>
        <v>102.70026075</v>
      </c>
      <c r="AA67" s="496">
        <f t="shared" si="44"/>
        <v>0.63527049850523298</v>
      </c>
      <c r="AB67" s="787">
        <v>96.927700649999991</v>
      </c>
      <c r="AC67" s="787">
        <f t="shared" si="45"/>
        <v>0.67800830537979984</v>
      </c>
      <c r="AD67" s="788">
        <v>94.080838749999998</v>
      </c>
      <c r="AE67" s="788">
        <f t="shared" si="46"/>
        <v>0.79019770554060709</v>
      </c>
      <c r="AF67" s="789">
        <v>64.11</v>
      </c>
      <c r="AG67" s="789">
        <f t="shared" si="49"/>
        <v>0.62195137533012024</v>
      </c>
    </row>
    <row r="68" spans="1:37" ht="12.75" customHeight="1" thickBot="1">
      <c r="A68" s="583" t="s">
        <v>233</v>
      </c>
      <c r="B68" s="792">
        <f>'Dom Eq Gen'!B66</f>
        <v>1333.2663660285548</v>
      </c>
      <c r="C68" s="500">
        <f t="shared" si="0"/>
        <v>1.2155108912575745</v>
      </c>
      <c r="D68" s="793">
        <v>1049.8322284400001</v>
      </c>
      <c r="E68" s="793">
        <f t="shared" si="0"/>
        <v>1.0419240250895703</v>
      </c>
      <c r="F68" s="794">
        <v>1081.7283687700001</v>
      </c>
      <c r="G68" s="794">
        <f t="shared" si="37"/>
        <v>1.2464268367124922</v>
      </c>
      <c r="H68" s="795">
        <v>953.31621865</v>
      </c>
      <c r="I68" s="795">
        <f t="shared" si="47"/>
        <v>1.1647029041703409</v>
      </c>
      <c r="J68" s="792">
        <f>'Dom Eq Varied'!B66</f>
        <v>189.27019517999997</v>
      </c>
      <c r="K68" s="500">
        <f t="shared" si="38"/>
        <v>4.0330248677161551</v>
      </c>
      <c r="L68" s="793">
        <v>184.49879499999997</v>
      </c>
      <c r="M68" s="793">
        <f t="shared" si="39"/>
        <v>4.0990623194845579</v>
      </c>
      <c r="N68" s="794">
        <v>187.21199999999999</v>
      </c>
      <c r="O68" s="794">
        <f t="shared" si="40"/>
        <v>4.3113709079650029</v>
      </c>
      <c r="P68" s="795">
        <v>182.81</v>
      </c>
      <c r="Q68" s="795">
        <f t="shared" si="48"/>
        <v>4.1982550917209904</v>
      </c>
      <c r="R68" s="792">
        <f>'Dom Eq Small'!B66</f>
        <v>375.86223116999997</v>
      </c>
      <c r="S68" s="500">
        <f t="shared" si="41"/>
        <v>6.2264385877687181</v>
      </c>
      <c r="T68" s="793">
        <v>326.20834011999995</v>
      </c>
      <c r="U68" s="793">
        <f t="shared" si="42"/>
        <v>5.6853534227635629</v>
      </c>
      <c r="V68" s="794">
        <v>308.59670231999996</v>
      </c>
      <c r="W68" s="794">
        <f t="shared" si="43"/>
        <v>6.5325263537837976</v>
      </c>
      <c r="X68" s="795">
        <v>253.68751628999999</v>
      </c>
      <c r="Y68" s="795">
        <f t="shared" si="50"/>
        <v>5.5164958856108424</v>
      </c>
      <c r="Z68" s="792">
        <f>'Dom Eq Value'!B66</f>
        <v>250.86492429999998</v>
      </c>
      <c r="AA68" s="500">
        <f t="shared" si="44"/>
        <v>1.5517690447298942</v>
      </c>
      <c r="AB68" s="793">
        <v>198.98167285</v>
      </c>
      <c r="AC68" s="793">
        <f t="shared" si="45"/>
        <v>1.3918748294444994</v>
      </c>
      <c r="AD68" s="794">
        <v>171.64523935</v>
      </c>
      <c r="AE68" s="794">
        <f t="shared" si="46"/>
        <v>1.4416716103239284</v>
      </c>
      <c r="AF68" s="795">
        <v>132.258534</v>
      </c>
      <c r="AG68" s="795">
        <f t="shared" si="49"/>
        <v>1.2830818455848614</v>
      </c>
    </row>
    <row r="69" spans="1:37" ht="12.75" customHeight="1">
      <c r="A69" s="299" t="s">
        <v>234</v>
      </c>
      <c r="B69" s="786">
        <f>'Dom Eq Gen'!B67</f>
        <v>0</v>
      </c>
      <c r="C69" s="496">
        <f t="shared" si="0"/>
        <v>0</v>
      </c>
      <c r="D69" s="787">
        <v>0</v>
      </c>
      <c r="E69" s="787">
        <f t="shared" si="0"/>
        <v>0</v>
      </c>
      <c r="F69" s="788">
        <v>0</v>
      </c>
      <c r="G69" s="788">
        <f t="shared" si="37"/>
        <v>0</v>
      </c>
      <c r="H69" s="789">
        <v>0</v>
      </c>
      <c r="I69" s="789">
        <f t="shared" si="47"/>
        <v>0</v>
      </c>
      <c r="J69" s="786">
        <f>'Dom Eq Varied'!B67</f>
        <v>0</v>
      </c>
      <c r="K69" s="496">
        <f t="shared" si="38"/>
        <v>0</v>
      </c>
      <c r="L69" s="787">
        <v>0</v>
      </c>
      <c r="M69" s="787">
        <f t="shared" si="39"/>
        <v>0</v>
      </c>
      <c r="N69" s="788">
        <v>0</v>
      </c>
      <c r="O69" s="788">
        <f t="shared" si="40"/>
        <v>0</v>
      </c>
      <c r="P69" s="789">
        <v>0</v>
      </c>
      <c r="Q69" s="789">
        <f t="shared" si="48"/>
        <v>0</v>
      </c>
      <c r="R69" s="786">
        <f>'Dom Eq Small'!B67</f>
        <v>0</v>
      </c>
      <c r="S69" s="496">
        <f t="shared" si="41"/>
        <v>0</v>
      </c>
      <c r="T69" s="787">
        <v>0</v>
      </c>
      <c r="U69" s="787">
        <f t="shared" si="42"/>
        <v>0</v>
      </c>
      <c r="V69" s="788">
        <v>0</v>
      </c>
      <c r="W69" s="788">
        <f t="shared" si="43"/>
        <v>0</v>
      </c>
      <c r="X69" s="789">
        <v>0</v>
      </c>
      <c r="Y69" s="789">
        <f t="shared" si="50"/>
        <v>0</v>
      </c>
      <c r="Z69" s="786">
        <f>'Dom Eq Value'!B67</f>
        <v>0</v>
      </c>
      <c r="AA69" s="496">
        <f t="shared" si="44"/>
        <v>0</v>
      </c>
      <c r="AB69" s="787">
        <v>0</v>
      </c>
      <c r="AC69" s="787">
        <f t="shared" si="45"/>
        <v>0</v>
      </c>
      <c r="AD69" s="788">
        <v>0</v>
      </c>
      <c r="AE69" s="788">
        <f t="shared" si="46"/>
        <v>0</v>
      </c>
      <c r="AF69" s="789">
        <v>0</v>
      </c>
      <c r="AG69" s="789">
        <f t="shared" si="49"/>
        <v>0</v>
      </c>
    </row>
    <row r="70" spans="1:37" ht="12.75" customHeight="1" thickBot="1">
      <c r="A70" s="300" t="s">
        <v>235</v>
      </c>
      <c r="B70" s="786">
        <f>'Dom Eq Gen'!B68</f>
        <v>9.1000000000000014</v>
      </c>
      <c r="C70" s="496">
        <f t="shared" si="0"/>
        <v>8.2962785173919494E-3</v>
      </c>
      <c r="D70" s="787">
        <v>15.7</v>
      </c>
      <c r="E70" s="787">
        <f t="shared" si="0"/>
        <v>1.5581734634126975E-2</v>
      </c>
      <c r="F70" s="788">
        <v>10.5</v>
      </c>
      <c r="G70" s="788">
        <f t="shared" si="37"/>
        <v>1.2098676676440073E-2</v>
      </c>
      <c r="H70" s="789">
        <v>0</v>
      </c>
      <c r="I70" s="789">
        <f t="shared" si="47"/>
        <v>0</v>
      </c>
      <c r="J70" s="786">
        <f>'Dom Eq Varied'!B68</f>
        <v>0</v>
      </c>
      <c r="K70" s="496">
        <f t="shared" si="38"/>
        <v>0</v>
      </c>
      <c r="L70" s="787">
        <v>0</v>
      </c>
      <c r="M70" s="787">
        <f t="shared" si="39"/>
        <v>0</v>
      </c>
      <c r="N70" s="788">
        <v>0</v>
      </c>
      <c r="O70" s="788">
        <f t="shared" si="40"/>
        <v>0</v>
      </c>
      <c r="P70" s="789">
        <v>0</v>
      </c>
      <c r="Q70" s="789">
        <f t="shared" si="48"/>
        <v>0</v>
      </c>
      <c r="R70" s="786">
        <f>'Dom Eq Small'!B68</f>
        <v>12.1</v>
      </c>
      <c r="S70" s="496">
        <f t="shared" si="41"/>
        <v>0.20044553739140056</v>
      </c>
      <c r="T70" s="787">
        <v>8.1</v>
      </c>
      <c r="U70" s="787">
        <f t="shared" si="42"/>
        <v>0.14117162886590906</v>
      </c>
      <c r="V70" s="788">
        <v>5.8</v>
      </c>
      <c r="W70" s="788">
        <f t="shared" si="43"/>
        <v>0.12277724475700104</v>
      </c>
      <c r="X70" s="789">
        <v>0</v>
      </c>
      <c r="Y70" s="789">
        <f t="shared" si="50"/>
        <v>0</v>
      </c>
      <c r="Z70" s="786">
        <f>'Dom Eq Value'!B68</f>
        <v>0</v>
      </c>
      <c r="AA70" s="496">
        <f t="shared" si="44"/>
        <v>0</v>
      </c>
      <c r="AB70" s="787">
        <v>0</v>
      </c>
      <c r="AC70" s="787">
        <f t="shared" si="45"/>
        <v>0</v>
      </c>
      <c r="AD70" s="788">
        <v>0</v>
      </c>
      <c r="AE70" s="788">
        <f t="shared" si="46"/>
        <v>0</v>
      </c>
      <c r="AF70" s="789">
        <v>0</v>
      </c>
      <c r="AG70" s="789">
        <f t="shared" si="49"/>
        <v>0</v>
      </c>
    </row>
    <row r="71" spans="1:37" ht="12.75" customHeight="1" thickBot="1">
      <c r="A71" s="583" t="s">
        <v>236</v>
      </c>
      <c r="B71" s="792">
        <f>'Dom Eq Gen'!B69</f>
        <v>9.1000000000000014</v>
      </c>
      <c r="C71" s="500">
        <f t="shared" si="0"/>
        <v>8.2962785173919494E-3</v>
      </c>
      <c r="D71" s="793">
        <v>15.5</v>
      </c>
      <c r="E71" s="793">
        <f t="shared" si="0"/>
        <v>1.5383241199297333E-2</v>
      </c>
      <c r="F71" s="794">
        <v>10.3</v>
      </c>
      <c r="G71" s="794">
        <f t="shared" si="37"/>
        <v>1.186822569212693E-2</v>
      </c>
      <c r="H71" s="795">
        <v>0</v>
      </c>
      <c r="I71" s="795">
        <f t="shared" si="47"/>
        <v>0</v>
      </c>
      <c r="J71" s="792">
        <f>'Dom Eq Varied'!B69</f>
        <v>0</v>
      </c>
      <c r="K71" s="500">
        <f t="shared" si="38"/>
        <v>0</v>
      </c>
      <c r="L71" s="793">
        <v>0</v>
      </c>
      <c r="M71" s="793">
        <f t="shared" si="39"/>
        <v>0</v>
      </c>
      <c r="N71" s="794">
        <v>0</v>
      </c>
      <c r="O71" s="794">
        <f t="shared" si="40"/>
        <v>0</v>
      </c>
      <c r="P71" s="795">
        <v>0</v>
      </c>
      <c r="Q71" s="795">
        <f t="shared" si="48"/>
        <v>0</v>
      </c>
      <c r="R71" s="792">
        <f>'Dom Eq Small'!B69</f>
        <v>12.1</v>
      </c>
      <c r="S71" s="500">
        <f t="shared" si="41"/>
        <v>0.20044553739140056</v>
      </c>
      <c r="T71" s="793">
        <v>8.1</v>
      </c>
      <c r="U71" s="793">
        <f t="shared" si="42"/>
        <v>0.14117162886590906</v>
      </c>
      <c r="V71" s="794">
        <v>5.8</v>
      </c>
      <c r="W71" s="794">
        <f t="shared" si="43"/>
        <v>0.12277724475700104</v>
      </c>
      <c r="X71" s="795">
        <v>0</v>
      </c>
      <c r="Y71" s="795">
        <f t="shared" si="50"/>
        <v>0</v>
      </c>
      <c r="Z71" s="792">
        <f>'Dom Eq Value'!B69</f>
        <v>0</v>
      </c>
      <c r="AA71" s="500">
        <f t="shared" si="44"/>
        <v>0</v>
      </c>
      <c r="AB71" s="793">
        <v>0</v>
      </c>
      <c r="AC71" s="793">
        <f t="shared" si="45"/>
        <v>0</v>
      </c>
      <c r="AD71" s="794">
        <v>0</v>
      </c>
      <c r="AE71" s="794">
        <f t="shared" si="46"/>
        <v>0</v>
      </c>
      <c r="AF71" s="795">
        <v>0</v>
      </c>
      <c r="AG71" s="795">
        <f t="shared" si="49"/>
        <v>0</v>
      </c>
    </row>
    <row r="72" spans="1:37" ht="12.75" customHeight="1" thickBot="1">
      <c r="A72" s="583" t="s">
        <v>237</v>
      </c>
      <c r="B72" s="792">
        <f>'Dom Eq Gen'!B70</f>
        <v>1015.28765</v>
      </c>
      <c r="C72" s="500">
        <f t="shared" si="0"/>
        <v>0.92561638677674229</v>
      </c>
      <c r="D72" s="793">
        <v>960.24171200000001</v>
      </c>
      <c r="E72" s="793">
        <f t="shared" si="0"/>
        <v>0.95300837840788422</v>
      </c>
      <c r="F72" s="794">
        <v>956.99258699999996</v>
      </c>
      <c r="G72" s="794">
        <f t="shared" si="37"/>
        <v>1.1026994182726617</v>
      </c>
      <c r="H72" s="795">
        <v>1010.0845138807298</v>
      </c>
      <c r="I72" s="795">
        <f t="shared" si="47"/>
        <v>1.2340589027640299</v>
      </c>
      <c r="J72" s="792">
        <f>'Dom Eq Varied'!B70</f>
        <v>0</v>
      </c>
      <c r="K72" s="500">
        <f t="shared" si="38"/>
        <v>0</v>
      </c>
      <c r="L72" s="793">
        <v>0</v>
      </c>
      <c r="M72" s="793">
        <f t="shared" si="39"/>
        <v>0</v>
      </c>
      <c r="N72" s="794">
        <v>0</v>
      </c>
      <c r="O72" s="794">
        <f t="shared" si="40"/>
        <v>0</v>
      </c>
      <c r="P72" s="795">
        <v>0</v>
      </c>
      <c r="Q72" s="795">
        <f t="shared" si="48"/>
        <v>0</v>
      </c>
      <c r="R72" s="792">
        <f>'Dom Eq Small'!B70</f>
        <v>19</v>
      </c>
      <c r="S72" s="500">
        <f t="shared" si="41"/>
        <v>0.31474919094517451</v>
      </c>
      <c r="T72" s="793">
        <v>0</v>
      </c>
      <c r="U72" s="793">
        <f t="shared" si="42"/>
        <v>0</v>
      </c>
      <c r="V72" s="794">
        <v>0</v>
      </c>
      <c r="W72" s="794">
        <f t="shared" si="43"/>
        <v>0</v>
      </c>
      <c r="X72" s="795">
        <v>0</v>
      </c>
      <c r="Y72" s="795">
        <f t="shared" si="50"/>
        <v>0</v>
      </c>
      <c r="Z72" s="792">
        <f>'Dom Eq Value'!B70</f>
        <v>0</v>
      </c>
      <c r="AA72" s="500">
        <f t="shared" si="44"/>
        <v>0</v>
      </c>
      <c r="AB72" s="793">
        <v>0</v>
      </c>
      <c r="AC72" s="793">
        <f t="shared" si="45"/>
        <v>0</v>
      </c>
      <c r="AD72" s="794">
        <v>0</v>
      </c>
      <c r="AE72" s="794">
        <f t="shared" si="46"/>
        <v>0</v>
      </c>
      <c r="AF72" s="795">
        <v>12.6</v>
      </c>
      <c r="AG72" s="795">
        <f t="shared" si="49"/>
        <v>0.12223658289127304</v>
      </c>
    </row>
    <row r="73" spans="1:37" ht="12.75" customHeight="1" thickBot="1">
      <c r="A73" s="583" t="s">
        <v>238</v>
      </c>
      <c r="B73" s="792">
        <f>'Dom Eq Gen'!B71</f>
        <v>353.01709535999998</v>
      </c>
      <c r="C73" s="500">
        <f t="shared" ref="C73:E80" si="51">(B73/B$14)*100</f>
        <v>0.32183825763816182</v>
      </c>
      <c r="D73" s="793">
        <v>157.004424</v>
      </c>
      <c r="E73" s="793">
        <f t="shared" si="51"/>
        <v>0.15582173701604818</v>
      </c>
      <c r="F73" s="794">
        <v>8.7248999999999993E-2</v>
      </c>
      <c r="G73" s="794">
        <f t="shared" si="37"/>
        <v>1.005330896516876E-4</v>
      </c>
      <c r="H73" s="795">
        <v>387.51233200000001</v>
      </c>
      <c r="I73" s="795">
        <f t="shared" si="47"/>
        <v>0.47343864465178565</v>
      </c>
      <c r="J73" s="792">
        <f>'Dom Eq Varied'!B71</f>
        <v>1.6</v>
      </c>
      <c r="K73" s="500">
        <f t="shared" si="38"/>
        <v>3.4093269583248757E-2</v>
      </c>
      <c r="L73" s="793">
        <v>0.8</v>
      </c>
      <c r="M73" s="793">
        <f t="shared" si="39"/>
        <v>1.7773828038213729E-2</v>
      </c>
      <c r="N73" s="794">
        <v>0</v>
      </c>
      <c r="O73" s="794">
        <f t="shared" si="40"/>
        <v>0</v>
      </c>
      <c r="P73" s="795">
        <v>52.9</v>
      </c>
      <c r="Q73" s="795">
        <f t="shared" si="48"/>
        <v>1.2148552833654636</v>
      </c>
      <c r="R73" s="792">
        <f>'Dom Eq Small'!B71</f>
        <v>39.226605599999999</v>
      </c>
      <c r="S73" s="500">
        <f t="shared" si="41"/>
        <v>0.64981801979607634</v>
      </c>
      <c r="T73" s="793">
        <v>13.5</v>
      </c>
      <c r="U73" s="793">
        <f t="shared" si="42"/>
        <v>0.23528604810984841</v>
      </c>
      <c r="V73" s="794">
        <v>0</v>
      </c>
      <c r="W73" s="794">
        <f t="shared" si="43"/>
        <v>0</v>
      </c>
      <c r="X73" s="795">
        <v>27.818999999999999</v>
      </c>
      <c r="Y73" s="795">
        <f t="shared" si="50"/>
        <v>0.60493082705093804</v>
      </c>
      <c r="Z73" s="792">
        <f>'Dom Eq Value'!B71</f>
        <v>0</v>
      </c>
      <c r="AA73" s="500">
        <f t="shared" si="44"/>
        <v>0</v>
      </c>
      <c r="AB73" s="793">
        <v>5.3</v>
      </c>
      <c r="AC73" s="793">
        <f t="shared" si="45"/>
        <v>3.7073447470797292E-2</v>
      </c>
      <c r="AD73" s="794">
        <v>0</v>
      </c>
      <c r="AE73" s="794">
        <f t="shared" si="46"/>
        <v>0</v>
      </c>
      <c r="AF73" s="795">
        <v>0</v>
      </c>
      <c r="AG73" s="795">
        <f t="shared" si="49"/>
        <v>0</v>
      </c>
    </row>
    <row r="74" spans="1:37" ht="12.75" customHeight="1" thickBot="1">
      <c r="A74" s="298" t="s">
        <v>126</v>
      </c>
      <c r="B74" s="792">
        <f>'Dom Eq Gen'!B72</f>
        <v>104131.60021479154</v>
      </c>
      <c r="C74" s="500">
        <f t="shared" si="51"/>
        <v>94.934588774024377</v>
      </c>
      <c r="D74" s="793">
        <v>94271.47853440998</v>
      </c>
      <c r="E74" s="793">
        <f t="shared" si="51"/>
        <v>93.561347903819993</v>
      </c>
      <c r="F74" s="794">
        <v>81561.619701710006</v>
      </c>
      <c r="G74" s="794">
        <f t="shared" si="37"/>
        <v>93.979777712167049</v>
      </c>
      <c r="H74" s="795">
        <v>77498.396965880733</v>
      </c>
      <c r="I74" s="795">
        <f t="shared" si="47"/>
        <v>94.682757146971596</v>
      </c>
      <c r="J74" s="792">
        <f>'Dom Eq Varied'!B72</f>
        <v>4425.47622813</v>
      </c>
      <c r="K74" s="500">
        <f t="shared" si="38"/>
        <v>94.299346299934342</v>
      </c>
      <c r="L74" s="793">
        <v>4045.1627120000003</v>
      </c>
      <c r="M74" s="793">
        <f t="shared" si="39"/>
        <v>89.872533037102869</v>
      </c>
      <c r="N74" s="794">
        <v>3756.1158454500001</v>
      </c>
      <c r="O74" s="794">
        <f t="shared" si="40"/>
        <v>86.500911175669842</v>
      </c>
      <c r="P74" s="795">
        <v>3814.1295559800001</v>
      </c>
      <c r="Q74" s="795">
        <f t="shared" si="48"/>
        <v>87.591974338802885</v>
      </c>
      <c r="R74" s="792">
        <f>'Dom Eq Small'!B72</f>
        <v>5753.36256581</v>
      </c>
      <c r="S74" s="500">
        <f t="shared" si="41"/>
        <v>95.308748042260561</v>
      </c>
      <c r="T74" s="793">
        <v>5515.0162237000004</v>
      </c>
      <c r="U74" s="793">
        <f t="shared" si="42"/>
        <v>96.118990558227608</v>
      </c>
      <c r="V74" s="794">
        <v>4545.2762504599996</v>
      </c>
      <c r="W74" s="794">
        <f t="shared" si="43"/>
        <v>96.216637015674365</v>
      </c>
      <c r="X74" s="795">
        <v>4386.33706308</v>
      </c>
      <c r="Y74" s="795">
        <f t="shared" si="50"/>
        <v>95.381951446607246</v>
      </c>
      <c r="Z74" s="792">
        <f>'Dom Eq Value'!B72</f>
        <v>15556.787949660002</v>
      </c>
      <c r="AA74" s="500">
        <f t="shared" si="44"/>
        <v>96.229243857306486</v>
      </c>
      <c r="AB74" s="793">
        <v>13493.078820100001</v>
      </c>
      <c r="AC74" s="793">
        <f t="shared" si="45"/>
        <v>94.383952614397145</v>
      </c>
      <c r="AD74" s="794">
        <v>11440.499101490001</v>
      </c>
      <c r="AE74" s="794">
        <f t="shared" si="46"/>
        <v>96.090301280788452</v>
      </c>
      <c r="AF74" s="795">
        <v>9787.1315203100003</v>
      </c>
      <c r="AG74" s="795">
        <f t="shared" si="49"/>
        <v>94.948056615092426</v>
      </c>
    </row>
    <row r="75" spans="1:37" ht="12.75" customHeight="1" thickBot="1">
      <c r="A75" s="498" t="s">
        <v>128</v>
      </c>
      <c r="B75" s="792">
        <f>'Dom Eq Gen'!B73</f>
        <v>45.664372020000009</v>
      </c>
      <c r="C75" s="500">
        <f t="shared" si="51"/>
        <v>4.1631247098870332E-2</v>
      </c>
      <c r="D75" s="793">
        <v>165.89900001999999</v>
      </c>
      <c r="E75" s="793">
        <f t="shared" si="51"/>
        <v>0.16464931174386405</v>
      </c>
      <c r="F75" s="794">
        <v>149.17400001999999</v>
      </c>
      <c r="G75" s="794">
        <f t="shared" si="37"/>
        <v>0.17188647569269</v>
      </c>
      <c r="H75" s="795">
        <v>122.10000002</v>
      </c>
      <c r="I75" s="795">
        <f t="shared" si="47"/>
        <v>0.14917424233469762</v>
      </c>
      <c r="J75" s="792">
        <f>'Dom Eq Varied'!B73</f>
        <v>0</v>
      </c>
      <c r="K75" s="500">
        <f t="shared" si="38"/>
        <v>0</v>
      </c>
      <c r="L75" s="793">
        <v>0</v>
      </c>
      <c r="M75" s="793">
        <f t="shared" si="39"/>
        <v>0</v>
      </c>
      <c r="N75" s="794">
        <v>0</v>
      </c>
      <c r="O75" s="794">
        <f t="shared" si="40"/>
        <v>0</v>
      </c>
      <c r="P75" s="795">
        <v>0</v>
      </c>
      <c r="Q75" s="795">
        <f t="shared" si="48"/>
        <v>0</v>
      </c>
      <c r="R75" s="792">
        <f>'Dom Eq Small'!B73</f>
        <v>19.665246280000002</v>
      </c>
      <c r="S75" s="500">
        <f t="shared" si="41"/>
        <v>0.32576949244040015</v>
      </c>
      <c r="T75" s="793">
        <v>33.737000010000003</v>
      </c>
      <c r="U75" s="793">
        <f t="shared" si="42"/>
        <v>0.5879885486988754</v>
      </c>
      <c r="V75" s="794">
        <v>31.60700001</v>
      </c>
      <c r="W75" s="794">
        <f t="shared" si="43"/>
        <v>0.66907247866591457</v>
      </c>
      <c r="X75" s="795">
        <v>36.900000009999999</v>
      </c>
      <c r="Y75" s="795">
        <f t="shared" si="50"/>
        <v>0.80239935023649034</v>
      </c>
      <c r="Z75" s="792">
        <f>'Dom Eq Value'!B73</f>
        <v>56.7</v>
      </c>
      <c r="AA75" s="500">
        <f t="shared" si="44"/>
        <v>0.35072780733175224</v>
      </c>
      <c r="AB75" s="793">
        <v>40</v>
      </c>
      <c r="AC75" s="793">
        <f t="shared" si="45"/>
        <v>0.27979960355318712</v>
      </c>
      <c r="AD75" s="794">
        <v>33.9</v>
      </c>
      <c r="AE75" s="794">
        <f t="shared" si="46"/>
        <v>0.284730690900931</v>
      </c>
      <c r="AF75" s="795">
        <v>9.9</v>
      </c>
      <c r="AG75" s="795">
        <f t="shared" si="49"/>
        <v>9.6043029414571685E-2</v>
      </c>
    </row>
    <row r="76" spans="1:37" ht="12.75" customHeight="1" thickBot="1">
      <c r="A76" s="498" t="s">
        <v>131</v>
      </c>
      <c r="B76" s="792">
        <f>'Dom Eq Gen'!B74</f>
        <v>104177.26458681155</v>
      </c>
      <c r="C76" s="500">
        <f t="shared" si="51"/>
        <v>94.976220021123254</v>
      </c>
      <c r="D76" s="793">
        <v>94437.377534429979</v>
      </c>
      <c r="E76" s="793">
        <f t="shared" si="51"/>
        <v>93.725997215563851</v>
      </c>
      <c r="F76" s="794">
        <v>81710.793701730014</v>
      </c>
      <c r="G76" s="794">
        <f t="shared" si="37"/>
        <v>94.151664187859751</v>
      </c>
      <c r="H76" s="795">
        <v>77620.496965900733</v>
      </c>
      <c r="I76" s="795">
        <f t="shared" si="47"/>
        <v>94.831931389306305</v>
      </c>
      <c r="J76" s="792">
        <f>'Dom Eq Varied'!B74</f>
        <v>4425.47622813</v>
      </c>
      <c r="K76" s="500">
        <f t="shared" si="38"/>
        <v>94.299346299934342</v>
      </c>
      <c r="L76" s="793">
        <v>4045.1627120000003</v>
      </c>
      <c r="M76" s="793">
        <f t="shared" si="39"/>
        <v>89.872533037102869</v>
      </c>
      <c r="N76" s="794">
        <v>3756.1158454500001</v>
      </c>
      <c r="O76" s="794">
        <f t="shared" si="40"/>
        <v>86.500911175669842</v>
      </c>
      <c r="P76" s="795">
        <v>3814.1295559800001</v>
      </c>
      <c r="Q76" s="795">
        <f t="shared" si="48"/>
        <v>87.591974338802885</v>
      </c>
      <c r="R76" s="792">
        <f>'Dom Eq Small'!B74</f>
        <v>5773.0278120900002</v>
      </c>
      <c r="S76" s="500">
        <f t="shared" si="41"/>
        <v>95.634517534700976</v>
      </c>
      <c r="T76" s="793">
        <v>5548.7532237099995</v>
      </c>
      <c r="U76" s="793">
        <f t="shared" si="42"/>
        <v>96.706979106926468</v>
      </c>
      <c r="V76" s="794">
        <v>4576.8832504700003</v>
      </c>
      <c r="W76" s="794">
        <f t="shared" si="43"/>
        <v>96.885709494340304</v>
      </c>
      <c r="X76" s="795">
        <v>4423.2370630900004</v>
      </c>
      <c r="Y76" s="795">
        <f t="shared" si="50"/>
        <v>96.184350796843759</v>
      </c>
      <c r="Z76" s="792">
        <f>'Dom Eq Value'!B74</f>
        <v>15613.487949660001</v>
      </c>
      <c r="AA76" s="500">
        <f t="shared" si="44"/>
        <v>96.579971664638236</v>
      </c>
      <c r="AB76" s="793">
        <v>13533.078820100001</v>
      </c>
      <c r="AC76" s="793">
        <f t="shared" si="45"/>
        <v>94.663752217950332</v>
      </c>
      <c r="AD76" s="794">
        <v>11474.39910149</v>
      </c>
      <c r="AE76" s="794">
        <f t="shared" si="46"/>
        <v>96.375031971689381</v>
      </c>
      <c r="AF76" s="795">
        <v>9797.0315203099999</v>
      </c>
      <c r="AG76" s="795">
        <f t="shared" si="49"/>
        <v>95.044099644506986</v>
      </c>
    </row>
    <row r="77" spans="1:37" ht="12.75" customHeight="1">
      <c r="A77" s="299" t="s">
        <v>160</v>
      </c>
      <c r="B77" s="786">
        <f>'Dom Eq Gen'!B75</f>
        <v>789.70710827999983</v>
      </c>
      <c r="C77" s="496">
        <f t="shared" si="51"/>
        <v>0.71995935356649221</v>
      </c>
      <c r="D77" s="787">
        <v>616.78935493000006</v>
      </c>
      <c r="E77" s="787">
        <f t="shared" si="51"/>
        <v>0.61214318813207758</v>
      </c>
      <c r="F77" s="788">
        <v>485.57141605999999</v>
      </c>
      <c r="G77" s="788">
        <f t="shared" si="37"/>
        <v>0.55950205392677155</v>
      </c>
      <c r="H77" s="800">
        <v>4950.63058</v>
      </c>
      <c r="I77" s="789">
        <f t="shared" si="47"/>
        <v>6.0483748216995679</v>
      </c>
      <c r="J77" s="786">
        <f>'Dom Eq Varied'!B75</f>
        <v>255.41892082000001</v>
      </c>
      <c r="K77" s="496">
        <f t="shared" si="38"/>
        <v>5.4425413276117043</v>
      </c>
      <c r="L77" s="787">
        <v>248.49799999999999</v>
      </c>
      <c r="M77" s="787">
        <f t="shared" si="39"/>
        <v>5.5209508998000443</v>
      </c>
      <c r="N77" s="788">
        <v>249.73599999999999</v>
      </c>
      <c r="O77" s="788">
        <f t="shared" si="40"/>
        <v>5.7512580661044597</v>
      </c>
      <c r="P77" s="800">
        <v>253.4</v>
      </c>
      <c r="Q77" s="789">
        <f t="shared" si="48"/>
        <v>5.8193634934746408</v>
      </c>
      <c r="R77" s="786">
        <f>'Dom Eq Small'!B75</f>
        <v>0</v>
      </c>
      <c r="S77" s="496">
        <f t="shared" si="41"/>
        <v>0</v>
      </c>
      <c r="T77" s="787">
        <v>0</v>
      </c>
      <c r="U77" s="787">
        <f t="shared" si="42"/>
        <v>0</v>
      </c>
      <c r="V77" s="788">
        <v>0</v>
      </c>
      <c r="W77" s="788">
        <f t="shared" si="43"/>
        <v>0</v>
      </c>
      <c r="X77" s="800">
        <v>0</v>
      </c>
      <c r="Y77" s="789">
        <f t="shared" si="50"/>
        <v>0</v>
      </c>
      <c r="Z77" s="786">
        <f>'Dom Eq Value'!B75</f>
        <v>5.0000000000000001E-3</v>
      </c>
      <c r="AA77" s="496">
        <f t="shared" si="44"/>
        <v>3.0928378071583093E-5</v>
      </c>
      <c r="AB77" s="787">
        <v>0.05</v>
      </c>
      <c r="AC77" s="787">
        <f t="shared" si="45"/>
        <v>3.4974950444148387E-4</v>
      </c>
      <c r="AD77" s="788">
        <v>0</v>
      </c>
      <c r="AE77" s="788">
        <f t="shared" si="46"/>
        <v>0</v>
      </c>
      <c r="AF77" s="800">
        <v>10.5</v>
      </c>
      <c r="AG77" s="789">
        <f t="shared" si="49"/>
        <v>0.10186381907606087</v>
      </c>
    </row>
    <row r="78" spans="1:37" ht="12.75" customHeight="1">
      <c r="A78" s="299" t="s">
        <v>162</v>
      </c>
      <c r="B78" s="786">
        <f>'Dom Eq Gen'!B76</f>
        <v>547.82937200000003</v>
      </c>
      <c r="C78" s="496">
        <f t="shared" si="51"/>
        <v>0.49944451100218928</v>
      </c>
      <c r="D78" s="787">
        <v>503.72299999999996</v>
      </c>
      <c r="E78" s="787">
        <f t="shared" si="51"/>
        <v>0.49992854236346129</v>
      </c>
      <c r="F78" s="788">
        <v>504.78832616</v>
      </c>
      <c r="G78" s="788">
        <f t="shared" si="37"/>
        <v>0.5816448331667825</v>
      </c>
      <c r="H78" s="800">
        <v>426.12099999999998</v>
      </c>
      <c r="I78" s="789">
        <f t="shared" si="47"/>
        <v>0.5206083317566873</v>
      </c>
      <c r="J78" s="786">
        <f>'Dom Eq Varied'!B76</f>
        <v>0</v>
      </c>
      <c r="K78" s="496">
        <f t="shared" si="38"/>
        <v>0</v>
      </c>
      <c r="L78" s="787">
        <v>0</v>
      </c>
      <c r="M78" s="787">
        <f t="shared" si="39"/>
        <v>0</v>
      </c>
      <c r="N78" s="788">
        <v>0</v>
      </c>
      <c r="O78" s="788">
        <f t="shared" si="40"/>
        <v>0</v>
      </c>
      <c r="P78" s="800">
        <v>0</v>
      </c>
      <c r="Q78" s="789">
        <f t="shared" si="48"/>
        <v>0</v>
      </c>
      <c r="R78" s="786">
        <f>'Dom Eq Small'!B76</f>
        <v>0</v>
      </c>
      <c r="S78" s="496">
        <f t="shared" si="41"/>
        <v>0</v>
      </c>
      <c r="T78" s="787">
        <v>0</v>
      </c>
      <c r="U78" s="787">
        <f t="shared" si="42"/>
        <v>0</v>
      </c>
      <c r="V78" s="788">
        <v>0</v>
      </c>
      <c r="W78" s="788">
        <f t="shared" si="43"/>
        <v>0</v>
      </c>
      <c r="X78" s="800">
        <v>0</v>
      </c>
      <c r="Y78" s="789">
        <f t="shared" si="50"/>
        <v>0</v>
      </c>
      <c r="Z78" s="786">
        <f>'Dom Eq Value'!B76</f>
        <v>0</v>
      </c>
      <c r="AA78" s="496">
        <f t="shared" si="44"/>
        <v>0</v>
      </c>
      <c r="AB78" s="787">
        <v>0</v>
      </c>
      <c r="AC78" s="787">
        <f t="shared" si="45"/>
        <v>0</v>
      </c>
      <c r="AD78" s="788">
        <v>0</v>
      </c>
      <c r="AE78" s="788">
        <f t="shared" si="46"/>
        <v>0</v>
      </c>
      <c r="AF78" s="800">
        <v>0</v>
      </c>
      <c r="AG78" s="789">
        <f t="shared" si="49"/>
        <v>0</v>
      </c>
    </row>
    <row r="79" spans="1:37" ht="12.75" customHeight="1" thickBot="1">
      <c r="A79" s="299" t="s">
        <v>163</v>
      </c>
      <c r="B79" s="786">
        <f>'Dom Eq Gen'!B77</f>
        <v>479.42025100000001</v>
      </c>
      <c r="C79" s="496">
        <f t="shared" si="51"/>
        <v>0.43707735485428079</v>
      </c>
      <c r="D79" s="787">
        <v>439.99918100000002</v>
      </c>
      <c r="E79" s="787">
        <f t="shared" si="51"/>
        <v>0.43668474379459904</v>
      </c>
      <c r="F79" s="788">
        <v>436.82948654999996</v>
      </c>
      <c r="G79" s="788">
        <f t="shared" si="37"/>
        <v>0.50333892576226447</v>
      </c>
      <c r="H79" s="800">
        <v>390.29500000000002</v>
      </c>
      <c r="I79" s="789">
        <f t="shared" si="47"/>
        <v>0.476838336629681</v>
      </c>
      <c r="J79" s="786">
        <f>'Dom Eq Varied'!B77</f>
        <v>0</v>
      </c>
      <c r="K79" s="496">
        <f t="shared" si="38"/>
        <v>0</v>
      </c>
      <c r="L79" s="787">
        <v>0</v>
      </c>
      <c r="M79" s="787">
        <f t="shared" si="39"/>
        <v>0</v>
      </c>
      <c r="N79" s="788">
        <v>0</v>
      </c>
      <c r="O79" s="788">
        <f t="shared" si="40"/>
        <v>0</v>
      </c>
      <c r="P79" s="800">
        <v>0</v>
      </c>
      <c r="Q79" s="789">
        <f t="shared" si="48"/>
        <v>0</v>
      </c>
      <c r="R79" s="786">
        <f>'Dom Eq Small'!B77</f>
        <v>1E-8</v>
      </c>
      <c r="S79" s="496">
        <f t="shared" si="41"/>
        <v>1.6565746891851289E-10</v>
      </c>
      <c r="T79" s="787">
        <v>1E-8</v>
      </c>
      <c r="U79" s="787">
        <f t="shared" si="42"/>
        <v>1.7428596156285069E-10</v>
      </c>
      <c r="V79" s="788">
        <v>1E-8</v>
      </c>
      <c r="W79" s="788">
        <f t="shared" si="43"/>
        <v>2.116849047534501E-10</v>
      </c>
      <c r="X79" s="800">
        <v>1E-8</v>
      </c>
      <c r="Y79" s="789">
        <f t="shared" si="50"/>
        <v>2.1745239837914308E-10</v>
      </c>
      <c r="Z79" s="786">
        <f>'Dom Eq Value'!B77</f>
        <v>0</v>
      </c>
      <c r="AA79" s="496">
        <f t="shared" si="44"/>
        <v>0</v>
      </c>
      <c r="AB79" s="787">
        <v>0</v>
      </c>
      <c r="AC79" s="787">
        <f t="shared" si="45"/>
        <v>0</v>
      </c>
      <c r="AD79" s="788">
        <v>0</v>
      </c>
      <c r="AE79" s="788">
        <f t="shared" si="46"/>
        <v>0</v>
      </c>
      <c r="AF79" s="800">
        <v>0</v>
      </c>
      <c r="AG79" s="789">
        <f t="shared" si="49"/>
        <v>0</v>
      </c>
    </row>
    <row r="80" spans="1:37" ht="12.75" customHeight="1" thickBot="1">
      <c r="A80" s="498" t="s">
        <v>164</v>
      </c>
      <c r="B80" s="792">
        <f>'Dom Eq Gen'!B78</f>
        <v>6727.9567312800009</v>
      </c>
      <c r="C80" s="500">
        <f t="shared" si="51"/>
        <v>6.1337365819407497</v>
      </c>
      <c r="D80" s="793">
        <v>6331.9115359300004</v>
      </c>
      <c r="E80" s="793">
        <f t="shared" si="51"/>
        <v>6.2842143490209317</v>
      </c>
      <c r="F80" s="794">
        <v>1427.18922877</v>
      </c>
      <c r="G80" s="794">
        <f>(F80/F$14)*100</f>
        <v>1.6444858128558184</v>
      </c>
      <c r="H80" s="803">
        <v>5767.0465800000002</v>
      </c>
      <c r="I80" s="795">
        <f t="shared" si="47"/>
        <v>7.0458214900859364</v>
      </c>
      <c r="J80" s="792">
        <f>'Dom Eq Varied'!B78</f>
        <v>255.41892082000001</v>
      </c>
      <c r="K80" s="500">
        <f>(J80/J$14)*100</f>
        <v>5.4425413276117043</v>
      </c>
      <c r="L80" s="793">
        <v>248.49799999999999</v>
      </c>
      <c r="M80" s="793">
        <f>(L80/L$14)*100</f>
        <v>5.5209508998000443</v>
      </c>
      <c r="N80" s="794">
        <v>249.73599999999999</v>
      </c>
      <c r="O80" s="794">
        <f>(N80/N$14)*100</f>
        <v>5.7512580661044597</v>
      </c>
      <c r="P80" s="803">
        <v>253.4</v>
      </c>
      <c r="Q80" s="795">
        <f t="shared" si="48"/>
        <v>5.8193634934746408</v>
      </c>
      <c r="R80" s="792">
        <f>'Dom Eq Small'!B78</f>
        <v>1E-8</v>
      </c>
      <c r="S80" s="500">
        <f>(R80/R$14)*100</f>
        <v>1.6565746891851289E-10</v>
      </c>
      <c r="T80" s="793">
        <v>1E-8</v>
      </c>
      <c r="U80" s="793">
        <f>(T80/T$14)*100</f>
        <v>1.7428596156285069E-10</v>
      </c>
      <c r="V80" s="794">
        <v>1E-8</v>
      </c>
      <c r="W80" s="794">
        <f>(V80/V$14)*100</f>
        <v>2.116849047534501E-10</v>
      </c>
      <c r="X80" s="803">
        <v>1E-8</v>
      </c>
      <c r="Y80" s="795">
        <f t="shared" si="50"/>
        <v>2.1745239837914308E-10</v>
      </c>
      <c r="Z80" s="792">
        <f>'Dom Eq Value'!B78</f>
        <v>5.0000000000000001E-3</v>
      </c>
      <c r="AA80" s="500">
        <f>(Z80/Z$14)*100</f>
        <v>3.0928378071583093E-5</v>
      </c>
      <c r="AB80" s="793">
        <v>0.05</v>
      </c>
      <c r="AC80" s="793">
        <f>(AB80/AB$14)*100</f>
        <v>3.4974950444148387E-4</v>
      </c>
      <c r="AD80" s="794">
        <v>0</v>
      </c>
      <c r="AE80" s="794">
        <f>(AD80/AD$14)*100</f>
        <v>0</v>
      </c>
      <c r="AF80" s="803">
        <v>10.5</v>
      </c>
      <c r="AG80" s="795">
        <f t="shared" si="49"/>
        <v>0.10186381907606087</v>
      </c>
    </row>
    <row r="81" spans="1:37" ht="12.75" customHeight="1" thickBot="1">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1"/>
      <c r="AI81" s="151"/>
      <c r="AJ81" s="151"/>
      <c r="AK81" s="151"/>
    </row>
    <row r="82" spans="1:37" ht="12.75" customHeight="1">
      <c r="A82" s="503" t="s">
        <v>152</v>
      </c>
      <c r="B82" s="504">
        <f>'Dom Eq Gen'!B80</f>
        <v>630343</v>
      </c>
      <c r="C82" s="505"/>
      <c r="D82" s="804">
        <v>620677</v>
      </c>
      <c r="E82" s="805"/>
      <c r="F82" s="806">
        <v>592846.61499999999</v>
      </c>
      <c r="G82" s="807"/>
      <c r="H82" s="808">
        <v>587591</v>
      </c>
      <c r="I82" s="809"/>
      <c r="J82" s="504">
        <f>'Dom Eq Varied'!B80</f>
        <v>5753</v>
      </c>
      <c r="K82" s="505"/>
      <c r="L82" s="804">
        <v>5769</v>
      </c>
      <c r="M82" s="805"/>
      <c r="N82" s="806">
        <v>5726</v>
      </c>
      <c r="O82" s="807"/>
      <c r="P82" s="808">
        <v>5694</v>
      </c>
      <c r="Q82" s="809"/>
      <c r="R82" s="504">
        <f>'Dom Eq Small'!B80</f>
        <v>41651</v>
      </c>
      <c r="S82" s="505"/>
      <c r="T82" s="804">
        <v>40932</v>
      </c>
      <c r="U82" s="805"/>
      <c r="V82" s="806">
        <v>37311.661</v>
      </c>
      <c r="W82" s="807"/>
      <c r="X82" s="808">
        <v>41205</v>
      </c>
      <c r="Y82" s="809"/>
      <c r="Z82" s="504">
        <f>'Dom Eq Value'!B80</f>
        <v>22561</v>
      </c>
      <c r="AA82" s="505"/>
      <c r="AB82" s="804">
        <v>21560</v>
      </c>
      <c r="AC82" s="805"/>
      <c r="AD82" s="806">
        <v>14214.921</v>
      </c>
      <c r="AE82" s="807"/>
      <c r="AF82" s="808">
        <v>20599</v>
      </c>
      <c r="AG82" s="809"/>
    </row>
    <row r="83" spans="1:37" ht="12.75" customHeight="1" thickBot="1">
      <c r="A83" s="506" t="s">
        <v>154</v>
      </c>
      <c r="B83" s="507">
        <f>B14/B82*1000000</f>
        <v>174012.77567933852</v>
      </c>
      <c r="C83" s="308"/>
      <c r="D83" s="810">
        <f>D14/D82*1000000</f>
        <v>162337.25432068532</v>
      </c>
      <c r="E83" s="811"/>
      <c r="F83" s="812">
        <f>F14/F82*1000000</f>
        <v>146389.21560518656</v>
      </c>
      <c r="G83" s="813"/>
      <c r="H83" s="814">
        <f>H14/H82*1000000</f>
        <v>139298.57963003303</v>
      </c>
      <c r="I83" s="815"/>
      <c r="J83" s="507">
        <f>J14/J82*1000000</f>
        <v>815749.76259864401</v>
      </c>
      <c r="K83" s="308"/>
      <c r="L83" s="810">
        <f>L14/L82*1000000</f>
        <v>780204.54151499399</v>
      </c>
      <c r="M83" s="811"/>
      <c r="N83" s="812">
        <f>N14/N82*1000000</f>
        <v>758345.21765805094</v>
      </c>
      <c r="O83" s="813"/>
      <c r="P83" s="814">
        <f>P14/P82*1000000</f>
        <v>764739.7460010536</v>
      </c>
      <c r="Q83" s="815"/>
      <c r="R83" s="507">
        <f>R14/R82*1000000</f>
        <v>144931.75315934789</v>
      </c>
      <c r="S83" s="308"/>
      <c r="T83" s="810">
        <f>T14/T82*1000000</f>
        <v>140176.31137911658</v>
      </c>
      <c r="U83" s="811"/>
      <c r="V83" s="812">
        <f>V14/V82*1000000</f>
        <v>126609.2766274865</v>
      </c>
      <c r="W83" s="813"/>
      <c r="X83" s="814">
        <f>X14/X82*1000000</f>
        <v>111605.57246693361</v>
      </c>
      <c r="Y83" s="815"/>
      <c r="Z83" s="507">
        <f>Z14/Z82*1000000</f>
        <v>716563.22073533968</v>
      </c>
      <c r="AA83" s="308"/>
      <c r="AB83" s="810">
        <f>AB14/AB82*1000000</f>
        <v>663077.26887847879</v>
      </c>
      <c r="AC83" s="811"/>
      <c r="AD83" s="812">
        <f>AD14/AD82*1000000</f>
        <v>837569.71536247001</v>
      </c>
      <c r="AE83" s="813"/>
      <c r="AF83" s="814">
        <f>AF14/AF82*1000000</f>
        <v>500406.80472353037</v>
      </c>
      <c r="AG83" s="815"/>
    </row>
    <row r="84" spans="1:37" ht="12.75" customHeight="1" thickBot="1">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c r="AC84" s="154"/>
      <c r="AD84" s="154"/>
      <c r="AE84" s="154"/>
      <c r="AF84" s="154"/>
      <c r="AG84" s="154"/>
      <c r="AH84" s="154"/>
      <c r="AI84" s="154"/>
      <c r="AJ84" s="154"/>
      <c r="AK84" s="154"/>
    </row>
    <row r="85" spans="1:37" ht="12.75" customHeight="1">
      <c r="A85" s="502" t="s">
        <v>157</v>
      </c>
      <c r="B85" s="504">
        <f>[1]EQ!$C$5</f>
        <v>10086.022550599999</v>
      </c>
      <c r="C85" s="505"/>
      <c r="D85" s="804">
        <v>11500</v>
      </c>
      <c r="E85" s="805"/>
      <c r="F85" s="816">
        <v>6114.9468995599982</v>
      </c>
      <c r="G85" s="807"/>
      <c r="H85" s="808">
        <v>7083.9212068999987</v>
      </c>
      <c r="I85" s="809"/>
      <c r="J85" s="504">
        <f>'[1]GR SM LA EM OTH'!$C$73</f>
        <v>177.78</v>
      </c>
      <c r="K85" s="505"/>
      <c r="L85" s="804">
        <v>411</v>
      </c>
      <c r="M85" s="805"/>
      <c r="N85" s="816">
        <v>112.08037999999999</v>
      </c>
      <c r="O85" s="807"/>
      <c r="P85" s="808">
        <v>257.70100000000002</v>
      </c>
      <c r="Q85" s="809"/>
      <c r="R85" s="504">
        <f>'[1]GR SM LA EM OTH'!$C$25</f>
        <v>877.32890167999994</v>
      </c>
      <c r="S85" s="505"/>
      <c r="T85" s="804">
        <v>306</v>
      </c>
      <c r="U85" s="805"/>
      <c r="V85" s="816">
        <v>251.01125630000001</v>
      </c>
      <c r="W85" s="807"/>
      <c r="X85" s="808">
        <v>301.9204464</v>
      </c>
      <c r="Y85" s="809"/>
      <c r="Z85" s="504">
        <f>'[1]FIN MIN GO VA'!$C$59</f>
        <v>3037.3700000000008</v>
      </c>
      <c r="AA85" s="505"/>
      <c r="AB85" s="804">
        <v>1443</v>
      </c>
      <c r="AC85" s="805"/>
      <c r="AD85" s="816">
        <v>1637.67</v>
      </c>
      <c r="AE85" s="807"/>
      <c r="AF85" s="808">
        <v>3337.48</v>
      </c>
      <c r="AG85" s="809"/>
    </row>
    <row r="86" spans="1:37" ht="12.75" customHeight="1" thickBot="1">
      <c r="A86" s="300" t="s">
        <v>159</v>
      </c>
      <c r="B86" s="507">
        <f>[1]EQ!$D$5</f>
        <v>9877.9</v>
      </c>
      <c r="C86" s="508"/>
      <c r="D86" s="810">
        <v>10905</v>
      </c>
      <c r="E86" s="811"/>
      <c r="F86" s="817">
        <v>6748.7854400000006</v>
      </c>
      <c r="G86" s="813"/>
      <c r="H86" s="814">
        <v>8085.2380000000039</v>
      </c>
      <c r="I86" s="815"/>
      <c r="J86" s="507">
        <f>'[1]GR SM LA EM OTH'!$D$73</f>
        <v>237.16</v>
      </c>
      <c r="K86" s="508"/>
      <c r="L86" s="810">
        <v>785</v>
      </c>
      <c r="M86" s="811"/>
      <c r="N86" s="817">
        <v>292.50411600000001</v>
      </c>
      <c r="O86" s="813"/>
      <c r="P86" s="814">
        <v>409.71100000000001</v>
      </c>
      <c r="Q86" s="815"/>
      <c r="R86" s="507">
        <f>'[1]GR SM LA EM OTH'!$D$25</f>
        <v>1415.7</v>
      </c>
      <c r="S86" s="508"/>
      <c r="T86" s="810">
        <v>396</v>
      </c>
      <c r="U86" s="811"/>
      <c r="V86" s="817">
        <v>312.05</v>
      </c>
      <c r="W86" s="813"/>
      <c r="X86" s="814">
        <v>640.48</v>
      </c>
      <c r="Y86" s="815"/>
      <c r="Z86" s="507">
        <f>'[1]FIN MIN GO VA'!$D$59</f>
        <v>2908.3799999999997</v>
      </c>
      <c r="AA86" s="508"/>
      <c r="AB86" s="810">
        <v>1105</v>
      </c>
      <c r="AC86" s="811"/>
      <c r="AD86" s="817">
        <v>920.9</v>
      </c>
      <c r="AE86" s="813"/>
      <c r="AF86" s="814">
        <v>2657.94</v>
      </c>
      <c r="AG86" s="815"/>
    </row>
    <row r="87" spans="1:37" ht="12.75" customHeight="1" thickBot="1">
      <c r="A87" s="498" t="s">
        <v>239</v>
      </c>
      <c r="B87" s="818">
        <f>B85-B86</f>
        <v>208.12255059999916</v>
      </c>
      <c r="C87" s="310"/>
      <c r="D87" s="819">
        <f>D85-D86</f>
        <v>595</v>
      </c>
      <c r="E87" s="820"/>
      <c r="F87" s="821">
        <f>F85-F86</f>
        <v>-633.83854044000236</v>
      </c>
      <c r="G87" s="822"/>
      <c r="H87" s="823">
        <f>H85-H86</f>
        <v>-1001.3167931000053</v>
      </c>
      <c r="I87" s="824"/>
      <c r="J87" s="818">
        <f>J85-J86</f>
        <v>-59.379999999999995</v>
      </c>
      <c r="K87" s="310"/>
      <c r="L87" s="819">
        <f>L85-L86</f>
        <v>-374</v>
      </c>
      <c r="M87" s="820"/>
      <c r="N87" s="821">
        <f>N85-N86</f>
        <v>-180.42373600000002</v>
      </c>
      <c r="O87" s="822"/>
      <c r="P87" s="823">
        <f>P85-P86</f>
        <v>-152.01</v>
      </c>
      <c r="Q87" s="824"/>
      <c r="R87" s="818">
        <f>R85-R86</f>
        <v>-538.3710983200001</v>
      </c>
      <c r="S87" s="310"/>
      <c r="T87" s="819">
        <f>T85-T86</f>
        <v>-90</v>
      </c>
      <c r="U87" s="820"/>
      <c r="V87" s="821">
        <f>V85-V86</f>
        <v>-61.038743699999998</v>
      </c>
      <c r="W87" s="822"/>
      <c r="X87" s="823">
        <f>X85-X86</f>
        <v>-338.55955360000002</v>
      </c>
      <c r="Y87" s="824"/>
      <c r="Z87" s="818">
        <f>Z85-Z86</f>
        <v>128.99000000000115</v>
      </c>
      <c r="AA87" s="310"/>
      <c r="AB87" s="819">
        <f>AB85-AB86</f>
        <v>338</v>
      </c>
      <c r="AC87" s="820"/>
      <c r="AD87" s="821">
        <f>AD85-AD86</f>
        <v>716.7700000000001</v>
      </c>
      <c r="AE87" s="822"/>
      <c r="AF87" s="823">
        <f>AF85-AF86</f>
        <v>679.54</v>
      </c>
      <c r="AG87" s="824"/>
    </row>
    <row r="88" spans="1:37" ht="12.75" customHeight="1">
      <c r="B88" s="141"/>
      <c r="H88" s="141"/>
      <c r="J88" s="141"/>
      <c r="K88" s="141"/>
      <c r="L88" s="141"/>
      <c r="M88" s="141"/>
      <c r="N88" s="141"/>
      <c r="O88" s="141"/>
      <c r="P88" s="141"/>
      <c r="R88" s="141"/>
      <c r="S88" s="141"/>
      <c r="T88" s="141"/>
      <c r="U88" s="141"/>
      <c r="V88" s="141"/>
      <c r="W88" s="141"/>
      <c r="X88" s="141"/>
      <c r="Z88" s="141"/>
      <c r="AA88" s="141"/>
      <c r="AB88" s="141"/>
      <c r="AC88" s="141"/>
      <c r="AD88" s="141"/>
      <c r="AE88" s="141"/>
      <c r="AF88" s="141"/>
    </row>
    <row r="89" spans="1:37" ht="12.75" customHeight="1">
      <c r="B89" s="141"/>
      <c r="H89" s="141"/>
      <c r="J89" s="141"/>
      <c r="K89" s="141"/>
      <c r="L89" s="141"/>
      <c r="M89" s="141"/>
      <c r="N89" s="141"/>
      <c r="O89" s="141"/>
      <c r="P89" s="141"/>
      <c r="R89" s="141"/>
      <c r="S89" s="141"/>
      <c r="T89" s="141"/>
      <c r="U89" s="141"/>
      <c r="V89" s="141"/>
      <c r="W89" s="141"/>
      <c r="X89" s="141"/>
      <c r="Z89" s="141"/>
      <c r="AA89" s="141"/>
      <c r="AB89" s="141"/>
      <c r="AC89" s="141"/>
      <c r="AD89" s="141"/>
      <c r="AE89" s="141"/>
      <c r="AF89" s="141"/>
    </row>
    <row r="90" spans="1:37" ht="12.75" customHeight="1">
      <c r="B90" s="141"/>
      <c r="H90" s="141"/>
      <c r="J90" s="141"/>
      <c r="K90" s="141"/>
      <c r="L90" s="141"/>
      <c r="M90" s="141"/>
      <c r="N90" s="141"/>
      <c r="O90" s="141"/>
      <c r="P90" s="141"/>
      <c r="R90" s="141"/>
      <c r="S90" s="141"/>
      <c r="T90" s="141"/>
      <c r="U90" s="141"/>
      <c r="V90" s="141"/>
      <c r="W90" s="141"/>
      <c r="X90" s="141"/>
      <c r="Z90" s="141"/>
      <c r="AA90" s="141"/>
      <c r="AB90" s="141"/>
      <c r="AC90" s="141"/>
      <c r="AD90" s="141"/>
      <c r="AE90" s="141"/>
      <c r="AF90" s="141"/>
    </row>
  </sheetData>
  <mergeCells count="20">
    <mergeCell ref="B4:I4"/>
    <mergeCell ref="N6:O6"/>
    <mergeCell ref="J6:K6"/>
    <mergeCell ref="B6:C6"/>
    <mergeCell ref="H6:I6"/>
    <mergeCell ref="F6:G6"/>
    <mergeCell ref="D6:E6"/>
    <mergeCell ref="L6:M6"/>
    <mergeCell ref="J4:Q4"/>
    <mergeCell ref="P6:Q6"/>
    <mergeCell ref="T6:U6"/>
    <mergeCell ref="R4:Y4"/>
    <mergeCell ref="Z4:AG4"/>
    <mergeCell ref="V6:W6"/>
    <mergeCell ref="R6:S6"/>
    <mergeCell ref="AF6:AG6"/>
    <mergeCell ref="AD6:AE6"/>
    <mergeCell ref="Z6:AA6"/>
    <mergeCell ref="X6:Y6"/>
    <mergeCell ref="AB6:AC6"/>
  </mergeCells>
  <phoneticPr fontId="0" type="noConversion"/>
  <pageMargins left="0.39370078740157483" right="0.39370078740157483" top="0.59055118110236227" bottom="0.39370078740157483" header="0.39370078740157483" footer="0.39370078740157483"/>
  <pageSetup paperSize="9" scale="49"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BA89"/>
  <sheetViews>
    <sheetView workbookViewId="0" xr3:uid="{9B253EF2-77E0-53E3-AE26-4D66ECD923F3}">
      <pane xSplit="1" ySplit="14" topLeftCell="AK75" activePane="bottomRight" state="frozen"/>
      <selection activeCell="F298" sqref="F298"/>
      <selection pane="bottomLeft" activeCell="F298" sqref="F298"/>
      <selection pane="topRight" activeCell="F298" sqref="F298"/>
      <selection pane="bottomRight" activeCell="AP7" sqref="AP7:AP86"/>
    </sheetView>
  </sheetViews>
  <sheetFormatPr defaultRowHeight="12.75" customHeight="1"/>
  <cols>
    <col min="1" max="1" width="50.5703125" style="121" bestFit="1" customWidth="1"/>
    <col min="2" max="2" width="7.5703125" style="121" bestFit="1" customWidth="1"/>
    <col min="3" max="3" width="4" style="141" bestFit="1" customWidth="1"/>
    <col min="4" max="4" width="9.140625" style="141" bestFit="1"/>
    <col min="5" max="5" width="4" style="141" bestFit="1" customWidth="1"/>
    <col min="6" max="6" width="9.140625" style="141" bestFit="1"/>
    <col min="7" max="7" width="4" style="141" bestFit="1" customWidth="1"/>
    <col min="8" max="8" width="7.5703125" style="121" bestFit="1" customWidth="1"/>
    <col min="9" max="9" width="4" style="141" bestFit="1" customWidth="1"/>
    <col min="10" max="10" width="6.5703125" style="121" bestFit="1" customWidth="1"/>
    <col min="11" max="11" width="4" style="141" bestFit="1" customWidth="1"/>
    <col min="12" max="12" width="7.5703125" style="141" bestFit="1" customWidth="1"/>
    <col min="13" max="13" width="4" style="141" bestFit="1" customWidth="1"/>
    <col min="14" max="14" width="7.5703125" style="141" bestFit="1" customWidth="1"/>
    <col min="15" max="15" width="4" style="141" bestFit="1" customWidth="1"/>
    <col min="16" max="16" width="7.5703125" style="121" bestFit="1" customWidth="1"/>
    <col min="17" max="17" width="4" style="141" bestFit="1" customWidth="1"/>
    <col min="18" max="18" width="7.5703125" style="121" bestFit="1" customWidth="1"/>
    <col min="19" max="19" width="4" style="141" bestFit="1" customWidth="1"/>
    <col min="20" max="20" width="7.5703125" style="141" bestFit="1" customWidth="1"/>
    <col min="21" max="21" width="4" style="141" bestFit="1" customWidth="1"/>
    <col min="22" max="22" width="7.5703125" style="141" bestFit="1" customWidth="1"/>
    <col min="23" max="23" width="4" style="141" bestFit="1" customWidth="1"/>
    <col min="24" max="24" width="7.5703125" style="121" bestFit="1" customWidth="1"/>
    <col min="25" max="25" width="4" style="141" bestFit="1" customWidth="1"/>
    <col min="26" max="26" width="6.5703125" style="141" bestFit="1" customWidth="1"/>
    <col min="27" max="27" width="4" style="141" bestFit="1" customWidth="1"/>
    <col min="28" max="28" width="7.5703125" style="141" bestFit="1" customWidth="1"/>
    <col min="29" max="29" width="4" style="141" bestFit="1" customWidth="1"/>
    <col min="30" max="30" width="7.5703125" style="141" bestFit="1" customWidth="1"/>
    <col min="31" max="31" width="4" style="141" bestFit="1" customWidth="1"/>
    <col min="32" max="32" width="6.5703125" style="141" bestFit="1" customWidth="1"/>
    <col min="33" max="33" width="4" style="141" bestFit="1" customWidth="1"/>
    <col min="34" max="34" width="6.5703125" style="121" bestFit="1" customWidth="1"/>
    <col min="35" max="35" width="4" style="141" bestFit="1" customWidth="1"/>
    <col min="36" max="36" width="6.5703125" style="141" bestFit="1" customWidth="1"/>
    <col min="37" max="37" width="4" style="141" bestFit="1" customWidth="1"/>
    <col min="38" max="38" width="6.5703125" style="141" bestFit="1" customWidth="1"/>
    <col min="39" max="39" width="4" style="141" bestFit="1" customWidth="1"/>
    <col min="40" max="40" width="6.5703125" style="121" bestFit="1" customWidth="1"/>
    <col min="41" max="41" width="4" style="141" bestFit="1" customWidth="1"/>
    <col min="42" max="42" width="7.5703125" style="121" bestFit="1" customWidth="1"/>
    <col min="43" max="43" width="4" style="141" bestFit="1" customWidth="1"/>
    <col min="44" max="44" width="7.5703125" style="141" bestFit="1" customWidth="1"/>
    <col min="45" max="45" width="4" style="141" bestFit="1" customWidth="1"/>
    <col min="46" max="46" width="7.5703125" style="141" bestFit="1" customWidth="1"/>
    <col min="47" max="47" width="4" style="141" bestFit="1" customWidth="1"/>
    <col min="48" max="48" width="7.5703125" style="121" bestFit="1" customWidth="1"/>
    <col min="49" max="49" width="4" style="141" bestFit="1" customWidth="1"/>
    <col min="50" max="50" width="9.7109375" style="121" hidden="1" customWidth="1"/>
    <col min="51" max="51" width="4.5703125" style="141" hidden="1" customWidth="1"/>
    <col min="52" max="52" width="9.7109375" style="121" hidden="1" customWidth="1"/>
    <col min="53" max="53" width="4.5703125" style="141" hidden="1" customWidth="1"/>
    <col min="54" max="16384" width="9.140625" style="121"/>
  </cols>
  <sheetData>
    <row r="1" spans="1:53" ht="12.75" customHeight="1">
      <c r="A1" s="26" t="s">
        <v>0</v>
      </c>
      <c r="J1" s="605"/>
      <c r="AP1" s="26" t="str">
        <f>Summary!AP1</f>
        <v>QUARTER ENDED:  31 MARCH 2007</v>
      </c>
    </row>
    <row r="2" spans="1:53" ht="12.75" customHeight="1">
      <c r="A2" s="26" t="s">
        <v>174</v>
      </c>
    </row>
    <row r="3" spans="1:53" ht="12.75" customHeight="1" thickBot="1">
      <c r="A3" s="584"/>
    </row>
    <row r="4" spans="1:53" ht="12.75" customHeight="1">
      <c r="A4" s="298"/>
      <c r="B4" s="1700" t="s">
        <v>240</v>
      </c>
      <c r="C4" s="1701"/>
      <c r="D4" s="1701"/>
      <c r="E4" s="1701"/>
      <c r="F4" s="1701"/>
      <c r="G4" s="1701"/>
      <c r="H4" s="1701"/>
      <c r="I4" s="1702"/>
      <c r="J4" s="1700" t="s">
        <v>241</v>
      </c>
      <c r="K4" s="1701"/>
      <c r="L4" s="1701"/>
      <c r="M4" s="1701"/>
      <c r="N4" s="1701"/>
      <c r="O4" s="1701"/>
      <c r="P4" s="1701"/>
      <c r="Q4" s="1702"/>
      <c r="R4" s="1700" t="s">
        <v>242</v>
      </c>
      <c r="S4" s="1701"/>
      <c r="T4" s="1701"/>
      <c r="U4" s="1701"/>
      <c r="V4" s="1701"/>
      <c r="W4" s="1701"/>
      <c r="X4" s="1701"/>
      <c r="Y4" s="1702"/>
      <c r="Z4" s="1700" t="s">
        <v>243</v>
      </c>
      <c r="AA4" s="1701"/>
      <c r="AB4" s="1701"/>
      <c r="AC4" s="1701"/>
      <c r="AD4" s="1701"/>
      <c r="AE4" s="1701"/>
      <c r="AF4" s="1701"/>
      <c r="AG4" s="1702"/>
      <c r="AH4" s="1700" t="s">
        <v>244</v>
      </c>
      <c r="AI4" s="1701"/>
      <c r="AJ4" s="1701"/>
      <c r="AK4" s="1701"/>
      <c r="AL4" s="1701"/>
      <c r="AM4" s="1701"/>
      <c r="AN4" s="1701"/>
      <c r="AO4" s="1702"/>
      <c r="AP4" s="1700" t="s">
        <v>245</v>
      </c>
      <c r="AQ4" s="1701"/>
      <c r="AR4" s="1701"/>
      <c r="AS4" s="1701"/>
      <c r="AT4" s="1701"/>
      <c r="AU4" s="1701"/>
      <c r="AV4" s="1701"/>
      <c r="AW4" s="1702"/>
      <c r="AX4" s="142"/>
      <c r="AY4" s="606"/>
      <c r="AZ4" s="143"/>
      <c r="BA4" s="144"/>
    </row>
    <row r="5" spans="1:53" ht="12.75" customHeight="1">
      <c r="A5" s="339"/>
      <c r="B5" s="585"/>
      <c r="C5" s="586"/>
      <c r="D5" s="586"/>
      <c r="E5" s="586"/>
      <c r="F5" s="586"/>
      <c r="G5" s="586"/>
      <c r="H5" s="586"/>
      <c r="I5" s="587"/>
      <c r="J5" s="585"/>
      <c r="K5" s="586"/>
      <c r="L5" s="586"/>
      <c r="M5" s="586"/>
      <c r="N5" s="586"/>
      <c r="O5" s="586"/>
      <c r="P5" s="586"/>
      <c r="Q5" s="587"/>
      <c r="R5" s="585"/>
      <c r="S5" s="586"/>
      <c r="T5" s="586"/>
      <c r="U5" s="586"/>
      <c r="V5" s="586"/>
      <c r="W5" s="586"/>
      <c r="X5" s="586"/>
      <c r="Y5" s="587"/>
      <c r="Z5" s="585"/>
      <c r="AA5" s="586"/>
      <c r="AB5" s="586"/>
      <c r="AC5" s="586"/>
      <c r="AD5" s="586"/>
      <c r="AE5" s="586"/>
      <c r="AF5" s="586"/>
      <c r="AG5" s="587"/>
      <c r="AH5" s="585"/>
      <c r="AI5" s="586"/>
      <c r="AJ5" s="586"/>
      <c r="AK5" s="586"/>
      <c r="AL5" s="586"/>
      <c r="AM5" s="586"/>
      <c r="AN5" s="586"/>
      <c r="AO5" s="587"/>
      <c r="AP5" s="585"/>
      <c r="AQ5" s="586"/>
      <c r="AR5" s="586"/>
      <c r="AS5" s="586"/>
      <c r="AT5" s="586"/>
      <c r="AU5" s="586"/>
      <c r="AV5" s="586"/>
      <c r="AW5" s="587"/>
      <c r="AX5" s="142"/>
      <c r="AY5" s="606"/>
      <c r="AZ5" s="143"/>
      <c r="BA5" s="144"/>
    </row>
    <row r="6" spans="1:53" ht="12.75" customHeight="1">
      <c r="A6" s="299"/>
      <c r="B6" s="1705" t="str">
        <f>Summary!B6</f>
        <v>31/03/2007</v>
      </c>
      <c r="C6" s="1706"/>
      <c r="D6" s="1699" t="str">
        <f>Summary!D6</f>
        <v>31/12/2006</v>
      </c>
      <c r="E6" s="1699"/>
      <c r="F6" s="1713" t="str">
        <f>Summary!F6</f>
        <v>30/09/2006</v>
      </c>
      <c r="G6" s="1713"/>
      <c r="H6" s="1714" t="str">
        <f>Summary!H6</f>
        <v>30/06/2006</v>
      </c>
      <c r="I6" s="1715"/>
      <c r="J6" s="1705" t="str">
        <f>Summary!B6</f>
        <v>31/03/2007</v>
      </c>
      <c r="K6" s="1706"/>
      <c r="L6" s="1699" t="str">
        <f>Summary!D6</f>
        <v>31/12/2006</v>
      </c>
      <c r="M6" s="1699"/>
      <c r="N6" s="1713" t="str">
        <f>Summary!F6</f>
        <v>30/09/2006</v>
      </c>
      <c r="O6" s="1713"/>
      <c r="P6" s="1714" t="str">
        <f>Summary!H6</f>
        <v>30/06/2006</v>
      </c>
      <c r="Q6" s="1715"/>
      <c r="R6" s="1705" t="str">
        <f>Summary!B6</f>
        <v>31/03/2007</v>
      </c>
      <c r="S6" s="1706"/>
      <c r="T6" s="1699" t="str">
        <f>Summary!D6</f>
        <v>31/12/2006</v>
      </c>
      <c r="U6" s="1699"/>
      <c r="V6" s="1713" t="str">
        <f>Summary!F6</f>
        <v>30/09/2006</v>
      </c>
      <c r="W6" s="1713"/>
      <c r="X6" s="1714" t="str">
        <f>Summary!H6</f>
        <v>30/06/2006</v>
      </c>
      <c r="Y6" s="1715"/>
      <c r="Z6" s="1705" t="str">
        <f>Summary!R6</f>
        <v>31/03/2007</v>
      </c>
      <c r="AA6" s="1706"/>
      <c r="AB6" s="1699" t="str">
        <f>Summary!T6</f>
        <v>31/12/2006</v>
      </c>
      <c r="AC6" s="1699"/>
      <c r="AD6" s="1716" t="str">
        <f>Summary!V6</f>
        <v>30/09/2006</v>
      </c>
      <c r="AE6" s="1716"/>
      <c r="AF6" s="1714" t="str">
        <f>Summary!X6</f>
        <v>30/06/2006</v>
      </c>
      <c r="AG6" s="1715"/>
      <c r="AH6" s="1705" t="str">
        <f>Summary!B6</f>
        <v>31/03/2007</v>
      </c>
      <c r="AI6" s="1706"/>
      <c r="AJ6" s="1699" t="str">
        <f>Summary!D6</f>
        <v>31/12/2006</v>
      </c>
      <c r="AK6" s="1699"/>
      <c r="AL6" s="1713" t="str">
        <f>Summary!F6</f>
        <v>30/09/2006</v>
      </c>
      <c r="AM6" s="1713"/>
      <c r="AN6" s="1714" t="str">
        <f>Summary!H6</f>
        <v>30/06/2006</v>
      </c>
      <c r="AO6" s="1715"/>
      <c r="AP6" s="1705" t="str">
        <f>Summary!B6</f>
        <v>31/03/2007</v>
      </c>
      <c r="AQ6" s="1706"/>
      <c r="AR6" s="1699" t="str">
        <f>Summary!D6</f>
        <v>31/12/2006</v>
      </c>
      <c r="AS6" s="1699"/>
      <c r="AT6" s="1713" t="str">
        <f>Summary!F6</f>
        <v>30/09/2006</v>
      </c>
      <c r="AU6" s="1713"/>
      <c r="AV6" s="1714" t="str">
        <f>Summary!H6</f>
        <v>30/06/2006</v>
      </c>
      <c r="AW6" s="1715"/>
      <c r="AX6" s="146"/>
      <c r="AY6" s="147"/>
      <c r="AZ6" s="1606"/>
      <c r="BA6" s="147"/>
    </row>
    <row r="7" spans="1:53" ht="12.75" customHeight="1" thickBot="1">
      <c r="A7" s="300"/>
      <c r="B7" s="607" t="s">
        <v>84</v>
      </c>
      <c r="C7" s="354" t="s">
        <v>16</v>
      </c>
      <c r="D7" s="609" t="s">
        <v>84</v>
      </c>
      <c r="E7" s="588" t="s">
        <v>16</v>
      </c>
      <c r="F7" s="610" t="s">
        <v>84</v>
      </c>
      <c r="G7" s="592" t="s">
        <v>16</v>
      </c>
      <c r="H7" s="611" t="s">
        <v>84</v>
      </c>
      <c r="I7" s="599" t="s">
        <v>16</v>
      </c>
      <c r="J7" s="607" t="s">
        <v>84</v>
      </c>
      <c r="K7" s="354" t="s">
        <v>16</v>
      </c>
      <c r="L7" s="609" t="s">
        <v>84</v>
      </c>
      <c r="M7" s="588" t="s">
        <v>16</v>
      </c>
      <c r="N7" s="610" t="s">
        <v>84</v>
      </c>
      <c r="O7" s="592" t="s">
        <v>16</v>
      </c>
      <c r="P7" s="611" t="s">
        <v>84</v>
      </c>
      <c r="Q7" s="599" t="s">
        <v>16</v>
      </c>
      <c r="R7" s="607" t="s">
        <v>84</v>
      </c>
      <c r="S7" s="354" t="s">
        <v>16</v>
      </c>
      <c r="T7" s="609" t="s">
        <v>84</v>
      </c>
      <c r="U7" s="588" t="s">
        <v>16</v>
      </c>
      <c r="V7" s="610" t="s">
        <v>84</v>
      </c>
      <c r="W7" s="592" t="s">
        <v>16</v>
      </c>
      <c r="X7" s="611" t="s">
        <v>84</v>
      </c>
      <c r="Y7" s="599" t="s">
        <v>16</v>
      </c>
      <c r="Z7" s="607" t="s">
        <v>84</v>
      </c>
      <c r="AA7" s="354" t="s">
        <v>16</v>
      </c>
      <c r="AB7" s="609" t="s">
        <v>84</v>
      </c>
      <c r="AC7" s="588" t="s">
        <v>16</v>
      </c>
      <c r="AD7" s="610" t="s">
        <v>84</v>
      </c>
      <c r="AE7" s="592" t="s">
        <v>16</v>
      </c>
      <c r="AF7" s="611" t="s">
        <v>84</v>
      </c>
      <c r="AG7" s="599" t="s">
        <v>16</v>
      </c>
      <c r="AH7" s="607" t="s">
        <v>84</v>
      </c>
      <c r="AI7" s="354" t="s">
        <v>16</v>
      </c>
      <c r="AJ7" s="609" t="s">
        <v>84</v>
      </c>
      <c r="AK7" s="588" t="s">
        <v>16</v>
      </c>
      <c r="AL7" s="610" t="s">
        <v>84</v>
      </c>
      <c r="AM7" s="592" t="s">
        <v>16</v>
      </c>
      <c r="AN7" s="611" t="s">
        <v>84</v>
      </c>
      <c r="AO7" s="599" t="s">
        <v>16</v>
      </c>
      <c r="AP7" s="607" t="s">
        <v>84</v>
      </c>
      <c r="AQ7" s="354" t="s">
        <v>16</v>
      </c>
      <c r="AR7" s="609" t="s">
        <v>84</v>
      </c>
      <c r="AS7" s="588" t="s">
        <v>16</v>
      </c>
      <c r="AT7" s="610" t="s">
        <v>84</v>
      </c>
      <c r="AU7" s="592" t="s">
        <v>16</v>
      </c>
      <c r="AV7" s="611" t="s">
        <v>84</v>
      </c>
      <c r="AW7" s="599" t="s">
        <v>16</v>
      </c>
      <c r="AX7" s="148"/>
      <c r="AY7" s="149"/>
      <c r="AZ7" s="148"/>
      <c r="BA7" s="149"/>
    </row>
    <row r="8" spans="1:53" ht="12.75" customHeight="1">
      <c r="A8" s="339" t="s">
        <v>86</v>
      </c>
      <c r="B8" s="608"/>
      <c r="C8" s="175"/>
      <c r="D8" s="589"/>
      <c r="E8" s="589"/>
      <c r="F8" s="593"/>
      <c r="G8" s="593"/>
      <c r="H8" s="612"/>
      <c r="I8" s="601"/>
      <c r="J8" s="608"/>
      <c r="K8" s="175"/>
      <c r="L8" s="589"/>
      <c r="M8" s="589"/>
      <c r="N8" s="593"/>
      <c r="O8" s="593"/>
      <c r="P8" s="612"/>
      <c r="Q8" s="601"/>
      <c r="R8" s="608"/>
      <c r="S8" s="175"/>
      <c r="T8" s="589"/>
      <c r="U8" s="589"/>
      <c r="V8" s="593"/>
      <c r="W8" s="593"/>
      <c r="X8" s="612"/>
      <c r="Y8" s="601"/>
      <c r="Z8" s="608"/>
      <c r="AA8" s="175"/>
      <c r="AB8" s="589"/>
      <c r="AC8" s="589"/>
      <c r="AD8" s="593"/>
      <c r="AE8" s="593"/>
      <c r="AF8" s="612"/>
      <c r="AG8" s="601"/>
      <c r="AH8" s="608"/>
      <c r="AI8" s="175"/>
      <c r="AJ8" s="589"/>
      <c r="AK8" s="589"/>
      <c r="AL8" s="593"/>
      <c r="AM8" s="593"/>
      <c r="AN8" s="612"/>
      <c r="AO8" s="601"/>
      <c r="AP8" s="608"/>
      <c r="AQ8" s="175"/>
      <c r="AR8" s="589"/>
      <c r="AS8" s="589"/>
      <c r="AT8" s="593"/>
      <c r="AU8" s="593"/>
      <c r="AV8" s="612"/>
      <c r="AW8" s="601"/>
    </row>
    <row r="9" spans="1:53" s="154" customFormat="1" ht="12.75" customHeight="1">
      <c r="A9" s="798" t="s">
        <v>180</v>
      </c>
      <c r="B9" s="786">
        <f>'Dom Eq Large'!B7</f>
        <v>13133.02300162</v>
      </c>
      <c r="C9" s="496">
        <f t="shared" ref="C9:C14" si="0">(B9/B$14)*100</f>
        <v>96.863830889380466</v>
      </c>
      <c r="D9" s="787">
        <v>13239.613034850003</v>
      </c>
      <c r="E9" s="787">
        <f t="shared" ref="E9:E14" si="1">(D9/D$14)*100</f>
        <v>98.405110187935179</v>
      </c>
      <c r="F9" s="788">
        <v>12596.057553049997</v>
      </c>
      <c r="G9" s="788">
        <f t="shared" ref="G9:G14" si="2">(F9/F$14)*100</f>
        <v>98.775892597123914</v>
      </c>
      <c r="H9" s="789">
        <v>12201.768229859999</v>
      </c>
      <c r="I9" s="789">
        <f t="shared" ref="I9:I14" si="3">(H9/H$14)*100</f>
        <v>99.037391807118027</v>
      </c>
      <c r="J9" s="786">
        <f>'Dom Eq Growth'!B7</f>
        <v>8401.9509874200012</v>
      </c>
      <c r="K9" s="496">
        <f t="shared" ref="K9:K14" si="4">(J9/J$14)*100</f>
        <v>96.413818555569932</v>
      </c>
      <c r="L9" s="787">
        <v>7740.9079673400001</v>
      </c>
      <c r="M9" s="787">
        <f t="shared" ref="M9:M14" si="5">(L9/L$14)*100</f>
        <v>96.872372252609026</v>
      </c>
      <c r="N9" s="788">
        <v>6991.0429190900013</v>
      </c>
      <c r="O9" s="788">
        <f t="shared" ref="O9:O14" si="6">(N9/N$14)*100</f>
        <v>98.288957887926344</v>
      </c>
      <c r="P9" s="789">
        <v>6456.2149707099998</v>
      </c>
      <c r="Q9" s="789">
        <f t="shared" ref="Q9:Q14" si="7">(P9/P$14)*100</f>
        <v>97.003833830682865</v>
      </c>
      <c r="R9" s="786">
        <f>'Dom Eq Res'!B7</f>
        <v>4951.3107971099998</v>
      </c>
      <c r="S9" s="496">
        <f t="shared" ref="S9:S14" si="8">(R9/R$14)*100</f>
        <v>94.559215663459256</v>
      </c>
      <c r="T9" s="787">
        <v>4586.4726135599994</v>
      </c>
      <c r="U9" s="787">
        <f t="shared" ref="U9:U14" si="9">(T9/T$14)*100</f>
        <v>95.836229700936343</v>
      </c>
      <c r="V9" s="788">
        <v>4296.7849996799996</v>
      </c>
      <c r="W9" s="788">
        <f t="shared" ref="W9:W14" si="10">(V9/V$14)*100</f>
        <v>95.917672719249126</v>
      </c>
      <c r="X9" s="789">
        <v>4246.5954400499995</v>
      </c>
      <c r="Y9" s="789">
        <f t="shared" ref="Y9:Y14" si="11">(X9/X$14)*100</f>
        <v>96.096510818164234</v>
      </c>
      <c r="Z9" s="786">
        <f>'Dom Eq Ind'!B7</f>
        <v>3018.9508217199996</v>
      </c>
      <c r="AA9" s="496">
        <f t="shared" ref="AA9:AA14" si="12">(Z9/Z$14)*100</f>
        <v>94.218564136173399</v>
      </c>
      <c r="AB9" s="787">
        <v>2378.7584631499999</v>
      </c>
      <c r="AC9" s="787">
        <f t="shared" ref="AC9:AC14" si="13">(AB9/AB$14)*100</f>
        <v>95.420705244238974</v>
      </c>
      <c r="AD9" s="788">
        <v>2808.3068011</v>
      </c>
      <c r="AE9" s="788">
        <f t="shared" ref="AE9:AE14" si="14">(AD9/AD$14)*100</f>
        <v>97.0039192440683</v>
      </c>
      <c r="AF9" s="789">
        <v>2611.6526054599999</v>
      </c>
      <c r="AG9" s="789">
        <f t="shared" ref="AG9:AG14" si="15">(AF9/AF$14)*100</f>
        <v>97.682167134626212</v>
      </c>
      <c r="AH9" s="786">
        <v>0</v>
      </c>
      <c r="AI9" s="496">
        <v>0</v>
      </c>
      <c r="AJ9" s="787">
        <v>540.29999999999995</v>
      </c>
      <c r="AK9" s="787">
        <f t="shared" ref="AK9:AK14" si="16">(AJ9/AJ$14)*100</f>
        <v>92.485450188291665</v>
      </c>
      <c r="AL9" s="788">
        <v>430.1</v>
      </c>
      <c r="AM9" s="788">
        <f t="shared" ref="AM9:AM14" si="17">(AL9/AL$14)*100</f>
        <v>96.004464285714292</v>
      </c>
      <c r="AN9" s="789">
        <v>406.1</v>
      </c>
      <c r="AO9" s="789">
        <f t="shared" ref="AO9:AO14" si="18">(AN9/AN$14)*100</f>
        <v>95.98203734341763</v>
      </c>
      <c r="AP9" s="786">
        <f>'Dom Eq Fin'!B7</f>
        <v>3798.39443037</v>
      </c>
      <c r="AQ9" s="496">
        <f t="shared" ref="AQ9:AQ14" si="19">(AP9/AP$14)*100</f>
        <v>97.159636161241579</v>
      </c>
      <c r="AR9" s="787">
        <v>3564.55684139</v>
      </c>
      <c r="AS9" s="787">
        <f t="shared" ref="AS9:AS14" si="20">(AR9/AR$14)*100</f>
        <v>96.721605530295108</v>
      </c>
      <c r="AT9" s="788">
        <v>3734.39864794</v>
      </c>
      <c r="AU9" s="788">
        <f t="shared" ref="AU9:AU14" si="21">(AT9/AT$14)*100</f>
        <v>97.40794737100002</v>
      </c>
      <c r="AV9" s="789">
        <v>3459.21004868</v>
      </c>
      <c r="AW9" s="790">
        <f t="shared" ref="AW9:AW14" si="22">(AV9/AV$14)*100</f>
        <v>96.743077472398312</v>
      </c>
    </row>
    <row r="10" spans="1:53" s="154" customFormat="1" ht="12.75" customHeight="1">
      <c r="A10" s="1332" t="s">
        <v>181</v>
      </c>
      <c r="B10" s="786">
        <f>'Dom Eq Large'!B8</f>
        <v>422.69908670000001</v>
      </c>
      <c r="C10" s="496">
        <f t="shared" si="0"/>
        <v>3.1176563725011195</v>
      </c>
      <c r="D10" s="787">
        <v>211.86051678000001</v>
      </c>
      <c r="E10" s="787">
        <f t="shared" si="1"/>
        <v>1.5746802752717306</v>
      </c>
      <c r="F10" s="788">
        <v>156.10007592999997</v>
      </c>
      <c r="G10" s="788">
        <f t="shared" si="2"/>
        <v>1.2241071676217485</v>
      </c>
      <c r="H10" s="789">
        <v>118.65581359000002</v>
      </c>
      <c r="I10" s="789">
        <f t="shared" si="3"/>
        <v>0.96308683129609196</v>
      </c>
      <c r="J10" s="786">
        <f>'Dom Eq Growth'!B8</f>
        <v>256.18125889999999</v>
      </c>
      <c r="K10" s="496">
        <f t="shared" si="4"/>
        <v>2.939723577286252</v>
      </c>
      <c r="L10" s="787">
        <v>189.12346099999999</v>
      </c>
      <c r="M10" s="787">
        <f t="shared" si="5"/>
        <v>2.3667557336932603</v>
      </c>
      <c r="N10" s="788">
        <v>110.25206195</v>
      </c>
      <c r="O10" s="788">
        <f t="shared" si="6"/>
        <v>1.5500634740018377</v>
      </c>
      <c r="P10" s="789">
        <v>130.41369442000001</v>
      </c>
      <c r="Q10" s="789">
        <f t="shared" si="7"/>
        <v>1.9594496775828276</v>
      </c>
      <c r="R10" s="786">
        <f>'Dom Eq Res'!B8</f>
        <v>194.24350039999999</v>
      </c>
      <c r="S10" s="496">
        <f t="shared" si="8"/>
        <v>3.709626359199599</v>
      </c>
      <c r="T10" s="787">
        <v>182.98800650999999</v>
      </c>
      <c r="U10" s="787">
        <f t="shared" si="9"/>
        <v>3.8236095801729304</v>
      </c>
      <c r="V10" s="788">
        <v>182.54628395999998</v>
      </c>
      <c r="W10" s="788">
        <f t="shared" si="10"/>
        <v>4.0750036881748555</v>
      </c>
      <c r="X10" s="789">
        <v>169.27162626000001</v>
      </c>
      <c r="Y10" s="789">
        <f t="shared" si="11"/>
        <v>3.8304596926498888</v>
      </c>
      <c r="Z10" s="786">
        <f>'Dom Eq Ind'!B8</f>
        <v>163.88412419000002</v>
      </c>
      <c r="AA10" s="496">
        <f t="shared" si="12"/>
        <v>5.114666577145135</v>
      </c>
      <c r="AB10" s="787">
        <v>94.243992520000006</v>
      </c>
      <c r="AC10" s="787">
        <f t="shared" si="13"/>
        <v>3.7804713553736344</v>
      </c>
      <c r="AD10" s="788">
        <v>69.537876460000007</v>
      </c>
      <c r="AE10" s="788">
        <f t="shared" si="14"/>
        <v>2.4019621182015012</v>
      </c>
      <c r="AF10" s="789">
        <v>46.170105899999996</v>
      </c>
      <c r="AG10" s="789">
        <f t="shared" si="15"/>
        <v>1.7268743904600699</v>
      </c>
      <c r="AH10" s="786">
        <v>0</v>
      </c>
      <c r="AI10" s="496">
        <v>0</v>
      </c>
      <c r="AJ10" s="787">
        <v>43.9</v>
      </c>
      <c r="AK10" s="787">
        <f t="shared" si="16"/>
        <v>7.514549811708318</v>
      </c>
      <c r="AL10" s="788">
        <v>17.899999999999999</v>
      </c>
      <c r="AM10" s="788">
        <f t="shared" si="17"/>
        <v>3.995535714285714</v>
      </c>
      <c r="AN10" s="789">
        <v>17</v>
      </c>
      <c r="AO10" s="789">
        <f t="shared" si="18"/>
        <v>4.0179626565823678</v>
      </c>
      <c r="AP10" s="786">
        <f>'Dom Eq Fin'!B8</f>
        <v>92.166885650000012</v>
      </c>
      <c r="AQ10" s="496">
        <f t="shared" si="19"/>
        <v>2.3575490223632372</v>
      </c>
      <c r="AR10" s="787">
        <v>103.84811591</v>
      </c>
      <c r="AS10" s="787">
        <f t="shared" si="20"/>
        <v>2.8178415856582562</v>
      </c>
      <c r="AT10" s="788">
        <v>86.100273869999995</v>
      </c>
      <c r="AU10" s="788">
        <f t="shared" si="21"/>
        <v>2.2458370775128875</v>
      </c>
      <c r="AV10" s="789">
        <v>71.098551709999995</v>
      </c>
      <c r="AW10" s="790">
        <f t="shared" si="22"/>
        <v>1.9883998368010449</v>
      </c>
    </row>
    <row r="11" spans="1:53" s="154" customFormat="1" ht="12.75" customHeight="1">
      <c r="A11" s="1333" t="s">
        <v>182</v>
      </c>
      <c r="B11" s="786">
        <f>'Dom Eq Large'!B9</f>
        <v>0</v>
      </c>
      <c r="C11" s="496">
        <f t="shared" si="0"/>
        <v>0</v>
      </c>
      <c r="D11" s="787">
        <v>-2.9000000000000001E-2</v>
      </c>
      <c r="E11" s="787">
        <f t="shared" si="1"/>
        <v>-2.1554619367940251E-4</v>
      </c>
      <c r="F11" s="788">
        <v>0</v>
      </c>
      <c r="G11" s="788">
        <f t="shared" si="2"/>
        <v>0</v>
      </c>
      <c r="H11" s="789">
        <v>-0.14899999999999997</v>
      </c>
      <c r="I11" s="789">
        <f t="shared" si="3"/>
        <v>-1.2093797473671482E-3</v>
      </c>
      <c r="J11" s="786">
        <f>'Dom Eq Growth'!B9</f>
        <v>0</v>
      </c>
      <c r="K11" s="496">
        <f t="shared" si="4"/>
        <v>0</v>
      </c>
      <c r="L11" s="787">
        <v>0</v>
      </c>
      <c r="M11" s="787">
        <f t="shared" si="5"/>
        <v>0</v>
      </c>
      <c r="N11" s="788">
        <v>0</v>
      </c>
      <c r="O11" s="788">
        <f t="shared" si="6"/>
        <v>0</v>
      </c>
      <c r="P11" s="789">
        <v>0</v>
      </c>
      <c r="Q11" s="789">
        <f t="shared" si="7"/>
        <v>0</v>
      </c>
      <c r="R11" s="786">
        <f>'Dom Eq Res'!B9</f>
        <v>0</v>
      </c>
      <c r="S11" s="496">
        <f t="shared" si="8"/>
        <v>0</v>
      </c>
      <c r="T11" s="787">
        <v>-6.1899999999999998E-4</v>
      </c>
      <c r="U11" s="787">
        <f t="shared" si="9"/>
        <v>-1.293425932807078E-5</v>
      </c>
      <c r="V11" s="788">
        <v>-1.5987999999999999E-2</v>
      </c>
      <c r="W11" s="788">
        <f t="shared" si="10"/>
        <v>-3.5690213765630902E-4</v>
      </c>
      <c r="X11" s="789">
        <v>0</v>
      </c>
      <c r="Y11" s="789">
        <f t="shared" si="11"/>
        <v>0</v>
      </c>
      <c r="Z11" s="786">
        <f>'Dom Eq Ind'!B9</f>
        <v>0</v>
      </c>
      <c r="AA11" s="496">
        <f t="shared" si="12"/>
        <v>0</v>
      </c>
      <c r="AB11" s="787">
        <v>0</v>
      </c>
      <c r="AC11" s="787">
        <f t="shared" si="13"/>
        <v>0</v>
      </c>
      <c r="AD11" s="788">
        <v>0</v>
      </c>
      <c r="AE11" s="788">
        <f t="shared" si="14"/>
        <v>0</v>
      </c>
      <c r="AF11" s="789">
        <v>0</v>
      </c>
      <c r="AG11" s="789">
        <f t="shared" si="15"/>
        <v>0</v>
      </c>
      <c r="AH11" s="786">
        <v>0</v>
      </c>
      <c r="AI11" s="496">
        <v>0</v>
      </c>
      <c r="AJ11" s="787">
        <v>0</v>
      </c>
      <c r="AK11" s="787">
        <f t="shared" si="16"/>
        <v>0</v>
      </c>
      <c r="AL11" s="788">
        <v>0</v>
      </c>
      <c r="AM11" s="788">
        <f t="shared" si="17"/>
        <v>0</v>
      </c>
      <c r="AN11" s="789">
        <v>0</v>
      </c>
      <c r="AO11" s="789">
        <f t="shared" si="18"/>
        <v>0</v>
      </c>
      <c r="AP11" s="786">
        <f>'Dom Eq Fin'!B9</f>
        <v>-1.926885</v>
      </c>
      <c r="AQ11" s="496">
        <f t="shared" si="19"/>
        <v>-4.9288047609715294E-2</v>
      </c>
      <c r="AR11" s="787">
        <v>-1.926885</v>
      </c>
      <c r="AS11" s="787">
        <f t="shared" si="20"/>
        <v>-5.2284595018427901E-2</v>
      </c>
      <c r="AT11" s="788">
        <v>-1.926885</v>
      </c>
      <c r="AU11" s="788">
        <f t="shared" si="21"/>
        <v>-5.026081314952989E-2</v>
      </c>
      <c r="AV11" s="789">
        <v>9.6581440000000001</v>
      </c>
      <c r="AW11" s="790">
        <f t="shared" si="22"/>
        <v>0.27010749855682248</v>
      </c>
    </row>
    <row r="12" spans="1:53" s="154" customFormat="1" ht="12.75" customHeight="1">
      <c r="A12" s="1333" t="s">
        <v>183</v>
      </c>
      <c r="B12" s="786">
        <f>'Dom Eq Large'!B10</f>
        <v>2.5099999999999998</v>
      </c>
      <c r="C12" s="496">
        <f t="shared" si="0"/>
        <v>1.8512738118432771E-2</v>
      </c>
      <c r="D12" s="787">
        <v>2.7120000000000002</v>
      </c>
      <c r="E12" s="787">
        <f t="shared" si="1"/>
        <v>2.0157285422708261E-2</v>
      </c>
      <c r="F12" s="788">
        <v>0</v>
      </c>
      <c r="G12" s="788">
        <f t="shared" si="2"/>
        <v>0</v>
      </c>
      <c r="H12" s="789">
        <v>0</v>
      </c>
      <c r="I12" s="789">
        <f t="shared" si="3"/>
        <v>0</v>
      </c>
      <c r="J12" s="786">
        <f>'Dom Eq Growth'!B10</f>
        <v>0</v>
      </c>
      <c r="K12" s="496">
        <f t="shared" si="4"/>
        <v>0</v>
      </c>
      <c r="L12" s="787">
        <v>0</v>
      </c>
      <c r="M12" s="787">
        <f t="shared" si="5"/>
        <v>0</v>
      </c>
      <c r="N12" s="788">
        <v>0</v>
      </c>
      <c r="O12" s="788">
        <f t="shared" si="6"/>
        <v>0</v>
      </c>
      <c r="P12" s="789">
        <v>0</v>
      </c>
      <c r="Q12" s="789">
        <f t="shared" si="7"/>
        <v>0</v>
      </c>
      <c r="R12" s="786">
        <f>'Dom Eq Res'!B10</f>
        <v>22.490000000000002</v>
      </c>
      <c r="S12" s="496">
        <f t="shared" si="8"/>
        <v>0.42950985050513946</v>
      </c>
      <c r="T12" s="787">
        <v>15.49</v>
      </c>
      <c r="U12" s="787">
        <f t="shared" si="9"/>
        <v>0.32366991436480841</v>
      </c>
      <c r="V12" s="788">
        <v>0</v>
      </c>
      <c r="W12" s="788">
        <f t="shared" si="10"/>
        <v>0</v>
      </c>
      <c r="X12" s="789">
        <v>0</v>
      </c>
      <c r="Y12" s="789">
        <f t="shared" si="11"/>
        <v>0</v>
      </c>
      <c r="Z12" s="786">
        <f>'Dom Eq Ind'!B10</f>
        <v>2.2599999999999998</v>
      </c>
      <c r="AA12" s="496">
        <f t="shared" si="12"/>
        <v>7.0532435777286392E-2</v>
      </c>
      <c r="AB12" s="787">
        <v>1.61</v>
      </c>
      <c r="AC12" s="787">
        <f t="shared" si="13"/>
        <v>6.4582990590725364E-2</v>
      </c>
      <c r="AD12" s="788">
        <v>0</v>
      </c>
      <c r="AE12" s="788">
        <f t="shared" si="14"/>
        <v>0</v>
      </c>
      <c r="AF12" s="789">
        <v>0</v>
      </c>
      <c r="AG12" s="789">
        <f t="shared" si="15"/>
        <v>0</v>
      </c>
      <c r="AH12" s="786">
        <v>0</v>
      </c>
      <c r="AI12" s="496">
        <v>0</v>
      </c>
      <c r="AJ12" s="787">
        <v>0</v>
      </c>
      <c r="AK12" s="787">
        <f t="shared" si="16"/>
        <v>0</v>
      </c>
      <c r="AL12" s="788">
        <v>0</v>
      </c>
      <c r="AM12" s="788">
        <f t="shared" si="17"/>
        <v>0</v>
      </c>
      <c r="AN12" s="789">
        <v>0</v>
      </c>
      <c r="AO12" s="789">
        <f t="shared" si="18"/>
        <v>0</v>
      </c>
      <c r="AP12" s="786">
        <f>'Dom Eq Fin'!B10</f>
        <v>0</v>
      </c>
      <c r="AQ12" s="496">
        <f t="shared" si="19"/>
        <v>0</v>
      </c>
      <c r="AR12" s="787">
        <v>0</v>
      </c>
      <c r="AS12" s="787">
        <f t="shared" si="20"/>
        <v>0</v>
      </c>
      <c r="AT12" s="788">
        <v>0</v>
      </c>
      <c r="AU12" s="788">
        <f t="shared" si="21"/>
        <v>0</v>
      </c>
      <c r="AV12" s="789">
        <v>0</v>
      </c>
      <c r="AW12" s="790">
        <f t="shared" si="22"/>
        <v>0</v>
      </c>
    </row>
    <row r="13" spans="1:53" s="154" customFormat="1" ht="12.75" customHeight="1" thickBot="1">
      <c r="A13" s="1334" t="s">
        <v>184</v>
      </c>
      <c r="B13" s="786">
        <f>'Dom Eq Large'!B11</f>
        <v>0</v>
      </c>
      <c r="C13" s="496">
        <f t="shared" si="0"/>
        <v>0</v>
      </c>
      <c r="D13" s="787">
        <v>0</v>
      </c>
      <c r="E13" s="787">
        <f t="shared" si="1"/>
        <v>0</v>
      </c>
      <c r="F13" s="788">
        <v>0</v>
      </c>
      <c r="G13" s="788">
        <f t="shared" si="2"/>
        <v>0</v>
      </c>
      <c r="H13" s="789">
        <v>0</v>
      </c>
      <c r="I13" s="789">
        <f t="shared" si="3"/>
        <v>0</v>
      </c>
      <c r="J13" s="786">
        <f>'Dom Eq Growth'!B11</f>
        <v>56.335361429999999</v>
      </c>
      <c r="K13" s="496">
        <f t="shared" si="4"/>
        <v>0.64645786714382314</v>
      </c>
      <c r="L13" s="787">
        <v>60.8</v>
      </c>
      <c r="M13" s="787">
        <f t="shared" si="5"/>
        <v>0.7608720136977094</v>
      </c>
      <c r="N13" s="788">
        <v>11.45</v>
      </c>
      <c r="O13" s="788">
        <f t="shared" si="6"/>
        <v>0.16097863807182103</v>
      </c>
      <c r="P13" s="789">
        <v>69</v>
      </c>
      <c r="Q13" s="789">
        <f t="shared" si="7"/>
        <v>1.0367164917343279</v>
      </c>
      <c r="R13" s="786">
        <f>'Dom Eq Res'!B11</f>
        <v>68.156914999999998</v>
      </c>
      <c r="S13" s="496">
        <f t="shared" si="8"/>
        <v>1.3016481268359934</v>
      </c>
      <c r="T13" s="787">
        <v>0.78982600000000003</v>
      </c>
      <c r="U13" s="787">
        <f t="shared" si="9"/>
        <v>1.6503738785222669E-2</v>
      </c>
      <c r="V13" s="788">
        <v>0.34405999999999998</v>
      </c>
      <c r="W13" s="788">
        <f t="shared" si="10"/>
        <v>7.6804947136621012E-3</v>
      </c>
      <c r="X13" s="789">
        <v>3.2272420000000004</v>
      </c>
      <c r="Y13" s="789">
        <f t="shared" si="11"/>
        <v>7.3029489185855334E-2</v>
      </c>
      <c r="Z13" s="786">
        <f>'Dom Eq Ind'!B11</f>
        <v>19.104618579999997</v>
      </c>
      <c r="AA13" s="496">
        <f t="shared" si="12"/>
        <v>0.59623685090416034</v>
      </c>
      <c r="AB13" s="787">
        <v>18.303999999999998</v>
      </c>
      <c r="AC13" s="787">
        <f t="shared" si="13"/>
        <v>0.73424040979666882</v>
      </c>
      <c r="AD13" s="788">
        <v>17.2</v>
      </c>
      <c r="AE13" s="788">
        <f t="shared" si="14"/>
        <v>0.59411863773019524</v>
      </c>
      <c r="AF13" s="789">
        <v>15.8</v>
      </c>
      <c r="AG13" s="789">
        <f t="shared" si="15"/>
        <v>0.59095847491372355</v>
      </c>
      <c r="AH13" s="786">
        <v>0</v>
      </c>
      <c r="AI13" s="496">
        <v>0</v>
      </c>
      <c r="AJ13" s="787">
        <v>0</v>
      </c>
      <c r="AK13" s="787">
        <f t="shared" si="16"/>
        <v>0</v>
      </c>
      <c r="AL13" s="788">
        <v>0</v>
      </c>
      <c r="AM13" s="788">
        <f t="shared" si="17"/>
        <v>0</v>
      </c>
      <c r="AN13" s="789">
        <v>0</v>
      </c>
      <c r="AO13" s="789">
        <f t="shared" si="18"/>
        <v>0</v>
      </c>
      <c r="AP13" s="786">
        <f>'Dom Eq Fin'!B11</f>
        <v>20.802224410000001</v>
      </c>
      <c r="AQ13" s="496">
        <f t="shared" si="19"/>
        <v>0.5321028640048896</v>
      </c>
      <c r="AR13" s="787">
        <v>18.899999999999999</v>
      </c>
      <c r="AS13" s="787">
        <f t="shared" si="20"/>
        <v>0.51283747906506472</v>
      </c>
      <c r="AT13" s="788">
        <v>15.2</v>
      </c>
      <c r="AU13" s="788">
        <f t="shared" si="21"/>
        <v>0.39647636463663072</v>
      </c>
      <c r="AV13" s="789">
        <v>35.700000000000003</v>
      </c>
      <c r="AW13" s="790">
        <f t="shared" si="22"/>
        <v>0.9984151922438268</v>
      </c>
    </row>
    <row r="14" spans="1:53" s="154" customFormat="1" ht="12.75" customHeight="1" thickBot="1">
      <c r="A14" s="791" t="s">
        <v>3</v>
      </c>
      <c r="B14" s="792">
        <f>'Dom Eq Large'!B12</f>
        <v>13558.232088319997</v>
      </c>
      <c r="C14" s="500">
        <f t="shared" si="0"/>
        <v>100</v>
      </c>
      <c r="D14" s="793">
        <v>13454.192581629999</v>
      </c>
      <c r="E14" s="793">
        <f t="shared" si="1"/>
        <v>100</v>
      </c>
      <c r="F14" s="794">
        <v>12752.157658980001</v>
      </c>
      <c r="G14" s="794">
        <f t="shared" si="2"/>
        <v>100</v>
      </c>
      <c r="H14" s="795">
        <v>12320.365073449999</v>
      </c>
      <c r="I14" s="795">
        <f t="shared" si="3"/>
        <v>100</v>
      </c>
      <c r="J14" s="792">
        <f>'Dom Eq Growth'!B12</f>
        <v>8714.4676077500008</v>
      </c>
      <c r="K14" s="500">
        <f t="shared" si="4"/>
        <v>100</v>
      </c>
      <c r="L14" s="793">
        <v>7990.8314283400005</v>
      </c>
      <c r="M14" s="793">
        <f t="shared" si="5"/>
        <v>100</v>
      </c>
      <c r="N14" s="794">
        <v>7112.7449810400012</v>
      </c>
      <c r="O14" s="794">
        <f t="shared" si="6"/>
        <v>100</v>
      </c>
      <c r="P14" s="795">
        <v>6655.6286651299988</v>
      </c>
      <c r="Q14" s="795">
        <f t="shared" si="7"/>
        <v>100</v>
      </c>
      <c r="R14" s="792">
        <f>'Dom Eq Res'!B12</f>
        <v>5236.20121251</v>
      </c>
      <c r="S14" s="500">
        <f t="shared" si="8"/>
        <v>100</v>
      </c>
      <c r="T14" s="793">
        <v>4785.7398270700005</v>
      </c>
      <c r="U14" s="793">
        <f t="shared" si="9"/>
        <v>100</v>
      </c>
      <c r="V14" s="794">
        <v>4479.6593556400003</v>
      </c>
      <c r="W14" s="794">
        <f t="shared" si="10"/>
        <v>100</v>
      </c>
      <c r="X14" s="795">
        <v>4419.094308310001</v>
      </c>
      <c r="Y14" s="795">
        <f t="shared" si="11"/>
        <v>100</v>
      </c>
      <c r="Z14" s="792">
        <f>'Dom Eq Ind'!B12</f>
        <v>3204.1995644900003</v>
      </c>
      <c r="AA14" s="500">
        <f t="shared" si="12"/>
        <v>100</v>
      </c>
      <c r="AB14" s="793">
        <v>2492.9164556699998</v>
      </c>
      <c r="AC14" s="793">
        <f t="shared" si="13"/>
        <v>100</v>
      </c>
      <c r="AD14" s="794">
        <v>2895.0446775600003</v>
      </c>
      <c r="AE14" s="794">
        <f t="shared" si="14"/>
        <v>100</v>
      </c>
      <c r="AF14" s="795">
        <v>2673.6227113599998</v>
      </c>
      <c r="AG14" s="795">
        <f t="shared" si="15"/>
        <v>100</v>
      </c>
      <c r="AH14" s="792">
        <v>0</v>
      </c>
      <c r="AI14" s="500">
        <v>0</v>
      </c>
      <c r="AJ14" s="793">
        <v>584.20000000000005</v>
      </c>
      <c r="AK14" s="793">
        <f t="shared" si="16"/>
        <v>100</v>
      </c>
      <c r="AL14" s="794">
        <v>448</v>
      </c>
      <c r="AM14" s="794">
        <f t="shared" si="17"/>
        <v>100</v>
      </c>
      <c r="AN14" s="795">
        <v>423.1</v>
      </c>
      <c r="AO14" s="795">
        <f t="shared" si="18"/>
        <v>100</v>
      </c>
      <c r="AP14" s="792">
        <f>'Dom Eq Fin'!B12</f>
        <v>3909.4366554300004</v>
      </c>
      <c r="AQ14" s="500">
        <f t="shared" si="19"/>
        <v>100</v>
      </c>
      <c r="AR14" s="793">
        <v>3685.3780723</v>
      </c>
      <c r="AS14" s="793">
        <f t="shared" si="20"/>
        <v>100</v>
      </c>
      <c r="AT14" s="794">
        <v>3833.7720368099995</v>
      </c>
      <c r="AU14" s="794">
        <f t="shared" si="21"/>
        <v>100</v>
      </c>
      <c r="AV14" s="795">
        <v>3575.6667443900001</v>
      </c>
      <c r="AW14" s="796">
        <f t="shared" si="22"/>
        <v>100</v>
      </c>
      <c r="AX14" s="797"/>
      <c r="AY14" s="797"/>
      <c r="AZ14" s="797"/>
      <c r="BA14" s="797"/>
    </row>
    <row r="15" spans="1:53" s="154" customFormat="1" ht="12.75" customHeight="1">
      <c r="A15" s="798" t="s">
        <v>185</v>
      </c>
      <c r="B15" s="786"/>
      <c r="C15" s="496"/>
      <c r="D15" s="787"/>
      <c r="E15" s="787"/>
      <c r="F15" s="788"/>
      <c r="G15" s="788"/>
      <c r="H15" s="789"/>
      <c r="I15" s="789"/>
      <c r="J15" s="786"/>
      <c r="K15" s="496"/>
      <c r="L15" s="787"/>
      <c r="M15" s="787"/>
      <c r="N15" s="788"/>
      <c r="O15" s="788"/>
      <c r="P15" s="789"/>
      <c r="Q15" s="789"/>
      <c r="R15" s="786"/>
      <c r="S15" s="496"/>
      <c r="T15" s="787"/>
      <c r="U15" s="787"/>
      <c r="V15" s="788"/>
      <c r="W15" s="788"/>
      <c r="X15" s="789"/>
      <c r="Y15" s="789"/>
      <c r="Z15" s="786"/>
      <c r="AA15" s="496"/>
      <c r="AB15" s="787"/>
      <c r="AC15" s="787"/>
      <c r="AD15" s="788"/>
      <c r="AE15" s="788"/>
      <c r="AF15" s="789"/>
      <c r="AG15" s="789"/>
      <c r="AH15" s="786"/>
      <c r="AI15" s="496"/>
      <c r="AJ15" s="787"/>
      <c r="AK15" s="787"/>
      <c r="AL15" s="788"/>
      <c r="AM15" s="788"/>
      <c r="AN15" s="789"/>
      <c r="AO15" s="789"/>
      <c r="AP15" s="786"/>
      <c r="AQ15" s="496"/>
      <c r="AR15" s="787"/>
      <c r="AS15" s="787"/>
      <c r="AT15" s="788"/>
      <c r="AU15" s="788"/>
      <c r="AV15" s="789"/>
      <c r="AW15" s="790"/>
    </row>
    <row r="16" spans="1:53" s="154" customFormat="1" ht="12.75" customHeight="1">
      <c r="A16" s="799" t="s">
        <v>186</v>
      </c>
      <c r="B16" s="786">
        <f>'Dom Eq Large'!B14</f>
        <v>0</v>
      </c>
      <c r="C16" s="496">
        <f t="shared" ref="C16:C47" si="23">(B16/B$14)*100</f>
        <v>0</v>
      </c>
      <c r="D16" s="787">
        <v>0</v>
      </c>
      <c r="E16" s="787">
        <f t="shared" ref="E16:E47" si="24">(D16/D$14)*100</f>
        <v>0</v>
      </c>
      <c r="F16" s="788">
        <v>0</v>
      </c>
      <c r="G16" s="788">
        <f t="shared" ref="G16:G47" si="25">(F16/F$14)*100</f>
        <v>0</v>
      </c>
      <c r="H16" s="800">
        <v>0</v>
      </c>
      <c r="I16" s="789">
        <f t="shared" ref="I16:I21" si="26">(H16/H$14)*100</f>
        <v>0</v>
      </c>
      <c r="J16" s="786">
        <f>'Dom Eq Growth'!B14</f>
        <v>0</v>
      </c>
      <c r="K16" s="496">
        <f t="shared" ref="K16:K47" si="27">(J16/J$14)*100</f>
        <v>0</v>
      </c>
      <c r="L16" s="787">
        <v>0</v>
      </c>
      <c r="M16" s="787">
        <f t="shared" ref="M16:M47" si="28">(L16/L$14)*100</f>
        <v>0</v>
      </c>
      <c r="N16" s="788">
        <v>0</v>
      </c>
      <c r="O16" s="788">
        <f t="shared" ref="O16:O47" si="29">(N16/N$14)*100</f>
        <v>0</v>
      </c>
      <c r="P16" s="800">
        <v>0</v>
      </c>
      <c r="Q16" s="789">
        <f t="shared" ref="Q16:Q31" si="30">(P16/P$14)*100</f>
        <v>0</v>
      </c>
      <c r="R16" s="786">
        <f>'Dom Eq Res'!B14</f>
        <v>32.700000000000003</v>
      </c>
      <c r="S16" s="496">
        <f t="shared" ref="S16:S47" si="31">(R16/R$14)*100</f>
        <v>0.62449853763975371</v>
      </c>
      <c r="T16" s="787">
        <v>7.2</v>
      </c>
      <c r="U16" s="787">
        <f t="shared" ref="U16:U47" si="32">(T16/T$14)*100</f>
        <v>0.1504469582586585</v>
      </c>
      <c r="V16" s="788">
        <v>0</v>
      </c>
      <c r="W16" s="788">
        <f t="shared" ref="W16:W47" si="33">(V16/V$14)*100</f>
        <v>0</v>
      </c>
      <c r="X16" s="800">
        <v>0</v>
      </c>
      <c r="Y16" s="789">
        <f t="shared" ref="Y16:Y31" si="34">(X16/X$14)*100</f>
        <v>0</v>
      </c>
      <c r="Z16" s="786">
        <f>'Dom Eq Ind'!B14</f>
        <v>0</v>
      </c>
      <c r="AA16" s="496">
        <f t="shared" ref="AA16:AA47" si="35">(Z16/Z$14)*100</f>
        <v>0</v>
      </c>
      <c r="AB16" s="787">
        <v>0</v>
      </c>
      <c r="AC16" s="787">
        <f t="shared" ref="AC16:AC47" si="36">(AB16/AB$14)*100</f>
        <v>0</v>
      </c>
      <c r="AD16" s="788">
        <v>0</v>
      </c>
      <c r="AE16" s="788">
        <f t="shared" ref="AE16:AE47" si="37">(AD16/AD$14)*100</f>
        <v>0</v>
      </c>
      <c r="AF16" s="800">
        <v>0</v>
      </c>
      <c r="AG16" s="789">
        <f t="shared" ref="AG16:AG31" si="38">(AF16/AF$14)*100</f>
        <v>0</v>
      </c>
      <c r="AH16" s="786">
        <v>0</v>
      </c>
      <c r="AI16" s="496">
        <v>0</v>
      </c>
      <c r="AJ16" s="787">
        <v>0</v>
      </c>
      <c r="AK16" s="787">
        <f t="shared" ref="AK16:AK47" si="39">(AJ16/AJ$14)*100</f>
        <v>0</v>
      </c>
      <c r="AL16" s="788">
        <v>0</v>
      </c>
      <c r="AM16" s="788">
        <f t="shared" ref="AM16:AM47" si="40">(AL16/AL$14)*100</f>
        <v>0</v>
      </c>
      <c r="AN16" s="800">
        <v>0</v>
      </c>
      <c r="AO16" s="789">
        <f t="shared" ref="AO16:AO31" si="41">(AN16/AN$14)*100</f>
        <v>0</v>
      </c>
      <c r="AP16" s="786">
        <f>'Dom Eq Fin'!B14</f>
        <v>0</v>
      </c>
      <c r="AQ16" s="496">
        <f t="shared" ref="AQ16:AQ47" si="42">(AP16/AP$14)*100</f>
        <v>0</v>
      </c>
      <c r="AR16" s="787">
        <v>0</v>
      </c>
      <c r="AS16" s="787">
        <f t="shared" ref="AS16:AS47" si="43">(AR16/AR$14)*100</f>
        <v>0</v>
      </c>
      <c r="AT16" s="788">
        <v>0</v>
      </c>
      <c r="AU16" s="788">
        <f t="shared" ref="AU16:AU47" si="44">(AT16/AT$14)*100</f>
        <v>0</v>
      </c>
      <c r="AV16" s="800">
        <v>0</v>
      </c>
      <c r="AW16" s="790">
        <f t="shared" ref="AW16:AW31" si="45">(AV16/AV$14)*100</f>
        <v>0</v>
      </c>
    </row>
    <row r="17" spans="1:53" s="154" customFormat="1" ht="12.75" customHeight="1">
      <c r="A17" s="799" t="s">
        <v>187</v>
      </c>
      <c r="B17" s="786">
        <f>'Dom Eq Large'!B15</f>
        <v>0</v>
      </c>
      <c r="C17" s="496">
        <f t="shared" si="23"/>
        <v>0</v>
      </c>
      <c r="D17" s="787">
        <v>0</v>
      </c>
      <c r="E17" s="787">
        <f t="shared" si="24"/>
        <v>0</v>
      </c>
      <c r="F17" s="788">
        <v>0</v>
      </c>
      <c r="G17" s="788">
        <f t="shared" si="25"/>
        <v>0</v>
      </c>
      <c r="H17" s="800">
        <v>0</v>
      </c>
      <c r="I17" s="789">
        <f t="shared" si="26"/>
        <v>0</v>
      </c>
      <c r="J17" s="786">
        <f>'Dom Eq Growth'!B15</f>
        <v>0</v>
      </c>
      <c r="K17" s="496">
        <f t="shared" si="27"/>
        <v>0</v>
      </c>
      <c r="L17" s="787">
        <v>0</v>
      </c>
      <c r="M17" s="787">
        <f t="shared" si="28"/>
        <v>0</v>
      </c>
      <c r="N17" s="788">
        <v>0</v>
      </c>
      <c r="O17" s="788">
        <f t="shared" si="29"/>
        <v>0</v>
      </c>
      <c r="P17" s="800">
        <v>0</v>
      </c>
      <c r="Q17" s="789">
        <f t="shared" si="30"/>
        <v>0</v>
      </c>
      <c r="R17" s="786">
        <f>'Dom Eq Res'!B15</f>
        <v>0</v>
      </c>
      <c r="S17" s="496">
        <f t="shared" si="31"/>
        <v>0</v>
      </c>
      <c r="T17" s="787">
        <v>0</v>
      </c>
      <c r="U17" s="787">
        <f t="shared" si="32"/>
        <v>0</v>
      </c>
      <c r="V17" s="788">
        <v>0</v>
      </c>
      <c r="W17" s="788">
        <f t="shared" si="33"/>
        <v>0</v>
      </c>
      <c r="X17" s="800">
        <v>0</v>
      </c>
      <c r="Y17" s="789">
        <f t="shared" si="34"/>
        <v>0</v>
      </c>
      <c r="Z17" s="786">
        <f>'Dom Eq Ind'!B15</f>
        <v>0</v>
      </c>
      <c r="AA17" s="496">
        <f t="shared" si="35"/>
        <v>0</v>
      </c>
      <c r="AB17" s="787">
        <v>0</v>
      </c>
      <c r="AC17" s="787">
        <f t="shared" si="36"/>
        <v>0</v>
      </c>
      <c r="AD17" s="788">
        <v>0</v>
      </c>
      <c r="AE17" s="788">
        <f t="shared" si="37"/>
        <v>0</v>
      </c>
      <c r="AF17" s="800">
        <v>0</v>
      </c>
      <c r="AG17" s="789">
        <f t="shared" si="38"/>
        <v>0</v>
      </c>
      <c r="AH17" s="786">
        <v>0</v>
      </c>
      <c r="AI17" s="496">
        <v>0</v>
      </c>
      <c r="AJ17" s="787">
        <v>0</v>
      </c>
      <c r="AK17" s="787">
        <f t="shared" si="39"/>
        <v>0</v>
      </c>
      <c r="AL17" s="788">
        <v>0</v>
      </c>
      <c r="AM17" s="788">
        <f t="shared" si="40"/>
        <v>0</v>
      </c>
      <c r="AN17" s="800">
        <v>0</v>
      </c>
      <c r="AO17" s="789">
        <f t="shared" si="41"/>
        <v>0</v>
      </c>
      <c r="AP17" s="786">
        <f>'Dom Eq Fin'!B15</f>
        <v>0</v>
      </c>
      <c r="AQ17" s="496">
        <f t="shared" si="42"/>
        <v>0</v>
      </c>
      <c r="AR17" s="787">
        <v>0</v>
      </c>
      <c r="AS17" s="787">
        <f t="shared" si="43"/>
        <v>0</v>
      </c>
      <c r="AT17" s="788">
        <v>0</v>
      </c>
      <c r="AU17" s="788">
        <f t="shared" si="44"/>
        <v>0</v>
      </c>
      <c r="AV17" s="800">
        <v>0</v>
      </c>
      <c r="AW17" s="790">
        <f t="shared" si="45"/>
        <v>0</v>
      </c>
    </row>
    <row r="18" spans="1:53" s="154" customFormat="1" ht="12.75" customHeight="1">
      <c r="A18" s="799" t="s">
        <v>188</v>
      </c>
      <c r="B18" s="786">
        <f>'Dom Eq Large'!B16</f>
        <v>0</v>
      </c>
      <c r="C18" s="496">
        <f t="shared" si="23"/>
        <v>0</v>
      </c>
      <c r="D18" s="787">
        <v>0</v>
      </c>
      <c r="E18" s="787">
        <f t="shared" si="24"/>
        <v>0</v>
      </c>
      <c r="F18" s="788">
        <v>0</v>
      </c>
      <c r="G18" s="788">
        <f t="shared" si="25"/>
        <v>0</v>
      </c>
      <c r="H18" s="800">
        <v>0</v>
      </c>
      <c r="I18" s="789">
        <f t="shared" si="26"/>
        <v>0</v>
      </c>
      <c r="J18" s="786">
        <f>'Dom Eq Growth'!B16</f>
        <v>0</v>
      </c>
      <c r="K18" s="496">
        <f t="shared" si="27"/>
        <v>0</v>
      </c>
      <c r="L18" s="787">
        <v>0</v>
      </c>
      <c r="M18" s="787">
        <f t="shared" si="28"/>
        <v>0</v>
      </c>
      <c r="N18" s="788">
        <v>0</v>
      </c>
      <c r="O18" s="788">
        <f t="shared" si="29"/>
        <v>0</v>
      </c>
      <c r="P18" s="800">
        <v>0</v>
      </c>
      <c r="Q18" s="789">
        <f t="shared" si="30"/>
        <v>0</v>
      </c>
      <c r="R18" s="786">
        <f>'Dom Eq Res'!B16</f>
        <v>0</v>
      </c>
      <c r="S18" s="496">
        <f t="shared" si="31"/>
        <v>0</v>
      </c>
      <c r="T18" s="787">
        <v>0</v>
      </c>
      <c r="U18" s="787">
        <f t="shared" si="32"/>
        <v>0</v>
      </c>
      <c r="V18" s="788">
        <v>0</v>
      </c>
      <c r="W18" s="788">
        <f t="shared" si="33"/>
        <v>0</v>
      </c>
      <c r="X18" s="800">
        <v>0</v>
      </c>
      <c r="Y18" s="789">
        <f t="shared" si="34"/>
        <v>0</v>
      </c>
      <c r="Z18" s="786">
        <f>'Dom Eq Ind'!B16</f>
        <v>0</v>
      </c>
      <c r="AA18" s="496">
        <f t="shared" si="35"/>
        <v>0</v>
      </c>
      <c r="AB18" s="787">
        <v>0</v>
      </c>
      <c r="AC18" s="787">
        <f t="shared" si="36"/>
        <v>0</v>
      </c>
      <c r="AD18" s="788">
        <v>0</v>
      </c>
      <c r="AE18" s="788">
        <f t="shared" si="37"/>
        <v>0</v>
      </c>
      <c r="AF18" s="800">
        <v>0</v>
      </c>
      <c r="AG18" s="789">
        <f t="shared" si="38"/>
        <v>0</v>
      </c>
      <c r="AH18" s="786">
        <v>0</v>
      </c>
      <c r="AI18" s="496">
        <v>0</v>
      </c>
      <c r="AJ18" s="787">
        <v>0</v>
      </c>
      <c r="AK18" s="787">
        <f t="shared" si="39"/>
        <v>0</v>
      </c>
      <c r="AL18" s="788">
        <v>0</v>
      </c>
      <c r="AM18" s="788">
        <f t="shared" si="40"/>
        <v>0</v>
      </c>
      <c r="AN18" s="800">
        <v>0</v>
      </c>
      <c r="AO18" s="789">
        <f t="shared" si="41"/>
        <v>0</v>
      </c>
      <c r="AP18" s="786">
        <f>'Dom Eq Fin'!B16</f>
        <v>0</v>
      </c>
      <c r="AQ18" s="496">
        <f t="shared" si="42"/>
        <v>0</v>
      </c>
      <c r="AR18" s="787">
        <v>0</v>
      </c>
      <c r="AS18" s="787">
        <f t="shared" si="43"/>
        <v>0</v>
      </c>
      <c r="AT18" s="788">
        <v>0</v>
      </c>
      <c r="AU18" s="788">
        <f t="shared" si="44"/>
        <v>0</v>
      </c>
      <c r="AV18" s="800">
        <v>0</v>
      </c>
      <c r="AW18" s="790">
        <f t="shared" si="45"/>
        <v>0</v>
      </c>
    </row>
    <row r="19" spans="1:53" s="154" customFormat="1" ht="12.75" customHeight="1">
      <c r="A19" s="799" t="s">
        <v>189</v>
      </c>
      <c r="B19" s="786">
        <f>'Dom Eq Large'!B17</f>
        <v>0</v>
      </c>
      <c r="C19" s="496">
        <f t="shared" si="23"/>
        <v>0</v>
      </c>
      <c r="D19" s="787">
        <v>0</v>
      </c>
      <c r="E19" s="787">
        <f t="shared" si="24"/>
        <v>0</v>
      </c>
      <c r="F19" s="788">
        <v>0</v>
      </c>
      <c r="G19" s="788">
        <f t="shared" si="25"/>
        <v>0</v>
      </c>
      <c r="H19" s="800">
        <v>0</v>
      </c>
      <c r="I19" s="789">
        <f t="shared" si="26"/>
        <v>0</v>
      </c>
      <c r="J19" s="786">
        <f>'Dom Eq Growth'!B17</f>
        <v>6.4706999999999999</v>
      </c>
      <c r="K19" s="496">
        <f t="shared" si="27"/>
        <v>7.4252384554685122E-2</v>
      </c>
      <c r="L19" s="787">
        <v>6.7429999999999994</v>
      </c>
      <c r="M19" s="787">
        <f t="shared" si="28"/>
        <v>8.4384210334928517E-2</v>
      </c>
      <c r="N19" s="788">
        <v>0.08</v>
      </c>
      <c r="O19" s="788">
        <f t="shared" si="29"/>
        <v>1.124741576047658E-3</v>
      </c>
      <c r="P19" s="800">
        <v>0.08</v>
      </c>
      <c r="Q19" s="789">
        <f t="shared" si="30"/>
        <v>1.2019901353441482E-3</v>
      </c>
      <c r="R19" s="786">
        <f>'Dom Eq Res'!B17</f>
        <v>0</v>
      </c>
      <c r="S19" s="496">
        <f t="shared" si="31"/>
        <v>0</v>
      </c>
      <c r="T19" s="787">
        <v>0</v>
      </c>
      <c r="U19" s="787">
        <f t="shared" si="32"/>
        <v>0</v>
      </c>
      <c r="V19" s="788">
        <v>0</v>
      </c>
      <c r="W19" s="788">
        <f t="shared" si="33"/>
        <v>0</v>
      </c>
      <c r="X19" s="800">
        <v>0</v>
      </c>
      <c r="Y19" s="789">
        <f t="shared" si="34"/>
        <v>0</v>
      </c>
      <c r="Z19" s="786">
        <f>'Dom Eq Ind'!B17</f>
        <v>0.25800000000000001</v>
      </c>
      <c r="AA19" s="496">
        <f t="shared" si="35"/>
        <v>8.0519329338672087E-3</v>
      </c>
      <c r="AB19" s="787">
        <v>0.2</v>
      </c>
      <c r="AC19" s="787">
        <f t="shared" si="36"/>
        <v>8.0227317504006669E-3</v>
      </c>
      <c r="AD19" s="788">
        <v>0</v>
      </c>
      <c r="AE19" s="788">
        <f t="shared" si="37"/>
        <v>0</v>
      </c>
      <c r="AF19" s="800">
        <v>0</v>
      </c>
      <c r="AG19" s="789">
        <f t="shared" si="38"/>
        <v>0</v>
      </c>
      <c r="AH19" s="786">
        <v>0</v>
      </c>
      <c r="AI19" s="496">
        <v>0</v>
      </c>
      <c r="AJ19" s="787">
        <v>0</v>
      </c>
      <c r="AK19" s="787">
        <f t="shared" si="39"/>
        <v>0</v>
      </c>
      <c r="AL19" s="788">
        <v>0</v>
      </c>
      <c r="AM19" s="788">
        <f t="shared" si="40"/>
        <v>0</v>
      </c>
      <c r="AN19" s="800">
        <v>0</v>
      </c>
      <c r="AO19" s="789">
        <f t="shared" si="41"/>
        <v>0</v>
      </c>
      <c r="AP19" s="786">
        <f>'Dom Eq Fin'!B17</f>
        <v>0</v>
      </c>
      <c r="AQ19" s="496">
        <f t="shared" si="42"/>
        <v>0</v>
      </c>
      <c r="AR19" s="787">
        <v>0</v>
      </c>
      <c r="AS19" s="787">
        <f t="shared" si="43"/>
        <v>0</v>
      </c>
      <c r="AT19" s="788">
        <v>0</v>
      </c>
      <c r="AU19" s="788">
        <f t="shared" si="44"/>
        <v>0</v>
      </c>
      <c r="AV19" s="800">
        <v>0</v>
      </c>
      <c r="AW19" s="790">
        <f t="shared" si="45"/>
        <v>0</v>
      </c>
    </row>
    <row r="20" spans="1:53" s="154" customFormat="1" ht="12.75" customHeight="1">
      <c r="A20" s="799" t="s">
        <v>190</v>
      </c>
      <c r="B20" s="786">
        <f>'Dom Eq Large'!B18</f>
        <v>0</v>
      </c>
      <c r="C20" s="496">
        <f t="shared" si="23"/>
        <v>0</v>
      </c>
      <c r="D20" s="787">
        <v>0</v>
      </c>
      <c r="E20" s="787">
        <f t="shared" si="24"/>
        <v>0</v>
      </c>
      <c r="F20" s="788">
        <v>0</v>
      </c>
      <c r="G20" s="788">
        <f t="shared" si="25"/>
        <v>0</v>
      </c>
      <c r="H20" s="800">
        <v>0</v>
      </c>
      <c r="I20" s="789">
        <f t="shared" si="26"/>
        <v>0</v>
      </c>
      <c r="J20" s="786">
        <f>'Dom Eq Growth'!B18</f>
        <v>0</v>
      </c>
      <c r="K20" s="496">
        <f t="shared" si="27"/>
        <v>0</v>
      </c>
      <c r="L20" s="787">
        <v>0</v>
      </c>
      <c r="M20" s="787">
        <f t="shared" si="28"/>
        <v>0</v>
      </c>
      <c r="N20" s="788">
        <v>0</v>
      </c>
      <c r="O20" s="788">
        <f t="shared" si="29"/>
        <v>0</v>
      </c>
      <c r="P20" s="800">
        <v>0</v>
      </c>
      <c r="Q20" s="789">
        <f t="shared" si="30"/>
        <v>0</v>
      </c>
      <c r="R20" s="786">
        <f>'Dom Eq Res'!B18</f>
        <v>0</v>
      </c>
      <c r="S20" s="496">
        <f t="shared" si="31"/>
        <v>0</v>
      </c>
      <c r="T20" s="787">
        <v>0</v>
      </c>
      <c r="U20" s="787">
        <f t="shared" si="32"/>
        <v>0</v>
      </c>
      <c r="V20" s="788">
        <v>0</v>
      </c>
      <c r="W20" s="788">
        <f t="shared" si="33"/>
        <v>0</v>
      </c>
      <c r="X20" s="800">
        <v>0</v>
      </c>
      <c r="Y20" s="789">
        <f t="shared" si="34"/>
        <v>0</v>
      </c>
      <c r="Z20" s="786">
        <f>'Dom Eq Ind'!B18</f>
        <v>15.936999999999999</v>
      </c>
      <c r="AA20" s="496">
        <f t="shared" si="35"/>
        <v>0.49737850839938647</v>
      </c>
      <c r="AB20" s="787">
        <v>2.3180000000000001</v>
      </c>
      <c r="AC20" s="787">
        <f t="shared" si="36"/>
        <v>9.2983460987143718E-2</v>
      </c>
      <c r="AD20" s="788">
        <v>0</v>
      </c>
      <c r="AE20" s="788">
        <f t="shared" si="37"/>
        <v>0</v>
      </c>
      <c r="AF20" s="800">
        <v>0</v>
      </c>
      <c r="AG20" s="789">
        <f t="shared" si="38"/>
        <v>0</v>
      </c>
      <c r="AH20" s="786">
        <v>0</v>
      </c>
      <c r="AI20" s="496">
        <v>0</v>
      </c>
      <c r="AJ20" s="787">
        <v>0</v>
      </c>
      <c r="AK20" s="787">
        <f t="shared" si="39"/>
        <v>0</v>
      </c>
      <c r="AL20" s="788">
        <v>0</v>
      </c>
      <c r="AM20" s="788">
        <f t="shared" si="40"/>
        <v>0</v>
      </c>
      <c r="AN20" s="800">
        <v>0</v>
      </c>
      <c r="AO20" s="789">
        <f t="shared" si="41"/>
        <v>0</v>
      </c>
      <c r="AP20" s="786">
        <f>'Dom Eq Fin'!B18</f>
        <v>0</v>
      </c>
      <c r="AQ20" s="496">
        <f t="shared" si="42"/>
        <v>0</v>
      </c>
      <c r="AR20" s="787">
        <v>0</v>
      </c>
      <c r="AS20" s="787">
        <f t="shared" si="43"/>
        <v>0</v>
      </c>
      <c r="AT20" s="788">
        <v>0</v>
      </c>
      <c r="AU20" s="788">
        <f t="shared" si="44"/>
        <v>0</v>
      </c>
      <c r="AV20" s="800">
        <v>1.01219748</v>
      </c>
      <c r="AW20" s="790">
        <f t="shared" si="45"/>
        <v>2.830793673901728E-2</v>
      </c>
    </row>
    <row r="21" spans="1:53" s="154" customFormat="1" ht="12.75" customHeight="1" thickBot="1">
      <c r="A21" s="799" t="s">
        <v>191</v>
      </c>
      <c r="B21" s="786">
        <f>'Dom Eq Large'!B19</f>
        <v>0</v>
      </c>
      <c r="C21" s="496">
        <f t="shared" si="23"/>
        <v>0</v>
      </c>
      <c r="D21" s="787">
        <v>0</v>
      </c>
      <c r="E21" s="787">
        <f t="shared" si="24"/>
        <v>0</v>
      </c>
      <c r="F21" s="788">
        <v>0</v>
      </c>
      <c r="G21" s="788">
        <f t="shared" si="25"/>
        <v>0</v>
      </c>
      <c r="H21" s="800">
        <v>0</v>
      </c>
      <c r="I21" s="789">
        <f t="shared" si="26"/>
        <v>0</v>
      </c>
      <c r="J21" s="786">
        <f>'Dom Eq Growth'!B19</f>
        <v>5.0994947999999996</v>
      </c>
      <c r="K21" s="496">
        <f t="shared" si="27"/>
        <v>5.8517571348419346E-2</v>
      </c>
      <c r="L21" s="787">
        <v>0</v>
      </c>
      <c r="M21" s="787">
        <f t="shared" si="28"/>
        <v>0</v>
      </c>
      <c r="N21" s="788">
        <v>0</v>
      </c>
      <c r="O21" s="788">
        <f t="shared" si="29"/>
        <v>0</v>
      </c>
      <c r="P21" s="800">
        <v>0</v>
      </c>
      <c r="Q21" s="789">
        <f t="shared" si="30"/>
        <v>0</v>
      </c>
      <c r="R21" s="786">
        <f>'Dom Eq Res'!B19</f>
        <v>0</v>
      </c>
      <c r="S21" s="496">
        <f t="shared" si="31"/>
        <v>0</v>
      </c>
      <c r="T21" s="787">
        <v>0</v>
      </c>
      <c r="U21" s="787">
        <f t="shared" si="32"/>
        <v>0</v>
      </c>
      <c r="V21" s="788">
        <v>15.776</v>
      </c>
      <c r="W21" s="788">
        <f t="shared" si="33"/>
        <v>0.35216963495533721</v>
      </c>
      <c r="X21" s="800">
        <v>0</v>
      </c>
      <c r="Y21" s="789">
        <f t="shared" si="34"/>
        <v>0</v>
      </c>
      <c r="Z21" s="786">
        <f>'Dom Eq Ind'!B19</f>
        <v>0</v>
      </c>
      <c r="AA21" s="496">
        <f t="shared" si="35"/>
        <v>0</v>
      </c>
      <c r="AB21" s="787">
        <v>0.1850234</v>
      </c>
      <c r="AC21" s="787">
        <f t="shared" si="36"/>
        <v>7.4219655287354122E-3</v>
      </c>
      <c r="AD21" s="788">
        <v>0.16042500000000001</v>
      </c>
      <c r="AE21" s="788">
        <f t="shared" si="37"/>
        <v>5.5413652591782903E-3</v>
      </c>
      <c r="AF21" s="800">
        <v>0.2</v>
      </c>
      <c r="AG21" s="789">
        <f t="shared" si="38"/>
        <v>7.48048702422435E-3</v>
      </c>
      <c r="AH21" s="786">
        <v>0</v>
      </c>
      <c r="AI21" s="496">
        <v>0</v>
      </c>
      <c r="AJ21" s="787">
        <v>0</v>
      </c>
      <c r="AK21" s="787">
        <f t="shared" si="39"/>
        <v>0</v>
      </c>
      <c r="AL21" s="788">
        <v>0</v>
      </c>
      <c r="AM21" s="788">
        <f t="shared" si="40"/>
        <v>0</v>
      </c>
      <c r="AN21" s="800">
        <v>0</v>
      </c>
      <c r="AO21" s="789">
        <f t="shared" si="41"/>
        <v>0</v>
      </c>
      <c r="AP21" s="786">
        <f>'Dom Eq Fin'!B19</f>
        <v>0</v>
      </c>
      <c r="AQ21" s="496">
        <f t="shared" si="42"/>
        <v>0</v>
      </c>
      <c r="AR21" s="787">
        <v>0</v>
      </c>
      <c r="AS21" s="787">
        <f t="shared" si="43"/>
        <v>0</v>
      </c>
      <c r="AT21" s="788">
        <v>0</v>
      </c>
      <c r="AU21" s="788">
        <f t="shared" si="44"/>
        <v>0</v>
      </c>
      <c r="AV21" s="800">
        <v>0</v>
      </c>
      <c r="AW21" s="790">
        <f t="shared" si="45"/>
        <v>0</v>
      </c>
    </row>
    <row r="22" spans="1:53" s="154" customFormat="1" ht="12.75" customHeight="1" thickBot="1">
      <c r="A22" s="801" t="s">
        <v>192</v>
      </c>
      <c r="B22" s="792">
        <f>'Dom Eq Large'!B20</f>
        <v>0</v>
      </c>
      <c r="C22" s="500">
        <f t="shared" si="23"/>
        <v>0</v>
      </c>
      <c r="D22" s="793">
        <v>0</v>
      </c>
      <c r="E22" s="793">
        <f t="shared" si="24"/>
        <v>0</v>
      </c>
      <c r="F22" s="794">
        <v>0</v>
      </c>
      <c r="G22" s="794">
        <f t="shared" si="25"/>
        <v>0</v>
      </c>
      <c r="H22" s="795">
        <v>0</v>
      </c>
      <c r="I22" s="795">
        <f t="shared" ref="I22:I31" si="46">(H22/H$14)*100</f>
        <v>0</v>
      </c>
      <c r="J22" s="792">
        <f>'Dom Eq Growth'!B20</f>
        <v>11.570194799999999</v>
      </c>
      <c r="K22" s="500">
        <f t="shared" si="27"/>
        <v>0.13276995590310448</v>
      </c>
      <c r="L22" s="793">
        <v>6.7429999999999994</v>
      </c>
      <c r="M22" s="793">
        <f t="shared" si="28"/>
        <v>8.4384210334928517E-2</v>
      </c>
      <c r="N22" s="794">
        <v>0.08</v>
      </c>
      <c r="O22" s="794">
        <f t="shared" si="29"/>
        <v>1.124741576047658E-3</v>
      </c>
      <c r="P22" s="795">
        <v>0.08</v>
      </c>
      <c r="Q22" s="795">
        <f t="shared" si="30"/>
        <v>1.2019901353441482E-3</v>
      </c>
      <c r="R22" s="792">
        <f>'Dom Eq Res'!B20</f>
        <v>32.700000000000003</v>
      </c>
      <c r="S22" s="500">
        <f t="shared" si="31"/>
        <v>0.62449853763975371</v>
      </c>
      <c r="T22" s="793">
        <v>7.2</v>
      </c>
      <c r="U22" s="793">
        <f t="shared" si="32"/>
        <v>0.1504469582586585</v>
      </c>
      <c r="V22" s="794">
        <v>15.776</v>
      </c>
      <c r="W22" s="794">
        <f t="shared" si="33"/>
        <v>0.35216963495533721</v>
      </c>
      <c r="X22" s="795">
        <v>0</v>
      </c>
      <c r="Y22" s="795">
        <f t="shared" si="34"/>
        <v>0</v>
      </c>
      <c r="Z22" s="792">
        <f>'Dom Eq Ind'!B20</f>
        <v>16.195</v>
      </c>
      <c r="AA22" s="500">
        <f t="shared" si="35"/>
        <v>0.50543044133325365</v>
      </c>
      <c r="AB22" s="793">
        <v>2.7030234000000002</v>
      </c>
      <c r="AC22" s="793">
        <f t="shared" si="36"/>
        <v>0.10842815826627979</v>
      </c>
      <c r="AD22" s="794">
        <v>0.16042500000000001</v>
      </c>
      <c r="AE22" s="794">
        <f t="shared" si="37"/>
        <v>5.5413652591782903E-3</v>
      </c>
      <c r="AF22" s="795">
        <v>0.2</v>
      </c>
      <c r="AG22" s="795">
        <f t="shared" si="38"/>
        <v>7.48048702422435E-3</v>
      </c>
      <c r="AH22" s="792">
        <v>0</v>
      </c>
      <c r="AI22" s="500">
        <v>0</v>
      </c>
      <c r="AJ22" s="793">
        <v>0</v>
      </c>
      <c r="AK22" s="793">
        <f t="shared" si="39"/>
        <v>0</v>
      </c>
      <c r="AL22" s="794">
        <v>0</v>
      </c>
      <c r="AM22" s="794">
        <f t="shared" si="40"/>
        <v>0</v>
      </c>
      <c r="AN22" s="795">
        <v>0</v>
      </c>
      <c r="AO22" s="795">
        <f t="shared" si="41"/>
        <v>0</v>
      </c>
      <c r="AP22" s="792">
        <f>'Dom Eq Fin'!B20</f>
        <v>0</v>
      </c>
      <c r="AQ22" s="500">
        <f t="shared" si="42"/>
        <v>0</v>
      </c>
      <c r="AR22" s="793">
        <v>0</v>
      </c>
      <c r="AS22" s="793">
        <f t="shared" si="43"/>
        <v>0</v>
      </c>
      <c r="AT22" s="794">
        <v>0</v>
      </c>
      <c r="AU22" s="794">
        <f t="shared" si="44"/>
        <v>0</v>
      </c>
      <c r="AV22" s="795">
        <v>1.01219748</v>
      </c>
      <c r="AW22" s="796">
        <f t="shared" si="45"/>
        <v>2.830793673901728E-2</v>
      </c>
      <c r="AX22" s="797"/>
      <c r="AY22" s="797"/>
      <c r="AZ22" s="797"/>
      <c r="BA22" s="797"/>
    </row>
    <row r="23" spans="1:53" s="154" customFormat="1" ht="12.75" customHeight="1">
      <c r="A23" s="799" t="s">
        <v>108</v>
      </c>
      <c r="B23" s="786">
        <f>'Dom Eq Large'!B21</f>
        <v>85.625938000000005</v>
      </c>
      <c r="C23" s="496">
        <f t="shared" si="23"/>
        <v>0.63154205830245469</v>
      </c>
      <c r="D23" s="787">
        <v>94.306750000000008</v>
      </c>
      <c r="E23" s="787">
        <f t="shared" si="24"/>
        <v>0.70094693106120665</v>
      </c>
      <c r="F23" s="788">
        <v>81.409909940000006</v>
      </c>
      <c r="G23" s="788">
        <f t="shared" si="25"/>
        <v>0.63840106213454462</v>
      </c>
      <c r="H23" s="789">
        <v>73.792503199999999</v>
      </c>
      <c r="I23" s="789">
        <f t="shared" si="46"/>
        <v>0.59894737501748652</v>
      </c>
      <c r="J23" s="786">
        <f>'Dom Eq Growth'!B21</f>
        <v>34.879350000000002</v>
      </c>
      <c r="K23" s="496">
        <f t="shared" si="27"/>
        <v>0.40024648171255917</v>
      </c>
      <c r="L23" s="787">
        <v>74.900737499999991</v>
      </c>
      <c r="M23" s="787">
        <f t="shared" si="28"/>
        <v>0.93733346988599564</v>
      </c>
      <c r="N23" s="788">
        <v>59.497957650000004</v>
      </c>
      <c r="O23" s="788">
        <f t="shared" si="29"/>
        <v>0.83649783323597271</v>
      </c>
      <c r="P23" s="789">
        <v>67.788592399999999</v>
      </c>
      <c r="Q23" s="789">
        <f t="shared" si="30"/>
        <v>1.0185152419208163</v>
      </c>
      <c r="R23" s="786">
        <f>'Dom Eq Res'!B21</f>
        <v>92.713999999999999</v>
      </c>
      <c r="S23" s="496">
        <f t="shared" si="31"/>
        <v>1.7706347834474654</v>
      </c>
      <c r="T23" s="787">
        <v>90.240752500000013</v>
      </c>
      <c r="U23" s="787">
        <f t="shared" si="32"/>
        <v>1.8856176006385328</v>
      </c>
      <c r="V23" s="788">
        <v>69.419725279999994</v>
      </c>
      <c r="W23" s="788">
        <f t="shared" si="33"/>
        <v>1.5496652706996319</v>
      </c>
      <c r="X23" s="789">
        <v>37.195736999999994</v>
      </c>
      <c r="Y23" s="789">
        <f t="shared" si="34"/>
        <v>0.84170498307886976</v>
      </c>
      <c r="Z23" s="786">
        <f>'Dom Eq Ind'!B21</f>
        <v>78.521999999999991</v>
      </c>
      <c r="AA23" s="496">
        <f t="shared" si="35"/>
        <v>2.450596425709771</v>
      </c>
      <c r="AB23" s="787">
        <v>52.066999999999993</v>
      </c>
      <c r="AC23" s="787">
        <f t="shared" si="36"/>
        <v>2.088597870240557</v>
      </c>
      <c r="AD23" s="788">
        <v>66.58</v>
      </c>
      <c r="AE23" s="788">
        <f t="shared" si="37"/>
        <v>2.2997917965160699</v>
      </c>
      <c r="AF23" s="789">
        <v>57.953413999999995</v>
      </c>
      <c r="AG23" s="789">
        <f t="shared" si="38"/>
        <v>2.1675988071825083</v>
      </c>
      <c r="AH23" s="786">
        <v>0</v>
      </c>
      <c r="AI23" s="496">
        <v>0</v>
      </c>
      <c r="AJ23" s="787">
        <v>11</v>
      </c>
      <c r="AK23" s="787">
        <f t="shared" si="39"/>
        <v>1.8829168093118793</v>
      </c>
      <c r="AL23" s="788">
        <v>6.8</v>
      </c>
      <c r="AM23" s="788">
        <f t="shared" si="40"/>
        <v>1.5178571428571428</v>
      </c>
      <c r="AN23" s="789">
        <v>1.8</v>
      </c>
      <c r="AO23" s="789">
        <f t="shared" si="41"/>
        <v>0.4254313401087213</v>
      </c>
      <c r="AP23" s="786">
        <f>'Dom Eq Fin'!B21</f>
        <v>0</v>
      </c>
      <c r="AQ23" s="496">
        <f t="shared" si="42"/>
        <v>0</v>
      </c>
      <c r="AR23" s="787">
        <v>0</v>
      </c>
      <c r="AS23" s="787">
        <f t="shared" si="43"/>
        <v>0</v>
      </c>
      <c r="AT23" s="788">
        <v>0</v>
      </c>
      <c r="AU23" s="788">
        <f t="shared" si="44"/>
        <v>0</v>
      </c>
      <c r="AV23" s="789">
        <v>0</v>
      </c>
      <c r="AW23" s="790">
        <f t="shared" si="45"/>
        <v>0</v>
      </c>
    </row>
    <row r="24" spans="1:53" s="154" customFormat="1" ht="12.75" customHeight="1">
      <c r="A24" s="799" t="s">
        <v>110</v>
      </c>
      <c r="B24" s="786">
        <f>'Dom Eq Large'!B22</f>
        <v>124.95081985000002</v>
      </c>
      <c r="C24" s="496">
        <f t="shared" si="23"/>
        <v>0.92158637671972987</v>
      </c>
      <c r="D24" s="787">
        <v>428.04524600000002</v>
      </c>
      <c r="E24" s="787">
        <f t="shared" si="24"/>
        <v>3.1815008102711548</v>
      </c>
      <c r="F24" s="788">
        <v>109.604575</v>
      </c>
      <c r="G24" s="788">
        <f t="shared" si="25"/>
        <v>0.85949827418277758</v>
      </c>
      <c r="H24" s="789">
        <v>445.26252799999997</v>
      </c>
      <c r="I24" s="789">
        <f t="shared" si="46"/>
        <v>3.6140368028503214</v>
      </c>
      <c r="J24" s="786">
        <f>'Dom Eq Growth'!B22</f>
        <v>236.65987460000002</v>
      </c>
      <c r="K24" s="496">
        <f t="shared" si="27"/>
        <v>2.7157123676669852</v>
      </c>
      <c r="L24" s="787">
        <v>158.654</v>
      </c>
      <c r="M24" s="787">
        <f t="shared" si="28"/>
        <v>1.9854504681117828</v>
      </c>
      <c r="N24" s="788">
        <v>125.432</v>
      </c>
      <c r="O24" s="788">
        <f t="shared" si="29"/>
        <v>1.763482317085123</v>
      </c>
      <c r="P24" s="789">
        <v>182.2</v>
      </c>
      <c r="Q24" s="789">
        <f t="shared" si="30"/>
        <v>2.7375325332462976</v>
      </c>
      <c r="R24" s="786">
        <f>'Dom Eq Res'!B22</f>
        <v>296.87457853000001</v>
      </c>
      <c r="S24" s="496">
        <f t="shared" si="31"/>
        <v>5.6696556622141649</v>
      </c>
      <c r="T24" s="787">
        <v>279.89869203000001</v>
      </c>
      <c r="U24" s="787">
        <f t="shared" si="32"/>
        <v>5.8485981717347952</v>
      </c>
      <c r="V24" s="788">
        <v>189.50277424999999</v>
      </c>
      <c r="W24" s="788">
        <f t="shared" si="33"/>
        <v>4.2302942970744279</v>
      </c>
      <c r="X24" s="789">
        <v>181.302155</v>
      </c>
      <c r="Y24" s="789">
        <f t="shared" si="34"/>
        <v>4.1026993847826612</v>
      </c>
      <c r="Z24" s="786">
        <f>'Dom Eq Ind'!B22</f>
        <v>29.544999999999998</v>
      </c>
      <c r="AA24" s="496">
        <f t="shared" si="35"/>
        <v>0.92207115709731258</v>
      </c>
      <c r="AB24" s="787">
        <v>20.493762499999999</v>
      </c>
      <c r="AC24" s="787">
        <f t="shared" si="36"/>
        <v>0.82207979546960253</v>
      </c>
      <c r="AD24" s="788">
        <v>33.254925</v>
      </c>
      <c r="AE24" s="788">
        <f t="shared" si="37"/>
        <v>1.148684345280222</v>
      </c>
      <c r="AF24" s="789">
        <v>33.476106000000001</v>
      </c>
      <c r="AG24" s="789">
        <f t="shared" si="38"/>
        <v>1.2520878827727944</v>
      </c>
      <c r="AH24" s="786">
        <v>0</v>
      </c>
      <c r="AI24" s="496">
        <v>0</v>
      </c>
      <c r="AJ24" s="787">
        <v>8.3000000000000007</v>
      </c>
      <c r="AK24" s="787">
        <f t="shared" si="39"/>
        <v>1.4207463197535091</v>
      </c>
      <c r="AL24" s="788">
        <v>4.4000000000000004</v>
      </c>
      <c r="AM24" s="788">
        <f t="shared" si="40"/>
        <v>0.98214285714285732</v>
      </c>
      <c r="AN24" s="789">
        <v>6.7</v>
      </c>
      <c r="AO24" s="789">
        <f t="shared" si="41"/>
        <v>1.5835499881824626</v>
      </c>
      <c r="AP24" s="786">
        <f>'Dom Eq Fin'!B22</f>
        <v>0</v>
      </c>
      <c r="AQ24" s="496">
        <f t="shared" si="42"/>
        <v>0</v>
      </c>
      <c r="AR24" s="787">
        <v>0</v>
      </c>
      <c r="AS24" s="787">
        <f t="shared" si="43"/>
        <v>0</v>
      </c>
      <c r="AT24" s="788">
        <v>0</v>
      </c>
      <c r="AU24" s="788">
        <f t="shared" si="44"/>
        <v>0</v>
      </c>
      <c r="AV24" s="789">
        <v>0</v>
      </c>
      <c r="AW24" s="790">
        <f t="shared" si="45"/>
        <v>0</v>
      </c>
    </row>
    <row r="25" spans="1:53" s="154" customFormat="1" ht="12.75" customHeight="1">
      <c r="A25" s="799" t="s">
        <v>112</v>
      </c>
      <c r="B25" s="786">
        <f>'Dom Eq Large'!B23</f>
        <v>4883.6716262</v>
      </c>
      <c r="C25" s="496">
        <f t="shared" si="23"/>
        <v>36.019973654287377</v>
      </c>
      <c r="D25" s="787">
        <v>4253.9166482400005</v>
      </c>
      <c r="E25" s="787">
        <f t="shared" si="24"/>
        <v>31.617777301985306</v>
      </c>
      <c r="F25" s="788">
        <v>4167.0008202700001</v>
      </c>
      <c r="G25" s="788">
        <f t="shared" si="25"/>
        <v>32.676829535083584</v>
      </c>
      <c r="H25" s="789">
        <v>3794.2665790400006</v>
      </c>
      <c r="I25" s="789">
        <f t="shared" si="46"/>
        <v>30.79670575035578</v>
      </c>
      <c r="J25" s="786">
        <f>'Dom Eq Growth'!B23</f>
        <v>1419.2535200499999</v>
      </c>
      <c r="K25" s="496">
        <f t="shared" si="27"/>
        <v>16.286175862169952</v>
      </c>
      <c r="L25" s="787">
        <v>1235.6950987099999</v>
      </c>
      <c r="M25" s="787">
        <f t="shared" si="28"/>
        <v>15.463911481445189</v>
      </c>
      <c r="N25" s="788">
        <v>1069.07081128</v>
      </c>
      <c r="O25" s="788">
        <f t="shared" si="29"/>
        <v>15.030354864820195</v>
      </c>
      <c r="P25" s="789">
        <v>774.22999620999997</v>
      </c>
      <c r="Q25" s="789">
        <f t="shared" si="30"/>
        <v>11.632710224149466</v>
      </c>
      <c r="R25" s="786">
        <f>'Dom Eq Res'!B23</f>
        <v>3786.5138314800006</v>
      </c>
      <c r="S25" s="496">
        <f t="shared" si="31"/>
        <v>72.314139159387196</v>
      </c>
      <c r="T25" s="787">
        <v>3410.5782208400001</v>
      </c>
      <c r="U25" s="787">
        <f t="shared" si="32"/>
        <v>71.265433226195185</v>
      </c>
      <c r="V25" s="788">
        <v>3273.0129070100002</v>
      </c>
      <c r="W25" s="788">
        <f t="shared" si="33"/>
        <v>73.063879352549364</v>
      </c>
      <c r="X25" s="789">
        <v>3283.6419587400001</v>
      </c>
      <c r="Y25" s="789">
        <f t="shared" si="34"/>
        <v>74.3057678711493</v>
      </c>
      <c r="Z25" s="786">
        <f>'Dom Eq Ind'!B23</f>
        <v>0</v>
      </c>
      <c r="AA25" s="496">
        <f t="shared" si="35"/>
        <v>0</v>
      </c>
      <c r="AB25" s="787">
        <v>0</v>
      </c>
      <c r="AC25" s="787">
        <f t="shared" si="36"/>
        <v>0</v>
      </c>
      <c r="AD25" s="788">
        <v>0</v>
      </c>
      <c r="AE25" s="788">
        <f t="shared" si="37"/>
        <v>0</v>
      </c>
      <c r="AF25" s="789">
        <v>0</v>
      </c>
      <c r="AG25" s="789">
        <f t="shared" si="38"/>
        <v>0</v>
      </c>
      <c r="AH25" s="786">
        <v>0</v>
      </c>
      <c r="AI25" s="496">
        <v>0</v>
      </c>
      <c r="AJ25" s="787">
        <v>0</v>
      </c>
      <c r="AK25" s="787">
        <f t="shared" si="39"/>
        <v>0</v>
      </c>
      <c r="AL25" s="788">
        <v>0</v>
      </c>
      <c r="AM25" s="788">
        <f t="shared" si="40"/>
        <v>0</v>
      </c>
      <c r="AN25" s="789">
        <v>0</v>
      </c>
      <c r="AO25" s="789">
        <f t="shared" si="41"/>
        <v>0</v>
      </c>
      <c r="AP25" s="786">
        <f>'Dom Eq Fin'!B23</f>
        <v>0</v>
      </c>
      <c r="AQ25" s="496">
        <f t="shared" si="42"/>
        <v>0</v>
      </c>
      <c r="AR25" s="787">
        <v>0</v>
      </c>
      <c r="AS25" s="787">
        <f t="shared" si="43"/>
        <v>0</v>
      </c>
      <c r="AT25" s="788">
        <v>0</v>
      </c>
      <c r="AU25" s="788">
        <f t="shared" si="44"/>
        <v>0</v>
      </c>
      <c r="AV25" s="789">
        <v>0</v>
      </c>
      <c r="AW25" s="790">
        <f t="shared" si="45"/>
        <v>0</v>
      </c>
    </row>
    <row r="26" spans="1:53" s="154" customFormat="1" ht="12.75" customHeight="1" thickBot="1">
      <c r="A26" s="799" t="s">
        <v>114</v>
      </c>
      <c r="B26" s="786">
        <f>'Dom Eq Large'!B24</f>
        <v>25.5</v>
      </c>
      <c r="C26" s="496">
        <f t="shared" si="23"/>
        <v>0.18807761833467559</v>
      </c>
      <c r="D26" s="787">
        <v>25.8</v>
      </c>
      <c r="E26" s="787">
        <f t="shared" si="24"/>
        <v>0.19176178610098565</v>
      </c>
      <c r="F26" s="788">
        <v>0</v>
      </c>
      <c r="G26" s="788">
        <f t="shared" si="25"/>
        <v>0</v>
      </c>
      <c r="H26" s="789">
        <v>25.2</v>
      </c>
      <c r="I26" s="789">
        <f t="shared" si="46"/>
        <v>0.20453939351444392</v>
      </c>
      <c r="J26" s="786">
        <f>'Dom Eq Growth'!B24</f>
        <v>36.782741999999999</v>
      </c>
      <c r="K26" s="496">
        <f t="shared" si="27"/>
        <v>0.42208822908800714</v>
      </c>
      <c r="L26" s="787">
        <v>41.117000000000004</v>
      </c>
      <c r="M26" s="787">
        <f t="shared" si="28"/>
        <v>0.51455221360540659</v>
      </c>
      <c r="N26" s="788">
        <v>35.481999999999999</v>
      </c>
      <c r="O26" s="788">
        <f t="shared" si="29"/>
        <v>0.49885100751653744</v>
      </c>
      <c r="P26" s="789">
        <v>37.5</v>
      </c>
      <c r="Q26" s="789">
        <f t="shared" si="30"/>
        <v>0.56343287594256952</v>
      </c>
      <c r="R26" s="786">
        <f>'Dom Eq Res'!B24</f>
        <v>26.643606999999999</v>
      </c>
      <c r="S26" s="496">
        <f t="shared" si="31"/>
        <v>0.50883466694031509</v>
      </c>
      <c r="T26" s="787">
        <v>15.098914400000002</v>
      </c>
      <c r="U26" s="787">
        <f t="shared" si="32"/>
        <v>0.31549802006775807</v>
      </c>
      <c r="V26" s="788">
        <v>39.653148999999999</v>
      </c>
      <c r="W26" s="788">
        <f t="shared" si="33"/>
        <v>0.88518223936102902</v>
      </c>
      <c r="X26" s="789">
        <v>44.403419999999997</v>
      </c>
      <c r="Y26" s="789">
        <f t="shared" si="34"/>
        <v>1.0048081552932786</v>
      </c>
      <c r="Z26" s="786">
        <f>'Dom Eq Ind'!B24</f>
        <v>21.116999999999997</v>
      </c>
      <c r="AA26" s="496">
        <f t="shared" si="35"/>
        <v>0.65904134792431712</v>
      </c>
      <c r="AB26" s="787">
        <v>18.998571500000001</v>
      </c>
      <c r="AC26" s="787">
        <f t="shared" si="36"/>
        <v>0.76210221392653599</v>
      </c>
      <c r="AD26" s="788">
        <v>17.226651</v>
      </c>
      <c r="AE26" s="788">
        <f t="shared" si="37"/>
        <v>0.59503921074264576</v>
      </c>
      <c r="AF26" s="789">
        <v>22.760871999999999</v>
      </c>
      <c r="AG26" s="789">
        <f t="shared" si="38"/>
        <v>0.85131203828015656</v>
      </c>
      <c r="AH26" s="786">
        <v>0</v>
      </c>
      <c r="AI26" s="496">
        <v>0</v>
      </c>
      <c r="AJ26" s="787">
        <v>2.1</v>
      </c>
      <c r="AK26" s="787">
        <f t="shared" si="39"/>
        <v>0.35946593632317697</v>
      </c>
      <c r="AL26" s="788">
        <v>3.2</v>
      </c>
      <c r="AM26" s="788">
        <f t="shared" si="40"/>
        <v>0.7142857142857143</v>
      </c>
      <c r="AN26" s="789">
        <v>3.1</v>
      </c>
      <c r="AO26" s="789">
        <f t="shared" si="41"/>
        <v>0.73268730796502002</v>
      </c>
      <c r="AP26" s="786">
        <f>'Dom Eq Fin'!B24</f>
        <v>0</v>
      </c>
      <c r="AQ26" s="496">
        <f t="shared" si="42"/>
        <v>0</v>
      </c>
      <c r="AR26" s="787">
        <v>0</v>
      </c>
      <c r="AS26" s="787">
        <f t="shared" si="43"/>
        <v>0</v>
      </c>
      <c r="AT26" s="788">
        <v>0</v>
      </c>
      <c r="AU26" s="788">
        <f t="shared" si="44"/>
        <v>0</v>
      </c>
      <c r="AV26" s="789">
        <v>0</v>
      </c>
      <c r="AW26" s="790">
        <f t="shared" si="45"/>
        <v>0</v>
      </c>
    </row>
    <row r="27" spans="1:53" s="154" customFormat="1" ht="12.75" customHeight="1" thickBot="1">
      <c r="A27" s="801" t="s">
        <v>193</v>
      </c>
      <c r="B27" s="792">
        <f>'Dom Eq Large'!B25</f>
        <v>5119.6943840499998</v>
      </c>
      <c r="C27" s="500">
        <f t="shared" si="23"/>
        <v>37.760781425628934</v>
      </c>
      <c r="D27" s="793">
        <v>4802.0436442399996</v>
      </c>
      <c r="E27" s="793">
        <f t="shared" si="24"/>
        <v>35.691801013734434</v>
      </c>
      <c r="F27" s="794">
        <v>4358.0153052099995</v>
      </c>
      <c r="G27" s="794">
        <f t="shared" si="25"/>
        <v>34.174728871400902</v>
      </c>
      <c r="H27" s="795">
        <v>4338.52161024</v>
      </c>
      <c r="I27" s="795">
        <f t="shared" si="46"/>
        <v>35.214229321738024</v>
      </c>
      <c r="J27" s="792">
        <f>'Dom Eq Growth'!B25</f>
        <v>1727.5754866499999</v>
      </c>
      <c r="K27" s="500">
        <f t="shared" si="27"/>
        <v>19.824222940637505</v>
      </c>
      <c r="L27" s="793">
        <v>1510.36683621</v>
      </c>
      <c r="M27" s="793">
        <f t="shared" si="28"/>
        <v>18.901247633048374</v>
      </c>
      <c r="N27" s="794">
        <v>1289.48276893</v>
      </c>
      <c r="O27" s="794">
        <f t="shared" si="29"/>
        <v>18.129186022657827</v>
      </c>
      <c r="P27" s="795">
        <v>1061.7185886099999</v>
      </c>
      <c r="Q27" s="795">
        <f t="shared" si="30"/>
        <v>15.952190875259149</v>
      </c>
      <c r="R27" s="792">
        <f>'Dom Eq Res'!B25</f>
        <v>4202.7460170100003</v>
      </c>
      <c r="S27" s="500"/>
      <c r="T27" s="793">
        <v>3795.8165797700003</v>
      </c>
      <c r="U27" s="793">
        <f t="shared" si="32"/>
        <v>79.315147018636281</v>
      </c>
      <c r="V27" s="794">
        <v>3571.58855554</v>
      </c>
      <c r="W27" s="794">
        <f t="shared" si="33"/>
        <v>79.72902115968445</v>
      </c>
      <c r="X27" s="795">
        <v>3546.54327074</v>
      </c>
      <c r="Y27" s="795">
        <f t="shared" si="34"/>
        <v>80.254980394304113</v>
      </c>
      <c r="Z27" s="792">
        <f>'Dom Eq Ind'!B25</f>
        <v>129.184</v>
      </c>
      <c r="AA27" s="500">
        <f t="shared" si="35"/>
        <v>4.0317089307314005</v>
      </c>
      <c r="AB27" s="793">
        <v>91.559334000000007</v>
      </c>
      <c r="AC27" s="793">
        <f t="shared" si="36"/>
        <v>3.6727798796366957</v>
      </c>
      <c r="AD27" s="794">
        <v>117.061576</v>
      </c>
      <c r="AE27" s="794">
        <f t="shared" si="37"/>
        <v>4.0435153525389378</v>
      </c>
      <c r="AF27" s="795">
        <v>114.190392</v>
      </c>
      <c r="AG27" s="795">
        <f t="shared" si="38"/>
        <v>4.27099872823546</v>
      </c>
      <c r="AH27" s="792">
        <v>0</v>
      </c>
      <c r="AI27" s="500">
        <v>0</v>
      </c>
      <c r="AJ27" s="793">
        <v>21.4</v>
      </c>
      <c r="AK27" s="793">
        <f t="shared" si="39"/>
        <v>3.6631290653885653</v>
      </c>
      <c r="AL27" s="794">
        <v>14.4</v>
      </c>
      <c r="AM27" s="794">
        <f t="shared" si="40"/>
        <v>3.2142857142857149</v>
      </c>
      <c r="AN27" s="795">
        <v>11.6</v>
      </c>
      <c r="AO27" s="795">
        <f t="shared" si="41"/>
        <v>2.7416686362562039</v>
      </c>
      <c r="AP27" s="792">
        <f>'Dom Eq Fin'!B25</f>
        <v>0</v>
      </c>
      <c r="AQ27" s="500">
        <f t="shared" si="42"/>
        <v>0</v>
      </c>
      <c r="AR27" s="793">
        <v>0</v>
      </c>
      <c r="AS27" s="793">
        <f t="shared" si="43"/>
        <v>0</v>
      </c>
      <c r="AT27" s="794">
        <v>0</v>
      </c>
      <c r="AU27" s="794">
        <f t="shared" si="44"/>
        <v>0</v>
      </c>
      <c r="AV27" s="795">
        <v>0</v>
      </c>
      <c r="AW27" s="796">
        <f t="shared" si="45"/>
        <v>0</v>
      </c>
      <c r="AX27" s="797"/>
      <c r="AY27" s="797"/>
      <c r="AZ27" s="797"/>
      <c r="BA27" s="797"/>
    </row>
    <row r="28" spans="1:53" s="154" customFormat="1" ht="12.75" customHeight="1">
      <c r="A28" s="799" t="s">
        <v>194</v>
      </c>
      <c r="B28" s="786">
        <f>'Dom Eq Large'!B26</f>
        <v>0</v>
      </c>
      <c r="C28" s="496">
        <f t="shared" si="23"/>
        <v>0</v>
      </c>
      <c r="D28" s="787">
        <v>0</v>
      </c>
      <c r="E28" s="787">
        <f t="shared" si="24"/>
        <v>0</v>
      </c>
      <c r="F28" s="788">
        <v>0</v>
      </c>
      <c r="G28" s="788">
        <f t="shared" si="25"/>
        <v>0</v>
      </c>
      <c r="H28" s="789">
        <v>0.2</v>
      </c>
      <c r="I28" s="789">
        <f t="shared" si="46"/>
        <v>1.6233285199559043E-3</v>
      </c>
      <c r="J28" s="786">
        <f>'Dom Eq Growth'!B26</f>
        <v>5.9663000000000004</v>
      </c>
      <c r="K28" s="496">
        <f t="shared" si="27"/>
        <v>6.8464308648000655E-2</v>
      </c>
      <c r="L28" s="787">
        <v>6.3949999999999996</v>
      </c>
      <c r="M28" s="787">
        <f t="shared" si="28"/>
        <v>8.0029219203895594E-2</v>
      </c>
      <c r="N28" s="788">
        <v>8.77</v>
      </c>
      <c r="O28" s="788">
        <f t="shared" si="29"/>
        <v>0.12329979527422449</v>
      </c>
      <c r="P28" s="789">
        <v>11.6</v>
      </c>
      <c r="Q28" s="789">
        <f t="shared" si="30"/>
        <v>0.1742885696249015</v>
      </c>
      <c r="R28" s="786">
        <f>'Dom Eq Res'!B26</f>
        <v>0</v>
      </c>
      <c r="S28" s="496">
        <f t="shared" si="31"/>
        <v>0</v>
      </c>
      <c r="T28" s="787">
        <v>0</v>
      </c>
      <c r="U28" s="787">
        <f t="shared" si="32"/>
        <v>0</v>
      </c>
      <c r="V28" s="788">
        <v>0</v>
      </c>
      <c r="W28" s="788">
        <f t="shared" si="33"/>
        <v>0</v>
      </c>
      <c r="X28" s="789">
        <v>0</v>
      </c>
      <c r="Y28" s="789">
        <f t="shared" si="34"/>
        <v>0</v>
      </c>
      <c r="Z28" s="786">
        <f>'Dom Eq Ind'!B26</f>
        <v>3.3784080000000003</v>
      </c>
      <c r="AA28" s="496">
        <f t="shared" si="35"/>
        <v>0.10543687844666841</v>
      </c>
      <c r="AB28" s="787">
        <v>6.1438449999999998</v>
      </c>
      <c r="AC28" s="787">
        <f t="shared" si="36"/>
        <v>0.24645210175520188</v>
      </c>
      <c r="AD28" s="788">
        <v>8.2860680000000002</v>
      </c>
      <c r="AE28" s="788">
        <f t="shared" si="37"/>
        <v>0.28621554838952118</v>
      </c>
      <c r="AF28" s="789">
        <v>9.3113677999999993</v>
      </c>
      <c r="AG28" s="789">
        <f t="shared" si="38"/>
        <v>0.34826783002840206</v>
      </c>
      <c r="AH28" s="786">
        <v>0</v>
      </c>
      <c r="AI28" s="496">
        <v>0</v>
      </c>
      <c r="AJ28" s="787">
        <v>0</v>
      </c>
      <c r="AK28" s="787">
        <f t="shared" si="39"/>
        <v>0</v>
      </c>
      <c r="AL28" s="788">
        <v>0</v>
      </c>
      <c r="AM28" s="788">
        <f t="shared" si="40"/>
        <v>0</v>
      </c>
      <c r="AN28" s="789">
        <v>0</v>
      </c>
      <c r="AO28" s="789">
        <f t="shared" si="41"/>
        <v>0</v>
      </c>
      <c r="AP28" s="786">
        <f>'Dom Eq Fin'!B26</f>
        <v>0</v>
      </c>
      <c r="AQ28" s="496">
        <f t="shared" si="42"/>
        <v>0</v>
      </c>
      <c r="AR28" s="787">
        <v>0</v>
      </c>
      <c r="AS28" s="787">
        <f t="shared" si="43"/>
        <v>0</v>
      </c>
      <c r="AT28" s="788">
        <v>0</v>
      </c>
      <c r="AU28" s="788">
        <f t="shared" si="44"/>
        <v>0</v>
      </c>
      <c r="AV28" s="789">
        <v>0</v>
      </c>
      <c r="AW28" s="790">
        <f t="shared" si="45"/>
        <v>0</v>
      </c>
    </row>
    <row r="29" spans="1:53" s="154" customFormat="1" ht="12.75" customHeight="1">
      <c r="A29" s="799" t="s">
        <v>195</v>
      </c>
      <c r="B29" s="786">
        <f>'Dom Eq Large'!B27</f>
        <v>546.83158505000006</v>
      </c>
      <c r="C29" s="496">
        <f t="shared" si="23"/>
        <v>4.0332071429952787</v>
      </c>
      <c r="D29" s="787">
        <v>652.94821760000002</v>
      </c>
      <c r="E29" s="787">
        <f t="shared" si="24"/>
        <v>4.8531207921872506</v>
      </c>
      <c r="F29" s="788">
        <v>675.66686019999986</v>
      </c>
      <c r="G29" s="788">
        <f t="shared" si="25"/>
        <v>5.2984512760018996</v>
      </c>
      <c r="H29" s="789">
        <v>613.97143315000005</v>
      </c>
      <c r="I29" s="789">
        <f t="shared" si="46"/>
        <v>4.983386689352975</v>
      </c>
      <c r="J29" s="786">
        <f>'Dom Eq Growth'!B27</f>
        <v>29.966979249999998</v>
      </c>
      <c r="K29" s="496">
        <f t="shared" si="27"/>
        <v>0.34387619070784758</v>
      </c>
      <c r="L29" s="787">
        <v>93.547392000000002</v>
      </c>
      <c r="M29" s="787">
        <f t="shared" si="28"/>
        <v>1.1706840876185689</v>
      </c>
      <c r="N29" s="788">
        <v>68.91</v>
      </c>
      <c r="O29" s="788">
        <f t="shared" si="29"/>
        <v>0.96882427506805135</v>
      </c>
      <c r="P29" s="789">
        <v>81.2</v>
      </c>
      <c r="Q29" s="789">
        <f t="shared" si="30"/>
        <v>1.2200199873743105</v>
      </c>
      <c r="R29" s="786">
        <f>'Dom Eq Res'!B27</f>
        <v>0</v>
      </c>
      <c r="S29" s="496">
        <f t="shared" si="31"/>
        <v>0</v>
      </c>
      <c r="T29" s="787">
        <v>0</v>
      </c>
      <c r="U29" s="787">
        <f t="shared" si="32"/>
        <v>0</v>
      </c>
      <c r="V29" s="788">
        <v>0</v>
      </c>
      <c r="W29" s="788">
        <f t="shared" si="33"/>
        <v>0</v>
      </c>
      <c r="X29" s="789">
        <v>0</v>
      </c>
      <c r="Y29" s="789">
        <f t="shared" si="34"/>
        <v>0</v>
      </c>
      <c r="Z29" s="786">
        <f>'Dom Eq Ind'!B27</f>
        <v>161.15867965000001</v>
      </c>
      <c r="AA29" s="496">
        <f t="shared" si="35"/>
        <v>5.0296080629937601</v>
      </c>
      <c r="AB29" s="787">
        <v>162.13887750000001</v>
      </c>
      <c r="AC29" s="787">
        <f t="shared" si="36"/>
        <v>6.503983602467871</v>
      </c>
      <c r="AD29" s="788">
        <v>298.67444775000001</v>
      </c>
      <c r="AE29" s="788">
        <f t="shared" si="37"/>
        <v>10.316747443142351</v>
      </c>
      <c r="AF29" s="789">
        <v>267.49863950000002</v>
      </c>
      <c r="AG29" s="789">
        <f t="shared" si="38"/>
        <v>10.005100508887086</v>
      </c>
      <c r="AH29" s="786">
        <v>0</v>
      </c>
      <c r="AI29" s="496">
        <v>0</v>
      </c>
      <c r="AJ29" s="787">
        <v>34.700000000000003</v>
      </c>
      <c r="AK29" s="787">
        <f t="shared" si="39"/>
        <v>5.9397466621020198</v>
      </c>
      <c r="AL29" s="788">
        <v>31.2</v>
      </c>
      <c r="AM29" s="788">
        <f t="shared" si="40"/>
        <v>6.9642857142857144</v>
      </c>
      <c r="AN29" s="789">
        <v>29.8</v>
      </c>
      <c r="AO29" s="789">
        <f t="shared" si="41"/>
        <v>7.043252186244386</v>
      </c>
      <c r="AP29" s="786">
        <f>'Dom Eq Fin'!B27</f>
        <v>0</v>
      </c>
      <c r="AQ29" s="496">
        <f t="shared" si="42"/>
        <v>0</v>
      </c>
      <c r="AR29" s="787">
        <v>0</v>
      </c>
      <c r="AS29" s="787">
        <f t="shared" si="43"/>
        <v>0</v>
      </c>
      <c r="AT29" s="788">
        <v>0</v>
      </c>
      <c r="AU29" s="788">
        <f t="shared" si="44"/>
        <v>0</v>
      </c>
      <c r="AV29" s="789">
        <v>0</v>
      </c>
      <c r="AW29" s="790">
        <f t="shared" si="45"/>
        <v>0</v>
      </c>
    </row>
    <row r="30" spans="1:53" s="154" customFormat="1" ht="12.75" customHeight="1">
      <c r="A30" s="799" t="s">
        <v>196</v>
      </c>
      <c r="B30" s="786">
        <f>'Dom Eq Large'!B28</f>
        <v>140.80117200000001</v>
      </c>
      <c r="C30" s="496">
        <f t="shared" si="23"/>
        <v>1.0384921211172946</v>
      </c>
      <c r="D30" s="787">
        <v>146.786168</v>
      </c>
      <c r="E30" s="787">
        <f t="shared" si="24"/>
        <v>1.0910068895581142</v>
      </c>
      <c r="F30" s="788">
        <v>130.72307900000001</v>
      </c>
      <c r="G30" s="788">
        <f t="shared" si="25"/>
        <v>1.0251055742550794</v>
      </c>
      <c r="H30" s="789">
        <v>136.54264900000001</v>
      </c>
      <c r="I30" s="789">
        <f t="shared" si="46"/>
        <v>1.1082678815601428</v>
      </c>
      <c r="J30" s="786">
        <f>'Dom Eq Growth'!B28</f>
        <v>219.89387521</v>
      </c>
      <c r="K30" s="496">
        <f t="shared" si="27"/>
        <v>2.5233196691722477</v>
      </c>
      <c r="L30" s="787">
        <v>216.81049999999999</v>
      </c>
      <c r="M30" s="787">
        <f t="shared" si="28"/>
        <v>2.7132408178586713</v>
      </c>
      <c r="N30" s="788">
        <v>166.554</v>
      </c>
      <c r="O30" s="788">
        <f t="shared" si="29"/>
        <v>2.3416276057130201</v>
      </c>
      <c r="P30" s="789">
        <v>231.1045451</v>
      </c>
      <c r="Q30" s="789">
        <f t="shared" si="30"/>
        <v>3.4723172930424604</v>
      </c>
      <c r="R30" s="786">
        <f>'Dom Eq Res'!B28</f>
        <v>36.846000000000004</v>
      </c>
      <c r="S30" s="496">
        <f t="shared" si="31"/>
        <v>0.70367807699921603</v>
      </c>
      <c r="T30" s="787">
        <v>54.44</v>
      </c>
      <c r="U30" s="787">
        <f t="shared" si="32"/>
        <v>1.1375461677224123</v>
      </c>
      <c r="V30" s="788">
        <v>39.765302200000001</v>
      </c>
      <c r="W30" s="788">
        <f t="shared" si="33"/>
        <v>0.88768584937009809</v>
      </c>
      <c r="X30" s="789">
        <v>52.801819999999999</v>
      </c>
      <c r="Y30" s="789">
        <f t="shared" si="34"/>
        <v>1.1948561473491852</v>
      </c>
      <c r="Z30" s="786">
        <f>'Dom Eq Ind'!B28</f>
        <v>119.69365540000001</v>
      </c>
      <c r="AA30" s="496">
        <f t="shared" si="35"/>
        <v>3.7355243639155531</v>
      </c>
      <c r="AB30" s="787">
        <v>107.64490000000001</v>
      </c>
      <c r="AC30" s="787">
        <f t="shared" si="36"/>
        <v>4.3180307849935238</v>
      </c>
      <c r="AD30" s="788">
        <v>110.6754009</v>
      </c>
      <c r="AE30" s="788">
        <f t="shared" si="37"/>
        <v>3.8229254891250717</v>
      </c>
      <c r="AF30" s="789">
        <v>115.65420899999999</v>
      </c>
      <c r="AG30" s="789">
        <f t="shared" si="38"/>
        <v>4.3257490486071539</v>
      </c>
      <c r="AH30" s="786">
        <v>0</v>
      </c>
      <c r="AI30" s="496">
        <v>0</v>
      </c>
      <c r="AJ30" s="787">
        <v>15.8</v>
      </c>
      <c r="AK30" s="787">
        <f t="shared" si="39"/>
        <v>2.7045532351934267</v>
      </c>
      <c r="AL30" s="788">
        <v>12</v>
      </c>
      <c r="AM30" s="788">
        <f t="shared" si="40"/>
        <v>2.6785714285714284</v>
      </c>
      <c r="AN30" s="789">
        <v>12.8</v>
      </c>
      <c r="AO30" s="789">
        <f t="shared" si="41"/>
        <v>3.0252895296620186</v>
      </c>
      <c r="AP30" s="786">
        <f>'Dom Eq Fin'!B28</f>
        <v>0</v>
      </c>
      <c r="AQ30" s="496">
        <f t="shared" si="42"/>
        <v>0</v>
      </c>
      <c r="AR30" s="787">
        <v>0</v>
      </c>
      <c r="AS30" s="787">
        <f t="shared" si="43"/>
        <v>0</v>
      </c>
      <c r="AT30" s="788">
        <v>0</v>
      </c>
      <c r="AU30" s="788">
        <f t="shared" si="44"/>
        <v>0</v>
      </c>
      <c r="AV30" s="789">
        <v>0</v>
      </c>
      <c r="AW30" s="790">
        <f t="shared" si="45"/>
        <v>0</v>
      </c>
    </row>
    <row r="31" spans="1:53" s="154" customFormat="1" ht="12.75" customHeight="1" thickBot="1">
      <c r="A31" s="799" t="s">
        <v>197</v>
      </c>
      <c r="B31" s="786">
        <f>'Dom Eq Large'!B29</f>
        <v>111.87838595000001</v>
      </c>
      <c r="C31" s="496">
        <f t="shared" si="23"/>
        <v>0.82516942637661306</v>
      </c>
      <c r="D31" s="787">
        <v>135.30187040000001</v>
      </c>
      <c r="E31" s="787">
        <f t="shared" si="24"/>
        <v>1.0056483849111661</v>
      </c>
      <c r="F31" s="788">
        <v>272.97653184000001</v>
      </c>
      <c r="G31" s="788">
        <f t="shared" si="25"/>
        <v>2.1406301516964965</v>
      </c>
      <c r="H31" s="789">
        <v>310.11853039999994</v>
      </c>
      <c r="I31" s="789">
        <f t="shared" si="46"/>
        <v>2.5171212748256599</v>
      </c>
      <c r="J31" s="786">
        <f>'Dom Eq Growth'!B29</f>
        <v>78.290999999999997</v>
      </c>
      <c r="K31" s="496">
        <f t="shared" si="27"/>
        <v>0.8984025591003838</v>
      </c>
      <c r="L31" s="787">
        <v>115.2315</v>
      </c>
      <c r="M31" s="787">
        <f t="shared" si="28"/>
        <v>1.4420464382632829</v>
      </c>
      <c r="N31" s="788">
        <v>206.71800000000002</v>
      </c>
      <c r="O31" s="788">
        <f t="shared" si="29"/>
        <v>2.9063041139677472</v>
      </c>
      <c r="P31" s="789">
        <v>161.983</v>
      </c>
      <c r="Q31" s="789">
        <f t="shared" si="30"/>
        <v>2.4337746011681394</v>
      </c>
      <c r="R31" s="786">
        <f>'Dom Eq Res'!B29</f>
        <v>0</v>
      </c>
      <c r="S31" s="496">
        <f t="shared" si="31"/>
        <v>0</v>
      </c>
      <c r="T31" s="787">
        <v>0</v>
      </c>
      <c r="U31" s="787">
        <f t="shared" si="32"/>
        <v>0</v>
      </c>
      <c r="V31" s="788">
        <v>0</v>
      </c>
      <c r="W31" s="788">
        <f t="shared" si="33"/>
        <v>0</v>
      </c>
      <c r="X31" s="789">
        <v>0</v>
      </c>
      <c r="Y31" s="789">
        <f t="shared" si="34"/>
        <v>0</v>
      </c>
      <c r="Z31" s="786">
        <f>'Dom Eq Ind'!B29</f>
        <v>76.613301699999994</v>
      </c>
      <c r="AA31" s="496">
        <f t="shared" si="35"/>
        <v>2.3910277795757153</v>
      </c>
      <c r="AB31" s="787">
        <v>76.415000000000006</v>
      </c>
      <c r="AC31" s="787">
        <f t="shared" si="36"/>
        <v>3.0652852335343344</v>
      </c>
      <c r="AD31" s="788">
        <v>96.748666540000002</v>
      </c>
      <c r="AE31" s="788">
        <f t="shared" si="37"/>
        <v>3.3418712771487051</v>
      </c>
      <c r="AF31" s="789">
        <v>91.806074999999993</v>
      </c>
      <c r="AG31" s="789">
        <f t="shared" si="38"/>
        <v>3.4337707639123369</v>
      </c>
      <c r="AH31" s="786">
        <v>0</v>
      </c>
      <c r="AI31" s="496">
        <v>0</v>
      </c>
      <c r="AJ31" s="787">
        <v>11.7</v>
      </c>
      <c r="AK31" s="787">
        <f t="shared" si="39"/>
        <v>2.0027387880862717</v>
      </c>
      <c r="AL31" s="788">
        <v>11.3</v>
      </c>
      <c r="AM31" s="788">
        <f t="shared" si="40"/>
        <v>2.5223214285714288</v>
      </c>
      <c r="AN31" s="789">
        <v>6.8</v>
      </c>
      <c r="AO31" s="789">
        <f t="shared" si="41"/>
        <v>1.6071850626329474</v>
      </c>
      <c r="AP31" s="786">
        <f>'Dom Eq Fin'!B29</f>
        <v>0</v>
      </c>
      <c r="AQ31" s="496">
        <f t="shared" si="42"/>
        <v>0</v>
      </c>
      <c r="AR31" s="787">
        <v>0</v>
      </c>
      <c r="AS31" s="787">
        <f t="shared" si="43"/>
        <v>0</v>
      </c>
      <c r="AT31" s="788">
        <v>0</v>
      </c>
      <c r="AU31" s="788">
        <f t="shared" si="44"/>
        <v>0</v>
      </c>
      <c r="AV31" s="789">
        <v>0</v>
      </c>
      <c r="AW31" s="790">
        <f t="shared" si="45"/>
        <v>0</v>
      </c>
    </row>
    <row r="32" spans="1:53" s="154" customFormat="1" ht="12.75" customHeight="1" thickBot="1">
      <c r="A32" s="799" t="s">
        <v>198</v>
      </c>
      <c r="B32" s="786">
        <f>'Dom Eq Large'!B30</f>
        <v>459.02355250000005</v>
      </c>
      <c r="C32" s="496">
        <f t="shared" si="23"/>
        <v>3.38557084367537</v>
      </c>
      <c r="D32" s="787">
        <v>522.84299999999996</v>
      </c>
      <c r="E32" s="787">
        <f t="shared" si="24"/>
        <v>3.8860971911006841</v>
      </c>
      <c r="F32" s="788">
        <v>535.94511999999997</v>
      </c>
      <c r="G32" s="788">
        <f t="shared" si="25"/>
        <v>4.2027799085638682</v>
      </c>
      <c r="H32" s="800">
        <v>467.57795199999998</v>
      </c>
      <c r="I32" s="789"/>
      <c r="J32" s="786">
        <f>'Dom Eq Growth'!B30</f>
        <v>44.102930000000001</v>
      </c>
      <c r="K32" s="496">
        <f t="shared" si="27"/>
        <v>0.50608863312290164</v>
      </c>
      <c r="L32" s="787">
        <v>0</v>
      </c>
      <c r="M32" s="787">
        <f t="shared" si="28"/>
        <v>0</v>
      </c>
      <c r="N32" s="788">
        <v>2.7577159999999998</v>
      </c>
      <c r="O32" s="788">
        <f t="shared" si="29"/>
        <v>3.8771473001648037E-2</v>
      </c>
      <c r="P32" s="800">
        <v>20.9</v>
      </c>
      <c r="Q32" s="789"/>
      <c r="R32" s="786">
        <f>'Dom Eq Res'!B30</f>
        <v>0</v>
      </c>
      <c r="S32" s="496">
        <f t="shared" si="31"/>
        <v>0</v>
      </c>
      <c r="T32" s="787">
        <v>0</v>
      </c>
      <c r="U32" s="787">
        <f t="shared" si="32"/>
        <v>0</v>
      </c>
      <c r="V32" s="788">
        <v>0</v>
      </c>
      <c r="W32" s="788">
        <f t="shared" si="33"/>
        <v>0</v>
      </c>
      <c r="X32" s="800">
        <v>0</v>
      </c>
      <c r="Y32" s="789"/>
      <c r="Z32" s="786">
        <f>'Dom Eq Ind'!B30</f>
        <v>166.27404999999999</v>
      </c>
      <c r="AA32" s="496">
        <f t="shared" si="35"/>
        <v>5.1892538730328797</v>
      </c>
      <c r="AB32" s="787">
        <v>188.94800000000001</v>
      </c>
      <c r="AC32" s="787">
        <f t="shared" si="36"/>
        <v>7.5793955938735253</v>
      </c>
      <c r="AD32" s="788">
        <v>362.64</v>
      </c>
      <c r="AE32" s="788">
        <f t="shared" si="37"/>
        <v>12.526231557353373</v>
      </c>
      <c r="AF32" s="800">
        <v>320.29001499999998</v>
      </c>
      <c r="AG32" s="789"/>
      <c r="AH32" s="786">
        <v>0</v>
      </c>
      <c r="AI32" s="496">
        <v>0</v>
      </c>
      <c r="AJ32" s="787">
        <v>0</v>
      </c>
      <c r="AK32" s="787">
        <f t="shared" si="39"/>
        <v>0</v>
      </c>
      <c r="AL32" s="788">
        <v>0</v>
      </c>
      <c r="AM32" s="788">
        <f t="shared" si="40"/>
        <v>0</v>
      </c>
      <c r="AN32" s="800">
        <v>0</v>
      </c>
      <c r="AO32" s="789"/>
      <c r="AP32" s="786">
        <f>'Dom Eq Fin'!B30</f>
        <v>0</v>
      </c>
      <c r="AQ32" s="496">
        <f t="shared" si="42"/>
        <v>0</v>
      </c>
      <c r="AR32" s="787">
        <v>0</v>
      </c>
      <c r="AS32" s="787">
        <f t="shared" si="43"/>
        <v>0</v>
      </c>
      <c r="AT32" s="788">
        <v>0</v>
      </c>
      <c r="AU32" s="788">
        <f t="shared" si="44"/>
        <v>0</v>
      </c>
      <c r="AV32" s="800">
        <v>0</v>
      </c>
      <c r="AW32" s="790"/>
      <c r="AX32" s="797"/>
      <c r="AY32" s="797"/>
      <c r="AZ32" s="797"/>
      <c r="BA32" s="797"/>
    </row>
    <row r="33" spans="1:53" s="154" customFormat="1" ht="12.75" customHeight="1">
      <c r="A33" s="799" t="s">
        <v>199</v>
      </c>
      <c r="B33" s="786">
        <f>'Dom Eq Large'!B31</f>
        <v>356.92054330000002</v>
      </c>
      <c r="C33" s="496">
        <f t="shared" si="23"/>
        <v>2.6325006164149984</v>
      </c>
      <c r="D33" s="787">
        <v>336.82189189999997</v>
      </c>
      <c r="E33" s="787">
        <f t="shared" si="24"/>
        <v>2.5034716119634539</v>
      </c>
      <c r="F33" s="788">
        <v>119.43378315</v>
      </c>
      <c r="G33" s="788">
        <f t="shared" si="25"/>
        <v>0.93657705890967691</v>
      </c>
      <c r="H33" s="789">
        <v>136.73268249999998</v>
      </c>
      <c r="I33" s="789">
        <f t="shared" ref="I33:I64" si="47">(H33/H$14)*100</f>
        <v>1.1098103155616277</v>
      </c>
      <c r="J33" s="786">
        <f>'Dom Eq Growth'!B31</f>
        <v>245.61356719999998</v>
      </c>
      <c r="K33" s="496">
        <f t="shared" si="27"/>
        <v>2.8184575151965623</v>
      </c>
      <c r="L33" s="787">
        <v>246.3263852</v>
      </c>
      <c r="M33" s="787">
        <f t="shared" si="28"/>
        <v>3.0826127094408169</v>
      </c>
      <c r="N33" s="788">
        <v>133.76728020000002</v>
      </c>
      <c r="O33" s="788">
        <f t="shared" si="29"/>
        <v>1.8806702694469588</v>
      </c>
      <c r="P33" s="789">
        <v>110.31116</v>
      </c>
      <c r="Q33" s="789">
        <f t="shared" ref="Q33:Q79" si="48">(P33/P$14)*100</f>
        <v>1.6574115767296247</v>
      </c>
      <c r="R33" s="786">
        <f>'Dom Eq Res'!B31</f>
        <v>0</v>
      </c>
      <c r="S33" s="496">
        <f t="shared" si="31"/>
        <v>0</v>
      </c>
      <c r="T33" s="787">
        <v>0</v>
      </c>
      <c r="U33" s="787">
        <f t="shared" si="32"/>
        <v>0</v>
      </c>
      <c r="V33" s="788">
        <v>0</v>
      </c>
      <c r="W33" s="788">
        <f t="shared" si="33"/>
        <v>0</v>
      </c>
      <c r="X33" s="789">
        <v>0</v>
      </c>
      <c r="Y33" s="789">
        <f t="shared" ref="Y33:Y79" si="49">(X33/X$14)*100</f>
        <v>0</v>
      </c>
      <c r="Z33" s="786">
        <f>'Dom Eq Ind'!B31</f>
        <v>125.630421</v>
      </c>
      <c r="AA33" s="496">
        <f t="shared" si="35"/>
        <v>3.9208051331221032</v>
      </c>
      <c r="AB33" s="787">
        <v>68.008945000000011</v>
      </c>
      <c r="AC33" s="787">
        <f t="shared" si="36"/>
        <v>2.7280876118137636</v>
      </c>
      <c r="AD33" s="788">
        <v>63.883372100000003</v>
      </c>
      <c r="AE33" s="788">
        <f t="shared" si="37"/>
        <v>2.2066454654455332</v>
      </c>
      <c r="AF33" s="789">
        <v>55.527249999999995</v>
      </c>
      <c r="AG33" s="789">
        <f t="shared" ref="AG33:AG79" si="50">(AF33/AF$14)*100</f>
        <v>2.0768543655793072</v>
      </c>
      <c r="AH33" s="786">
        <v>0</v>
      </c>
      <c r="AI33" s="496">
        <v>0</v>
      </c>
      <c r="AJ33" s="787">
        <v>60.7</v>
      </c>
      <c r="AK33" s="787">
        <f t="shared" si="39"/>
        <v>10.390277302293734</v>
      </c>
      <c r="AL33" s="788">
        <v>55.6</v>
      </c>
      <c r="AM33" s="788">
        <f t="shared" si="40"/>
        <v>12.410714285714286</v>
      </c>
      <c r="AN33" s="789">
        <v>48.7</v>
      </c>
      <c r="AO33" s="789">
        <f t="shared" ref="AO33:AO79" si="51">(AN33/AN$14)*100</f>
        <v>11.510281257385961</v>
      </c>
      <c r="AP33" s="786">
        <f>'Dom Eq Fin'!B31</f>
        <v>0</v>
      </c>
      <c r="AQ33" s="496">
        <f t="shared" si="42"/>
        <v>0</v>
      </c>
      <c r="AR33" s="787">
        <v>0</v>
      </c>
      <c r="AS33" s="787">
        <f t="shared" si="43"/>
        <v>0</v>
      </c>
      <c r="AT33" s="788">
        <v>0</v>
      </c>
      <c r="AU33" s="788">
        <f t="shared" si="44"/>
        <v>0</v>
      </c>
      <c r="AV33" s="789">
        <v>0</v>
      </c>
      <c r="AW33" s="790">
        <f t="shared" ref="AW33:AW79" si="52">(AV33/AV$14)*100</f>
        <v>0</v>
      </c>
    </row>
    <row r="34" spans="1:53" s="154" customFormat="1" ht="12.75" customHeight="1" thickBot="1">
      <c r="A34" s="799" t="s">
        <v>200</v>
      </c>
      <c r="B34" s="786">
        <f>'Dom Eq Large'!B32</f>
        <v>0</v>
      </c>
      <c r="C34" s="496">
        <f t="shared" si="23"/>
        <v>0</v>
      </c>
      <c r="D34" s="787">
        <v>0</v>
      </c>
      <c r="E34" s="787">
        <f t="shared" si="24"/>
        <v>0</v>
      </c>
      <c r="F34" s="788">
        <v>0</v>
      </c>
      <c r="G34" s="788">
        <f t="shared" si="25"/>
        <v>0</v>
      </c>
      <c r="H34" s="789">
        <v>0</v>
      </c>
      <c r="I34" s="789">
        <f t="shared" si="47"/>
        <v>0</v>
      </c>
      <c r="J34" s="786">
        <f>'Dom Eq Growth'!B32</f>
        <v>0</v>
      </c>
      <c r="K34" s="496">
        <f t="shared" si="27"/>
        <v>0</v>
      </c>
      <c r="L34" s="787">
        <v>0</v>
      </c>
      <c r="M34" s="787">
        <f t="shared" si="28"/>
        <v>0</v>
      </c>
      <c r="N34" s="788">
        <v>0</v>
      </c>
      <c r="O34" s="788">
        <f t="shared" si="29"/>
        <v>0</v>
      </c>
      <c r="P34" s="789">
        <v>0</v>
      </c>
      <c r="Q34" s="789">
        <f t="shared" si="48"/>
        <v>0</v>
      </c>
      <c r="R34" s="786">
        <f>'Dom Eq Res'!B32</f>
        <v>0</v>
      </c>
      <c r="S34" s="496">
        <f t="shared" si="31"/>
        <v>0</v>
      </c>
      <c r="T34" s="787">
        <v>0</v>
      </c>
      <c r="U34" s="787">
        <f t="shared" si="32"/>
        <v>0</v>
      </c>
      <c r="V34" s="788">
        <v>0</v>
      </c>
      <c r="W34" s="788">
        <f t="shared" si="33"/>
        <v>0</v>
      </c>
      <c r="X34" s="789">
        <v>0</v>
      </c>
      <c r="Y34" s="789">
        <f t="shared" si="49"/>
        <v>0</v>
      </c>
      <c r="Z34" s="786">
        <f>'Dom Eq Ind'!B32</f>
        <v>0</v>
      </c>
      <c r="AA34" s="496">
        <f t="shared" si="35"/>
        <v>0</v>
      </c>
      <c r="AB34" s="787">
        <v>0</v>
      </c>
      <c r="AC34" s="787">
        <f t="shared" si="36"/>
        <v>0</v>
      </c>
      <c r="AD34" s="788">
        <v>0</v>
      </c>
      <c r="AE34" s="788">
        <f t="shared" si="37"/>
        <v>0</v>
      </c>
      <c r="AF34" s="789">
        <v>0</v>
      </c>
      <c r="AG34" s="789">
        <f t="shared" si="50"/>
        <v>0</v>
      </c>
      <c r="AH34" s="786">
        <v>0</v>
      </c>
      <c r="AI34" s="496">
        <v>0</v>
      </c>
      <c r="AJ34" s="787">
        <v>0</v>
      </c>
      <c r="AK34" s="787">
        <f t="shared" si="39"/>
        <v>0</v>
      </c>
      <c r="AL34" s="788">
        <v>0</v>
      </c>
      <c r="AM34" s="788">
        <f t="shared" si="40"/>
        <v>0</v>
      </c>
      <c r="AN34" s="789">
        <v>0</v>
      </c>
      <c r="AO34" s="789">
        <f t="shared" si="51"/>
        <v>0</v>
      </c>
      <c r="AP34" s="786">
        <f>'Dom Eq Fin'!B32</f>
        <v>0</v>
      </c>
      <c r="AQ34" s="496">
        <f t="shared" si="42"/>
        <v>0</v>
      </c>
      <c r="AR34" s="787">
        <v>0</v>
      </c>
      <c r="AS34" s="787">
        <f t="shared" si="43"/>
        <v>0</v>
      </c>
      <c r="AT34" s="788">
        <v>0</v>
      </c>
      <c r="AU34" s="788">
        <f t="shared" si="44"/>
        <v>0</v>
      </c>
      <c r="AV34" s="789">
        <v>0</v>
      </c>
      <c r="AW34" s="790">
        <f t="shared" si="52"/>
        <v>0</v>
      </c>
    </row>
    <row r="35" spans="1:53" s="154" customFormat="1" ht="12.75" customHeight="1" thickBot="1">
      <c r="A35" s="801" t="s">
        <v>201</v>
      </c>
      <c r="B35" s="792">
        <f>'Dom Eq Large'!B33</f>
        <v>1615.5252387999999</v>
      </c>
      <c r="C35" s="500">
        <f t="shared" si="23"/>
        <v>11.915456442080863</v>
      </c>
      <c r="D35" s="793">
        <v>1794.7011479</v>
      </c>
      <c r="E35" s="793">
        <f t="shared" si="24"/>
        <v>13.339344869720668</v>
      </c>
      <c r="F35" s="794">
        <v>1734.7453741900001</v>
      </c>
      <c r="G35" s="794">
        <f t="shared" si="25"/>
        <v>13.603543969427022</v>
      </c>
      <c r="H35" s="795">
        <v>1665.1432470499999</v>
      </c>
      <c r="I35" s="795">
        <f t="shared" si="47"/>
        <v>13.515372613741222</v>
      </c>
      <c r="J35" s="792">
        <f>'Dom Eq Growth'!B33</f>
        <v>623.83465165999996</v>
      </c>
      <c r="K35" s="500">
        <f t="shared" si="27"/>
        <v>7.1586088759479427</v>
      </c>
      <c r="L35" s="793">
        <v>678.31077719999996</v>
      </c>
      <c r="M35" s="793">
        <f t="shared" si="28"/>
        <v>8.4886132723852352</v>
      </c>
      <c r="N35" s="794">
        <v>587.47699620000003</v>
      </c>
      <c r="O35" s="794">
        <f t="shared" si="29"/>
        <v>8.2594975324716504</v>
      </c>
      <c r="P35" s="795">
        <v>617.09870509999996</v>
      </c>
      <c r="Q35" s="795">
        <f t="shared" si="48"/>
        <v>9.2718319507980951</v>
      </c>
      <c r="R35" s="792">
        <f>'Dom Eq Res'!B33</f>
        <v>36.846000000000004</v>
      </c>
      <c r="S35" s="500">
        <f t="shared" si="31"/>
        <v>0.70367807699921603</v>
      </c>
      <c r="T35" s="793">
        <v>54.44</v>
      </c>
      <c r="U35" s="793">
        <f t="shared" si="32"/>
        <v>1.1375461677224123</v>
      </c>
      <c r="V35" s="794">
        <v>39.765302200000001</v>
      </c>
      <c r="W35" s="794">
        <f t="shared" si="33"/>
        <v>0.88768584937009809</v>
      </c>
      <c r="X35" s="795">
        <v>52.801819999999999</v>
      </c>
      <c r="Y35" s="795">
        <f t="shared" si="49"/>
        <v>1.1948561473491852</v>
      </c>
      <c r="Z35" s="792">
        <f>'Dom Eq Ind'!B33</f>
        <v>652.64551574999996</v>
      </c>
      <c r="AA35" s="500">
        <f t="shared" si="35"/>
        <v>20.368441559721607</v>
      </c>
      <c r="AB35" s="793">
        <v>609.29956749999997</v>
      </c>
      <c r="AC35" s="793">
        <f t="shared" si="36"/>
        <v>24.441234928438217</v>
      </c>
      <c r="AD35" s="794">
        <v>940.90795529000002</v>
      </c>
      <c r="AE35" s="794">
        <f t="shared" si="37"/>
        <v>32.500636780604559</v>
      </c>
      <c r="AF35" s="795">
        <v>860.08755630000007</v>
      </c>
      <c r="AG35" s="795">
        <f t="shared" si="50"/>
        <v>32.1693690229949</v>
      </c>
      <c r="AH35" s="792">
        <v>0</v>
      </c>
      <c r="AI35" s="500">
        <v>0</v>
      </c>
      <c r="AJ35" s="793">
        <v>122.9</v>
      </c>
      <c r="AK35" s="793">
        <f t="shared" si="39"/>
        <v>21.037315987675452</v>
      </c>
      <c r="AL35" s="794">
        <v>110.1</v>
      </c>
      <c r="AM35" s="794">
        <f t="shared" si="40"/>
        <v>24.575892857142854</v>
      </c>
      <c r="AN35" s="795">
        <v>98.1</v>
      </c>
      <c r="AO35" s="795">
        <f t="shared" si="51"/>
        <v>23.186008035925308</v>
      </c>
      <c r="AP35" s="792">
        <f>'Dom Eq Fin'!B33</f>
        <v>0</v>
      </c>
      <c r="AQ35" s="500">
        <f t="shared" si="42"/>
        <v>0</v>
      </c>
      <c r="AR35" s="793">
        <v>0</v>
      </c>
      <c r="AS35" s="793">
        <f t="shared" si="43"/>
        <v>0</v>
      </c>
      <c r="AT35" s="794">
        <v>0</v>
      </c>
      <c r="AU35" s="794">
        <f t="shared" si="44"/>
        <v>0</v>
      </c>
      <c r="AV35" s="795">
        <v>0</v>
      </c>
      <c r="AW35" s="796">
        <f t="shared" si="52"/>
        <v>0</v>
      </c>
      <c r="AX35" s="797"/>
      <c r="AY35" s="797"/>
      <c r="AZ35" s="797"/>
      <c r="BA35" s="797"/>
    </row>
    <row r="36" spans="1:53" s="154" customFormat="1" ht="12.75" customHeight="1">
      <c r="A36" s="799" t="s">
        <v>202</v>
      </c>
      <c r="B36" s="786">
        <f>'Dom Eq Large'!B34</f>
        <v>344.22657149999998</v>
      </c>
      <c r="C36" s="496">
        <f t="shared" si="23"/>
        <v>2.5388750484404277</v>
      </c>
      <c r="D36" s="787">
        <v>357.61335400000002</v>
      </c>
      <c r="E36" s="787">
        <f t="shared" si="24"/>
        <v>2.6580068021939565</v>
      </c>
      <c r="F36" s="788">
        <v>273.07775840000005</v>
      </c>
      <c r="G36" s="788">
        <f t="shared" si="25"/>
        <v>2.1414239511671984</v>
      </c>
      <c r="H36" s="789">
        <v>238.77362657999998</v>
      </c>
      <c r="I36" s="789">
        <f t="shared" si="47"/>
        <v>1.9380401892030754</v>
      </c>
      <c r="J36" s="786">
        <f>'Dom Eq Growth'!B34</f>
        <v>453.32790000000006</v>
      </c>
      <c r="K36" s="496">
        <f t="shared" si="27"/>
        <v>5.202014860860162</v>
      </c>
      <c r="L36" s="787">
        <v>464.43327599999998</v>
      </c>
      <c r="M36" s="787">
        <f t="shared" si="28"/>
        <v>5.8120770055648698</v>
      </c>
      <c r="N36" s="788">
        <v>347.36763259999998</v>
      </c>
      <c r="O36" s="788">
        <f t="shared" si="29"/>
        <v>4.8837352319808476</v>
      </c>
      <c r="P36" s="789">
        <v>194.72654712999997</v>
      </c>
      <c r="Q36" s="789">
        <f t="shared" si="48"/>
        <v>2.9257423592485914</v>
      </c>
      <c r="R36" s="786">
        <f>'Dom Eq Res'!B34</f>
        <v>0</v>
      </c>
      <c r="S36" s="496">
        <f t="shared" si="31"/>
        <v>0</v>
      </c>
      <c r="T36" s="787">
        <v>0</v>
      </c>
      <c r="U36" s="787">
        <f t="shared" si="32"/>
        <v>0</v>
      </c>
      <c r="V36" s="788">
        <v>0</v>
      </c>
      <c r="W36" s="788">
        <f t="shared" si="33"/>
        <v>0</v>
      </c>
      <c r="X36" s="789">
        <v>0</v>
      </c>
      <c r="Y36" s="789">
        <f t="shared" si="49"/>
        <v>0</v>
      </c>
      <c r="Z36" s="786">
        <f>'Dom Eq Ind'!B34</f>
        <v>187.52186700000001</v>
      </c>
      <c r="AA36" s="496">
        <f t="shared" si="35"/>
        <v>5.8523778942541345</v>
      </c>
      <c r="AB36" s="787">
        <v>136.77177</v>
      </c>
      <c r="AC36" s="787">
        <f t="shared" si="36"/>
        <v>5.4864161086874859</v>
      </c>
      <c r="AD36" s="788">
        <v>150.73491111999999</v>
      </c>
      <c r="AE36" s="788">
        <f t="shared" si="37"/>
        <v>5.2066523286625852</v>
      </c>
      <c r="AF36" s="789">
        <v>146.94079315000002</v>
      </c>
      <c r="AG36" s="789">
        <f t="shared" si="50"/>
        <v>5.4959434824390456</v>
      </c>
      <c r="AH36" s="786">
        <v>0</v>
      </c>
      <c r="AI36" s="496">
        <v>0</v>
      </c>
      <c r="AJ36" s="787">
        <v>22.3</v>
      </c>
      <c r="AK36" s="787">
        <f t="shared" si="39"/>
        <v>3.8171858952413555</v>
      </c>
      <c r="AL36" s="788">
        <v>16.3</v>
      </c>
      <c r="AM36" s="788">
        <f t="shared" si="40"/>
        <v>3.6383928571428572</v>
      </c>
      <c r="AN36" s="789">
        <v>18.5</v>
      </c>
      <c r="AO36" s="789">
        <f t="shared" si="51"/>
        <v>4.3724887733396356</v>
      </c>
      <c r="AP36" s="786">
        <f>'Dom Eq Fin'!B34</f>
        <v>0</v>
      </c>
      <c r="AQ36" s="496">
        <f t="shared" si="42"/>
        <v>0</v>
      </c>
      <c r="AR36" s="787">
        <v>0</v>
      </c>
      <c r="AS36" s="787">
        <f t="shared" si="43"/>
        <v>0</v>
      </c>
      <c r="AT36" s="788">
        <v>0</v>
      </c>
      <c r="AU36" s="788">
        <f t="shared" si="44"/>
        <v>0</v>
      </c>
      <c r="AV36" s="789">
        <v>0</v>
      </c>
      <c r="AW36" s="790">
        <f t="shared" si="52"/>
        <v>0</v>
      </c>
    </row>
    <row r="37" spans="1:53" s="154" customFormat="1" ht="12.75" customHeight="1">
      <c r="A37" s="799" t="s">
        <v>203</v>
      </c>
      <c r="B37" s="786">
        <f>'Dom Eq Large'!B35</f>
        <v>20.072409440000001</v>
      </c>
      <c r="C37" s="496">
        <f t="shared" si="23"/>
        <v>0.14804592006720235</v>
      </c>
      <c r="D37" s="787">
        <v>24.760332200000001</v>
      </c>
      <c r="E37" s="787">
        <f t="shared" si="24"/>
        <v>0.18403432275681195</v>
      </c>
      <c r="F37" s="788">
        <v>23.6480596</v>
      </c>
      <c r="G37" s="788">
        <f t="shared" si="25"/>
        <v>0.18544359497741281</v>
      </c>
      <c r="H37" s="789">
        <v>43.522968300000009</v>
      </c>
      <c r="I37" s="789">
        <f t="shared" si="47"/>
        <v>0.35326037857263376</v>
      </c>
      <c r="J37" s="786">
        <f>'Dom Eq Growth'!B35</f>
        <v>278.13225849999998</v>
      </c>
      <c r="K37" s="496">
        <f t="shared" si="27"/>
        <v>3.1916150362719784</v>
      </c>
      <c r="L37" s="787">
        <v>150.3622</v>
      </c>
      <c r="M37" s="787">
        <f t="shared" si="28"/>
        <v>1.8816840443752914</v>
      </c>
      <c r="N37" s="788">
        <v>167.06489499999998</v>
      </c>
      <c r="O37" s="788">
        <f t="shared" si="29"/>
        <v>2.3488104163067058</v>
      </c>
      <c r="P37" s="789">
        <v>71</v>
      </c>
      <c r="Q37" s="789">
        <f t="shared" si="48"/>
        <v>1.0667662451179316</v>
      </c>
      <c r="R37" s="786">
        <f>'Dom Eq Res'!B35</f>
        <v>0</v>
      </c>
      <c r="S37" s="496">
        <f t="shared" si="31"/>
        <v>0</v>
      </c>
      <c r="T37" s="787">
        <v>0</v>
      </c>
      <c r="U37" s="787">
        <f t="shared" si="32"/>
        <v>0</v>
      </c>
      <c r="V37" s="788">
        <v>0</v>
      </c>
      <c r="W37" s="788">
        <f t="shared" si="33"/>
        <v>0</v>
      </c>
      <c r="X37" s="789">
        <v>0</v>
      </c>
      <c r="Y37" s="789">
        <f t="shared" si="49"/>
        <v>0</v>
      </c>
      <c r="Z37" s="786">
        <f>'Dom Eq Ind'!B35</f>
        <v>98.073085000000006</v>
      </c>
      <c r="AA37" s="496">
        <f t="shared" si="35"/>
        <v>3.0607670660366595</v>
      </c>
      <c r="AB37" s="787">
        <v>81.03716</v>
      </c>
      <c r="AC37" s="787">
        <f t="shared" si="36"/>
        <v>3.250696982471494</v>
      </c>
      <c r="AD37" s="788">
        <v>93.07306220000001</v>
      </c>
      <c r="AE37" s="788">
        <f t="shared" si="37"/>
        <v>3.2149093560256832</v>
      </c>
      <c r="AF37" s="789">
        <v>103.75706299999999</v>
      </c>
      <c r="AG37" s="789">
        <f t="shared" si="50"/>
        <v>3.8807668172156409</v>
      </c>
      <c r="AH37" s="786">
        <v>0</v>
      </c>
      <c r="AI37" s="496">
        <v>0</v>
      </c>
      <c r="AJ37" s="787">
        <v>2.2000000000000002</v>
      </c>
      <c r="AK37" s="787">
        <f t="shared" si="39"/>
        <v>0.3765833618623759</v>
      </c>
      <c r="AL37" s="788">
        <v>1.8</v>
      </c>
      <c r="AM37" s="788">
        <f t="shared" si="40"/>
        <v>0.40178571428571436</v>
      </c>
      <c r="AN37" s="789">
        <v>1.8</v>
      </c>
      <c r="AO37" s="789">
        <f t="shared" si="51"/>
        <v>0.4254313401087213</v>
      </c>
      <c r="AP37" s="786">
        <f>'Dom Eq Fin'!B35</f>
        <v>0</v>
      </c>
      <c r="AQ37" s="496">
        <f t="shared" si="42"/>
        <v>0</v>
      </c>
      <c r="AR37" s="787">
        <v>0</v>
      </c>
      <c r="AS37" s="787">
        <f t="shared" si="43"/>
        <v>0</v>
      </c>
      <c r="AT37" s="788">
        <v>0</v>
      </c>
      <c r="AU37" s="788">
        <f t="shared" si="44"/>
        <v>0</v>
      </c>
      <c r="AV37" s="789">
        <v>0</v>
      </c>
      <c r="AW37" s="790">
        <f t="shared" si="52"/>
        <v>0</v>
      </c>
    </row>
    <row r="38" spans="1:53" s="154" customFormat="1" ht="12.75" customHeight="1">
      <c r="A38" s="799" t="s">
        <v>204</v>
      </c>
      <c r="B38" s="786">
        <f>'Dom Eq Large'!B36</f>
        <v>294.08232667999999</v>
      </c>
      <c r="C38" s="496">
        <f t="shared" si="23"/>
        <v>2.1690315135801734</v>
      </c>
      <c r="D38" s="787">
        <v>267.80694353000001</v>
      </c>
      <c r="E38" s="787">
        <f t="shared" si="24"/>
        <v>1.9905092178898687</v>
      </c>
      <c r="F38" s="788">
        <v>389.97855979999997</v>
      </c>
      <c r="G38" s="788">
        <f t="shared" si="25"/>
        <v>3.0581378479537475</v>
      </c>
      <c r="H38" s="789">
        <v>328.32396379000005</v>
      </c>
      <c r="I38" s="789">
        <f t="shared" si="47"/>
        <v>2.664888271026383</v>
      </c>
      <c r="J38" s="786">
        <f>'Dom Eq Growth'!B36</f>
        <v>477.25086406999998</v>
      </c>
      <c r="K38" s="496">
        <f t="shared" si="27"/>
        <v>5.4765349479934775</v>
      </c>
      <c r="L38" s="787">
        <v>726.75723459999995</v>
      </c>
      <c r="M38" s="787">
        <f t="shared" si="28"/>
        <v>9.0948888249914575</v>
      </c>
      <c r="N38" s="788">
        <v>525.08735434999994</v>
      </c>
      <c r="O38" s="788">
        <f t="shared" si="29"/>
        <v>7.3823447311789252</v>
      </c>
      <c r="P38" s="789">
        <v>689.21313226000007</v>
      </c>
      <c r="Q38" s="789">
        <f t="shared" si="48"/>
        <v>10.355342326577023</v>
      </c>
      <c r="R38" s="786">
        <f>'Dom Eq Res'!B36</f>
        <v>2.06</v>
      </c>
      <c r="S38" s="496">
        <f t="shared" si="31"/>
        <v>3.9341498089843809E-2</v>
      </c>
      <c r="T38" s="787">
        <v>3.3053556799999999</v>
      </c>
      <c r="U38" s="787">
        <f t="shared" si="32"/>
        <v>6.9066765002636088E-2</v>
      </c>
      <c r="V38" s="788">
        <v>0</v>
      </c>
      <c r="W38" s="788">
        <f t="shared" si="33"/>
        <v>0</v>
      </c>
      <c r="X38" s="789">
        <v>0</v>
      </c>
      <c r="Y38" s="789">
        <f t="shared" si="49"/>
        <v>0</v>
      </c>
      <c r="Z38" s="786">
        <f>'Dom Eq Ind'!B36</f>
        <v>324.44262030000004</v>
      </c>
      <c r="AA38" s="496">
        <f t="shared" si="35"/>
        <v>10.125543486603659</v>
      </c>
      <c r="AB38" s="787">
        <v>202.47230023999998</v>
      </c>
      <c r="AC38" s="787">
        <f t="shared" si="36"/>
        <v>8.12190475856052</v>
      </c>
      <c r="AD38" s="788">
        <v>256.78472529999999</v>
      </c>
      <c r="AE38" s="788">
        <f t="shared" si="37"/>
        <v>8.8698018130906053</v>
      </c>
      <c r="AF38" s="789">
        <v>278.17445379999998</v>
      </c>
      <c r="AG38" s="789">
        <f t="shared" si="50"/>
        <v>10.404401960607977</v>
      </c>
      <c r="AH38" s="786">
        <v>0</v>
      </c>
      <c r="AI38" s="496">
        <v>0</v>
      </c>
      <c r="AJ38" s="787">
        <v>32.6</v>
      </c>
      <c r="AK38" s="787">
        <f t="shared" si="39"/>
        <v>5.5802807257788425</v>
      </c>
      <c r="AL38" s="788">
        <v>26</v>
      </c>
      <c r="AM38" s="788">
        <f t="shared" si="40"/>
        <v>5.8035714285714288</v>
      </c>
      <c r="AN38" s="789">
        <v>30.9</v>
      </c>
      <c r="AO38" s="789">
        <f t="shared" si="51"/>
        <v>7.3032380051997148</v>
      </c>
      <c r="AP38" s="786">
        <f>'Dom Eq Fin'!B36</f>
        <v>0</v>
      </c>
      <c r="AQ38" s="496">
        <f t="shared" si="42"/>
        <v>0</v>
      </c>
      <c r="AR38" s="787">
        <v>0</v>
      </c>
      <c r="AS38" s="787">
        <f t="shared" si="43"/>
        <v>0</v>
      </c>
      <c r="AT38" s="788">
        <v>0</v>
      </c>
      <c r="AU38" s="788">
        <f t="shared" si="44"/>
        <v>0</v>
      </c>
      <c r="AV38" s="789">
        <v>0</v>
      </c>
      <c r="AW38" s="790">
        <f t="shared" si="52"/>
        <v>0</v>
      </c>
    </row>
    <row r="39" spans="1:53" s="154" customFormat="1" ht="12.75" customHeight="1" thickBot="1">
      <c r="A39" s="799" t="s">
        <v>205</v>
      </c>
      <c r="B39" s="786">
        <f>'Dom Eq Large'!B37</f>
        <v>0</v>
      </c>
      <c r="C39" s="496">
        <f t="shared" si="23"/>
        <v>0</v>
      </c>
      <c r="D39" s="787">
        <v>0.04</v>
      </c>
      <c r="E39" s="787">
        <f t="shared" si="24"/>
        <v>2.9730509473021032E-4</v>
      </c>
      <c r="F39" s="788">
        <v>0.04</v>
      </c>
      <c r="G39" s="788">
        <f t="shared" si="25"/>
        <v>3.1367240799310705E-4</v>
      </c>
      <c r="H39" s="789">
        <v>0.03</v>
      </c>
      <c r="I39" s="789">
        <f t="shared" si="47"/>
        <v>2.434992779933856E-4</v>
      </c>
      <c r="J39" s="786">
        <f>'Dom Eq Growth'!B37</f>
        <v>140.41997206999997</v>
      </c>
      <c r="K39" s="496">
        <f t="shared" si="27"/>
        <v>1.6113430950746879</v>
      </c>
      <c r="L39" s="787">
        <v>170.676637</v>
      </c>
      <c r="M39" s="787">
        <f t="shared" si="28"/>
        <v>2.1359058632457728</v>
      </c>
      <c r="N39" s="788">
        <v>124.79816049999999</v>
      </c>
      <c r="O39" s="788">
        <f t="shared" si="29"/>
        <v>1.7545709966077321</v>
      </c>
      <c r="P39" s="789">
        <v>200.6617928</v>
      </c>
      <c r="Q39" s="789">
        <f t="shared" si="48"/>
        <v>3.0149186935758929</v>
      </c>
      <c r="R39" s="786">
        <f>'Dom Eq Res'!B37</f>
        <v>0</v>
      </c>
      <c r="S39" s="496">
        <f t="shared" si="31"/>
        <v>0</v>
      </c>
      <c r="T39" s="787">
        <v>0</v>
      </c>
      <c r="U39" s="787">
        <f t="shared" si="32"/>
        <v>0</v>
      </c>
      <c r="V39" s="788">
        <v>0</v>
      </c>
      <c r="W39" s="788">
        <f t="shared" si="33"/>
        <v>0</v>
      </c>
      <c r="X39" s="789">
        <v>0</v>
      </c>
      <c r="Y39" s="789">
        <f t="shared" si="49"/>
        <v>0</v>
      </c>
      <c r="Z39" s="786">
        <f>'Dom Eq Ind'!B37</f>
        <v>57.6710894</v>
      </c>
      <c r="AA39" s="496">
        <f t="shared" si="35"/>
        <v>1.7998594731467445</v>
      </c>
      <c r="AB39" s="787">
        <v>48.387249999999995</v>
      </c>
      <c r="AC39" s="787">
        <f t="shared" si="36"/>
        <v>1.9409896344478725</v>
      </c>
      <c r="AD39" s="788">
        <v>53.954707499999998</v>
      </c>
      <c r="AE39" s="788">
        <f t="shared" si="37"/>
        <v>1.8636917045948345</v>
      </c>
      <c r="AF39" s="789">
        <v>35.207650000000001</v>
      </c>
      <c r="AG39" s="789">
        <f t="shared" si="50"/>
        <v>1.316851844892162</v>
      </c>
      <c r="AH39" s="786">
        <v>0</v>
      </c>
      <c r="AI39" s="496">
        <v>0</v>
      </c>
      <c r="AJ39" s="787">
        <v>3.7</v>
      </c>
      <c r="AK39" s="787">
        <f t="shared" si="39"/>
        <v>0.63334474495035953</v>
      </c>
      <c r="AL39" s="788">
        <v>3.1</v>
      </c>
      <c r="AM39" s="788">
        <f t="shared" si="40"/>
        <v>0.69196428571428581</v>
      </c>
      <c r="AN39" s="789">
        <v>2.6</v>
      </c>
      <c r="AO39" s="789">
        <f t="shared" si="51"/>
        <v>0.61451193571259743</v>
      </c>
      <c r="AP39" s="786">
        <f>'Dom Eq Fin'!B37</f>
        <v>0</v>
      </c>
      <c r="AQ39" s="496">
        <f t="shared" si="42"/>
        <v>0</v>
      </c>
      <c r="AR39" s="787">
        <v>0</v>
      </c>
      <c r="AS39" s="787">
        <f t="shared" si="43"/>
        <v>0</v>
      </c>
      <c r="AT39" s="788">
        <v>0</v>
      </c>
      <c r="AU39" s="788">
        <f t="shared" si="44"/>
        <v>0</v>
      </c>
      <c r="AV39" s="789">
        <v>0</v>
      </c>
      <c r="AW39" s="790">
        <f t="shared" si="52"/>
        <v>0</v>
      </c>
    </row>
    <row r="40" spans="1:53" s="154" customFormat="1" ht="12.75" customHeight="1" thickBot="1">
      <c r="A40" s="801" t="s">
        <v>206</v>
      </c>
      <c r="B40" s="792">
        <f>'Dom Eq Large'!B38</f>
        <v>658.32930762000001</v>
      </c>
      <c r="C40" s="500">
        <f t="shared" si="23"/>
        <v>4.8555689512582587</v>
      </c>
      <c r="D40" s="793">
        <v>650.14862972999993</v>
      </c>
      <c r="E40" s="793">
        <f t="shared" si="24"/>
        <v>4.8323124987648525</v>
      </c>
      <c r="F40" s="794">
        <v>686.74437780000005</v>
      </c>
      <c r="G40" s="794">
        <f t="shared" si="25"/>
        <v>5.3853190665063524</v>
      </c>
      <c r="H40" s="795">
        <v>610.65055867000001</v>
      </c>
      <c r="I40" s="795">
        <f t="shared" si="47"/>
        <v>4.9564323380800861</v>
      </c>
      <c r="J40" s="792">
        <f>'Dom Eq Growth'!B38</f>
        <v>1349.1309946400002</v>
      </c>
      <c r="K40" s="500">
        <f t="shared" si="27"/>
        <v>15.481507940200306</v>
      </c>
      <c r="L40" s="793">
        <v>1512.2293476</v>
      </c>
      <c r="M40" s="793">
        <f t="shared" si="28"/>
        <v>18.924555738177393</v>
      </c>
      <c r="N40" s="794">
        <v>1164.3180424499999</v>
      </c>
      <c r="O40" s="794">
        <f t="shared" si="29"/>
        <v>16.369461376074209</v>
      </c>
      <c r="P40" s="795">
        <v>1155.6014721900001</v>
      </c>
      <c r="Q40" s="795">
        <f t="shared" si="48"/>
        <v>17.362769624519441</v>
      </c>
      <c r="R40" s="792">
        <f>'Dom Eq Res'!B38</f>
        <v>2.06</v>
      </c>
      <c r="S40" s="500">
        <f t="shared" si="31"/>
        <v>3.9341498089843809E-2</v>
      </c>
      <c r="T40" s="793">
        <v>3.3053556799999999</v>
      </c>
      <c r="U40" s="793">
        <f t="shared" si="32"/>
        <v>6.9066765002636088E-2</v>
      </c>
      <c r="V40" s="794">
        <v>0</v>
      </c>
      <c r="W40" s="794">
        <f t="shared" si="33"/>
        <v>0</v>
      </c>
      <c r="X40" s="795">
        <v>0</v>
      </c>
      <c r="Y40" s="795">
        <f t="shared" si="49"/>
        <v>0</v>
      </c>
      <c r="Z40" s="792">
        <f>'Dom Eq Ind'!B38</f>
        <v>667.77066170000001</v>
      </c>
      <c r="AA40" s="500">
        <f t="shared" si="35"/>
        <v>20.840482880668716</v>
      </c>
      <c r="AB40" s="793">
        <v>468.66848024000001</v>
      </c>
      <c r="AC40" s="793">
        <f t="shared" si="36"/>
        <v>18.800007484167374</v>
      </c>
      <c r="AD40" s="794">
        <v>554.54740612000001</v>
      </c>
      <c r="AE40" s="794">
        <f t="shared" si="37"/>
        <v>19.15505520237371</v>
      </c>
      <c r="AF40" s="795">
        <v>564.0799599500001</v>
      </c>
      <c r="AG40" s="795">
        <f t="shared" si="50"/>
        <v>21.09796410515483</v>
      </c>
      <c r="AH40" s="792">
        <v>0</v>
      </c>
      <c r="AI40" s="500">
        <v>0</v>
      </c>
      <c r="AJ40" s="793">
        <v>60.8</v>
      </c>
      <c r="AK40" s="793">
        <f t="shared" si="39"/>
        <v>10.407394727832934</v>
      </c>
      <c r="AL40" s="794">
        <v>47.2</v>
      </c>
      <c r="AM40" s="794">
        <f t="shared" si="40"/>
        <v>10.535714285714286</v>
      </c>
      <c r="AN40" s="795">
        <v>53.8</v>
      </c>
      <c r="AO40" s="795">
        <f t="shared" si="51"/>
        <v>12.71567005436067</v>
      </c>
      <c r="AP40" s="792">
        <f>'Dom Eq Fin'!B38</f>
        <v>0</v>
      </c>
      <c r="AQ40" s="500">
        <f t="shared" si="42"/>
        <v>0</v>
      </c>
      <c r="AR40" s="793">
        <v>0</v>
      </c>
      <c r="AS40" s="793">
        <f t="shared" si="43"/>
        <v>0</v>
      </c>
      <c r="AT40" s="794">
        <v>0</v>
      </c>
      <c r="AU40" s="794">
        <f t="shared" si="44"/>
        <v>0</v>
      </c>
      <c r="AV40" s="795">
        <v>0</v>
      </c>
      <c r="AW40" s="796">
        <f t="shared" si="52"/>
        <v>0</v>
      </c>
    </row>
    <row r="41" spans="1:53" s="154" customFormat="1" ht="12.75" customHeight="1" thickBot="1">
      <c r="A41" s="799" t="s">
        <v>207</v>
      </c>
      <c r="B41" s="786">
        <f>'Dom Eq Large'!B39</f>
        <v>1883.4575819000002</v>
      </c>
      <c r="C41" s="496">
        <f t="shared" si="23"/>
        <v>13.891616323064282</v>
      </c>
      <c r="D41" s="787">
        <v>1791.1931153999999</v>
      </c>
      <c r="E41" s="787">
        <f t="shared" si="24"/>
        <v>13.31327097135244</v>
      </c>
      <c r="F41" s="788">
        <v>1761.2143129699998</v>
      </c>
      <c r="G41" s="788">
        <f t="shared" si="25"/>
        <v>13.811108363530639</v>
      </c>
      <c r="H41" s="789">
        <v>1500.5725573</v>
      </c>
      <c r="I41" s="789">
        <f t="shared" si="47"/>
        <v>12.179611142641274</v>
      </c>
      <c r="J41" s="786">
        <f>'Dom Eq Growth'!B39</f>
        <v>1104.62113623</v>
      </c>
      <c r="K41" s="496">
        <f t="shared" si="27"/>
        <v>12.675715671346715</v>
      </c>
      <c r="L41" s="787">
        <v>827.50640640000006</v>
      </c>
      <c r="M41" s="787">
        <f t="shared" si="28"/>
        <v>10.355698450416499</v>
      </c>
      <c r="N41" s="788">
        <v>722.32027966999999</v>
      </c>
      <c r="O41" s="788">
        <f t="shared" si="29"/>
        <v>10.155295622090261</v>
      </c>
      <c r="P41" s="789">
        <v>637.34058479999999</v>
      </c>
      <c r="Q41" s="789">
        <f t="shared" si="48"/>
        <v>9.5759636973008817</v>
      </c>
      <c r="R41" s="786">
        <f>'Dom Eq Res'!B39</f>
        <v>0</v>
      </c>
      <c r="S41" s="496">
        <f t="shared" si="31"/>
        <v>0</v>
      </c>
      <c r="T41" s="787">
        <v>0</v>
      </c>
      <c r="U41" s="787">
        <f t="shared" si="32"/>
        <v>0</v>
      </c>
      <c r="V41" s="788">
        <v>0</v>
      </c>
      <c r="W41" s="788">
        <f t="shared" si="33"/>
        <v>0</v>
      </c>
      <c r="X41" s="789">
        <v>0</v>
      </c>
      <c r="Y41" s="789">
        <f t="shared" si="49"/>
        <v>0</v>
      </c>
      <c r="Z41" s="786">
        <f>'Dom Eq Ind'!B39</f>
        <v>9.9642000000000003E-4</v>
      </c>
      <c r="AA41" s="496">
        <f t="shared" si="35"/>
        <v>3.1097314007612261E-5</v>
      </c>
      <c r="AB41" s="787">
        <v>0</v>
      </c>
      <c r="AC41" s="787">
        <f t="shared" si="36"/>
        <v>0</v>
      </c>
      <c r="AD41" s="788">
        <v>4.0000000000000001E-3</v>
      </c>
      <c r="AE41" s="788">
        <f t="shared" si="37"/>
        <v>1.3816712505353382E-4</v>
      </c>
      <c r="AF41" s="789">
        <v>0</v>
      </c>
      <c r="AG41" s="789">
        <f t="shared" si="50"/>
        <v>0</v>
      </c>
      <c r="AH41" s="786">
        <v>0</v>
      </c>
      <c r="AI41" s="496">
        <v>0</v>
      </c>
      <c r="AJ41" s="787">
        <v>102.3</v>
      </c>
      <c r="AK41" s="787">
        <f t="shared" si="39"/>
        <v>17.511126326600476</v>
      </c>
      <c r="AL41" s="788">
        <v>77.2</v>
      </c>
      <c r="AM41" s="788">
        <f t="shared" si="40"/>
        <v>17.232142857142858</v>
      </c>
      <c r="AN41" s="789">
        <v>82.5</v>
      </c>
      <c r="AO41" s="789">
        <f t="shared" si="51"/>
        <v>19.498936421649727</v>
      </c>
      <c r="AP41" s="786">
        <f>'Dom Eq Fin'!B39</f>
        <v>1947.6753251500002</v>
      </c>
      <c r="AQ41" s="496">
        <f t="shared" si="42"/>
        <v>49.819846100966544</v>
      </c>
      <c r="AR41" s="787">
        <v>1673.5070908</v>
      </c>
      <c r="AS41" s="787">
        <f t="shared" si="43"/>
        <v>45.409373420284787</v>
      </c>
      <c r="AT41" s="788">
        <v>1655.5373362599998</v>
      </c>
      <c r="AU41" s="788">
        <f t="shared" si="44"/>
        <v>43.182988460564218</v>
      </c>
      <c r="AV41" s="789">
        <v>1557.6244053999999</v>
      </c>
      <c r="AW41" s="790">
        <f t="shared" si="52"/>
        <v>43.561789080143335</v>
      </c>
    </row>
    <row r="42" spans="1:53" s="154" customFormat="1" ht="12.75" customHeight="1" thickBot="1">
      <c r="A42" s="799" t="s">
        <v>208</v>
      </c>
      <c r="B42" s="786">
        <f>'Dom Eq Large'!B40</f>
        <v>510.96757774000002</v>
      </c>
      <c r="C42" s="496">
        <f t="shared" si="23"/>
        <v>3.7686888261795062</v>
      </c>
      <c r="D42" s="787">
        <v>454.67145260000007</v>
      </c>
      <c r="E42" s="787">
        <f t="shared" si="24"/>
        <v>3.3794034821591339</v>
      </c>
      <c r="F42" s="788">
        <v>579.31558500000006</v>
      </c>
      <c r="G42" s="788">
        <f t="shared" si="25"/>
        <v>4.5428828633721379</v>
      </c>
      <c r="H42" s="789">
        <v>816.49796720000006</v>
      </c>
      <c r="I42" s="789">
        <f t="shared" si="47"/>
        <v>6.6272221832089011</v>
      </c>
      <c r="J42" s="786">
        <f>'Dom Eq Growth'!B40</f>
        <v>495.83539450000006</v>
      </c>
      <c r="K42" s="496">
        <f t="shared" si="27"/>
        <v>5.6897955998946035</v>
      </c>
      <c r="L42" s="787">
        <v>414.80195550000002</v>
      </c>
      <c r="M42" s="787">
        <f t="shared" si="28"/>
        <v>5.1909736705104059</v>
      </c>
      <c r="N42" s="788">
        <v>213.79577309999999</v>
      </c>
      <c r="O42" s="788">
        <f t="shared" si="29"/>
        <v>3.0058124348602684</v>
      </c>
      <c r="P42" s="789">
        <v>378.55765358999997</v>
      </c>
      <c r="Q42" s="789">
        <f t="shared" si="48"/>
        <v>5.6877820659275908</v>
      </c>
      <c r="R42" s="786">
        <f>'Dom Eq Res'!B40</f>
        <v>0</v>
      </c>
      <c r="S42" s="496">
        <f t="shared" si="31"/>
        <v>0</v>
      </c>
      <c r="T42" s="787">
        <v>0</v>
      </c>
      <c r="U42" s="787">
        <f t="shared" si="32"/>
        <v>0</v>
      </c>
      <c r="V42" s="788">
        <v>0</v>
      </c>
      <c r="W42" s="788">
        <f t="shared" si="33"/>
        <v>0</v>
      </c>
      <c r="X42" s="789">
        <v>0</v>
      </c>
      <c r="Y42" s="789">
        <f t="shared" si="49"/>
        <v>0</v>
      </c>
      <c r="Z42" s="786">
        <f>'Dom Eq Ind'!B40</f>
        <v>199.9169</v>
      </c>
      <c r="AA42" s="496">
        <f t="shared" si="35"/>
        <v>6.2392150044443309</v>
      </c>
      <c r="AB42" s="787">
        <v>158.4975</v>
      </c>
      <c r="AC42" s="787">
        <f t="shared" si="36"/>
        <v>6.3579146280456484</v>
      </c>
      <c r="AD42" s="788">
        <v>61.897500000000001</v>
      </c>
      <c r="AE42" s="788">
        <f t="shared" si="37"/>
        <v>2.1380499057502771</v>
      </c>
      <c r="AF42" s="789">
        <v>60.75</v>
      </c>
      <c r="AG42" s="789">
        <f t="shared" si="50"/>
        <v>2.2721979336081461</v>
      </c>
      <c r="AH42" s="786">
        <v>0</v>
      </c>
      <c r="AI42" s="496">
        <v>0</v>
      </c>
      <c r="AJ42" s="787">
        <v>50.2</v>
      </c>
      <c r="AK42" s="787">
        <f t="shared" si="39"/>
        <v>8.592947620677851</v>
      </c>
      <c r="AL42" s="788">
        <v>40.799999999999997</v>
      </c>
      <c r="AM42" s="788">
        <f t="shared" si="40"/>
        <v>9.1071428571428559</v>
      </c>
      <c r="AN42" s="789">
        <v>34.299999999999997</v>
      </c>
      <c r="AO42" s="789">
        <f t="shared" si="51"/>
        <v>8.1068305365161901</v>
      </c>
      <c r="AP42" s="786">
        <f>'Dom Eq Fin'!B40</f>
        <v>533.41730717000007</v>
      </c>
      <c r="AQ42" s="496">
        <f t="shared" si="42"/>
        <v>13.644352222183</v>
      </c>
      <c r="AR42" s="787">
        <v>478.73699480000005</v>
      </c>
      <c r="AS42" s="787">
        <f t="shared" si="43"/>
        <v>12.990173203619952</v>
      </c>
      <c r="AT42" s="788">
        <v>571.43605169</v>
      </c>
      <c r="AU42" s="788">
        <f t="shared" si="44"/>
        <v>14.905321605023753</v>
      </c>
      <c r="AV42" s="789">
        <v>521.67471949999992</v>
      </c>
      <c r="AW42" s="790">
        <f t="shared" si="52"/>
        <v>14.589578861578062</v>
      </c>
      <c r="AX42" s="797"/>
      <c r="AY42" s="797"/>
      <c r="AZ42" s="797"/>
      <c r="BA42" s="797"/>
    </row>
    <row r="43" spans="1:53" s="154" customFormat="1" ht="12.75" customHeight="1">
      <c r="A43" s="799" t="s">
        <v>42</v>
      </c>
      <c r="B43" s="786">
        <f>'Dom Eq Large'!B41</f>
        <v>183.83531550000001</v>
      </c>
      <c r="C43" s="496">
        <f t="shared" si="23"/>
        <v>1.3558944433350459</v>
      </c>
      <c r="D43" s="787">
        <v>208.71657260000001</v>
      </c>
      <c r="E43" s="787">
        <f t="shared" si="24"/>
        <v>1.5513125097151956</v>
      </c>
      <c r="F43" s="788">
        <v>199.47993400000001</v>
      </c>
      <c r="G43" s="788">
        <f t="shared" si="25"/>
        <v>1.5642837811021519</v>
      </c>
      <c r="H43" s="789">
        <v>163.87234650000002</v>
      </c>
      <c r="I43" s="789">
        <f t="shared" si="47"/>
        <v>1.3300932685277305</v>
      </c>
      <c r="J43" s="786">
        <f>'Dom Eq Growth'!B41</f>
        <v>68.2053394</v>
      </c>
      <c r="K43" s="496">
        <f t="shared" si="27"/>
        <v>0.78266788598012837</v>
      </c>
      <c r="L43" s="787">
        <v>2.8210000000000002</v>
      </c>
      <c r="M43" s="787">
        <f t="shared" si="28"/>
        <v>3.5302959714494049E-2</v>
      </c>
      <c r="N43" s="788">
        <v>3.3720000000000003</v>
      </c>
      <c r="O43" s="788">
        <f t="shared" si="29"/>
        <v>4.7407857430408783E-2</v>
      </c>
      <c r="P43" s="789">
        <v>2.4</v>
      </c>
      <c r="Q43" s="789">
        <f t="shared" si="48"/>
        <v>3.6059704060324445E-2</v>
      </c>
      <c r="R43" s="786">
        <f>'Dom Eq Res'!B41</f>
        <v>0</v>
      </c>
      <c r="S43" s="496">
        <f t="shared" si="31"/>
        <v>0</v>
      </c>
      <c r="T43" s="787">
        <v>0</v>
      </c>
      <c r="U43" s="787">
        <f t="shared" si="32"/>
        <v>0</v>
      </c>
      <c r="V43" s="788">
        <v>0</v>
      </c>
      <c r="W43" s="788">
        <f t="shared" si="33"/>
        <v>0</v>
      </c>
      <c r="X43" s="789">
        <v>0</v>
      </c>
      <c r="Y43" s="789">
        <f t="shared" si="49"/>
        <v>0</v>
      </c>
      <c r="Z43" s="786">
        <f>'Dom Eq Ind'!B41</f>
        <v>0.17449799999999999</v>
      </c>
      <c r="AA43" s="496">
        <f t="shared" si="35"/>
        <v>5.4459154771083719E-3</v>
      </c>
      <c r="AB43" s="787">
        <v>0</v>
      </c>
      <c r="AC43" s="787">
        <f t="shared" si="36"/>
        <v>0</v>
      </c>
      <c r="AD43" s="788">
        <v>0</v>
      </c>
      <c r="AE43" s="788">
        <f t="shared" si="37"/>
        <v>0</v>
      </c>
      <c r="AF43" s="789">
        <v>1.9310965</v>
      </c>
      <c r="AG43" s="789">
        <f t="shared" si="50"/>
        <v>7.2227711553875279E-2</v>
      </c>
      <c r="AH43" s="786">
        <v>0</v>
      </c>
      <c r="AI43" s="496">
        <v>0</v>
      </c>
      <c r="AJ43" s="787">
        <v>14.1</v>
      </c>
      <c r="AK43" s="787">
        <f t="shared" si="39"/>
        <v>2.4135570010270455</v>
      </c>
      <c r="AL43" s="788">
        <v>4.4000000000000004</v>
      </c>
      <c r="AM43" s="788">
        <f t="shared" si="40"/>
        <v>0.98214285714285732</v>
      </c>
      <c r="AN43" s="789">
        <v>1.5</v>
      </c>
      <c r="AO43" s="789">
        <f t="shared" si="51"/>
        <v>0.35452611675726775</v>
      </c>
      <c r="AP43" s="786">
        <f>'Dom Eq Fin'!B41</f>
        <v>189.32769999999999</v>
      </c>
      <c r="AQ43" s="496">
        <f t="shared" si="42"/>
        <v>4.8428384109263884</v>
      </c>
      <c r="AR43" s="787">
        <v>163.44020700000002</v>
      </c>
      <c r="AS43" s="787">
        <f t="shared" si="43"/>
        <v>4.4348287690874271</v>
      </c>
      <c r="AT43" s="788">
        <v>201.112583</v>
      </c>
      <c r="AU43" s="788">
        <f t="shared" si="44"/>
        <v>5.245814854639649</v>
      </c>
      <c r="AV43" s="789">
        <v>160.34853200000001</v>
      </c>
      <c r="AW43" s="790">
        <f t="shared" si="52"/>
        <v>4.4844372661847451</v>
      </c>
    </row>
    <row r="44" spans="1:53" s="154" customFormat="1" ht="12.75" customHeight="1">
      <c r="A44" s="799" t="s">
        <v>209</v>
      </c>
      <c r="B44" s="786">
        <f>'Dom Eq Large'!B42</f>
        <v>597.91161874999989</v>
      </c>
      <c r="C44" s="496">
        <f t="shared" si="23"/>
        <v>4.4099526756521783</v>
      </c>
      <c r="D44" s="787">
        <v>666.48243807999984</v>
      </c>
      <c r="E44" s="787">
        <f t="shared" si="24"/>
        <v>4.9537156097348971</v>
      </c>
      <c r="F44" s="788">
        <v>672.33471551000002</v>
      </c>
      <c r="G44" s="788">
        <f t="shared" si="25"/>
        <v>5.2723212297845574</v>
      </c>
      <c r="H44" s="789">
        <v>732.63202185</v>
      </c>
      <c r="I44" s="789">
        <f t="shared" si="47"/>
        <v>5.9465122785103102</v>
      </c>
      <c r="J44" s="786">
        <f>'Dom Eq Growth'!B42</f>
        <v>140.75953849999999</v>
      </c>
      <c r="K44" s="496">
        <f t="shared" si="27"/>
        <v>1.615239677692059</v>
      </c>
      <c r="L44" s="787">
        <v>167.3</v>
      </c>
      <c r="M44" s="787">
        <f t="shared" si="28"/>
        <v>2.0936494719017564</v>
      </c>
      <c r="N44" s="788">
        <v>185.298</v>
      </c>
      <c r="O44" s="788">
        <f t="shared" si="29"/>
        <v>2.6051545569809864</v>
      </c>
      <c r="P44" s="789">
        <v>139.08500000000001</v>
      </c>
      <c r="Q44" s="789">
        <f t="shared" si="48"/>
        <v>2.0897349746792608</v>
      </c>
      <c r="R44" s="786">
        <f>'Dom Eq Res'!B42</f>
        <v>0</v>
      </c>
      <c r="S44" s="496">
        <f t="shared" si="31"/>
        <v>0</v>
      </c>
      <c r="T44" s="787">
        <v>0</v>
      </c>
      <c r="U44" s="787">
        <f t="shared" si="32"/>
        <v>0</v>
      </c>
      <c r="V44" s="788">
        <v>0</v>
      </c>
      <c r="W44" s="788">
        <f t="shared" si="33"/>
        <v>0</v>
      </c>
      <c r="X44" s="789">
        <v>0</v>
      </c>
      <c r="Y44" s="789">
        <f t="shared" si="49"/>
        <v>0</v>
      </c>
      <c r="Z44" s="786">
        <f>'Dom Eq Ind'!B42</f>
        <v>2.9664000000000001</v>
      </c>
      <c r="AA44" s="496">
        <f t="shared" si="35"/>
        <v>9.257850331404531E-2</v>
      </c>
      <c r="AB44" s="787">
        <v>1.86955</v>
      </c>
      <c r="AC44" s="787">
        <f t="shared" si="36"/>
        <v>7.4994490719807821E-2</v>
      </c>
      <c r="AD44" s="788">
        <v>0</v>
      </c>
      <c r="AE44" s="788">
        <f t="shared" si="37"/>
        <v>0</v>
      </c>
      <c r="AF44" s="789">
        <v>0</v>
      </c>
      <c r="AG44" s="789">
        <f t="shared" si="50"/>
        <v>0</v>
      </c>
      <c r="AH44" s="786">
        <v>0</v>
      </c>
      <c r="AI44" s="496">
        <v>0</v>
      </c>
      <c r="AJ44" s="787">
        <v>26.5</v>
      </c>
      <c r="AK44" s="787">
        <f t="shared" si="39"/>
        <v>4.5361177678877098</v>
      </c>
      <c r="AL44" s="788">
        <v>27.6</v>
      </c>
      <c r="AM44" s="788">
        <f t="shared" si="40"/>
        <v>6.1607142857142865</v>
      </c>
      <c r="AN44" s="789">
        <v>20.7</v>
      </c>
      <c r="AO44" s="789">
        <f t="shared" si="51"/>
        <v>4.892460411250295</v>
      </c>
      <c r="AP44" s="786">
        <f>'Dom Eq Fin'!B42</f>
        <v>1067.0410691</v>
      </c>
      <c r="AQ44" s="496">
        <f t="shared" si="42"/>
        <v>27.293985378121842</v>
      </c>
      <c r="AR44" s="787">
        <v>1077.7736892599999</v>
      </c>
      <c r="AS44" s="787">
        <f t="shared" si="43"/>
        <v>29.244589513373164</v>
      </c>
      <c r="AT44" s="788">
        <v>1169.1040178799999</v>
      </c>
      <c r="AU44" s="788">
        <f t="shared" si="44"/>
        <v>30.494875716522429</v>
      </c>
      <c r="AV44" s="789">
        <v>1075.2794491500001</v>
      </c>
      <c r="AW44" s="790">
        <f t="shared" si="52"/>
        <v>30.072138317617185</v>
      </c>
    </row>
    <row r="45" spans="1:53" s="154" customFormat="1" ht="12.75" customHeight="1">
      <c r="A45" s="799" t="s">
        <v>210</v>
      </c>
      <c r="B45" s="786">
        <f>'Dom Eq Large'!B43</f>
        <v>0</v>
      </c>
      <c r="C45" s="496">
        <f t="shared" si="23"/>
        <v>0</v>
      </c>
      <c r="D45" s="787">
        <v>0</v>
      </c>
      <c r="E45" s="787">
        <f t="shared" si="24"/>
        <v>0</v>
      </c>
      <c r="F45" s="788">
        <v>0</v>
      </c>
      <c r="G45" s="788">
        <f t="shared" si="25"/>
        <v>0</v>
      </c>
      <c r="H45" s="789">
        <v>0.3</v>
      </c>
      <c r="I45" s="789">
        <f t="shared" si="47"/>
        <v>2.4349927799338562E-3</v>
      </c>
      <c r="J45" s="786">
        <f>'Dom Eq Growth'!B43</f>
        <v>0</v>
      </c>
      <c r="K45" s="496">
        <f t="shared" si="27"/>
        <v>0</v>
      </c>
      <c r="L45" s="787">
        <v>49.356999999999999</v>
      </c>
      <c r="M45" s="787">
        <f t="shared" si="28"/>
        <v>0.61767039440917504</v>
      </c>
      <c r="N45" s="788">
        <v>51.16</v>
      </c>
      <c r="O45" s="788">
        <f t="shared" si="29"/>
        <v>0.71927223788247718</v>
      </c>
      <c r="P45" s="789">
        <v>71.944999999999993</v>
      </c>
      <c r="Q45" s="789">
        <f t="shared" si="48"/>
        <v>1.0809647535916842</v>
      </c>
      <c r="R45" s="786">
        <f>'Dom Eq Res'!B43</f>
        <v>0</v>
      </c>
      <c r="S45" s="496">
        <f t="shared" si="31"/>
        <v>0</v>
      </c>
      <c r="T45" s="787">
        <v>0</v>
      </c>
      <c r="U45" s="787">
        <f t="shared" si="32"/>
        <v>0</v>
      </c>
      <c r="V45" s="788">
        <v>0</v>
      </c>
      <c r="W45" s="788">
        <f t="shared" si="33"/>
        <v>0</v>
      </c>
      <c r="X45" s="789">
        <v>0</v>
      </c>
      <c r="Y45" s="789">
        <f t="shared" si="49"/>
        <v>0</v>
      </c>
      <c r="Z45" s="786">
        <f>'Dom Eq Ind'!B43</f>
        <v>0</v>
      </c>
      <c r="AA45" s="496">
        <f t="shared" si="35"/>
        <v>0</v>
      </c>
      <c r="AB45" s="787">
        <v>0</v>
      </c>
      <c r="AC45" s="787">
        <f t="shared" si="36"/>
        <v>0</v>
      </c>
      <c r="AD45" s="788">
        <v>0</v>
      </c>
      <c r="AE45" s="788">
        <f t="shared" si="37"/>
        <v>0</v>
      </c>
      <c r="AF45" s="789">
        <v>0</v>
      </c>
      <c r="AG45" s="789">
        <f t="shared" si="50"/>
        <v>0</v>
      </c>
      <c r="AH45" s="786">
        <v>0</v>
      </c>
      <c r="AI45" s="496">
        <v>0</v>
      </c>
      <c r="AJ45" s="787">
        <v>0</v>
      </c>
      <c r="AK45" s="787">
        <f t="shared" si="39"/>
        <v>0</v>
      </c>
      <c r="AL45" s="788">
        <v>0</v>
      </c>
      <c r="AM45" s="788">
        <f t="shared" si="40"/>
        <v>0</v>
      </c>
      <c r="AN45" s="789">
        <v>3.8</v>
      </c>
      <c r="AO45" s="789">
        <f t="shared" si="51"/>
        <v>0.89813282911841175</v>
      </c>
      <c r="AP45" s="786">
        <f>'Dom Eq Fin'!B43</f>
        <v>26.734974940000001</v>
      </c>
      <c r="AQ45" s="496">
        <f t="shared" si="42"/>
        <v>0.68385747861821822</v>
      </c>
      <c r="AR45" s="787">
        <v>96.434189000000003</v>
      </c>
      <c r="AS45" s="787">
        <f t="shared" si="43"/>
        <v>2.6166701789652911</v>
      </c>
      <c r="AT45" s="788">
        <v>72.2080591</v>
      </c>
      <c r="AU45" s="788">
        <f t="shared" si="44"/>
        <v>1.8834729453575647</v>
      </c>
      <c r="AV45" s="789">
        <v>79.62028712</v>
      </c>
      <c r="AW45" s="790">
        <f t="shared" si="52"/>
        <v>2.2267256098437951</v>
      </c>
    </row>
    <row r="46" spans="1:53" s="154" customFormat="1" ht="12.75" customHeight="1">
      <c r="A46" s="799" t="s">
        <v>211</v>
      </c>
      <c r="B46" s="786">
        <f>'Dom Eq Large'!B44</f>
        <v>252.42547300000001</v>
      </c>
      <c r="C46" s="496">
        <f t="shared" si="23"/>
        <v>1.8617875203468222</v>
      </c>
      <c r="D46" s="787">
        <v>221.3</v>
      </c>
      <c r="E46" s="787">
        <f t="shared" si="24"/>
        <v>1.644840436594889</v>
      </c>
      <c r="F46" s="788">
        <v>175.56232799999998</v>
      </c>
      <c r="G46" s="788">
        <f t="shared" si="25"/>
        <v>1.3767264544158921</v>
      </c>
      <c r="H46" s="789">
        <v>149.52350632</v>
      </c>
      <c r="I46" s="789">
        <f t="shared" si="47"/>
        <v>1.2136288610653143</v>
      </c>
      <c r="J46" s="786">
        <f>'Dom Eq Growth'!B44</f>
        <v>113.2</v>
      </c>
      <c r="K46" s="496">
        <f t="shared" si="27"/>
        <v>1.2989892796127709</v>
      </c>
      <c r="L46" s="787">
        <v>2.2450000000000001</v>
      </c>
      <c r="M46" s="787">
        <f t="shared" si="28"/>
        <v>2.8094698532094703E-2</v>
      </c>
      <c r="N46" s="788">
        <v>167.53299999999999</v>
      </c>
      <c r="O46" s="788">
        <f t="shared" si="29"/>
        <v>2.3553916307499034</v>
      </c>
      <c r="P46" s="789">
        <v>100.7</v>
      </c>
      <c r="Q46" s="789">
        <f t="shared" si="48"/>
        <v>1.5130050828644466</v>
      </c>
      <c r="R46" s="786">
        <f>'Dom Eq Res'!B44</f>
        <v>0</v>
      </c>
      <c r="S46" s="496">
        <f t="shared" si="31"/>
        <v>0</v>
      </c>
      <c r="T46" s="787">
        <v>0.96</v>
      </c>
      <c r="U46" s="787">
        <f t="shared" si="32"/>
        <v>2.00595944344878E-2</v>
      </c>
      <c r="V46" s="788">
        <v>1</v>
      </c>
      <c r="W46" s="788">
        <f t="shared" si="33"/>
        <v>2.2323125947980298E-2</v>
      </c>
      <c r="X46" s="789">
        <v>0</v>
      </c>
      <c r="Y46" s="789">
        <f t="shared" si="49"/>
        <v>0</v>
      </c>
      <c r="Z46" s="786">
        <f>'Dom Eq Ind'!B44</f>
        <v>35.365507700000002</v>
      </c>
      <c r="AA46" s="496">
        <f t="shared" si="35"/>
        <v>1.1037236285758307</v>
      </c>
      <c r="AB46" s="787">
        <v>7.2668979999999994</v>
      </c>
      <c r="AC46" s="787">
        <f t="shared" si="36"/>
        <v>0.29150186655761545</v>
      </c>
      <c r="AD46" s="788">
        <v>7.9313899999999995</v>
      </c>
      <c r="AE46" s="788">
        <f t="shared" si="37"/>
        <v>0.27396433849458685</v>
      </c>
      <c r="AF46" s="789">
        <v>5.3600989999999999</v>
      </c>
      <c r="AG46" s="789">
        <f t="shared" si="50"/>
        <v>0.20048075509028954</v>
      </c>
      <c r="AH46" s="786">
        <v>0</v>
      </c>
      <c r="AI46" s="496">
        <v>0</v>
      </c>
      <c r="AJ46" s="787">
        <v>0</v>
      </c>
      <c r="AK46" s="787">
        <f t="shared" si="39"/>
        <v>0</v>
      </c>
      <c r="AL46" s="788">
        <v>0</v>
      </c>
      <c r="AM46" s="788">
        <f t="shared" si="40"/>
        <v>0</v>
      </c>
      <c r="AN46" s="789">
        <v>0</v>
      </c>
      <c r="AO46" s="789">
        <f t="shared" si="51"/>
        <v>0</v>
      </c>
      <c r="AP46" s="786">
        <f>'Dom Eq Fin'!B44</f>
        <v>0</v>
      </c>
      <c r="AQ46" s="496">
        <f t="shared" si="42"/>
        <v>0</v>
      </c>
      <c r="AR46" s="787">
        <v>0</v>
      </c>
      <c r="AS46" s="787">
        <f t="shared" si="43"/>
        <v>0</v>
      </c>
      <c r="AT46" s="788">
        <v>33.526108000000001</v>
      </c>
      <c r="AU46" s="788">
        <f t="shared" si="44"/>
        <v>0.87449404080625415</v>
      </c>
      <c r="AV46" s="789">
        <v>36.250455020000004</v>
      </c>
      <c r="AW46" s="790">
        <f t="shared" si="52"/>
        <v>1.0138096643618908</v>
      </c>
    </row>
    <row r="47" spans="1:53" s="154" customFormat="1" ht="12.75" customHeight="1" thickBot="1">
      <c r="A47" s="799" t="s">
        <v>212</v>
      </c>
      <c r="B47" s="786">
        <f>'Dom Eq Large'!B45</f>
        <v>0</v>
      </c>
      <c r="C47" s="496">
        <f t="shared" si="23"/>
        <v>0</v>
      </c>
      <c r="D47" s="787">
        <v>0</v>
      </c>
      <c r="E47" s="787">
        <f t="shared" si="24"/>
        <v>0</v>
      </c>
      <c r="F47" s="788">
        <v>68.516999999999996</v>
      </c>
      <c r="G47" s="788">
        <f t="shared" si="25"/>
        <v>0.53729730946159293</v>
      </c>
      <c r="H47" s="789">
        <v>0.5</v>
      </c>
      <c r="I47" s="789">
        <f t="shared" si="47"/>
        <v>4.0583212998897599E-3</v>
      </c>
      <c r="J47" s="786">
        <f>'Dom Eq Growth'!B45</f>
        <v>0</v>
      </c>
      <c r="K47" s="496">
        <f t="shared" si="27"/>
        <v>0</v>
      </c>
      <c r="L47" s="787">
        <v>1.17</v>
      </c>
      <c r="M47" s="787">
        <f t="shared" si="28"/>
        <v>1.4641780526748683E-2</v>
      </c>
      <c r="N47" s="788">
        <v>514.77799999999991</v>
      </c>
      <c r="O47" s="788">
        <f t="shared" si="29"/>
        <v>7.2374027379332642</v>
      </c>
      <c r="P47" s="789">
        <v>0</v>
      </c>
      <c r="Q47" s="789">
        <f t="shared" si="48"/>
        <v>0</v>
      </c>
      <c r="R47" s="786">
        <f>'Dom Eq Res'!B45</f>
        <v>0</v>
      </c>
      <c r="S47" s="496">
        <f t="shared" si="31"/>
        <v>0</v>
      </c>
      <c r="T47" s="787">
        <v>0</v>
      </c>
      <c r="U47" s="787">
        <f t="shared" si="32"/>
        <v>0</v>
      </c>
      <c r="V47" s="788">
        <v>0</v>
      </c>
      <c r="W47" s="788">
        <f t="shared" si="33"/>
        <v>0</v>
      </c>
      <c r="X47" s="789">
        <v>0</v>
      </c>
      <c r="Y47" s="789">
        <f t="shared" si="49"/>
        <v>0</v>
      </c>
      <c r="Z47" s="786">
        <f>'Dom Eq Ind'!B45</f>
        <v>0</v>
      </c>
      <c r="AA47" s="496">
        <f t="shared" si="35"/>
        <v>0</v>
      </c>
      <c r="AB47" s="787">
        <v>0</v>
      </c>
      <c r="AC47" s="787">
        <f t="shared" si="36"/>
        <v>0</v>
      </c>
      <c r="AD47" s="788">
        <v>1.0602</v>
      </c>
      <c r="AE47" s="788">
        <f t="shared" si="37"/>
        <v>3.6621196495439136E-2</v>
      </c>
      <c r="AF47" s="789">
        <v>0</v>
      </c>
      <c r="AG47" s="789">
        <f t="shared" si="50"/>
        <v>0</v>
      </c>
      <c r="AH47" s="786">
        <v>0</v>
      </c>
      <c r="AI47" s="496">
        <v>0</v>
      </c>
      <c r="AJ47" s="787">
        <v>0</v>
      </c>
      <c r="AK47" s="787">
        <f t="shared" si="39"/>
        <v>0</v>
      </c>
      <c r="AL47" s="788">
        <v>0</v>
      </c>
      <c r="AM47" s="788">
        <f t="shared" si="40"/>
        <v>0</v>
      </c>
      <c r="AN47" s="789">
        <v>0</v>
      </c>
      <c r="AO47" s="789">
        <f t="shared" si="51"/>
        <v>0</v>
      </c>
      <c r="AP47" s="786">
        <f>'Dom Eq Fin'!B45</f>
        <v>0</v>
      </c>
      <c r="AQ47" s="496">
        <f t="shared" si="42"/>
        <v>0</v>
      </c>
      <c r="AR47" s="787">
        <v>0</v>
      </c>
      <c r="AS47" s="787">
        <f t="shared" si="43"/>
        <v>0</v>
      </c>
      <c r="AT47" s="788">
        <v>9.8744899999999998</v>
      </c>
      <c r="AU47" s="788">
        <f t="shared" si="44"/>
        <v>0.25756591433162923</v>
      </c>
      <c r="AV47" s="789">
        <v>0</v>
      </c>
      <c r="AW47" s="790">
        <f t="shared" si="52"/>
        <v>0</v>
      </c>
    </row>
    <row r="48" spans="1:53" s="154" customFormat="1" ht="12.75" customHeight="1" thickBot="1">
      <c r="A48" s="801" t="s">
        <v>213</v>
      </c>
      <c r="B48" s="792">
        <f>'Dom Eq Large'!B46</f>
        <v>3428.5913768900004</v>
      </c>
      <c r="C48" s="500">
        <f t="shared" ref="C48:C79" si="53">(B48/B$14)*100</f>
        <v>25.287894133657936</v>
      </c>
      <c r="D48" s="793">
        <v>3342.36357868</v>
      </c>
      <c r="E48" s="793">
        <f t="shared" ref="E48:E79" si="54">(D48/D$14)*100</f>
        <v>24.842543009556557</v>
      </c>
      <c r="F48" s="794">
        <v>3456.4238754800003</v>
      </c>
      <c r="G48" s="794">
        <f t="shared" ref="G48:G80" si="55">(F48/F$14)*100</f>
        <v>27.104620001666973</v>
      </c>
      <c r="H48" s="795">
        <v>3363.8983991699997</v>
      </c>
      <c r="I48" s="795">
        <f t="shared" si="47"/>
        <v>27.303561048033352</v>
      </c>
      <c r="J48" s="792">
        <f>'Dom Eq Growth'!B46</f>
        <v>1922.6214086300001</v>
      </c>
      <c r="K48" s="500">
        <f t="shared" ref="K48:K79" si="56">(J48/J$14)*100</f>
        <v>22.062408114526278</v>
      </c>
      <c r="L48" s="793">
        <v>1465.2013618999999</v>
      </c>
      <c r="M48" s="793">
        <f t="shared" ref="M48:M79" si="57">(L48/L$14)*100</f>
        <v>18.336031426011175</v>
      </c>
      <c r="N48" s="794">
        <v>1858.25705277</v>
      </c>
      <c r="O48" s="794">
        <f t="shared" ref="O48:O79" si="58">(N48/N$14)*100</f>
        <v>26.125737077927567</v>
      </c>
      <c r="P48" s="795">
        <v>1330.0282383899998</v>
      </c>
      <c r="Q48" s="795">
        <f t="shared" si="48"/>
        <v>19.983510278424188</v>
      </c>
      <c r="R48" s="792">
        <f>'Dom Eq Res'!B46</f>
        <v>0</v>
      </c>
      <c r="S48" s="500">
        <f t="shared" ref="S48:S79" si="59">(R48/R$14)*100</f>
        <v>0</v>
      </c>
      <c r="T48" s="793">
        <v>0.96</v>
      </c>
      <c r="U48" s="793">
        <f t="shared" ref="U48:U79" si="60">(T48/T$14)*100</f>
        <v>2.00595944344878E-2</v>
      </c>
      <c r="V48" s="794">
        <v>1</v>
      </c>
      <c r="W48" s="794">
        <f t="shared" ref="W48:W79" si="61">(V48/V$14)*100</f>
        <v>2.2323125947980298E-2</v>
      </c>
      <c r="X48" s="795">
        <v>0</v>
      </c>
      <c r="Y48" s="795">
        <f t="shared" si="49"/>
        <v>0</v>
      </c>
      <c r="Z48" s="792">
        <f>'Dom Eq Ind'!B46</f>
        <v>238.41220211999999</v>
      </c>
      <c r="AA48" s="500">
        <f t="shared" ref="AA48:AA79" si="62">(Z48/Z$14)*100</f>
        <v>7.4406165197125329</v>
      </c>
      <c r="AB48" s="793">
        <v>167.594573</v>
      </c>
      <c r="AC48" s="793">
        <f t="shared" ref="AC48:AC79" si="63">(AB48/AB$14)*100</f>
        <v>6.7228315100097111</v>
      </c>
      <c r="AD48" s="794">
        <v>70.893090000000001</v>
      </c>
      <c r="AE48" s="794">
        <f t="shared" ref="AE48:AE79" si="64">(AD48/AD$14)*100</f>
        <v>2.4487736078653564</v>
      </c>
      <c r="AF48" s="795">
        <v>68.041195500000001</v>
      </c>
      <c r="AG48" s="795">
        <f t="shared" si="50"/>
        <v>2.5449064002523105</v>
      </c>
      <c r="AH48" s="792">
        <v>0</v>
      </c>
      <c r="AI48" s="500">
        <v>0</v>
      </c>
      <c r="AJ48" s="793">
        <v>193.1</v>
      </c>
      <c r="AK48" s="793">
        <f t="shared" ref="AK48:AK79" si="65">(AJ48/AJ$14)*100</f>
        <v>33.053748716193084</v>
      </c>
      <c r="AL48" s="794">
        <v>150</v>
      </c>
      <c r="AM48" s="794">
        <f t="shared" ref="AM48:AM79" si="66">(AL48/AL$14)*100</f>
        <v>33.482142857142854</v>
      </c>
      <c r="AN48" s="795">
        <v>142.80000000000001</v>
      </c>
      <c r="AO48" s="795">
        <f t="shared" si="51"/>
        <v>33.750886315291893</v>
      </c>
      <c r="AP48" s="792">
        <f>'Dom Eq Fin'!B46</f>
        <v>3764.1934303600001</v>
      </c>
      <c r="AQ48" s="500">
        <f t="shared" ref="AQ48:AQ79" si="67">(AP48/AP$14)*100</f>
        <v>96.284804234690299</v>
      </c>
      <c r="AR48" s="793">
        <v>3489.8598083600004</v>
      </c>
      <c r="AS48" s="793">
        <f t="shared" ref="AS48:AS79" si="68">(AR48/AR$14)*100</f>
        <v>94.694756952901201</v>
      </c>
      <c r="AT48" s="794">
        <v>3712.79864593</v>
      </c>
      <c r="AU48" s="794">
        <f t="shared" ref="AU48:AU79" si="69">(AT48/AT$14)*100</f>
        <v>96.844533537245496</v>
      </c>
      <c r="AV48" s="795">
        <v>3430.7978481899995</v>
      </c>
      <c r="AW48" s="796">
        <f t="shared" si="52"/>
        <v>95.948478799729003</v>
      </c>
      <c r="AX48" s="797"/>
      <c r="AY48" s="797"/>
      <c r="AZ48" s="797"/>
      <c r="BA48" s="797"/>
    </row>
    <row r="49" spans="1:53" s="154" customFormat="1" ht="12.75" customHeight="1">
      <c r="A49" s="799" t="s">
        <v>214</v>
      </c>
      <c r="B49" s="786">
        <f>'Dom Eq Large'!B47</f>
        <v>190.54347420000002</v>
      </c>
      <c r="C49" s="496">
        <f t="shared" si="53"/>
        <v>1.4053710908529689</v>
      </c>
      <c r="D49" s="787">
        <v>212.49915223999997</v>
      </c>
      <c r="E49" s="787">
        <f t="shared" si="54"/>
        <v>1.5794270146700644</v>
      </c>
      <c r="F49" s="788">
        <v>178.58159559999999</v>
      </c>
      <c r="G49" s="788">
        <f t="shared" si="55"/>
        <v>1.4004029778775813</v>
      </c>
      <c r="H49" s="789">
        <v>78.025411359999978</v>
      </c>
      <c r="I49" s="789">
        <f t="shared" si="47"/>
        <v>0.63330437770989678</v>
      </c>
      <c r="J49" s="786">
        <f>'Dom Eq Growth'!B47</f>
        <v>114.58775394999999</v>
      </c>
      <c r="K49" s="496">
        <f t="shared" si="56"/>
        <v>1.3149139925437803</v>
      </c>
      <c r="L49" s="787">
        <v>81.885999999999996</v>
      </c>
      <c r="M49" s="787">
        <f t="shared" si="57"/>
        <v>1.02474943607978</v>
      </c>
      <c r="N49" s="788">
        <v>61.379000000000005</v>
      </c>
      <c r="O49" s="788">
        <f t="shared" si="58"/>
        <v>0.86294391495286504</v>
      </c>
      <c r="P49" s="789">
        <v>42.5</v>
      </c>
      <c r="Q49" s="789">
        <f t="shared" si="48"/>
        <v>0.63855725940157881</v>
      </c>
      <c r="R49" s="786">
        <f>'Dom Eq Res'!B47</f>
        <v>0</v>
      </c>
      <c r="S49" s="496">
        <f t="shared" si="59"/>
        <v>0</v>
      </c>
      <c r="T49" s="787">
        <v>0</v>
      </c>
      <c r="U49" s="787">
        <f t="shared" si="60"/>
        <v>0</v>
      </c>
      <c r="V49" s="788">
        <v>0</v>
      </c>
      <c r="W49" s="788">
        <f t="shared" si="61"/>
        <v>0</v>
      </c>
      <c r="X49" s="789">
        <v>0</v>
      </c>
      <c r="Y49" s="789">
        <f t="shared" si="49"/>
        <v>0</v>
      </c>
      <c r="Z49" s="786">
        <f>'Dom Eq Ind'!B47</f>
        <v>48.333939999999998</v>
      </c>
      <c r="AA49" s="496">
        <f t="shared" si="62"/>
        <v>1.5084559818200063</v>
      </c>
      <c r="AB49" s="787">
        <v>47.368019000000004</v>
      </c>
      <c r="AC49" s="787">
        <f t="shared" si="63"/>
        <v>1.9001045499244098</v>
      </c>
      <c r="AD49" s="788">
        <v>60.69</v>
      </c>
      <c r="AE49" s="788">
        <f t="shared" si="64"/>
        <v>2.0963407048747418</v>
      </c>
      <c r="AF49" s="789">
        <v>47.250359000000003</v>
      </c>
      <c r="AG49" s="789">
        <f t="shared" si="50"/>
        <v>1.7672784869472109</v>
      </c>
      <c r="AH49" s="786">
        <v>0</v>
      </c>
      <c r="AI49" s="496">
        <v>0</v>
      </c>
      <c r="AJ49" s="787">
        <v>6.6</v>
      </c>
      <c r="AK49" s="787">
        <f t="shared" si="65"/>
        <v>1.1297500855871274</v>
      </c>
      <c r="AL49" s="788">
        <v>7.4</v>
      </c>
      <c r="AM49" s="788">
        <f t="shared" si="66"/>
        <v>1.6517857142857144</v>
      </c>
      <c r="AN49" s="789">
        <v>4.7</v>
      </c>
      <c r="AO49" s="789">
        <f t="shared" si="51"/>
        <v>1.1108484991727725</v>
      </c>
      <c r="AP49" s="786">
        <f>'Dom Eq Fin'!B47</f>
        <v>0</v>
      </c>
      <c r="AQ49" s="496">
        <f t="shared" si="67"/>
        <v>0</v>
      </c>
      <c r="AR49" s="787">
        <v>0</v>
      </c>
      <c r="AS49" s="787">
        <f t="shared" si="68"/>
        <v>0</v>
      </c>
      <c r="AT49" s="788">
        <v>0</v>
      </c>
      <c r="AU49" s="788">
        <f t="shared" si="69"/>
        <v>0</v>
      </c>
      <c r="AV49" s="789">
        <v>0</v>
      </c>
      <c r="AW49" s="790">
        <f t="shared" si="52"/>
        <v>0</v>
      </c>
    </row>
    <row r="50" spans="1:53" s="154" customFormat="1" ht="12.75" customHeight="1" thickBot="1">
      <c r="A50" s="799" t="s">
        <v>215</v>
      </c>
      <c r="B50" s="786">
        <f>'Dom Eq Large'!B48</f>
        <v>0</v>
      </c>
      <c r="C50" s="496">
        <f t="shared" si="53"/>
        <v>0</v>
      </c>
      <c r="D50" s="787">
        <v>0</v>
      </c>
      <c r="E50" s="787">
        <f t="shared" si="54"/>
        <v>0</v>
      </c>
      <c r="F50" s="788">
        <v>48.835957999999998</v>
      </c>
      <c r="G50" s="788">
        <f t="shared" si="55"/>
        <v>0.38296231356275601</v>
      </c>
      <c r="H50" s="789">
        <v>54.562750000000001</v>
      </c>
      <c r="I50" s="789">
        <f t="shared" si="47"/>
        <v>0.44286634101112005</v>
      </c>
      <c r="J50" s="786">
        <f>'Dom Eq Growth'!B48</f>
        <v>9.4019145200000001</v>
      </c>
      <c r="K50" s="496">
        <f t="shared" si="56"/>
        <v>0.10788857040031494</v>
      </c>
      <c r="L50" s="787">
        <v>55.393091220000002</v>
      </c>
      <c r="M50" s="787">
        <f t="shared" si="57"/>
        <v>0.69320810627470897</v>
      </c>
      <c r="N50" s="788">
        <v>52.505209340000008</v>
      </c>
      <c r="O50" s="788">
        <f t="shared" si="58"/>
        <v>0.73818489879729776</v>
      </c>
      <c r="P50" s="789">
        <v>157.62195899999998</v>
      </c>
      <c r="Q50" s="789">
        <f t="shared" si="48"/>
        <v>2.368250497895247</v>
      </c>
      <c r="R50" s="786">
        <f>'Dom Eq Res'!B48</f>
        <v>0</v>
      </c>
      <c r="S50" s="496">
        <f t="shared" si="59"/>
        <v>0</v>
      </c>
      <c r="T50" s="787">
        <v>0</v>
      </c>
      <c r="U50" s="787">
        <f t="shared" si="60"/>
        <v>0</v>
      </c>
      <c r="V50" s="788">
        <v>0</v>
      </c>
      <c r="W50" s="788">
        <f t="shared" si="61"/>
        <v>0</v>
      </c>
      <c r="X50" s="789">
        <v>0</v>
      </c>
      <c r="Y50" s="789">
        <f t="shared" si="49"/>
        <v>0</v>
      </c>
      <c r="Z50" s="786">
        <f>'Dom Eq Ind'!B48</f>
        <v>33.048860400000002</v>
      </c>
      <c r="AA50" s="496">
        <f t="shared" si="62"/>
        <v>1.0314232848121698</v>
      </c>
      <c r="AB50" s="787">
        <v>21.772283999999999</v>
      </c>
      <c r="AC50" s="787">
        <f t="shared" si="63"/>
        <v>0.87336597062770194</v>
      </c>
      <c r="AD50" s="788">
        <v>49.079844999999992</v>
      </c>
      <c r="AE50" s="788">
        <f t="shared" si="64"/>
        <v>1.6953052704307636</v>
      </c>
      <c r="AF50" s="789">
        <v>50.576931000000002</v>
      </c>
      <c r="AG50" s="789">
        <f t="shared" si="50"/>
        <v>1.8917003803529513</v>
      </c>
      <c r="AH50" s="786">
        <v>0</v>
      </c>
      <c r="AI50" s="496">
        <v>0</v>
      </c>
      <c r="AJ50" s="787">
        <v>0</v>
      </c>
      <c r="AK50" s="787">
        <f t="shared" si="65"/>
        <v>0</v>
      </c>
      <c r="AL50" s="788">
        <v>0</v>
      </c>
      <c r="AM50" s="788">
        <f t="shared" si="66"/>
        <v>0</v>
      </c>
      <c r="AN50" s="789">
        <v>0</v>
      </c>
      <c r="AO50" s="789">
        <f t="shared" si="51"/>
        <v>0</v>
      </c>
      <c r="AP50" s="786">
        <f>'Dom Eq Fin'!B48</f>
        <v>0</v>
      </c>
      <c r="AQ50" s="496">
        <f t="shared" si="67"/>
        <v>0</v>
      </c>
      <c r="AR50" s="787">
        <v>0</v>
      </c>
      <c r="AS50" s="787">
        <f t="shared" si="68"/>
        <v>0</v>
      </c>
      <c r="AT50" s="788">
        <v>0</v>
      </c>
      <c r="AU50" s="788">
        <f t="shared" si="69"/>
        <v>0</v>
      </c>
      <c r="AV50" s="789">
        <v>0</v>
      </c>
      <c r="AW50" s="790">
        <f t="shared" si="52"/>
        <v>0</v>
      </c>
    </row>
    <row r="51" spans="1:53" s="154" customFormat="1" ht="12.75" customHeight="1" thickBot="1">
      <c r="A51" s="801" t="s">
        <v>216</v>
      </c>
      <c r="B51" s="792">
        <f>'Dom Eq Large'!B49</f>
        <v>190.54347420000002</v>
      </c>
      <c r="C51" s="500">
        <f t="shared" si="53"/>
        <v>1.4053710908529689</v>
      </c>
      <c r="D51" s="793">
        <v>212.49915223999997</v>
      </c>
      <c r="E51" s="793">
        <f t="shared" si="54"/>
        <v>1.5794270146700644</v>
      </c>
      <c r="F51" s="794">
        <v>227.41755360000002</v>
      </c>
      <c r="G51" s="794">
        <f t="shared" si="55"/>
        <v>1.7833652914403375</v>
      </c>
      <c r="H51" s="795">
        <v>132.58816135999999</v>
      </c>
      <c r="I51" s="795">
        <f t="shared" si="47"/>
        <v>1.0761707187210168</v>
      </c>
      <c r="J51" s="792">
        <f>'Dom Eq Growth'!B49</f>
        <v>123.98966847</v>
      </c>
      <c r="K51" s="500">
        <f t="shared" si="56"/>
        <v>1.4228025629440952</v>
      </c>
      <c r="L51" s="793">
        <v>137.27909122</v>
      </c>
      <c r="M51" s="793">
        <f t="shared" si="57"/>
        <v>1.7179575423544893</v>
      </c>
      <c r="N51" s="794">
        <v>113.88420934000001</v>
      </c>
      <c r="O51" s="794">
        <f t="shared" si="58"/>
        <v>1.6011288137501627</v>
      </c>
      <c r="P51" s="795">
        <v>200.12195899999998</v>
      </c>
      <c r="Q51" s="795">
        <f t="shared" si="48"/>
        <v>3.0068077572968259</v>
      </c>
      <c r="R51" s="792">
        <f>'Dom Eq Res'!B49</f>
        <v>0</v>
      </c>
      <c r="S51" s="500">
        <f t="shared" si="59"/>
        <v>0</v>
      </c>
      <c r="T51" s="793">
        <v>0</v>
      </c>
      <c r="U51" s="793">
        <f t="shared" si="60"/>
        <v>0</v>
      </c>
      <c r="V51" s="794">
        <v>0</v>
      </c>
      <c r="W51" s="794">
        <f t="shared" si="61"/>
        <v>0</v>
      </c>
      <c r="X51" s="795">
        <v>0</v>
      </c>
      <c r="Y51" s="795">
        <f t="shared" si="49"/>
        <v>0</v>
      </c>
      <c r="Z51" s="792">
        <f>'Dom Eq Ind'!B49</f>
        <v>81.382800400000008</v>
      </c>
      <c r="AA51" s="500">
        <f t="shared" si="62"/>
        <v>2.5398792666321763</v>
      </c>
      <c r="AB51" s="793">
        <v>69.140303000000003</v>
      </c>
      <c r="AC51" s="793">
        <f t="shared" si="63"/>
        <v>2.7734705205521117</v>
      </c>
      <c r="AD51" s="794">
        <v>109.769845</v>
      </c>
      <c r="AE51" s="794">
        <f t="shared" si="64"/>
        <v>3.7916459753055056</v>
      </c>
      <c r="AF51" s="795">
        <v>97.827290000000005</v>
      </c>
      <c r="AG51" s="795">
        <f t="shared" si="50"/>
        <v>3.6589788673001626</v>
      </c>
      <c r="AH51" s="792">
        <v>0</v>
      </c>
      <c r="AI51" s="500">
        <v>0</v>
      </c>
      <c r="AJ51" s="793">
        <v>6.6</v>
      </c>
      <c r="AK51" s="793">
        <f t="shared" si="65"/>
        <v>1.1297500855871274</v>
      </c>
      <c r="AL51" s="794">
        <v>7.4</v>
      </c>
      <c r="AM51" s="794">
        <f t="shared" si="66"/>
        <v>1.6517857142857144</v>
      </c>
      <c r="AN51" s="795">
        <v>4.7</v>
      </c>
      <c r="AO51" s="795">
        <f t="shared" si="51"/>
        <v>1.1108484991727725</v>
      </c>
      <c r="AP51" s="792">
        <f>'Dom Eq Fin'!B49</f>
        <v>0</v>
      </c>
      <c r="AQ51" s="500">
        <f t="shared" si="67"/>
        <v>0</v>
      </c>
      <c r="AR51" s="793">
        <v>0</v>
      </c>
      <c r="AS51" s="793">
        <f t="shared" si="68"/>
        <v>0</v>
      </c>
      <c r="AT51" s="794">
        <v>0</v>
      </c>
      <c r="AU51" s="794">
        <f t="shared" si="69"/>
        <v>0</v>
      </c>
      <c r="AV51" s="795">
        <v>0</v>
      </c>
      <c r="AW51" s="796">
        <f t="shared" si="52"/>
        <v>0</v>
      </c>
      <c r="AX51" s="797"/>
      <c r="AY51" s="797"/>
      <c r="AZ51" s="797"/>
      <c r="BA51" s="797"/>
    </row>
    <row r="52" spans="1:53" s="154" customFormat="1" ht="12.75" customHeight="1">
      <c r="A52" s="799" t="s">
        <v>217</v>
      </c>
      <c r="B52" s="786">
        <f>'Dom Eq Large'!B50</f>
        <v>25.265332999999998</v>
      </c>
      <c r="C52" s="496">
        <f t="shared" si="53"/>
        <v>0.18634681008127388</v>
      </c>
      <c r="D52" s="787">
        <v>25.022264</v>
      </c>
      <c r="E52" s="787">
        <f t="shared" si="54"/>
        <v>0.18598116422210831</v>
      </c>
      <c r="F52" s="788">
        <v>23.954322999999999</v>
      </c>
      <c r="G52" s="788">
        <f t="shared" si="55"/>
        <v>0.18784525443136671</v>
      </c>
      <c r="H52" s="789">
        <v>28.914990749999998</v>
      </c>
      <c r="I52" s="789">
        <f t="shared" si="47"/>
        <v>0.23469264569368076</v>
      </c>
      <c r="J52" s="786">
        <f>'Dom Eq Growth'!B50</f>
        <v>454.02728346000004</v>
      </c>
      <c r="K52" s="496">
        <f t="shared" si="56"/>
        <v>5.2100404051788756</v>
      </c>
      <c r="L52" s="787">
        <v>412.00921047999998</v>
      </c>
      <c r="M52" s="787">
        <f t="shared" si="57"/>
        <v>5.1560243032881745</v>
      </c>
      <c r="N52" s="788">
        <v>372.01064640000004</v>
      </c>
      <c r="O52" s="788">
        <f t="shared" si="58"/>
        <v>5.2301980092305511</v>
      </c>
      <c r="P52" s="789">
        <v>254.14526705000003</v>
      </c>
      <c r="Q52" s="789">
        <f t="shared" si="48"/>
        <v>3.8185012992313028</v>
      </c>
      <c r="R52" s="786">
        <f>'Dom Eq Res'!B50</f>
        <v>203.37889380000001</v>
      </c>
      <c r="S52" s="496">
        <f t="shared" si="59"/>
        <v>3.8840924087122559</v>
      </c>
      <c r="T52" s="787">
        <v>118.85955</v>
      </c>
      <c r="U52" s="787">
        <f t="shared" si="60"/>
        <v>2.48361913298513</v>
      </c>
      <c r="V52" s="788">
        <v>107.993071</v>
      </c>
      <c r="W52" s="788">
        <f t="shared" si="61"/>
        <v>2.4107429254421788</v>
      </c>
      <c r="X52" s="789">
        <v>85.941000000000003</v>
      </c>
      <c r="Y52" s="789">
        <f t="shared" si="49"/>
        <v>1.944765013011603</v>
      </c>
      <c r="Z52" s="786">
        <f>'Dom Eq Ind'!B50</f>
        <v>225.66196959999999</v>
      </c>
      <c r="AA52" s="496">
        <f t="shared" si="62"/>
        <v>7.0426939726495368</v>
      </c>
      <c r="AB52" s="787">
        <v>123.52029999999999</v>
      </c>
      <c r="AC52" s="787">
        <f t="shared" si="63"/>
        <v>4.9548511631450767</v>
      </c>
      <c r="AD52" s="788">
        <v>89.226662500000003</v>
      </c>
      <c r="AE52" s="788">
        <f t="shared" si="64"/>
        <v>3.0820478589367388</v>
      </c>
      <c r="AF52" s="789">
        <v>73.926819999999992</v>
      </c>
      <c r="AG52" s="789">
        <f t="shared" si="50"/>
        <v>2.7650430887608453</v>
      </c>
      <c r="AH52" s="786">
        <v>0</v>
      </c>
      <c r="AI52" s="496">
        <v>0</v>
      </c>
      <c r="AJ52" s="787">
        <v>29.8</v>
      </c>
      <c r="AK52" s="787">
        <f t="shared" si="65"/>
        <v>5.1009928106812739</v>
      </c>
      <c r="AL52" s="788">
        <v>20.7</v>
      </c>
      <c r="AM52" s="788">
        <f t="shared" si="66"/>
        <v>4.6205357142857135</v>
      </c>
      <c r="AN52" s="789">
        <v>16.3</v>
      </c>
      <c r="AO52" s="789">
        <f t="shared" si="51"/>
        <v>3.8525171354289767</v>
      </c>
      <c r="AP52" s="786">
        <f>'Dom Eq Fin'!B50</f>
        <v>0</v>
      </c>
      <c r="AQ52" s="496">
        <f t="shared" si="67"/>
        <v>0</v>
      </c>
      <c r="AR52" s="787">
        <v>0</v>
      </c>
      <c r="AS52" s="787">
        <f t="shared" si="68"/>
        <v>0</v>
      </c>
      <c r="AT52" s="788">
        <v>0</v>
      </c>
      <c r="AU52" s="788">
        <f t="shared" si="69"/>
        <v>0</v>
      </c>
      <c r="AV52" s="789">
        <v>0</v>
      </c>
      <c r="AW52" s="790">
        <f t="shared" si="52"/>
        <v>0</v>
      </c>
    </row>
    <row r="53" spans="1:53" s="154" customFormat="1" ht="12.75" customHeight="1">
      <c r="A53" s="799" t="s">
        <v>218</v>
      </c>
      <c r="B53" s="786">
        <f>'Dom Eq Large'!B51</f>
        <v>0</v>
      </c>
      <c r="C53" s="496">
        <f t="shared" si="53"/>
        <v>0</v>
      </c>
      <c r="D53" s="787">
        <v>0</v>
      </c>
      <c r="E53" s="787">
        <f t="shared" si="54"/>
        <v>0</v>
      </c>
      <c r="F53" s="788">
        <v>0</v>
      </c>
      <c r="G53" s="788">
        <f t="shared" si="55"/>
        <v>0</v>
      </c>
      <c r="H53" s="789">
        <v>0</v>
      </c>
      <c r="I53" s="789">
        <f t="shared" si="47"/>
        <v>0</v>
      </c>
      <c r="J53" s="786">
        <f>'Dom Eq Growth'!B51</f>
        <v>0</v>
      </c>
      <c r="K53" s="496">
        <f t="shared" si="56"/>
        <v>0</v>
      </c>
      <c r="L53" s="787">
        <v>0</v>
      </c>
      <c r="M53" s="787">
        <f t="shared" si="57"/>
        <v>0</v>
      </c>
      <c r="N53" s="788">
        <v>0</v>
      </c>
      <c r="O53" s="788">
        <f t="shared" si="58"/>
        <v>0</v>
      </c>
      <c r="P53" s="789">
        <v>0</v>
      </c>
      <c r="Q53" s="789">
        <f t="shared" si="48"/>
        <v>0</v>
      </c>
      <c r="R53" s="786">
        <f>'Dom Eq Res'!B51</f>
        <v>0</v>
      </c>
      <c r="S53" s="496">
        <f t="shared" si="59"/>
        <v>0</v>
      </c>
      <c r="T53" s="787">
        <v>0</v>
      </c>
      <c r="U53" s="787">
        <f t="shared" si="60"/>
        <v>0</v>
      </c>
      <c r="V53" s="788">
        <v>0</v>
      </c>
      <c r="W53" s="788">
        <f t="shared" si="61"/>
        <v>0</v>
      </c>
      <c r="X53" s="789">
        <v>0</v>
      </c>
      <c r="Y53" s="789">
        <f t="shared" si="49"/>
        <v>0</v>
      </c>
      <c r="Z53" s="786">
        <f>'Dom Eq Ind'!B51</f>
        <v>0</v>
      </c>
      <c r="AA53" s="496">
        <f t="shared" si="62"/>
        <v>0</v>
      </c>
      <c r="AB53" s="787">
        <v>0</v>
      </c>
      <c r="AC53" s="787">
        <f t="shared" si="63"/>
        <v>0</v>
      </c>
      <c r="AD53" s="788">
        <v>5.96</v>
      </c>
      <c r="AE53" s="788">
        <f t="shared" si="64"/>
        <v>0.20586901632976537</v>
      </c>
      <c r="AF53" s="789">
        <v>0</v>
      </c>
      <c r="AG53" s="789">
        <f t="shared" si="50"/>
        <v>0</v>
      </c>
      <c r="AH53" s="786">
        <v>0</v>
      </c>
      <c r="AI53" s="496">
        <v>0</v>
      </c>
      <c r="AJ53" s="787">
        <v>0</v>
      </c>
      <c r="AK53" s="787">
        <f t="shared" si="65"/>
        <v>0</v>
      </c>
      <c r="AL53" s="788">
        <v>0</v>
      </c>
      <c r="AM53" s="788">
        <f t="shared" si="66"/>
        <v>0</v>
      </c>
      <c r="AN53" s="789">
        <v>0</v>
      </c>
      <c r="AO53" s="789">
        <f t="shared" si="51"/>
        <v>0</v>
      </c>
      <c r="AP53" s="786">
        <f>'Dom Eq Fin'!B51</f>
        <v>0</v>
      </c>
      <c r="AQ53" s="496">
        <f t="shared" si="67"/>
        <v>0</v>
      </c>
      <c r="AR53" s="787">
        <v>0</v>
      </c>
      <c r="AS53" s="787">
        <f t="shared" si="68"/>
        <v>0</v>
      </c>
      <c r="AT53" s="788">
        <v>0</v>
      </c>
      <c r="AU53" s="788">
        <f t="shared" si="69"/>
        <v>0</v>
      </c>
      <c r="AV53" s="789">
        <v>0</v>
      </c>
      <c r="AW53" s="790">
        <f t="shared" si="52"/>
        <v>0</v>
      </c>
    </row>
    <row r="54" spans="1:53" s="154" customFormat="1" ht="12.75" customHeight="1" thickBot="1">
      <c r="A54" s="799" t="s">
        <v>219</v>
      </c>
      <c r="B54" s="786">
        <f>'Dom Eq Large'!B52</f>
        <v>1.55</v>
      </c>
      <c r="C54" s="496">
        <f t="shared" si="53"/>
        <v>1.1432168957597928E-2</v>
      </c>
      <c r="D54" s="787">
        <v>59.647454500000002</v>
      </c>
      <c r="E54" s="787">
        <f t="shared" si="54"/>
        <v>0.44333730276346028</v>
      </c>
      <c r="F54" s="788">
        <v>54.775208999999997</v>
      </c>
      <c r="G54" s="788">
        <f t="shared" si="55"/>
        <v>0.42953679263389272</v>
      </c>
      <c r="H54" s="789">
        <v>0.23</v>
      </c>
      <c r="I54" s="789">
        <f t="shared" si="47"/>
        <v>1.8668277979492897E-3</v>
      </c>
      <c r="J54" s="786">
        <f>'Dom Eq Growth'!B52</f>
        <v>273.40140432999999</v>
      </c>
      <c r="K54" s="496">
        <f t="shared" si="56"/>
        <v>3.13732767893769</v>
      </c>
      <c r="L54" s="787">
        <v>179.14786700000002</v>
      </c>
      <c r="M54" s="787">
        <f t="shared" si="57"/>
        <v>2.241917735426636</v>
      </c>
      <c r="N54" s="788">
        <v>132.08912376000001</v>
      </c>
      <c r="O54" s="788">
        <f t="shared" si="58"/>
        <v>1.8570766154572069</v>
      </c>
      <c r="P54" s="789">
        <v>110.10545999999999</v>
      </c>
      <c r="Q54" s="789">
        <f t="shared" si="48"/>
        <v>1.6543209595941213</v>
      </c>
      <c r="R54" s="786">
        <f>'Dom Eq Res'!B52</f>
        <v>5.0059480000000001</v>
      </c>
      <c r="S54" s="496">
        <f t="shared" si="59"/>
        <v>9.5602666834882249E-2</v>
      </c>
      <c r="T54" s="787">
        <v>1.6</v>
      </c>
      <c r="U54" s="787">
        <f t="shared" si="60"/>
        <v>3.3432657390813011E-2</v>
      </c>
      <c r="V54" s="788">
        <v>1.46424</v>
      </c>
      <c r="W54" s="788">
        <f t="shared" si="61"/>
        <v>3.2686413938070674E-2</v>
      </c>
      <c r="X54" s="789">
        <v>1.6</v>
      </c>
      <c r="Y54" s="789">
        <f t="shared" si="49"/>
        <v>3.6206514013318029E-2</v>
      </c>
      <c r="Z54" s="786">
        <f>'Dom Eq Ind'!B52</f>
        <v>114.14383999999998</v>
      </c>
      <c r="AA54" s="496">
        <f t="shared" si="62"/>
        <v>3.5623199398994929</v>
      </c>
      <c r="AB54" s="787">
        <v>89.637500000000003</v>
      </c>
      <c r="AC54" s="787">
        <f t="shared" si="63"/>
        <v>3.5956880863826988</v>
      </c>
      <c r="AD54" s="788">
        <v>78.608177999999995</v>
      </c>
      <c r="AE54" s="788">
        <f t="shared" si="64"/>
        <v>2.7152664899891108</v>
      </c>
      <c r="AF54" s="789">
        <v>35.51911175</v>
      </c>
      <c r="AG54" s="789">
        <f t="shared" si="50"/>
        <v>1.328501272789248</v>
      </c>
      <c r="AH54" s="786">
        <v>0</v>
      </c>
      <c r="AI54" s="496">
        <v>0</v>
      </c>
      <c r="AJ54" s="787">
        <v>8.5</v>
      </c>
      <c r="AK54" s="787">
        <f t="shared" si="65"/>
        <v>1.4549811708319067</v>
      </c>
      <c r="AL54" s="788">
        <v>12.6</v>
      </c>
      <c r="AM54" s="788">
        <f t="shared" si="66"/>
        <v>2.8125</v>
      </c>
      <c r="AN54" s="789">
        <v>11.2</v>
      </c>
      <c r="AO54" s="789">
        <f t="shared" si="51"/>
        <v>2.6471283384542659</v>
      </c>
      <c r="AP54" s="786">
        <f>'Dom Eq Fin'!B52</f>
        <v>0</v>
      </c>
      <c r="AQ54" s="496">
        <f t="shared" si="67"/>
        <v>0</v>
      </c>
      <c r="AR54" s="787">
        <v>0</v>
      </c>
      <c r="AS54" s="787">
        <f t="shared" si="68"/>
        <v>0</v>
      </c>
      <c r="AT54" s="788">
        <v>0</v>
      </c>
      <c r="AU54" s="788">
        <f t="shared" si="69"/>
        <v>0</v>
      </c>
      <c r="AV54" s="789">
        <v>0</v>
      </c>
      <c r="AW54" s="790">
        <f t="shared" si="52"/>
        <v>0</v>
      </c>
    </row>
    <row r="55" spans="1:53" s="154" customFormat="1" ht="12.75" customHeight="1" thickBot="1">
      <c r="A55" s="799" t="s">
        <v>220</v>
      </c>
      <c r="B55" s="786">
        <f>'Dom Eq Large'!B53</f>
        <v>172.51392300000001</v>
      </c>
      <c r="C55" s="496">
        <f t="shared" si="53"/>
        <v>1.272392461467122</v>
      </c>
      <c r="D55" s="787">
        <v>248.50575631999999</v>
      </c>
      <c r="E55" s="787">
        <f t="shared" si="54"/>
        <v>1.847050685593004</v>
      </c>
      <c r="F55" s="788">
        <v>182.13273050000001</v>
      </c>
      <c r="G55" s="788">
        <f t="shared" si="55"/>
        <v>1.4282503037573655</v>
      </c>
      <c r="H55" s="789">
        <v>172.741648</v>
      </c>
      <c r="I55" s="789">
        <f t="shared" si="47"/>
        <v>1.402082218912919</v>
      </c>
      <c r="J55" s="786">
        <f>'Dom Eq Growth'!B53</f>
        <v>82.165629749999994</v>
      </c>
      <c r="K55" s="496">
        <f t="shared" si="56"/>
        <v>0.94286459538765155</v>
      </c>
      <c r="L55" s="787">
        <v>114.30600000000001</v>
      </c>
      <c r="M55" s="787">
        <f t="shared" si="57"/>
        <v>1.430464414436355</v>
      </c>
      <c r="N55" s="788">
        <v>74.616</v>
      </c>
      <c r="O55" s="788">
        <f t="shared" si="58"/>
        <v>1.0490464679796505</v>
      </c>
      <c r="P55" s="789">
        <v>172.70708424999998</v>
      </c>
      <c r="Q55" s="789">
        <f t="shared" si="48"/>
        <v>2.5949026446568837</v>
      </c>
      <c r="R55" s="786">
        <f>'Dom Eq Res'!B53</f>
        <v>0</v>
      </c>
      <c r="S55" s="496">
        <f t="shared" si="59"/>
        <v>0</v>
      </c>
      <c r="T55" s="787">
        <v>22.083098400000001</v>
      </c>
      <c r="U55" s="787">
        <f t="shared" si="60"/>
        <v>0.46143541433425683</v>
      </c>
      <c r="V55" s="788">
        <v>12.683249500000001</v>
      </c>
      <c r="W55" s="788">
        <f t="shared" si="61"/>
        <v>0.2831297760181582</v>
      </c>
      <c r="X55" s="789">
        <v>3.6085829999999999</v>
      </c>
      <c r="Y55" s="789">
        <f t="shared" si="49"/>
        <v>8.1658881848575768E-2</v>
      </c>
      <c r="Z55" s="786">
        <f>'Dom Eq Ind'!B53</f>
        <v>204.12558480999999</v>
      </c>
      <c r="AA55" s="496">
        <f t="shared" si="62"/>
        <v>6.3705640270408646</v>
      </c>
      <c r="AB55" s="787">
        <v>188.19045899999998</v>
      </c>
      <c r="AC55" s="787">
        <f t="shared" si="63"/>
        <v>7.549007852708872</v>
      </c>
      <c r="AD55" s="788">
        <v>166.773606</v>
      </c>
      <c r="AE55" s="788">
        <f t="shared" si="64"/>
        <v>5.7606574189576936</v>
      </c>
      <c r="AF55" s="789">
        <v>155.98293100000001</v>
      </c>
      <c r="AG55" s="789">
        <f t="shared" si="50"/>
        <v>5.8341414567299097</v>
      </c>
      <c r="AH55" s="786">
        <v>0</v>
      </c>
      <c r="AI55" s="496">
        <v>0</v>
      </c>
      <c r="AJ55" s="787">
        <v>0</v>
      </c>
      <c r="AK55" s="787">
        <f t="shared" si="65"/>
        <v>0</v>
      </c>
      <c r="AL55" s="788">
        <v>0</v>
      </c>
      <c r="AM55" s="788">
        <f t="shared" si="66"/>
        <v>0</v>
      </c>
      <c r="AN55" s="789">
        <v>0</v>
      </c>
      <c r="AO55" s="789">
        <f t="shared" si="51"/>
        <v>0</v>
      </c>
      <c r="AP55" s="786">
        <f>'Dom Eq Fin'!B53</f>
        <v>0</v>
      </c>
      <c r="AQ55" s="496">
        <f t="shared" si="67"/>
        <v>0</v>
      </c>
      <c r="AR55" s="787">
        <v>36.973033020000003</v>
      </c>
      <c r="AS55" s="787">
        <f t="shared" si="68"/>
        <v>1.0032358226119682</v>
      </c>
      <c r="AT55" s="788">
        <v>0</v>
      </c>
      <c r="AU55" s="788">
        <f t="shared" si="69"/>
        <v>0</v>
      </c>
      <c r="AV55" s="789">
        <v>0</v>
      </c>
      <c r="AW55" s="790">
        <f t="shared" si="52"/>
        <v>0</v>
      </c>
      <c r="AX55" s="797"/>
      <c r="AY55" s="797"/>
      <c r="AZ55" s="797"/>
      <c r="BA55" s="797"/>
    </row>
    <row r="56" spans="1:53" s="154" customFormat="1" ht="12.75" customHeight="1">
      <c r="A56" s="799" t="s">
        <v>221</v>
      </c>
      <c r="B56" s="786">
        <f>'Dom Eq Large'!B54</f>
        <v>0</v>
      </c>
      <c r="C56" s="496">
        <f t="shared" si="53"/>
        <v>0</v>
      </c>
      <c r="D56" s="787">
        <v>0</v>
      </c>
      <c r="E56" s="787">
        <f t="shared" si="54"/>
        <v>0</v>
      </c>
      <c r="F56" s="788">
        <v>0</v>
      </c>
      <c r="G56" s="788">
        <f t="shared" si="55"/>
        <v>0</v>
      </c>
      <c r="H56" s="789">
        <v>0.5</v>
      </c>
      <c r="I56" s="789">
        <f t="shared" si="47"/>
        <v>4.0583212998897599E-3</v>
      </c>
      <c r="J56" s="786">
        <f>'Dom Eq Growth'!B54</f>
        <v>129.48430000000002</v>
      </c>
      <c r="K56" s="496">
        <f t="shared" si="56"/>
        <v>1.4858543955668193</v>
      </c>
      <c r="L56" s="787">
        <v>51.716999999999999</v>
      </c>
      <c r="M56" s="787">
        <f t="shared" si="57"/>
        <v>0.64720424230928353</v>
      </c>
      <c r="N56" s="788">
        <v>48.055999999999997</v>
      </c>
      <c r="O56" s="788">
        <f t="shared" si="58"/>
        <v>0.67563226473182814</v>
      </c>
      <c r="P56" s="789">
        <v>57.274999999999999</v>
      </c>
      <c r="Q56" s="789">
        <f t="shared" si="48"/>
        <v>0.86054981252295104</v>
      </c>
      <c r="R56" s="786">
        <f>'Dom Eq Res'!B54</f>
        <v>9.0200130000000005</v>
      </c>
      <c r="S56" s="496">
        <f t="shared" si="59"/>
        <v>0.17226253602420696</v>
      </c>
      <c r="T56" s="787">
        <v>7.3855139999999997</v>
      </c>
      <c r="U56" s="787">
        <f t="shared" si="60"/>
        <v>0.15432334951065807</v>
      </c>
      <c r="V56" s="788">
        <v>0</v>
      </c>
      <c r="W56" s="788">
        <f t="shared" si="61"/>
        <v>0</v>
      </c>
      <c r="X56" s="789">
        <v>0</v>
      </c>
      <c r="Y56" s="789">
        <f t="shared" si="49"/>
        <v>0</v>
      </c>
      <c r="Z56" s="786">
        <f>'Dom Eq Ind'!B54</f>
        <v>7.9</v>
      </c>
      <c r="AA56" s="496">
        <f t="shared" si="62"/>
        <v>0.2465514347967091</v>
      </c>
      <c r="AB56" s="787">
        <v>4.9726999999999997</v>
      </c>
      <c r="AC56" s="787">
        <f t="shared" si="63"/>
        <v>0.19947319087608692</v>
      </c>
      <c r="AD56" s="788">
        <v>1.6741550000000001</v>
      </c>
      <c r="AE56" s="788">
        <f t="shared" si="64"/>
        <v>5.7828295810999721E-2</v>
      </c>
      <c r="AF56" s="789">
        <v>31.3</v>
      </c>
      <c r="AG56" s="789">
        <f t="shared" si="50"/>
        <v>1.1706962192911108</v>
      </c>
      <c r="AH56" s="786">
        <v>0</v>
      </c>
      <c r="AI56" s="496">
        <v>0</v>
      </c>
      <c r="AJ56" s="787">
        <v>0</v>
      </c>
      <c r="AK56" s="787">
        <f t="shared" si="65"/>
        <v>0</v>
      </c>
      <c r="AL56" s="788">
        <v>0</v>
      </c>
      <c r="AM56" s="788">
        <f t="shared" si="66"/>
        <v>0</v>
      </c>
      <c r="AN56" s="789">
        <v>0</v>
      </c>
      <c r="AO56" s="789">
        <f t="shared" si="51"/>
        <v>0</v>
      </c>
      <c r="AP56" s="786">
        <f>'Dom Eq Fin'!B54</f>
        <v>0</v>
      </c>
      <c r="AQ56" s="496">
        <f t="shared" si="67"/>
        <v>0</v>
      </c>
      <c r="AR56" s="787">
        <v>0</v>
      </c>
      <c r="AS56" s="787">
        <f t="shared" si="68"/>
        <v>0</v>
      </c>
      <c r="AT56" s="788">
        <v>0</v>
      </c>
      <c r="AU56" s="788">
        <f t="shared" si="69"/>
        <v>0</v>
      </c>
      <c r="AV56" s="789">
        <v>0</v>
      </c>
      <c r="AW56" s="790">
        <f t="shared" si="52"/>
        <v>0</v>
      </c>
    </row>
    <row r="57" spans="1:53" s="154" customFormat="1" ht="12.75" customHeight="1">
      <c r="A57" s="799" t="s">
        <v>222</v>
      </c>
      <c r="B57" s="786">
        <f>'Dom Eq Large'!B55</f>
        <v>139.42833249999998</v>
      </c>
      <c r="C57" s="496">
        <f t="shared" si="53"/>
        <v>1.028366615881382</v>
      </c>
      <c r="D57" s="787">
        <v>156.35453307</v>
      </c>
      <c r="E57" s="787">
        <f t="shared" si="54"/>
        <v>1.162124981646854</v>
      </c>
      <c r="F57" s="788">
        <v>79.782208249999996</v>
      </c>
      <c r="G57" s="788">
        <f t="shared" si="55"/>
        <v>0.62563693441962576</v>
      </c>
      <c r="H57" s="789">
        <v>85.620385000000013</v>
      </c>
      <c r="I57" s="789">
        <f t="shared" si="47"/>
        <v>0.69495006430052353</v>
      </c>
      <c r="J57" s="786">
        <f>'Dom Eq Growth'!B55</f>
        <v>276.13987929000001</v>
      </c>
      <c r="K57" s="496">
        <f t="shared" si="56"/>
        <v>3.1687521455059597</v>
      </c>
      <c r="L57" s="787">
        <v>158.08699999999999</v>
      </c>
      <c r="M57" s="787">
        <f t="shared" si="57"/>
        <v>1.9783548360103584</v>
      </c>
      <c r="N57" s="788">
        <v>117.595</v>
      </c>
      <c r="O57" s="788">
        <f t="shared" si="58"/>
        <v>1.6532998204415543</v>
      </c>
      <c r="P57" s="789">
        <v>110.90224000000001</v>
      </c>
      <c r="Q57" s="789">
        <f t="shared" si="48"/>
        <v>1.6662924808446153</v>
      </c>
      <c r="R57" s="786">
        <f>'Dom Eq Res'!B55</f>
        <v>2.37</v>
      </c>
      <c r="S57" s="496">
        <f t="shared" si="59"/>
        <v>4.5261820617927107E-2</v>
      </c>
      <c r="T57" s="787">
        <v>2.1800000000000002</v>
      </c>
      <c r="U57" s="787">
        <f t="shared" si="60"/>
        <v>4.5551995694982722E-2</v>
      </c>
      <c r="V57" s="788">
        <v>0</v>
      </c>
      <c r="W57" s="788">
        <f t="shared" si="61"/>
        <v>0</v>
      </c>
      <c r="X57" s="789">
        <v>0</v>
      </c>
      <c r="Y57" s="789">
        <f t="shared" si="49"/>
        <v>0</v>
      </c>
      <c r="Z57" s="786">
        <f>'Dom Eq Ind'!B55</f>
        <v>89.671825600000005</v>
      </c>
      <c r="AA57" s="496">
        <f t="shared" si="62"/>
        <v>2.7985718053823128</v>
      </c>
      <c r="AB57" s="787">
        <v>78.157860999999997</v>
      </c>
      <c r="AC57" s="787">
        <f t="shared" si="63"/>
        <v>3.1351977649405094</v>
      </c>
      <c r="AD57" s="788">
        <v>107.37077599999999</v>
      </c>
      <c r="AE57" s="788">
        <f t="shared" si="64"/>
        <v>3.7087778586717413</v>
      </c>
      <c r="AF57" s="789">
        <v>121.15228500000001</v>
      </c>
      <c r="AG57" s="789">
        <f t="shared" si="50"/>
        <v>4.5313904794881505</v>
      </c>
      <c r="AH57" s="786">
        <v>0</v>
      </c>
      <c r="AI57" s="496">
        <v>0</v>
      </c>
      <c r="AJ57" s="787">
        <v>18</v>
      </c>
      <c r="AK57" s="787">
        <f t="shared" si="65"/>
        <v>3.0811365970558025</v>
      </c>
      <c r="AL57" s="788">
        <v>13.7</v>
      </c>
      <c r="AM57" s="788">
        <f t="shared" si="66"/>
        <v>3.058035714285714</v>
      </c>
      <c r="AN57" s="789">
        <v>14.3</v>
      </c>
      <c r="AO57" s="789">
        <f t="shared" si="51"/>
        <v>3.3798156464192859</v>
      </c>
      <c r="AP57" s="786">
        <f>'Dom Eq Fin'!B55</f>
        <v>0</v>
      </c>
      <c r="AQ57" s="496">
        <f t="shared" si="67"/>
        <v>0</v>
      </c>
      <c r="AR57" s="787">
        <v>0</v>
      </c>
      <c r="AS57" s="787">
        <f t="shared" si="68"/>
        <v>0</v>
      </c>
      <c r="AT57" s="788">
        <v>0</v>
      </c>
      <c r="AU57" s="788">
        <f t="shared" si="69"/>
        <v>0</v>
      </c>
      <c r="AV57" s="789">
        <v>0</v>
      </c>
      <c r="AW57" s="790">
        <f t="shared" si="52"/>
        <v>0</v>
      </c>
    </row>
    <row r="58" spans="1:53" s="154" customFormat="1" ht="12.75" customHeight="1" thickBot="1">
      <c r="A58" s="799" t="s">
        <v>223</v>
      </c>
      <c r="B58" s="786">
        <f>'Dom Eq Large'!B56</f>
        <v>212.85121714000002</v>
      </c>
      <c r="C58" s="496">
        <f t="shared" si="53"/>
        <v>1.5699039207579639</v>
      </c>
      <c r="D58" s="787">
        <v>223.47545300000002</v>
      </c>
      <c r="E58" s="787">
        <f t="shared" si="54"/>
        <v>1.6610097681010418</v>
      </c>
      <c r="F58" s="788">
        <v>111.69030599999999</v>
      </c>
      <c r="G58" s="788">
        <f t="shared" si="55"/>
        <v>0.8758541808126743</v>
      </c>
      <c r="H58" s="789">
        <v>179.77206900000002</v>
      </c>
      <c r="I58" s="789">
        <f t="shared" si="47"/>
        <v>1.4591456334959036</v>
      </c>
      <c r="J58" s="786">
        <f>'Dom Eq Growth'!B56</f>
        <v>246.60639682999999</v>
      </c>
      <c r="K58" s="496">
        <f t="shared" si="56"/>
        <v>2.8298504042941945</v>
      </c>
      <c r="L58" s="787">
        <v>292.62561999999997</v>
      </c>
      <c r="M58" s="787">
        <f t="shared" si="57"/>
        <v>3.6620171833707351</v>
      </c>
      <c r="N58" s="788">
        <v>138.01301674000001</v>
      </c>
      <c r="O58" s="788">
        <f t="shared" si="58"/>
        <v>1.9403622245404928</v>
      </c>
      <c r="P58" s="789">
        <v>135.91265275000001</v>
      </c>
      <c r="Q58" s="789">
        <f t="shared" si="48"/>
        <v>2.0420708484244341</v>
      </c>
      <c r="R58" s="786">
        <f>'Dom Eq Res'!B56</f>
        <v>0</v>
      </c>
      <c r="S58" s="496">
        <f t="shared" si="59"/>
        <v>0</v>
      </c>
      <c r="T58" s="787">
        <v>0</v>
      </c>
      <c r="U58" s="787">
        <f t="shared" si="60"/>
        <v>0</v>
      </c>
      <c r="V58" s="788">
        <v>0</v>
      </c>
      <c r="W58" s="788">
        <f t="shared" si="61"/>
        <v>0</v>
      </c>
      <c r="X58" s="789">
        <v>0</v>
      </c>
      <c r="Y58" s="789">
        <f t="shared" si="49"/>
        <v>0</v>
      </c>
      <c r="Z58" s="786">
        <f>'Dom Eq Ind'!B56</f>
        <v>103.97132384</v>
      </c>
      <c r="AA58" s="496">
        <f t="shared" si="62"/>
        <v>3.2448454519576315</v>
      </c>
      <c r="AB58" s="787">
        <v>102.8224598</v>
      </c>
      <c r="AC58" s="787">
        <f t="shared" si="63"/>
        <v>4.1245850644587811</v>
      </c>
      <c r="AD58" s="788">
        <v>107.58511633000001</v>
      </c>
      <c r="AE58" s="788">
        <f t="shared" si="64"/>
        <v>3.7161815554665232</v>
      </c>
      <c r="AF58" s="789">
        <v>95.081282749999986</v>
      </c>
      <c r="AG58" s="789">
        <f t="shared" si="50"/>
        <v>3.5562715092899064</v>
      </c>
      <c r="AH58" s="786">
        <v>0</v>
      </c>
      <c r="AI58" s="496">
        <v>0</v>
      </c>
      <c r="AJ58" s="787">
        <v>2.7</v>
      </c>
      <c r="AK58" s="787">
        <f t="shared" si="65"/>
        <v>0.46217048955837042</v>
      </c>
      <c r="AL58" s="788">
        <v>0</v>
      </c>
      <c r="AM58" s="788">
        <f t="shared" si="66"/>
        <v>0</v>
      </c>
      <c r="AN58" s="789">
        <v>0</v>
      </c>
      <c r="AO58" s="789">
        <f t="shared" si="51"/>
        <v>0</v>
      </c>
      <c r="AP58" s="786">
        <f>'Dom Eq Fin'!B56</f>
        <v>0</v>
      </c>
      <c r="AQ58" s="496">
        <f t="shared" si="67"/>
        <v>0</v>
      </c>
      <c r="AR58" s="787">
        <v>0</v>
      </c>
      <c r="AS58" s="787">
        <f t="shared" si="68"/>
        <v>0</v>
      </c>
      <c r="AT58" s="788">
        <v>0</v>
      </c>
      <c r="AU58" s="788">
        <f t="shared" si="69"/>
        <v>0</v>
      </c>
      <c r="AV58" s="789">
        <v>0</v>
      </c>
      <c r="AW58" s="790">
        <f t="shared" si="52"/>
        <v>0</v>
      </c>
    </row>
    <row r="59" spans="1:53" s="154" customFormat="1" ht="12.75" customHeight="1" thickBot="1">
      <c r="A59" s="801" t="s">
        <v>224</v>
      </c>
      <c r="B59" s="792">
        <f>'Dom Eq Large'!B57</f>
        <v>551.60880564000001</v>
      </c>
      <c r="C59" s="500">
        <f t="shared" si="53"/>
        <v>4.0684419771453397</v>
      </c>
      <c r="D59" s="793">
        <v>713.00546088999988</v>
      </c>
      <c r="E59" s="793">
        <f t="shared" si="54"/>
        <v>5.2995039023264674</v>
      </c>
      <c r="F59" s="794">
        <v>452.33477674999995</v>
      </c>
      <c r="G59" s="794">
        <f t="shared" si="55"/>
        <v>3.5471234660549245</v>
      </c>
      <c r="H59" s="795">
        <v>467.77909275000002</v>
      </c>
      <c r="I59" s="795">
        <f t="shared" si="47"/>
        <v>3.7967957115008653</v>
      </c>
      <c r="J59" s="792">
        <f>'Dom Eq Growth'!B57</f>
        <v>1461.82489366</v>
      </c>
      <c r="K59" s="500">
        <f t="shared" si="56"/>
        <v>16.774689624871193</v>
      </c>
      <c r="L59" s="793">
        <v>1207.8926974799999</v>
      </c>
      <c r="M59" s="793">
        <f t="shared" si="57"/>
        <v>15.115982714841541</v>
      </c>
      <c r="N59" s="794">
        <v>882.37978690000011</v>
      </c>
      <c r="O59" s="794">
        <f t="shared" si="58"/>
        <v>12.405615402381285</v>
      </c>
      <c r="P59" s="795">
        <v>841.04770404999999</v>
      </c>
      <c r="Q59" s="795">
        <f t="shared" si="48"/>
        <v>12.636638045274307</v>
      </c>
      <c r="R59" s="792">
        <f>'Dom Eq Res'!B57</f>
        <v>219.77485480000001</v>
      </c>
      <c r="S59" s="500">
        <f t="shared" si="59"/>
        <v>4.1972194321892724</v>
      </c>
      <c r="T59" s="793">
        <v>152.1081624</v>
      </c>
      <c r="U59" s="793">
        <f t="shared" si="60"/>
        <v>3.1783625499158403</v>
      </c>
      <c r="V59" s="794">
        <v>121.64056049999999</v>
      </c>
      <c r="W59" s="794">
        <f t="shared" si="61"/>
        <v>2.7153975524244172</v>
      </c>
      <c r="X59" s="795">
        <v>91.149582999999993</v>
      </c>
      <c r="Y59" s="795">
        <f t="shared" si="49"/>
        <v>2.0626304088734964</v>
      </c>
      <c r="Z59" s="792">
        <f>'Dom Eq Ind'!B57</f>
        <v>745.53554384999995</v>
      </c>
      <c r="AA59" s="500">
        <f t="shared" si="62"/>
        <v>23.267450383311687</v>
      </c>
      <c r="AB59" s="793">
        <v>587.38827979999996</v>
      </c>
      <c r="AC59" s="793">
        <f t="shared" si="63"/>
        <v>23.562293010823449</v>
      </c>
      <c r="AD59" s="794">
        <v>557.19849382999996</v>
      </c>
      <c r="AE59" s="794">
        <f t="shared" si="64"/>
        <v>19.246628494162572</v>
      </c>
      <c r="AF59" s="795">
        <v>512.96243049999998</v>
      </c>
      <c r="AG59" s="795">
        <f t="shared" si="50"/>
        <v>19.186044026349172</v>
      </c>
      <c r="AH59" s="792">
        <v>0</v>
      </c>
      <c r="AI59" s="500">
        <v>0</v>
      </c>
      <c r="AJ59" s="793">
        <v>59</v>
      </c>
      <c r="AK59" s="793">
        <f t="shared" si="65"/>
        <v>10.099281068127352</v>
      </c>
      <c r="AL59" s="794">
        <v>47</v>
      </c>
      <c r="AM59" s="794">
        <f t="shared" si="66"/>
        <v>10.491071428571429</v>
      </c>
      <c r="AN59" s="795">
        <v>41.8</v>
      </c>
      <c r="AO59" s="795">
        <f t="shared" si="51"/>
        <v>9.879461120302528</v>
      </c>
      <c r="AP59" s="792">
        <f>'Dom Eq Fin'!B57</f>
        <v>0</v>
      </c>
      <c r="AQ59" s="500">
        <f t="shared" si="67"/>
        <v>0</v>
      </c>
      <c r="AR59" s="793">
        <v>36.973033020000003</v>
      </c>
      <c r="AS59" s="793">
        <f t="shared" si="68"/>
        <v>1.0032358226119682</v>
      </c>
      <c r="AT59" s="794">
        <v>0</v>
      </c>
      <c r="AU59" s="794">
        <f t="shared" si="69"/>
        <v>0</v>
      </c>
      <c r="AV59" s="795">
        <v>0</v>
      </c>
      <c r="AW59" s="796">
        <f t="shared" si="52"/>
        <v>0</v>
      </c>
    </row>
    <row r="60" spans="1:53" s="154" customFormat="1" ht="12.75" customHeight="1">
      <c r="A60" s="799" t="s">
        <v>225</v>
      </c>
      <c r="B60" s="786">
        <f>'Dom Eq Large'!B58</f>
        <v>759.10846389999995</v>
      </c>
      <c r="C60" s="496">
        <f t="shared" si="53"/>
        <v>5.5988749783531784</v>
      </c>
      <c r="D60" s="787">
        <v>820.16263185000014</v>
      </c>
      <c r="E60" s="787">
        <f t="shared" si="54"/>
        <v>6.0959632239085728</v>
      </c>
      <c r="F60" s="788">
        <v>923.76342799999998</v>
      </c>
      <c r="G60" s="788">
        <f t="shared" si="55"/>
        <v>7.2439774719181793</v>
      </c>
      <c r="H60" s="789">
        <v>953.90515000000005</v>
      </c>
      <c r="I60" s="789">
        <f t="shared" si="47"/>
        <v>7.7425071766390738</v>
      </c>
      <c r="J60" s="786">
        <f>'Dom Eq Growth'!B58</f>
        <v>286.27633815000002</v>
      </c>
      <c r="K60" s="496">
        <f t="shared" si="56"/>
        <v>3.2850697373114004</v>
      </c>
      <c r="L60" s="787">
        <v>303.28751523</v>
      </c>
      <c r="M60" s="787">
        <f t="shared" si="57"/>
        <v>3.7954437901714608</v>
      </c>
      <c r="N60" s="788">
        <v>257.95787199999995</v>
      </c>
      <c r="O60" s="788">
        <f t="shared" si="58"/>
        <v>3.6266992938397498</v>
      </c>
      <c r="P60" s="789">
        <v>270.13765000000001</v>
      </c>
      <c r="Q60" s="789">
        <f t="shared" si="48"/>
        <v>4.0587848810631275</v>
      </c>
      <c r="R60" s="786">
        <f>'Dom Eq Res'!B58</f>
        <v>431.03692530000001</v>
      </c>
      <c r="S60" s="496">
        <f t="shared" si="59"/>
        <v>8.2318632880301443</v>
      </c>
      <c r="T60" s="787">
        <v>484.72533217</v>
      </c>
      <c r="U60" s="787">
        <f t="shared" si="60"/>
        <v>10.128534974429774</v>
      </c>
      <c r="V60" s="788">
        <v>473.07647200000008</v>
      </c>
      <c r="W60" s="788">
        <f t="shared" si="61"/>
        <v>10.560545667482177</v>
      </c>
      <c r="X60" s="789">
        <v>455.90837499999998</v>
      </c>
      <c r="Y60" s="789">
        <f t="shared" si="49"/>
        <v>10.316783105141594</v>
      </c>
      <c r="Z60" s="786">
        <f>'Dom Eq Ind'!B58</f>
        <v>0</v>
      </c>
      <c r="AA60" s="496">
        <f t="shared" si="62"/>
        <v>0</v>
      </c>
      <c r="AB60" s="787">
        <v>0</v>
      </c>
      <c r="AC60" s="787">
        <f t="shared" si="63"/>
        <v>0</v>
      </c>
      <c r="AD60" s="788">
        <v>0</v>
      </c>
      <c r="AE60" s="788">
        <f t="shared" si="64"/>
        <v>0</v>
      </c>
      <c r="AF60" s="789">
        <v>0</v>
      </c>
      <c r="AG60" s="789">
        <f t="shared" si="50"/>
        <v>0</v>
      </c>
      <c r="AH60" s="786">
        <v>0</v>
      </c>
      <c r="AI60" s="496">
        <v>0</v>
      </c>
      <c r="AJ60" s="787">
        <v>0</v>
      </c>
      <c r="AK60" s="787">
        <f t="shared" si="65"/>
        <v>0</v>
      </c>
      <c r="AL60" s="788">
        <v>0</v>
      </c>
      <c r="AM60" s="788">
        <f t="shared" si="66"/>
        <v>0</v>
      </c>
      <c r="AN60" s="789">
        <v>0</v>
      </c>
      <c r="AO60" s="789">
        <f t="shared" si="51"/>
        <v>0</v>
      </c>
      <c r="AP60" s="786">
        <f>'Dom Eq Fin'!B58</f>
        <v>0</v>
      </c>
      <c r="AQ60" s="496">
        <f t="shared" si="67"/>
        <v>0</v>
      </c>
      <c r="AR60" s="787">
        <v>0</v>
      </c>
      <c r="AS60" s="787">
        <f t="shared" si="68"/>
        <v>0</v>
      </c>
      <c r="AT60" s="788">
        <v>0</v>
      </c>
      <c r="AU60" s="788">
        <f t="shared" si="69"/>
        <v>0</v>
      </c>
      <c r="AV60" s="789">
        <v>0</v>
      </c>
      <c r="AW60" s="790">
        <f t="shared" si="52"/>
        <v>0</v>
      </c>
    </row>
    <row r="61" spans="1:53" s="154" customFormat="1" ht="12.75" customHeight="1" thickBot="1">
      <c r="A61" s="799" t="s">
        <v>226</v>
      </c>
      <c r="B61" s="786">
        <f>'Dom Eq Large'!B59</f>
        <v>0</v>
      </c>
      <c r="C61" s="496">
        <f t="shared" si="53"/>
        <v>0</v>
      </c>
      <c r="D61" s="787">
        <v>0</v>
      </c>
      <c r="E61" s="787">
        <f t="shared" si="54"/>
        <v>0</v>
      </c>
      <c r="F61" s="788">
        <v>0</v>
      </c>
      <c r="G61" s="788">
        <f t="shared" si="55"/>
        <v>0</v>
      </c>
      <c r="H61" s="789">
        <v>0</v>
      </c>
      <c r="I61" s="789">
        <f t="shared" si="47"/>
        <v>0</v>
      </c>
      <c r="J61" s="786">
        <f>'Dom Eq Growth'!B59</f>
        <v>0</v>
      </c>
      <c r="K61" s="496">
        <f t="shared" si="56"/>
        <v>0</v>
      </c>
      <c r="L61" s="787">
        <v>0</v>
      </c>
      <c r="M61" s="787">
        <f t="shared" si="57"/>
        <v>0</v>
      </c>
      <c r="N61" s="788">
        <v>0</v>
      </c>
      <c r="O61" s="788">
        <f t="shared" si="58"/>
        <v>0</v>
      </c>
      <c r="P61" s="789">
        <v>0</v>
      </c>
      <c r="Q61" s="789">
        <f t="shared" si="48"/>
        <v>0</v>
      </c>
      <c r="R61" s="786">
        <f>'Dom Eq Res'!B59</f>
        <v>0</v>
      </c>
      <c r="S61" s="496">
        <f t="shared" si="59"/>
        <v>0</v>
      </c>
      <c r="T61" s="787">
        <v>0</v>
      </c>
      <c r="U61" s="787">
        <f t="shared" si="60"/>
        <v>0</v>
      </c>
      <c r="V61" s="788">
        <v>0</v>
      </c>
      <c r="W61" s="788">
        <f t="shared" si="61"/>
        <v>0</v>
      </c>
      <c r="X61" s="789">
        <v>0</v>
      </c>
      <c r="Y61" s="789">
        <f t="shared" si="49"/>
        <v>0</v>
      </c>
      <c r="Z61" s="786">
        <f>'Dom Eq Ind'!B59</f>
        <v>0</v>
      </c>
      <c r="AA61" s="496">
        <f t="shared" si="62"/>
        <v>0</v>
      </c>
      <c r="AB61" s="787">
        <v>0</v>
      </c>
      <c r="AC61" s="787">
        <f t="shared" si="63"/>
        <v>0</v>
      </c>
      <c r="AD61" s="788">
        <v>0</v>
      </c>
      <c r="AE61" s="788">
        <f t="shared" si="64"/>
        <v>0</v>
      </c>
      <c r="AF61" s="789">
        <v>0</v>
      </c>
      <c r="AG61" s="789">
        <f t="shared" si="50"/>
        <v>0</v>
      </c>
      <c r="AH61" s="786">
        <v>0</v>
      </c>
      <c r="AI61" s="496">
        <v>0</v>
      </c>
      <c r="AJ61" s="787">
        <v>0</v>
      </c>
      <c r="AK61" s="787">
        <f t="shared" si="65"/>
        <v>0</v>
      </c>
      <c r="AL61" s="788">
        <v>0</v>
      </c>
      <c r="AM61" s="788">
        <f t="shared" si="66"/>
        <v>0</v>
      </c>
      <c r="AN61" s="789">
        <v>0</v>
      </c>
      <c r="AO61" s="789">
        <f t="shared" si="51"/>
        <v>0</v>
      </c>
      <c r="AP61" s="786">
        <f>'Dom Eq Fin'!B59</f>
        <v>0</v>
      </c>
      <c r="AQ61" s="496">
        <f t="shared" si="67"/>
        <v>0</v>
      </c>
      <c r="AR61" s="787">
        <v>0</v>
      </c>
      <c r="AS61" s="787">
        <f t="shared" si="68"/>
        <v>0</v>
      </c>
      <c r="AT61" s="788">
        <v>0</v>
      </c>
      <c r="AU61" s="788">
        <f t="shared" si="69"/>
        <v>0</v>
      </c>
      <c r="AV61" s="789">
        <v>0</v>
      </c>
      <c r="AW61" s="790">
        <f t="shared" si="52"/>
        <v>0</v>
      </c>
    </row>
    <row r="62" spans="1:53" s="154" customFormat="1" ht="12.75" customHeight="1" thickBot="1">
      <c r="A62" s="801" t="s">
        <v>227</v>
      </c>
      <c r="B62" s="792">
        <f>'Dom Eq Large'!B60</f>
        <v>759.10846389999995</v>
      </c>
      <c r="C62" s="500">
        <f t="shared" si="53"/>
        <v>5.5988749783531784</v>
      </c>
      <c r="D62" s="793">
        <v>820.16263185000014</v>
      </c>
      <c r="E62" s="793">
        <f t="shared" si="54"/>
        <v>6.0959632239085728</v>
      </c>
      <c r="F62" s="794">
        <v>923.76342799999998</v>
      </c>
      <c r="G62" s="794">
        <f t="shared" si="55"/>
        <v>7.2439774719181793</v>
      </c>
      <c r="H62" s="795">
        <v>953.90515000000005</v>
      </c>
      <c r="I62" s="795">
        <f t="shared" si="47"/>
        <v>7.7425071766390738</v>
      </c>
      <c r="J62" s="792">
        <f>'Dom Eq Growth'!B60</f>
        <v>286.27633815000002</v>
      </c>
      <c r="K62" s="500">
        <f t="shared" si="56"/>
        <v>3.2850697373114004</v>
      </c>
      <c r="L62" s="793">
        <v>303.28751523</v>
      </c>
      <c r="M62" s="793">
        <f t="shared" si="57"/>
        <v>3.7954437901714608</v>
      </c>
      <c r="N62" s="794">
        <v>257.95787199999995</v>
      </c>
      <c r="O62" s="794">
        <f t="shared" si="58"/>
        <v>3.6266992938397498</v>
      </c>
      <c r="P62" s="795">
        <v>270.13765000000001</v>
      </c>
      <c r="Q62" s="795">
        <f t="shared" si="48"/>
        <v>4.0587848810631275</v>
      </c>
      <c r="R62" s="792">
        <f>'Dom Eq Res'!B60</f>
        <v>431.03692530000001</v>
      </c>
      <c r="S62" s="500">
        <f t="shared" si="59"/>
        <v>8.2318632880301443</v>
      </c>
      <c r="T62" s="793">
        <v>484.72533217</v>
      </c>
      <c r="U62" s="793">
        <f t="shared" si="60"/>
        <v>10.128534974429774</v>
      </c>
      <c r="V62" s="794">
        <v>473.07647200000008</v>
      </c>
      <c r="W62" s="794">
        <f t="shared" si="61"/>
        <v>10.560545667482177</v>
      </c>
      <c r="X62" s="795">
        <v>455.90837499999998</v>
      </c>
      <c r="Y62" s="795">
        <f t="shared" si="49"/>
        <v>10.316783105141594</v>
      </c>
      <c r="Z62" s="792">
        <f>'Dom Eq Ind'!B60</f>
        <v>0</v>
      </c>
      <c r="AA62" s="500">
        <f t="shared" si="62"/>
        <v>0</v>
      </c>
      <c r="AB62" s="793">
        <v>0</v>
      </c>
      <c r="AC62" s="793">
        <f t="shared" si="63"/>
        <v>0</v>
      </c>
      <c r="AD62" s="794">
        <v>0</v>
      </c>
      <c r="AE62" s="794">
        <f t="shared" si="64"/>
        <v>0</v>
      </c>
      <c r="AF62" s="795">
        <v>0</v>
      </c>
      <c r="AG62" s="795">
        <f t="shared" si="50"/>
        <v>0</v>
      </c>
      <c r="AH62" s="792">
        <v>0</v>
      </c>
      <c r="AI62" s="500">
        <v>0</v>
      </c>
      <c r="AJ62" s="793">
        <v>0</v>
      </c>
      <c r="AK62" s="793">
        <f t="shared" si="65"/>
        <v>0</v>
      </c>
      <c r="AL62" s="794">
        <v>0</v>
      </c>
      <c r="AM62" s="794">
        <f t="shared" si="66"/>
        <v>0</v>
      </c>
      <c r="AN62" s="795">
        <v>0</v>
      </c>
      <c r="AO62" s="795">
        <f t="shared" si="51"/>
        <v>0</v>
      </c>
      <c r="AP62" s="792">
        <f>'Dom Eq Fin'!B60</f>
        <v>0</v>
      </c>
      <c r="AQ62" s="500">
        <f t="shared" si="67"/>
        <v>0</v>
      </c>
      <c r="AR62" s="793">
        <v>0</v>
      </c>
      <c r="AS62" s="793">
        <f t="shared" si="68"/>
        <v>0</v>
      </c>
      <c r="AT62" s="794">
        <v>0</v>
      </c>
      <c r="AU62" s="794">
        <f t="shared" si="69"/>
        <v>0</v>
      </c>
      <c r="AV62" s="795">
        <v>0</v>
      </c>
      <c r="AW62" s="796">
        <f t="shared" si="52"/>
        <v>0</v>
      </c>
    </row>
    <row r="63" spans="1:53" s="154" customFormat="1" ht="12.75" customHeight="1" thickBot="1">
      <c r="A63" s="799" t="s">
        <v>228</v>
      </c>
      <c r="B63" s="786">
        <f>'Dom Eq Large'!B61</f>
        <v>253.50261</v>
      </c>
      <c r="C63" s="496">
        <f t="shared" si="53"/>
        <v>1.8697320443303573</v>
      </c>
      <c r="D63" s="787">
        <v>268.39640390000005</v>
      </c>
      <c r="E63" s="787">
        <f t="shared" si="54"/>
        <v>1.9948904571684327</v>
      </c>
      <c r="F63" s="788">
        <v>233.99072200000003</v>
      </c>
      <c r="G63" s="788">
        <f t="shared" si="55"/>
        <v>1.8349108304446426</v>
      </c>
      <c r="H63" s="800">
        <v>257.41618290000002</v>
      </c>
      <c r="I63" s="789">
        <f t="shared" si="47"/>
        <v>2.0893551559987769</v>
      </c>
      <c r="J63" s="786">
        <f>'Dom Eq Growth'!B61</f>
        <v>70.838304000000008</v>
      </c>
      <c r="K63" s="496">
        <f t="shared" si="56"/>
        <v>0.8128816031974424</v>
      </c>
      <c r="L63" s="787">
        <v>61.225999999999999</v>
      </c>
      <c r="M63" s="787">
        <f t="shared" si="57"/>
        <v>0.76620312353052555</v>
      </c>
      <c r="N63" s="788">
        <v>78.608000000000004</v>
      </c>
      <c r="O63" s="788">
        <f t="shared" si="58"/>
        <v>1.1051710726244288</v>
      </c>
      <c r="P63" s="800">
        <v>92.698247469999998</v>
      </c>
      <c r="Q63" s="789">
        <f t="shared" si="48"/>
        <v>1.3927797377828832</v>
      </c>
      <c r="R63" s="786">
        <f>'Dom Eq Res'!B61</f>
        <v>0</v>
      </c>
      <c r="S63" s="496">
        <f t="shared" si="59"/>
        <v>0</v>
      </c>
      <c r="T63" s="787">
        <v>0</v>
      </c>
      <c r="U63" s="787">
        <f t="shared" si="60"/>
        <v>0</v>
      </c>
      <c r="V63" s="788">
        <v>0</v>
      </c>
      <c r="W63" s="788">
        <f t="shared" si="61"/>
        <v>0</v>
      </c>
      <c r="X63" s="800">
        <v>0</v>
      </c>
      <c r="Y63" s="789">
        <f t="shared" si="49"/>
        <v>0</v>
      </c>
      <c r="Z63" s="786">
        <f>'Dom Eq Ind'!B61</f>
        <v>87.713359999999994</v>
      </c>
      <c r="AA63" s="496">
        <f t="shared" si="62"/>
        <v>2.737449969473452</v>
      </c>
      <c r="AB63" s="787">
        <v>68.814629699999998</v>
      </c>
      <c r="AC63" s="787">
        <f t="shared" si="63"/>
        <v>2.7604065729312728</v>
      </c>
      <c r="AD63" s="788">
        <v>101.235285</v>
      </c>
      <c r="AE63" s="788">
        <f t="shared" si="64"/>
        <v>3.4968470706062833</v>
      </c>
      <c r="AF63" s="800">
        <v>104.1174862</v>
      </c>
      <c r="AG63" s="789">
        <f t="shared" si="50"/>
        <v>3.8942475225697888</v>
      </c>
      <c r="AH63" s="786">
        <v>0</v>
      </c>
      <c r="AI63" s="496">
        <v>0</v>
      </c>
      <c r="AJ63" s="787">
        <v>9.6</v>
      </c>
      <c r="AK63" s="787">
        <f t="shared" si="65"/>
        <v>1.6432728517630946</v>
      </c>
      <c r="AL63" s="788">
        <v>9.1</v>
      </c>
      <c r="AM63" s="788">
        <f t="shared" si="66"/>
        <v>2.03125</v>
      </c>
      <c r="AN63" s="800">
        <v>10.3</v>
      </c>
      <c r="AO63" s="789">
        <f t="shared" si="51"/>
        <v>2.4344126683999057</v>
      </c>
      <c r="AP63" s="786">
        <f>'Dom Eq Fin'!B61</f>
        <v>0</v>
      </c>
      <c r="AQ63" s="496">
        <f t="shared" si="67"/>
        <v>0</v>
      </c>
      <c r="AR63" s="787">
        <v>0</v>
      </c>
      <c r="AS63" s="787">
        <f t="shared" si="68"/>
        <v>0</v>
      </c>
      <c r="AT63" s="788">
        <v>0</v>
      </c>
      <c r="AU63" s="788">
        <f t="shared" si="69"/>
        <v>0</v>
      </c>
      <c r="AV63" s="800">
        <v>0</v>
      </c>
      <c r="AW63" s="790">
        <f t="shared" si="52"/>
        <v>0</v>
      </c>
      <c r="AX63" s="797"/>
      <c r="AY63" s="797"/>
      <c r="AZ63" s="797"/>
      <c r="BA63" s="797"/>
    </row>
    <row r="64" spans="1:53" s="154" customFormat="1" ht="12.75" customHeight="1" thickBot="1">
      <c r="A64" s="799" t="s">
        <v>229</v>
      </c>
      <c r="B64" s="786">
        <f>'Dom Eq Large'!B62</f>
        <v>554.5700405</v>
      </c>
      <c r="C64" s="496">
        <f t="shared" si="53"/>
        <v>4.0902828398825326</v>
      </c>
      <c r="D64" s="787">
        <v>634.84638539999992</v>
      </c>
      <c r="E64" s="787">
        <f t="shared" si="54"/>
        <v>4.7185766187619649</v>
      </c>
      <c r="F64" s="788">
        <v>522.63500299999987</v>
      </c>
      <c r="G64" s="788">
        <f t="shared" si="55"/>
        <v>4.0984044973123677</v>
      </c>
      <c r="H64" s="800">
        <v>410.29281269999996</v>
      </c>
      <c r="I64" s="789">
        <f t="shared" si="47"/>
        <v>3.3302001219441797</v>
      </c>
      <c r="J64" s="786">
        <f>'Dom Eq Growth'!B62</f>
        <v>428.30242908000002</v>
      </c>
      <c r="K64" s="496">
        <f t="shared" si="56"/>
        <v>4.9148433198500801</v>
      </c>
      <c r="L64" s="787">
        <v>437.26428790000006</v>
      </c>
      <c r="M64" s="787">
        <f t="shared" si="57"/>
        <v>5.4720749877067103</v>
      </c>
      <c r="N64" s="788">
        <v>357.06730900000002</v>
      </c>
      <c r="O64" s="788">
        <f t="shared" si="58"/>
        <v>5.0201055984969516</v>
      </c>
      <c r="P64" s="800">
        <v>293.30148470000006</v>
      </c>
      <c r="Q64" s="789">
        <f t="shared" si="48"/>
        <v>4.4068186411399086</v>
      </c>
      <c r="R64" s="786">
        <f>'Dom Eq Res'!B62</f>
        <v>0</v>
      </c>
      <c r="S64" s="496">
        <f t="shared" si="59"/>
        <v>0</v>
      </c>
      <c r="T64" s="787">
        <v>0</v>
      </c>
      <c r="U64" s="787">
        <f t="shared" si="60"/>
        <v>0</v>
      </c>
      <c r="V64" s="788">
        <v>0</v>
      </c>
      <c r="W64" s="788">
        <f t="shared" si="61"/>
        <v>0</v>
      </c>
      <c r="X64" s="800">
        <v>0</v>
      </c>
      <c r="Y64" s="789">
        <f t="shared" si="49"/>
        <v>0</v>
      </c>
      <c r="Z64" s="786">
        <f>'Dom Eq Ind'!B62</f>
        <v>294.66374999999999</v>
      </c>
      <c r="AA64" s="496">
        <f t="shared" si="62"/>
        <v>9.1961734614023776</v>
      </c>
      <c r="AB64" s="787">
        <v>215.67184999999998</v>
      </c>
      <c r="AC64" s="787">
        <f t="shared" si="63"/>
        <v>8.651386993313249</v>
      </c>
      <c r="AD64" s="788">
        <v>265.87026535000001</v>
      </c>
      <c r="AE64" s="788">
        <f t="shared" si="64"/>
        <v>9.1836325501574159</v>
      </c>
      <c r="AF64" s="800">
        <v>206.72628899999998</v>
      </c>
      <c r="AG64" s="789">
        <f t="shared" si="50"/>
        <v>7.7320666121527628</v>
      </c>
      <c r="AH64" s="786">
        <v>0</v>
      </c>
      <c r="AI64" s="496">
        <v>0</v>
      </c>
      <c r="AJ64" s="787">
        <v>52.5</v>
      </c>
      <c r="AK64" s="787">
        <f t="shared" si="65"/>
        <v>8.9866484080794251</v>
      </c>
      <c r="AL64" s="788">
        <v>37</v>
      </c>
      <c r="AM64" s="788">
        <f t="shared" si="66"/>
        <v>8.2589285714285712</v>
      </c>
      <c r="AN64" s="800">
        <v>35.700000000000003</v>
      </c>
      <c r="AO64" s="789">
        <f t="shared" si="51"/>
        <v>8.4377215788229734</v>
      </c>
      <c r="AP64" s="786">
        <f>'Dom Eq Fin'!B62</f>
        <v>0</v>
      </c>
      <c r="AQ64" s="496">
        <f t="shared" si="67"/>
        <v>0</v>
      </c>
      <c r="AR64" s="787">
        <v>0</v>
      </c>
      <c r="AS64" s="787">
        <f t="shared" si="68"/>
        <v>0</v>
      </c>
      <c r="AT64" s="788">
        <v>0</v>
      </c>
      <c r="AU64" s="788">
        <f t="shared" si="69"/>
        <v>0</v>
      </c>
      <c r="AV64" s="800">
        <v>0</v>
      </c>
      <c r="AW64" s="790">
        <f t="shared" si="52"/>
        <v>0</v>
      </c>
    </row>
    <row r="65" spans="1:53" s="154" customFormat="1" ht="12.75" customHeight="1" thickBot="1">
      <c r="A65" s="801" t="s">
        <v>230</v>
      </c>
      <c r="B65" s="792">
        <f>'Dom Eq Large'!B63</f>
        <v>808.07265050000012</v>
      </c>
      <c r="C65" s="500">
        <f t="shared" si="53"/>
        <v>5.9600148842128906</v>
      </c>
      <c r="D65" s="793">
        <v>903.25278930000002</v>
      </c>
      <c r="E65" s="793">
        <f t="shared" si="54"/>
        <v>6.71354140220408</v>
      </c>
      <c r="F65" s="794">
        <v>756.63572499999998</v>
      </c>
      <c r="G65" s="794">
        <f t="shared" si="55"/>
        <v>5.9333937458590089</v>
      </c>
      <c r="H65" s="795">
        <v>667.70899559999998</v>
      </c>
      <c r="I65" s="795">
        <f t="shared" ref="I65:I76" si="70">(H65/H$14)*100</f>
        <v>5.4195552779429566</v>
      </c>
      <c r="J65" s="792">
        <f>'Dom Eq Growth'!B63</f>
        <v>499.14073308000002</v>
      </c>
      <c r="K65" s="500">
        <f t="shared" si="56"/>
        <v>5.7277249230475222</v>
      </c>
      <c r="L65" s="793">
        <v>498.49028790000006</v>
      </c>
      <c r="M65" s="793">
        <f t="shared" si="57"/>
        <v>6.2382781112372365</v>
      </c>
      <c r="N65" s="794">
        <v>435.67530900000003</v>
      </c>
      <c r="O65" s="794">
        <f t="shared" si="58"/>
        <v>6.1252766711213802</v>
      </c>
      <c r="P65" s="795">
        <v>385.99973217000007</v>
      </c>
      <c r="Q65" s="795">
        <f t="shared" si="48"/>
        <v>5.7995983789227923</v>
      </c>
      <c r="R65" s="792">
        <f>'Dom Eq Res'!B63</f>
        <v>0</v>
      </c>
      <c r="S65" s="500">
        <f t="shared" si="59"/>
        <v>0</v>
      </c>
      <c r="T65" s="793">
        <v>0</v>
      </c>
      <c r="U65" s="793">
        <f t="shared" si="60"/>
        <v>0</v>
      </c>
      <c r="V65" s="794">
        <v>0</v>
      </c>
      <c r="W65" s="794">
        <f t="shared" si="61"/>
        <v>0</v>
      </c>
      <c r="X65" s="795">
        <v>0</v>
      </c>
      <c r="Y65" s="795">
        <f t="shared" si="49"/>
        <v>0</v>
      </c>
      <c r="Z65" s="792">
        <f>'Dom Eq Ind'!B63</f>
        <v>382.37711000000002</v>
      </c>
      <c r="AA65" s="500">
        <f t="shared" si="62"/>
        <v>11.933623430875832</v>
      </c>
      <c r="AB65" s="793">
        <v>284.48647970000002</v>
      </c>
      <c r="AC65" s="793">
        <f t="shared" si="63"/>
        <v>11.411793566244523</v>
      </c>
      <c r="AD65" s="794">
        <v>367.10555034999999</v>
      </c>
      <c r="AE65" s="794">
        <f t="shared" si="64"/>
        <v>12.680479620763698</v>
      </c>
      <c r="AF65" s="795">
        <v>310.84377519999998</v>
      </c>
      <c r="AG65" s="795">
        <f t="shared" si="50"/>
        <v>11.626314134722552</v>
      </c>
      <c r="AH65" s="792">
        <v>0</v>
      </c>
      <c r="AI65" s="500">
        <v>0</v>
      </c>
      <c r="AJ65" s="793">
        <v>62.1</v>
      </c>
      <c r="AK65" s="793">
        <f t="shared" si="65"/>
        <v>10.629921259842519</v>
      </c>
      <c r="AL65" s="794">
        <v>46.1</v>
      </c>
      <c r="AM65" s="794">
        <f t="shared" si="66"/>
        <v>10.290178571428573</v>
      </c>
      <c r="AN65" s="795">
        <v>46</v>
      </c>
      <c r="AO65" s="795">
        <f t="shared" si="51"/>
        <v>10.872134247222878</v>
      </c>
      <c r="AP65" s="792">
        <f>'Dom Eq Fin'!B63</f>
        <v>0</v>
      </c>
      <c r="AQ65" s="500">
        <f t="shared" si="67"/>
        <v>0</v>
      </c>
      <c r="AR65" s="793">
        <v>0</v>
      </c>
      <c r="AS65" s="793">
        <f t="shared" si="68"/>
        <v>0</v>
      </c>
      <c r="AT65" s="794">
        <v>0</v>
      </c>
      <c r="AU65" s="794">
        <f t="shared" si="69"/>
        <v>0</v>
      </c>
      <c r="AV65" s="795">
        <v>0</v>
      </c>
      <c r="AW65" s="796">
        <f t="shared" si="52"/>
        <v>0</v>
      </c>
    </row>
    <row r="66" spans="1:53" s="154" customFormat="1" ht="12.75" customHeight="1" thickBot="1">
      <c r="A66" s="799" t="s">
        <v>231</v>
      </c>
      <c r="B66" s="786">
        <f>'Dom Eq Large'!B64</f>
        <v>0.05</v>
      </c>
      <c r="C66" s="496">
        <f t="shared" si="53"/>
        <v>3.6877964379348159E-4</v>
      </c>
      <c r="D66" s="787">
        <v>0</v>
      </c>
      <c r="E66" s="787">
        <f t="shared" si="54"/>
        <v>0</v>
      </c>
      <c r="F66" s="788">
        <v>0</v>
      </c>
      <c r="G66" s="788">
        <f t="shared" si="55"/>
        <v>0</v>
      </c>
      <c r="H66" s="789">
        <v>0</v>
      </c>
      <c r="I66" s="789">
        <f t="shared" si="70"/>
        <v>0</v>
      </c>
      <c r="J66" s="786">
        <f>'Dom Eq Growth'!B64</f>
        <v>184.81662009999999</v>
      </c>
      <c r="K66" s="496">
        <f t="shared" si="56"/>
        <v>2.120802192616309</v>
      </c>
      <c r="L66" s="787">
        <v>263.95605259999996</v>
      </c>
      <c r="M66" s="787">
        <f t="shared" si="57"/>
        <v>3.3032364024582317</v>
      </c>
      <c r="N66" s="788">
        <v>262.07088149999998</v>
      </c>
      <c r="O66" s="788">
        <f t="shared" si="58"/>
        <v>3.6845252036813623</v>
      </c>
      <c r="P66" s="789">
        <v>248.46392119999996</v>
      </c>
      <c r="Q66" s="789">
        <f t="shared" si="48"/>
        <v>3.7331397783915721</v>
      </c>
      <c r="R66" s="786">
        <f>'Dom Eq Res'!B64</f>
        <v>0</v>
      </c>
      <c r="S66" s="496">
        <f t="shared" si="59"/>
        <v>0</v>
      </c>
      <c r="T66" s="787">
        <v>0</v>
      </c>
      <c r="U66" s="787">
        <f t="shared" si="60"/>
        <v>0</v>
      </c>
      <c r="V66" s="788">
        <v>0</v>
      </c>
      <c r="W66" s="788">
        <f t="shared" si="61"/>
        <v>0</v>
      </c>
      <c r="X66" s="789">
        <v>0</v>
      </c>
      <c r="Y66" s="789">
        <f t="shared" si="49"/>
        <v>0</v>
      </c>
      <c r="Z66" s="786">
        <f>'Dom Eq Ind'!B64</f>
        <v>65.298849000000004</v>
      </c>
      <c r="AA66" s="496">
        <f t="shared" si="62"/>
        <v>2.0379145457624879</v>
      </c>
      <c r="AB66" s="787">
        <v>48.346422500000003</v>
      </c>
      <c r="AC66" s="787">
        <f t="shared" si="63"/>
        <v>1.9393518940451757</v>
      </c>
      <c r="AD66" s="788">
        <v>51.032459500000002</v>
      </c>
      <c r="AE66" s="788">
        <f t="shared" si="64"/>
        <v>1.7627520533814747</v>
      </c>
      <c r="AF66" s="789">
        <v>44.65</v>
      </c>
      <c r="AG66" s="789">
        <f t="shared" si="50"/>
        <v>1.6700187281580858</v>
      </c>
      <c r="AH66" s="786">
        <v>0</v>
      </c>
      <c r="AI66" s="496">
        <v>0</v>
      </c>
      <c r="AJ66" s="787">
        <v>6.6</v>
      </c>
      <c r="AK66" s="787">
        <f t="shared" si="65"/>
        <v>1.1297500855871274</v>
      </c>
      <c r="AL66" s="788">
        <v>5.8</v>
      </c>
      <c r="AM66" s="788">
        <f t="shared" si="66"/>
        <v>1.294642857142857</v>
      </c>
      <c r="AN66" s="789">
        <v>5.0999999999999996</v>
      </c>
      <c r="AO66" s="789">
        <f t="shared" si="51"/>
        <v>1.2053887969747104</v>
      </c>
      <c r="AP66" s="786">
        <f>'Dom Eq Fin'!B64</f>
        <v>0</v>
      </c>
      <c r="AQ66" s="496">
        <f t="shared" si="67"/>
        <v>0</v>
      </c>
      <c r="AR66" s="787">
        <v>0</v>
      </c>
      <c r="AS66" s="787">
        <f t="shared" si="68"/>
        <v>0</v>
      </c>
      <c r="AT66" s="788">
        <v>0</v>
      </c>
      <c r="AU66" s="788">
        <f t="shared" si="69"/>
        <v>0</v>
      </c>
      <c r="AV66" s="789">
        <v>0</v>
      </c>
      <c r="AW66" s="790">
        <f t="shared" si="52"/>
        <v>0</v>
      </c>
      <c r="AX66" s="797"/>
      <c r="AY66" s="797"/>
      <c r="AZ66" s="797"/>
      <c r="BA66" s="797"/>
    </row>
    <row r="67" spans="1:53" s="154" customFormat="1" ht="12.75" customHeight="1" thickBot="1">
      <c r="A67" s="799" t="s">
        <v>232</v>
      </c>
      <c r="B67" s="786">
        <f>'Dom Eq Large'!B65</f>
        <v>0</v>
      </c>
      <c r="C67" s="496">
        <f t="shared" si="53"/>
        <v>0</v>
      </c>
      <c r="D67" s="787">
        <v>0</v>
      </c>
      <c r="E67" s="787">
        <f t="shared" si="54"/>
        <v>0</v>
      </c>
      <c r="F67" s="788">
        <v>0</v>
      </c>
      <c r="G67" s="788">
        <f t="shared" si="55"/>
        <v>0</v>
      </c>
      <c r="H67" s="789">
        <v>0.6</v>
      </c>
      <c r="I67" s="789">
        <f t="shared" si="70"/>
        <v>4.8699855598677124E-3</v>
      </c>
      <c r="J67" s="786">
        <f>'Dom Eq Growth'!B65</f>
        <v>111.96764657999999</v>
      </c>
      <c r="K67" s="496">
        <f t="shared" si="56"/>
        <v>1.2848478142304904</v>
      </c>
      <c r="L67" s="787">
        <v>54.055999999999997</v>
      </c>
      <c r="M67" s="787">
        <f t="shared" si="57"/>
        <v>0.6764752890204504</v>
      </c>
      <c r="N67" s="788">
        <v>49.195999999999998</v>
      </c>
      <c r="O67" s="788">
        <f t="shared" si="58"/>
        <v>0.6916598321905072</v>
      </c>
      <c r="P67" s="789">
        <v>42.641999999999996</v>
      </c>
      <c r="Q67" s="789">
        <f t="shared" si="48"/>
        <v>0.64069079189181455</v>
      </c>
      <c r="R67" s="786">
        <f>'Dom Eq Res'!B65</f>
        <v>0</v>
      </c>
      <c r="S67" s="496">
        <f t="shared" si="59"/>
        <v>0</v>
      </c>
      <c r="T67" s="787">
        <v>0</v>
      </c>
      <c r="U67" s="787">
        <f t="shared" si="60"/>
        <v>0</v>
      </c>
      <c r="V67" s="788">
        <v>0</v>
      </c>
      <c r="W67" s="788">
        <f t="shared" si="61"/>
        <v>0</v>
      </c>
      <c r="X67" s="789">
        <v>0</v>
      </c>
      <c r="Y67" s="789">
        <f t="shared" si="49"/>
        <v>0</v>
      </c>
      <c r="Z67" s="786">
        <f>'Dom Eq Ind'!B65</f>
        <v>11.013</v>
      </c>
      <c r="AA67" s="496">
        <f t="shared" si="62"/>
        <v>0.34370518372356423</v>
      </c>
      <c r="AB67" s="787">
        <v>8.7880000000000003</v>
      </c>
      <c r="AC67" s="787">
        <f t="shared" si="63"/>
        <v>0.35251883311260529</v>
      </c>
      <c r="AD67" s="788">
        <v>7.42</v>
      </c>
      <c r="AE67" s="788">
        <f t="shared" si="64"/>
        <v>0.25630001697430516</v>
      </c>
      <c r="AF67" s="789">
        <v>7.71</v>
      </c>
      <c r="AG67" s="789">
        <f t="shared" si="50"/>
        <v>0.28837277478384865</v>
      </c>
      <c r="AH67" s="786">
        <v>0</v>
      </c>
      <c r="AI67" s="496">
        <v>0</v>
      </c>
      <c r="AJ67" s="787">
        <v>1.9</v>
      </c>
      <c r="AK67" s="787">
        <f t="shared" si="65"/>
        <v>0.32523108524477917</v>
      </c>
      <c r="AL67" s="788">
        <v>2.1</v>
      </c>
      <c r="AM67" s="788">
        <f t="shared" si="66"/>
        <v>0.46875</v>
      </c>
      <c r="AN67" s="789">
        <v>2.1</v>
      </c>
      <c r="AO67" s="789">
        <f t="shared" si="51"/>
        <v>0.49633656346017485</v>
      </c>
      <c r="AP67" s="786">
        <f>'Dom Eq Fin'!B65</f>
        <v>0</v>
      </c>
      <c r="AQ67" s="496">
        <f t="shared" si="67"/>
        <v>0</v>
      </c>
      <c r="AR67" s="787">
        <v>0</v>
      </c>
      <c r="AS67" s="787">
        <f t="shared" si="68"/>
        <v>0</v>
      </c>
      <c r="AT67" s="788">
        <v>0</v>
      </c>
      <c r="AU67" s="788">
        <f t="shared" si="69"/>
        <v>0</v>
      </c>
      <c r="AV67" s="789">
        <v>0</v>
      </c>
      <c r="AW67" s="790">
        <f t="shared" si="52"/>
        <v>0</v>
      </c>
      <c r="AX67" s="797"/>
      <c r="AY67" s="797"/>
      <c r="AZ67" s="797"/>
      <c r="BA67" s="797"/>
    </row>
    <row r="68" spans="1:53" s="154" customFormat="1" ht="12.75" customHeight="1" thickBot="1">
      <c r="A68" s="801" t="s">
        <v>233</v>
      </c>
      <c r="B68" s="792">
        <f>'Dom Eq Large'!B66</f>
        <v>0.05</v>
      </c>
      <c r="C68" s="500">
        <f t="shared" si="53"/>
        <v>3.6877964379348159E-4</v>
      </c>
      <c r="D68" s="793">
        <v>0</v>
      </c>
      <c r="E68" s="793">
        <f t="shared" si="54"/>
        <v>0</v>
      </c>
      <c r="F68" s="794">
        <v>0</v>
      </c>
      <c r="G68" s="794">
        <f t="shared" si="55"/>
        <v>0</v>
      </c>
      <c r="H68" s="795">
        <v>0.6</v>
      </c>
      <c r="I68" s="795">
        <f t="shared" si="70"/>
        <v>4.8699855598677124E-3</v>
      </c>
      <c r="J68" s="792">
        <f>'Dom Eq Growth'!B66</f>
        <v>296.78426667999997</v>
      </c>
      <c r="K68" s="500">
        <f t="shared" si="56"/>
        <v>3.4056500068467992</v>
      </c>
      <c r="L68" s="793">
        <v>318.01205259999995</v>
      </c>
      <c r="M68" s="793">
        <f t="shared" si="57"/>
        <v>3.9797116914786814</v>
      </c>
      <c r="N68" s="794">
        <v>311.26688149999995</v>
      </c>
      <c r="O68" s="794">
        <f t="shared" si="58"/>
        <v>4.3761850358718695</v>
      </c>
      <c r="P68" s="795">
        <v>291.10592119999995</v>
      </c>
      <c r="Q68" s="795">
        <f t="shared" si="48"/>
        <v>4.3738305702833866</v>
      </c>
      <c r="R68" s="792">
        <f>'Dom Eq Res'!B66</f>
        <v>0</v>
      </c>
      <c r="S68" s="500">
        <f t="shared" si="59"/>
        <v>0</v>
      </c>
      <c r="T68" s="793">
        <v>0</v>
      </c>
      <c r="U68" s="793">
        <f t="shared" si="60"/>
        <v>0</v>
      </c>
      <c r="V68" s="794">
        <v>0</v>
      </c>
      <c r="W68" s="794">
        <f t="shared" si="61"/>
        <v>0</v>
      </c>
      <c r="X68" s="795">
        <v>0</v>
      </c>
      <c r="Y68" s="795">
        <f t="shared" si="49"/>
        <v>0</v>
      </c>
      <c r="Z68" s="792">
        <f>'Dom Eq Ind'!B66</f>
        <v>76.311849000000009</v>
      </c>
      <c r="AA68" s="500">
        <f t="shared" si="62"/>
        <v>2.3816197294860522</v>
      </c>
      <c r="AB68" s="793">
        <v>57.134422499999999</v>
      </c>
      <c r="AC68" s="793">
        <f t="shared" si="63"/>
        <v>2.291870727157781</v>
      </c>
      <c r="AD68" s="794">
        <v>58.452459500000003</v>
      </c>
      <c r="AE68" s="794">
        <f t="shared" si="64"/>
        <v>2.0190520703557802</v>
      </c>
      <c r="AF68" s="795">
        <v>52.36</v>
      </c>
      <c r="AG68" s="795">
        <f t="shared" si="50"/>
        <v>1.9583915029419345</v>
      </c>
      <c r="AH68" s="792">
        <v>0</v>
      </c>
      <c r="AI68" s="500">
        <v>0</v>
      </c>
      <c r="AJ68" s="793">
        <v>8.5</v>
      </c>
      <c r="AK68" s="793">
        <f t="shared" si="65"/>
        <v>1.4549811708319067</v>
      </c>
      <c r="AL68" s="794">
        <v>7.9</v>
      </c>
      <c r="AM68" s="794">
        <f t="shared" si="66"/>
        <v>1.7633928571428572</v>
      </c>
      <c r="AN68" s="795">
        <v>7.2</v>
      </c>
      <c r="AO68" s="795">
        <f t="shared" si="51"/>
        <v>1.7017253604348852</v>
      </c>
      <c r="AP68" s="792">
        <f>'Dom Eq Fin'!B66</f>
        <v>0</v>
      </c>
      <c r="AQ68" s="500">
        <f t="shared" si="67"/>
        <v>0</v>
      </c>
      <c r="AR68" s="793">
        <v>0</v>
      </c>
      <c r="AS68" s="793">
        <f t="shared" si="68"/>
        <v>0</v>
      </c>
      <c r="AT68" s="794">
        <v>0</v>
      </c>
      <c r="AU68" s="794">
        <f t="shared" si="69"/>
        <v>0</v>
      </c>
      <c r="AV68" s="795">
        <v>0</v>
      </c>
      <c r="AW68" s="796">
        <f t="shared" si="52"/>
        <v>0</v>
      </c>
      <c r="AX68" s="797"/>
      <c r="AY68" s="797"/>
      <c r="AZ68" s="797"/>
      <c r="BA68" s="797"/>
    </row>
    <row r="69" spans="1:53" s="154" customFormat="1" ht="12.75" customHeight="1" thickBot="1">
      <c r="A69" s="799" t="s">
        <v>234</v>
      </c>
      <c r="B69" s="786">
        <f>'Dom Eq Large'!B67</f>
        <v>0</v>
      </c>
      <c r="C69" s="496">
        <f t="shared" si="53"/>
        <v>0</v>
      </c>
      <c r="D69" s="787">
        <v>0</v>
      </c>
      <c r="E69" s="787">
        <f t="shared" si="54"/>
        <v>0</v>
      </c>
      <c r="F69" s="788">
        <v>0</v>
      </c>
      <c r="G69" s="788">
        <f t="shared" si="55"/>
        <v>0</v>
      </c>
      <c r="H69" s="789">
        <v>0</v>
      </c>
      <c r="I69" s="789">
        <f t="shared" si="70"/>
        <v>0</v>
      </c>
      <c r="J69" s="786">
        <f>'Dom Eq Growth'!B67</f>
        <v>0</v>
      </c>
      <c r="K69" s="496">
        <f t="shared" si="56"/>
        <v>0</v>
      </c>
      <c r="L69" s="787">
        <v>0</v>
      </c>
      <c r="M69" s="787">
        <f t="shared" si="57"/>
        <v>0</v>
      </c>
      <c r="N69" s="788">
        <v>0</v>
      </c>
      <c r="O69" s="788">
        <f t="shared" si="58"/>
        <v>0</v>
      </c>
      <c r="P69" s="789">
        <v>0</v>
      </c>
      <c r="Q69" s="789">
        <f t="shared" si="48"/>
        <v>0</v>
      </c>
      <c r="R69" s="786">
        <f>'Dom Eq Res'!B67</f>
        <v>0</v>
      </c>
      <c r="S69" s="496">
        <f t="shared" si="59"/>
        <v>0</v>
      </c>
      <c r="T69" s="787">
        <v>0</v>
      </c>
      <c r="U69" s="787">
        <f t="shared" si="60"/>
        <v>0</v>
      </c>
      <c r="V69" s="788">
        <v>0</v>
      </c>
      <c r="W69" s="788">
        <f t="shared" si="61"/>
        <v>0</v>
      </c>
      <c r="X69" s="789">
        <v>0</v>
      </c>
      <c r="Y69" s="789">
        <f t="shared" si="49"/>
        <v>0</v>
      </c>
      <c r="Z69" s="786">
        <f>'Dom Eq Ind'!B67</f>
        <v>0</v>
      </c>
      <c r="AA69" s="496">
        <f t="shared" si="62"/>
        <v>0</v>
      </c>
      <c r="AB69" s="787">
        <v>0</v>
      </c>
      <c r="AC69" s="787">
        <f t="shared" si="63"/>
        <v>0</v>
      </c>
      <c r="AD69" s="788">
        <v>0</v>
      </c>
      <c r="AE69" s="788">
        <f t="shared" si="64"/>
        <v>0</v>
      </c>
      <c r="AF69" s="789">
        <v>0</v>
      </c>
      <c r="AG69" s="789">
        <f t="shared" si="50"/>
        <v>0</v>
      </c>
      <c r="AH69" s="786">
        <v>0</v>
      </c>
      <c r="AI69" s="496">
        <v>0</v>
      </c>
      <c r="AJ69" s="787">
        <v>0</v>
      </c>
      <c r="AK69" s="787">
        <f t="shared" si="65"/>
        <v>0</v>
      </c>
      <c r="AL69" s="788">
        <v>0</v>
      </c>
      <c r="AM69" s="788">
        <f t="shared" si="66"/>
        <v>0</v>
      </c>
      <c r="AN69" s="789">
        <v>0</v>
      </c>
      <c r="AO69" s="789">
        <f t="shared" si="51"/>
        <v>0</v>
      </c>
      <c r="AP69" s="786">
        <f>'Dom Eq Fin'!B67</f>
        <v>0</v>
      </c>
      <c r="AQ69" s="496">
        <f t="shared" si="67"/>
        <v>0</v>
      </c>
      <c r="AR69" s="787">
        <v>0</v>
      </c>
      <c r="AS69" s="787">
        <f t="shared" si="68"/>
        <v>0</v>
      </c>
      <c r="AT69" s="788">
        <v>0</v>
      </c>
      <c r="AU69" s="788">
        <f t="shared" si="69"/>
        <v>0</v>
      </c>
      <c r="AV69" s="789">
        <v>0</v>
      </c>
      <c r="AW69" s="790">
        <f t="shared" si="52"/>
        <v>0</v>
      </c>
      <c r="AX69" s="797"/>
      <c r="AY69" s="797"/>
      <c r="AZ69" s="797"/>
      <c r="BA69" s="797"/>
    </row>
    <row r="70" spans="1:53" s="154" customFormat="1" ht="12.75" customHeight="1" thickBot="1">
      <c r="A70" s="506" t="s">
        <v>235</v>
      </c>
      <c r="B70" s="786">
        <f>'Dom Eq Large'!B68</f>
        <v>0</v>
      </c>
      <c r="C70" s="496">
        <f t="shared" si="53"/>
        <v>0</v>
      </c>
      <c r="D70" s="787">
        <v>0</v>
      </c>
      <c r="E70" s="787">
        <f t="shared" si="54"/>
        <v>0</v>
      </c>
      <c r="F70" s="788">
        <v>0</v>
      </c>
      <c r="G70" s="788">
        <f t="shared" si="55"/>
        <v>0</v>
      </c>
      <c r="H70" s="789">
        <v>0</v>
      </c>
      <c r="I70" s="789">
        <f t="shared" si="70"/>
        <v>0</v>
      </c>
      <c r="J70" s="786">
        <f>'Dom Eq Growth'!B68</f>
        <v>0</v>
      </c>
      <c r="K70" s="496">
        <f t="shared" si="56"/>
        <v>0</v>
      </c>
      <c r="L70" s="787">
        <v>0</v>
      </c>
      <c r="M70" s="787">
        <f t="shared" si="57"/>
        <v>0</v>
      </c>
      <c r="N70" s="788">
        <v>0.5</v>
      </c>
      <c r="O70" s="788">
        <f t="shared" si="58"/>
        <v>7.0296348502978624E-3</v>
      </c>
      <c r="P70" s="789">
        <v>0</v>
      </c>
      <c r="Q70" s="789">
        <f t="shared" si="48"/>
        <v>0</v>
      </c>
      <c r="R70" s="786">
        <f>'Dom Eq Res'!B68</f>
        <v>0</v>
      </c>
      <c r="S70" s="496">
        <f t="shared" si="59"/>
        <v>0</v>
      </c>
      <c r="T70" s="787">
        <v>0</v>
      </c>
      <c r="U70" s="787">
        <f t="shared" si="60"/>
        <v>0</v>
      </c>
      <c r="V70" s="788">
        <v>0</v>
      </c>
      <c r="W70" s="788">
        <f t="shared" si="61"/>
        <v>0</v>
      </c>
      <c r="X70" s="789">
        <v>0</v>
      </c>
      <c r="Y70" s="789">
        <f t="shared" si="49"/>
        <v>0</v>
      </c>
      <c r="Z70" s="786">
        <f>'Dom Eq Ind'!B68</f>
        <v>4</v>
      </c>
      <c r="AA70" s="496">
        <f t="shared" si="62"/>
        <v>0.12483616951732106</v>
      </c>
      <c r="AB70" s="787">
        <v>2.9</v>
      </c>
      <c r="AC70" s="787">
        <f t="shared" si="63"/>
        <v>0.11632961038080965</v>
      </c>
      <c r="AD70" s="788">
        <v>0.8</v>
      </c>
      <c r="AE70" s="788">
        <f t="shared" si="64"/>
        <v>2.7633425010706765E-2</v>
      </c>
      <c r="AF70" s="789">
        <v>0</v>
      </c>
      <c r="AG70" s="789">
        <f t="shared" si="50"/>
        <v>0</v>
      </c>
      <c r="AH70" s="786">
        <v>0</v>
      </c>
      <c r="AI70" s="496">
        <v>0</v>
      </c>
      <c r="AJ70" s="787">
        <v>0</v>
      </c>
      <c r="AK70" s="787">
        <f t="shared" si="65"/>
        <v>0</v>
      </c>
      <c r="AL70" s="788">
        <v>0</v>
      </c>
      <c r="AM70" s="788">
        <f t="shared" si="66"/>
        <v>0</v>
      </c>
      <c r="AN70" s="789">
        <v>0</v>
      </c>
      <c r="AO70" s="789">
        <f t="shared" si="51"/>
        <v>0</v>
      </c>
      <c r="AP70" s="786">
        <f>'Dom Eq Fin'!B68</f>
        <v>0</v>
      </c>
      <c r="AQ70" s="496">
        <f t="shared" si="67"/>
        <v>0</v>
      </c>
      <c r="AR70" s="787">
        <v>0</v>
      </c>
      <c r="AS70" s="787">
        <f t="shared" si="68"/>
        <v>0</v>
      </c>
      <c r="AT70" s="788">
        <v>0</v>
      </c>
      <c r="AU70" s="788">
        <f t="shared" si="69"/>
        <v>0</v>
      </c>
      <c r="AV70" s="789">
        <v>0</v>
      </c>
      <c r="AW70" s="790">
        <f t="shared" si="52"/>
        <v>0</v>
      </c>
      <c r="AX70" s="153"/>
      <c r="AY70" s="153"/>
      <c r="AZ70" s="153"/>
      <c r="BA70" s="153"/>
    </row>
    <row r="71" spans="1:53" s="154" customFormat="1" ht="12.75" customHeight="1" thickBot="1">
      <c r="A71" s="801" t="s">
        <v>236</v>
      </c>
      <c r="B71" s="792">
        <f>'Dom Eq Large'!B69</f>
        <v>0</v>
      </c>
      <c r="C71" s="500">
        <f t="shared" si="53"/>
        <v>0</v>
      </c>
      <c r="D71" s="793">
        <v>0</v>
      </c>
      <c r="E71" s="793">
        <f t="shared" si="54"/>
        <v>0</v>
      </c>
      <c r="F71" s="794">
        <v>0</v>
      </c>
      <c r="G71" s="794">
        <f t="shared" si="55"/>
        <v>0</v>
      </c>
      <c r="H71" s="795">
        <v>0</v>
      </c>
      <c r="I71" s="795">
        <f t="shared" si="70"/>
        <v>0</v>
      </c>
      <c r="J71" s="792">
        <f>'Dom Eq Growth'!B69</f>
        <v>0</v>
      </c>
      <c r="K71" s="500">
        <f t="shared" si="56"/>
        <v>0</v>
      </c>
      <c r="L71" s="793">
        <v>0</v>
      </c>
      <c r="M71" s="793">
        <f t="shared" si="57"/>
        <v>0</v>
      </c>
      <c r="N71" s="794">
        <v>0.5</v>
      </c>
      <c r="O71" s="794">
        <f t="shared" si="58"/>
        <v>7.0296348502978624E-3</v>
      </c>
      <c r="P71" s="795">
        <v>0</v>
      </c>
      <c r="Q71" s="795">
        <f t="shared" si="48"/>
        <v>0</v>
      </c>
      <c r="R71" s="792">
        <f>'Dom Eq Res'!B69</f>
        <v>0</v>
      </c>
      <c r="S71" s="500">
        <f t="shared" si="59"/>
        <v>0</v>
      </c>
      <c r="T71" s="793">
        <v>0</v>
      </c>
      <c r="U71" s="793">
        <f t="shared" si="60"/>
        <v>0</v>
      </c>
      <c r="V71" s="794">
        <v>0</v>
      </c>
      <c r="W71" s="794">
        <f t="shared" si="61"/>
        <v>0</v>
      </c>
      <c r="X71" s="795">
        <v>0</v>
      </c>
      <c r="Y71" s="795">
        <f t="shared" si="49"/>
        <v>0</v>
      </c>
      <c r="Z71" s="792">
        <f>'Dom Eq Ind'!B69</f>
        <v>4</v>
      </c>
      <c r="AA71" s="500">
        <f t="shared" si="62"/>
        <v>0.12483616951732106</v>
      </c>
      <c r="AB71" s="793">
        <v>2.9</v>
      </c>
      <c r="AC71" s="793">
        <f t="shared" si="63"/>
        <v>0.11632961038080965</v>
      </c>
      <c r="AD71" s="794">
        <v>0.8</v>
      </c>
      <c r="AE71" s="794">
        <f t="shared" si="64"/>
        <v>2.7633425010706765E-2</v>
      </c>
      <c r="AF71" s="795">
        <v>0</v>
      </c>
      <c r="AG71" s="795">
        <f t="shared" si="50"/>
        <v>0</v>
      </c>
      <c r="AH71" s="792">
        <v>0</v>
      </c>
      <c r="AI71" s="500">
        <v>0</v>
      </c>
      <c r="AJ71" s="793">
        <v>0</v>
      </c>
      <c r="AK71" s="793">
        <f t="shared" si="65"/>
        <v>0</v>
      </c>
      <c r="AL71" s="794">
        <v>0</v>
      </c>
      <c r="AM71" s="794">
        <f t="shared" si="66"/>
        <v>0</v>
      </c>
      <c r="AN71" s="795">
        <v>0</v>
      </c>
      <c r="AO71" s="795">
        <f t="shared" si="51"/>
        <v>0</v>
      </c>
      <c r="AP71" s="792">
        <f>'Dom Eq Fin'!B69</f>
        <v>0</v>
      </c>
      <c r="AQ71" s="500">
        <f t="shared" si="67"/>
        <v>0</v>
      </c>
      <c r="AR71" s="793">
        <v>0</v>
      </c>
      <c r="AS71" s="793">
        <f t="shared" si="68"/>
        <v>0</v>
      </c>
      <c r="AT71" s="794">
        <v>0</v>
      </c>
      <c r="AU71" s="794">
        <f t="shared" si="69"/>
        <v>0</v>
      </c>
      <c r="AV71" s="795">
        <v>0</v>
      </c>
      <c r="AW71" s="796">
        <f t="shared" si="52"/>
        <v>0</v>
      </c>
      <c r="AX71" s="797"/>
      <c r="AY71" s="797"/>
      <c r="AZ71" s="797"/>
      <c r="BA71" s="797"/>
    </row>
    <row r="72" spans="1:53" s="154" customFormat="1" ht="12.75" customHeight="1" thickBot="1">
      <c r="A72" s="801" t="s">
        <v>237</v>
      </c>
      <c r="B72" s="792">
        <f>'Dom Eq Large'!B70</f>
        <v>0</v>
      </c>
      <c r="C72" s="500">
        <f t="shared" si="53"/>
        <v>0</v>
      </c>
      <c r="D72" s="793">
        <v>0</v>
      </c>
      <c r="E72" s="793">
        <f t="shared" si="54"/>
        <v>0</v>
      </c>
      <c r="F72" s="794">
        <v>0</v>
      </c>
      <c r="G72" s="794">
        <f t="shared" si="55"/>
        <v>0</v>
      </c>
      <c r="H72" s="795">
        <v>0</v>
      </c>
      <c r="I72" s="795">
        <f t="shared" si="70"/>
        <v>0</v>
      </c>
      <c r="J72" s="792">
        <f>'Dom Eq Growth'!B70</f>
        <v>0</v>
      </c>
      <c r="K72" s="500">
        <f t="shared" si="56"/>
        <v>0</v>
      </c>
      <c r="L72" s="793">
        <v>0</v>
      </c>
      <c r="M72" s="793">
        <f t="shared" si="57"/>
        <v>0</v>
      </c>
      <c r="N72" s="794">
        <v>0</v>
      </c>
      <c r="O72" s="794">
        <f t="shared" si="58"/>
        <v>0</v>
      </c>
      <c r="P72" s="795">
        <v>0</v>
      </c>
      <c r="Q72" s="795">
        <f t="shared" si="48"/>
        <v>0</v>
      </c>
      <c r="R72" s="792">
        <f>'Dom Eq Res'!B70</f>
        <v>0</v>
      </c>
      <c r="S72" s="500">
        <f t="shared" si="59"/>
        <v>0</v>
      </c>
      <c r="T72" s="793">
        <v>0</v>
      </c>
      <c r="U72" s="793">
        <f t="shared" si="60"/>
        <v>0</v>
      </c>
      <c r="V72" s="794">
        <v>0</v>
      </c>
      <c r="W72" s="794">
        <f t="shared" si="61"/>
        <v>0</v>
      </c>
      <c r="X72" s="795">
        <v>0</v>
      </c>
      <c r="Y72" s="795">
        <f t="shared" si="49"/>
        <v>0</v>
      </c>
      <c r="Z72" s="792">
        <f>'Dom Eq Ind'!B70</f>
        <v>0</v>
      </c>
      <c r="AA72" s="500">
        <f t="shared" si="62"/>
        <v>0</v>
      </c>
      <c r="AB72" s="793">
        <v>0</v>
      </c>
      <c r="AC72" s="793">
        <f t="shared" si="63"/>
        <v>0</v>
      </c>
      <c r="AD72" s="794">
        <v>0.2</v>
      </c>
      <c r="AE72" s="794">
        <f t="shared" si="64"/>
        <v>6.9083562526766912E-3</v>
      </c>
      <c r="AF72" s="795">
        <v>0.2</v>
      </c>
      <c r="AG72" s="795">
        <f t="shared" si="50"/>
        <v>7.48048702422435E-3</v>
      </c>
      <c r="AH72" s="792">
        <v>0</v>
      </c>
      <c r="AI72" s="500">
        <v>0</v>
      </c>
      <c r="AJ72" s="793">
        <v>5.9</v>
      </c>
      <c r="AK72" s="793">
        <f t="shared" si="65"/>
        <v>1.0099281068127353</v>
      </c>
      <c r="AL72" s="794">
        <v>0</v>
      </c>
      <c r="AM72" s="794">
        <f t="shared" si="66"/>
        <v>0</v>
      </c>
      <c r="AN72" s="795">
        <v>0</v>
      </c>
      <c r="AO72" s="795">
        <f t="shared" si="51"/>
        <v>0</v>
      </c>
      <c r="AP72" s="792">
        <f>'Dom Eq Fin'!B70</f>
        <v>0</v>
      </c>
      <c r="AQ72" s="500">
        <f t="shared" si="67"/>
        <v>0</v>
      </c>
      <c r="AR72" s="793">
        <v>0</v>
      </c>
      <c r="AS72" s="793">
        <f t="shared" si="68"/>
        <v>0</v>
      </c>
      <c r="AT72" s="794">
        <v>0</v>
      </c>
      <c r="AU72" s="794">
        <f t="shared" si="69"/>
        <v>0</v>
      </c>
      <c r="AV72" s="795">
        <v>0</v>
      </c>
      <c r="AW72" s="796">
        <f t="shared" si="52"/>
        <v>0</v>
      </c>
      <c r="AX72" s="797"/>
      <c r="AY72" s="797"/>
      <c r="AZ72" s="797"/>
      <c r="BA72" s="797"/>
    </row>
    <row r="73" spans="1:53" s="154" customFormat="1" ht="12.75" customHeight="1" thickBot="1">
      <c r="A73" s="801" t="s">
        <v>238</v>
      </c>
      <c r="B73" s="792">
        <f>'Dom Eq Large'!B71</f>
        <v>1.4973000000000001</v>
      </c>
      <c r="C73" s="500">
        <f t="shared" si="53"/>
        <v>1.1043475213039599E-2</v>
      </c>
      <c r="D73" s="793">
        <v>1.3</v>
      </c>
      <c r="E73" s="793">
        <f t="shared" si="54"/>
        <v>9.6624155787318356E-3</v>
      </c>
      <c r="F73" s="794">
        <v>0</v>
      </c>
      <c r="G73" s="794">
        <f t="shared" si="55"/>
        <v>0</v>
      </c>
      <c r="H73" s="795">
        <v>0</v>
      </c>
      <c r="I73" s="795">
        <f t="shared" si="70"/>
        <v>0</v>
      </c>
      <c r="J73" s="792">
        <f>'Dom Eq Growth'!B71</f>
        <v>0</v>
      </c>
      <c r="K73" s="500">
        <f t="shared" si="56"/>
        <v>0</v>
      </c>
      <c r="L73" s="793">
        <v>1.2</v>
      </c>
      <c r="M73" s="793">
        <f t="shared" si="57"/>
        <v>1.5017210796665318E-2</v>
      </c>
      <c r="N73" s="794">
        <v>0</v>
      </c>
      <c r="O73" s="794">
        <f t="shared" si="58"/>
        <v>0</v>
      </c>
      <c r="P73" s="795">
        <v>18.399999999999999</v>
      </c>
      <c r="Q73" s="795">
        <f t="shared" si="48"/>
        <v>0.27645773112915406</v>
      </c>
      <c r="R73" s="792">
        <f>'Dom Eq Res'!B71</f>
        <v>0.1</v>
      </c>
      <c r="S73" s="500">
        <f t="shared" si="59"/>
        <v>1.9097814606720295E-3</v>
      </c>
      <c r="T73" s="793">
        <v>0.1</v>
      </c>
      <c r="U73" s="793">
        <f t="shared" si="60"/>
        <v>2.0895410869258132E-3</v>
      </c>
      <c r="V73" s="794">
        <v>0.1</v>
      </c>
      <c r="W73" s="794">
        <f t="shared" si="61"/>
        <v>2.2323125947980305E-3</v>
      </c>
      <c r="X73" s="795">
        <v>4.5</v>
      </c>
      <c r="Y73" s="795">
        <f t="shared" si="49"/>
        <v>0.10183082066245695</v>
      </c>
      <c r="Z73" s="792">
        <f>'Dom Eq Ind'!B71</f>
        <v>9.2747723999999998</v>
      </c>
      <c r="AA73" s="500">
        <f t="shared" si="62"/>
        <v>0.28945676489024269</v>
      </c>
      <c r="AB73" s="793">
        <v>2.9</v>
      </c>
      <c r="AC73" s="793">
        <f t="shared" si="63"/>
        <v>0.11632961038080965</v>
      </c>
      <c r="AD73" s="794">
        <v>0</v>
      </c>
      <c r="AE73" s="794">
        <f t="shared" si="64"/>
        <v>0</v>
      </c>
      <c r="AF73" s="795">
        <v>0</v>
      </c>
      <c r="AG73" s="795">
        <f t="shared" si="50"/>
        <v>0</v>
      </c>
      <c r="AH73" s="792">
        <v>0</v>
      </c>
      <c r="AI73" s="500">
        <v>0</v>
      </c>
      <c r="AJ73" s="793">
        <v>0</v>
      </c>
      <c r="AK73" s="793">
        <f t="shared" si="65"/>
        <v>0</v>
      </c>
      <c r="AL73" s="794">
        <v>0</v>
      </c>
      <c r="AM73" s="794">
        <f t="shared" si="66"/>
        <v>0</v>
      </c>
      <c r="AN73" s="795">
        <v>0</v>
      </c>
      <c r="AO73" s="795">
        <f t="shared" si="51"/>
        <v>0</v>
      </c>
      <c r="AP73" s="792">
        <f>'Dom Eq Fin'!B71</f>
        <v>0</v>
      </c>
      <c r="AQ73" s="500">
        <f t="shared" si="67"/>
        <v>0</v>
      </c>
      <c r="AR73" s="793">
        <v>0</v>
      </c>
      <c r="AS73" s="793">
        <f t="shared" si="68"/>
        <v>0</v>
      </c>
      <c r="AT73" s="794">
        <v>0</v>
      </c>
      <c r="AU73" s="794">
        <f t="shared" si="69"/>
        <v>0</v>
      </c>
      <c r="AV73" s="795">
        <v>0</v>
      </c>
      <c r="AW73" s="796">
        <f t="shared" si="52"/>
        <v>0</v>
      </c>
      <c r="AX73" s="797"/>
      <c r="AY73" s="797"/>
      <c r="AZ73" s="797"/>
      <c r="BA73" s="797"/>
    </row>
    <row r="74" spans="1:53" s="154" customFormat="1" ht="12.75" customHeight="1" thickBot="1">
      <c r="A74" s="802" t="s">
        <v>126</v>
      </c>
      <c r="B74" s="792">
        <f>'Dom Eq Large'!B72</f>
        <v>13133.015001600001</v>
      </c>
      <c r="C74" s="500">
        <f t="shared" si="53"/>
        <v>96.863771884489964</v>
      </c>
      <c r="D74" s="793">
        <v>13239.577034830001</v>
      </c>
      <c r="E74" s="793">
        <f t="shared" si="54"/>
        <v>98.404842613201268</v>
      </c>
      <c r="F74" s="794">
        <v>12596.080416030001</v>
      </c>
      <c r="G74" s="794">
        <f t="shared" si="55"/>
        <v>98.776071884273705</v>
      </c>
      <c r="H74" s="795">
        <v>12200.79521484</v>
      </c>
      <c r="I74" s="795">
        <f t="shared" si="70"/>
        <v>99.029494191956474</v>
      </c>
      <c r="J74" s="792">
        <f>'Dom Eq Growth'!B72</f>
        <v>8302.7486364199995</v>
      </c>
      <c r="K74" s="500">
        <f t="shared" si="56"/>
        <v>95.275454682236145</v>
      </c>
      <c r="L74" s="793">
        <v>7639.0129673400006</v>
      </c>
      <c r="M74" s="793">
        <f t="shared" si="57"/>
        <v>95.597223340837189</v>
      </c>
      <c r="N74" s="794">
        <v>6901.2789190899994</v>
      </c>
      <c r="O74" s="794">
        <f t="shared" si="58"/>
        <v>97.026941602522044</v>
      </c>
      <c r="P74" s="795">
        <v>6171.3399707099998</v>
      </c>
      <c r="Q74" s="795">
        <f t="shared" si="48"/>
        <v>92.723622083105809</v>
      </c>
      <c r="R74" s="792">
        <f>'Dom Eq Res'!B72</f>
        <v>4925.1447971099997</v>
      </c>
      <c r="S74" s="500">
        <f t="shared" si="59"/>
        <v>94.059502246459815</v>
      </c>
      <c r="T74" s="793">
        <v>4498.6554300200005</v>
      </c>
      <c r="U74" s="793">
        <f t="shared" si="60"/>
        <v>94.001253569487005</v>
      </c>
      <c r="V74" s="794">
        <v>4222.9468902400004</v>
      </c>
      <c r="W74" s="794">
        <f t="shared" si="61"/>
        <v>94.269375302459267</v>
      </c>
      <c r="X74" s="795">
        <v>4150.9030487399996</v>
      </c>
      <c r="Y74" s="795">
        <f t="shared" si="49"/>
        <v>93.931080876330824</v>
      </c>
      <c r="Z74" s="792">
        <f>'Dom Eq Ind'!B72</f>
        <v>3003.1204552199997</v>
      </c>
      <c r="AA74" s="500">
        <f t="shared" si="62"/>
        <v>93.72451355719457</v>
      </c>
      <c r="AB74" s="793">
        <v>2343.6814631399998</v>
      </c>
      <c r="AC74" s="793">
        <f t="shared" si="63"/>
        <v>94.013638435793808</v>
      </c>
      <c r="AD74" s="794">
        <v>2777.0968010900001</v>
      </c>
      <c r="AE74" s="794">
        <f t="shared" si="64"/>
        <v>95.925870250492679</v>
      </c>
      <c r="AF74" s="795">
        <v>2580.7925994499997</v>
      </c>
      <c r="AG74" s="795">
        <f t="shared" si="50"/>
        <v>96.527927761999749</v>
      </c>
      <c r="AH74" s="792">
        <v>0</v>
      </c>
      <c r="AI74" s="500">
        <v>0</v>
      </c>
      <c r="AJ74" s="793">
        <v>540.29999999999995</v>
      </c>
      <c r="AK74" s="793">
        <f t="shared" si="65"/>
        <v>92.485450188291665</v>
      </c>
      <c r="AL74" s="794">
        <v>430.1</v>
      </c>
      <c r="AM74" s="794">
        <f t="shared" si="66"/>
        <v>96.004464285714292</v>
      </c>
      <c r="AN74" s="795">
        <v>406</v>
      </c>
      <c r="AO74" s="795">
        <f t="shared" si="51"/>
        <v>95.958402268967149</v>
      </c>
      <c r="AP74" s="792">
        <f>'Dom Eq Fin'!B72</f>
        <v>3764.1934303600001</v>
      </c>
      <c r="AQ74" s="500">
        <f t="shared" si="67"/>
        <v>96.284804234690299</v>
      </c>
      <c r="AR74" s="793">
        <v>3526.8328413800004</v>
      </c>
      <c r="AS74" s="793">
        <f t="shared" si="68"/>
        <v>95.697992775513157</v>
      </c>
      <c r="AT74" s="794">
        <v>3712.79864593</v>
      </c>
      <c r="AU74" s="794">
        <f t="shared" si="69"/>
        <v>96.844533537245496</v>
      </c>
      <c r="AV74" s="795">
        <v>3431.8100456699995</v>
      </c>
      <c r="AW74" s="796">
        <f t="shared" si="52"/>
        <v>95.976786736468028</v>
      </c>
    </row>
    <row r="75" spans="1:53" s="154" customFormat="1" ht="12.75" customHeight="1" thickBot="1">
      <c r="A75" s="791" t="s">
        <v>128</v>
      </c>
      <c r="B75" s="792">
        <f>'Dom Eq Large'!B73</f>
        <v>2E-8</v>
      </c>
      <c r="C75" s="500">
        <f t="shared" si="53"/>
        <v>1.4751185751739263E-10</v>
      </c>
      <c r="D75" s="793">
        <v>2E-8</v>
      </c>
      <c r="E75" s="793">
        <f t="shared" si="54"/>
        <v>1.4865254736510517E-10</v>
      </c>
      <c r="F75" s="794">
        <v>2E-8</v>
      </c>
      <c r="G75" s="794">
        <f t="shared" si="55"/>
        <v>1.5683620399655353E-10</v>
      </c>
      <c r="H75" s="795">
        <v>2E-8</v>
      </c>
      <c r="I75" s="795">
        <f t="shared" si="70"/>
        <v>1.6233285199559042E-10</v>
      </c>
      <c r="J75" s="792">
        <f>'Dom Eq Growth'!B73</f>
        <v>99.117350999999999</v>
      </c>
      <c r="K75" s="500">
        <f t="shared" si="56"/>
        <v>1.1373884838570332</v>
      </c>
      <c r="L75" s="793">
        <v>101.83</v>
      </c>
      <c r="M75" s="793">
        <f t="shared" si="57"/>
        <v>1.2743354795203579</v>
      </c>
      <c r="N75" s="794">
        <v>89.754600000000011</v>
      </c>
      <c r="O75" s="794">
        <f t="shared" si="58"/>
        <v>1.2618841282690891</v>
      </c>
      <c r="P75" s="795">
        <v>66.400000000000006</v>
      </c>
      <c r="Q75" s="795">
        <f t="shared" si="48"/>
        <v>0.99765181233564315</v>
      </c>
      <c r="R75" s="792">
        <f>'Dom Eq Res'!B73</f>
        <v>26.099999999999998</v>
      </c>
      <c r="S75" s="500">
        <f t="shared" si="59"/>
        <v>0.49845296123539973</v>
      </c>
      <c r="T75" s="793">
        <v>87.87299999999999</v>
      </c>
      <c r="U75" s="793">
        <f t="shared" si="60"/>
        <v>1.8361424393143193</v>
      </c>
      <c r="V75" s="794">
        <v>215.85243799999998</v>
      </c>
      <c r="W75" s="794">
        <f t="shared" si="61"/>
        <v>4.8185011596526088</v>
      </c>
      <c r="X75" s="795">
        <v>58.98</v>
      </c>
      <c r="Y75" s="795">
        <f t="shared" si="49"/>
        <v>1.3346626228159357</v>
      </c>
      <c r="Z75" s="792">
        <f>'Dom Eq Ind'!B73</f>
        <v>15.8213665</v>
      </c>
      <c r="AA75" s="500">
        <f t="shared" si="62"/>
        <v>0.49376969759741618</v>
      </c>
      <c r="AB75" s="793">
        <v>34.876000009999998</v>
      </c>
      <c r="AC75" s="793">
        <f t="shared" si="63"/>
        <v>1.3990039630360045</v>
      </c>
      <c r="AD75" s="794">
        <v>31.20000001</v>
      </c>
      <c r="AE75" s="794">
        <f t="shared" si="64"/>
        <v>1.0777035757629814</v>
      </c>
      <c r="AF75" s="795">
        <v>26.400000010000003</v>
      </c>
      <c r="AG75" s="795">
        <f t="shared" si="50"/>
        <v>0.98742428757163847</v>
      </c>
      <c r="AH75" s="792">
        <v>0</v>
      </c>
      <c r="AI75" s="500">
        <v>0</v>
      </c>
      <c r="AJ75" s="793">
        <v>0</v>
      </c>
      <c r="AK75" s="793">
        <f t="shared" si="65"/>
        <v>0</v>
      </c>
      <c r="AL75" s="794">
        <v>0</v>
      </c>
      <c r="AM75" s="794">
        <f t="shared" si="66"/>
        <v>0</v>
      </c>
      <c r="AN75" s="795">
        <v>0</v>
      </c>
      <c r="AO75" s="795">
        <f t="shared" si="51"/>
        <v>0</v>
      </c>
      <c r="AP75" s="792">
        <f>'Dom Eq Fin'!B73</f>
        <v>34.200000010000004</v>
      </c>
      <c r="AQ75" s="500">
        <f t="shared" si="67"/>
        <v>0.87480634741831709</v>
      </c>
      <c r="AR75" s="793">
        <v>37.700000010000004</v>
      </c>
      <c r="AS75" s="793">
        <f t="shared" si="68"/>
        <v>1.0229615325863131</v>
      </c>
      <c r="AT75" s="794">
        <v>28.400000009999999</v>
      </c>
      <c r="AU75" s="794">
        <f t="shared" si="69"/>
        <v>0.74078478681875504</v>
      </c>
      <c r="AV75" s="795">
        <v>27.400000009999999</v>
      </c>
      <c r="AW75" s="796">
        <f t="shared" si="52"/>
        <v>0.76629065202983204</v>
      </c>
      <c r="AX75" s="153"/>
      <c r="AY75" s="153"/>
      <c r="AZ75" s="153"/>
      <c r="BA75" s="153"/>
    </row>
    <row r="76" spans="1:53" s="154" customFormat="1" ht="12.75" customHeight="1" thickBot="1">
      <c r="A76" s="791" t="s">
        <v>131</v>
      </c>
      <c r="B76" s="792">
        <f>'Dom Eq Large'!B74</f>
        <v>13133.01500162</v>
      </c>
      <c r="C76" s="500">
        <f t="shared" si="53"/>
        <v>96.863771884637458</v>
      </c>
      <c r="D76" s="793">
        <v>13239.577034850003</v>
      </c>
      <c r="E76" s="793">
        <f t="shared" si="54"/>
        <v>98.404842613349928</v>
      </c>
      <c r="F76" s="794">
        <v>12596.080416049999</v>
      </c>
      <c r="G76" s="794">
        <f t="shared" si="55"/>
        <v>98.776071884430536</v>
      </c>
      <c r="H76" s="795">
        <v>12200.79521486</v>
      </c>
      <c r="I76" s="795">
        <f t="shared" si="70"/>
        <v>99.029494192118804</v>
      </c>
      <c r="J76" s="792">
        <f>'Dom Eq Growth'!B74</f>
        <v>8401.8659874200002</v>
      </c>
      <c r="K76" s="500">
        <f t="shared" si="56"/>
        <v>96.412843166093182</v>
      </c>
      <c r="L76" s="793">
        <v>7740.8429673400005</v>
      </c>
      <c r="M76" s="793">
        <f t="shared" si="57"/>
        <v>96.871558820357549</v>
      </c>
      <c r="N76" s="794">
        <v>6991.0335190899996</v>
      </c>
      <c r="O76" s="794">
        <f t="shared" si="58"/>
        <v>98.288825730791132</v>
      </c>
      <c r="P76" s="795">
        <v>6237.7399707099994</v>
      </c>
      <c r="Q76" s="795">
        <f t="shared" si="48"/>
        <v>93.721273895441442</v>
      </c>
      <c r="R76" s="792">
        <f>'Dom Eq Res'!B74</f>
        <v>4951.24479711</v>
      </c>
      <c r="S76" s="500">
        <f t="shared" si="59"/>
        <v>94.557955207695215</v>
      </c>
      <c r="T76" s="793">
        <v>4586.5284300200001</v>
      </c>
      <c r="U76" s="793">
        <f t="shared" si="60"/>
        <v>95.837396008801321</v>
      </c>
      <c r="V76" s="794">
        <v>4438.7993282400002</v>
      </c>
      <c r="W76" s="794">
        <f t="shared" si="61"/>
        <v>99.087876462111865</v>
      </c>
      <c r="X76" s="795">
        <v>4209.8830487399991</v>
      </c>
      <c r="Y76" s="795">
        <f t="shared" si="49"/>
        <v>95.265743499146765</v>
      </c>
      <c r="Z76" s="792">
        <f>'Dom Eq Ind'!B74</f>
        <v>3018.9418217199996</v>
      </c>
      <c r="AA76" s="500">
        <f t="shared" si="62"/>
        <v>94.218283254791984</v>
      </c>
      <c r="AB76" s="793">
        <v>2378.5574631499999</v>
      </c>
      <c r="AC76" s="793">
        <f t="shared" si="63"/>
        <v>95.412642398829831</v>
      </c>
      <c r="AD76" s="794">
        <v>2808.2968011000003</v>
      </c>
      <c r="AE76" s="794">
        <f t="shared" si="64"/>
        <v>97.003573826255675</v>
      </c>
      <c r="AF76" s="795">
        <v>2607.1925994599997</v>
      </c>
      <c r="AG76" s="795">
        <f t="shared" si="50"/>
        <v>97.515352049571391</v>
      </c>
      <c r="AH76" s="792">
        <v>0</v>
      </c>
      <c r="AI76" s="500">
        <v>0</v>
      </c>
      <c r="AJ76" s="793">
        <v>540.29999999999995</v>
      </c>
      <c r="AK76" s="793">
        <f t="shared" si="65"/>
        <v>92.485450188291665</v>
      </c>
      <c r="AL76" s="794">
        <v>430.1</v>
      </c>
      <c r="AM76" s="794">
        <f t="shared" si="66"/>
        <v>96.004464285714292</v>
      </c>
      <c r="AN76" s="795">
        <v>406</v>
      </c>
      <c r="AO76" s="795">
        <f t="shared" si="51"/>
        <v>95.958402268967149</v>
      </c>
      <c r="AP76" s="792">
        <f>'Dom Eq Fin'!B74</f>
        <v>3798.3934303699998</v>
      </c>
      <c r="AQ76" s="500">
        <f t="shared" si="67"/>
        <v>97.159610582108613</v>
      </c>
      <c r="AR76" s="793">
        <v>3564.5328413900002</v>
      </c>
      <c r="AS76" s="793">
        <f t="shared" si="68"/>
        <v>96.720954308099465</v>
      </c>
      <c r="AT76" s="794">
        <v>3741.1986459399996</v>
      </c>
      <c r="AU76" s="794">
        <f t="shared" si="69"/>
        <v>97.585318324064247</v>
      </c>
      <c r="AV76" s="795">
        <v>3459.2100456799994</v>
      </c>
      <c r="AW76" s="796">
        <f t="shared" si="52"/>
        <v>96.743077388497852</v>
      </c>
      <c r="AX76" s="155"/>
      <c r="AY76" s="155"/>
      <c r="AZ76" s="155"/>
      <c r="BA76" s="155"/>
    </row>
    <row r="77" spans="1:53" s="154" customFormat="1" ht="12.75" customHeight="1" thickBot="1">
      <c r="A77" s="799" t="s">
        <v>160</v>
      </c>
      <c r="B77" s="786">
        <f>'Dom Eq Large'!B75</f>
        <v>0</v>
      </c>
      <c r="C77" s="496">
        <f t="shared" si="53"/>
        <v>0</v>
      </c>
      <c r="D77" s="787">
        <v>0</v>
      </c>
      <c r="E77" s="787">
        <f t="shared" si="54"/>
        <v>0</v>
      </c>
      <c r="F77" s="788">
        <v>0</v>
      </c>
      <c r="G77" s="788">
        <f t="shared" si="55"/>
        <v>0</v>
      </c>
      <c r="H77" s="800">
        <v>0</v>
      </c>
      <c r="I77" s="789">
        <f>(H77/H$14)*100</f>
        <v>0</v>
      </c>
      <c r="J77" s="786">
        <f>'Dom Eq Growth'!B75</f>
        <v>0</v>
      </c>
      <c r="K77" s="496">
        <f t="shared" si="56"/>
        <v>0</v>
      </c>
      <c r="L77" s="787">
        <v>3.14</v>
      </c>
      <c r="M77" s="787">
        <f t="shared" si="57"/>
        <v>3.9295034917940917E-2</v>
      </c>
      <c r="N77" s="788">
        <v>0</v>
      </c>
      <c r="O77" s="788">
        <f t="shared" si="58"/>
        <v>0</v>
      </c>
      <c r="P77" s="800">
        <v>23.6</v>
      </c>
      <c r="Q77" s="789">
        <f t="shared" si="48"/>
        <v>0.35458708992652371</v>
      </c>
      <c r="R77" s="786">
        <f>'Dom Eq Res'!B75</f>
        <v>0</v>
      </c>
      <c r="S77" s="496">
        <f t="shared" si="59"/>
        <v>0</v>
      </c>
      <c r="T77" s="787">
        <v>0</v>
      </c>
      <c r="U77" s="787">
        <f t="shared" si="60"/>
        <v>0</v>
      </c>
      <c r="V77" s="788">
        <v>0</v>
      </c>
      <c r="W77" s="788">
        <f t="shared" si="61"/>
        <v>0</v>
      </c>
      <c r="X77" s="800">
        <v>181</v>
      </c>
      <c r="Y77" s="789">
        <f t="shared" si="49"/>
        <v>4.0958618977566026</v>
      </c>
      <c r="Z77" s="786">
        <f>'Dom Eq Ind'!B75</f>
        <v>0.20000100000000001</v>
      </c>
      <c r="AA77" s="496">
        <f t="shared" si="62"/>
        <v>6.2418396849084328E-3</v>
      </c>
      <c r="AB77" s="787">
        <v>0.20000100000000001</v>
      </c>
      <c r="AC77" s="787">
        <f t="shared" si="63"/>
        <v>8.0227718640594175E-3</v>
      </c>
      <c r="AD77" s="788">
        <v>9.9999999999999995E-7</v>
      </c>
      <c r="AE77" s="788">
        <f t="shared" si="64"/>
        <v>3.4541781263383445E-8</v>
      </c>
      <c r="AF77" s="800">
        <v>102.000001</v>
      </c>
      <c r="AG77" s="789">
        <f t="shared" si="50"/>
        <v>3.8150484197568528</v>
      </c>
      <c r="AH77" s="786">
        <v>0</v>
      </c>
      <c r="AI77" s="496">
        <v>0</v>
      </c>
      <c r="AJ77" s="787">
        <v>0</v>
      </c>
      <c r="AK77" s="787">
        <f t="shared" si="65"/>
        <v>0</v>
      </c>
      <c r="AL77" s="788">
        <v>0</v>
      </c>
      <c r="AM77" s="788">
        <f t="shared" si="66"/>
        <v>0</v>
      </c>
      <c r="AN77" s="800">
        <v>0</v>
      </c>
      <c r="AO77" s="789">
        <f t="shared" si="51"/>
        <v>0</v>
      </c>
      <c r="AP77" s="786">
        <f>'Dom Eq Fin'!B75</f>
        <v>0</v>
      </c>
      <c r="AQ77" s="496">
        <f t="shared" si="67"/>
        <v>0</v>
      </c>
      <c r="AR77" s="787">
        <v>0</v>
      </c>
      <c r="AS77" s="787">
        <f t="shared" si="68"/>
        <v>0</v>
      </c>
      <c r="AT77" s="788">
        <v>0</v>
      </c>
      <c r="AU77" s="788">
        <f t="shared" si="69"/>
        <v>0</v>
      </c>
      <c r="AV77" s="800">
        <v>334.7</v>
      </c>
      <c r="AW77" s="790">
        <f t="shared" si="52"/>
        <v>9.3604920124372217</v>
      </c>
    </row>
    <row r="78" spans="1:53" s="154" customFormat="1" ht="12.75" customHeight="1">
      <c r="A78" s="799" t="s">
        <v>162</v>
      </c>
      <c r="B78" s="786">
        <f>'Dom Eq Large'!B76</f>
        <v>0</v>
      </c>
      <c r="C78" s="496">
        <f t="shared" si="53"/>
        <v>0</v>
      </c>
      <c r="D78" s="787">
        <v>0</v>
      </c>
      <c r="E78" s="787">
        <f t="shared" si="54"/>
        <v>0</v>
      </c>
      <c r="F78" s="788">
        <v>0</v>
      </c>
      <c r="G78" s="788">
        <f t="shared" si="55"/>
        <v>0</v>
      </c>
      <c r="H78" s="800">
        <v>0</v>
      </c>
      <c r="I78" s="789">
        <f>(H78/H$14)*100</f>
        <v>0</v>
      </c>
      <c r="J78" s="786">
        <f>'Dom Eq Growth'!B76</f>
        <v>0</v>
      </c>
      <c r="K78" s="496">
        <f t="shared" si="56"/>
        <v>0</v>
      </c>
      <c r="L78" s="787">
        <v>0</v>
      </c>
      <c r="M78" s="787">
        <f t="shared" si="57"/>
        <v>0</v>
      </c>
      <c r="N78" s="788">
        <v>0</v>
      </c>
      <c r="O78" s="788">
        <f t="shared" si="58"/>
        <v>0</v>
      </c>
      <c r="P78" s="800">
        <v>0</v>
      </c>
      <c r="Q78" s="789">
        <f t="shared" si="48"/>
        <v>0</v>
      </c>
      <c r="R78" s="786">
        <f>'Dom Eq Res'!B76</f>
        <v>0</v>
      </c>
      <c r="S78" s="496">
        <f t="shared" si="59"/>
        <v>0</v>
      </c>
      <c r="T78" s="787">
        <v>0</v>
      </c>
      <c r="U78" s="787">
        <f t="shared" si="60"/>
        <v>0</v>
      </c>
      <c r="V78" s="788">
        <v>0</v>
      </c>
      <c r="W78" s="788">
        <f t="shared" si="61"/>
        <v>0</v>
      </c>
      <c r="X78" s="800">
        <v>0</v>
      </c>
      <c r="Y78" s="789">
        <f t="shared" si="49"/>
        <v>0</v>
      </c>
      <c r="Z78" s="786">
        <f>'Dom Eq Ind'!B76</f>
        <v>9.9999999999999995E-7</v>
      </c>
      <c r="AA78" s="496">
        <f t="shared" si="62"/>
        <v>3.1209042379330264E-8</v>
      </c>
      <c r="AB78" s="787">
        <v>9.9999999999999995E-7</v>
      </c>
      <c r="AC78" s="787">
        <f t="shared" si="63"/>
        <v>4.0113658752003323E-8</v>
      </c>
      <c r="AD78" s="788">
        <v>9.9999999999999995E-7</v>
      </c>
      <c r="AE78" s="788">
        <f t="shared" si="64"/>
        <v>3.4541781263383445E-8</v>
      </c>
      <c r="AF78" s="800">
        <v>9.9999999999999995E-7</v>
      </c>
      <c r="AG78" s="789">
        <f t="shared" si="50"/>
        <v>3.7402435121121744E-8</v>
      </c>
      <c r="AH78" s="786">
        <v>0</v>
      </c>
      <c r="AI78" s="496">
        <v>0</v>
      </c>
      <c r="AJ78" s="787">
        <v>0</v>
      </c>
      <c r="AK78" s="787">
        <f t="shared" si="65"/>
        <v>0</v>
      </c>
      <c r="AL78" s="788">
        <v>0</v>
      </c>
      <c r="AM78" s="788">
        <f t="shared" si="66"/>
        <v>0</v>
      </c>
      <c r="AN78" s="800">
        <v>0</v>
      </c>
      <c r="AO78" s="789">
        <f t="shared" si="51"/>
        <v>0</v>
      </c>
      <c r="AP78" s="786">
        <f>'Dom Eq Fin'!B76</f>
        <v>0</v>
      </c>
      <c r="AQ78" s="496">
        <f t="shared" si="67"/>
        <v>0</v>
      </c>
      <c r="AR78" s="787">
        <v>0</v>
      </c>
      <c r="AS78" s="787">
        <f t="shared" si="68"/>
        <v>0</v>
      </c>
      <c r="AT78" s="788">
        <v>0</v>
      </c>
      <c r="AU78" s="788">
        <f t="shared" si="69"/>
        <v>0</v>
      </c>
      <c r="AV78" s="800">
        <v>0</v>
      </c>
      <c r="AW78" s="790">
        <f t="shared" si="52"/>
        <v>0</v>
      </c>
      <c r="AX78" s="153"/>
      <c r="AY78" s="153"/>
      <c r="AZ78" s="153"/>
      <c r="BA78" s="153"/>
    </row>
    <row r="79" spans="1:53" s="154" customFormat="1" ht="12.75" customHeight="1" thickBot="1">
      <c r="A79" s="799" t="s">
        <v>163</v>
      </c>
      <c r="B79" s="786">
        <f>'Dom Eq Large'!B77</f>
        <v>2E-8</v>
      </c>
      <c r="C79" s="496">
        <f t="shared" si="53"/>
        <v>1.4751185751739263E-10</v>
      </c>
      <c r="D79" s="787">
        <v>2E-8</v>
      </c>
      <c r="E79" s="787">
        <f t="shared" si="54"/>
        <v>1.4865254736510517E-10</v>
      </c>
      <c r="F79" s="788">
        <v>2E-8</v>
      </c>
      <c r="G79" s="788">
        <f t="shared" si="55"/>
        <v>1.5683620399655353E-10</v>
      </c>
      <c r="H79" s="800">
        <v>2E-8</v>
      </c>
      <c r="I79" s="789">
        <f>(H79/H$14)*100</f>
        <v>1.6233285199559042E-10</v>
      </c>
      <c r="J79" s="786">
        <f>'Dom Eq Growth'!B77</f>
        <v>57.368383540000004</v>
      </c>
      <c r="K79" s="496">
        <f t="shared" si="56"/>
        <v>0.65831197179482104</v>
      </c>
      <c r="L79" s="787">
        <v>46.543999999999997</v>
      </c>
      <c r="M79" s="787">
        <f t="shared" si="57"/>
        <v>0.58246754943332546</v>
      </c>
      <c r="N79" s="788">
        <v>47.6</v>
      </c>
      <c r="O79" s="788">
        <f t="shared" si="58"/>
        <v>0.66922123774835651</v>
      </c>
      <c r="P79" s="800">
        <v>58.6</v>
      </c>
      <c r="Q79" s="789">
        <f t="shared" si="48"/>
        <v>0.8804577741395887</v>
      </c>
      <c r="R79" s="786">
        <f>'Dom Eq Res'!B77</f>
        <v>80.056915000000004</v>
      </c>
      <c r="S79" s="496">
        <f t="shared" si="59"/>
        <v>1.5289121206559653</v>
      </c>
      <c r="T79" s="787">
        <v>15.8</v>
      </c>
      <c r="U79" s="787">
        <f t="shared" si="60"/>
        <v>0.33014749173427843</v>
      </c>
      <c r="V79" s="788">
        <v>13.9</v>
      </c>
      <c r="W79" s="788">
        <f t="shared" si="61"/>
        <v>0.31029145067692615</v>
      </c>
      <c r="X79" s="800">
        <v>10.5</v>
      </c>
      <c r="Y79" s="789">
        <f t="shared" si="49"/>
        <v>0.23760524821239956</v>
      </c>
      <c r="Z79" s="786">
        <f>'Dom Eq Ind'!B77</f>
        <v>1.0099999999999999E-6</v>
      </c>
      <c r="AA79" s="496">
        <f t="shared" si="62"/>
        <v>3.1521132803123564E-8</v>
      </c>
      <c r="AB79" s="787">
        <v>1.0099999999999999E-6</v>
      </c>
      <c r="AC79" s="787">
        <f t="shared" si="63"/>
        <v>4.0514795339523356E-8</v>
      </c>
      <c r="AD79" s="788">
        <v>1.0099999999999999E-6</v>
      </c>
      <c r="AE79" s="788">
        <f t="shared" si="64"/>
        <v>3.4887199076017283E-8</v>
      </c>
      <c r="AF79" s="800">
        <v>1.0099999999999999E-6</v>
      </c>
      <c r="AG79" s="789">
        <f t="shared" si="50"/>
        <v>3.7776459472332959E-8</v>
      </c>
      <c r="AH79" s="786">
        <v>0</v>
      </c>
      <c r="AI79" s="496">
        <v>0</v>
      </c>
      <c r="AJ79" s="787">
        <v>0</v>
      </c>
      <c r="AK79" s="787">
        <f t="shared" si="65"/>
        <v>0</v>
      </c>
      <c r="AL79" s="788">
        <v>0</v>
      </c>
      <c r="AM79" s="788">
        <f t="shared" si="66"/>
        <v>0</v>
      </c>
      <c r="AN79" s="800">
        <v>0</v>
      </c>
      <c r="AO79" s="789">
        <f t="shared" si="51"/>
        <v>0</v>
      </c>
      <c r="AP79" s="786">
        <f>'Dom Eq Fin'!B77</f>
        <v>19.702506459999999</v>
      </c>
      <c r="AQ79" s="496">
        <f t="shared" si="67"/>
        <v>0.50397303234557489</v>
      </c>
      <c r="AR79" s="787">
        <v>18.37400001</v>
      </c>
      <c r="AS79" s="787">
        <f t="shared" si="68"/>
        <v>0.49856485954867064</v>
      </c>
      <c r="AT79" s="788">
        <v>18.500000010000001</v>
      </c>
      <c r="AU79" s="788">
        <f t="shared" si="69"/>
        <v>0.48255347037779162</v>
      </c>
      <c r="AV79" s="800">
        <v>32.400000009999999</v>
      </c>
      <c r="AW79" s="790">
        <f t="shared" si="52"/>
        <v>0.90612471256818305</v>
      </c>
      <c r="AX79" s="155"/>
      <c r="AY79" s="155"/>
      <c r="AZ79" s="155"/>
      <c r="BA79" s="155"/>
    </row>
    <row r="80" spans="1:53" s="154" customFormat="1" ht="12.75" customHeight="1" thickBot="1">
      <c r="A80" s="791" t="s">
        <v>164</v>
      </c>
      <c r="B80" s="792">
        <f>'Dom Eq Large'!B78</f>
        <v>2E-8</v>
      </c>
      <c r="C80" s="500">
        <f>(B80/B$14)*100</f>
        <v>1.4751185751739263E-10</v>
      </c>
      <c r="D80" s="793">
        <v>2E-8</v>
      </c>
      <c r="E80" s="793">
        <f>(D80/D$14)*100</f>
        <v>1.4865254736510517E-10</v>
      </c>
      <c r="F80" s="794">
        <v>2E-8</v>
      </c>
      <c r="G80" s="794">
        <f t="shared" si="55"/>
        <v>1.5683620399655353E-10</v>
      </c>
      <c r="H80" s="803">
        <v>2E-8</v>
      </c>
      <c r="I80" s="795">
        <f>(H80/H$14)*100</f>
        <v>1.6233285199559042E-10</v>
      </c>
      <c r="J80" s="792">
        <f>'Dom Eq Growth'!B78</f>
        <v>57.368383540000004</v>
      </c>
      <c r="K80" s="500">
        <f>(J80/J$14)*100</f>
        <v>0.65831197179482104</v>
      </c>
      <c r="L80" s="793">
        <v>49.683999999999997</v>
      </c>
      <c r="M80" s="793">
        <f>(L80/L$14)*100</f>
        <v>0.6217625843512663</v>
      </c>
      <c r="N80" s="794">
        <v>47.6</v>
      </c>
      <c r="O80" s="794">
        <f>(N80/N$14)*100</f>
        <v>0.66922123774835651</v>
      </c>
      <c r="P80" s="803">
        <v>82.2</v>
      </c>
      <c r="Q80" s="795">
        <f>(P80/P$14)*100</f>
        <v>1.2350448640661122</v>
      </c>
      <c r="R80" s="792">
        <f>'Dom Eq Res'!B78</f>
        <v>80.056915000000004</v>
      </c>
      <c r="S80" s="500">
        <f>(R80/R$14)*100</f>
        <v>1.5289121206559653</v>
      </c>
      <c r="T80" s="793">
        <v>15.8</v>
      </c>
      <c r="U80" s="793">
        <f>(T80/T$14)*100</f>
        <v>0.33014749173427843</v>
      </c>
      <c r="V80" s="794">
        <v>13.9</v>
      </c>
      <c r="W80" s="794">
        <f>(V80/V$14)*100</f>
        <v>0.31029145067692615</v>
      </c>
      <c r="X80" s="803">
        <v>191.5</v>
      </c>
      <c r="Y80" s="795">
        <f>(X80/X$14)*100</f>
        <v>4.333467145969002</v>
      </c>
      <c r="Z80" s="792">
        <f>'Dom Eq Ind'!B78</f>
        <v>68.800001009999988</v>
      </c>
      <c r="AA80" s="500">
        <f>(Z80/Z$14)*100</f>
        <v>2.1471821472190546</v>
      </c>
      <c r="AB80" s="793">
        <v>68.200001009999994</v>
      </c>
      <c r="AC80" s="793">
        <f>(AB80/AB$14)*100</f>
        <v>2.7357515674014219</v>
      </c>
      <c r="AD80" s="794">
        <v>1.0099999999999999E-6</v>
      </c>
      <c r="AE80" s="794">
        <f>(AD80/AD$14)*100</f>
        <v>3.4887199076017283E-8</v>
      </c>
      <c r="AF80" s="803">
        <v>102.00000301</v>
      </c>
      <c r="AG80" s="795">
        <f>(AF80/AF$14)*100</f>
        <v>3.8150484949357475</v>
      </c>
      <c r="AH80" s="792">
        <v>0</v>
      </c>
      <c r="AI80" s="500">
        <v>0</v>
      </c>
      <c r="AJ80" s="793">
        <v>0</v>
      </c>
      <c r="AK80" s="793">
        <f>(AJ80/AJ$14)*100</f>
        <v>0</v>
      </c>
      <c r="AL80" s="794">
        <v>0</v>
      </c>
      <c r="AM80" s="794">
        <f>(AL80/AL$14)*100</f>
        <v>0</v>
      </c>
      <c r="AN80" s="803">
        <v>0</v>
      </c>
      <c r="AO80" s="795">
        <f>(AN80/AN$14)*100</f>
        <v>0</v>
      </c>
      <c r="AP80" s="792">
        <f>'Dom Eq Fin'!B78</f>
        <v>19.702506459999999</v>
      </c>
      <c r="AQ80" s="500">
        <f>(AP80/AP$14)*100</f>
        <v>0.50397303234557489</v>
      </c>
      <c r="AR80" s="793">
        <v>18.37400001</v>
      </c>
      <c r="AS80" s="793">
        <f>(AR80/AR$14)*100</f>
        <v>0.49856485954867064</v>
      </c>
      <c r="AT80" s="794">
        <v>18.500000010000001</v>
      </c>
      <c r="AU80" s="794">
        <f>(AT80/AT$14)*100</f>
        <v>0.48255347037779162</v>
      </c>
      <c r="AV80" s="803">
        <v>367.10000000999997</v>
      </c>
      <c r="AW80" s="796">
        <f>(AV80/AV$14)*100</f>
        <v>10.266616725005404</v>
      </c>
      <c r="AX80" s="797"/>
      <c r="AY80" s="797"/>
      <c r="AZ80" s="797"/>
      <c r="BA80" s="797"/>
    </row>
    <row r="81" spans="1:53" s="154" customFormat="1" ht="12.75" customHeight="1" thickBot="1"/>
    <row r="82" spans="1:53" s="154" customFormat="1" ht="12.75" customHeight="1">
      <c r="A82" s="503" t="s">
        <v>152</v>
      </c>
      <c r="B82" s="504">
        <f>'Dom Eq Large'!B80</f>
        <v>55259</v>
      </c>
      <c r="C82" s="505"/>
      <c r="D82" s="804">
        <v>55334</v>
      </c>
      <c r="E82" s="805"/>
      <c r="F82" s="806">
        <v>7783.665</v>
      </c>
      <c r="G82" s="807"/>
      <c r="H82" s="808">
        <v>60252</v>
      </c>
      <c r="I82" s="809"/>
      <c r="J82" s="504">
        <f>'Dom Eq Growth'!B80</f>
        <v>90691</v>
      </c>
      <c r="K82" s="505"/>
      <c r="L82" s="804">
        <v>91415</v>
      </c>
      <c r="M82" s="805"/>
      <c r="N82" s="806">
        <v>52243.046999999999</v>
      </c>
      <c r="O82" s="807"/>
      <c r="P82" s="808">
        <v>93621</v>
      </c>
      <c r="Q82" s="809"/>
      <c r="R82" s="504">
        <f>'Dom Eq Res'!B80</f>
        <v>33954</v>
      </c>
      <c r="S82" s="505"/>
      <c r="T82" s="804">
        <v>33218</v>
      </c>
      <c r="U82" s="805"/>
      <c r="V82" s="806">
        <v>32563</v>
      </c>
      <c r="W82" s="807"/>
      <c r="X82" s="808">
        <v>32465</v>
      </c>
      <c r="Y82" s="809"/>
      <c r="Z82" s="504">
        <f>'Dom Eq Ind'!B80</f>
        <v>47143</v>
      </c>
      <c r="AA82" s="505"/>
      <c r="AB82" s="804">
        <v>37475</v>
      </c>
      <c r="AC82" s="805"/>
      <c r="AD82" s="806">
        <v>15923.793</v>
      </c>
      <c r="AE82" s="807"/>
      <c r="AF82" s="808">
        <v>38225</v>
      </c>
      <c r="AG82" s="809"/>
      <c r="AH82" s="504">
        <v>0</v>
      </c>
      <c r="AI82" s="505"/>
      <c r="AJ82" s="804">
        <v>12778</v>
      </c>
      <c r="AK82" s="805"/>
      <c r="AL82" s="806">
        <v>12725</v>
      </c>
      <c r="AM82" s="807"/>
      <c r="AN82" s="808">
        <v>12667</v>
      </c>
      <c r="AO82" s="809"/>
      <c r="AP82" s="504">
        <f>'Dom Eq Fin'!B80</f>
        <v>25501</v>
      </c>
      <c r="AQ82" s="505"/>
      <c r="AR82" s="804">
        <v>25400</v>
      </c>
      <c r="AS82" s="805"/>
      <c r="AT82" s="806">
        <v>20353.02</v>
      </c>
      <c r="AU82" s="807"/>
      <c r="AV82" s="808">
        <v>25517</v>
      </c>
      <c r="AW82" s="809"/>
    </row>
    <row r="83" spans="1:53" s="154" customFormat="1" ht="12.75" customHeight="1" thickBot="1">
      <c r="A83" s="506" t="s">
        <v>154</v>
      </c>
      <c r="B83" s="507">
        <f>B14/B82*1000000</f>
        <v>245357.89804954844</v>
      </c>
      <c r="C83" s="308"/>
      <c r="D83" s="810">
        <f>D14/D82*1000000</f>
        <v>243145.12924476812</v>
      </c>
      <c r="E83" s="811"/>
      <c r="F83" s="812">
        <f>F14/F82*1000000</f>
        <v>1638323.0340694261</v>
      </c>
      <c r="G83" s="813"/>
      <c r="H83" s="814">
        <f>H14/H82*1000000</f>
        <v>204480.59937346476</v>
      </c>
      <c r="I83" s="815"/>
      <c r="J83" s="507">
        <f>J14/J82*1000000</f>
        <v>96089.662786274275</v>
      </c>
      <c r="K83" s="308"/>
      <c r="L83" s="810">
        <f>L14/L82*1000000</f>
        <v>87412.694069244666</v>
      </c>
      <c r="M83" s="811"/>
      <c r="N83" s="812">
        <f>N14/N82*1000000</f>
        <v>136147.20789620103</v>
      </c>
      <c r="O83" s="813"/>
      <c r="P83" s="814">
        <f>P14/P82*1000000</f>
        <v>71091.193910874674</v>
      </c>
      <c r="Q83" s="815"/>
      <c r="R83" s="507">
        <f>R14/R82*1000000</f>
        <v>154214.56124491958</v>
      </c>
      <c r="S83" s="308"/>
      <c r="T83" s="810">
        <f>T14/T82*1000000</f>
        <v>144070.67936269494</v>
      </c>
      <c r="U83" s="811"/>
      <c r="V83" s="812">
        <f>V14/V82*1000000</f>
        <v>137569.00026533182</v>
      </c>
      <c r="W83" s="813"/>
      <c r="X83" s="814">
        <f>X14/X82*1000000</f>
        <v>136118.72195626062</v>
      </c>
      <c r="Y83" s="815"/>
      <c r="Z83" s="507">
        <f>Z14/Z82*1000000</f>
        <v>67967.663587170944</v>
      </c>
      <c r="AA83" s="308"/>
      <c r="AB83" s="810">
        <f>AB14/AB82*1000000</f>
        <v>66522.120231354231</v>
      </c>
      <c r="AC83" s="811"/>
      <c r="AD83" s="812">
        <f>AD14/AD82*1000000</f>
        <v>181806.22402966433</v>
      </c>
      <c r="AE83" s="813"/>
      <c r="AF83" s="814">
        <f>AF14/AF82*1000000</f>
        <v>69944.348237017664</v>
      </c>
      <c r="AG83" s="815"/>
      <c r="AH83" s="507">
        <v>0</v>
      </c>
      <c r="AI83" s="308"/>
      <c r="AJ83" s="810">
        <f>AJ14/AJ82*1000000</f>
        <v>45719.204883393337</v>
      </c>
      <c r="AK83" s="811"/>
      <c r="AL83" s="812">
        <f>AL14/AL82*1000000</f>
        <v>35206.286836935171</v>
      </c>
      <c r="AM83" s="813"/>
      <c r="AN83" s="814">
        <f>AN14/AN82*1000000</f>
        <v>33401.752585458278</v>
      </c>
      <c r="AO83" s="815"/>
      <c r="AP83" s="507">
        <f>AP14/AP82*1000000</f>
        <v>153305.22941963063</v>
      </c>
      <c r="AQ83" s="308"/>
      <c r="AR83" s="810">
        <f>AR14/AR82*1000000</f>
        <v>145093.62489370079</v>
      </c>
      <c r="AS83" s="811"/>
      <c r="AT83" s="812">
        <f>AT14/AT82*1000000</f>
        <v>188363.79253840461</v>
      </c>
      <c r="AU83" s="813"/>
      <c r="AV83" s="814">
        <f>AV14/AV82*1000000</f>
        <v>140128.80606615197</v>
      </c>
      <c r="AW83" s="815"/>
    </row>
    <row r="84" spans="1:53" s="154" customFormat="1" ht="12.75" customHeight="1" thickBot="1">
      <c r="AX84" s="153"/>
      <c r="AY84" s="153"/>
      <c r="AZ84" s="153"/>
      <c r="BA84" s="153"/>
    </row>
    <row r="85" spans="1:53" s="154" customFormat="1" ht="12.75" customHeight="1">
      <c r="A85" s="503" t="s">
        <v>157</v>
      </c>
      <c r="B85" s="504">
        <f>'[1]GR SM LA EM OTH'!$C$47</f>
        <v>2206.9763829200001</v>
      </c>
      <c r="C85" s="505"/>
      <c r="D85" s="804">
        <v>340</v>
      </c>
      <c r="E85" s="805"/>
      <c r="F85" s="816">
        <v>343.17591432999996</v>
      </c>
      <c r="G85" s="807"/>
      <c r="H85" s="808">
        <v>544.85214757000006</v>
      </c>
      <c r="I85" s="809"/>
      <c r="J85" s="504">
        <f>'[1]GR SM LA EM OTH'!$C$5</f>
        <v>1332.05</v>
      </c>
      <c r="K85" s="505"/>
      <c r="L85" s="804">
        <v>268</v>
      </c>
      <c r="M85" s="805"/>
      <c r="N85" s="816">
        <v>688.29</v>
      </c>
      <c r="O85" s="807"/>
      <c r="P85" s="808">
        <v>461.25</v>
      </c>
      <c r="Q85" s="809"/>
      <c r="R85" s="504">
        <f>'[1]FIN MIN GO VA'!$C$23</f>
        <v>436.17272032999995</v>
      </c>
      <c r="S85" s="505"/>
      <c r="T85" s="804">
        <v>429</v>
      </c>
      <c r="U85" s="805"/>
      <c r="V85" s="816">
        <v>645.29147760000001</v>
      </c>
      <c r="W85" s="807"/>
      <c r="X85" s="808">
        <v>946.70809629999997</v>
      </c>
      <c r="Y85" s="809"/>
      <c r="Z85" s="504">
        <f>'[1]FIN MIN GO VA'!$C$59</f>
        <v>3037.3700000000008</v>
      </c>
      <c r="AA85" s="505"/>
      <c r="AB85" s="804">
        <v>1443</v>
      </c>
      <c r="AC85" s="805"/>
      <c r="AD85" s="816">
        <v>1637.67</v>
      </c>
      <c r="AE85" s="807"/>
      <c r="AF85" s="808">
        <v>3337.48</v>
      </c>
      <c r="AG85" s="809"/>
      <c r="AH85" s="504">
        <v>0</v>
      </c>
      <c r="AI85" s="505"/>
      <c r="AJ85" s="804">
        <v>105</v>
      </c>
      <c r="AK85" s="805"/>
      <c r="AL85" s="816">
        <v>27.5</v>
      </c>
      <c r="AM85" s="807"/>
      <c r="AN85" s="808">
        <v>6.6</v>
      </c>
      <c r="AO85" s="809"/>
      <c r="AP85" s="504">
        <f>'[1]FIN MIN GO VA'!$C$5</f>
        <v>162.82446751999998</v>
      </c>
      <c r="AQ85" s="505"/>
      <c r="AR85" s="804">
        <v>153</v>
      </c>
      <c r="AS85" s="805"/>
      <c r="AT85" s="816">
        <v>210.39306984000001</v>
      </c>
      <c r="AU85" s="807"/>
      <c r="AV85" s="808">
        <v>64.363671979999992</v>
      </c>
      <c r="AW85" s="809"/>
      <c r="AX85" s="153"/>
      <c r="AY85" s="153"/>
      <c r="AZ85" s="153"/>
      <c r="BA85" s="153"/>
    </row>
    <row r="86" spans="1:53" s="154" customFormat="1" ht="12.75" customHeight="1" thickBot="1">
      <c r="A86" s="506" t="s">
        <v>159</v>
      </c>
      <c r="B86" s="507">
        <f>'[1]GR SM LA EM OTH'!$D$47</f>
        <v>3271.6099999999997</v>
      </c>
      <c r="C86" s="508"/>
      <c r="D86" s="810">
        <v>1271</v>
      </c>
      <c r="E86" s="811"/>
      <c r="F86" s="817">
        <v>280.83</v>
      </c>
      <c r="G86" s="813"/>
      <c r="H86" s="814">
        <v>806.34</v>
      </c>
      <c r="I86" s="815"/>
      <c r="J86" s="507">
        <f>'[1]GR SM LA EM OTH'!$D$5</f>
        <v>1535.9499999999996</v>
      </c>
      <c r="K86" s="508"/>
      <c r="L86" s="810">
        <v>276</v>
      </c>
      <c r="M86" s="811"/>
      <c r="N86" s="817">
        <v>703.51</v>
      </c>
      <c r="O86" s="813"/>
      <c r="P86" s="814">
        <v>1509.32</v>
      </c>
      <c r="Q86" s="815"/>
      <c r="R86" s="507">
        <f>'[1]FIN MIN GO VA'!$D$23</f>
        <v>632.6400000000001</v>
      </c>
      <c r="S86" s="508"/>
      <c r="T86" s="810">
        <v>486</v>
      </c>
      <c r="U86" s="811"/>
      <c r="V86" s="817">
        <v>583.21</v>
      </c>
      <c r="W86" s="813"/>
      <c r="X86" s="814">
        <v>728.17</v>
      </c>
      <c r="Y86" s="815"/>
      <c r="Z86" s="507">
        <f>'[1]FIN MIN GO VA'!$D$59</f>
        <v>2908.3799999999997</v>
      </c>
      <c r="AA86" s="508"/>
      <c r="AB86" s="810">
        <v>1105</v>
      </c>
      <c r="AC86" s="811"/>
      <c r="AD86" s="817">
        <v>920.9</v>
      </c>
      <c r="AE86" s="813"/>
      <c r="AF86" s="814">
        <v>2657.94</v>
      </c>
      <c r="AG86" s="815"/>
      <c r="AH86" s="507">
        <v>0</v>
      </c>
      <c r="AI86" s="508"/>
      <c r="AJ86" s="810">
        <v>54</v>
      </c>
      <c r="AK86" s="811"/>
      <c r="AL86" s="817">
        <v>42.4</v>
      </c>
      <c r="AM86" s="813"/>
      <c r="AN86" s="814">
        <v>26.1</v>
      </c>
      <c r="AO86" s="815"/>
      <c r="AP86" s="507">
        <f>'[1]FIN MIN GO VA'!$D$5</f>
        <v>190.9</v>
      </c>
      <c r="AQ86" s="508"/>
      <c r="AR86" s="810">
        <v>908</v>
      </c>
      <c r="AS86" s="811"/>
      <c r="AT86" s="817">
        <v>173.88</v>
      </c>
      <c r="AU86" s="813"/>
      <c r="AV86" s="814">
        <v>355.37</v>
      </c>
      <c r="AW86" s="815"/>
      <c r="AX86" s="155"/>
      <c r="AY86" s="155"/>
      <c r="AZ86" s="155"/>
      <c r="BA86" s="155"/>
    </row>
    <row r="87" spans="1:53" s="154" customFormat="1" ht="12.75" customHeight="1" thickBot="1">
      <c r="A87" s="791" t="s">
        <v>239</v>
      </c>
      <c r="B87" s="818">
        <f>B85-B86</f>
        <v>-1064.6336170799996</v>
      </c>
      <c r="C87" s="310"/>
      <c r="D87" s="819">
        <f>D85-D86</f>
        <v>-931</v>
      </c>
      <c r="E87" s="820"/>
      <c r="F87" s="821">
        <f>F85-F86</f>
        <v>62.345914329999971</v>
      </c>
      <c r="G87" s="822"/>
      <c r="H87" s="823">
        <f>H85-H86</f>
        <v>-261.48785242999998</v>
      </c>
      <c r="I87" s="824"/>
      <c r="J87" s="818">
        <f>J85-J86</f>
        <v>-203.89999999999964</v>
      </c>
      <c r="K87" s="310"/>
      <c r="L87" s="819">
        <f>L85-L86</f>
        <v>-8</v>
      </c>
      <c r="M87" s="820"/>
      <c r="N87" s="821">
        <f>N85-N86</f>
        <v>-15.220000000000027</v>
      </c>
      <c r="O87" s="822"/>
      <c r="P87" s="823">
        <f>P85-P86</f>
        <v>-1048.07</v>
      </c>
      <c r="Q87" s="824"/>
      <c r="R87" s="818">
        <f>R85-R86</f>
        <v>-196.46727967000015</v>
      </c>
      <c r="S87" s="310"/>
      <c r="T87" s="819">
        <f>T85-T86</f>
        <v>-57</v>
      </c>
      <c r="U87" s="820"/>
      <c r="V87" s="821">
        <f>V85-V86</f>
        <v>62.081477599999971</v>
      </c>
      <c r="W87" s="822"/>
      <c r="X87" s="823">
        <f>X85-X86</f>
        <v>218.53809630000001</v>
      </c>
      <c r="Y87" s="824"/>
      <c r="Z87" s="818">
        <f>Z85-Z86</f>
        <v>128.99000000000115</v>
      </c>
      <c r="AA87" s="310"/>
      <c r="AB87" s="819">
        <f>AB85-AB86</f>
        <v>338</v>
      </c>
      <c r="AC87" s="820"/>
      <c r="AD87" s="821">
        <f>AD85-AD86</f>
        <v>716.7700000000001</v>
      </c>
      <c r="AE87" s="822"/>
      <c r="AF87" s="823">
        <f>AF85-AF86</f>
        <v>679.54</v>
      </c>
      <c r="AG87" s="824"/>
      <c r="AH87" s="818">
        <v>0</v>
      </c>
      <c r="AI87" s="310"/>
      <c r="AJ87" s="819">
        <f>AJ85-AJ86</f>
        <v>51</v>
      </c>
      <c r="AK87" s="820"/>
      <c r="AL87" s="821">
        <f>AL85-AL86</f>
        <v>-14.899999999999999</v>
      </c>
      <c r="AM87" s="822"/>
      <c r="AN87" s="823">
        <f>AN85-AN86</f>
        <v>-19.5</v>
      </c>
      <c r="AO87" s="824"/>
      <c r="AP87" s="818">
        <f>AP85-AP86</f>
        <v>-28.075532480000021</v>
      </c>
      <c r="AQ87" s="310"/>
      <c r="AR87" s="819">
        <f>AR85-AR86</f>
        <v>-755</v>
      </c>
      <c r="AS87" s="820"/>
      <c r="AT87" s="821">
        <f>AT85-AT86</f>
        <v>36.513069840000014</v>
      </c>
      <c r="AU87" s="822"/>
      <c r="AV87" s="823">
        <f>AV85-AV86</f>
        <v>-291.00632802000001</v>
      </c>
      <c r="AW87" s="824"/>
      <c r="AX87" s="797"/>
      <c r="AY87" s="797"/>
      <c r="AZ87" s="797"/>
      <c r="BA87" s="797"/>
    </row>
    <row r="88" spans="1:53" ht="12.75" customHeight="1">
      <c r="B88" s="141"/>
      <c r="H88" s="141"/>
      <c r="J88" s="141"/>
      <c r="P88" s="141"/>
      <c r="R88" s="141"/>
      <c r="X88" s="141"/>
      <c r="AH88" s="141"/>
      <c r="AN88" s="141"/>
      <c r="AP88" s="141"/>
      <c r="AV88" s="141"/>
    </row>
    <row r="89" spans="1:53" ht="12.75" customHeight="1">
      <c r="B89" s="141"/>
      <c r="H89" s="141"/>
      <c r="J89" s="141"/>
      <c r="P89" s="141"/>
      <c r="R89" s="141"/>
      <c r="X89" s="141"/>
      <c r="AH89" s="141"/>
      <c r="AN89" s="141"/>
      <c r="AP89" s="141"/>
      <c r="AV89" s="141"/>
    </row>
  </sheetData>
  <mergeCells count="30">
    <mergeCell ref="B6:C6"/>
    <mergeCell ref="F6:G6"/>
    <mergeCell ref="H6:I6"/>
    <mergeCell ref="R6:S6"/>
    <mergeCell ref="D6:E6"/>
    <mergeCell ref="L6:M6"/>
    <mergeCell ref="J6:K6"/>
    <mergeCell ref="N6:O6"/>
    <mergeCell ref="P6:Q6"/>
    <mergeCell ref="V6:W6"/>
    <mergeCell ref="X6:Y6"/>
    <mergeCell ref="Z6:AA6"/>
    <mergeCell ref="AD6:AE6"/>
    <mergeCell ref="AF6:AG6"/>
    <mergeCell ref="AP6:AQ6"/>
    <mergeCell ref="AT6:AU6"/>
    <mergeCell ref="AV6:AW6"/>
    <mergeCell ref="AH6:AI6"/>
    <mergeCell ref="B4:I4"/>
    <mergeCell ref="J4:Q4"/>
    <mergeCell ref="R4:Y4"/>
    <mergeCell ref="Z4:AG4"/>
    <mergeCell ref="AP4:AW4"/>
    <mergeCell ref="AR6:AS6"/>
    <mergeCell ref="T6:U6"/>
    <mergeCell ref="AB6:AC6"/>
    <mergeCell ref="AJ6:AK6"/>
    <mergeCell ref="AH4:AO4"/>
    <mergeCell ref="AL6:AM6"/>
    <mergeCell ref="AN6:AO6"/>
  </mergeCells>
  <phoneticPr fontId="0" type="noConversion"/>
  <pageMargins left="0.39370078740157483" right="0.39370078740157483" top="0.59055118110236227" bottom="0.39370078740157483" header="0.39370078740157483" footer="0.39370078740157483"/>
  <pageSetup paperSize="9" scale="43"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N91"/>
  <sheetViews>
    <sheetView topLeftCell="V1" workbookViewId="0" xr3:uid="{85D5C41F-068E-5C55-9968-509E7C2A5619}">
      <pane ySplit="7" topLeftCell="A54" activePane="bottomLeft" state="frozen"/>
      <selection activeCell="F298" sqref="F298"/>
      <selection pane="bottomLeft" activeCell="AB55" sqref="AB55:AB67"/>
    </sheetView>
  </sheetViews>
  <sheetFormatPr defaultRowHeight="12.75" customHeight="1"/>
  <cols>
    <col min="1" max="1" width="48.85546875" style="615" bestFit="1" customWidth="1"/>
    <col min="2" max="2" width="7.5703125" style="615" bestFit="1" customWidth="1"/>
    <col min="3" max="3" width="4" style="615" bestFit="1" customWidth="1"/>
    <col min="4" max="4" width="7.5703125" style="615" bestFit="1" customWidth="1"/>
    <col min="5" max="5" width="4" style="615" bestFit="1" customWidth="1"/>
    <col min="6" max="6" width="7.85546875" style="615" bestFit="1" customWidth="1"/>
    <col min="7" max="7" width="4" style="615" bestFit="1" customWidth="1"/>
    <col min="8" max="8" width="8.140625" style="615" bestFit="1" customWidth="1"/>
    <col min="9" max="9" width="5" style="615" bestFit="1" customWidth="1"/>
    <col min="10" max="10" width="9.140625" style="615" bestFit="1"/>
    <col min="11" max="11" width="4" style="615" bestFit="1" customWidth="1"/>
    <col min="12" max="12" width="9.140625" style="615" bestFit="1"/>
    <col min="13" max="13" width="4" style="615" bestFit="1" customWidth="1"/>
    <col min="14" max="14" width="9.140625" style="615" bestFit="1"/>
    <col min="15" max="15" width="4" style="615" bestFit="1" customWidth="1"/>
    <col min="16" max="16" width="9.140625" style="615" bestFit="1"/>
    <col min="17" max="17" width="4" style="615" bestFit="1" customWidth="1"/>
    <col min="18" max="18" width="9.28515625" style="615" customWidth="1"/>
    <col min="19" max="19" width="4" style="615" bestFit="1" customWidth="1"/>
    <col min="20" max="20" width="9.28515625" style="615" bestFit="1" customWidth="1"/>
    <col min="21" max="21" width="4" style="615" bestFit="1" customWidth="1"/>
    <col min="22" max="22" width="9.28515625" style="615" bestFit="1" customWidth="1"/>
    <col min="23" max="23" width="4" style="615" bestFit="1" customWidth="1"/>
    <col min="24" max="24" width="9.28515625" style="615" bestFit="1" customWidth="1"/>
    <col min="25" max="25" width="5" style="615" bestFit="1" customWidth="1"/>
    <col min="26" max="26" width="2.7109375" style="617" customWidth="1"/>
    <col min="27" max="27" width="54.140625" style="395" customWidth="1"/>
    <col min="28" max="28" width="8" style="395" bestFit="1" customWidth="1"/>
    <col min="29" max="29" width="5" style="518" bestFit="1" customWidth="1"/>
    <col min="30" max="30" width="8.140625" style="518" bestFit="1" customWidth="1"/>
    <col min="31" max="31" width="5" style="518" bestFit="1" customWidth="1"/>
    <col min="32" max="32" width="8.140625" style="518" bestFit="1" customWidth="1"/>
    <col min="33" max="33" width="5" style="518" bestFit="1" customWidth="1"/>
    <col min="34" max="34" width="8" style="395" bestFit="1" customWidth="1"/>
    <col min="35" max="35" width="5" style="395" bestFit="1" customWidth="1"/>
    <col min="36" max="16384" width="9.140625" style="615"/>
  </cols>
  <sheetData>
    <row r="1" spans="1:35" ht="12.75" customHeight="1">
      <c r="A1" s="613" t="s">
        <v>0</v>
      </c>
      <c r="B1" s="613"/>
      <c r="C1" s="613"/>
      <c r="D1" s="613"/>
      <c r="E1" s="613"/>
      <c r="F1" s="613"/>
      <c r="G1" s="613"/>
      <c r="H1" s="613"/>
      <c r="I1" s="613"/>
      <c r="J1" s="614"/>
      <c r="K1" s="613"/>
      <c r="L1" s="613"/>
      <c r="M1" s="613"/>
      <c r="N1" s="613"/>
      <c r="O1" s="613"/>
      <c r="P1" s="613"/>
      <c r="R1" s="616" t="str">
        <f>Summary!AP1</f>
        <v>QUARTER ENDED:  31 MARCH 2007</v>
      </c>
      <c r="S1" s="613"/>
      <c r="U1" s="613"/>
      <c r="W1" s="613"/>
      <c r="Y1" s="613"/>
      <c r="AB1" s="616" t="str">
        <f>Summary!AP1</f>
        <v>QUARTER ENDED:  31 MARCH 2007</v>
      </c>
    </row>
    <row r="2" spans="1:35" ht="12.75" customHeight="1">
      <c r="A2" s="613" t="s">
        <v>246</v>
      </c>
      <c r="B2" s="613"/>
      <c r="C2" s="613"/>
      <c r="D2" s="613"/>
      <c r="E2" s="613"/>
      <c r="F2" s="613"/>
      <c r="G2" s="613"/>
      <c r="H2" s="613"/>
      <c r="I2" s="613"/>
      <c r="J2" s="614"/>
      <c r="K2" s="613"/>
      <c r="L2" s="613"/>
      <c r="M2" s="613"/>
      <c r="N2" s="613"/>
      <c r="O2" s="613"/>
      <c r="P2" s="613"/>
      <c r="Q2" s="613"/>
      <c r="R2" s="616"/>
      <c r="S2" s="613"/>
      <c r="U2" s="613"/>
      <c r="W2" s="613"/>
      <c r="Y2" s="613"/>
    </row>
    <row r="3" spans="1:35" ht="12.75" customHeight="1" thickBot="1">
      <c r="A3" s="618"/>
      <c r="B3" s="613"/>
      <c r="C3" s="613"/>
      <c r="D3" s="613"/>
      <c r="E3" s="613"/>
      <c r="F3" s="613"/>
      <c r="G3" s="613"/>
      <c r="H3" s="613"/>
      <c r="I3" s="613"/>
      <c r="J3" s="614"/>
      <c r="K3" s="613"/>
      <c r="L3" s="613"/>
      <c r="M3" s="613"/>
      <c r="N3" s="613"/>
      <c r="O3" s="613"/>
      <c r="P3" s="613"/>
      <c r="Q3" s="613"/>
      <c r="R3" s="613"/>
      <c r="S3" s="613"/>
      <c r="U3" s="613"/>
      <c r="W3" s="613"/>
      <c r="Y3" s="613"/>
    </row>
    <row r="4" spans="1:35" ht="12.75" customHeight="1">
      <c r="A4" s="619"/>
      <c r="B4" s="1735" t="s">
        <v>247</v>
      </c>
      <c r="C4" s="1736"/>
      <c r="D4" s="1736"/>
      <c r="E4" s="1736"/>
      <c r="F4" s="1736"/>
      <c r="G4" s="1736"/>
      <c r="H4" s="1736"/>
      <c r="I4" s="1737"/>
      <c r="J4" s="1735" t="s">
        <v>248</v>
      </c>
      <c r="K4" s="1736"/>
      <c r="L4" s="1736"/>
      <c r="M4" s="1736"/>
      <c r="N4" s="1736"/>
      <c r="O4" s="1736"/>
      <c r="P4" s="1736"/>
      <c r="Q4" s="1737"/>
      <c r="R4" s="1735" t="s">
        <v>249</v>
      </c>
      <c r="S4" s="1736"/>
      <c r="T4" s="1736"/>
      <c r="U4" s="1736"/>
      <c r="V4" s="1736"/>
      <c r="W4" s="1736"/>
      <c r="X4" s="1736"/>
      <c r="Y4" s="1737"/>
      <c r="Z4" s="620"/>
      <c r="AA4" s="621"/>
      <c r="AB4" s="1741" t="s">
        <v>176</v>
      </c>
      <c r="AC4" s="1742"/>
      <c r="AD4" s="1742"/>
      <c r="AE4" s="1742"/>
      <c r="AF4" s="1742"/>
      <c r="AG4" s="1742"/>
      <c r="AH4" s="1742"/>
      <c r="AI4" s="1743"/>
    </row>
    <row r="5" spans="1:35" ht="12.75" customHeight="1" thickBot="1">
      <c r="A5" s="622"/>
      <c r="B5" s="623"/>
      <c r="C5" s="624"/>
      <c r="D5" s="624"/>
      <c r="E5" s="624"/>
      <c r="F5" s="624"/>
      <c r="G5" s="624"/>
      <c r="H5" s="624"/>
      <c r="I5" s="624"/>
      <c r="J5" s="623"/>
      <c r="K5" s="624"/>
      <c r="L5" s="624"/>
      <c r="M5" s="624"/>
      <c r="N5" s="624"/>
      <c r="O5" s="624"/>
      <c r="P5" s="624"/>
      <c r="Q5" s="624"/>
      <c r="R5" s="623"/>
      <c r="S5" s="624"/>
      <c r="T5" s="624"/>
      <c r="U5" s="624"/>
      <c r="V5" s="624"/>
      <c r="W5" s="624"/>
      <c r="X5" s="624"/>
      <c r="Y5" s="625"/>
      <c r="Z5" s="626"/>
      <c r="AA5" s="492"/>
      <c r="AB5" s="318"/>
      <c r="AC5" s="627"/>
      <c r="AD5" s="627"/>
      <c r="AE5" s="627"/>
      <c r="AF5" s="627"/>
      <c r="AG5" s="627"/>
      <c r="AH5" s="318"/>
      <c r="AI5" s="628"/>
    </row>
    <row r="6" spans="1:35" ht="12.75" customHeight="1">
      <c r="A6" s="622"/>
      <c r="B6" s="1719" t="str">
        <f>Summary!B6</f>
        <v>31/03/2007</v>
      </c>
      <c r="C6" s="1720"/>
      <c r="D6" s="1738" t="str">
        <f>Summary!D6</f>
        <v>31/12/2006</v>
      </c>
      <c r="E6" s="1738"/>
      <c r="F6" s="1729" t="str">
        <f>Summary!F6</f>
        <v>30/09/2006</v>
      </c>
      <c r="G6" s="1729"/>
      <c r="H6" s="1730" t="str">
        <f>Summary!H6</f>
        <v>30/06/2006</v>
      </c>
      <c r="I6" s="1731"/>
      <c r="J6" s="1719" t="str">
        <f>Summary!B6</f>
        <v>31/03/2007</v>
      </c>
      <c r="K6" s="1720"/>
      <c r="L6" s="1738" t="str">
        <f>Summary!D6</f>
        <v>31/12/2006</v>
      </c>
      <c r="M6" s="1738"/>
      <c r="N6" s="1729" t="str">
        <f>Summary!F6</f>
        <v>30/09/2006</v>
      </c>
      <c r="O6" s="1729"/>
      <c r="P6" s="1739" t="str">
        <f>Summary!H6</f>
        <v>30/06/2006</v>
      </c>
      <c r="Q6" s="1740"/>
      <c r="R6" s="1719" t="str">
        <f>Summary!B6</f>
        <v>31/03/2007</v>
      </c>
      <c r="S6" s="1720"/>
      <c r="T6" s="1738" t="str">
        <f>Summary!D6</f>
        <v>31/12/2006</v>
      </c>
      <c r="U6" s="1738"/>
      <c r="V6" s="1729" t="str">
        <f>Summary!F6</f>
        <v>30/09/2006</v>
      </c>
      <c r="W6" s="1729"/>
      <c r="X6" s="1730" t="str">
        <f>Summary!H6</f>
        <v>30/06/2006</v>
      </c>
      <c r="Y6" s="1731"/>
      <c r="Z6" s="629"/>
      <c r="AA6" s="299"/>
      <c r="AB6" s="1725" t="str">
        <f>B6</f>
        <v>31/03/2007</v>
      </c>
      <c r="AC6" s="1726"/>
      <c r="AD6" s="1744" t="str">
        <f>D6</f>
        <v>31/12/2006</v>
      </c>
      <c r="AE6" s="1745"/>
      <c r="AF6" s="1727" t="str">
        <f>F6</f>
        <v>30/09/2006</v>
      </c>
      <c r="AG6" s="1728"/>
      <c r="AH6" s="1717" t="str">
        <f>H6</f>
        <v>30/06/2006</v>
      </c>
      <c r="AI6" s="1718"/>
    </row>
    <row r="7" spans="1:35" ht="12.75" customHeight="1" thickBot="1">
      <c r="A7" s="630" t="s">
        <v>86</v>
      </c>
      <c r="B7" s="1031" t="s">
        <v>84</v>
      </c>
      <c r="C7" s="1032" t="s">
        <v>16</v>
      </c>
      <c r="D7" s="1033" t="s">
        <v>84</v>
      </c>
      <c r="E7" s="1033" t="s">
        <v>16</v>
      </c>
      <c r="F7" s="1034" t="s">
        <v>84</v>
      </c>
      <c r="G7" s="1034" t="s">
        <v>16</v>
      </c>
      <c r="H7" s="1035" t="s">
        <v>84</v>
      </c>
      <c r="I7" s="1035" t="s">
        <v>16</v>
      </c>
      <c r="J7" s="1031" t="s">
        <v>84</v>
      </c>
      <c r="K7" s="1032" t="s">
        <v>16</v>
      </c>
      <c r="L7" s="1033" t="s">
        <v>84</v>
      </c>
      <c r="M7" s="1033" t="s">
        <v>16</v>
      </c>
      <c r="N7" s="1034" t="s">
        <v>84</v>
      </c>
      <c r="O7" s="1034" t="s">
        <v>16</v>
      </c>
      <c r="P7" s="1035" t="s">
        <v>84</v>
      </c>
      <c r="Q7" s="1035" t="s">
        <v>16</v>
      </c>
      <c r="R7" s="1036" t="s">
        <v>84</v>
      </c>
      <c r="S7" s="1032" t="s">
        <v>16</v>
      </c>
      <c r="T7" s="1037" t="s">
        <v>84</v>
      </c>
      <c r="U7" s="1033" t="s">
        <v>16</v>
      </c>
      <c r="V7" s="1038" t="s">
        <v>84</v>
      </c>
      <c r="W7" s="1034" t="s">
        <v>16</v>
      </c>
      <c r="X7" s="1039" t="s">
        <v>84</v>
      </c>
      <c r="Y7" s="1040" t="s">
        <v>16</v>
      </c>
      <c r="Z7" s="620"/>
      <c r="AA7" s="633" t="s">
        <v>86</v>
      </c>
      <c r="AB7" s="1147" t="s">
        <v>84</v>
      </c>
      <c r="AC7" s="1148" t="s">
        <v>16</v>
      </c>
      <c r="AD7" s="1149" t="s">
        <v>84</v>
      </c>
      <c r="AE7" s="1150" t="s">
        <v>16</v>
      </c>
      <c r="AF7" s="1151" t="s">
        <v>84</v>
      </c>
      <c r="AG7" s="1152" t="s">
        <v>16</v>
      </c>
      <c r="AH7" s="1153" t="s">
        <v>84</v>
      </c>
      <c r="AI7" s="1154" t="s">
        <v>16</v>
      </c>
    </row>
    <row r="8" spans="1:35" ht="12.75" customHeight="1">
      <c r="A8" s="619" t="s">
        <v>250</v>
      </c>
      <c r="B8" s="1041"/>
      <c r="C8" s="1042"/>
      <c r="D8" s="1043"/>
      <c r="E8" s="1043"/>
      <c r="F8" s="1044"/>
      <c r="G8" s="1044"/>
      <c r="H8" s="1045"/>
      <c r="I8" s="1045"/>
      <c r="J8" s="1041"/>
      <c r="K8" s="1042"/>
      <c r="L8" s="1043"/>
      <c r="M8" s="1043"/>
      <c r="N8" s="1044"/>
      <c r="O8" s="1044"/>
      <c r="P8" s="1045"/>
      <c r="Q8" s="1045"/>
      <c r="R8" s="1046"/>
      <c r="S8" s="1042"/>
      <c r="T8" s="1047"/>
      <c r="U8" s="1043"/>
      <c r="V8" s="1048"/>
      <c r="W8" s="1044"/>
      <c r="X8" s="1049"/>
      <c r="Y8" s="1050"/>
      <c r="Z8" s="634"/>
      <c r="AA8" s="299" t="s">
        <v>87</v>
      </c>
      <c r="AB8" s="1155">
        <f>'Dom FI Varied'!B7</f>
        <v>1618.0810806100003</v>
      </c>
      <c r="AC8" s="1156">
        <f>AB8/AB$12*100</f>
        <v>2.5314549686899044</v>
      </c>
      <c r="AD8" s="1157">
        <v>1795.3484872799997</v>
      </c>
      <c r="AE8" s="1158">
        <f>AD8/AD$12*100</f>
        <v>3.0889918158715091</v>
      </c>
      <c r="AF8" s="1159">
        <v>1607</v>
      </c>
      <c r="AG8" s="1160">
        <f>AF8/AF$12*100</f>
        <v>3.1175432129900869</v>
      </c>
      <c r="AH8" s="1161">
        <v>1976.4175154300001</v>
      </c>
      <c r="AI8" s="1162">
        <f>AH8/AH$12*100</f>
        <v>4.1748609243357162</v>
      </c>
    </row>
    <row r="9" spans="1:35" ht="12.75" customHeight="1">
      <c r="A9" s="635" t="s">
        <v>141</v>
      </c>
      <c r="B9" s="967">
        <f>'Dom FI Income'!B8</f>
        <v>622.76309490999995</v>
      </c>
      <c r="C9" s="1051">
        <f t="shared" ref="C9:C16" si="0">B9/B$19*100</f>
        <v>6.4565922220597383</v>
      </c>
      <c r="D9" s="969">
        <v>709.7540009999999</v>
      </c>
      <c r="E9" s="969">
        <f t="shared" ref="E9:E16" si="1">D9/D$19*100</f>
        <v>7.5292125245721291</v>
      </c>
      <c r="F9" s="971">
        <v>570</v>
      </c>
      <c r="G9" s="971">
        <f>F9/F$19*100</f>
        <v>5.9930606665965724</v>
      </c>
      <c r="H9" s="973">
        <v>550.55367310000008</v>
      </c>
      <c r="I9" s="973">
        <f>H9/H$19*100</f>
        <v>5.2885459997642412</v>
      </c>
      <c r="J9" s="967">
        <f>'Dom FI Bond'!B8</f>
        <v>7946.0259822299995</v>
      </c>
      <c r="K9" s="1051">
        <f t="shared" ref="K9:K16" si="2">J9/J$19*100</f>
        <v>44.386586244165514</v>
      </c>
      <c r="L9" s="969">
        <v>9579.5031347900022</v>
      </c>
      <c r="M9" s="969">
        <f t="shared" ref="M9:M16" si="3">L9/L$19*100</f>
        <v>52.603641568816016</v>
      </c>
      <c r="N9" s="971">
        <v>10501</v>
      </c>
      <c r="O9" s="971">
        <f>N9/N$19*100</f>
        <v>62.350077187982421</v>
      </c>
      <c r="P9" s="973">
        <v>9349.1500753</v>
      </c>
      <c r="Q9" s="973">
        <f>P9/P$19*100</f>
        <v>58.913528859319584</v>
      </c>
      <c r="R9" s="1052">
        <f>'Dom FI Money'!B8</f>
        <v>12.858000000000001</v>
      </c>
      <c r="S9" s="1051">
        <f t="shared" ref="S9:S16" si="4">R9/R$19*100</f>
        <v>8.5567298220679266E-3</v>
      </c>
      <c r="T9" s="1053">
        <v>2145</v>
      </c>
      <c r="U9" s="969">
        <f t="shared" ref="U9:U16" si="5">T9/T$19*100</f>
        <v>1.5287795421501267</v>
      </c>
      <c r="V9" s="1054">
        <v>7980</v>
      </c>
      <c r="W9" s="971">
        <f>V9/V$19*100</f>
        <v>5.9443554694774479</v>
      </c>
      <c r="X9" s="1055">
        <v>26824.56135616</v>
      </c>
      <c r="Y9" s="1056">
        <f>X9/X$19*100</f>
        <v>21.60093171132581</v>
      </c>
      <c r="Z9" s="634"/>
      <c r="AA9" s="299" t="s">
        <v>89</v>
      </c>
      <c r="AB9" s="1155">
        <f>'Dom FI Varied'!B8</f>
        <v>48092.574136365161</v>
      </c>
      <c r="AC9" s="1156">
        <f>AB9/AB$12*100</f>
        <v>75.239854920430091</v>
      </c>
      <c r="AD9" s="1157">
        <v>44115.702152529979</v>
      </c>
      <c r="AE9" s="1158">
        <f>AD9/AD$12*100</f>
        <v>75.903393611926262</v>
      </c>
      <c r="AF9" s="1159">
        <v>40280</v>
      </c>
      <c r="AG9" s="1160">
        <f>AF9/AF$12*100</f>
        <v>78.142277921120524</v>
      </c>
      <c r="AH9" s="1161">
        <v>44933.351170250004</v>
      </c>
      <c r="AI9" s="1162">
        <f>AH9/AH$12*100</f>
        <v>94.914404742723633</v>
      </c>
    </row>
    <row r="10" spans="1:35" ht="12.75" customHeight="1">
      <c r="A10" s="635" t="s">
        <v>143</v>
      </c>
      <c r="B10" s="967">
        <f>'Dom FI Income'!B9</f>
        <v>124.02155707000001</v>
      </c>
      <c r="C10" s="1051">
        <f t="shared" si="0"/>
        <v>1.2858125783153918</v>
      </c>
      <c r="D10" s="969">
        <v>168.41168776000001</v>
      </c>
      <c r="E10" s="969">
        <f t="shared" si="1"/>
        <v>1.7865448972184419</v>
      </c>
      <c r="F10" s="971">
        <v>278</v>
      </c>
      <c r="G10" s="971">
        <f>F10/F$19*100</f>
        <v>2.9229313426558723</v>
      </c>
      <c r="H10" s="973">
        <v>218.66686973</v>
      </c>
      <c r="I10" s="973">
        <f>H10/H$19*100</f>
        <v>2.1004851219683194</v>
      </c>
      <c r="J10" s="967">
        <f>'Dom FI Bond'!B9</f>
        <v>2323.1820664399997</v>
      </c>
      <c r="K10" s="1051">
        <f t="shared" si="2"/>
        <v>12.977319906019019</v>
      </c>
      <c r="L10" s="969">
        <v>2131.6421462799999</v>
      </c>
      <c r="M10" s="969">
        <f t="shared" si="3"/>
        <v>11.705423322913596</v>
      </c>
      <c r="N10" s="971">
        <v>1113</v>
      </c>
      <c r="O10" s="971">
        <f>N10/N$19*100</f>
        <v>6.6084788029925194</v>
      </c>
      <c r="P10" s="973">
        <v>2068.4037641300001</v>
      </c>
      <c r="Q10" s="973">
        <f>P10/P$19*100</f>
        <v>13.034015270836029</v>
      </c>
      <c r="R10" s="1052">
        <f>'Dom FI Money'!B9</f>
        <v>5840.4312090000003</v>
      </c>
      <c r="S10" s="1051">
        <f t="shared" si="4"/>
        <v>3.8866847021143673</v>
      </c>
      <c r="T10" s="1053">
        <v>1669</v>
      </c>
      <c r="U10" s="969">
        <f t="shared" si="5"/>
        <v>1.1895259001624998</v>
      </c>
      <c r="V10" s="1054">
        <v>1583</v>
      </c>
      <c r="W10" s="971">
        <f>V10/V$19*100</f>
        <v>1.1791873067898246</v>
      </c>
      <c r="X10" s="1055">
        <v>1237.96</v>
      </c>
      <c r="Y10" s="1056">
        <f>X10/X$19*100</f>
        <v>0.99688822740850047</v>
      </c>
      <c r="Z10" s="634"/>
      <c r="AA10" s="492" t="s">
        <v>92</v>
      </c>
      <c r="AB10" s="1155">
        <f>'Dom FI Varied'!B9</f>
        <v>1143.5618431800001</v>
      </c>
      <c r="AC10" s="1156">
        <f>AB10/AB$12*100</f>
        <v>1.789079264699676</v>
      </c>
      <c r="AD10" s="1157">
        <v>1083.105859</v>
      </c>
      <c r="AE10" s="1158">
        <f>AD10/AD$12*100</f>
        <v>1.8635407876953805</v>
      </c>
      <c r="AF10" s="1159">
        <v>926</v>
      </c>
      <c r="AG10" s="1160">
        <f>AF10/AF$12*100</f>
        <v>1.7964188022581336</v>
      </c>
      <c r="AH10" s="1161">
        <v>431.15</v>
      </c>
      <c r="AI10" s="1162">
        <f>AH10/AH$12*100</f>
        <v>0.91073433294064277</v>
      </c>
    </row>
    <row r="11" spans="1:35" ht="12.75" customHeight="1" thickBot="1">
      <c r="A11" s="635" t="s">
        <v>145</v>
      </c>
      <c r="B11" s="967">
        <f>'Dom FI Income'!B10</f>
        <v>299.37667320999998</v>
      </c>
      <c r="C11" s="1051">
        <f t="shared" si="0"/>
        <v>3.103833729892346</v>
      </c>
      <c r="D11" s="969">
        <v>303.33680823999998</v>
      </c>
      <c r="E11" s="969">
        <f t="shared" si="1"/>
        <v>3.2178575852288045</v>
      </c>
      <c r="F11" s="971">
        <v>331</v>
      </c>
      <c r="G11" s="971">
        <f>F11/F$19*100</f>
        <v>3.4801808432341499</v>
      </c>
      <c r="H11" s="973">
        <v>2141.0118499800001</v>
      </c>
      <c r="I11" s="973">
        <f>H11/H$19*100</f>
        <v>20.566277563646253</v>
      </c>
      <c r="J11" s="967">
        <f>'Dom FI Bond'!B10</f>
        <v>192.34232498</v>
      </c>
      <c r="K11" s="1051">
        <f t="shared" si="2"/>
        <v>1.0744262874574835</v>
      </c>
      <c r="L11" s="969">
        <v>153.10610831</v>
      </c>
      <c r="M11" s="969">
        <f t="shared" si="3"/>
        <v>0.84074703355813651</v>
      </c>
      <c r="N11" s="971">
        <v>169</v>
      </c>
      <c r="O11" s="971">
        <f>N11/N$19*100</f>
        <v>1.003443771523572</v>
      </c>
      <c r="P11" s="973">
        <v>135.57234228999999</v>
      </c>
      <c r="Q11" s="973">
        <f>P11/P$19*100</f>
        <v>0.85430707986267684</v>
      </c>
      <c r="R11" s="1052">
        <f>'Dom FI Money'!B10</f>
        <v>844.23099999999999</v>
      </c>
      <c r="S11" s="1051">
        <f t="shared" si="4"/>
        <v>0.56181805680620833</v>
      </c>
      <c r="T11" s="1053">
        <v>11086</v>
      </c>
      <c r="U11" s="969">
        <f t="shared" si="5"/>
        <v>7.9011888131824275</v>
      </c>
      <c r="V11" s="1054">
        <v>558</v>
      </c>
      <c r="W11" s="971">
        <f>V11/V$19*100</f>
        <v>0.41565793884315988</v>
      </c>
      <c r="X11" s="1055">
        <v>209.67620920000002</v>
      </c>
      <c r="Y11" s="1056">
        <f>X11/X$19*100</f>
        <v>0.16884531367663086</v>
      </c>
      <c r="Z11" s="634"/>
      <c r="AA11" s="492" t="s">
        <v>251</v>
      </c>
      <c r="AB11" s="1155">
        <f>'Dom FI Varied'!B10</f>
        <v>13064.797918310001</v>
      </c>
      <c r="AC11" s="1156">
        <f>AB11/AB$12*100</f>
        <v>20.439610846180344</v>
      </c>
      <c r="AD11" s="1157">
        <v>11126.699460000002</v>
      </c>
      <c r="AE11" s="1158">
        <f>AD11/AD$12*100</f>
        <v>19.144073595246027</v>
      </c>
      <c r="AF11" s="1159">
        <v>8734</v>
      </c>
      <c r="AG11" s="1160">
        <f>AF11/AF$12*100</f>
        <v>16.943760063631249</v>
      </c>
      <c r="AH11" s="1161">
        <v>0</v>
      </c>
      <c r="AI11" s="1162">
        <f>AH11/AH$12*100</f>
        <v>0</v>
      </c>
    </row>
    <row r="12" spans="1:35" ht="12.75" customHeight="1" thickBot="1">
      <c r="A12" s="635" t="s">
        <v>147</v>
      </c>
      <c r="B12" s="967">
        <f>'Dom FI Income'!B11</f>
        <v>2473.3082242199998</v>
      </c>
      <c r="C12" s="1051">
        <f t="shared" si="0"/>
        <v>25.642403626314842</v>
      </c>
      <c r="D12" s="969">
        <v>2904.9116464799999</v>
      </c>
      <c r="E12" s="969">
        <f t="shared" si="1"/>
        <v>30.815884265022497</v>
      </c>
      <c r="F12" s="971">
        <v>3275</v>
      </c>
      <c r="G12" s="971">
        <f>F12/F$19*100</f>
        <v>34.433813479129427</v>
      </c>
      <c r="H12" s="973">
        <v>998.22482874999992</v>
      </c>
      <c r="I12" s="973">
        <f>H12/H$19*100</f>
        <v>9.58881610075513</v>
      </c>
      <c r="J12" s="967">
        <f>'Dom FI Bond'!B11</f>
        <v>738.92031759999998</v>
      </c>
      <c r="K12" s="1051">
        <f t="shared" si="2"/>
        <v>4.1276168084607736</v>
      </c>
      <c r="L12" s="969">
        <v>962.19211412999994</v>
      </c>
      <c r="M12" s="969">
        <f t="shared" si="3"/>
        <v>5.2836570310434361</v>
      </c>
      <c r="N12" s="971">
        <v>683</v>
      </c>
      <c r="O12" s="971">
        <f>N12/N$19*100</f>
        <v>4.055337845861537</v>
      </c>
      <c r="P12" s="973">
        <v>650.63986376999992</v>
      </c>
      <c r="Q12" s="973">
        <f>P12/P$19*100</f>
        <v>4.0999973347852858</v>
      </c>
      <c r="R12" s="1052">
        <f>'Dom FI Money'!B11</f>
        <v>3852.5122760000004</v>
      </c>
      <c r="S12" s="1051">
        <f t="shared" si="4"/>
        <v>2.5637662686212459</v>
      </c>
      <c r="T12" s="1053">
        <v>2228</v>
      </c>
      <c r="U12" s="969">
        <f t="shared" si="5"/>
        <v>1.5879351141773812</v>
      </c>
      <c r="V12" s="1054">
        <v>6387</v>
      </c>
      <c r="W12" s="971">
        <f>V12/V$19*100</f>
        <v>4.7577190956832656</v>
      </c>
      <c r="X12" s="1055">
        <v>21467.787828</v>
      </c>
      <c r="Y12" s="1056">
        <f>X12/X$19*100</f>
        <v>17.287299229568564</v>
      </c>
      <c r="Z12" s="634"/>
      <c r="AA12" s="498" t="s">
        <v>3</v>
      </c>
      <c r="AB12" s="1163">
        <f>'Dom FI Varied'!B11</f>
        <v>63919.014978465151</v>
      </c>
      <c r="AC12" s="1164">
        <f>AB12/AB$12*100</f>
        <v>100</v>
      </c>
      <c r="AD12" s="1165">
        <v>58120.85606880999</v>
      </c>
      <c r="AE12" s="1166">
        <f>AD12/AD$12*100</f>
        <v>100</v>
      </c>
      <c r="AF12" s="1167">
        <v>51547</v>
      </c>
      <c r="AG12" s="1168">
        <f>AF12/AF$12*100</f>
        <v>100</v>
      </c>
      <c r="AH12" s="1169">
        <v>47340.918685680008</v>
      </c>
      <c r="AI12" s="1170">
        <f>AH12/AH$12*100</f>
        <v>100</v>
      </c>
    </row>
    <row r="13" spans="1:35" ht="12.75" customHeight="1">
      <c r="A13" s="635" t="s">
        <v>148</v>
      </c>
      <c r="B13" s="967">
        <f>'Dom FI Income'!B12</f>
        <v>4915.2526992700004</v>
      </c>
      <c r="C13" s="1051">
        <f t="shared" si="0"/>
        <v>50.959638756614488</v>
      </c>
      <c r="D13" s="969">
        <v>4534.6043459199991</v>
      </c>
      <c r="E13" s="969">
        <f t="shared" si="1"/>
        <v>48.103990660392306</v>
      </c>
      <c r="F13" s="971">
        <v>4123</v>
      </c>
      <c r="G13" s="971">
        <f>F13/F$19*100</f>
        <v>43.349805488381875</v>
      </c>
      <c r="H13" s="973">
        <v>5621.2164606299993</v>
      </c>
      <c r="I13" s="973">
        <f>H13/H$19*100</f>
        <v>53.99666422945473</v>
      </c>
      <c r="J13" s="967">
        <f>'Dom FI Bond'!B12</f>
        <v>2389.1233389199997</v>
      </c>
      <c r="K13" s="1051">
        <f t="shared" si="2"/>
        <v>13.345668560368892</v>
      </c>
      <c r="L13" s="969">
        <v>2795.7004789299995</v>
      </c>
      <c r="M13" s="969">
        <f t="shared" si="3"/>
        <v>15.351947158230651</v>
      </c>
      <c r="N13" s="971">
        <v>2784</v>
      </c>
      <c r="O13" s="971">
        <f>N13/N$19*100</f>
        <v>16.530103313145709</v>
      </c>
      <c r="P13" s="973">
        <v>2687.5131205600001</v>
      </c>
      <c r="Q13" s="973">
        <f>P13/P$19*100</f>
        <v>16.935323586923062</v>
      </c>
      <c r="R13" s="1052">
        <f>'Dom FI Money'!B12</f>
        <v>70334.931994390005</v>
      </c>
      <c r="S13" s="1051">
        <f t="shared" si="4"/>
        <v>46.806424803975453</v>
      </c>
      <c r="T13" s="1053">
        <v>83584</v>
      </c>
      <c r="U13" s="969">
        <f t="shared" si="5"/>
        <v>59.571799184650907</v>
      </c>
      <c r="V13" s="1054">
        <v>69877</v>
      </c>
      <c r="W13" s="971">
        <f>V13/V$19*100</f>
        <v>52.051845506350325</v>
      </c>
      <c r="X13" s="1055">
        <v>32005.386721119998</v>
      </c>
      <c r="Y13" s="1056">
        <f>X13/X$19*100</f>
        <v>25.772878958884675</v>
      </c>
      <c r="Z13" s="634"/>
      <c r="AA13" s="298" t="s">
        <v>98</v>
      </c>
      <c r="AB13" s="1155"/>
      <c r="AC13" s="1156"/>
      <c r="AD13" s="1157"/>
      <c r="AE13" s="1158"/>
      <c r="AF13" s="1159"/>
      <c r="AG13" s="1160"/>
      <c r="AH13" s="1161"/>
      <c r="AI13" s="1162"/>
    </row>
    <row r="14" spans="1:35" ht="12.75" customHeight="1">
      <c r="A14" s="635" t="s">
        <v>150</v>
      </c>
      <c r="B14" s="967">
        <f>'Dom FI Income'!B13</f>
        <v>196.42875248000001</v>
      </c>
      <c r="C14" s="1051">
        <f t="shared" si="0"/>
        <v>2.0365053193053315</v>
      </c>
      <c r="D14" s="1057">
        <v>131.32173361</v>
      </c>
      <c r="E14" s="969">
        <f t="shared" si="1"/>
        <v>1.3930872387501156</v>
      </c>
      <c r="F14" s="1058" t="s">
        <v>78</v>
      </c>
      <c r="G14" s="1058"/>
      <c r="H14" s="1059" t="s">
        <v>78</v>
      </c>
      <c r="I14" s="1059"/>
      <c r="J14" s="967">
        <f>'Dom FI Bond'!B13</f>
        <v>819.75112194999997</v>
      </c>
      <c r="K14" s="1051">
        <f t="shared" si="2"/>
        <v>4.5791385473136392</v>
      </c>
      <c r="L14" s="1057">
        <v>310.69994709000002</v>
      </c>
      <c r="M14" s="969">
        <f t="shared" si="3"/>
        <v>1.7061374084023146</v>
      </c>
      <c r="N14" s="1058" t="s">
        <v>78</v>
      </c>
      <c r="O14" s="1058"/>
      <c r="P14" s="1059" t="s">
        <v>78</v>
      </c>
      <c r="Q14" s="1059"/>
      <c r="R14" s="1052">
        <f>'Dom FI Money'!B13</f>
        <v>9061.9548482699993</v>
      </c>
      <c r="S14" s="1051">
        <f t="shared" si="4"/>
        <v>6.0305412425279927</v>
      </c>
      <c r="T14" s="1057">
        <v>2775</v>
      </c>
      <c r="U14" s="969">
        <f t="shared" si="5"/>
        <v>1.9777917153690452</v>
      </c>
      <c r="V14" s="1058" t="s">
        <v>78</v>
      </c>
      <c r="W14" s="1058"/>
      <c r="X14" s="1059" t="s">
        <v>78</v>
      </c>
      <c r="Y14" s="1060"/>
      <c r="Z14" s="634"/>
      <c r="AA14" s="492" t="s">
        <v>252</v>
      </c>
      <c r="AB14" s="1155">
        <f>'Dom FI Varied'!B13</f>
        <v>47.013960400000002</v>
      </c>
      <c r="AC14" s="1171">
        <f t="shared" ref="AC14:AE32" si="6">AB14/AB$12*100</f>
        <v>7.3552385648995688E-2</v>
      </c>
      <c r="AD14" s="1172">
        <v>35.542999999999999</v>
      </c>
      <c r="AE14" s="1173">
        <f t="shared" si="6"/>
        <v>6.115360716284049E-2</v>
      </c>
      <c r="AF14" s="1159">
        <v>37</v>
      </c>
      <c r="AG14" s="1174">
        <f t="shared" ref="AG14:AG32" si="7">AF14/AF$12*100</f>
        <v>7.1779153005994537E-2</v>
      </c>
      <c r="AH14" s="1161">
        <v>33.512</v>
      </c>
      <c r="AI14" s="1175">
        <f t="shared" ref="AI14:AI32" si="8">AH14/AH$12*100</f>
        <v>7.0788655840210657E-2</v>
      </c>
    </row>
    <row r="15" spans="1:35" ht="12.75" customHeight="1">
      <c r="A15" s="635" t="s">
        <v>151</v>
      </c>
      <c r="B15" s="967">
        <f>'Dom FI Income'!B14</f>
        <v>667.73210706000009</v>
      </c>
      <c r="C15" s="1051">
        <f t="shared" si="0"/>
        <v>6.922815375702716</v>
      </c>
      <c r="D15" s="969">
        <v>674.32954734999998</v>
      </c>
      <c r="E15" s="969">
        <f t="shared" si="1"/>
        <v>7.1534228288156925</v>
      </c>
      <c r="F15" s="971">
        <v>877</v>
      </c>
      <c r="G15" s="971">
        <f>F15/F$19*100</f>
        <v>9.2209021133424454</v>
      </c>
      <c r="H15" s="973">
        <v>828.83830307999983</v>
      </c>
      <c r="I15" s="973">
        <f>H15/H$19*100</f>
        <v>7.9617114667927078</v>
      </c>
      <c r="J15" s="967">
        <f>'Dom FI Bond'!B14</f>
        <v>662.89615341999991</v>
      </c>
      <c r="K15" s="1051">
        <f t="shared" si="2"/>
        <v>3.7029450130799639</v>
      </c>
      <c r="L15" s="969">
        <v>519</v>
      </c>
      <c r="M15" s="969">
        <f t="shared" si="3"/>
        <v>2.8499693136552224</v>
      </c>
      <c r="N15" s="971">
        <v>1242</v>
      </c>
      <c r="O15" s="971">
        <f>N15/N$19*100</f>
        <v>7.3744210901318139</v>
      </c>
      <c r="P15" s="973">
        <v>655.61335739999993</v>
      </c>
      <c r="Q15" s="973">
        <f>P15/P$19*100</f>
        <v>4.1313377302375693</v>
      </c>
      <c r="R15" s="1052">
        <f>'Dom FI Money'!B14</f>
        <v>3980.8428662200004</v>
      </c>
      <c r="S15" s="1051">
        <f t="shared" si="4"/>
        <v>2.6491675898546454</v>
      </c>
      <c r="T15" s="1053">
        <v>13898</v>
      </c>
      <c r="U15" s="969">
        <f t="shared" si="5"/>
        <v>9.9053510847563935</v>
      </c>
      <c r="V15" s="1054">
        <v>14330</v>
      </c>
      <c r="W15" s="971">
        <f>V15/V$19*100</f>
        <v>10.674513017244589</v>
      </c>
      <c r="X15" s="1055">
        <v>13243.331953479999</v>
      </c>
      <c r="Y15" s="1056">
        <f>X15/X$19*100</f>
        <v>10.664417037777497</v>
      </c>
      <c r="Z15" s="634"/>
      <c r="AA15" s="492" t="s">
        <v>253</v>
      </c>
      <c r="AB15" s="1155">
        <f>'Dom FI Varied'!B14</f>
        <v>104.19548068000002</v>
      </c>
      <c r="AC15" s="1171">
        <f t="shared" si="6"/>
        <v>0.16301171210961923</v>
      </c>
      <c r="AD15" s="1172">
        <v>88.744</v>
      </c>
      <c r="AE15" s="1173">
        <f t="shared" si="6"/>
        <v>0.15268873516751871</v>
      </c>
      <c r="AF15" s="1159">
        <v>83</v>
      </c>
      <c r="AG15" s="1174">
        <f t="shared" si="7"/>
        <v>0.16101809998642017</v>
      </c>
      <c r="AH15" s="1161">
        <v>82</v>
      </c>
      <c r="AI15" s="1175">
        <f t="shared" si="8"/>
        <v>0.17321167876871787</v>
      </c>
    </row>
    <row r="16" spans="1:35" ht="12.75" customHeight="1" thickBot="1">
      <c r="A16" s="635" t="s">
        <v>153</v>
      </c>
      <c r="B16" s="967">
        <f>'Dom FI Income'!B15</f>
        <v>346.50060956000004</v>
      </c>
      <c r="C16" s="1051">
        <f t="shared" si="0"/>
        <v>3.5923983917951507</v>
      </c>
      <c r="D16" s="969">
        <v>0</v>
      </c>
      <c r="E16" s="969">
        <f t="shared" si="1"/>
        <v>0</v>
      </c>
      <c r="F16" s="971">
        <v>59</v>
      </c>
      <c r="G16" s="971">
        <f>F16/F$19*100</f>
        <v>0.62033434970034695</v>
      </c>
      <c r="H16" s="973">
        <v>51.79120717</v>
      </c>
      <c r="I16" s="973">
        <f>H16/H$19*100</f>
        <v>0.49749950801275383</v>
      </c>
      <c r="J16" s="967">
        <f>'Dom FI Bond'!B15</f>
        <v>2829.6363972899994</v>
      </c>
      <c r="K16" s="1051">
        <f t="shared" si="2"/>
        <v>15.806379222622946</v>
      </c>
      <c r="L16" s="969">
        <v>1758.8784636299997</v>
      </c>
      <c r="M16" s="969">
        <f t="shared" si="3"/>
        <v>9.6584771633806223</v>
      </c>
      <c r="N16" s="971">
        <v>350</v>
      </c>
      <c r="O16" s="971">
        <f>N16/N$19*100</f>
        <v>2.0781379883624274</v>
      </c>
      <c r="P16" s="973">
        <v>322.38273141000002</v>
      </c>
      <c r="Q16" s="973">
        <f>P16/P$19*100</f>
        <v>2.0314899426897761</v>
      </c>
      <c r="R16" s="1052">
        <f>'Dom FI Money'!B15</f>
        <v>56339.924964349993</v>
      </c>
      <c r="S16" s="1051">
        <f t="shared" si="4"/>
        <v>37.493040606278022</v>
      </c>
      <c r="T16" s="1053">
        <v>22924</v>
      </c>
      <c r="U16" s="969">
        <f t="shared" si="5"/>
        <v>16.338341363286485</v>
      </c>
      <c r="V16" s="1054">
        <v>33530</v>
      </c>
      <c r="W16" s="971">
        <f>V16/V$19*100</f>
        <v>24.976721665611382</v>
      </c>
      <c r="X16" s="1055">
        <v>29193.723406199999</v>
      </c>
      <c r="Y16" s="1056">
        <f>X16/X$19*100</f>
        <v>23.508739521358336</v>
      </c>
      <c r="Z16" s="634"/>
      <c r="AA16" s="492" t="s">
        <v>254</v>
      </c>
      <c r="AB16" s="1155">
        <f>'Dom FI Varied'!B15</f>
        <v>32.212645500000001</v>
      </c>
      <c r="AC16" s="1171">
        <f t="shared" si="6"/>
        <v>5.0396029273687512E-2</v>
      </c>
      <c r="AD16" s="1172">
        <v>32.982999999999997</v>
      </c>
      <c r="AE16" s="1173">
        <f t="shared" si="6"/>
        <v>5.6748992067410402E-2</v>
      </c>
      <c r="AF16" s="1159">
        <v>30</v>
      </c>
      <c r="AG16" s="1174">
        <f t="shared" si="7"/>
        <v>5.8199313248103672E-2</v>
      </c>
      <c r="AH16" s="1161">
        <v>26.1</v>
      </c>
      <c r="AI16" s="1175">
        <f t="shared" si="8"/>
        <v>5.5132009949555326E-2</v>
      </c>
    </row>
    <row r="17" spans="1:35" ht="12.75" customHeight="1" thickBot="1">
      <c r="A17" s="636" t="s">
        <v>155</v>
      </c>
      <c r="B17" s="1061">
        <f>SUM(B9:B16)</f>
        <v>9645.3837177800015</v>
      </c>
      <c r="C17" s="1062">
        <f>SUM(C9:C16)</f>
        <v>100.00000000000001</v>
      </c>
      <c r="D17" s="1063">
        <v>9426.6697703600003</v>
      </c>
      <c r="E17" s="1063">
        <f>SUM(E9:E16)</f>
        <v>99.999999999999986</v>
      </c>
      <c r="F17" s="1064">
        <v>9511</v>
      </c>
      <c r="G17" s="1064">
        <f>SUM(G9:G16)</f>
        <v>100.02102828304068</v>
      </c>
      <c r="H17" s="1065">
        <v>10410.303192439998</v>
      </c>
      <c r="I17" s="1065">
        <f>SUM(I9:I16)</f>
        <v>99.99999999039413</v>
      </c>
      <c r="J17" s="1061">
        <f>'Dom FI Bond'!B16</f>
        <v>17901.863275809999</v>
      </c>
      <c r="K17" s="1062">
        <f>SUM(K9:K16)</f>
        <v>100.00008058948823</v>
      </c>
      <c r="L17" s="1063">
        <f>SUM(L9:L16)</f>
        <v>18210.722393160002</v>
      </c>
      <c r="M17" s="1063">
        <f>SUM(M9:M16)</f>
        <v>99.999999999999986</v>
      </c>
      <c r="N17" s="1064">
        <v>16842</v>
      </c>
      <c r="O17" s="1064">
        <f>SUM(O9:O16)</f>
        <v>100.00000000000001</v>
      </c>
      <c r="P17" s="1065">
        <v>15869.27525486</v>
      </c>
      <c r="Q17" s="1065">
        <f>SUM(Q9:Q16)</f>
        <v>99.999999804653996</v>
      </c>
      <c r="R17" s="1066">
        <f>SUM(R9:R16)</f>
        <v>150267.68715822999</v>
      </c>
      <c r="S17" s="1062">
        <f>SUM(S9:S16)</f>
        <v>100</v>
      </c>
      <c r="T17" s="1067">
        <v>140308</v>
      </c>
      <c r="U17" s="1063">
        <f>SUM(U9:U16)</f>
        <v>100.00071271773527</v>
      </c>
      <c r="V17" s="1068">
        <v>134245</v>
      </c>
      <c r="W17" s="1064">
        <f>SUM(W9:W16)</f>
        <v>100</v>
      </c>
      <c r="X17" s="1069">
        <v>124182.42747415998</v>
      </c>
      <c r="Y17" s="1070">
        <f>SUM(Y9:Y16)</f>
        <v>100.00000000000001</v>
      </c>
      <c r="Z17" s="634"/>
      <c r="AA17" s="492" t="s">
        <v>255</v>
      </c>
      <c r="AB17" s="1155">
        <f>'Dom FI Varied'!B16</f>
        <v>148.80378683000001</v>
      </c>
      <c r="AC17" s="1171">
        <f t="shared" si="6"/>
        <v>0.2328005005711262</v>
      </c>
      <c r="AD17" s="1172">
        <v>26.920999999999999</v>
      </c>
      <c r="AE17" s="1173">
        <f t="shared" si="6"/>
        <v>4.6319001165653684E-2</v>
      </c>
      <c r="AF17" s="1159">
        <v>13</v>
      </c>
      <c r="AG17" s="1174">
        <f t="shared" si="7"/>
        <v>2.5219702407511594E-2</v>
      </c>
      <c r="AH17" s="1161">
        <v>12.7</v>
      </c>
      <c r="AI17" s="1175">
        <f t="shared" si="8"/>
        <v>2.682668683369167E-2</v>
      </c>
    </row>
    <row r="18" spans="1:35" ht="12.75" customHeight="1" thickBot="1">
      <c r="A18" s="637" t="s">
        <v>156</v>
      </c>
      <c r="B18" s="1071">
        <f>'Dom FI Income'!B17</f>
        <v>0</v>
      </c>
      <c r="C18" s="1072">
        <f>B18/B$19*100</f>
        <v>0</v>
      </c>
      <c r="D18" s="1073">
        <v>0</v>
      </c>
      <c r="E18" s="1073">
        <f>D18/D$19*100</f>
        <v>0</v>
      </c>
      <c r="F18" s="1074">
        <v>0</v>
      </c>
      <c r="G18" s="1074">
        <f>F18/F$19*100</f>
        <v>0</v>
      </c>
      <c r="H18" s="1075">
        <v>0</v>
      </c>
      <c r="I18" s="1075">
        <f>H18/H$19*100</f>
        <v>0</v>
      </c>
      <c r="J18" s="1071">
        <f>'Dom FI Bond'!B17</f>
        <v>0</v>
      </c>
      <c r="K18" s="1072">
        <f>J18/J$19*100</f>
        <v>0</v>
      </c>
      <c r="L18" s="1073">
        <v>0</v>
      </c>
      <c r="M18" s="1073">
        <f>L18/L$19*100</f>
        <v>0</v>
      </c>
      <c r="N18" s="1074">
        <v>0</v>
      </c>
      <c r="O18" s="1074">
        <f>N18/N$19*100</f>
        <v>0</v>
      </c>
      <c r="P18" s="1076">
        <v>0</v>
      </c>
      <c r="Q18" s="1075">
        <f>P18/P$19*100</f>
        <v>0</v>
      </c>
      <c r="R18" s="1077">
        <f>'Dom FI Money'!B17</f>
        <v>0</v>
      </c>
      <c r="S18" s="1072">
        <f>R18/R$19*100</f>
        <v>0</v>
      </c>
      <c r="T18" s="1078">
        <v>0</v>
      </c>
      <c r="U18" s="1073">
        <f>T18/T$19*100</f>
        <v>0</v>
      </c>
      <c r="V18" s="1079">
        <v>0</v>
      </c>
      <c r="W18" s="1074">
        <f>V18/V$19*100</f>
        <v>0</v>
      </c>
      <c r="X18" s="1080">
        <v>0</v>
      </c>
      <c r="Y18" s="1081">
        <f>X18/X$19*100</f>
        <v>0</v>
      </c>
      <c r="Z18" s="634"/>
      <c r="AA18" s="492" t="s">
        <v>256</v>
      </c>
      <c r="AB18" s="1155">
        <f>'Dom FI Varied'!B17</f>
        <v>560.02516033000006</v>
      </c>
      <c r="AC18" s="1171">
        <f t="shared" si="6"/>
        <v>0.87614798275392258</v>
      </c>
      <c r="AD18" s="1172">
        <v>540.45471730999998</v>
      </c>
      <c r="AE18" s="1173">
        <f t="shared" si="6"/>
        <v>0.92988086182032326</v>
      </c>
      <c r="AF18" s="1159">
        <v>437</v>
      </c>
      <c r="AG18" s="1174">
        <f t="shared" si="7"/>
        <v>0.84776999631404359</v>
      </c>
      <c r="AH18" s="1161">
        <v>669.52149709999992</v>
      </c>
      <c r="AI18" s="1175">
        <f t="shared" si="8"/>
        <v>1.414255396151662</v>
      </c>
    </row>
    <row r="19" spans="1:35" ht="12.75" customHeight="1" thickBot="1">
      <c r="A19" s="638" t="s">
        <v>158</v>
      </c>
      <c r="B19" s="988">
        <f>'Dom FI Income'!B18</f>
        <v>9645.3837177799996</v>
      </c>
      <c r="C19" s="989">
        <f>SUM(C17:C18)</f>
        <v>100.00000000000001</v>
      </c>
      <c r="D19" s="990">
        <v>9426.6697703600003</v>
      </c>
      <c r="E19" s="990">
        <f>SUM(E17:E18)</f>
        <v>99.999999999999986</v>
      </c>
      <c r="F19" s="991">
        <v>9511</v>
      </c>
      <c r="G19" s="991">
        <f>SUM(G17:G18)</f>
        <v>100.02102828304068</v>
      </c>
      <c r="H19" s="992">
        <v>10410.303193439999</v>
      </c>
      <c r="I19" s="992">
        <f>SUM(I17:I18)</f>
        <v>99.99999999039413</v>
      </c>
      <c r="J19" s="988">
        <f>'Dom FI Bond'!B18</f>
        <v>17901.863275809999</v>
      </c>
      <c r="K19" s="989">
        <f>SUM(K17:K18)</f>
        <v>100.00008058948823</v>
      </c>
      <c r="L19" s="990">
        <f>L18+L17</f>
        <v>18210.722393160002</v>
      </c>
      <c r="M19" s="990">
        <f>SUM(M17:M18)</f>
        <v>99.999999999999986</v>
      </c>
      <c r="N19" s="991">
        <v>16842</v>
      </c>
      <c r="O19" s="991">
        <f>SUM(O17:O18)</f>
        <v>100.00000000000001</v>
      </c>
      <c r="P19" s="992">
        <v>15869.275285859996</v>
      </c>
      <c r="Q19" s="992">
        <f>SUM(Q17:Q18)</f>
        <v>99.999999804653996</v>
      </c>
      <c r="R19" s="1082">
        <f>SUM(R17:R18)</f>
        <v>150267.68715822999</v>
      </c>
      <c r="S19" s="989">
        <f>SUM(S17:S18)</f>
        <v>100</v>
      </c>
      <c r="T19" s="1083">
        <v>140308</v>
      </c>
      <c r="U19" s="990">
        <f>SUM(U17:U18)</f>
        <v>100.00071271773527</v>
      </c>
      <c r="V19" s="1084">
        <v>134245</v>
      </c>
      <c r="W19" s="991">
        <f>SUM(W17:W18)</f>
        <v>100</v>
      </c>
      <c r="X19" s="1085">
        <v>124182.42747415998</v>
      </c>
      <c r="Y19" s="993">
        <f>SUM(Y17:Y18)</f>
        <v>100.00000000000001</v>
      </c>
      <c r="Z19" s="634"/>
      <c r="AA19" s="492" t="s">
        <v>257</v>
      </c>
      <c r="AB19" s="1155">
        <f>'Dom FI Varied'!B18</f>
        <v>2.2300136000000004</v>
      </c>
      <c r="AC19" s="1171">
        <f t="shared" si="6"/>
        <v>3.4888109598549205E-3</v>
      </c>
      <c r="AD19" s="1172">
        <v>3.38</v>
      </c>
      <c r="AE19" s="1173">
        <f t="shared" si="6"/>
        <v>5.8154683681850396E-3</v>
      </c>
      <c r="AF19" s="1159">
        <v>3</v>
      </c>
      <c r="AG19" s="1174">
        <f t="shared" si="7"/>
        <v>5.8199313248103674E-3</v>
      </c>
      <c r="AH19" s="1161">
        <v>2.1</v>
      </c>
      <c r="AI19" s="1175">
        <f t="shared" si="8"/>
        <v>4.4359088465159464E-3</v>
      </c>
    </row>
    <row r="20" spans="1:35" ht="12.75" customHeight="1" thickBot="1">
      <c r="A20" s="639" t="s">
        <v>13</v>
      </c>
      <c r="B20" s="392" t="s">
        <v>13</v>
      </c>
      <c r="C20" s="392" t="s">
        <v>13</v>
      </c>
      <c r="D20" s="392" t="s">
        <v>13</v>
      </c>
      <c r="E20" s="392" t="s">
        <v>13</v>
      </c>
      <c r="F20" s="392"/>
      <c r="G20" s="392" t="s">
        <v>13</v>
      </c>
      <c r="H20" s="392" t="s">
        <v>13</v>
      </c>
      <c r="I20" s="392" t="s">
        <v>13</v>
      </c>
      <c r="J20" s="392" t="s">
        <v>13</v>
      </c>
      <c r="K20" s="392" t="s">
        <v>13</v>
      </c>
      <c r="L20" s="392" t="s">
        <v>13</v>
      </c>
      <c r="M20" s="392" t="s">
        <v>13</v>
      </c>
      <c r="N20" s="392"/>
      <c r="O20" s="392" t="s">
        <v>13</v>
      </c>
      <c r="P20" s="392" t="s">
        <v>13</v>
      </c>
      <c r="Q20" s="392" t="s">
        <v>13</v>
      </c>
      <c r="R20" s="392" t="s">
        <v>13</v>
      </c>
      <c r="S20" s="392" t="s">
        <v>13</v>
      </c>
      <c r="T20" s="392"/>
      <c r="U20" s="392" t="s">
        <v>13</v>
      </c>
      <c r="V20" s="392"/>
      <c r="W20" s="392" t="s">
        <v>13</v>
      </c>
      <c r="X20" s="392" t="s">
        <v>13</v>
      </c>
      <c r="Y20" s="392" t="s">
        <v>13</v>
      </c>
      <c r="Z20" s="634"/>
      <c r="AA20" s="492" t="s">
        <v>258</v>
      </c>
      <c r="AB20" s="1155">
        <f>'Dom FI Varied'!B19</f>
        <v>22.161383960000002</v>
      </c>
      <c r="AC20" s="1171">
        <f t="shared" si="6"/>
        <v>3.4671034851626481E-2</v>
      </c>
      <c r="AD20" s="1172">
        <v>20.678999999999998</v>
      </c>
      <c r="AE20" s="1173">
        <f t="shared" si="6"/>
        <v>3.5579310764999532E-2</v>
      </c>
      <c r="AF20" s="1159">
        <v>17</v>
      </c>
      <c r="AG20" s="1174">
        <f t="shared" si="7"/>
        <v>3.2979610840592082E-2</v>
      </c>
      <c r="AH20" s="1161">
        <v>13.9</v>
      </c>
      <c r="AI20" s="1175">
        <f t="shared" si="8"/>
        <v>2.9361491888843648E-2</v>
      </c>
    </row>
    <row r="21" spans="1:35" ht="12.75" customHeight="1">
      <c r="A21" s="672" t="s">
        <v>160</v>
      </c>
      <c r="B21" s="1086">
        <f>'Dom FI Income'!B19</f>
        <v>0</v>
      </c>
      <c r="C21" s="1087">
        <f>B21/B$19*100</f>
        <v>0</v>
      </c>
      <c r="D21" s="1088">
        <v>0</v>
      </c>
      <c r="E21" s="1089">
        <f>D21/D$19*100</f>
        <v>0</v>
      </c>
      <c r="F21" s="816">
        <v>0</v>
      </c>
      <c r="G21" s="1090"/>
      <c r="H21" s="951">
        <v>114.8</v>
      </c>
      <c r="I21" s="1091"/>
      <c r="J21" s="1086">
        <f>'Dom FI Bond'!B19</f>
        <v>10.72041374</v>
      </c>
      <c r="K21" s="1087">
        <f>J21/J$19*100</f>
        <v>5.9884345974678649E-2</v>
      </c>
      <c r="L21" s="1088">
        <v>20.285425279999998</v>
      </c>
      <c r="M21" s="1089">
        <f>L21/L$19*100</f>
        <v>0.11139275445557976</v>
      </c>
      <c r="N21" s="816">
        <v>18</v>
      </c>
      <c r="O21" s="1090"/>
      <c r="P21" s="951">
        <v>98.598000000000013</v>
      </c>
      <c r="Q21" s="1091"/>
      <c r="R21" s="1086">
        <f>'Dom FI Money'!B19</f>
        <v>162.0583</v>
      </c>
      <c r="S21" s="1087">
        <f>R21/R$19*100</f>
        <v>0.10784640601365925</v>
      </c>
      <c r="T21" s="1092">
        <v>0</v>
      </c>
      <c r="U21" s="1089">
        <f>T21/T$19*100</f>
        <v>0</v>
      </c>
      <c r="V21" s="816">
        <v>0</v>
      </c>
      <c r="W21" s="1090">
        <f>V21/V$19*100</f>
        <v>0</v>
      </c>
      <c r="X21" s="951">
        <v>0</v>
      </c>
      <c r="Y21" s="1093">
        <f>X21/X$19*100</f>
        <v>0</v>
      </c>
      <c r="Z21" s="634"/>
      <c r="AA21" s="492" t="s">
        <v>119</v>
      </c>
      <c r="AB21" s="1155">
        <f>'Dom FI Varied'!B20</f>
        <v>12.323449699999999</v>
      </c>
      <c r="AC21" s="1171">
        <f t="shared" si="6"/>
        <v>1.9279786623983292E-2</v>
      </c>
      <c r="AD21" s="1172">
        <v>13.115</v>
      </c>
      <c r="AE21" s="1173">
        <f t="shared" si="6"/>
        <v>2.2565049600220946E-2</v>
      </c>
      <c r="AF21" s="1159">
        <v>13</v>
      </c>
      <c r="AG21" s="1174">
        <f t="shared" si="7"/>
        <v>2.5219702407511594E-2</v>
      </c>
      <c r="AH21" s="1161">
        <v>13.3</v>
      </c>
      <c r="AI21" s="1175">
        <f t="shared" si="8"/>
        <v>2.8094089361267661E-2</v>
      </c>
    </row>
    <row r="22" spans="1:35" ht="12.75" customHeight="1">
      <c r="A22" s="673" t="s">
        <v>259</v>
      </c>
      <c r="B22" s="1094">
        <f>'Dom FI Income'!B20</f>
        <v>0</v>
      </c>
      <c r="C22" s="968">
        <f>B22/B$19*100</f>
        <v>0</v>
      </c>
      <c r="D22" s="1095">
        <v>20</v>
      </c>
      <c r="E22" s="970">
        <f>D22/D$19*100</f>
        <v>0.21216400369603919</v>
      </c>
      <c r="F22" s="953">
        <v>0</v>
      </c>
      <c r="G22" s="972"/>
      <c r="H22" s="954">
        <v>0</v>
      </c>
      <c r="I22" s="974"/>
      <c r="J22" s="1094">
        <f>'Dom FI Bond'!B20</f>
        <v>0</v>
      </c>
      <c r="K22" s="968">
        <f>J22/J$19*100</f>
        <v>0</v>
      </c>
      <c r="L22" s="1095">
        <v>0</v>
      </c>
      <c r="M22" s="970">
        <f>L22/L$19*100</f>
        <v>0</v>
      </c>
      <c r="N22" s="953">
        <v>0</v>
      </c>
      <c r="O22" s="972"/>
      <c r="P22" s="954">
        <v>1</v>
      </c>
      <c r="Q22" s="974"/>
      <c r="R22" s="1094">
        <f>'Dom FI Money'!B20</f>
        <v>0</v>
      </c>
      <c r="S22" s="968">
        <f>R22/R$19*100</f>
        <v>0</v>
      </c>
      <c r="T22" s="1096">
        <v>0</v>
      </c>
      <c r="U22" s="970">
        <f>T22/T$19*100</f>
        <v>0</v>
      </c>
      <c r="V22" s="953">
        <v>0</v>
      </c>
      <c r="W22" s="972">
        <f>V22/V$19*100</f>
        <v>0</v>
      </c>
      <c r="X22" s="954">
        <v>0</v>
      </c>
      <c r="Y22" s="978">
        <f>X22/X$19*100</f>
        <v>0</v>
      </c>
      <c r="Z22" s="634"/>
      <c r="AA22" s="492" t="s">
        <v>260</v>
      </c>
      <c r="AB22" s="1155">
        <f>'Dom FI Varied'!B21</f>
        <v>20.699331999999998</v>
      </c>
      <c r="AC22" s="1171">
        <f t="shared" si="6"/>
        <v>3.2383684271376487E-2</v>
      </c>
      <c r="AD22" s="1172">
        <v>18.207000000000001</v>
      </c>
      <c r="AE22" s="1173">
        <f t="shared" si="6"/>
        <v>3.1326104313474858E-2</v>
      </c>
      <c r="AF22" s="1159">
        <v>14</v>
      </c>
      <c r="AG22" s="1174">
        <f t="shared" si="7"/>
        <v>2.7159679515781712E-2</v>
      </c>
      <c r="AH22" s="1161">
        <v>10.8</v>
      </c>
      <c r="AI22" s="1175">
        <f t="shared" si="8"/>
        <v>2.2813245496367724E-2</v>
      </c>
    </row>
    <row r="23" spans="1:35" ht="12.75" customHeight="1" thickBot="1">
      <c r="A23" s="674" t="s">
        <v>261</v>
      </c>
      <c r="B23" s="1097">
        <f>'Dom FI Income'!B21</f>
        <v>0</v>
      </c>
      <c r="C23" s="968">
        <f>B23/B$19*100</f>
        <v>0</v>
      </c>
      <c r="D23" s="1095">
        <v>0</v>
      </c>
      <c r="E23" s="970">
        <f>D23/D$19*100</f>
        <v>0</v>
      </c>
      <c r="F23" s="953">
        <v>0</v>
      </c>
      <c r="G23" s="972"/>
      <c r="H23" s="954">
        <v>0</v>
      </c>
      <c r="I23" s="974"/>
      <c r="J23" s="1094">
        <f>'Dom FI Bond'!B21</f>
        <v>0</v>
      </c>
      <c r="K23" s="968">
        <f>J23/J$19*100</f>
        <v>0</v>
      </c>
      <c r="L23" s="1095">
        <v>0</v>
      </c>
      <c r="M23" s="970">
        <f>L23/L$19*100</f>
        <v>0</v>
      </c>
      <c r="N23" s="953">
        <v>0</v>
      </c>
      <c r="O23" s="972"/>
      <c r="P23" s="954">
        <v>1</v>
      </c>
      <c r="Q23" s="974"/>
      <c r="R23" s="1094">
        <f>'Dom FI Money'!B21</f>
        <v>0</v>
      </c>
      <c r="S23" s="968">
        <f>R23/R$19*100</f>
        <v>0</v>
      </c>
      <c r="T23" s="1096">
        <v>0</v>
      </c>
      <c r="U23" s="970">
        <f>T23/T$19*100</f>
        <v>0</v>
      </c>
      <c r="V23" s="953">
        <v>0</v>
      </c>
      <c r="W23" s="972">
        <f>V23/V$19*100</f>
        <v>0</v>
      </c>
      <c r="X23" s="954">
        <v>0</v>
      </c>
      <c r="Y23" s="978">
        <f>X23/X$19*100</f>
        <v>0</v>
      </c>
      <c r="Z23" s="641"/>
      <c r="AA23" s="492" t="s">
        <v>262</v>
      </c>
      <c r="AB23" s="1155">
        <f>'Dom FI Varied'!B22</f>
        <v>2.2050269999999998</v>
      </c>
      <c r="AC23" s="1171">
        <f t="shared" si="6"/>
        <v>3.4497199319214974E-3</v>
      </c>
      <c r="AD23" s="1172">
        <v>1.2070000000000001</v>
      </c>
      <c r="AE23" s="1173">
        <f t="shared" si="6"/>
        <v>2.0767071953844214E-3</v>
      </c>
      <c r="AF23" s="1159">
        <v>1</v>
      </c>
      <c r="AG23" s="1174">
        <f t="shared" si="7"/>
        <v>1.9399771082701225E-3</v>
      </c>
      <c r="AH23" s="1161">
        <v>0.89</v>
      </c>
      <c r="AI23" s="1175">
        <f t="shared" si="8"/>
        <v>1.8799804159043772E-3</v>
      </c>
    </row>
    <row r="24" spans="1:35" ht="12.75" customHeight="1" thickBot="1">
      <c r="A24" s="640" t="s">
        <v>164</v>
      </c>
      <c r="B24" s="1098">
        <f>'Dom FI Income'!B22</f>
        <v>0</v>
      </c>
      <c r="C24" s="1099">
        <f>B24/B$19*100</f>
        <v>0</v>
      </c>
      <c r="D24" s="1100">
        <v>20</v>
      </c>
      <c r="E24" s="1101">
        <f>D24/D$19*100</f>
        <v>0.21216400369603919</v>
      </c>
      <c r="F24" s="908">
        <v>0</v>
      </c>
      <c r="G24" s="1102"/>
      <c r="H24" s="956">
        <v>114.8</v>
      </c>
      <c r="I24" s="1103"/>
      <c r="J24" s="1104">
        <f>'Dom FI Bond'!B22</f>
        <v>10.72041374</v>
      </c>
      <c r="K24" s="1099">
        <f>J24/J$19*100</f>
        <v>5.9884345974678649E-2</v>
      </c>
      <c r="L24" s="1100">
        <v>20.285425279999998</v>
      </c>
      <c r="M24" s="1101">
        <f>L24/L$19*100</f>
        <v>0.11139275445557976</v>
      </c>
      <c r="N24" s="908">
        <v>18</v>
      </c>
      <c r="O24" s="1102"/>
      <c r="P24" s="956">
        <v>100.59800000000001</v>
      </c>
      <c r="Q24" s="1103"/>
      <c r="R24" s="1104">
        <f>'Dom FI Money'!B22</f>
        <v>162.0583</v>
      </c>
      <c r="S24" s="1099">
        <f>R24/R$19*100</f>
        <v>0.10784640601365925</v>
      </c>
      <c r="T24" s="1105">
        <v>0</v>
      </c>
      <c r="U24" s="1101">
        <f>T24/T$19*100</f>
        <v>0</v>
      </c>
      <c r="V24" s="908">
        <v>0</v>
      </c>
      <c r="W24" s="1102">
        <f>V24/V$19*100</f>
        <v>0</v>
      </c>
      <c r="X24" s="956">
        <v>0</v>
      </c>
      <c r="Y24" s="1106">
        <f>X24/X$19*100</f>
        <v>0</v>
      </c>
      <c r="Z24" s="634"/>
      <c r="AA24" s="492" t="s">
        <v>263</v>
      </c>
      <c r="AB24" s="1155">
        <f>'Dom FI Varied'!B23</f>
        <v>0</v>
      </c>
      <c r="AC24" s="1171">
        <f t="shared" si="6"/>
        <v>0</v>
      </c>
      <c r="AD24" s="1172">
        <v>0</v>
      </c>
      <c r="AE24" s="1173">
        <f t="shared" si="6"/>
        <v>0</v>
      </c>
      <c r="AF24" s="1159">
        <v>0</v>
      </c>
      <c r="AG24" s="1174">
        <f t="shared" si="7"/>
        <v>0</v>
      </c>
      <c r="AH24" s="1161">
        <v>0</v>
      </c>
      <c r="AI24" s="1175">
        <f t="shared" si="8"/>
        <v>0</v>
      </c>
    </row>
    <row r="25" spans="1:35" ht="12.75" customHeight="1" thickBot="1">
      <c r="Z25" s="634"/>
      <c r="AA25" s="492" t="s">
        <v>264</v>
      </c>
      <c r="AB25" s="1155">
        <f>'Dom FI Varied'!B24</f>
        <v>211.586693</v>
      </c>
      <c r="AC25" s="1171">
        <f t="shared" si="6"/>
        <v>0.33102308142778064</v>
      </c>
      <c r="AD25" s="1172">
        <v>308.553</v>
      </c>
      <c r="AE25" s="1173">
        <f t="shared" si="6"/>
        <v>0.5308817193516564</v>
      </c>
      <c r="AF25" s="1159">
        <v>162</v>
      </c>
      <c r="AG25" s="1174">
        <f t="shared" si="7"/>
        <v>0.31427629153975983</v>
      </c>
      <c r="AH25" s="1161">
        <v>191.6</v>
      </c>
      <c r="AI25" s="1175">
        <f t="shared" si="8"/>
        <v>0.40472387380593106</v>
      </c>
    </row>
    <row r="26" spans="1:35" ht="12.75" customHeight="1" thickBot="1">
      <c r="A26" s="509" t="s">
        <v>165</v>
      </c>
      <c r="B26" s="1719" t="str">
        <f>B6</f>
        <v>31/03/2007</v>
      </c>
      <c r="C26" s="1720"/>
      <c r="D26" s="1738" t="str">
        <f>D6</f>
        <v>31/12/2006</v>
      </c>
      <c r="E26" s="1738"/>
      <c r="F26" s="1721" t="str">
        <f>F6</f>
        <v>30/09/2006</v>
      </c>
      <c r="G26" s="1722"/>
      <c r="H26" s="1723" t="str">
        <f>H6</f>
        <v>30/06/2006</v>
      </c>
      <c r="I26" s="1724"/>
      <c r="J26" s="1719" t="str">
        <f>J6</f>
        <v>31/03/2007</v>
      </c>
      <c r="K26" s="1720"/>
      <c r="L26" s="1738" t="str">
        <f>L6</f>
        <v>31/12/2006</v>
      </c>
      <c r="M26" s="1738"/>
      <c r="N26" s="1721" t="str">
        <f>N6</f>
        <v>30/09/2006</v>
      </c>
      <c r="O26" s="1722"/>
      <c r="P26" s="1723" t="str">
        <f>P6</f>
        <v>30/06/2006</v>
      </c>
      <c r="Q26" s="1724"/>
      <c r="R26" s="1719" t="str">
        <f>R6</f>
        <v>31/03/2007</v>
      </c>
      <c r="S26" s="1720"/>
      <c r="T26" s="1738" t="str">
        <f>T6</f>
        <v>31/12/2006</v>
      </c>
      <c r="U26" s="1747"/>
      <c r="V26" s="1734" t="str">
        <f>V6</f>
        <v>30/09/2006</v>
      </c>
      <c r="W26" s="1722"/>
      <c r="X26" s="1723" t="str">
        <f>X6</f>
        <v>30/06/2006</v>
      </c>
      <c r="Y26" s="1724"/>
      <c r="Z26" s="634"/>
      <c r="AA26" s="643" t="s">
        <v>265</v>
      </c>
      <c r="AB26" s="1155">
        <f>'Dom FI Varied'!B25</f>
        <v>375.72649700000005</v>
      </c>
      <c r="AC26" s="1171">
        <f t="shared" si="6"/>
        <v>0.58781646920964825</v>
      </c>
      <c r="AD26" s="1172">
        <v>609.58725156999992</v>
      </c>
      <c r="AE26" s="1173">
        <f t="shared" si="6"/>
        <v>1.0488270352527191</v>
      </c>
      <c r="AF26" s="1159">
        <v>166</v>
      </c>
      <c r="AG26" s="1174">
        <f t="shared" si="7"/>
        <v>0.32203619997284033</v>
      </c>
      <c r="AH26" s="1161">
        <v>248.48849849999999</v>
      </c>
      <c r="AI26" s="1175">
        <f t="shared" si="8"/>
        <v>0.52489158512076872</v>
      </c>
    </row>
    <row r="27" spans="1:35" ht="12.75" customHeight="1" thickBot="1">
      <c r="A27" s="638"/>
      <c r="B27" s="631" t="s">
        <v>84</v>
      </c>
      <c r="C27" s="632" t="s">
        <v>16</v>
      </c>
      <c r="D27" s="657" t="s">
        <v>84</v>
      </c>
      <c r="E27" s="657" t="s">
        <v>16</v>
      </c>
      <c r="F27" s="658" t="s">
        <v>84</v>
      </c>
      <c r="G27" s="658" t="s">
        <v>16</v>
      </c>
      <c r="H27" s="659" t="s">
        <v>84</v>
      </c>
      <c r="I27" s="659" t="s">
        <v>16</v>
      </c>
      <c r="J27" s="631" t="s">
        <v>84</v>
      </c>
      <c r="K27" s="632" t="s">
        <v>16</v>
      </c>
      <c r="L27" s="657" t="s">
        <v>84</v>
      </c>
      <c r="M27" s="657" t="s">
        <v>16</v>
      </c>
      <c r="N27" s="658" t="s">
        <v>84</v>
      </c>
      <c r="O27" s="658" t="s">
        <v>16</v>
      </c>
      <c r="P27" s="659" t="s">
        <v>84</v>
      </c>
      <c r="Q27" s="659" t="s">
        <v>16</v>
      </c>
      <c r="R27" s="631" t="s">
        <v>84</v>
      </c>
      <c r="S27" s="632" t="s">
        <v>16</v>
      </c>
      <c r="T27" s="662" t="s">
        <v>84</v>
      </c>
      <c r="U27" s="657" t="s">
        <v>16</v>
      </c>
      <c r="V27" s="661" t="s">
        <v>84</v>
      </c>
      <c r="W27" s="658" t="s">
        <v>16</v>
      </c>
      <c r="X27" s="659" t="s">
        <v>84</v>
      </c>
      <c r="Y27" s="660" t="s">
        <v>16</v>
      </c>
      <c r="Z27" s="634"/>
      <c r="AA27" s="498" t="s">
        <v>266</v>
      </c>
      <c r="AB27" s="1176">
        <f>SUM(AB14:AB26)</f>
        <v>1539.1834300000003</v>
      </c>
      <c r="AC27" s="1118">
        <f t="shared" si="6"/>
        <v>2.4080211976335431</v>
      </c>
      <c r="AD27" s="1177">
        <v>1699.3739688799997</v>
      </c>
      <c r="AE27" s="1120">
        <f t="shared" si="6"/>
        <v>2.9238625922303867</v>
      </c>
      <c r="AF27" s="1178">
        <v>976</v>
      </c>
      <c r="AG27" s="1122">
        <f t="shared" si="7"/>
        <v>1.8934176576716393</v>
      </c>
      <c r="AH27" s="1179">
        <v>1304.9119956</v>
      </c>
      <c r="AI27" s="1124">
        <f t="shared" si="8"/>
        <v>2.7564146024794365</v>
      </c>
    </row>
    <row r="28" spans="1:35" ht="12.75" customHeight="1" thickBot="1">
      <c r="A28" s="635" t="s">
        <v>166</v>
      </c>
      <c r="B28" s="967">
        <f>'Dom FI Income'!B30</f>
        <v>630.93434905000004</v>
      </c>
      <c r="C28" s="968">
        <f t="shared" ref="C28:C35" si="9">B28/B$19*100</f>
        <v>6.5413089568116947</v>
      </c>
      <c r="D28" s="969">
        <v>581.55500425999992</v>
      </c>
      <c r="E28" s="970">
        <f t="shared" ref="E28:E35" si="10">D28/D$19*100</f>
        <v>6.1692519036634357</v>
      </c>
      <c r="F28" s="971">
        <v>449</v>
      </c>
      <c r="G28" s="972">
        <f t="shared" ref="G28:G35" si="11">F28/F$19*100</f>
        <v>4.720849542634844</v>
      </c>
      <c r="H28" s="973">
        <v>710.6284447306823</v>
      </c>
      <c r="I28" s="974">
        <f t="shared" ref="I28:I35" si="12">H28/H$19*100</f>
        <v>6.8262031520703577</v>
      </c>
      <c r="J28" s="967">
        <f>'Dom FI Bond'!B30</f>
        <v>1234.545788786209</v>
      </c>
      <c r="K28" s="968">
        <f t="shared" ref="K28:K35" si="13">J28/J$19*100</f>
        <v>6.8961859989981962</v>
      </c>
      <c r="L28" s="969">
        <v>219.48183468999994</v>
      </c>
      <c r="M28" s="970">
        <f t="shared" ref="M28:M35" si="14">L28/L$19*100</f>
        <v>1.2052340920447939</v>
      </c>
      <c r="N28" s="971">
        <v>706</v>
      </c>
      <c r="O28" s="972">
        <f t="shared" ref="O28:O35" si="15">N28/N$19*100</f>
        <v>4.1919011993824959</v>
      </c>
      <c r="P28" s="973">
        <v>573.30176824</v>
      </c>
      <c r="Q28" s="974">
        <f t="shared" ref="Q28:Q35" si="16">P28/P$19*100</f>
        <v>3.6126524867259007</v>
      </c>
      <c r="R28" s="967">
        <f>'Dom FI Money'!B30</f>
        <v>13590.147473898491</v>
      </c>
      <c r="S28" s="975">
        <f>R28/R$19*100</f>
        <v>9.0439586386847335</v>
      </c>
      <c r="T28" s="976">
        <v>9652</v>
      </c>
      <c r="U28" s="970">
        <f>T28/T$19*100</f>
        <v>6.8791515808079362</v>
      </c>
      <c r="V28" s="977">
        <v>11599</v>
      </c>
      <c r="W28" s="972">
        <f>V28/V$19*100</f>
        <v>8.6401728183545004</v>
      </c>
      <c r="X28" s="973">
        <v>11135.492332792279</v>
      </c>
      <c r="Y28" s="978">
        <f>X28/X$19*100</f>
        <v>8.9670435336830288</v>
      </c>
      <c r="Z28" s="641"/>
      <c r="AA28" s="498" t="s">
        <v>128</v>
      </c>
      <c r="AB28" s="1155">
        <f>'Dom FI Varied'!B27</f>
        <v>0</v>
      </c>
      <c r="AC28" s="1118">
        <f t="shared" si="6"/>
        <v>0</v>
      </c>
      <c r="AD28" s="1157">
        <v>0</v>
      </c>
      <c r="AE28" s="1120">
        <f t="shared" si="6"/>
        <v>0</v>
      </c>
      <c r="AF28" s="1159">
        <v>0</v>
      </c>
      <c r="AG28" s="1122">
        <f t="shared" si="7"/>
        <v>0</v>
      </c>
      <c r="AH28" s="1179">
        <v>0</v>
      </c>
      <c r="AI28" s="1124">
        <f t="shared" si="8"/>
        <v>0</v>
      </c>
    </row>
    <row r="29" spans="1:35" ht="12.75" customHeight="1" thickBot="1">
      <c r="A29" s="635" t="s">
        <v>267</v>
      </c>
      <c r="B29" s="967">
        <f>'Dom FI Income'!B31</f>
        <v>1653.7587166800001</v>
      </c>
      <c r="C29" s="968">
        <f t="shared" si="9"/>
        <v>17.145597988305148</v>
      </c>
      <c r="D29" s="969">
        <v>993.21978299999989</v>
      </c>
      <c r="E29" s="970">
        <f t="shared" si="10"/>
        <v>10.536274285569561</v>
      </c>
      <c r="F29" s="971">
        <v>1601</v>
      </c>
      <c r="G29" s="972">
        <f t="shared" si="11"/>
        <v>16.833140574072129</v>
      </c>
      <c r="H29" s="973">
        <v>1691.4856829663172</v>
      </c>
      <c r="I29" s="974">
        <f t="shared" si="12"/>
        <v>16.248188468057283</v>
      </c>
      <c r="J29" s="967">
        <f>'Dom FI Bond'!B31</f>
        <v>2652.8681859399994</v>
      </c>
      <c r="K29" s="968">
        <f t="shared" si="13"/>
        <v>14.818950100712161</v>
      </c>
      <c r="L29" s="969">
        <v>-1405.454</v>
      </c>
      <c r="M29" s="970">
        <f t="shared" si="14"/>
        <v>-7.71772788391905</v>
      </c>
      <c r="N29" s="971">
        <v>430</v>
      </c>
      <c r="O29" s="972">
        <f t="shared" si="15"/>
        <v>2.553140957130982</v>
      </c>
      <c r="P29" s="973">
        <v>1100.6675773900001</v>
      </c>
      <c r="Q29" s="974">
        <f t="shared" si="16"/>
        <v>6.9358402167913003</v>
      </c>
      <c r="R29" s="967">
        <f>'Dom FI Money'!B31</f>
        <v>87567.539439031505</v>
      </c>
      <c r="S29" s="968">
        <f>R29/R$19*100</f>
        <v>58.27436429950771</v>
      </c>
      <c r="T29" s="969">
        <v>109847</v>
      </c>
      <c r="U29" s="970">
        <f>T29/T$19*100</f>
        <v>78.289905065997672</v>
      </c>
      <c r="V29" s="971">
        <v>87979</v>
      </c>
      <c r="W29" s="972">
        <f>V29/V$19*100</f>
        <v>65.536146597638648</v>
      </c>
      <c r="X29" s="973">
        <v>90655.399741848261</v>
      </c>
      <c r="Y29" s="978">
        <f>X29/X$19*100</f>
        <v>73.001793881595631</v>
      </c>
      <c r="Z29" s="641"/>
      <c r="AA29" s="498" t="s">
        <v>268</v>
      </c>
      <c r="AB29" s="1176">
        <f>SUM(AB27:AB28)</f>
        <v>1539.1834300000003</v>
      </c>
      <c r="AC29" s="1118">
        <f t="shared" si="6"/>
        <v>2.4080211976335431</v>
      </c>
      <c r="AD29" s="1177">
        <v>1699.3739688799997</v>
      </c>
      <c r="AE29" s="1120">
        <f t="shared" si="6"/>
        <v>2.9238625922303867</v>
      </c>
      <c r="AF29" s="1178">
        <v>976</v>
      </c>
      <c r="AG29" s="1122">
        <f t="shared" si="7"/>
        <v>1.8934176576716393</v>
      </c>
      <c r="AH29" s="1179">
        <v>1304.9119956</v>
      </c>
      <c r="AI29" s="1124">
        <f t="shared" si="8"/>
        <v>2.7564146024794365</v>
      </c>
    </row>
    <row r="30" spans="1:35" ht="12.75" customHeight="1">
      <c r="A30" s="635" t="s">
        <v>269</v>
      </c>
      <c r="B30" s="967">
        <f>'Dom FI Income'!B32</f>
        <v>352.72632637999999</v>
      </c>
      <c r="C30" s="968">
        <f t="shared" si="9"/>
        <v>3.6569444689877426</v>
      </c>
      <c r="D30" s="969">
        <v>220.618627</v>
      </c>
      <c r="E30" s="970">
        <f t="shared" si="10"/>
        <v>2.3403665597121548</v>
      </c>
      <c r="F30" s="971">
        <v>102</v>
      </c>
      <c r="G30" s="972">
        <f t="shared" si="11"/>
        <v>1.072442435075176</v>
      </c>
      <c r="H30" s="973">
        <v>511.6210468915894</v>
      </c>
      <c r="I30" s="974">
        <f t="shared" si="12"/>
        <v>4.9145643252156663</v>
      </c>
      <c r="J30" s="967">
        <f>'Dom FI Bond'!B32</f>
        <v>212.32569182157545</v>
      </c>
      <c r="K30" s="968">
        <f t="shared" si="13"/>
        <v>1.1860535886701906</v>
      </c>
      <c r="L30" s="969">
        <v>3146.8420000000001</v>
      </c>
      <c r="M30" s="970">
        <f t="shared" si="14"/>
        <v>17.280160182892924</v>
      </c>
      <c r="N30" s="971">
        <v>4</v>
      </c>
      <c r="O30" s="972">
        <f t="shared" si="15"/>
        <v>2.3750148438427741E-2</v>
      </c>
      <c r="P30" s="973">
        <v>5.4894668700000002</v>
      </c>
      <c r="Q30" s="974">
        <f t="shared" si="16"/>
        <v>3.4591793078864043E-2</v>
      </c>
      <c r="R30" s="967">
        <f>'Dom FI Money'!B32</f>
        <v>36772.61659403384</v>
      </c>
      <c r="S30" s="968">
        <f>R30/R$19*100</f>
        <v>24.471406520892771</v>
      </c>
      <c r="T30" s="969">
        <v>9717</v>
      </c>
      <c r="U30" s="970">
        <f>T30/T$19*100</f>
        <v>6.925478233600364</v>
      </c>
      <c r="V30" s="971">
        <v>14067</v>
      </c>
      <c r="W30" s="972">
        <f>V30/V$19*100</f>
        <v>10.478602555029983</v>
      </c>
      <c r="X30" s="973">
        <v>9917.2740542535248</v>
      </c>
      <c r="Y30" s="978">
        <f>X30/X$19*100</f>
        <v>7.9860526613695981</v>
      </c>
      <c r="Z30" s="634"/>
      <c r="AA30" s="694" t="s">
        <v>270</v>
      </c>
      <c r="AB30" s="1155">
        <f>'Dom FI Varied'!B29</f>
        <v>0</v>
      </c>
      <c r="AC30" s="1180">
        <f t="shared" si="6"/>
        <v>0</v>
      </c>
      <c r="AD30" s="1181">
        <v>0</v>
      </c>
      <c r="AE30" s="1181">
        <f t="shared" si="6"/>
        <v>0</v>
      </c>
      <c r="AF30" s="1182">
        <v>0</v>
      </c>
      <c r="AG30" s="1183">
        <f t="shared" si="7"/>
        <v>0</v>
      </c>
      <c r="AH30" s="1161">
        <v>0</v>
      </c>
      <c r="AI30" s="1184">
        <f t="shared" si="8"/>
        <v>0</v>
      </c>
    </row>
    <row r="31" spans="1:35" ht="12.75" customHeight="1" thickBot="1">
      <c r="A31" s="635" t="s">
        <v>271</v>
      </c>
      <c r="B31" s="967">
        <f>'Dom FI Income'!B33</f>
        <v>828.47290871000007</v>
      </c>
      <c r="C31" s="968">
        <f t="shared" si="9"/>
        <v>8.5893203728413514</v>
      </c>
      <c r="D31" s="969">
        <v>1453.1723630500001</v>
      </c>
      <c r="E31" s="970">
        <f t="shared" si="10"/>
        <v>15.41554333025611</v>
      </c>
      <c r="F31" s="971">
        <v>1276</v>
      </c>
      <c r="G31" s="972">
        <f t="shared" si="11"/>
        <v>13.416044579960046</v>
      </c>
      <c r="H31" s="973">
        <v>615.67779877469184</v>
      </c>
      <c r="I31" s="974">
        <f t="shared" si="12"/>
        <v>5.9141197651443829</v>
      </c>
      <c r="J31" s="967">
        <f>'Dom FI Bond'!B33</f>
        <v>942.0203736412891</v>
      </c>
      <c r="K31" s="968">
        <f t="shared" si="13"/>
        <v>5.262135896849351</v>
      </c>
      <c r="L31" s="969">
        <v>727.06573999999989</v>
      </c>
      <c r="M31" s="970">
        <f t="shared" si="14"/>
        <v>3.9925145433719194</v>
      </c>
      <c r="N31" s="971">
        <v>194</v>
      </c>
      <c r="O31" s="972">
        <f t="shared" si="15"/>
        <v>1.1518821992637454</v>
      </c>
      <c r="P31" s="973">
        <v>103.77115855</v>
      </c>
      <c r="Q31" s="974">
        <f t="shared" si="16"/>
        <v>0.65391239789294753</v>
      </c>
      <c r="R31" s="967">
        <f>'Dom FI Money'!B33</f>
        <v>12342.261947620002</v>
      </c>
      <c r="S31" s="968">
        <f>R31/R$19*100</f>
        <v>8.2135169450127723</v>
      </c>
      <c r="T31" s="969">
        <v>11092</v>
      </c>
      <c r="U31" s="970">
        <f>T31/T$19*100</f>
        <v>7.9054651195940364</v>
      </c>
      <c r="V31" s="971">
        <v>20340</v>
      </c>
      <c r="W31" s="972">
        <f>V31/V$19*100</f>
        <v>15.151402286863572</v>
      </c>
      <c r="X31" s="973">
        <v>12525.826945915953</v>
      </c>
      <c r="Y31" s="978">
        <f>X31/X$19*100</f>
        <v>10.086633995395475</v>
      </c>
      <c r="Z31" s="634"/>
      <c r="AA31" s="678" t="s">
        <v>272</v>
      </c>
      <c r="AB31" s="1155">
        <f>'Dom FI Varied'!B30</f>
        <v>1143.5618431800001</v>
      </c>
      <c r="AC31" s="1185">
        <f t="shared" si="6"/>
        <v>1.789079264699676</v>
      </c>
      <c r="AD31" s="1186">
        <v>1083.105859</v>
      </c>
      <c r="AE31" s="1186">
        <f t="shared" si="6"/>
        <v>1.8635407876953805</v>
      </c>
      <c r="AF31" s="1187">
        <v>1192</v>
      </c>
      <c r="AG31" s="1188">
        <f t="shared" si="7"/>
        <v>2.3124527130579859</v>
      </c>
      <c r="AH31" s="1161">
        <v>0</v>
      </c>
      <c r="AI31" s="1189">
        <f t="shared" si="8"/>
        <v>0</v>
      </c>
    </row>
    <row r="32" spans="1:35" ht="12.75" customHeight="1" thickBot="1">
      <c r="A32" s="635" t="s">
        <v>273</v>
      </c>
      <c r="B32" s="967">
        <f>'Dom FI Income'!B34</f>
        <v>2935.4033989600002</v>
      </c>
      <c r="C32" s="968">
        <f t="shared" si="9"/>
        <v>30.433246461195413</v>
      </c>
      <c r="D32" s="969">
        <v>3063.69143364</v>
      </c>
      <c r="E32" s="970">
        <f t="shared" si="10"/>
        <v>32.50025203251603</v>
      </c>
      <c r="F32" s="971">
        <v>3035</v>
      </c>
      <c r="G32" s="972">
        <f t="shared" si="11"/>
        <v>31.910419514246662</v>
      </c>
      <c r="H32" s="973">
        <v>3686.2558140030233</v>
      </c>
      <c r="I32" s="974">
        <f t="shared" si="12"/>
        <v>35.409687359786979</v>
      </c>
      <c r="J32" s="967">
        <f>'Dom FI Bond'!B34</f>
        <v>986.33720717175845</v>
      </c>
      <c r="K32" s="968">
        <f t="shared" si="13"/>
        <v>5.5096902036144613</v>
      </c>
      <c r="L32" s="969">
        <v>1558.5301955899999</v>
      </c>
      <c r="M32" s="970">
        <f t="shared" si="14"/>
        <v>8.5583106586446469</v>
      </c>
      <c r="N32" s="971">
        <v>1410</v>
      </c>
      <c r="O32" s="972">
        <f t="shared" si="15"/>
        <v>8.3719273245457781</v>
      </c>
      <c r="P32" s="973">
        <v>2425.9004718000001</v>
      </c>
      <c r="Q32" s="974">
        <f t="shared" si="16"/>
        <v>15.286775407831954</v>
      </c>
      <c r="R32" s="967"/>
      <c r="S32" s="968"/>
      <c r="T32" s="969"/>
      <c r="U32" s="970"/>
      <c r="V32" s="971"/>
      <c r="W32" s="972"/>
      <c r="X32" s="973"/>
      <c r="Y32" s="978"/>
      <c r="Z32" s="634"/>
      <c r="AA32" s="498" t="s">
        <v>274</v>
      </c>
      <c r="AB32" s="1190">
        <f>'Dom FI Varied'!B31</f>
        <v>1143.5618431800001</v>
      </c>
      <c r="AC32" s="1191">
        <f t="shared" si="6"/>
        <v>1.789079264699676</v>
      </c>
      <c r="AD32" s="1192">
        <v>1083.105859</v>
      </c>
      <c r="AE32" s="1192">
        <f t="shared" si="6"/>
        <v>1.8635407876953805</v>
      </c>
      <c r="AF32" s="1122">
        <v>1192</v>
      </c>
      <c r="AG32" s="1193">
        <f t="shared" si="7"/>
        <v>2.3124527130579859</v>
      </c>
      <c r="AH32" s="1179">
        <v>0</v>
      </c>
      <c r="AI32" s="1194">
        <f t="shared" si="8"/>
        <v>0</v>
      </c>
    </row>
    <row r="33" spans="1:40" ht="12.75" customHeight="1">
      <c r="A33" s="635" t="s">
        <v>275</v>
      </c>
      <c r="B33" s="967">
        <f>'Dom FI Income'!B35</f>
        <v>2997.0720442900001</v>
      </c>
      <c r="C33" s="968">
        <f t="shared" si="9"/>
        <v>31.072605631700178</v>
      </c>
      <c r="D33" s="969">
        <v>2883.08761086</v>
      </c>
      <c r="E33" s="970">
        <f t="shared" si="10"/>
        <v>30.584370526325294</v>
      </c>
      <c r="F33" s="971">
        <v>2679</v>
      </c>
      <c r="G33" s="972">
        <f t="shared" si="11"/>
        <v>28.16738513300389</v>
      </c>
      <c r="H33" s="973">
        <v>2953.5489334622425</v>
      </c>
      <c r="I33" s="974">
        <f t="shared" si="12"/>
        <v>28.371401664107214</v>
      </c>
      <c r="J33" s="967">
        <f>'Dom FI Bond'!B35</f>
        <v>3457.0400931856789</v>
      </c>
      <c r="K33" s="968">
        <f t="shared" si="13"/>
        <v>19.311062987823313</v>
      </c>
      <c r="L33" s="969">
        <v>4325.7977693900011</v>
      </c>
      <c r="M33" s="970">
        <f t="shared" si="14"/>
        <v>23.754125047860718</v>
      </c>
      <c r="N33" s="971">
        <v>3450</v>
      </c>
      <c r="O33" s="972">
        <f t="shared" si="15"/>
        <v>20.484503028143926</v>
      </c>
      <c r="P33" s="973">
        <v>3181.0874338100002</v>
      </c>
      <c r="Q33" s="974">
        <f t="shared" si="16"/>
        <v>20.045574712819086</v>
      </c>
      <c r="R33" s="967"/>
      <c r="S33" s="968"/>
      <c r="T33" s="969"/>
      <c r="U33" s="970"/>
      <c r="V33" s="971"/>
      <c r="W33" s="972"/>
      <c r="X33" s="973"/>
      <c r="Y33" s="978"/>
      <c r="Z33" s="644"/>
      <c r="AA33" s="339" t="s">
        <v>276</v>
      </c>
      <c r="AB33" s="1155"/>
      <c r="AC33" s="1156"/>
      <c r="AD33" s="1157"/>
      <c r="AE33" s="1158"/>
      <c r="AF33" s="1159"/>
      <c r="AG33" s="1160"/>
      <c r="AH33" s="1161"/>
      <c r="AI33" s="1162"/>
    </row>
    <row r="34" spans="1:40" ht="12.75" customHeight="1">
      <c r="A34" s="635" t="s">
        <v>277</v>
      </c>
      <c r="B34" s="967">
        <f>'Dom FI Income'!B36</f>
        <v>135.74041267999999</v>
      </c>
      <c r="C34" s="968">
        <f t="shared" si="9"/>
        <v>1.407309617239803</v>
      </c>
      <c r="D34" s="969">
        <v>158.84142</v>
      </c>
      <c r="E34" s="970">
        <f t="shared" si="10"/>
        <v>1.6850215809982054</v>
      </c>
      <c r="F34" s="971">
        <v>272</v>
      </c>
      <c r="G34" s="972">
        <f t="shared" si="11"/>
        <v>2.8598464935338028</v>
      </c>
      <c r="H34" s="973">
        <v>113.47435241979916</v>
      </c>
      <c r="I34" s="974">
        <f t="shared" si="12"/>
        <v>1.0900196690842248</v>
      </c>
      <c r="J34" s="967">
        <f>'Dom FI Bond'!B36</f>
        <v>6138.5109950426395</v>
      </c>
      <c r="K34" s="968">
        <f t="shared" si="13"/>
        <v>34.289788166002474</v>
      </c>
      <c r="L34" s="969">
        <v>5053.9698913700013</v>
      </c>
      <c r="M34" s="970">
        <f t="shared" si="14"/>
        <v>27.752715033799465</v>
      </c>
      <c r="N34" s="971">
        <v>4197</v>
      </c>
      <c r="O34" s="972">
        <f t="shared" si="15"/>
        <v>24.919843249020307</v>
      </c>
      <c r="P34" s="973">
        <v>4682.3783626799996</v>
      </c>
      <c r="Q34" s="974">
        <f t="shared" si="16"/>
        <v>29.505936965200547</v>
      </c>
      <c r="R34" s="967"/>
      <c r="S34" s="968"/>
      <c r="T34" s="969"/>
      <c r="U34" s="970"/>
      <c r="V34" s="971"/>
      <c r="W34" s="972"/>
      <c r="X34" s="973"/>
      <c r="Y34" s="978"/>
      <c r="Z34" s="644"/>
      <c r="AA34" s="492" t="s">
        <v>141</v>
      </c>
      <c r="AB34" s="1155">
        <f>'Dom FI Varied'!B33</f>
        <v>5125.219355969999</v>
      </c>
      <c r="AC34" s="1171">
        <f t="shared" ref="AC34:AC44" si="17">AB34/AB$12*100</f>
        <v>8.0183015299856049</v>
      </c>
      <c r="AD34" s="1172">
        <v>6242.8625059599999</v>
      </c>
      <c r="AE34" s="1173">
        <f t="shared" ref="AE34:AE44" si="18">AD34/AD$12*100</f>
        <v>10.741174387674192</v>
      </c>
      <c r="AF34" s="1159">
        <v>6445</v>
      </c>
      <c r="AG34" s="1174">
        <f>AF34/AF$12*100</f>
        <v>12.503152462800941</v>
      </c>
      <c r="AH34" s="1161">
        <v>10335.56999242</v>
      </c>
      <c r="AI34" s="1175">
        <f>AH34/AH$12*100</f>
        <v>21.832212553886013</v>
      </c>
    </row>
    <row r="35" spans="1:40" ht="12.75" customHeight="1" thickBot="1">
      <c r="A35" s="645" t="s">
        <v>278</v>
      </c>
      <c r="B35" s="979">
        <f>'Dom FI Income'!B37</f>
        <v>110.50420131999999</v>
      </c>
      <c r="C35" s="980">
        <f t="shared" si="9"/>
        <v>1.1456693124224804</v>
      </c>
      <c r="D35" s="981">
        <v>72.442025999999998</v>
      </c>
      <c r="E35" s="982">
        <f t="shared" si="10"/>
        <v>0.76847951360062838</v>
      </c>
      <c r="F35" s="983">
        <v>96</v>
      </c>
      <c r="G35" s="984">
        <f t="shared" si="11"/>
        <v>1.009357585953107</v>
      </c>
      <c r="H35" s="985">
        <v>127.46063906165344</v>
      </c>
      <c r="I35" s="986">
        <f t="shared" si="12"/>
        <v>1.2243700946382823</v>
      </c>
      <c r="J35" s="979">
        <f>'Dom FI Bond'!B37</f>
        <v>1994.2571560608478</v>
      </c>
      <c r="K35" s="980">
        <f t="shared" si="13"/>
        <v>11.13994183362801</v>
      </c>
      <c r="L35" s="981">
        <v>4382.6588325399998</v>
      </c>
      <c r="M35" s="982">
        <f t="shared" si="14"/>
        <v>24.066364518225473</v>
      </c>
      <c r="N35" s="983">
        <v>3705</v>
      </c>
      <c r="O35" s="984">
        <f t="shared" si="15"/>
        <v>21.998574991093694</v>
      </c>
      <c r="P35" s="985">
        <v>3603.3361525</v>
      </c>
      <c r="Q35" s="986">
        <f t="shared" si="16"/>
        <v>22.706368675264468</v>
      </c>
      <c r="R35" s="979"/>
      <c r="S35" s="980"/>
      <c r="T35" s="981"/>
      <c r="U35" s="982"/>
      <c r="V35" s="983"/>
      <c r="W35" s="984"/>
      <c r="X35" s="985"/>
      <c r="Y35" s="987"/>
      <c r="Z35" s="644"/>
      <c r="AA35" s="492" t="s">
        <v>143</v>
      </c>
      <c r="AB35" s="1155">
        <f>'Dom FI Varied'!B34</f>
        <v>552.39359424999998</v>
      </c>
      <c r="AC35" s="1171">
        <f t="shared" si="17"/>
        <v>0.86420855270705599</v>
      </c>
      <c r="AD35" s="1172">
        <v>2997.2078150599996</v>
      </c>
      <c r="AE35" s="1173">
        <f t="shared" si="18"/>
        <v>5.1568542134196527</v>
      </c>
      <c r="AF35" s="1159">
        <v>660</v>
      </c>
      <c r="AG35" s="1174">
        <f>AF35/AF$12*100</f>
        <v>1.2803848914582809</v>
      </c>
      <c r="AH35" s="1161">
        <v>464.96207742999997</v>
      </c>
      <c r="AI35" s="1175">
        <f>AH35/AH$12*100</f>
        <v>0.9821568536029377</v>
      </c>
    </row>
    <row r="36" spans="1:40" ht="12.75" customHeight="1" thickBot="1">
      <c r="A36" s="638" t="s">
        <v>80</v>
      </c>
      <c r="B36" s="988">
        <f>SUM(B28:B35)</f>
        <v>9644.6123580700005</v>
      </c>
      <c r="C36" s="989">
        <f>SUM(C28:C35)</f>
        <v>99.992002809503816</v>
      </c>
      <c r="D36" s="990">
        <v>9426.6282678100015</v>
      </c>
      <c r="E36" s="990">
        <f>SUM(E28:E35)</f>
        <v>99.999559732641416</v>
      </c>
      <c r="F36" s="991">
        <v>9511</v>
      </c>
      <c r="G36" s="991">
        <f>SUM(G28:G35)</f>
        <v>99.989485858479668</v>
      </c>
      <c r="H36" s="992">
        <v>10410.152712309999</v>
      </c>
      <c r="I36" s="992">
        <f>SUM(I28:I35)</f>
        <v>99.998554498104397</v>
      </c>
      <c r="J36" s="988">
        <f>SUM(J28:J35)</f>
        <v>17617.905491649995</v>
      </c>
      <c r="K36" s="989">
        <f>SUM(K28:K35)</f>
        <v>98.413808776298154</v>
      </c>
      <c r="L36" s="990">
        <v>18008.892263580001</v>
      </c>
      <c r="M36" s="990">
        <f>SUM(M28:M35)</f>
        <v>98.89169619292089</v>
      </c>
      <c r="N36" s="991">
        <v>14096</v>
      </c>
      <c r="O36" s="991">
        <f>SUM(O28:O35)</f>
        <v>83.695523097019347</v>
      </c>
      <c r="P36" s="992">
        <v>15675.93239184</v>
      </c>
      <c r="Q36" s="992">
        <f>SUM(Q28:Q35)</f>
        <v>98.781652655605072</v>
      </c>
      <c r="R36" s="988">
        <f>SUM(R28:R31)</f>
        <v>150272.56545458382</v>
      </c>
      <c r="S36" s="989">
        <f>SUM(S28:S35)</f>
        <v>100.00324640409798</v>
      </c>
      <c r="T36" s="990">
        <v>140309</v>
      </c>
      <c r="U36" s="990">
        <f>SUM(U28:U35)</f>
        <v>100.00000000000001</v>
      </c>
      <c r="V36" s="991">
        <v>124233.99307481</v>
      </c>
      <c r="W36" s="991">
        <f>SUM(W28:W35)</f>
        <v>99.8063242578867</v>
      </c>
      <c r="X36" s="992">
        <v>107875.5983419</v>
      </c>
      <c r="Y36" s="993">
        <f>SUM(Y28:Y35)</f>
        <v>100.04152407204373</v>
      </c>
      <c r="Z36" s="634"/>
      <c r="AA36" s="492" t="s">
        <v>145</v>
      </c>
      <c r="AB36" s="1155">
        <f>'Dom FI Varied'!B35</f>
        <v>4556.827309199999</v>
      </c>
      <c r="AC36" s="1171">
        <f t="shared" si="17"/>
        <v>7.1290637234244487</v>
      </c>
      <c r="AD36" s="1172">
        <v>6506.9874250700004</v>
      </c>
      <c r="AE36" s="1173">
        <f t="shared" si="18"/>
        <v>11.195615249311363</v>
      </c>
      <c r="AF36" s="1159">
        <v>3250</v>
      </c>
      <c r="AG36" s="1174">
        <f>AF36/AF$12*100</f>
        <v>6.3049256018778976</v>
      </c>
      <c r="AH36" s="1161">
        <v>5413.9580491899997</v>
      </c>
      <c r="AI36" s="1175">
        <f>AH36/AH$12*100</f>
        <v>11.436106859556254</v>
      </c>
    </row>
    <row r="37" spans="1:40" ht="12.75" customHeight="1" thickBot="1">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641"/>
      <c r="AA37" s="492" t="s">
        <v>147</v>
      </c>
      <c r="AB37" s="1155">
        <f>'Dom FI Varied'!B36</f>
        <v>4643.1696903200009</v>
      </c>
      <c r="AC37" s="1171">
        <f t="shared" si="17"/>
        <v>7.2641446240752039</v>
      </c>
      <c r="AD37" s="1172">
        <v>2007.5783449800001</v>
      </c>
      <c r="AE37" s="1173">
        <f t="shared" si="18"/>
        <v>3.4541444857646342</v>
      </c>
      <c r="AF37" s="1159">
        <v>2348</v>
      </c>
      <c r="AG37" s="1174">
        <f>AF37/AF$12*100</f>
        <v>4.5550662502182471</v>
      </c>
      <c r="AH37" s="1161">
        <v>915.32541406999997</v>
      </c>
      <c r="AI37" s="1175">
        <f>AH37/AH$12*100</f>
        <v>1.9334762389114211</v>
      </c>
    </row>
    <row r="38" spans="1:40" ht="12.75" customHeight="1">
      <c r="A38" s="646" t="s">
        <v>279</v>
      </c>
      <c r="B38" s="994">
        <f>'Dom FI Income'!B24</f>
        <v>42897</v>
      </c>
      <c r="C38" s="995"/>
      <c r="D38" s="996">
        <v>43289</v>
      </c>
      <c r="E38" s="997"/>
      <c r="F38" s="998">
        <v>43724</v>
      </c>
      <c r="G38" s="999"/>
      <c r="H38" s="1000">
        <v>44388</v>
      </c>
      <c r="I38" s="1001"/>
      <c r="J38" s="994">
        <f>'Dom FI Bond'!B24</f>
        <v>13131</v>
      </c>
      <c r="K38" s="995"/>
      <c r="L38" s="996">
        <v>15732</v>
      </c>
      <c r="M38" s="997"/>
      <c r="N38" s="998">
        <v>13189</v>
      </c>
      <c r="O38" s="999"/>
      <c r="P38" s="1000">
        <v>13383</v>
      </c>
      <c r="Q38" s="1001"/>
      <c r="R38" s="994">
        <f>'Dom FI Money'!B24</f>
        <v>636003</v>
      </c>
      <c r="S38" s="995"/>
      <c r="T38" s="996">
        <v>630301</v>
      </c>
      <c r="U38" s="997"/>
      <c r="V38" s="1002">
        <v>572111</v>
      </c>
      <c r="W38" s="999"/>
      <c r="X38" s="1000">
        <v>584005</v>
      </c>
      <c r="Y38" s="1003"/>
      <c r="Z38" s="641"/>
      <c r="AA38" s="492" t="s">
        <v>148</v>
      </c>
      <c r="AB38" s="1155">
        <f>'Dom FI Varied'!B37</f>
        <v>14145.216027049999</v>
      </c>
      <c r="AC38" s="1171">
        <f t="shared" si="17"/>
        <v>22.129903021527539</v>
      </c>
      <c r="AD38" s="1172">
        <v>13080.469180649998</v>
      </c>
      <c r="AE38" s="1173">
        <f t="shared" si="18"/>
        <v>22.505637503280873</v>
      </c>
      <c r="AF38" s="1159">
        <v>13996</v>
      </c>
      <c r="AG38" s="1174">
        <f>AF38/AF$12*100</f>
        <v>27.151919607348635</v>
      </c>
      <c r="AH38" s="1161">
        <v>13514.331052130001</v>
      </c>
      <c r="AI38" s="1175">
        <f>AH38/AH$12*100</f>
        <v>28.546828889946962</v>
      </c>
    </row>
    <row r="39" spans="1:40" ht="12.75" customHeight="1" thickBot="1">
      <c r="A39" s="645" t="s">
        <v>154</v>
      </c>
      <c r="B39" s="1004">
        <f>B19/B38*1000000</f>
        <v>224849.8430608201</v>
      </c>
      <c r="C39" s="1005"/>
      <c r="D39" s="1006">
        <f>D19/D38*1000000</f>
        <v>217761.31974312183</v>
      </c>
      <c r="E39" s="1007"/>
      <c r="F39" s="1011">
        <f>F19/F38*1000000</f>
        <v>217523.55685664623</v>
      </c>
      <c r="G39" s="1008"/>
      <c r="H39" s="1009">
        <f>H19/H38*1000000</f>
        <v>234529.67453906458</v>
      </c>
      <c r="I39" s="1010"/>
      <c r="J39" s="1004">
        <f>J19/J38*1000000</f>
        <v>1363328.2519084609</v>
      </c>
      <c r="K39" s="1005"/>
      <c r="L39" s="1006">
        <f>L19/L38*1000000</f>
        <v>1157559.2672997713</v>
      </c>
      <c r="M39" s="1007"/>
      <c r="N39" s="1011">
        <f>N19/N38*1000000</f>
        <v>1276973.2352718175</v>
      </c>
      <c r="O39" s="1008"/>
      <c r="P39" s="1009">
        <f>P19/P38*1000000</f>
        <v>1185778.6210759918</v>
      </c>
      <c r="Q39" s="1010"/>
      <c r="R39" s="1004">
        <f>R19/R38*1000000</f>
        <v>236268.83388636529</v>
      </c>
      <c r="S39" s="1005"/>
      <c r="T39" s="1006">
        <f>T19/T38*1000000</f>
        <v>222604.75550570284</v>
      </c>
      <c r="U39" s="1007"/>
      <c r="V39" s="1011">
        <f>V19/V38*1000000</f>
        <v>234648.52100379122</v>
      </c>
      <c r="W39" s="1008"/>
      <c r="X39" s="1009">
        <f>X19/X38*1000000</f>
        <v>212639.32239306165</v>
      </c>
      <c r="Y39" s="1012"/>
      <c r="AA39" s="492" t="s">
        <v>280</v>
      </c>
      <c r="AB39" s="1155">
        <f>'Dom FI Varied'!B38</f>
        <v>3264.2705016700006</v>
      </c>
      <c r="AC39" s="1171">
        <f t="shared" si="17"/>
        <v>5.1068848648086345</v>
      </c>
      <c r="AD39" s="1195">
        <v>0</v>
      </c>
      <c r="AE39" s="1173">
        <f t="shared" si="18"/>
        <v>0</v>
      </c>
      <c r="AF39" s="1196" t="s">
        <v>78</v>
      </c>
      <c r="AG39" s="1196"/>
      <c r="AH39" s="1197" t="s">
        <v>78</v>
      </c>
      <c r="AI39" s="1175"/>
    </row>
    <row r="40" spans="1:40" s="647" customFormat="1" ht="12.75" customHeight="1" thickBot="1">
      <c r="A40" s="642"/>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AA40" s="492" t="s">
        <v>151</v>
      </c>
      <c r="AB40" s="1155">
        <f>'Dom FI Varied'!B39</f>
        <v>5445.91900953</v>
      </c>
      <c r="AC40" s="1171">
        <f t="shared" si="17"/>
        <v>8.5200296208644257</v>
      </c>
      <c r="AD40" s="1172">
        <v>1761.6965610499999</v>
      </c>
      <c r="AE40" s="1173">
        <f t="shared" si="18"/>
        <v>3.0310919009250412</v>
      </c>
      <c r="AF40" s="1159">
        <v>8079</v>
      </c>
      <c r="AG40" s="1174">
        <f>AF40/AF$12*100</f>
        <v>15.673075057714319</v>
      </c>
      <c r="AH40" s="1161">
        <v>2529.4036583299999</v>
      </c>
      <c r="AI40" s="1175">
        <f>AH40/AH$12*100</f>
        <v>5.3429543163789734</v>
      </c>
    </row>
    <row r="41" spans="1:40" ht="12.75" customHeight="1" thickBot="1">
      <c r="A41" s="646" t="s">
        <v>157</v>
      </c>
      <c r="B41" s="994">
        <f>'[1]FIX INT'!$C$55</f>
        <v>1680.30380627</v>
      </c>
      <c r="C41" s="995"/>
      <c r="D41" s="996">
        <v>1022</v>
      </c>
      <c r="E41" s="997"/>
      <c r="F41" s="887">
        <v>829</v>
      </c>
      <c r="G41" s="999"/>
      <c r="H41" s="1000">
        <v>1229.8906038999999</v>
      </c>
      <c r="I41" s="1001"/>
      <c r="J41" s="994">
        <f>'[1]FIX INT'!$C$5</f>
        <v>1501.9676670000001</v>
      </c>
      <c r="K41" s="995"/>
      <c r="L41" s="996">
        <v>1382</v>
      </c>
      <c r="M41" s="997"/>
      <c r="N41" s="887">
        <v>1956</v>
      </c>
      <c r="O41" s="999"/>
      <c r="P41" s="1000">
        <v>1466.2430273999998</v>
      </c>
      <c r="Q41" s="1001"/>
      <c r="R41" s="994">
        <f>'[1]FIX INT'!$C$79</f>
        <v>74784.945040399994</v>
      </c>
      <c r="S41" s="995"/>
      <c r="T41" s="996">
        <v>63334</v>
      </c>
      <c r="U41" s="997"/>
      <c r="V41" s="887">
        <v>45852</v>
      </c>
      <c r="W41" s="999"/>
      <c r="X41" s="1000">
        <v>51770</v>
      </c>
      <c r="Y41" s="1003"/>
      <c r="AA41" s="492" t="s">
        <v>153</v>
      </c>
      <c r="AB41" s="1155">
        <f>'Dom FI Varied'!B40</f>
        <v>10110.774626209999</v>
      </c>
      <c r="AC41" s="1171">
        <f t="shared" si="17"/>
        <v>15.818101436038093</v>
      </c>
      <c r="AD41" s="1172">
        <v>7117.5861523899994</v>
      </c>
      <c r="AE41" s="1173">
        <f t="shared" si="18"/>
        <v>12.246182581969203</v>
      </c>
      <c r="AF41" s="1159">
        <v>5420</v>
      </c>
      <c r="AG41" s="1174">
        <f>AF41/AF$12*100</f>
        <v>10.514675926824063</v>
      </c>
      <c r="AH41" s="1161">
        <v>11897.87265874</v>
      </c>
      <c r="AI41" s="1175">
        <f>AH41/AH$12*100</f>
        <v>25.132323134107125</v>
      </c>
    </row>
    <row r="42" spans="1:40" ht="12.75" customHeight="1" thickBot="1">
      <c r="A42" s="635" t="s">
        <v>159</v>
      </c>
      <c r="B42" s="1013">
        <f>'[1]FIX INT'!$D$55</f>
        <v>1479.75</v>
      </c>
      <c r="C42" s="1014"/>
      <c r="D42" s="1015">
        <v>1117</v>
      </c>
      <c r="E42" s="1016"/>
      <c r="F42" s="1017">
        <v>1721</v>
      </c>
      <c r="G42" s="1018"/>
      <c r="H42" s="1019">
        <v>1689.42</v>
      </c>
      <c r="I42" s="1020"/>
      <c r="J42" s="1013">
        <f>'[1]FIX INT'!$D$5</f>
        <v>1991.2499999999998</v>
      </c>
      <c r="K42" s="1014"/>
      <c r="L42" s="1015">
        <v>617</v>
      </c>
      <c r="M42" s="1016"/>
      <c r="N42" s="1017">
        <v>1101</v>
      </c>
      <c r="O42" s="1018"/>
      <c r="P42" s="1019">
        <v>9224.5889999999999</v>
      </c>
      <c r="Q42" s="1020"/>
      <c r="R42" s="1013">
        <f>'[1]FIX INT'!$D$79</f>
        <v>66125.260000000009</v>
      </c>
      <c r="S42" s="1014"/>
      <c r="T42" s="1015">
        <v>57878</v>
      </c>
      <c r="U42" s="1016"/>
      <c r="V42" s="1017">
        <v>37657</v>
      </c>
      <c r="W42" s="1018"/>
      <c r="X42" s="1019">
        <v>47127</v>
      </c>
      <c r="Y42" s="1021"/>
      <c r="AA42" s="498" t="s">
        <v>281</v>
      </c>
      <c r="AB42" s="1176">
        <f>'Dom FI Varied'!B41</f>
        <v>47843.790114200019</v>
      </c>
      <c r="AC42" s="1118">
        <f t="shared" si="17"/>
        <v>74.850637373431042</v>
      </c>
      <c r="AD42" s="1177">
        <v>4235.4870031</v>
      </c>
      <c r="AE42" s="1120">
        <f t="shared" si="18"/>
        <v>7.2873789024813327</v>
      </c>
      <c r="AF42" s="1178">
        <f>SUM(AF34:AF41)</f>
        <v>40198</v>
      </c>
      <c r="AG42" s="1122">
        <f>AF42/AF$12*100</f>
        <v>77.983199798242381</v>
      </c>
      <c r="AH42" s="1179">
        <f>SUM(AH34:AH41)</f>
        <v>45071.422902309998</v>
      </c>
      <c r="AI42" s="1124">
        <f>AH42/AH$12*100</f>
        <v>95.206058846389681</v>
      </c>
    </row>
    <row r="43" spans="1:40" ht="12.75" customHeight="1" thickBot="1">
      <c r="A43" s="636" t="s">
        <v>161</v>
      </c>
      <c r="B43" s="1022">
        <f>B41-B42</f>
        <v>200.55380627</v>
      </c>
      <c r="C43" s="1023"/>
      <c r="D43" s="1024">
        <f>D41-D42</f>
        <v>-95</v>
      </c>
      <c r="E43" s="1025"/>
      <c r="F43" s="1026">
        <f>F41-F42</f>
        <v>-892</v>
      </c>
      <c r="G43" s="1027"/>
      <c r="H43" s="1028">
        <f>H41-H42</f>
        <v>-459.52939610000021</v>
      </c>
      <c r="I43" s="1029"/>
      <c r="J43" s="1022">
        <f>J41-J42</f>
        <v>-489.28233299999965</v>
      </c>
      <c r="K43" s="1023"/>
      <c r="L43" s="1024">
        <f>L41-L42</f>
        <v>765</v>
      </c>
      <c r="M43" s="1025"/>
      <c r="N43" s="1026">
        <f>N41-N42</f>
        <v>855</v>
      </c>
      <c r="O43" s="1027"/>
      <c r="P43" s="1028">
        <f>P41-P42</f>
        <v>-7758.3459726000001</v>
      </c>
      <c r="Q43" s="1029"/>
      <c r="R43" s="1022">
        <f>R41-R42</f>
        <v>8659.6850403999852</v>
      </c>
      <c r="S43" s="1023"/>
      <c r="T43" s="1024">
        <f>T41-T42</f>
        <v>5456</v>
      </c>
      <c r="U43" s="1025"/>
      <c r="V43" s="1026">
        <f>V41-V42</f>
        <v>8195</v>
      </c>
      <c r="W43" s="1027"/>
      <c r="X43" s="1028">
        <f>X41-X42</f>
        <v>4643</v>
      </c>
      <c r="Y43" s="1030"/>
      <c r="AA43" s="498" t="s">
        <v>156</v>
      </c>
      <c r="AB43" s="1176">
        <f>'Dom FI Varied'!B42</f>
        <v>107.108</v>
      </c>
      <c r="AC43" s="1118">
        <f t="shared" si="17"/>
        <v>0.16756828939883628</v>
      </c>
      <c r="AD43" s="1177">
        <v>43949.774988259982</v>
      </c>
      <c r="AE43" s="1120">
        <f t="shared" si="18"/>
        <v>75.617907169549099</v>
      </c>
      <c r="AF43" s="1178">
        <f>AF44-AF42</f>
        <v>82</v>
      </c>
      <c r="AG43" s="1122">
        <f>AF43/AF$12*100</f>
        <v>0.15907812287815004</v>
      </c>
      <c r="AH43" s="1179">
        <f>AH44-AH42</f>
        <v>-138.07173205999425</v>
      </c>
      <c r="AI43" s="1124">
        <f>AH43/AH$12*100</f>
        <v>-0.29165410366605138</v>
      </c>
      <c r="AJ43" s="617"/>
      <c r="AK43" s="617"/>
      <c r="AL43" s="617"/>
      <c r="AM43" s="617"/>
      <c r="AN43" s="617"/>
    </row>
    <row r="44" spans="1:40" ht="12.75" customHeight="1" thickBot="1">
      <c r="AA44" s="498" t="s">
        <v>158</v>
      </c>
      <c r="AB44" s="1176">
        <f>'Dom FI Varied'!B43</f>
        <v>47950.898114200012</v>
      </c>
      <c r="AC44" s="1118">
        <f t="shared" si="17"/>
        <v>75.018205662829857</v>
      </c>
      <c r="AD44" s="1177">
        <v>0</v>
      </c>
      <c r="AE44" s="1120">
        <f t="shared" si="18"/>
        <v>0</v>
      </c>
      <c r="AF44" s="1178">
        <f>AF9</f>
        <v>40280</v>
      </c>
      <c r="AG44" s="1122">
        <f>AF44/AF$12*100</f>
        <v>78.142277921120524</v>
      </c>
      <c r="AH44" s="1179">
        <f>AH9</f>
        <v>44933.351170250004</v>
      </c>
      <c r="AI44" s="1124">
        <f>AH44/AH$12*100</f>
        <v>94.914404742723633</v>
      </c>
    </row>
    <row r="45" spans="1:40" ht="12.75" customHeight="1" thickBot="1">
      <c r="AB45" s="1198"/>
      <c r="AC45" s="1198"/>
      <c r="AD45" s="1198"/>
      <c r="AE45" s="1198"/>
      <c r="AF45" s="1198"/>
      <c r="AG45" s="1198"/>
      <c r="AH45" s="1198"/>
      <c r="AI45" s="1198"/>
    </row>
    <row r="46" spans="1:40" ht="12.75" customHeight="1">
      <c r="AA46" s="502" t="s">
        <v>160</v>
      </c>
      <c r="AB46" s="1199">
        <f>'Dom FI Varied'!B44</f>
        <v>13106.864781310001</v>
      </c>
      <c r="AC46" s="1180">
        <f>AB46/AB$12*100</f>
        <v>20.505423598479751</v>
      </c>
      <c r="AD46" s="1181">
        <v>11094.270993</v>
      </c>
      <c r="AE46" s="1181">
        <f>AD46/AD$12*100</f>
        <v>19.088278706468735</v>
      </c>
      <c r="AF46" s="1200">
        <v>9104</v>
      </c>
      <c r="AG46" s="1183">
        <f>AF46/AF$12*100</f>
        <v>17.661551593691193</v>
      </c>
      <c r="AH46" s="1201">
        <v>6010.2049999999999</v>
      </c>
      <c r="AI46" s="1184">
        <f>AH46/AH$12*100</f>
        <v>12.695581680416367</v>
      </c>
    </row>
    <row r="47" spans="1:40" ht="12.75" customHeight="1">
      <c r="AA47" s="299" t="s">
        <v>259</v>
      </c>
      <c r="AB47" s="1202">
        <f>'Dom FI Varied'!B45</f>
        <v>36.733136999999999</v>
      </c>
      <c r="AC47" s="1110">
        <f>AB47/AB$12*100</f>
        <v>5.7468246362018721E-2</v>
      </c>
      <c r="AD47" s="1112">
        <v>32.5</v>
      </c>
      <c r="AE47" s="1112">
        <f>AD47/AD$12*100</f>
        <v>5.5917965078702302E-2</v>
      </c>
      <c r="AF47" s="1174">
        <v>30</v>
      </c>
      <c r="AG47" s="1114">
        <f>AF47/AF$12*100</f>
        <v>5.8199313248103672E-2</v>
      </c>
      <c r="AH47" s="1161">
        <v>0</v>
      </c>
      <c r="AI47" s="1116">
        <f>AH47/AH$12*100</f>
        <v>0</v>
      </c>
    </row>
    <row r="48" spans="1:40" ht="12.75" customHeight="1" thickBot="1">
      <c r="AA48" s="300" t="s">
        <v>261</v>
      </c>
      <c r="AB48" s="1203">
        <f>'Dom FI Varied'!B46</f>
        <v>0</v>
      </c>
      <c r="AC48" s="1185">
        <f>AB48/AB$12*100</f>
        <v>0</v>
      </c>
      <c r="AD48" s="1112">
        <v>0</v>
      </c>
      <c r="AE48" s="1186">
        <f>AD48/AD$12*100</f>
        <v>0</v>
      </c>
      <c r="AF48" s="1174">
        <v>0</v>
      </c>
      <c r="AG48" s="1188">
        <f>AF48/AF$12*100</f>
        <v>0</v>
      </c>
      <c r="AH48" s="1161">
        <v>0</v>
      </c>
      <c r="AI48" s="1189">
        <f>AH48/AH$12*100</f>
        <v>0</v>
      </c>
    </row>
    <row r="49" spans="26:35" ht="12.75" customHeight="1" thickBot="1">
      <c r="AA49" s="648" t="s">
        <v>164</v>
      </c>
      <c r="AB49" s="1204">
        <f>SUM(AB46:AB48)</f>
        <v>13143.597918310001</v>
      </c>
      <c r="AC49" s="1164">
        <f>AB49/AB$12*100</f>
        <v>20.562891844841772</v>
      </c>
      <c r="AD49" s="1166">
        <v>11126.770993</v>
      </c>
      <c r="AE49" s="1166">
        <f>AD49/AD$12*100</f>
        <v>19.144196671547441</v>
      </c>
      <c r="AF49" s="1205">
        <v>9133</v>
      </c>
      <c r="AG49" s="1168">
        <f>AF49/AF$12*100</f>
        <v>17.717810929831028</v>
      </c>
      <c r="AH49" s="1179">
        <v>6010.2049999999999</v>
      </c>
      <c r="AI49" s="1170">
        <f>AH49/AH$12*100</f>
        <v>12.695581680416367</v>
      </c>
    </row>
    <row r="50" spans="26:35" ht="12.75" customHeight="1" thickBot="1">
      <c r="AB50" s="1198"/>
      <c r="AC50" s="1198"/>
      <c r="AD50" s="1198"/>
      <c r="AE50" s="1198"/>
      <c r="AF50" s="1198"/>
      <c r="AG50" s="1198"/>
      <c r="AH50" s="1198"/>
      <c r="AI50" s="1198"/>
    </row>
    <row r="51" spans="26:35" ht="12.75" customHeight="1">
      <c r="AA51" s="503" t="s">
        <v>152</v>
      </c>
      <c r="AB51" s="1206">
        <f>'Dom FI Varied'!B49</f>
        <v>37368</v>
      </c>
      <c r="AC51" s="1207"/>
      <c r="AD51" s="1208">
        <v>35886</v>
      </c>
      <c r="AE51" s="1209"/>
      <c r="AF51" s="1210">
        <v>33543</v>
      </c>
      <c r="AG51" s="1211"/>
      <c r="AH51" s="1212">
        <v>34938</v>
      </c>
      <c r="AI51" s="1213"/>
    </row>
    <row r="52" spans="26:35" ht="12.75" customHeight="1" thickBot="1">
      <c r="AA52" s="506" t="s">
        <v>154</v>
      </c>
      <c r="AB52" s="1214">
        <f>AB12/AB51*1000000</f>
        <v>1710528.1250927304</v>
      </c>
      <c r="AC52" s="1215"/>
      <c r="AD52" s="1216">
        <v>1619596.9478016493</v>
      </c>
      <c r="AE52" s="1217"/>
      <c r="AF52" s="1218">
        <f>AF12/AF51*1000000</f>
        <v>1536743.8809885818</v>
      </c>
      <c r="AG52" s="1219"/>
      <c r="AH52" s="1220">
        <f>AH12/AH51*1000000</f>
        <v>1354997.9588322171</v>
      </c>
      <c r="AI52" s="1221"/>
    </row>
    <row r="53" spans="26:35" ht="12.75" customHeight="1" thickBot="1">
      <c r="AC53" s="395"/>
      <c r="AD53" s="395"/>
      <c r="AE53" s="395"/>
      <c r="AF53" s="395"/>
      <c r="AG53" s="395"/>
    </row>
    <row r="54" spans="26:35" ht="12.75" customHeight="1">
      <c r="AA54" s="509" t="s">
        <v>165</v>
      </c>
      <c r="AB54" s="1750" t="str">
        <f>AB6</f>
        <v>31/03/2007</v>
      </c>
      <c r="AC54" s="1751"/>
      <c r="AD54" s="1746" t="str">
        <f>AD6</f>
        <v>31/12/2006</v>
      </c>
      <c r="AE54" s="1746"/>
      <c r="AF54" s="1732" t="str">
        <f>AF6</f>
        <v>30/09/2006</v>
      </c>
      <c r="AG54" s="1733"/>
      <c r="AH54" s="1748" t="str">
        <f>AH6</f>
        <v>30/06/2006</v>
      </c>
      <c r="AI54" s="1749"/>
    </row>
    <row r="55" spans="26:35" ht="12.75" customHeight="1">
      <c r="AA55" s="649"/>
      <c r="AB55" s="1608" t="s">
        <v>84</v>
      </c>
      <c r="AC55" s="309" t="s">
        <v>16</v>
      </c>
      <c r="AD55" s="664" t="s">
        <v>84</v>
      </c>
      <c r="AE55" s="665" t="s">
        <v>16</v>
      </c>
      <c r="AF55" s="1107" t="s">
        <v>84</v>
      </c>
      <c r="AG55" s="1605" t="s">
        <v>16</v>
      </c>
      <c r="AH55" s="1108" t="s">
        <v>84</v>
      </c>
      <c r="AI55" s="666" t="s">
        <v>16</v>
      </c>
    </row>
    <row r="56" spans="26:35" ht="12.75" customHeight="1">
      <c r="AA56" s="299" t="s">
        <v>166</v>
      </c>
      <c r="AB56" s="1109">
        <f>'Dom FI Varied'!B55</f>
        <v>4585.069171690001</v>
      </c>
      <c r="AC56" s="1110">
        <f t="shared" ref="AC56:AE64" si="19">AB56/AB$12*100</f>
        <v>7.173247543371482</v>
      </c>
      <c r="AD56" s="1111">
        <v>5420.4881255000018</v>
      </c>
      <c r="AE56" s="1112">
        <f t="shared" si="19"/>
        <v>9.3262358680378341</v>
      </c>
      <c r="AF56" s="1113">
        <v>4854</v>
      </c>
      <c r="AG56" s="1114">
        <f t="shared" ref="AG56:AG64" si="20">AF56/AF$12*100</f>
        <v>9.416648883543175</v>
      </c>
      <c r="AH56" s="1115">
        <v>3296.1234879500007</v>
      </c>
      <c r="AI56" s="1116">
        <f t="shared" ref="AI56:AI64" si="21">AH56/AH$12*100</f>
        <v>6.962525399717336</v>
      </c>
    </row>
    <row r="57" spans="26:35" ht="12.75" customHeight="1">
      <c r="Z57" s="650"/>
      <c r="AA57" s="299" t="s">
        <v>167</v>
      </c>
      <c r="AB57" s="1109">
        <f>'Dom FI Varied'!B56</f>
        <v>6508.1518031756095</v>
      </c>
      <c r="AC57" s="1110">
        <f t="shared" si="19"/>
        <v>10.181871240300341</v>
      </c>
      <c r="AD57" s="1111">
        <v>10209.833649041062</v>
      </c>
      <c r="AE57" s="1112">
        <f t="shared" si="19"/>
        <v>17.566557582967317</v>
      </c>
      <c r="AF57" s="1113">
        <v>10402</v>
      </c>
      <c r="AG57" s="1114">
        <f t="shared" si="20"/>
        <v>20.179641880225812</v>
      </c>
      <c r="AH57" s="1115">
        <v>10812.68826252</v>
      </c>
      <c r="AI57" s="1116">
        <f t="shared" si="21"/>
        <v>22.840047389681715</v>
      </c>
    </row>
    <row r="58" spans="26:35" ht="12.75" customHeight="1">
      <c r="Z58" s="651"/>
      <c r="AA58" s="299" t="s">
        <v>168</v>
      </c>
      <c r="AB58" s="1109">
        <f>'Dom FI Varied'!B57</f>
        <v>2312.6980280600005</v>
      </c>
      <c r="AC58" s="1110">
        <f t="shared" si="19"/>
        <v>3.6181690672785991</v>
      </c>
      <c r="AD58" s="1111">
        <v>3248.7909417100009</v>
      </c>
      <c r="AE58" s="1112">
        <f t="shared" si="19"/>
        <v>5.5897162592782834</v>
      </c>
      <c r="AF58" s="1113">
        <v>1916</v>
      </c>
      <c r="AG58" s="1114">
        <f t="shared" si="20"/>
        <v>3.7169961394455546</v>
      </c>
      <c r="AH58" s="1115">
        <v>3973.4193466500001</v>
      </c>
      <c r="AI58" s="1116">
        <f t="shared" si="21"/>
        <v>8.3932028717725462</v>
      </c>
    </row>
    <row r="59" spans="26:35" ht="12.75" customHeight="1">
      <c r="Z59" s="650"/>
      <c r="AA59" s="299" t="s">
        <v>169</v>
      </c>
      <c r="AB59" s="1109">
        <f>'Dom FI Varied'!B58</f>
        <v>7815.831963229999</v>
      </c>
      <c r="AC59" s="1110">
        <f t="shared" si="19"/>
        <v>12.227710276610518</v>
      </c>
      <c r="AD59" s="1111">
        <v>4314.2544563000001</v>
      </c>
      <c r="AE59" s="1112">
        <f t="shared" si="19"/>
        <v>7.4229024624005904</v>
      </c>
      <c r="AF59" s="1113">
        <v>4799</v>
      </c>
      <c r="AG59" s="1114">
        <f t="shared" si="20"/>
        <v>9.3099501425883169</v>
      </c>
      <c r="AH59" s="1115">
        <v>4531.7729224399991</v>
      </c>
      <c r="AI59" s="1116">
        <f t="shared" si="21"/>
        <v>9.5726340938347683</v>
      </c>
    </row>
    <row r="60" spans="26:35" ht="12.75" customHeight="1">
      <c r="Z60" s="651"/>
      <c r="AA60" s="299" t="s">
        <v>170</v>
      </c>
      <c r="AB60" s="1109">
        <f>'Dom FI Varied'!B59</f>
        <v>5783.7155178400008</v>
      </c>
      <c r="AC60" s="1110">
        <f t="shared" si="19"/>
        <v>9.0485053935649393</v>
      </c>
      <c r="AD60" s="1111">
        <v>4617.9461480599994</v>
      </c>
      <c r="AE60" s="1112">
        <f t="shared" si="19"/>
        <v>7.9454200443860579</v>
      </c>
      <c r="AF60" s="1113">
        <v>5995</v>
      </c>
      <c r="AG60" s="1114">
        <f t="shared" si="20"/>
        <v>11.630162764079383</v>
      </c>
      <c r="AH60" s="1115">
        <v>5346.9682713100001</v>
      </c>
      <c r="AI60" s="1116">
        <f t="shared" si="21"/>
        <v>11.29460183654481</v>
      </c>
    </row>
    <row r="61" spans="26:35" ht="12.75" customHeight="1">
      <c r="Z61" s="651"/>
      <c r="AA61" s="299" t="s">
        <v>171</v>
      </c>
      <c r="AB61" s="1109">
        <f>'Dom FI Varied'!B60</f>
        <v>7354.8861620600019</v>
      </c>
      <c r="AC61" s="1110">
        <f t="shared" si="19"/>
        <v>11.506569937815724</v>
      </c>
      <c r="AD61" s="1111">
        <v>6988.4476606400031</v>
      </c>
      <c r="AE61" s="1112">
        <f t="shared" si="19"/>
        <v>12.023992992061739</v>
      </c>
      <c r="AF61" s="1113">
        <v>5392</v>
      </c>
      <c r="AG61" s="1114">
        <f t="shared" si="20"/>
        <v>10.4603565677925</v>
      </c>
      <c r="AH61" s="1115">
        <v>5200.1274116099994</v>
      </c>
      <c r="AI61" s="1116">
        <f t="shared" si="21"/>
        <v>10.98442437531946</v>
      </c>
    </row>
    <row r="62" spans="26:35" ht="12.75" customHeight="1">
      <c r="Z62" s="650"/>
      <c r="AA62" s="299" t="s">
        <v>172</v>
      </c>
      <c r="AB62" s="1109">
        <f>'Dom FI Varied'!B61</f>
        <v>2653.5526680800003</v>
      </c>
      <c r="AC62" s="1110">
        <f t="shared" si="19"/>
        <v>4.1514292248934135</v>
      </c>
      <c r="AD62" s="1111">
        <v>4041.2255345599997</v>
      </c>
      <c r="AE62" s="1112">
        <f t="shared" si="19"/>
        <v>6.9531417943595724</v>
      </c>
      <c r="AF62" s="1113">
        <v>2912</v>
      </c>
      <c r="AG62" s="1114">
        <f t="shared" si="20"/>
        <v>5.6492133392825963</v>
      </c>
      <c r="AH62" s="1115">
        <v>2285.9959003899999</v>
      </c>
      <c r="AI62" s="1116">
        <f t="shared" si="21"/>
        <v>4.8287949703043749</v>
      </c>
    </row>
    <row r="63" spans="26:35" ht="12.75" customHeight="1" thickBot="1">
      <c r="Z63" s="651"/>
      <c r="AA63" s="299" t="s">
        <v>173</v>
      </c>
      <c r="AB63" s="1109">
        <f>'Dom FI Varied'!B62</f>
        <v>5930.9244361600004</v>
      </c>
      <c r="AC63" s="1110">
        <f t="shared" si="19"/>
        <v>9.2788107547623788</v>
      </c>
      <c r="AD63" s="1111">
        <v>4869.1542859600004</v>
      </c>
      <c r="AE63" s="1112">
        <f t="shared" si="19"/>
        <v>8.3776369023115382</v>
      </c>
      <c r="AF63" s="1113">
        <v>5027</v>
      </c>
      <c r="AG63" s="1114">
        <f t="shared" si="20"/>
        <v>9.7522649232739056</v>
      </c>
      <c r="AH63" s="1115">
        <v>3575.1698289999999</v>
      </c>
      <c r="AI63" s="1116">
        <f t="shared" si="21"/>
        <v>7.551965462980001</v>
      </c>
    </row>
    <row r="64" spans="26:35" ht="12.75" customHeight="1" thickBot="1">
      <c r="Z64" s="650"/>
      <c r="AA64" s="498" t="s">
        <v>22</v>
      </c>
      <c r="AB64" s="1117">
        <f>'Dom FI Varied'!B63</f>
        <v>42944.829750295619</v>
      </c>
      <c r="AC64" s="1118">
        <f t="shared" si="19"/>
        <v>67.186313438597395</v>
      </c>
      <c r="AD64" s="1119">
        <v>43710.140801771071</v>
      </c>
      <c r="AE64" s="1120">
        <f t="shared" si="19"/>
        <v>75.205603905802946</v>
      </c>
      <c r="AF64" s="1121">
        <f>SUM(AF56:AF63)</f>
        <v>41297</v>
      </c>
      <c r="AG64" s="1122">
        <f t="shared" si="20"/>
        <v>80.11523464023125</v>
      </c>
      <c r="AH64" s="1123">
        <f>SUM(AH56:AH63)</f>
        <v>39022.265431870001</v>
      </c>
      <c r="AI64" s="1124">
        <f t="shared" si="21"/>
        <v>82.428196400155016</v>
      </c>
    </row>
    <row r="65" spans="26:38" ht="12.75" customHeight="1" thickBot="1">
      <c r="Z65" s="651"/>
      <c r="AB65" s="518"/>
      <c r="AH65" s="518"/>
      <c r="AI65" s="518"/>
    </row>
    <row r="66" spans="26:38" ht="12.75" customHeight="1">
      <c r="Z66" s="652"/>
      <c r="AA66" s="511" t="s">
        <v>157</v>
      </c>
      <c r="AB66" s="1125">
        <f>'[1]FIX INT'!$C$120</f>
        <v>21643.257497845992</v>
      </c>
      <c r="AC66" s="1126"/>
      <c r="AD66" s="1127">
        <v>19687.650406999997</v>
      </c>
      <c r="AE66" s="1128"/>
      <c r="AF66" s="1129">
        <v>17173</v>
      </c>
      <c r="AG66" s="1130"/>
      <c r="AH66" s="1131">
        <v>17458.521913199998</v>
      </c>
      <c r="AI66" s="667"/>
    </row>
    <row r="67" spans="26:38" ht="12.75" customHeight="1" thickBot="1">
      <c r="Z67" s="653"/>
      <c r="AA67" s="514" t="s">
        <v>159</v>
      </c>
      <c r="AB67" s="1132">
        <f>'[1]FIX INT'!$D$120</f>
        <v>15566.58</v>
      </c>
      <c r="AC67" s="1133"/>
      <c r="AD67" s="1134">
        <v>15332.73</v>
      </c>
      <c r="AE67" s="1135"/>
      <c r="AF67" s="1136">
        <v>11542</v>
      </c>
      <c r="AG67" s="1137"/>
      <c r="AH67" s="1138">
        <v>10763.565999999999</v>
      </c>
      <c r="AI67" s="668"/>
    </row>
    <row r="68" spans="26:38" ht="12.75" customHeight="1" thickBot="1">
      <c r="Z68" s="654"/>
      <c r="AA68" s="517" t="s">
        <v>161</v>
      </c>
      <c r="AB68" s="1139">
        <f>AB66-AB67</f>
        <v>6076.6774978459925</v>
      </c>
      <c r="AC68" s="1140"/>
      <c r="AD68" s="1141">
        <f>AD66-AD67</f>
        <v>4354.9204069999978</v>
      </c>
      <c r="AE68" s="1142"/>
      <c r="AF68" s="1143">
        <f>AF66-AF67</f>
        <v>5631</v>
      </c>
      <c r="AG68" s="1144"/>
      <c r="AH68" s="1145">
        <f>AH66-AH67</f>
        <v>6694.9559131999995</v>
      </c>
      <c r="AI68" s="1146"/>
    </row>
    <row r="69" spans="26:38" ht="12.75" customHeight="1">
      <c r="Z69" s="654"/>
      <c r="AD69" s="395"/>
      <c r="AE69" s="395"/>
      <c r="AF69" s="395"/>
      <c r="AG69" s="395"/>
    </row>
    <row r="70" spans="26:38" ht="12.75" customHeight="1">
      <c r="Z70" s="626"/>
      <c r="AD70" s="395"/>
      <c r="AE70" s="395"/>
      <c r="AF70" s="395"/>
      <c r="AG70" s="395"/>
    </row>
    <row r="71" spans="26:38" ht="12.75" customHeight="1">
      <c r="Z71" s="626"/>
    </row>
    <row r="72" spans="26:38" ht="12.75" customHeight="1">
      <c r="Z72" s="655"/>
    </row>
    <row r="73" spans="26:38" ht="12.75" customHeight="1">
      <c r="Z73" s="656"/>
    </row>
    <row r="74" spans="26:38" ht="12.75" customHeight="1">
      <c r="Z74" s="634"/>
    </row>
    <row r="75" spans="26:38" ht="12.75" customHeight="1">
      <c r="Z75" s="634"/>
      <c r="AJ75" s="617"/>
      <c r="AK75" s="617"/>
      <c r="AL75" s="617"/>
    </row>
    <row r="76" spans="26:38" ht="12.75" customHeight="1">
      <c r="Z76" s="634"/>
    </row>
    <row r="77" spans="26:38" ht="12.75" customHeight="1">
      <c r="Z77" s="634"/>
    </row>
    <row r="78" spans="26:38" ht="12.75" customHeight="1">
      <c r="Z78" s="634"/>
    </row>
    <row r="79" spans="26:38" ht="12.75" customHeight="1">
      <c r="Z79" s="634"/>
    </row>
    <row r="80" spans="26:38" ht="12.75" customHeight="1">
      <c r="Z80" s="634"/>
    </row>
    <row r="81" spans="26:26" ht="12.75" customHeight="1">
      <c r="Z81" s="634"/>
    </row>
    <row r="82" spans="26:26" ht="12.75" customHeight="1">
      <c r="Z82" s="634"/>
    </row>
    <row r="83" spans="26:26" ht="12.75" customHeight="1">
      <c r="Z83" s="644"/>
    </row>
    <row r="84" spans="26:26" ht="12.75" customHeight="1">
      <c r="Z84" s="644"/>
    </row>
    <row r="85" spans="26:26" ht="12.75" customHeight="1">
      <c r="Z85" s="644"/>
    </row>
    <row r="86" spans="26:26" ht="12.75" customHeight="1">
      <c r="Z86" s="644"/>
    </row>
    <row r="87" spans="26:26" ht="12.75" customHeight="1">
      <c r="Z87" s="644"/>
    </row>
    <row r="88" spans="26:26" ht="12.75" customHeight="1">
      <c r="Z88" s="644"/>
    </row>
    <row r="89" spans="26:26" ht="12.75" customHeight="1">
      <c r="Z89" s="644"/>
    </row>
    <row r="90" spans="26:26" ht="12.75" customHeight="1">
      <c r="Z90" s="634"/>
    </row>
    <row r="91" spans="26:26" ht="12.75" customHeight="1">
      <c r="Z91" s="641"/>
    </row>
  </sheetData>
  <mergeCells count="36">
    <mergeCell ref="AB4:AI4"/>
    <mergeCell ref="AD6:AE6"/>
    <mergeCell ref="AD54:AE54"/>
    <mergeCell ref="R4:Y4"/>
    <mergeCell ref="T26:U26"/>
    <mergeCell ref="T6:U6"/>
    <mergeCell ref="AH54:AI54"/>
    <mergeCell ref="R26:S26"/>
    <mergeCell ref="X26:Y26"/>
    <mergeCell ref="AB54:AC54"/>
    <mergeCell ref="J4:Q4"/>
    <mergeCell ref="B4:I4"/>
    <mergeCell ref="D26:E26"/>
    <mergeCell ref="L26:M26"/>
    <mergeCell ref="D6:E6"/>
    <mergeCell ref="L6:M6"/>
    <mergeCell ref="B26:C26"/>
    <mergeCell ref="F26:G26"/>
    <mergeCell ref="H26:I26"/>
    <mergeCell ref="P6:Q6"/>
    <mergeCell ref="AF54:AG54"/>
    <mergeCell ref="B6:C6"/>
    <mergeCell ref="F6:G6"/>
    <mergeCell ref="H6:I6"/>
    <mergeCell ref="J6:K6"/>
    <mergeCell ref="V26:W26"/>
    <mergeCell ref="AH6:AI6"/>
    <mergeCell ref="J26:K26"/>
    <mergeCell ref="N26:O26"/>
    <mergeCell ref="P26:Q26"/>
    <mergeCell ref="AB6:AC6"/>
    <mergeCell ref="AF6:AG6"/>
    <mergeCell ref="V6:W6"/>
    <mergeCell ref="X6:Y6"/>
    <mergeCell ref="R6:S6"/>
    <mergeCell ref="N6:O6"/>
  </mergeCells>
  <phoneticPr fontId="0" type="noConversion"/>
  <pageMargins left="0.39370078740157483" right="0.39370078740157483" top="0.59055118110236227" bottom="0.39370078740157483" header="0.39370078740157483" footer="0.39370078740157483"/>
  <pageSetup paperSize="9" scale="45"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AI259"/>
  <sheetViews>
    <sheetView topLeftCell="O1" workbookViewId="0" xr3:uid="{44B22561-5205-5C8A-B808-2C70100D228F}">
      <pane ySplit="6" topLeftCell="A47" activePane="bottomLeft" state="frozen"/>
      <selection activeCell="F298" sqref="F298"/>
      <selection pane="bottomLeft" activeCell="AB53" sqref="AB53:AB65"/>
    </sheetView>
  </sheetViews>
  <sheetFormatPr defaultRowHeight="12.75" customHeight="1"/>
  <cols>
    <col min="1" max="1" width="48.85546875" style="238" bestFit="1" customWidth="1"/>
    <col min="2" max="2" width="7.5703125" style="238" bestFit="1" customWidth="1"/>
    <col min="3" max="3" width="4" style="238" bestFit="1" customWidth="1"/>
    <col min="4" max="4" width="7.5703125" style="238" bestFit="1" customWidth="1"/>
    <col min="5" max="5" width="4" style="238" bestFit="1" customWidth="1"/>
    <col min="6" max="6" width="7.42578125" style="238" customWidth="1"/>
    <col min="7" max="7" width="4" style="238" bestFit="1" customWidth="1"/>
    <col min="8" max="8" width="7.140625" style="238" customWidth="1"/>
    <col min="9" max="9" width="3.42578125" style="238" customWidth="1"/>
    <col min="10" max="10" width="6.5703125" style="238" bestFit="1" customWidth="1"/>
    <col min="11" max="11" width="4" style="238" bestFit="1" customWidth="1"/>
    <col min="12" max="12" width="8.28515625" style="238" customWidth="1"/>
    <col min="13" max="13" width="4" style="238" bestFit="1" customWidth="1"/>
    <col min="14" max="14" width="7.85546875" style="238" customWidth="1"/>
    <col min="15" max="15" width="4" style="238" bestFit="1" customWidth="1"/>
    <col min="16" max="16" width="6.5703125" style="238" bestFit="1" customWidth="1"/>
    <col min="17" max="17" width="4" style="238" bestFit="1" customWidth="1"/>
    <col min="18" max="18" width="7.5703125" style="238" bestFit="1" customWidth="1"/>
    <col min="19" max="19" width="4" style="238" bestFit="1" customWidth="1"/>
    <col min="20" max="20" width="7.5703125" style="238" bestFit="1" customWidth="1"/>
    <col min="21" max="21" width="4" style="238" bestFit="1" customWidth="1"/>
    <col min="22" max="22" width="7.5703125" style="238" bestFit="1" customWidth="1"/>
    <col min="23" max="23" width="4" style="238" bestFit="1" customWidth="1"/>
    <col min="24" max="24" width="6.5703125" style="238" bestFit="1" customWidth="1"/>
    <col min="25" max="25" width="4" style="238" bestFit="1" customWidth="1"/>
    <col min="26" max="26" width="2.7109375" style="238" customWidth="1"/>
    <col min="27" max="27" width="48.85546875" style="671" bestFit="1" customWidth="1"/>
    <col min="28" max="28" width="9.140625" style="671" bestFit="1"/>
    <col min="29" max="29" width="4" style="306" bestFit="1" customWidth="1"/>
    <col min="30" max="30" width="9.140625" style="306" bestFit="1"/>
    <col min="31" max="31" width="4" style="306" bestFit="1" customWidth="1"/>
    <col min="32" max="32" width="9.140625" style="306" bestFit="1"/>
    <col min="33" max="33" width="4" style="306" bestFit="1" customWidth="1"/>
    <col min="34" max="34" width="9.140625" style="671" bestFit="1"/>
    <col min="35" max="35" width="4" style="671" bestFit="1" customWidth="1"/>
    <col min="36" max="16384" width="9.140625" style="238"/>
  </cols>
  <sheetData>
    <row r="1" spans="1:35" ht="12.75" customHeight="1">
      <c r="A1" s="669" t="s">
        <v>0</v>
      </c>
      <c r="B1" s="669"/>
      <c r="C1" s="669"/>
      <c r="D1" s="669"/>
      <c r="E1" s="669"/>
      <c r="F1" s="669"/>
      <c r="G1" s="669"/>
      <c r="H1" s="669"/>
      <c r="I1" s="669"/>
      <c r="R1" s="670" t="str">
        <f>Summary!AP1</f>
        <v>QUARTER ENDED:  31 MARCH 2007</v>
      </c>
      <c r="AA1" s="669" t="s">
        <v>0</v>
      </c>
      <c r="AB1" s="670" t="str">
        <f>Summary!AP1</f>
        <v>QUARTER ENDED:  31 MARCH 2007</v>
      </c>
    </row>
    <row r="2" spans="1:35" ht="12.75" customHeight="1">
      <c r="A2" s="669" t="s">
        <v>282</v>
      </c>
      <c r="B2" s="669"/>
      <c r="C2" s="669"/>
      <c r="D2" s="669"/>
      <c r="E2" s="669"/>
      <c r="F2" s="669"/>
      <c r="G2" s="669"/>
      <c r="H2" s="669"/>
      <c r="I2" s="669"/>
      <c r="AA2" s="669" t="s">
        <v>283</v>
      </c>
    </row>
    <row r="3" spans="1:35" ht="12.75" customHeight="1" thickBot="1">
      <c r="A3" s="618"/>
      <c r="B3" s="618"/>
      <c r="C3" s="618"/>
      <c r="D3" s="618"/>
      <c r="E3" s="618"/>
      <c r="F3" s="618"/>
      <c r="G3" s="618"/>
      <c r="H3" s="618"/>
      <c r="I3" s="618"/>
      <c r="AA3" s="121"/>
    </row>
    <row r="4" spans="1:35" ht="12.75" customHeight="1">
      <c r="A4" s="672"/>
      <c r="B4" s="1752" t="s">
        <v>175</v>
      </c>
      <c r="C4" s="1753"/>
      <c r="D4" s="1753"/>
      <c r="E4" s="1753"/>
      <c r="F4" s="1753"/>
      <c r="G4" s="1753"/>
      <c r="H4" s="1753"/>
      <c r="I4" s="1754"/>
      <c r="J4" s="1752" t="s">
        <v>176</v>
      </c>
      <c r="K4" s="1753"/>
      <c r="L4" s="1753"/>
      <c r="M4" s="1753"/>
      <c r="N4" s="1753"/>
      <c r="O4" s="1753"/>
      <c r="P4" s="1753"/>
      <c r="Q4" s="1754"/>
      <c r="R4" s="1757" t="s">
        <v>284</v>
      </c>
      <c r="S4" s="1757"/>
      <c r="T4" s="1757"/>
      <c r="U4" s="1757"/>
      <c r="V4" s="1757"/>
      <c r="W4" s="1757"/>
      <c r="X4" s="1757"/>
      <c r="Y4" s="1758"/>
      <c r="AA4" s="621"/>
      <c r="AB4" s="1761" t="s">
        <v>285</v>
      </c>
      <c r="AC4" s="1761"/>
      <c r="AD4" s="1761"/>
      <c r="AE4" s="1761"/>
      <c r="AF4" s="1761"/>
      <c r="AG4" s="1761"/>
      <c r="AH4" s="1761"/>
      <c r="AI4" s="1762"/>
    </row>
    <row r="5" spans="1:35" ht="12.75" customHeight="1">
      <c r="A5" s="673"/>
      <c r="B5" s="1755" t="str">
        <f>Summary!B6</f>
        <v>31/03/2007</v>
      </c>
      <c r="C5" s="1756"/>
      <c r="D5" s="1699" t="str">
        <f>Summary!D6</f>
        <v>31/12/2006</v>
      </c>
      <c r="E5" s="1699"/>
      <c r="F5" s="1716" t="str">
        <f>Summary!F6</f>
        <v>30/09/2006</v>
      </c>
      <c r="G5" s="1716"/>
      <c r="H5" s="1714" t="str">
        <f>Summary!H6</f>
        <v>30/06/2006</v>
      </c>
      <c r="I5" s="1715"/>
      <c r="J5" s="1755" t="str">
        <f>Summary!B6</f>
        <v>31/03/2007</v>
      </c>
      <c r="K5" s="1756"/>
      <c r="L5" s="1768" t="str">
        <f>Summary!D6</f>
        <v>31/12/2006</v>
      </c>
      <c r="M5" s="1769"/>
      <c r="N5" s="1703" t="str">
        <f>Summary!F6</f>
        <v>30/09/2006</v>
      </c>
      <c r="O5" s="1704"/>
      <c r="P5" s="1707" t="str">
        <f>Summary!H6</f>
        <v>30/06/2006</v>
      </c>
      <c r="Q5" s="1708"/>
      <c r="R5" s="1767" t="str">
        <f>Summary!B6</f>
        <v>31/03/2007</v>
      </c>
      <c r="S5" s="1756"/>
      <c r="T5" s="1768" t="str">
        <f>Summary!D6</f>
        <v>31/12/2006</v>
      </c>
      <c r="U5" s="1769"/>
      <c r="V5" s="1703" t="str">
        <f>Summary!F6</f>
        <v>30/09/2006</v>
      </c>
      <c r="W5" s="1704"/>
      <c r="X5" s="1707" t="str">
        <f>Summary!H6</f>
        <v>30/06/2006</v>
      </c>
      <c r="Y5" s="1708"/>
      <c r="AA5" s="492"/>
      <c r="AB5" s="1765" t="str">
        <f>Summary!B6</f>
        <v>31/03/2007</v>
      </c>
      <c r="AC5" s="1766"/>
      <c r="AD5" s="1759" t="str">
        <f>Summary!D6</f>
        <v>31/12/2006</v>
      </c>
      <c r="AE5" s="1760"/>
      <c r="AF5" s="1709" t="str">
        <f>Summary!F6</f>
        <v>30/09/2006</v>
      </c>
      <c r="AG5" s="1710"/>
      <c r="AH5" s="1763" t="str">
        <f>Summary!H6</f>
        <v>30/06/2006</v>
      </c>
      <c r="AI5" s="1764"/>
    </row>
    <row r="6" spans="1:35" ht="12.75" customHeight="1" thickBot="1">
      <c r="A6" s="674"/>
      <c r="B6" s="675" t="s">
        <v>84</v>
      </c>
      <c r="C6" s="354" t="s">
        <v>16</v>
      </c>
      <c r="D6" s="685" t="s">
        <v>84</v>
      </c>
      <c r="E6" s="588" t="s">
        <v>16</v>
      </c>
      <c r="F6" s="686" t="s">
        <v>84</v>
      </c>
      <c r="G6" s="592" t="s">
        <v>16</v>
      </c>
      <c r="H6" s="687" t="s">
        <v>84</v>
      </c>
      <c r="I6" s="599" t="s">
        <v>16</v>
      </c>
      <c r="J6" s="675" t="s">
        <v>84</v>
      </c>
      <c r="K6" s="354" t="s">
        <v>16</v>
      </c>
      <c r="L6" s="685" t="s">
        <v>84</v>
      </c>
      <c r="M6" s="588" t="s">
        <v>16</v>
      </c>
      <c r="N6" s="686" t="s">
        <v>84</v>
      </c>
      <c r="O6" s="592" t="s">
        <v>16</v>
      </c>
      <c r="P6" s="687" t="s">
        <v>84</v>
      </c>
      <c r="Q6" s="599" t="s">
        <v>16</v>
      </c>
      <c r="R6" s="305" t="s">
        <v>84</v>
      </c>
      <c r="S6" s="354" t="s">
        <v>16</v>
      </c>
      <c r="T6" s="685" t="s">
        <v>84</v>
      </c>
      <c r="U6" s="588" t="s">
        <v>16</v>
      </c>
      <c r="V6" s="686" t="s">
        <v>84</v>
      </c>
      <c r="W6" s="592" t="s">
        <v>16</v>
      </c>
      <c r="X6" s="687" t="s">
        <v>84</v>
      </c>
      <c r="Y6" s="599" t="s">
        <v>16</v>
      </c>
      <c r="AA6" s="676"/>
      <c r="AB6" s="493" t="s">
        <v>84</v>
      </c>
      <c r="AC6" s="494" t="s">
        <v>16</v>
      </c>
      <c r="AD6" s="909" t="s">
        <v>84</v>
      </c>
      <c r="AE6" s="909" t="s">
        <v>16</v>
      </c>
      <c r="AF6" s="910" t="s">
        <v>84</v>
      </c>
      <c r="AG6" s="910" t="s">
        <v>16</v>
      </c>
      <c r="AH6" s="911" t="s">
        <v>84</v>
      </c>
      <c r="AI6" s="912" t="s">
        <v>16</v>
      </c>
    </row>
    <row r="7" spans="1:35" ht="12.75" customHeight="1">
      <c r="A7" s="298" t="s">
        <v>86</v>
      </c>
      <c r="B7" s="786"/>
      <c r="C7" s="496"/>
      <c r="D7" s="787"/>
      <c r="E7" s="787"/>
      <c r="F7" s="788"/>
      <c r="G7" s="788"/>
      <c r="H7" s="789"/>
      <c r="I7" s="790"/>
      <c r="J7" s="786"/>
      <c r="K7" s="496"/>
      <c r="L7" s="787"/>
      <c r="M7" s="787"/>
      <c r="N7" s="788"/>
      <c r="O7" s="788"/>
      <c r="P7" s="789"/>
      <c r="Q7" s="790"/>
      <c r="R7" s="495"/>
      <c r="S7" s="496"/>
      <c r="T7" s="787"/>
      <c r="U7" s="787"/>
      <c r="V7" s="788"/>
      <c r="W7" s="788"/>
      <c r="X7" s="789"/>
      <c r="Y7" s="881"/>
      <c r="AA7" s="677" t="s">
        <v>86</v>
      </c>
      <c r="AB7" s="495"/>
      <c r="AC7" s="496"/>
      <c r="AD7" s="787"/>
      <c r="AE7" s="787"/>
      <c r="AF7" s="788"/>
      <c r="AG7" s="788"/>
      <c r="AH7" s="789"/>
      <c r="AI7" s="881"/>
    </row>
    <row r="8" spans="1:35" ht="12.75" customHeight="1">
      <c r="A8" s="339" t="s">
        <v>180</v>
      </c>
      <c r="B8" s="786">
        <f>'WW Eq General'!B7</f>
        <v>300.7</v>
      </c>
      <c r="C8" s="496">
        <f t="shared" ref="C8:E14" si="0">B8/B$14*100</f>
        <v>76.891819368781384</v>
      </c>
      <c r="D8" s="787">
        <v>276.536</v>
      </c>
      <c r="E8" s="787">
        <f t="shared" si="0"/>
        <v>76.732641673303021</v>
      </c>
      <c r="F8" s="882">
        <v>2</v>
      </c>
      <c r="G8" s="882">
        <f t="shared" ref="G8:G14" si="1">F8/F$14*100</f>
        <v>3.3333333333333335</v>
      </c>
      <c r="H8" s="800" t="s">
        <v>78</v>
      </c>
      <c r="I8" s="800"/>
      <c r="J8" s="786">
        <f>'WW Eq Varied'!B7</f>
        <v>123.06927649000001</v>
      </c>
      <c r="K8" s="496">
        <f t="shared" ref="K8:K14" si="2">J8/J$14*100</f>
        <v>88.744132632882071</v>
      </c>
      <c r="L8" s="787">
        <v>104.465</v>
      </c>
      <c r="M8" s="787">
        <f t="shared" ref="M8:M14" si="3">L8/L$14*100</f>
        <v>91.747832883954999</v>
      </c>
      <c r="N8" s="788">
        <v>317</v>
      </c>
      <c r="O8" s="788">
        <f t="shared" ref="O8:O14" si="4">N8/N$14*100</f>
        <v>86.141304347826093</v>
      </c>
      <c r="P8" s="789">
        <v>285.543429</v>
      </c>
      <c r="Q8" s="790">
        <f t="shared" ref="Q8:Q14" si="5">P8/P$14*100</f>
        <v>77.669213306243861</v>
      </c>
      <c r="R8" s="495">
        <f>'WW Eq Tech'!B7</f>
        <v>136.71284499999999</v>
      </c>
      <c r="S8" s="496">
        <f t="shared" ref="S8:S14" si="6">R8/R$14*100</f>
        <v>82.291557598211568</v>
      </c>
      <c r="T8" s="787">
        <v>135.261775</v>
      </c>
      <c r="U8" s="787">
        <f t="shared" ref="U8:U14" si="7">T8/T$14*100</f>
        <v>82.552478268433788</v>
      </c>
      <c r="V8" s="788">
        <v>143</v>
      </c>
      <c r="W8" s="788">
        <f t="shared" ref="W8:W14" si="8">V8/V$14*100</f>
        <v>84.117647058823536</v>
      </c>
      <c r="X8" s="789">
        <v>128.80199999999999</v>
      </c>
      <c r="Y8" s="790">
        <f t="shared" ref="Y8:Y14" si="9">X8/X$14*100</f>
        <v>79.047759325404115</v>
      </c>
      <c r="AA8" s="678" t="s">
        <v>88</v>
      </c>
      <c r="AB8" s="495">
        <f>'WW A Flex'!B7</f>
        <v>2617.4122723700002</v>
      </c>
      <c r="AC8" s="496">
        <f>AB8/AB$11*100</f>
        <v>47.920382369433206</v>
      </c>
      <c r="AD8" s="787">
        <v>2600</v>
      </c>
      <c r="AE8" s="787">
        <f>AD8/AD$11*100</f>
        <v>52.65289590927501</v>
      </c>
      <c r="AF8" s="788">
        <v>2398</v>
      </c>
      <c r="AG8" s="788">
        <f>AF8/AF$11*100</f>
        <v>52.819383259911888</v>
      </c>
      <c r="AH8" s="789">
        <v>1952.93295455</v>
      </c>
      <c r="AI8" s="790">
        <f>AH8/AH$11*100</f>
        <v>57.688779446405647</v>
      </c>
    </row>
    <row r="9" spans="1:35" ht="12.75" customHeight="1">
      <c r="A9" s="1322" t="s">
        <v>181</v>
      </c>
      <c r="B9" s="786">
        <f>'WW Eq General'!B8</f>
        <v>18.842855110000002</v>
      </c>
      <c r="C9" s="496">
        <f t="shared" si="0"/>
        <v>4.8182953492192873</v>
      </c>
      <c r="D9" s="787">
        <v>28.853000000000002</v>
      </c>
      <c r="E9" s="787">
        <f t="shared" si="0"/>
        <v>8.0060712174899908</v>
      </c>
      <c r="F9" s="882">
        <v>0</v>
      </c>
      <c r="G9" s="882">
        <f t="shared" si="1"/>
        <v>0</v>
      </c>
      <c r="H9" s="800" t="s">
        <v>78</v>
      </c>
      <c r="I9" s="800"/>
      <c r="J9" s="786">
        <f>'WW Eq Varied'!B8</f>
        <v>7.177485110000001</v>
      </c>
      <c r="K9" s="496">
        <f t="shared" si="2"/>
        <v>5.1756190394450918</v>
      </c>
      <c r="L9" s="787">
        <v>2.2879999999999998</v>
      </c>
      <c r="M9" s="787">
        <f t="shared" si="3"/>
        <v>2.0094676842817116</v>
      </c>
      <c r="N9" s="788">
        <v>26</v>
      </c>
      <c r="O9" s="788">
        <f t="shared" si="4"/>
        <v>7.0652173913043477</v>
      </c>
      <c r="P9" s="789">
        <v>17.45</v>
      </c>
      <c r="Q9" s="790">
        <f t="shared" si="5"/>
        <v>4.7464855939442945</v>
      </c>
      <c r="R9" s="495">
        <f>'WW Eq Tech'!B8</f>
        <v>4.5996899999999998</v>
      </c>
      <c r="S9" s="496">
        <f t="shared" si="6"/>
        <v>2.7686912269941999</v>
      </c>
      <c r="T9" s="787">
        <v>4.802079</v>
      </c>
      <c r="U9" s="787">
        <f t="shared" si="7"/>
        <v>2.9307875213880807</v>
      </c>
      <c r="V9" s="788">
        <v>2</v>
      </c>
      <c r="W9" s="788">
        <f t="shared" si="8"/>
        <v>1.1764705882352942</v>
      </c>
      <c r="X9" s="789">
        <v>3.81</v>
      </c>
      <c r="Y9" s="790">
        <f t="shared" si="9"/>
        <v>2.3382553301174651</v>
      </c>
      <c r="AA9" s="678" t="s">
        <v>89</v>
      </c>
      <c r="AB9" s="495">
        <f>'WW A Flex'!B8</f>
        <v>2752.2047880300001</v>
      </c>
      <c r="AC9" s="496">
        <f>AB9/AB$11*100</f>
        <v>50.388204866924703</v>
      </c>
      <c r="AD9" s="787">
        <v>2339</v>
      </c>
      <c r="AE9" s="787">
        <f>AD9/AD$11*100</f>
        <v>47.367355204536246</v>
      </c>
      <c r="AF9" s="788">
        <v>2046</v>
      </c>
      <c r="AG9" s="788">
        <f>AF9/AF$11*100</f>
        <v>45.066079295154189</v>
      </c>
      <c r="AH9" s="789">
        <v>1432.3578650699999</v>
      </c>
      <c r="AI9" s="790">
        <f>AH9/AH$11*100</f>
        <v>42.311220553594339</v>
      </c>
    </row>
    <row r="10" spans="1:35" ht="12.75" customHeight="1" thickBot="1">
      <c r="A10" s="1323" t="s">
        <v>182</v>
      </c>
      <c r="B10" s="786">
        <f>'WW Eq General'!B9</f>
        <v>0</v>
      </c>
      <c r="C10" s="496">
        <f t="shared" si="0"/>
        <v>0</v>
      </c>
      <c r="D10" s="787">
        <v>0</v>
      </c>
      <c r="E10" s="787">
        <f t="shared" si="0"/>
        <v>0</v>
      </c>
      <c r="F10" s="882">
        <v>0</v>
      </c>
      <c r="G10" s="882">
        <f t="shared" si="1"/>
        <v>0</v>
      </c>
      <c r="H10" s="800" t="s">
        <v>78</v>
      </c>
      <c r="I10" s="800"/>
      <c r="J10" s="786">
        <f>'WW Eq Varied'!B9</f>
        <v>0</v>
      </c>
      <c r="K10" s="496">
        <f t="shared" si="2"/>
        <v>0</v>
      </c>
      <c r="L10" s="787">
        <v>0</v>
      </c>
      <c r="M10" s="787">
        <f t="shared" si="3"/>
        <v>0</v>
      </c>
      <c r="N10" s="788">
        <v>0</v>
      </c>
      <c r="O10" s="788">
        <f t="shared" si="4"/>
        <v>0</v>
      </c>
      <c r="P10" s="789">
        <v>0.1</v>
      </c>
      <c r="Q10" s="790">
        <f t="shared" si="5"/>
        <v>2.7200490509709421E-2</v>
      </c>
      <c r="R10" s="495">
        <f>'WW Eq Tech'!B9</f>
        <v>0</v>
      </c>
      <c r="S10" s="496">
        <f t="shared" si="6"/>
        <v>0</v>
      </c>
      <c r="T10" s="787">
        <v>0</v>
      </c>
      <c r="U10" s="787">
        <f t="shared" si="7"/>
        <v>0</v>
      </c>
      <c r="V10" s="788">
        <v>0</v>
      </c>
      <c r="W10" s="788">
        <f t="shared" si="8"/>
        <v>0</v>
      </c>
      <c r="X10" s="789">
        <v>0</v>
      </c>
      <c r="Y10" s="790">
        <f t="shared" si="9"/>
        <v>0</v>
      </c>
      <c r="AA10" s="1326" t="s">
        <v>251</v>
      </c>
      <c r="AB10" s="495">
        <f>'WW A Flex'!B9</f>
        <v>92.385000000000005</v>
      </c>
      <c r="AC10" s="496">
        <f>AB10/AB$11*100</f>
        <v>1.6914127636420986</v>
      </c>
      <c r="AD10" s="787">
        <v>0</v>
      </c>
      <c r="AE10" s="787">
        <f>AD10/AD$11*100</f>
        <v>0</v>
      </c>
      <c r="AF10" s="788">
        <v>97</v>
      </c>
      <c r="AG10" s="788">
        <f>AF10/AF$11*100</f>
        <v>2.1365638766519823</v>
      </c>
      <c r="AH10" s="789">
        <v>0</v>
      </c>
      <c r="AI10" s="790">
        <f>AH10/AH$11*100</f>
        <v>0</v>
      </c>
    </row>
    <row r="11" spans="1:35" ht="12.75" customHeight="1" thickBot="1">
      <c r="A11" s="1323" t="s">
        <v>183</v>
      </c>
      <c r="B11" s="786">
        <f>'WW Eq General'!B10</f>
        <v>0</v>
      </c>
      <c r="C11" s="496">
        <f t="shared" si="0"/>
        <v>0</v>
      </c>
      <c r="D11" s="787">
        <v>0</v>
      </c>
      <c r="E11" s="787">
        <f t="shared" si="0"/>
        <v>0</v>
      </c>
      <c r="F11" s="882">
        <v>0</v>
      </c>
      <c r="G11" s="882">
        <f t="shared" si="1"/>
        <v>0</v>
      </c>
      <c r="H11" s="800" t="s">
        <v>78</v>
      </c>
      <c r="I11" s="800"/>
      <c r="J11" s="786">
        <f>'WW Eq Varied'!B10</f>
        <v>0</v>
      </c>
      <c r="K11" s="496">
        <f t="shared" si="2"/>
        <v>0</v>
      </c>
      <c r="L11" s="787">
        <v>0</v>
      </c>
      <c r="M11" s="787">
        <f t="shared" si="3"/>
        <v>0</v>
      </c>
      <c r="N11" s="788">
        <v>0</v>
      </c>
      <c r="O11" s="788">
        <f t="shared" si="4"/>
        <v>0</v>
      </c>
      <c r="P11" s="789">
        <v>0</v>
      </c>
      <c r="Q11" s="790">
        <f t="shared" si="5"/>
        <v>0</v>
      </c>
      <c r="R11" s="495">
        <f>'WW Eq Tech'!B10</f>
        <v>0</v>
      </c>
      <c r="S11" s="496">
        <f t="shared" si="6"/>
        <v>0</v>
      </c>
      <c r="T11" s="787">
        <v>0</v>
      </c>
      <c r="U11" s="787">
        <f t="shared" si="7"/>
        <v>0</v>
      </c>
      <c r="V11" s="788">
        <v>0</v>
      </c>
      <c r="W11" s="788">
        <f t="shared" si="8"/>
        <v>0</v>
      </c>
      <c r="X11" s="789">
        <v>0</v>
      </c>
      <c r="Y11" s="790">
        <f t="shared" si="9"/>
        <v>0</v>
      </c>
      <c r="AA11" s="679" t="s">
        <v>3</v>
      </c>
      <c r="AB11" s="499">
        <f>'WW A Flex'!B10</f>
        <v>5462.0020604000001</v>
      </c>
      <c r="AC11" s="500">
        <f>SUM(AC8:AC10)</f>
        <v>100</v>
      </c>
      <c r="AD11" s="793">
        <v>4938</v>
      </c>
      <c r="AE11" s="793">
        <f>SUM(AE8:AE10)</f>
        <v>100.02025111381126</v>
      </c>
      <c r="AF11" s="794">
        <v>4540</v>
      </c>
      <c r="AG11" s="794">
        <f>SUM(AG8:AG10)</f>
        <v>100.02202643171806</v>
      </c>
      <c r="AH11" s="795">
        <v>3385.2908196200005</v>
      </c>
      <c r="AI11" s="796">
        <f>SUM(AI8:AI10)</f>
        <v>99.999999999999986</v>
      </c>
    </row>
    <row r="12" spans="1:35" ht="12.75" customHeight="1">
      <c r="A12" s="1325" t="s">
        <v>286</v>
      </c>
      <c r="B12" s="786">
        <f>'WW Eq General'!B11</f>
        <v>13.870037060000001</v>
      </c>
      <c r="C12" s="496">
        <f t="shared" si="0"/>
        <v>3.54669898322522</v>
      </c>
      <c r="D12" s="787">
        <v>0</v>
      </c>
      <c r="E12" s="787">
        <f t="shared" si="0"/>
        <v>0</v>
      </c>
      <c r="F12" s="882">
        <v>0</v>
      </c>
      <c r="G12" s="882">
        <f t="shared" si="1"/>
        <v>0</v>
      </c>
      <c r="H12" s="800" t="s">
        <v>78</v>
      </c>
      <c r="I12" s="800"/>
      <c r="J12" s="786">
        <f>'WW Eq Varied'!B11</f>
        <v>2.0320139299999997</v>
      </c>
      <c r="K12" s="496">
        <f t="shared" si="2"/>
        <v>1.4652667087909352</v>
      </c>
      <c r="L12" s="787">
        <v>7.1080000000000005</v>
      </c>
      <c r="M12" s="787">
        <f t="shared" si="3"/>
        <v>6.2426994317632909</v>
      </c>
      <c r="N12" s="788">
        <v>25</v>
      </c>
      <c r="O12" s="788">
        <f t="shared" si="4"/>
        <v>6.7934782608695645</v>
      </c>
      <c r="P12" s="789">
        <v>12.647</v>
      </c>
      <c r="Q12" s="790">
        <f t="shared" si="5"/>
        <v>3.4400460347629509</v>
      </c>
      <c r="R12" s="495">
        <f>'WW Eq Tech'!B11</f>
        <v>5.2224640000000004</v>
      </c>
      <c r="S12" s="496">
        <f t="shared" si="6"/>
        <v>3.143557557159947</v>
      </c>
      <c r="T12" s="787">
        <v>4.7855879999999997</v>
      </c>
      <c r="U12" s="787">
        <f t="shared" si="7"/>
        <v>2.9207227937950502</v>
      </c>
      <c r="V12" s="788">
        <v>5</v>
      </c>
      <c r="W12" s="788">
        <f t="shared" si="8"/>
        <v>2.9411764705882351</v>
      </c>
      <c r="X12" s="789">
        <v>6.33</v>
      </c>
      <c r="Y12" s="790">
        <f t="shared" si="9"/>
        <v>3.8848179106675991</v>
      </c>
      <c r="AA12" s="298" t="s">
        <v>98</v>
      </c>
      <c r="AB12" s="495"/>
      <c r="AC12" s="496"/>
      <c r="AD12" s="787"/>
      <c r="AE12" s="787"/>
      <c r="AF12" s="788"/>
      <c r="AG12" s="788"/>
      <c r="AH12" s="789"/>
      <c r="AI12" s="790"/>
    </row>
    <row r="13" spans="1:35" ht="12.75" customHeight="1" thickBot="1">
      <c r="A13" s="1327" t="s">
        <v>183</v>
      </c>
      <c r="B13" s="786">
        <f>'WW Eq General'!B12</f>
        <v>57.656017980000001</v>
      </c>
      <c r="C13" s="496">
        <f t="shared" si="0"/>
        <v>14.7431862987741</v>
      </c>
      <c r="D13" s="787">
        <v>55</v>
      </c>
      <c r="E13" s="787">
        <f t="shared" si="0"/>
        <v>15.261287109206995</v>
      </c>
      <c r="F13" s="882">
        <v>58</v>
      </c>
      <c r="G13" s="882">
        <f t="shared" si="1"/>
        <v>96.666666666666671</v>
      </c>
      <c r="H13" s="800" t="s">
        <v>78</v>
      </c>
      <c r="I13" s="800"/>
      <c r="J13" s="786">
        <f>'WW Eq Varied'!B12</f>
        <v>6.4</v>
      </c>
      <c r="K13" s="496">
        <f t="shared" si="2"/>
        <v>4.6149816188819077</v>
      </c>
      <c r="L13" s="787">
        <v>0</v>
      </c>
      <c r="M13" s="787">
        <f t="shared" si="3"/>
        <v>0</v>
      </c>
      <c r="N13" s="788">
        <v>0</v>
      </c>
      <c r="O13" s="788">
        <f t="shared" si="4"/>
        <v>0</v>
      </c>
      <c r="P13" s="789">
        <v>51.9</v>
      </c>
      <c r="Q13" s="790">
        <f t="shared" si="5"/>
        <v>14.117054574539189</v>
      </c>
      <c r="R13" s="495">
        <f>'WW Eq Tech'!B12</f>
        <v>19.597286</v>
      </c>
      <c r="S13" s="496">
        <f t="shared" si="6"/>
        <v>11.796193617634287</v>
      </c>
      <c r="T13" s="787">
        <v>19</v>
      </c>
      <c r="U13" s="787">
        <f t="shared" si="7"/>
        <v>11.596011416383098</v>
      </c>
      <c r="V13" s="788">
        <v>20</v>
      </c>
      <c r="W13" s="788">
        <f t="shared" si="8"/>
        <v>11.76470588235294</v>
      </c>
      <c r="X13" s="789">
        <v>24</v>
      </c>
      <c r="Y13" s="790">
        <f t="shared" si="9"/>
        <v>14.729167433810803</v>
      </c>
      <c r="AA13" s="492" t="s">
        <v>99</v>
      </c>
      <c r="AB13" s="913">
        <f>'WW A Flex'!B12</f>
        <v>-0.1656</v>
      </c>
      <c r="AC13" s="914">
        <f t="shared" ref="AC13:AC28" si="10">AB13/AB$11*100</f>
        <v>-3.0318553191441412E-3</v>
      </c>
      <c r="AD13" s="915">
        <v>5.2499999999999998E-2</v>
      </c>
      <c r="AE13" s="915">
        <f t="shared" ref="AE13:AE28" si="11">AD13/AD$11*100</f>
        <v>1.0631834750911299E-3</v>
      </c>
      <c r="AF13" s="882">
        <v>0</v>
      </c>
      <c r="AG13" s="882">
        <f t="shared" ref="AG13:AG28" si="12">AF13/AF$11*100</f>
        <v>0</v>
      </c>
      <c r="AH13" s="800">
        <v>-1.1000000000000001</v>
      </c>
      <c r="AI13" s="920">
        <f>AH13/AH$11*100</f>
        <v>-3.2493515582908625E-2</v>
      </c>
    </row>
    <row r="14" spans="1:35" ht="12.75" customHeight="1" thickBot="1">
      <c r="A14" s="640" t="s">
        <v>3</v>
      </c>
      <c r="B14" s="792">
        <f>'WW Eq General'!B13</f>
        <v>391.06891015000002</v>
      </c>
      <c r="C14" s="500">
        <f t="shared" si="0"/>
        <v>100</v>
      </c>
      <c r="D14" s="883">
        <f>SUM(D8:D13)</f>
        <v>360.38900000000001</v>
      </c>
      <c r="E14" s="793">
        <f t="shared" si="0"/>
        <v>100</v>
      </c>
      <c r="F14" s="884">
        <f>SUM(F8:F13)</f>
        <v>60</v>
      </c>
      <c r="G14" s="884">
        <f t="shared" si="1"/>
        <v>100</v>
      </c>
      <c r="H14" s="803" t="s">
        <v>78</v>
      </c>
      <c r="I14" s="803"/>
      <c r="J14" s="792">
        <f>'WW Eq Varied'!B13</f>
        <v>138.67877553</v>
      </c>
      <c r="K14" s="500">
        <f t="shared" si="2"/>
        <v>100</v>
      </c>
      <c r="L14" s="883">
        <f>SUM(L8:L13)</f>
        <v>113.861</v>
      </c>
      <c r="M14" s="793">
        <f t="shared" si="3"/>
        <v>100</v>
      </c>
      <c r="N14" s="884">
        <f>SUM(N8:N13)</f>
        <v>368</v>
      </c>
      <c r="O14" s="794">
        <f t="shared" si="4"/>
        <v>100</v>
      </c>
      <c r="P14" s="795">
        <f>SUM(P8:P13)</f>
        <v>367.64042899999998</v>
      </c>
      <c r="Q14" s="796">
        <f t="shared" si="5"/>
        <v>100</v>
      </c>
      <c r="R14" s="499">
        <f>'WW Eq Tech'!B13</f>
        <v>166.13228499999997</v>
      </c>
      <c r="S14" s="500">
        <f t="shared" si="6"/>
        <v>100</v>
      </c>
      <c r="T14" s="883">
        <f>SUM(T8:T13)</f>
        <v>163.84944199999998</v>
      </c>
      <c r="U14" s="793">
        <f t="shared" si="7"/>
        <v>100</v>
      </c>
      <c r="V14" s="884">
        <f>SUM(V8:V13)</f>
        <v>170</v>
      </c>
      <c r="W14" s="794">
        <f t="shared" si="8"/>
        <v>100</v>
      </c>
      <c r="X14" s="795">
        <f>SUM(X8:X13)</f>
        <v>162.94200000000001</v>
      </c>
      <c r="Y14" s="796">
        <f t="shared" si="9"/>
        <v>100</v>
      </c>
      <c r="Z14" s="680"/>
      <c r="AA14" s="492" t="s">
        <v>100</v>
      </c>
      <c r="AB14" s="913">
        <f>'WW A Flex'!B13</f>
        <v>85.259417999999997</v>
      </c>
      <c r="AC14" s="914">
        <f t="shared" si="10"/>
        <v>1.5609554346040686</v>
      </c>
      <c r="AD14" s="915">
        <v>59.959603000000001</v>
      </c>
      <c r="AE14" s="915">
        <f t="shared" si="11"/>
        <v>1.2142487444309438</v>
      </c>
      <c r="AF14" s="882">
        <v>64</v>
      </c>
      <c r="AG14" s="882">
        <f t="shared" si="12"/>
        <v>1.4096916299559472</v>
      </c>
      <c r="AH14" s="800">
        <v>81.653000000000006</v>
      </c>
      <c r="AI14" s="920">
        <f>AH14/AH$11*100</f>
        <v>2.4119936617193076</v>
      </c>
    </row>
    <row r="15" spans="1:35" ht="12.75" customHeight="1">
      <c r="A15" s="681" t="s">
        <v>185</v>
      </c>
      <c r="B15" s="786"/>
      <c r="C15" s="496"/>
      <c r="D15" s="787"/>
      <c r="E15" s="787"/>
      <c r="F15" s="882"/>
      <c r="G15" s="882"/>
      <c r="H15" s="800"/>
      <c r="I15" s="800"/>
      <c r="J15" s="786"/>
      <c r="K15" s="496"/>
      <c r="L15" s="787"/>
      <c r="M15" s="787"/>
      <c r="N15" s="788"/>
      <c r="O15" s="788"/>
      <c r="P15" s="789"/>
      <c r="Q15" s="790"/>
      <c r="R15" s="495"/>
      <c r="S15" s="496"/>
      <c r="T15" s="787"/>
      <c r="U15" s="787"/>
      <c r="V15" s="788"/>
      <c r="W15" s="788"/>
      <c r="X15" s="789"/>
      <c r="Y15" s="790"/>
      <c r="AA15" s="492" t="s">
        <v>103</v>
      </c>
      <c r="AB15" s="913">
        <f>'WW A Flex'!B14</f>
        <v>30.202939999999998</v>
      </c>
      <c r="AC15" s="914">
        <f t="shared" si="10"/>
        <v>0.55296463944922314</v>
      </c>
      <c r="AD15" s="915">
        <v>37.682590000000005</v>
      </c>
      <c r="AE15" s="915">
        <f t="shared" si="11"/>
        <v>0.76311441879303377</v>
      </c>
      <c r="AF15" s="882">
        <v>47</v>
      </c>
      <c r="AG15" s="882">
        <f t="shared" si="12"/>
        <v>1.0352422907488987</v>
      </c>
      <c r="AH15" s="800">
        <v>45.716999999999999</v>
      </c>
      <c r="AI15" s="920">
        <f t="shared" ref="AI15:AI22" si="13">AH15/AH$11*100</f>
        <v>1.3504600471853032</v>
      </c>
    </row>
    <row r="16" spans="1:35" ht="12.75" customHeight="1">
      <c r="A16" s="673" t="s">
        <v>186</v>
      </c>
      <c r="B16" s="786">
        <f>'WW Eq General'!B15</f>
        <v>0</v>
      </c>
      <c r="C16" s="496">
        <f t="shared" ref="C16:E79" si="14">B16/B$14*100</f>
        <v>0</v>
      </c>
      <c r="D16" s="787">
        <v>0</v>
      </c>
      <c r="E16" s="787">
        <f t="shared" si="14"/>
        <v>0</v>
      </c>
      <c r="F16" s="882">
        <v>0</v>
      </c>
      <c r="G16" s="882">
        <f t="shared" ref="G16:G47" si="15">F16/F$14*100</f>
        <v>0</v>
      </c>
      <c r="H16" s="800" t="s">
        <v>78</v>
      </c>
      <c r="I16" s="800"/>
      <c r="J16" s="786">
        <f>'WW Eq Varied'!B15</f>
        <v>0</v>
      </c>
      <c r="K16" s="496">
        <f t="shared" ref="K16:K47" si="16">J16/J$14*100</f>
        <v>0</v>
      </c>
      <c r="L16" s="787">
        <v>0</v>
      </c>
      <c r="M16" s="787">
        <f t="shared" ref="M16:M47" si="17">L16/L$14*100</f>
        <v>0</v>
      </c>
      <c r="N16" s="788">
        <v>0</v>
      </c>
      <c r="O16" s="788">
        <f t="shared" ref="O16:Q47" si="18">N16/N$14*100</f>
        <v>0</v>
      </c>
      <c r="P16" s="800">
        <v>0</v>
      </c>
      <c r="Q16" s="790">
        <f t="shared" si="18"/>
        <v>0</v>
      </c>
      <c r="R16" s="495">
        <f>'WW Eq Tech'!B15</f>
        <v>0</v>
      </c>
      <c r="S16" s="496">
        <f t="shared" ref="S16:S47" si="19">R16/R$14*100</f>
        <v>0</v>
      </c>
      <c r="T16" s="787">
        <v>0</v>
      </c>
      <c r="U16" s="787">
        <f t="shared" ref="U16:U47" si="20">T16/T$14*100</f>
        <v>0</v>
      </c>
      <c r="V16" s="788">
        <v>0</v>
      </c>
      <c r="W16" s="788">
        <f t="shared" ref="W16:W47" si="21">V16/V$14*100</f>
        <v>0</v>
      </c>
      <c r="X16" s="800">
        <v>0</v>
      </c>
      <c r="Y16" s="790">
        <f t="shared" ref="Y16:Y21" si="22">X16/X$14*100</f>
        <v>0</v>
      </c>
      <c r="AA16" s="492" t="s">
        <v>105</v>
      </c>
      <c r="AB16" s="913">
        <f>'WW A Flex'!B15</f>
        <v>34.853999999999999</v>
      </c>
      <c r="AC16" s="914">
        <f t="shared" si="10"/>
        <v>0.63811766481551868</v>
      </c>
      <c r="AD16" s="915">
        <v>34.131500000000003</v>
      </c>
      <c r="AE16" s="915">
        <f t="shared" si="11"/>
        <v>0.69120089104900773</v>
      </c>
      <c r="AF16" s="882">
        <v>34</v>
      </c>
      <c r="AG16" s="882">
        <f t="shared" si="12"/>
        <v>0.74889867841409685</v>
      </c>
      <c r="AH16" s="800">
        <v>37.477000000000004</v>
      </c>
      <c r="AI16" s="920">
        <f t="shared" si="13"/>
        <v>1.107054075909697</v>
      </c>
    </row>
    <row r="17" spans="1:35" ht="12.75" customHeight="1">
      <c r="A17" s="673" t="s">
        <v>187</v>
      </c>
      <c r="B17" s="786">
        <f>'WW Eq General'!B16</f>
        <v>0</v>
      </c>
      <c r="C17" s="496">
        <f t="shared" si="14"/>
        <v>0</v>
      </c>
      <c r="D17" s="787">
        <v>0</v>
      </c>
      <c r="E17" s="787">
        <f t="shared" si="14"/>
        <v>0</v>
      </c>
      <c r="F17" s="882">
        <v>0</v>
      </c>
      <c r="G17" s="882">
        <f t="shared" si="15"/>
        <v>0</v>
      </c>
      <c r="H17" s="800" t="s">
        <v>78</v>
      </c>
      <c r="I17" s="800"/>
      <c r="J17" s="786">
        <f>'WW Eq Varied'!B16</f>
        <v>0</v>
      </c>
      <c r="K17" s="496">
        <f t="shared" si="16"/>
        <v>0</v>
      </c>
      <c r="L17" s="787">
        <v>0</v>
      </c>
      <c r="M17" s="787">
        <f t="shared" si="17"/>
        <v>0</v>
      </c>
      <c r="N17" s="788">
        <v>0</v>
      </c>
      <c r="O17" s="788">
        <f t="shared" si="18"/>
        <v>0</v>
      </c>
      <c r="P17" s="800">
        <v>0</v>
      </c>
      <c r="Q17" s="790">
        <f t="shared" si="18"/>
        <v>0</v>
      </c>
      <c r="R17" s="495">
        <f>'WW Eq Tech'!B16</f>
        <v>0</v>
      </c>
      <c r="S17" s="496">
        <f t="shared" si="19"/>
        <v>0</v>
      </c>
      <c r="T17" s="787">
        <v>0</v>
      </c>
      <c r="U17" s="787">
        <f t="shared" si="20"/>
        <v>0</v>
      </c>
      <c r="V17" s="788">
        <v>0</v>
      </c>
      <c r="W17" s="788">
        <f t="shared" si="21"/>
        <v>0</v>
      </c>
      <c r="X17" s="800">
        <v>0</v>
      </c>
      <c r="Y17" s="790">
        <f t="shared" si="22"/>
        <v>0</v>
      </c>
      <c r="AA17" s="492" t="s">
        <v>107</v>
      </c>
      <c r="AB17" s="913">
        <f>'WW A Flex'!B16</f>
        <v>183.62475837999997</v>
      </c>
      <c r="AC17" s="914">
        <f t="shared" si="10"/>
        <v>3.3618580943294729</v>
      </c>
      <c r="AD17" s="915">
        <v>145.3977515</v>
      </c>
      <c r="AE17" s="915">
        <f t="shared" si="11"/>
        <v>2.9444664135277443</v>
      </c>
      <c r="AF17" s="882">
        <v>185</v>
      </c>
      <c r="AG17" s="882">
        <f t="shared" si="12"/>
        <v>4.0748898678414092</v>
      </c>
      <c r="AH17" s="800">
        <v>187.686148</v>
      </c>
      <c r="AI17" s="920">
        <f t="shared" si="13"/>
        <v>5.5441661588491771</v>
      </c>
    </row>
    <row r="18" spans="1:35" ht="12.75" customHeight="1">
      <c r="A18" s="673" t="s">
        <v>188</v>
      </c>
      <c r="B18" s="786">
        <f>'WW Eq General'!B17</f>
        <v>0</v>
      </c>
      <c r="C18" s="496">
        <f t="shared" si="14"/>
        <v>0</v>
      </c>
      <c r="D18" s="787">
        <v>0</v>
      </c>
      <c r="E18" s="787">
        <f t="shared" si="14"/>
        <v>0</v>
      </c>
      <c r="F18" s="882">
        <v>0</v>
      </c>
      <c r="G18" s="882">
        <f t="shared" si="15"/>
        <v>0</v>
      </c>
      <c r="H18" s="800" t="s">
        <v>78</v>
      </c>
      <c r="I18" s="800"/>
      <c r="J18" s="786">
        <f>'WW Eq Varied'!B17</f>
        <v>0</v>
      </c>
      <c r="K18" s="496">
        <f t="shared" si="16"/>
        <v>0</v>
      </c>
      <c r="L18" s="787">
        <v>0</v>
      </c>
      <c r="M18" s="787">
        <f t="shared" si="17"/>
        <v>0</v>
      </c>
      <c r="N18" s="788">
        <v>0</v>
      </c>
      <c r="O18" s="788">
        <f t="shared" si="18"/>
        <v>0</v>
      </c>
      <c r="P18" s="800">
        <v>0</v>
      </c>
      <c r="Q18" s="790">
        <f t="shared" si="18"/>
        <v>0</v>
      </c>
      <c r="R18" s="495">
        <f>'WW Eq Tech'!B17</f>
        <v>0</v>
      </c>
      <c r="S18" s="496">
        <f t="shared" si="19"/>
        <v>0</v>
      </c>
      <c r="T18" s="787">
        <v>0</v>
      </c>
      <c r="U18" s="787">
        <f t="shared" si="20"/>
        <v>0</v>
      </c>
      <c r="V18" s="788">
        <v>0</v>
      </c>
      <c r="W18" s="788">
        <f t="shared" si="21"/>
        <v>0</v>
      </c>
      <c r="X18" s="800">
        <v>0</v>
      </c>
      <c r="Y18" s="790">
        <f t="shared" si="22"/>
        <v>0</v>
      </c>
      <c r="AA18" s="492" t="s">
        <v>109</v>
      </c>
      <c r="AB18" s="913">
        <f>'WW A Flex'!B17</f>
        <v>59.880260360000001</v>
      </c>
      <c r="AC18" s="914">
        <f t="shared" si="10"/>
        <v>1.0963060741799642</v>
      </c>
      <c r="AD18" s="915">
        <v>62.485956000000002</v>
      </c>
      <c r="AE18" s="915">
        <f t="shared" si="11"/>
        <v>1.2654102065613608</v>
      </c>
      <c r="AF18" s="882">
        <v>60</v>
      </c>
      <c r="AG18" s="882">
        <f t="shared" si="12"/>
        <v>1.3215859030837005</v>
      </c>
      <c r="AH18" s="800">
        <v>27.487000200000001</v>
      </c>
      <c r="AI18" s="920">
        <f t="shared" si="13"/>
        <v>0.81195388120555678</v>
      </c>
    </row>
    <row r="19" spans="1:35" ht="12.75" customHeight="1">
      <c r="A19" s="673" t="s">
        <v>189</v>
      </c>
      <c r="B19" s="786">
        <f>'WW Eq General'!B18</f>
        <v>0</v>
      </c>
      <c r="C19" s="496">
        <f t="shared" si="14"/>
        <v>0</v>
      </c>
      <c r="D19" s="787">
        <v>0</v>
      </c>
      <c r="E19" s="787">
        <f t="shared" si="14"/>
        <v>0</v>
      </c>
      <c r="F19" s="882">
        <v>0</v>
      </c>
      <c r="G19" s="882">
        <f t="shared" si="15"/>
        <v>0</v>
      </c>
      <c r="H19" s="800" t="s">
        <v>78</v>
      </c>
      <c r="I19" s="800"/>
      <c r="J19" s="786">
        <f>'WW Eq Varied'!B18</f>
        <v>0</v>
      </c>
      <c r="K19" s="496">
        <f t="shared" si="16"/>
        <v>0</v>
      </c>
      <c r="L19" s="787">
        <v>0</v>
      </c>
      <c r="M19" s="787">
        <f t="shared" si="17"/>
        <v>0</v>
      </c>
      <c r="N19" s="788">
        <v>0</v>
      </c>
      <c r="O19" s="788">
        <f t="shared" si="18"/>
        <v>0</v>
      </c>
      <c r="P19" s="800">
        <v>0</v>
      </c>
      <c r="Q19" s="790">
        <f t="shared" si="18"/>
        <v>0</v>
      </c>
      <c r="R19" s="495">
        <f>'WW Eq Tech'!B18</f>
        <v>0</v>
      </c>
      <c r="S19" s="496">
        <f t="shared" si="19"/>
        <v>0</v>
      </c>
      <c r="T19" s="787">
        <v>0</v>
      </c>
      <c r="U19" s="787">
        <f t="shared" si="20"/>
        <v>0</v>
      </c>
      <c r="V19" s="788">
        <v>0</v>
      </c>
      <c r="W19" s="788">
        <f t="shared" si="21"/>
        <v>0</v>
      </c>
      <c r="X19" s="800">
        <v>0</v>
      </c>
      <c r="Y19" s="790">
        <f t="shared" si="22"/>
        <v>0</v>
      </c>
      <c r="AA19" s="492" t="s">
        <v>111</v>
      </c>
      <c r="AB19" s="913">
        <f>'WW A Flex'!B18</f>
        <v>90.658257000000006</v>
      </c>
      <c r="AC19" s="914">
        <f t="shared" si="10"/>
        <v>1.6597990260252815</v>
      </c>
      <c r="AD19" s="915">
        <v>88.487250000000003</v>
      </c>
      <c r="AE19" s="915">
        <f t="shared" si="11"/>
        <v>1.7919653705953826</v>
      </c>
      <c r="AF19" s="882">
        <v>66</v>
      </c>
      <c r="AG19" s="882">
        <f t="shared" si="12"/>
        <v>1.4537444933920705</v>
      </c>
      <c r="AH19" s="800">
        <v>64.978999999999999</v>
      </c>
      <c r="AI19" s="920">
        <f t="shared" si="13"/>
        <v>1.9194510446016542</v>
      </c>
    </row>
    <row r="20" spans="1:35" ht="12.75" customHeight="1">
      <c r="A20" s="673" t="s">
        <v>190</v>
      </c>
      <c r="B20" s="786">
        <f>'WW Eq General'!B19</f>
        <v>0</v>
      </c>
      <c r="C20" s="496">
        <f t="shared" si="14"/>
        <v>0</v>
      </c>
      <c r="D20" s="787">
        <v>0</v>
      </c>
      <c r="E20" s="787">
        <f t="shared" si="14"/>
        <v>0</v>
      </c>
      <c r="F20" s="882">
        <v>0</v>
      </c>
      <c r="G20" s="882">
        <f t="shared" si="15"/>
        <v>0</v>
      </c>
      <c r="H20" s="800" t="s">
        <v>78</v>
      </c>
      <c r="I20" s="800"/>
      <c r="J20" s="786">
        <f>'WW Eq Varied'!B19</f>
        <v>0</v>
      </c>
      <c r="K20" s="496">
        <f t="shared" si="16"/>
        <v>0</v>
      </c>
      <c r="L20" s="787">
        <v>0</v>
      </c>
      <c r="M20" s="787">
        <f t="shared" si="17"/>
        <v>0</v>
      </c>
      <c r="N20" s="788">
        <v>0</v>
      </c>
      <c r="O20" s="788">
        <f t="shared" si="18"/>
        <v>0</v>
      </c>
      <c r="P20" s="800">
        <v>0</v>
      </c>
      <c r="Q20" s="790">
        <f t="shared" si="18"/>
        <v>0</v>
      </c>
      <c r="R20" s="495">
        <f>'WW Eq Tech'!B19</f>
        <v>0</v>
      </c>
      <c r="S20" s="496">
        <f t="shared" si="19"/>
        <v>0</v>
      </c>
      <c r="T20" s="787">
        <v>0</v>
      </c>
      <c r="U20" s="787">
        <f t="shared" si="20"/>
        <v>0</v>
      </c>
      <c r="V20" s="788">
        <v>0</v>
      </c>
      <c r="W20" s="788">
        <f t="shared" si="21"/>
        <v>0</v>
      </c>
      <c r="X20" s="800">
        <v>0</v>
      </c>
      <c r="Y20" s="790">
        <f t="shared" si="22"/>
        <v>0</v>
      </c>
      <c r="AA20" s="492" t="s">
        <v>113</v>
      </c>
      <c r="AB20" s="913">
        <f>'WW A Flex'!B19</f>
        <v>25.104999999999997</v>
      </c>
      <c r="AC20" s="914">
        <f t="shared" si="10"/>
        <v>0.45962999871445448</v>
      </c>
      <c r="AD20" s="915">
        <v>3.88185</v>
      </c>
      <c r="AE20" s="915">
        <f t="shared" si="11"/>
        <v>7.8611786148238161E-2</v>
      </c>
      <c r="AF20" s="882">
        <v>0</v>
      </c>
      <c r="AG20" s="882">
        <f t="shared" si="12"/>
        <v>0</v>
      </c>
      <c r="AH20" s="800">
        <v>13.8</v>
      </c>
      <c r="AI20" s="920">
        <f t="shared" si="13"/>
        <v>0.40764592276739919</v>
      </c>
    </row>
    <row r="21" spans="1:35" ht="12.75" customHeight="1" thickBot="1">
      <c r="A21" s="673" t="s">
        <v>191</v>
      </c>
      <c r="B21" s="786">
        <f>'WW Eq General'!B20</f>
        <v>0</v>
      </c>
      <c r="C21" s="496">
        <f t="shared" si="14"/>
        <v>0</v>
      </c>
      <c r="D21" s="787">
        <v>0</v>
      </c>
      <c r="E21" s="787">
        <f t="shared" si="14"/>
        <v>0</v>
      </c>
      <c r="F21" s="882">
        <v>0</v>
      </c>
      <c r="G21" s="882">
        <f t="shared" si="15"/>
        <v>0</v>
      </c>
      <c r="H21" s="800" t="s">
        <v>78</v>
      </c>
      <c r="I21" s="800"/>
      <c r="J21" s="786">
        <f>'WW Eq Varied'!B20</f>
        <v>0</v>
      </c>
      <c r="K21" s="496">
        <f t="shared" si="16"/>
        <v>0</v>
      </c>
      <c r="L21" s="787">
        <v>0</v>
      </c>
      <c r="M21" s="787">
        <f t="shared" si="17"/>
        <v>0</v>
      </c>
      <c r="N21" s="788">
        <v>0</v>
      </c>
      <c r="O21" s="788">
        <f t="shared" si="18"/>
        <v>0</v>
      </c>
      <c r="P21" s="800">
        <v>0</v>
      </c>
      <c r="Q21" s="790">
        <f t="shared" si="18"/>
        <v>0</v>
      </c>
      <c r="R21" s="495">
        <f>'WW Eq Tech'!B20</f>
        <v>0</v>
      </c>
      <c r="S21" s="496">
        <f t="shared" si="19"/>
        <v>0</v>
      </c>
      <c r="T21" s="787">
        <v>0</v>
      </c>
      <c r="U21" s="787">
        <f t="shared" si="20"/>
        <v>0</v>
      </c>
      <c r="V21" s="788">
        <v>0</v>
      </c>
      <c r="W21" s="788">
        <f t="shared" si="21"/>
        <v>0</v>
      </c>
      <c r="X21" s="800">
        <v>0</v>
      </c>
      <c r="Y21" s="790">
        <f t="shared" si="22"/>
        <v>0</v>
      </c>
      <c r="AA21" s="492" t="s">
        <v>115</v>
      </c>
      <c r="AB21" s="913">
        <f>'WW A Flex'!B20</f>
        <v>35.456399740000009</v>
      </c>
      <c r="AC21" s="914">
        <f t="shared" si="10"/>
        <v>0.64914658302789841</v>
      </c>
      <c r="AD21" s="915">
        <v>38.227145629999995</v>
      </c>
      <c r="AE21" s="915">
        <f t="shared" si="11"/>
        <v>0.77414227683272574</v>
      </c>
      <c r="AF21" s="882">
        <v>39</v>
      </c>
      <c r="AG21" s="882">
        <f t="shared" si="12"/>
        <v>0.85903083700440519</v>
      </c>
      <c r="AH21" s="800">
        <v>46.029532000000003</v>
      </c>
      <c r="AI21" s="920">
        <f t="shared" si="13"/>
        <v>1.3596921048327195</v>
      </c>
    </row>
    <row r="22" spans="1:35" ht="12.75" customHeight="1" thickBot="1">
      <c r="A22" s="344" t="s">
        <v>192</v>
      </c>
      <c r="B22" s="792">
        <f>'WW Eq General'!B21</f>
        <v>0</v>
      </c>
      <c r="C22" s="500">
        <f t="shared" si="14"/>
        <v>0</v>
      </c>
      <c r="D22" s="793">
        <v>0</v>
      </c>
      <c r="E22" s="793">
        <f t="shared" si="14"/>
        <v>0</v>
      </c>
      <c r="F22" s="884">
        <v>0</v>
      </c>
      <c r="G22" s="884">
        <f t="shared" si="15"/>
        <v>0</v>
      </c>
      <c r="H22" s="803" t="s">
        <v>78</v>
      </c>
      <c r="I22" s="803"/>
      <c r="J22" s="792">
        <f>'WW Eq Varied'!B21</f>
        <v>0</v>
      </c>
      <c r="K22" s="500">
        <f t="shared" si="16"/>
        <v>0</v>
      </c>
      <c r="L22" s="793">
        <v>0</v>
      </c>
      <c r="M22" s="793">
        <f t="shared" si="17"/>
        <v>0</v>
      </c>
      <c r="N22" s="794">
        <v>0</v>
      </c>
      <c r="O22" s="794">
        <f t="shared" si="18"/>
        <v>0</v>
      </c>
      <c r="P22" s="795">
        <v>0</v>
      </c>
      <c r="Q22" s="796">
        <f t="shared" si="18"/>
        <v>0</v>
      </c>
      <c r="R22" s="499">
        <f>'WW Eq Tech'!B21</f>
        <v>0</v>
      </c>
      <c r="S22" s="500">
        <f t="shared" si="19"/>
        <v>0</v>
      </c>
      <c r="T22" s="793">
        <v>0</v>
      </c>
      <c r="U22" s="793">
        <f t="shared" si="20"/>
        <v>0</v>
      </c>
      <c r="V22" s="794">
        <v>0</v>
      </c>
      <c r="W22" s="794">
        <f t="shared" si="21"/>
        <v>0</v>
      </c>
      <c r="X22" s="795">
        <v>0</v>
      </c>
      <c r="Y22" s="796">
        <f t="shared" ref="Y22:Y32" si="23">X22/X$14*100</f>
        <v>0</v>
      </c>
      <c r="AA22" s="492" t="s">
        <v>117</v>
      </c>
      <c r="AB22" s="913">
        <f>'WW A Flex'!B21</f>
        <v>1.21299987</v>
      </c>
      <c r="AC22" s="914">
        <f t="shared" si="10"/>
        <v>2.2207971666549829E-2</v>
      </c>
      <c r="AD22" s="915">
        <v>3.5590000000000002</v>
      </c>
      <c r="AE22" s="915">
        <f t="shared" si="11"/>
        <v>7.2073714054272986E-2</v>
      </c>
      <c r="AF22" s="882">
        <v>2</v>
      </c>
      <c r="AG22" s="882">
        <f t="shared" si="12"/>
        <v>4.405286343612335E-2</v>
      </c>
      <c r="AH22" s="800">
        <v>2.682000299999999</v>
      </c>
      <c r="AI22" s="920">
        <f t="shared" si="13"/>
        <v>7.9225107764923253E-2</v>
      </c>
    </row>
    <row r="23" spans="1:35" ht="12.75" customHeight="1">
      <c r="A23" s="673" t="s">
        <v>108</v>
      </c>
      <c r="B23" s="786">
        <f>'WW Eq General'!B22</f>
        <v>0</v>
      </c>
      <c r="C23" s="496">
        <f t="shared" si="14"/>
        <v>0</v>
      </c>
      <c r="D23" s="787">
        <v>0</v>
      </c>
      <c r="E23" s="787">
        <f t="shared" si="14"/>
        <v>0</v>
      </c>
      <c r="F23" s="882">
        <v>0</v>
      </c>
      <c r="G23" s="882">
        <f t="shared" si="15"/>
        <v>0</v>
      </c>
      <c r="H23" s="800" t="s">
        <v>78</v>
      </c>
      <c r="I23" s="800"/>
      <c r="J23" s="786">
        <f>'WW Eq Varied'!B22</f>
        <v>3.2890000000000001</v>
      </c>
      <c r="K23" s="496">
        <f t="shared" si="16"/>
        <v>2.3716678975785301</v>
      </c>
      <c r="L23" s="787">
        <v>3.5129999999999999</v>
      </c>
      <c r="M23" s="787">
        <f t="shared" si="17"/>
        <v>3.0853408981126105</v>
      </c>
      <c r="N23" s="788">
        <v>2</v>
      </c>
      <c r="O23" s="788">
        <f t="shared" si="18"/>
        <v>0.54347826086956519</v>
      </c>
      <c r="P23" s="789">
        <v>1.2</v>
      </c>
      <c r="Q23" s="790">
        <f t="shared" si="18"/>
        <v>0.32640588611651306</v>
      </c>
      <c r="R23" s="495">
        <f>'WW Eq Tech'!B22</f>
        <v>0</v>
      </c>
      <c r="S23" s="496">
        <f t="shared" si="19"/>
        <v>0</v>
      </c>
      <c r="T23" s="787">
        <v>0</v>
      </c>
      <c r="U23" s="787">
        <f t="shared" si="20"/>
        <v>0</v>
      </c>
      <c r="V23" s="788">
        <v>0</v>
      </c>
      <c r="W23" s="788">
        <f t="shared" si="21"/>
        <v>0</v>
      </c>
      <c r="X23" s="789">
        <v>0</v>
      </c>
      <c r="Y23" s="790">
        <f t="shared" si="23"/>
        <v>0</v>
      </c>
      <c r="AA23" s="492" t="s">
        <v>119</v>
      </c>
      <c r="AB23" s="913">
        <f>'WW A Flex'!B22</f>
        <v>0</v>
      </c>
      <c r="AC23" s="914">
        <f t="shared" si="10"/>
        <v>0</v>
      </c>
      <c r="AD23" s="915">
        <v>0</v>
      </c>
      <c r="AE23" s="915">
        <f t="shared" si="11"/>
        <v>0</v>
      </c>
      <c r="AF23" s="882">
        <v>0</v>
      </c>
      <c r="AG23" s="882">
        <f t="shared" si="12"/>
        <v>0</v>
      </c>
      <c r="AH23" s="800">
        <v>0</v>
      </c>
      <c r="AI23" s="920">
        <f t="shared" ref="AI23:AI28" si="24">AH23/AH$11*100</f>
        <v>0</v>
      </c>
    </row>
    <row r="24" spans="1:35" ht="12.75" customHeight="1">
      <c r="A24" s="673" t="s">
        <v>110</v>
      </c>
      <c r="B24" s="786">
        <f>'WW Eq General'!B23</f>
        <v>0</v>
      </c>
      <c r="C24" s="496">
        <f t="shared" si="14"/>
        <v>0</v>
      </c>
      <c r="D24" s="787">
        <v>0</v>
      </c>
      <c r="E24" s="787">
        <f t="shared" si="14"/>
        <v>0</v>
      </c>
      <c r="F24" s="882">
        <v>0</v>
      </c>
      <c r="G24" s="882">
        <f t="shared" si="15"/>
        <v>0</v>
      </c>
      <c r="H24" s="800" t="s">
        <v>78</v>
      </c>
      <c r="I24" s="800"/>
      <c r="J24" s="786">
        <f>'WW Eq Varied'!B23</f>
        <v>2.9792475</v>
      </c>
      <c r="K24" s="496">
        <f t="shared" si="16"/>
        <v>2.1483081954062304</v>
      </c>
      <c r="L24" s="787">
        <v>2.48</v>
      </c>
      <c r="M24" s="787">
        <f t="shared" si="17"/>
        <v>2.178094343102555</v>
      </c>
      <c r="N24" s="788">
        <v>1</v>
      </c>
      <c r="O24" s="788">
        <f t="shared" si="18"/>
        <v>0.27173913043478259</v>
      </c>
      <c r="P24" s="789">
        <v>0</v>
      </c>
      <c r="Q24" s="790">
        <f t="shared" si="18"/>
        <v>0</v>
      </c>
      <c r="R24" s="495">
        <f>'WW Eq Tech'!B23</f>
        <v>0</v>
      </c>
      <c r="S24" s="496">
        <f t="shared" si="19"/>
        <v>0</v>
      </c>
      <c r="T24" s="787">
        <v>0</v>
      </c>
      <c r="U24" s="787">
        <f t="shared" si="20"/>
        <v>0</v>
      </c>
      <c r="V24" s="788">
        <v>0</v>
      </c>
      <c r="W24" s="788">
        <f t="shared" si="21"/>
        <v>0</v>
      </c>
      <c r="X24" s="789">
        <v>0</v>
      </c>
      <c r="Y24" s="790">
        <f t="shared" si="23"/>
        <v>0</v>
      </c>
      <c r="AA24" s="492" t="s">
        <v>121</v>
      </c>
      <c r="AB24" s="913">
        <f>'WW A Flex'!B23</f>
        <v>0</v>
      </c>
      <c r="AC24" s="914">
        <f t="shared" si="10"/>
        <v>0</v>
      </c>
      <c r="AD24" s="915">
        <v>0</v>
      </c>
      <c r="AE24" s="915">
        <f t="shared" si="11"/>
        <v>0</v>
      </c>
      <c r="AF24" s="882">
        <v>0</v>
      </c>
      <c r="AG24" s="882">
        <f t="shared" si="12"/>
        <v>0</v>
      </c>
      <c r="AH24" s="800">
        <v>4.5739999999999998</v>
      </c>
      <c r="AI24" s="920">
        <f t="shared" si="24"/>
        <v>0.13511394570565821</v>
      </c>
    </row>
    <row r="25" spans="1:35" ht="12.75" customHeight="1" thickBot="1">
      <c r="A25" s="673" t="s">
        <v>112</v>
      </c>
      <c r="B25" s="786">
        <f>'WW Eq General'!B24</f>
        <v>0</v>
      </c>
      <c r="C25" s="496">
        <f t="shared" si="14"/>
        <v>0</v>
      </c>
      <c r="D25" s="787">
        <v>0</v>
      </c>
      <c r="E25" s="787">
        <f t="shared" si="14"/>
        <v>0</v>
      </c>
      <c r="F25" s="882">
        <v>0</v>
      </c>
      <c r="G25" s="882">
        <f t="shared" si="15"/>
        <v>0</v>
      </c>
      <c r="H25" s="800" t="s">
        <v>78</v>
      </c>
      <c r="I25" s="800"/>
      <c r="J25" s="786">
        <f>'WW Eq Varied'!B24</f>
        <v>36.671576000000002</v>
      </c>
      <c r="K25" s="496">
        <f t="shared" si="16"/>
        <v>26.443538933661078</v>
      </c>
      <c r="L25" s="787">
        <v>25.558</v>
      </c>
      <c r="M25" s="787">
        <f t="shared" si="17"/>
        <v>22.446667427828668</v>
      </c>
      <c r="N25" s="788">
        <v>16</v>
      </c>
      <c r="O25" s="788">
        <f t="shared" si="18"/>
        <v>4.3478260869565215</v>
      </c>
      <c r="P25" s="789">
        <v>7.5</v>
      </c>
      <c r="Q25" s="790">
        <f t="shared" si="18"/>
        <v>2.0400367882282064</v>
      </c>
      <c r="R25" s="495">
        <f>'WW Eq Tech'!B24</f>
        <v>0</v>
      </c>
      <c r="S25" s="496">
        <f t="shared" si="19"/>
        <v>0</v>
      </c>
      <c r="T25" s="787">
        <v>0</v>
      </c>
      <c r="U25" s="787">
        <f t="shared" si="20"/>
        <v>0</v>
      </c>
      <c r="V25" s="788">
        <v>0</v>
      </c>
      <c r="W25" s="788">
        <f t="shared" si="21"/>
        <v>0</v>
      </c>
      <c r="X25" s="789">
        <v>0</v>
      </c>
      <c r="Y25" s="790">
        <f t="shared" si="23"/>
        <v>0</v>
      </c>
      <c r="AA25" s="492" t="s">
        <v>123</v>
      </c>
      <c r="AB25" s="913">
        <f>'WW A Flex'!B24</f>
        <v>-82.265259999999998</v>
      </c>
      <c r="AC25" s="914">
        <f t="shared" si="10"/>
        <v>-1.506137476520385</v>
      </c>
      <c r="AD25" s="915">
        <v>-23.152969000000002</v>
      </c>
      <c r="AE25" s="915">
        <f t="shared" si="11"/>
        <v>-0.46887341028756585</v>
      </c>
      <c r="AF25" s="882">
        <v>-37</v>
      </c>
      <c r="AG25" s="882">
        <f t="shared" si="12"/>
        <v>-0.81497797356828194</v>
      </c>
      <c r="AH25" s="800">
        <v>-36.165199999999999</v>
      </c>
      <c r="AI25" s="920">
        <f t="shared" si="24"/>
        <v>-1.0683040815990972</v>
      </c>
    </row>
    <row r="26" spans="1:35" ht="12.75" customHeight="1" thickBot="1">
      <c r="A26" s="673" t="s">
        <v>114</v>
      </c>
      <c r="B26" s="786">
        <f>'WW Eq General'!B25</f>
        <v>0</v>
      </c>
      <c r="C26" s="496">
        <f t="shared" si="14"/>
        <v>0</v>
      </c>
      <c r="D26" s="787">
        <v>0</v>
      </c>
      <c r="E26" s="787">
        <f t="shared" si="14"/>
        <v>0</v>
      </c>
      <c r="F26" s="882">
        <v>0</v>
      </c>
      <c r="G26" s="882">
        <f t="shared" si="15"/>
        <v>0</v>
      </c>
      <c r="H26" s="800" t="s">
        <v>78</v>
      </c>
      <c r="I26" s="800"/>
      <c r="J26" s="786">
        <f>'WW Eq Varied'!B25</f>
        <v>0</v>
      </c>
      <c r="K26" s="496">
        <f t="shared" si="16"/>
        <v>0</v>
      </c>
      <c r="L26" s="787">
        <v>0</v>
      </c>
      <c r="M26" s="787">
        <f t="shared" si="17"/>
        <v>0</v>
      </c>
      <c r="N26" s="788">
        <v>0</v>
      </c>
      <c r="O26" s="788">
        <f t="shared" si="18"/>
        <v>0</v>
      </c>
      <c r="P26" s="789">
        <v>0</v>
      </c>
      <c r="Q26" s="790">
        <f t="shared" si="18"/>
        <v>0</v>
      </c>
      <c r="R26" s="495">
        <f>'WW Eq Tech'!B25</f>
        <v>0</v>
      </c>
      <c r="S26" s="496">
        <f t="shared" si="19"/>
        <v>0</v>
      </c>
      <c r="T26" s="787">
        <v>0</v>
      </c>
      <c r="U26" s="787">
        <f t="shared" si="20"/>
        <v>0</v>
      </c>
      <c r="V26" s="788">
        <v>0</v>
      </c>
      <c r="W26" s="788">
        <f t="shared" si="21"/>
        <v>0</v>
      </c>
      <c r="X26" s="789">
        <v>0</v>
      </c>
      <c r="Y26" s="790">
        <f t="shared" si="23"/>
        <v>0</v>
      </c>
      <c r="AA26" s="498" t="s">
        <v>126</v>
      </c>
      <c r="AB26" s="499">
        <f>SUM(AB13:AB25)</f>
        <v>463.82317335000005</v>
      </c>
      <c r="AC26" s="500">
        <f t="shared" si="10"/>
        <v>8.4918161549729039</v>
      </c>
      <c r="AD26" s="793">
        <v>450.71217713000004</v>
      </c>
      <c r="AE26" s="793">
        <f t="shared" si="11"/>
        <v>9.127423595180236</v>
      </c>
      <c r="AF26" s="794">
        <v>458</v>
      </c>
      <c r="AG26" s="794">
        <f t="shared" si="12"/>
        <v>10.088105726872246</v>
      </c>
      <c r="AH26" s="795">
        <v>474.81948050000005</v>
      </c>
      <c r="AI26" s="796">
        <f t="shared" si="24"/>
        <v>14.025958353359391</v>
      </c>
    </row>
    <row r="27" spans="1:35" ht="12.75" customHeight="1" thickBot="1">
      <c r="A27" s="344" t="s">
        <v>193</v>
      </c>
      <c r="B27" s="792">
        <f>'WW Eq General'!B26</f>
        <v>119.9</v>
      </c>
      <c r="C27" s="500">
        <f t="shared" si="14"/>
        <v>30.659558171988323</v>
      </c>
      <c r="D27" s="793">
        <v>101</v>
      </c>
      <c r="E27" s="793">
        <f t="shared" si="14"/>
        <v>28.025272691452844</v>
      </c>
      <c r="F27" s="884">
        <v>0</v>
      </c>
      <c r="G27" s="884">
        <f t="shared" si="15"/>
        <v>0</v>
      </c>
      <c r="H27" s="803" t="s">
        <v>78</v>
      </c>
      <c r="I27" s="803"/>
      <c r="J27" s="792">
        <f>'WW Eq Varied'!B26</f>
        <v>42.939823500000003</v>
      </c>
      <c r="K27" s="500">
        <f t="shared" si="16"/>
        <v>30.963515026645837</v>
      </c>
      <c r="L27" s="793">
        <v>31.551000000000002</v>
      </c>
      <c r="M27" s="793">
        <f t="shared" si="17"/>
        <v>27.710102669043835</v>
      </c>
      <c r="N27" s="794">
        <v>120</v>
      </c>
      <c r="O27" s="794">
        <f t="shared" si="18"/>
        <v>32.608695652173914</v>
      </c>
      <c r="P27" s="795">
        <v>8.6999999999999993</v>
      </c>
      <c r="Q27" s="796">
        <f t="shared" si="18"/>
        <v>2.3664426743447193</v>
      </c>
      <c r="R27" s="499">
        <f>'WW Eq Tech'!B26</f>
        <v>0</v>
      </c>
      <c r="S27" s="500">
        <f t="shared" si="19"/>
        <v>0</v>
      </c>
      <c r="T27" s="793">
        <v>0</v>
      </c>
      <c r="U27" s="793">
        <f t="shared" si="20"/>
        <v>0</v>
      </c>
      <c r="V27" s="794">
        <v>0</v>
      </c>
      <c r="W27" s="794">
        <f t="shared" si="21"/>
        <v>0</v>
      </c>
      <c r="X27" s="795">
        <v>0</v>
      </c>
      <c r="Y27" s="796">
        <f t="shared" si="23"/>
        <v>0</v>
      </c>
      <c r="AA27" s="498" t="s">
        <v>128</v>
      </c>
      <c r="AB27" s="499">
        <f>'WW A Flex'!B26</f>
        <v>901.695246</v>
      </c>
      <c r="AC27" s="500">
        <f t="shared" si="10"/>
        <v>16.508511641498096</v>
      </c>
      <c r="AD27" s="793">
        <v>833.49026499999991</v>
      </c>
      <c r="AE27" s="793">
        <f t="shared" si="11"/>
        <v>16.879106217091937</v>
      </c>
      <c r="AF27" s="794">
        <v>712</v>
      </c>
      <c r="AG27" s="794">
        <f t="shared" si="12"/>
        <v>15.682819383259911</v>
      </c>
      <c r="AH27" s="795">
        <v>530.909942</v>
      </c>
      <c r="AI27" s="796">
        <f t="shared" si="24"/>
        <v>15.682845884998287</v>
      </c>
    </row>
    <row r="28" spans="1:35" ht="12.75" customHeight="1" thickBot="1">
      <c r="A28" s="673" t="s">
        <v>194</v>
      </c>
      <c r="B28" s="786">
        <f>'WW Eq General'!B27</f>
        <v>0</v>
      </c>
      <c r="C28" s="496">
        <f t="shared" si="14"/>
        <v>0</v>
      </c>
      <c r="D28" s="787">
        <v>0</v>
      </c>
      <c r="E28" s="787">
        <f t="shared" si="14"/>
        <v>0</v>
      </c>
      <c r="F28" s="882">
        <v>0</v>
      </c>
      <c r="G28" s="882">
        <f t="shared" si="15"/>
        <v>0</v>
      </c>
      <c r="H28" s="800" t="s">
        <v>78</v>
      </c>
      <c r="I28" s="800"/>
      <c r="J28" s="786">
        <f>'WW Eq Varied'!B27</f>
        <v>0</v>
      </c>
      <c r="K28" s="496">
        <f t="shared" si="16"/>
        <v>0</v>
      </c>
      <c r="L28" s="787">
        <v>0</v>
      </c>
      <c r="M28" s="787">
        <f t="shared" si="17"/>
        <v>0</v>
      </c>
      <c r="N28" s="788">
        <v>0</v>
      </c>
      <c r="O28" s="788">
        <f t="shared" si="18"/>
        <v>0</v>
      </c>
      <c r="P28" s="789">
        <v>0</v>
      </c>
      <c r="Q28" s="790">
        <f t="shared" si="18"/>
        <v>0</v>
      </c>
      <c r="R28" s="495">
        <f>'WW Eq Tech'!B27</f>
        <v>0</v>
      </c>
      <c r="S28" s="496">
        <f t="shared" si="19"/>
        <v>0</v>
      </c>
      <c r="T28" s="787">
        <v>0</v>
      </c>
      <c r="U28" s="787">
        <f t="shared" si="20"/>
        <v>0</v>
      </c>
      <c r="V28" s="788">
        <v>0</v>
      </c>
      <c r="W28" s="788">
        <f t="shared" si="21"/>
        <v>0</v>
      </c>
      <c r="X28" s="789">
        <v>0</v>
      </c>
      <c r="Y28" s="790">
        <f t="shared" si="23"/>
        <v>0</v>
      </c>
      <c r="AA28" s="498" t="s">
        <v>131</v>
      </c>
      <c r="AB28" s="499">
        <f>SUM(AB26:AB27)</f>
        <v>1365.5184193499999</v>
      </c>
      <c r="AC28" s="500">
        <f t="shared" si="10"/>
        <v>25.000327796471002</v>
      </c>
      <c r="AD28" s="793">
        <v>1284.20244213</v>
      </c>
      <c r="AE28" s="793">
        <f t="shared" si="11"/>
        <v>26.006529812272177</v>
      </c>
      <c r="AF28" s="794">
        <v>1170</v>
      </c>
      <c r="AG28" s="794">
        <f t="shared" si="12"/>
        <v>25.770925110132158</v>
      </c>
      <c r="AH28" s="795">
        <v>1005.7294225000001</v>
      </c>
      <c r="AI28" s="796">
        <f t="shared" si="24"/>
        <v>29.708804238357679</v>
      </c>
    </row>
    <row r="29" spans="1:35" ht="12.75" customHeight="1">
      <c r="A29" s="673" t="s">
        <v>195</v>
      </c>
      <c r="B29" s="786">
        <f>'WW Eq General'!B28</f>
        <v>0</v>
      </c>
      <c r="C29" s="496">
        <f t="shared" si="14"/>
        <v>0</v>
      </c>
      <c r="D29" s="787">
        <v>0</v>
      </c>
      <c r="E29" s="787">
        <f t="shared" si="14"/>
        <v>0</v>
      </c>
      <c r="F29" s="882">
        <v>0</v>
      </c>
      <c r="G29" s="882">
        <f t="shared" si="15"/>
        <v>0</v>
      </c>
      <c r="H29" s="800" t="s">
        <v>78</v>
      </c>
      <c r="I29" s="800"/>
      <c r="J29" s="786">
        <f>'WW Eq Varied'!B28</f>
        <v>0</v>
      </c>
      <c r="K29" s="496">
        <f t="shared" si="16"/>
        <v>0</v>
      </c>
      <c r="L29" s="787">
        <v>0</v>
      </c>
      <c r="M29" s="787">
        <f t="shared" si="17"/>
        <v>0</v>
      </c>
      <c r="N29" s="788">
        <v>0</v>
      </c>
      <c r="O29" s="788">
        <f t="shared" si="18"/>
        <v>0</v>
      </c>
      <c r="P29" s="789">
        <v>0</v>
      </c>
      <c r="Q29" s="790">
        <f t="shared" si="18"/>
        <v>0</v>
      </c>
      <c r="R29" s="495">
        <f>'WW Eq Tech'!B28</f>
        <v>0</v>
      </c>
      <c r="S29" s="496">
        <f t="shared" si="19"/>
        <v>0</v>
      </c>
      <c r="T29" s="787">
        <v>0</v>
      </c>
      <c r="U29" s="787">
        <f t="shared" si="20"/>
        <v>0</v>
      </c>
      <c r="V29" s="788">
        <v>0</v>
      </c>
      <c r="W29" s="788">
        <f t="shared" si="21"/>
        <v>0</v>
      </c>
      <c r="X29" s="789">
        <v>0</v>
      </c>
      <c r="Y29" s="790">
        <f t="shared" si="23"/>
        <v>0</v>
      </c>
      <c r="AA29" s="339" t="s">
        <v>139</v>
      </c>
      <c r="AB29" s="495"/>
      <c r="AC29" s="496"/>
      <c r="AD29" s="787"/>
      <c r="AE29" s="787"/>
      <c r="AF29" s="788"/>
      <c r="AG29" s="788"/>
      <c r="AH29" s="789"/>
      <c r="AI29" s="790"/>
    </row>
    <row r="30" spans="1:35" ht="12.75" customHeight="1">
      <c r="A30" s="673" t="s">
        <v>196</v>
      </c>
      <c r="B30" s="786">
        <f>'WW Eq General'!B29</f>
        <v>0</v>
      </c>
      <c r="C30" s="496">
        <f t="shared" si="14"/>
        <v>0</v>
      </c>
      <c r="D30" s="787">
        <v>0</v>
      </c>
      <c r="E30" s="787">
        <f t="shared" si="14"/>
        <v>0</v>
      </c>
      <c r="F30" s="882">
        <v>0</v>
      </c>
      <c r="G30" s="882">
        <f t="shared" si="15"/>
        <v>0</v>
      </c>
      <c r="H30" s="800" t="s">
        <v>78</v>
      </c>
      <c r="I30" s="800"/>
      <c r="J30" s="786">
        <f>'WW Eq Varied'!B29</f>
        <v>0</v>
      </c>
      <c r="K30" s="496">
        <f t="shared" si="16"/>
        <v>0</v>
      </c>
      <c r="L30" s="787">
        <v>0</v>
      </c>
      <c r="M30" s="787">
        <f t="shared" si="17"/>
        <v>0</v>
      </c>
      <c r="N30" s="788">
        <v>0</v>
      </c>
      <c r="O30" s="788">
        <f t="shared" si="18"/>
        <v>0</v>
      </c>
      <c r="P30" s="789">
        <v>0</v>
      </c>
      <c r="Q30" s="790">
        <f t="shared" si="18"/>
        <v>0</v>
      </c>
      <c r="R30" s="495">
        <f>'WW Eq Tech'!B29</f>
        <v>0</v>
      </c>
      <c r="S30" s="496">
        <f t="shared" si="19"/>
        <v>0</v>
      </c>
      <c r="T30" s="787">
        <v>0</v>
      </c>
      <c r="U30" s="787">
        <f t="shared" si="20"/>
        <v>0</v>
      </c>
      <c r="V30" s="788">
        <v>0</v>
      </c>
      <c r="W30" s="788">
        <f t="shared" si="21"/>
        <v>0</v>
      </c>
      <c r="X30" s="789">
        <v>0</v>
      </c>
      <c r="Y30" s="790">
        <f t="shared" si="23"/>
        <v>0</v>
      </c>
      <c r="AA30" s="492" t="s">
        <v>141</v>
      </c>
      <c r="AB30" s="913">
        <f>'WW A Flex'!B29</f>
        <v>0</v>
      </c>
      <c r="AC30" s="914">
        <f t="shared" ref="AC30:AC47" si="25">AB30/AB$11*100</f>
        <v>0</v>
      </c>
      <c r="AD30" s="915">
        <v>35.362943209999997</v>
      </c>
      <c r="AE30" s="915">
        <f t="shared" ref="AE30:AE35" si="26">AD30/AD$11*100</f>
        <v>0.71613898764682049</v>
      </c>
      <c r="AF30" s="882">
        <v>43</v>
      </c>
      <c r="AG30" s="882">
        <f>AF30/AF$11*100</f>
        <v>0.9471365638766519</v>
      </c>
      <c r="AH30" s="800">
        <v>2.8000000185102181E-7</v>
      </c>
      <c r="AI30" s="920">
        <f>AH30/AH$11*100</f>
        <v>8.271076748509656E-9</v>
      </c>
    </row>
    <row r="31" spans="1:35" ht="12.75" customHeight="1">
      <c r="A31" s="673" t="s">
        <v>197</v>
      </c>
      <c r="B31" s="786">
        <f>'WW Eq General'!B30</f>
        <v>0</v>
      </c>
      <c r="C31" s="496">
        <f t="shared" si="14"/>
        <v>0</v>
      </c>
      <c r="D31" s="787">
        <v>0</v>
      </c>
      <c r="E31" s="787">
        <f t="shared" si="14"/>
        <v>0</v>
      </c>
      <c r="F31" s="882">
        <v>0</v>
      </c>
      <c r="G31" s="882">
        <f t="shared" si="15"/>
        <v>0</v>
      </c>
      <c r="H31" s="800" t="s">
        <v>78</v>
      </c>
      <c r="I31" s="800"/>
      <c r="J31" s="786">
        <f>'WW Eq Varied'!B30</f>
        <v>0</v>
      </c>
      <c r="K31" s="496">
        <f t="shared" si="16"/>
        <v>0</v>
      </c>
      <c r="L31" s="787">
        <v>0</v>
      </c>
      <c r="M31" s="787">
        <f t="shared" si="17"/>
        <v>0</v>
      </c>
      <c r="N31" s="788">
        <v>0</v>
      </c>
      <c r="O31" s="788">
        <f t="shared" si="18"/>
        <v>0</v>
      </c>
      <c r="P31" s="789">
        <v>0</v>
      </c>
      <c r="Q31" s="790">
        <f t="shared" si="18"/>
        <v>0</v>
      </c>
      <c r="R31" s="495">
        <f>'WW Eq Tech'!B30</f>
        <v>0</v>
      </c>
      <c r="S31" s="496">
        <f t="shared" si="19"/>
        <v>0</v>
      </c>
      <c r="T31" s="787">
        <v>0</v>
      </c>
      <c r="U31" s="787">
        <f t="shared" si="20"/>
        <v>0</v>
      </c>
      <c r="V31" s="788">
        <v>0</v>
      </c>
      <c r="W31" s="788">
        <f t="shared" si="21"/>
        <v>0</v>
      </c>
      <c r="X31" s="789">
        <v>0</v>
      </c>
      <c r="Y31" s="790">
        <f t="shared" si="23"/>
        <v>0</v>
      </c>
      <c r="AA31" s="492" t="s">
        <v>143</v>
      </c>
      <c r="AB31" s="913">
        <f>'WW A Flex'!B30</f>
        <v>0</v>
      </c>
      <c r="AC31" s="914">
        <f t="shared" si="25"/>
        <v>0</v>
      </c>
      <c r="AD31" s="915">
        <v>0</v>
      </c>
      <c r="AE31" s="915">
        <f t="shared" si="26"/>
        <v>0</v>
      </c>
      <c r="AF31" s="882">
        <v>0</v>
      </c>
      <c r="AG31" s="882">
        <f>AF31/AF$11*100</f>
        <v>0</v>
      </c>
      <c r="AH31" s="800">
        <v>0</v>
      </c>
      <c r="AI31" s="920">
        <f>AH31/AH$11*100</f>
        <v>0</v>
      </c>
    </row>
    <row r="32" spans="1:35" ht="12.75" customHeight="1">
      <c r="A32" s="673" t="s">
        <v>198</v>
      </c>
      <c r="B32" s="786">
        <f>'WW Eq General'!B31</f>
        <v>0</v>
      </c>
      <c r="C32" s="496">
        <f t="shared" si="14"/>
        <v>0</v>
      </c>
      <c r="D32" s="787">
        <v>0</v>
      </c>
      <c r="E32" s="787">
        <f t="shared" si="14"/>
        <v>0</v>
      </c>
      <c r="F32" s="882">
        <v>0</v>
      </c>
      <c r="G32" s="882">
        <f t="shared" si="15"/>
        <v>0</v>
      </c>
      <c r="H32" s="800" t="s">
        <v>78</v>
      </c>
      <c r="I32" s="800"/>
      <c r="J32" s="786">
        <f>'WW Eq Varied'!B31</f>
        <v>0</v>
      </c>
      <c r="K32" s="496">
        <f t="shared" si="16"/>
        <v>0</v>
      </c>
      <c r="L32" s="787">
        <v>0</v>
      </c>
      <c r="M32" s="787">
        <f t="shared" si="17"/>
        <v>0</v>
      </c>
      <c r="N32" s="788">
        <v>0</v>
      </c>
      <c r="O32" s="788">
        <f t="shared" si="18"/>
        <v>0</v>
      </c>
      <c r="P32" s="800">
        <v>0</v>
      </c>
      <c r="Q32" s="790">
        <f t="shared" si="18"/>
        <v>0</v>
      </c>
      <c r="R32" s="495">
        <f>'WW Eq Tech'!B31</f>
        <v>0</v>
      </c>
      <c r="S32" s="496">
        <f t="shared" si="19"/>
        <v>0</v>
      </c>
      <c r="T32" s="787">
        <v>0</v>
      </c>
      <c r="U32" s="787">
        <f t="shared" si="20"/>
        <v>0</v>
      </c>
      <c r="V32" s="788">
        <v>0</v>
      </c>
      <c r="W32" s="788">
        <f t="shared" si="21"/>
        <v>0</v>
      </c>
      <c r="X32" s="800">
        <v>0</v>
      </c>
      <c r="Y32" s="790">
        <f t="shared" si="23"/>
        <v>0</v>
      </c>
      <c r="AA32" s="492" t="s">
        <v>145</v>
      </c>
      <c r="AB32" s="913">
        <f>'WW A Flex'!B31</f>
        <v>0</v>
      </c>
      <c r="AC32" s="914">
        <f t="shared" si="25"/>
        <v>0</v>
      </c>
      <c r="AD32" s="915">
        <v>0</v>
      </c>
      <c r="AE32" s="915">
        <f t="shared" si="26"/>
        <v>0</v>
      </c>
      <c r="AF32" s="882">
        <v>0</v>
      </c>
      <c r="AG32" s="882">
        <f>AF32/AF$11*100</f>
        <v>0</v>
      </c>
      <c r="AH32" s="800">
        <v>0</v>
      </c>
      <c r="AI32" s="920">
        <f>AH32/AH$11*100</f>
        <v>0</v>
      </c>
    </row>
    <row r="33" spans="1:35" ht="12.75" customHeight="1">
      <c r="A33" s="673" t="s">
        <v>199</v>
      </c>
      <c r="B33" s="786">
        <f>'WW Eq General'!B32</f>
        <v>0</v>
      </c>
      <c r="C33" s="496">
        <f t="shared" si="14"/>
        <v>0</v>
      </c>
      <c r="D33" s="787">
        <v>0</v>
      </c>
      <c r="E33" s="787">
        <f t="shared" si="14"/>
        <v>0</v>
      </c>
      <c r="F33" s="882">
        <v>0</v>
      </c>
      <c r="G33" s="882">
        <f t="shared" si="15"/>
        <v>0</v>
      </c>
      <c r="H33" s="800" t="s">
        <v>78</v>
      </c>
      <c r="I33" s="800"/>
      <c r="J33" s="786">
        <f>'WW Eq Varied'!B32</f>
        <v>0</v>
      </c>
      <c r="K33" s="496">
        <f t="shared" si="16"/>
        <v>0</v>
      </c>
      <c r="L33" s="787">
        <v>0</v>
      </c>
      <c r="M33" s="787">
        <f t="shared" si="17"/>
        <v>0</v>
      </c>
      <c r="N33" s="788">
        <v>0</v>
      </c>
      <c r="O33" s="788">
        <f t="shared" si="18"/>
        <v>0</v>
      </c>
      <c r="P33" s="789">
        <v>0</v>
      </c>
      <c r="Q33" s="790">
        <f t="shared" si="18"/>
        <v>0</v>
      </c>
      <c r="R33" s="495">
        <f>'WW Eq Tech'!B32</f>
        <v>0</v>
      </c>
      <c r="S33" s="496">
        <f t="shared" si="19"/>
        <v>0</v>
      </c>
      <c r="T33" s="787">
        <v>0</v>
      </c>
      <c r="U33" s="787">
        <f t="shared" si="20"/>
        <v>0</v>
      </c>
      <c r="V33" s="788">
        <v>0</v>
      </c>
      <c r="W33" s="788">
        <f t="shared" si="21"/>
        <v>0</v>
      </c>
      <c r="X33" s="789">
        <v>0</v>
      </c>
      <c r="Y33" s="790">
        <f t="shared" ref="Y33:Y65" si="27">X33/X$14*100</f>
        <v>0</v>
      </c>
      <c r="AA33" s="492" t="s">
        <v>147</v>
      </c>
      <c r="AB33" s="913">
        <f>'WW A Flex'!B32</f>
        <v>0</v>
      </c>
      <c r="AC33" s="914">
        <f t="shared" si="25"/>
        <v>0</v>
      </c>
      <c r="AD33" s="915">
        <v>0</v>
      </c>
      <c r="AE33" s="915">
        <f t="shared" si="26"/>
        <v>0</v>
      </c>
      <c r="AF33" s="882">
        <v>0</v>
      </c>
      <c r="AG33" s="882">
        <f>AF33/AF$11*100</f>
        <v>0</v>
      </c>
      <c r="AH33" s="800">
        <v>0</v>
      </c>
      <c r="AI33" s="920">
        <f>AH33/AH$11*100</f>
        <v>0</v>
      </c>
    </row>
    <row r="34" spans="1:35" ht="12.75" customHeight="1" thickBot="1">
      <c r="A34" s="673" t="s">
        <v>200</v>
      </c>
      <c r="B34" s="786">
        <f>'WW Eq General'!B33</f>
        <v>0</v>
      </c>
      <c r="C34" s="496">
        <f t="shared" si="14"/>
        <v>0</v>
      </c>
      <c r="D34" s="787">
        <v>0</v>
      </c>
      <c r="E34" s="787">
        <f t="shared" si="14"/>
        <v>0</v>
      </c>
      <c r="F34" s="882">
        <v>0</v>
      </c>
      <c r="G34" s="882">
        <f t="shared" si="15"/>
        <v>0</v>
      </c>
      <c r="H34" s="800" t="s">
        <v>78</v>
      </c>
      <c r="I34" s="800"/>
      <c r="J34" s="786">
        <f>'WW Eq Varied'!B33</f>
        <v>0</v>
      </c>
      <c r="K34" s="496">
        <f t="shared" si="16"/>
        <v>0</v>
      </c>
      <c r="L34" s="787">
        <v>0</v>
      </c>
      <c r="M34" s="787">
        <f t="shared" si="17"/>
        <v>0</v>
      </c>
      <c r="N34" s="788">
        <v>0</v>
      </c>
      <c r="O34" s="788">
        <f t="shared" si="18"/>
        <v>0</v>
      </c>
      <c r="P34" s="789">
        <v>0</v>
      </c>
      <c r="Q34" s="790">
        <f t="shared" si="18"/>
        <v>0</v>
      </c>
      <c r="R34" s="495">
        <f>'WW Eq Tech'!B33</f>
        <v>0</v>
      </c>
      <c r="S34" s="496">
        <f t="shared" si="19"/>
        <v>0</v>
      </c>
      <c r="T34" s="787">
        <v>0</v>
      </c>
      <c r="U34" s="787">
        <f t="shared" si="20"/>
        <v>0</v>
      </c>
      <c r="V34" s="788">
        <v>0</v>
      </c>
      <c r="W34" s="788">
        <f t="shared" si="21"/>
        <v>0</v>
      </c>
      <c r="X34" s="789">
        <v>0</v>
      </c>
      <c r="Y34" s="790">
        <f t="shared" si="27"/>
        <v>0</v>
      </c>
      <c r="AA34" s="492" t="s">
        <v>148</v>
      </c>
      <c r="AB34" s="913">
        <f>'WW A Flex'!B33</f>
        <v>133.51927312999999</v>
      </c>
      <c r="AC34" s="914">
        <f t="shared" si="25"/>
        <v>2.444511584827596</v>
      </c>
      <c r="AD34" s="915">
        <v>113.94927919</v>
      </c>
      <c r="AE34" s="915">
        <f t="shared" si="26"/>
        <v>2.3075998215876874</v>
      </c>
      <c r="AF34" s="882">
        <v>56</v>
      </c>
      <c r="AG34" s="882">
        <f>AF34/AF$11*100</f>
        <v>1.2334801762114538</v>
      </c>
      <c r="AH34" s="800">
        <v>38.873160480000003</v>
      </c>
      <c r="AI34" s="920">
        <f>AH34/AH$11*100</f>
        <v>1.1482960416488981</v>
      </c>
    </row>
    <row r="35" spans="1:35" ht="12.75" customHeight="1" thickBot="1">
      <c r="A35" s="344" t="s">
        <v>201</v>
      </c>
      <c r="B35" s="792">
        <f>'WW Eq General'!B34</f>
        <v>24.6</v>
      </c>
      <c r="C35" s="500">
        <f t="shared" si="14"/>
        <v>6.2904514681477304</v>
      </c>
      <c r="D35" s="793">
        <v>26.4</v>
      </c>
      <c r="E35" s="793">
        <f t="shared" si="14"/>
        <v>7.3254178124193574</v>
      </c>
      <c r="F35" s="884">
        <v>0</v>
      </c>
      <c r="G35" s="884">
        <f t="shared" si="15"/>
        <v>0</v>
      </c>
      <c r="H35" s="803" t="s">
        <v>78</v>
      </c>
      <c r="I35" s="803"/>
      <c r="J35" s="792">
        <f>'WW Eq Varied'!B34</f>
        <v>0</v>
      </c>
      <c r="K35" s="500">
        <f t="shared" si="16"/>
        <v>0</v>
      </c>
      <c r="L35" s="793">
        <v>0</v>
      </c>
      <c r="M35" s="793">
        <f t="shared" si="17"/>
        <v>0</v>
      </c>
      <c r="N35" s="794">
        <v>24</v>
      </c>
      <c r="O35" s="794">
        <f t="shared" si="18"/>
        <v>6.5217391304347823</v>
      </c>
      <c r="P35" s="795">
        <v>0</v>
      </c>
      <c r="Q35" s="796">
        <f t="shared" si="18"/>
        <v>0</v>
      </c>
      <c r="R35" s="499">
        <f>'WW Eq Tech'!B34</f>
        <v>0</v>
      </c>
      <c r="S35" s="500">
        <f t="shared" si="19"/>
        <v>0</v>
      </c>
      <c r="T35" s="793">
        <v>0</v>
      </c>
      <c r="U35" s="793">
        <f t="shared" si="20"/>
        <v>0</v>
      </c>
      <c r="V35" s="794">
        <v>0</v>
      </c>
      <c r="W35" s="794">
        <f t="shared" si="21"/>
        <v>0</v>
      </c>
      <c r="X35" s="795">
        <v>0</v>
      </c>
      <c r="Y35" s="796">
        <f t="shared" si="27"/>
        <v>0</v>
      </c>
      <c r="AA35" s="492" t="s">
        <v>150</v>
      </c>
      <c r="AB35" s="913">
        <f>'WW A Flex'!B34</f>
        <v>6.7210009999999993</v>
      </c>
      <c r="AC35" s="914">
        <f t="shared" si="25"/>
        <v>0.12305013666559837</v>
      </c>
      <c r="AD35" s="915">
        <v>29.348334999999999</v>
      </c>
      <c r="AE35" s="915">
        <f t="shared" si="26"/>
        <v>0.59433647225597408</v>
      </c>
      <c r="AF35" s="882" t="s">
        <v>78</v>
      </c>
      <c r="AG35" s="882"/>
      <c r="AH35" s="800" t="s">
        <v>78</v>
      </c>
      <c r="AI35" s="920"/>
    </row>
    <row r="36" spans="1:35" ht="12.75" customHeight="1">
      <c r="A36" s="673" t="s">
        <v>202</v>
      </c>
      <c r="B36" s="786">
        <f>'WW Eq General'!B35</f>
        <v>0</v>
      </c>
      <c r="C36" s="496">
        <f t="shared" si="14"/>
        <v>0</v>
      </c>
      <c r="D36" s="787">
        <v>0</v>
      </c>
      <c r="E36" s="787">
        <f t="shared" si="14"/>
        <v>0</v>
      </c>
      <c r="F36" s="882">
        <v>0</v>
      </c>
      <c r="G36" s="882">
        <f t="shared" si="15"/>
        <v>0</v>
      </c>
      <c r="H36" s="800" t="s">
        <v>78</v>
      </c>
      <c r="I36" s="800"/>
      <c r="J36" s="786">
        <f>'WW Eq Varied'!B35</f>
        <v>0</v>
      </c>
      <c r="K36" s="496">
        <f t="shared" si="16"/>
        <v>0</v>
      </c>
      <c r="L36" s="787">
        <v>0</v>
      </c>
      <c r="M36" s="787">
        <f t="shared" si="17"/>
        <v>0</v>
      </c>
      <c r="N36" s="788">
        <v>0</v>
      </c>
      <c r="O36" s="788">
        <f t="shared" si="18"/>
        <v>0</v>
      </c>
      <c r="P36" s="789">
        <v>0</v>
      </c>
      <c r="Q36" s="790">
        <f t="shared" si="18"/>
        <v>0</v>
      </c>
      <c r="R36" s="495">
        <f>'WW Eq Tech'!B35</f>
        <v>3.2420800000000001</v>
      </c>
      <c r="S36" s="496">
        <f t="shared" si="19"/>
        <v>1.9515050912590532</v>
      </c>
      <c r="T36" s="787">
        <v>3.0543999999999998</v>
      </c>
      <c r="U36" s="787">
        <f t="shared" si="20"/>
        <v>1.8641503826421331</v>
      </c>
      <c r="V36" s="788">
        <v>5</v>
      </c>
      <c r="W36" s="788">
        <f t="shared" si="21"/>
        <v>2.9411764705882351</v>
      </c>
      <c r="X36" s="789">
        <v>5.5</v>
      </c>
      <c r="Y36" s="790">
        <f>X36/X$14*100</f>
        <v>3.3754342035816425</v>
      </c>
      <c r="AA36" s="492" t="s">
        <v>151</v>
      </c>
      <c r="AB36" s="913">
        <f>'WW A Flex'!B35</f>
        <v>102.292</v>
      </c>
      <c r="AC36" s="914">
        <f t="shared" si="25"/>
        <v>1.8727931419437953</v>
      </c>
      <c r="AD36" s="915">
        <v>79.084000000000003</v>
      </c>
      <c r="AE36" s="915">
        <f t="shared" ref="AE36:AE47" si="28">AD36/AD$11*100</f>
        <v>1.6015390846496558</v>
      </c>
      <c r="AF36" s="882">
        <v>52</v>
      </c>
      <c r="AG36" s="882">
        <f t="shared" ref="AG36:AG47" si="29">AF36/AF$11*100</f>
        <v>1.1453744493392071</v>
      </c>
      <c r="AH36" s="800">
        <v>12.319000000000001</v>
      </c>
      <c r="AI36" s="920">
        <f t="shared" ref="AI36:AI47" si="30">AH36/AH$11*100</f>
        <v>0.36389783496895578</v>
      </c>
    </row>
    <row r="37" spans="1:35" ht="12.75" customHeight="1" thickBot="1">
      <c r="A37" s="673" t="s">
        <v>203</v>
      </c>
      <c r="B37" s="786">
        <f>'WW Eq General'!B36</f>
        <v>0</v>
      </c>
      <c r="C37" s="496">
        <f t="shared" si="14"/>
        <v>0</v>
      </c>
      <c r="D37" s="787">
        <v>0</v>
      </c>
      <c r="E37" s="787">
        <f t="shared" si="14"/>
        <v>0</v>
      </c>
      <c r="F37" s="882">
        <v>0</v>
      </c>
      <c r="G37" s="882">
        <f t="shared" si="15"/>
        <v>0</v>
      </c>
      <c r="H37" s="800" t="s">
        <v>78</v>
      </c>
      <c r="I37" s="800"/>
      <c r="J37" s="786">
        <f>'WW Eq Varied'!B36</f>
        <v>0</v>
      </c>
      <c r="K37" s="496">
        <f t="shared" si="16"/>
        <v>0</v>
      </c>
      <c r="L37" s="787">
        <v>0</v>
      </c>
      <c r="M37" s="787">
        <f t="shared" si="17"/>
        <v>0</v>
      </c>
      <c r="N37" s="788">
        <v>0</v>
      </c>
      <c r="O37" s="788">
        <f t="shared" si="18"/>
        <v>0</v>
      </c>
      <c r="P37" s="789">
        <v>0</v>
      </c>
      <c r="Q37" s="790">
        <f t="shared" si="18"/>
        <v>0</v>
      </c>
      <c r="R37" s="495">
        <f>'WW Eq Tech'!B36</f>
        <v>0</v>
      </c>
      <c r="S37" s="496">
        <f t="shared" si="19"/>
        <v>0</v>
      </c>
      <c r="T37" s="787">
        <v>0</v>
      </c>
      <c r="U37" s="787">
        <f t="shared" si="20"/>
        <v>0</v>
      </c>
      <c r="V37" s="788">
        <v>0</v>
      </c>
      <c r="W37" s="788">
        <f t="shared" si="21"/>
        <v>0</v>
      </c>
      <c r="X37" s="789">
        <v>0</v>
      </c>
      <c r="Y37" s="790">
        <f t="shared" si="27"/>
        <v>0</v>
      </c>
      <c r="AA37" s="643" t="s">
        <v>153</v>
      </c>
      <c r="AB37" s="913">
        <f>'WW A Flex'!B36</f>
        <v>0</v>
      </c>
      <c r="AC37" s="914">
        <f t="shared" si="25"/>
        <v>0</v>
      </c>
      <c r="AD37" s="915">
        <v>0</v>
      </c>
      <c r="AE37" s="915">
        <f t="shared" si="28"/>
        <v>0</v>
      </c>
      <c r="AF37" s="882">
        <v>0</v>
      </c>
      <c r="AG37" s="882">
        <f t="shared" si="29"/>
        <v>0</v>
      </c>
      <c r="AH37" s="800">
        <v>0</v>
      </c>
      <c r="AI37" s="920">
        <f t="shared" si="30"/>
        <v>0</v>
      </c>
    </row>
    <row r="38" spans="1:35" ht="12.75" customHeight="1" thickBot="1">
      <c r="A38" s="673" t="s">
        <v>204</v>
      </c>
      <c r="B38" s="786">
        <f>'WW Eq General'!B37</f>
        <v>0</v>
      </c>
      <c r="C38" s="496">
        <f t="shared" si="14"/>
        <v>0</v>
      </c>
      <c r="D38" s="787">
        <v>0</v>
      </c>
      <c r="E38" s="787">
        <f t="shared" si="14"/>
        <v>0</v>
      </c>
      <c r="F38" s="882">
        <v>0</v>
      </c>
      <c r="G38" s="882">
        <f t="shared" si="15"/>
        <v>0</v>
      </c>
      <c r="H38" s="800" t="s">
        <v>78</v>
      </c>
      <c r="I38" s="800"/>
      <c r="J38" s="786">
        <f>'WW Eq Varied'!B37</f>
        <v>0</v>
      </c>
      <c r="K38" s="496">
        <f t="shared" si="16"/>
        <v>0</v>
      </c>
      <c r="L38" s="787">
        <v>0</v>
      </c>
      <c r="M38" s="787">
        <f t="shared" si="17"/>
        <v>0</v>
      </c>
      <c r="N38" s="788">
        <v>0</v>
      </c>
      <c r="O38" s="788">
        <f t="shared" si="18"/>
        <v>0</v>
      </c>
      <c r="P38" s="789">
        <v>0</v>
      </c>
      <c r="Q38" s="790">
        <f t="shared" si="18"/>
        <v>0</v>
      </c>
      <c r="R38" s="495">
        <f>'WW Eq Tech'!B37</f>
        <v>0</v>
      </c>
      <c r="S38" s="496">
        <f t="shared" si="19"/>
        <v>0</v>
      </c>
      <c r="T38" s="787">
        <v>0</v>
      </c>
      <c r="U38" s="787">
        <f t="shared" si="20"/>
        <v>0</v>
      </c>
      <c r="V38" s="788">
        <v>0</v>
      </c>
      <c r="W38" s="788">
        <f t="shared" si="21"/>
        <v>0</v>
      </c>
      <c r="X38" s="789">
        <v>0</v>
      </c>
      <c r="Y38" s="790">
        <f t="shared" si="27"/>
        <v>0</v>
      </c>
      <c r="AA38" s="498" t="s">
        <v>155</v>
      </c>
      <c r="AB38" s="792">
        <f>SUM(AB30:AB37)</f>
        <v>242.53227412999999</v>
      </c>
      <c r="AC38" s="916">
        <f t="shared" si="25"/>
        <v>4.4403548634369896</v>
      </c>
      <c r="AD38" s="917">
        <v>257.74455739999996</v>
      </c>
      <c r="AE38" s="917">
        <f t="shared" si="28"/>
        <v>5.2196143661401369</v>
      </c>
      <c r="AF38" s="794">
        <v>151</v>
      </c>
      <c r="AG38" s="884">
        <f t="shared" si="29"/>
        <v>3.3259911894273131</v>
      </c>
      <c r="AH38" s="795">
        <v>51.192160760000007</v>
      </c>
      <c r="AI38" s="918">
        <f t="shared" si="30"/>
        <v>1.5121938848889305</v>
      </c>
    </row>
    <row r="39" spans="1:35" ht="12.75" customHeight="1" thickBot="1">
      <c r="A39" s="673" t="s">
        <v>205</v>
      </c>
      <c r="B39" s="786">
        <f>'WW Eq General'!B38</f>
        <v>0</v>
      </c>
      <c r="C39" s="496">
        <f t="shared" si="14"/>
        <v>0</v>
      </c>
      <c r="D39" s="787">
        <v>0</v>
      </c>
      <c r="E39" s="787">
        <f t="shared" si="14"/>
        <v>0</v>
      </c>
      <c r="F39" s="882">
        <v>0</v>
      </c>
      <c r="G39" s="882">
        <f t="shared" si="15"/>
        <v>0</v>
      </c>
      <c r="H39" s="800" t="s">
        <v>78</v>
      </c>
      <c r="I39" s="800"/>
      <c r="J39" s="786">
        <f>'WW Eq Varied'!B38</f>
        <v>0</v>
      </c>
      <c r="K39" s="496">
        <f t="shared" si="16"/>
        <v>0</v>
      </c>
      <c r="L39" s="787">
        <v>0</v>
      </c>
      <c r="M39" s="787">
        <f t="shared" si="17"/>
        <v>0</v>
      </c>
      <c r="N39" s="788">
        <v>0</v>
      </c>
      <c r="O39" s="788">
        <f t="shared" si="18"/>
        <v>0</v>
      </c>
      <c r="P39" s="789">
        <v>0</v>
      </c>
      <c r="Q39" s="790">
        <f t="shared" si="18"/>
        <v>0</v>
      </c>
      <c r="R39" s="495">
        <f>'WW Eq Tech'!B38</f>
        <v>0</v>
      </c>
      <c r="S39" s="496">
        <f t="shared" si="19"/>
        <v>0</v>
      </c>
      <c r="T39" s="787">
        <v>0</v>
      </c>
      <c r="U39" s="787">
        <f t="shared" si="20"/>
        <v>0</v>
      </c>
      <c r="V39" s="788">
        <v>0</v>
      </c>
      <c r="W39" s="788">
        <f t="shared" si="21"/>
        <v>0</v>
      </c>
      <c r="X39" s="789">
        <v>0</v>
      </c>
      <c r="Y39" s="790">
        <f t="shared" si="27"/>
        <v>0</v>
      </c>
      <c r="AA39" s="492" t="s">
        <v>287</v>
      </c>
      <c r="AB39" s="919">
        <f>'WW A Flex'!B38</f>
        <v>59.305584000000003</v>
      </c>
      <c r="AC39" s="914">
        <f t="shared" si="25"/>
        <v>1.0857847240661214</v>
      </c>
      <c r="AD39" s="915">
        <v>21.388000000000002</v>
      </c>
      <c r="AE39" s="915">
        <f t="shared" si="28"/>
        <v>0.43313082219522075</v>
      </c>
      <c r="AF39" s="882">
        <v>37</v>
      </c>
      <c r="AG39" s="882">
        <f t="shared" si="29"/>
        <v>0.81497797356828194</v>
      </c>
      <c r="AH39" s="800">
        <v>81.974181999999999</v>
      </c>
      <c r="AI39" s="920">
        <f t="shared" si="30"/>
        <v>2.4214812365574434</v>
      </c>
    </row>
    <row r="40" spans="1:35" ht="12.75" customHeight="1" thickBot="1">
      <c r="A40" s="344" t="s">
        <v>206</v>
      </c>
      <c r="B40" s="792">
        <f>'WW Eq General'!B39</f>
        <v>0</v>
      </c>
      <c r="C40" s="500">
        <f t="shared" si="14"/>
        <v>0</v>
      </c>
      <c r="D40" s="793">
        <v>0</v>
      </c>
      <c r="E40" s="793">
        <f t="shared" si="14"/>
        <v>0</v>
      </c>
      <c r="F40" s="884">
        <v>0</v>
      </c>
      <c r="G40" s="884">
        <f t="shared" si="15"/>
        <v>0</v>
      </c>
      <c r="H40" s="803" t="s">
        <v>78</v>
      </c>
      <c r="I40" s="803"/>
      <c r="J40" s="792">
        <f>'WW Eq Varied'!B39</f>
        <v>0</v>
      </c>
      <c r="K40" s="500">
        <f t="shared" si="16"/>
        <v>0</v>
      </c>
      <c r="L40" s="793">
        <v>0</v>
      </c>
      <c r="M40" s="793">
        <f t="shared" si="17"/>
        <v>0</v>
      </c>
      <c r="N40" s="794">
        <v>0</v>
      </c>
      <c r="O40" s="794">
        <f t="shared" si="18"/>
        <v>0</v>
      </c>
      <c r="P40" s="795">
        <v>0</v>
      </c>
      <c r="Q40" s="796">
        <f t="shared" si="18"/>
        <v>0</v>
      </c>
      <c r="R40" s="499">
        <f>'WW Eq Tech'!B39</f>
        <v>3.2420800000000001</v>
      </c>
      <c r="S40" s="500">
        <f t="shared" si="19"/>
        <v>1.9515050912590532</v>
      </c>
      <c r="T40" s="793">
        <v>3.0543999999999998</v>
      </c>
      <c r="U40" s="793">
        <f t="shared" si="20"/>
        <v>1.8641503826421331</v>
      </c>
      <c r="V40" s="794">
        <v>5</v>
      </c>
      <c r="W40" s="794">
        <f t="shared" si="21"/>
        <v>2.9411764705882351</v>
      </c>
      <c r="X40" s="795">
        <v>5.5</v>
      </c>
      <c r="Y40" s="796">
        <f t="shared" si="27"/>
        <v>3.3754342035816425</v>
      </c>
      <c r="AA40" s="492" t="s">
        <v>288</v>
      </c>
      <c r="AB40" s="919">
        <f>'WW A Flex'!B39</f>
        <v>211.266482</v>
      </c>
      <c r="AC40" s="914">
        <f t="shared" si="25"/>
        <v>3.8679312029503019</v>
      </c>
      <c r="AD40" s="915">
        <v>174.30700199999998</v>
      </c>
      <c r="AE40" s="915">
        <f t="shared" si="28"/>
        <v>3.5299109356014573</v>
      </c>
      <c r="AF40" s="882">
        <v>109</v>
      </c>
      <c r="AG40" s="882">
        <f t="shared" si="29"/>
        <v>2.4008810572687227</v>
      </c>
      <c r="AH40" s="800">
        <v>101.752309</v>
      </c>
      <c r="AI40" s="920">
        <f t="shared" si="30"/>
        <v>3.0057183982622124</v>
      </c>
    </row>
    <row r="41" spans="1:35" ht="12.75" customHeight="1" thickBot="1">
      <c r="A41" s="673" t="s">
        <v>207</v>
      </c>
      <c r="B41" s="786">
        <f>'WW Eq General'!B40</f>
        <v>0</v>
      </c>
      <c r="C41" s="496">
        <f t="shared" si="14"/>
        <v>0</v>
      </c>
      <c r="D41" s="787">
        <v>0</v>
      </c>
      <c r="E41" s="787">
        <f t="shared" si="14"/>
        <v>0</v>
      </c>
      <c r="F41" s="882">
        <v>0</v>
      </c>
      <c r="G41" s="882">
        <f t="shared" si="15"/>
        <v>0</v>
      </c>
      <c r="H41" s="800" t="s">
        <v>78</v>
      </c>
      <c r="I41" s="800"/>
      <c r="J41" s="786">
        <f>'WW Eq Varied'!B40</f>
        <v>1.0969200000000001E-3</v>
      </c>
      <c r="K41" s="496">
        <f t="shared" si="16"/>
        <v>7.9097900584124093E-4</v>
      </c>
      <c r="L41" s="787">
        <v>1E-3</v>
      </c>
      <c r="M41" s="787">
        <f t="shared" si="17"/>
        <v>8.7826384802522361E-4</v>
      </c>
      <c r="N41" s="788">
        <v>5.0000000000000001E-3</v>
      </c>
      <c r="O41" s="788">
        <f t="shared" si="18"/>
        <v>1.358695652173913E-3</v>
      </c>
      <c r="P41" s="789">
        <v>5.0000000000000001E-3</v>
      </c>
      <c r="Q41" s="790">
        <f t="shared" si="18"/>
        <v>1.3600245254854712E-3</v>
      </c>
      <c r="R41" s="495">
        <f>'WW Eq Tech'!B40</f>
        <v>0</v>
      </c>
      <c r="S41" s="496">
        <f t="shared" si="19"/>
        <v>0</v>
      </c>
      <c r="T41" s="787">
        <v>0</v>
      </c>
      <c r="U41" s="787">
        <f t="shared" si="20"/>
        <v>0</v>
      </c>
      <c r="V41" s="788">
        <v>0</v>
      </c>
      <c r="W41" s="788">
        <f t="shared" si="21"/>
        <v>0</v>
      </c>
      <c r="X41" s="789">
        <v>0</v>
      </c>
      <c r="Y41" s="790">
        <f t="shared" si="27"/>
        <v>0</v>
      </c>
      <c r="AA41" s="492" t="s">
        <v>289</v>
      </c>
      <c r="AB41" s="919">
        <f>'WW A Flex'!B40</f>
        <v>0</v>
      </c>
      <c r="AC41" s="914">
        <f t="shared" si="25"/>
        <v>0</v>
      </c>
      <c r="AD41" s="915">
        <v>0</v>
      </c>
      <c r="AE41" s="915">
        <f t="shared" si="28"/>
        <v>0</v>
      </c>
      <c r="AF41" s="882">
        <v>0</v>
      </c>
      <c r="AG41" s="882">
        <f t="shared" si="29"/>
        <v>0</v>
      </c>
      <c r="AH41" s="800">
        <v>73.2</v>
      </c>
      <c r="AI41" s="920">
        <f t="shared" si="30"/>
        <v>2.1622957642444653</v>
      </c>
    </row>
    <row r="42" spans="1:35" ht="12.75" customHeight="1" thickBot="1">
      <c r="A42" s="673" t="s">
        <v>208</v>
      </c>
      <c r="B42" s="786">
        <f>'WW Eq General'!B41</f>
        <v>0</v>
      </c>
      <c r="C42" s="496">
        <f t="shared" si="14"/>
        <v>0</v>
      </c>
      <c r="D42" s="787">
        <v>0</v>
      </c>
      <c r="E42" s="787">
        <f t="shared" si="14"/>
        <v>0</v>
      </c>
      <c r="F42" s="882">
        <v>0</v>
      </c>
      <c r="G42" s="882">
        <f t="shared" si="15"/>
        <v>0</v>
      </c>
      <c r="H42" s="800" t="s">
        <v>78</v>
      </c>
      <c r="I42" s="800"/>
      <c r="J42" s="786">
        <f>'WW Eq Varied'!B41</f>
        <v>0</v>
      </c>
      <c r="K42" s="496">
        <f t="shared" si="16"/>
        <v>0</v>
      </c>
      <c r="L42" s="787">
        <v>0</v>
      </c>
      <c r="M42" s="787">
        <f t="shared" si="17"/>
        <v>0</v>
      </c>
      <c r="N42" s="788">
        <v>0</v>
      </c>
      <c r="O42" s="788">
        <f t="shared" si="18"/>
        <v>0</v>
      </c>
      <c r="P42" s="789">
        <v>0</v>
      </c>
      <c r="Q42" s="790">
        <f t="shared" si="18"/>
        <v>0</v>
      </c>
      <c r="R42" s="495">
        <f>'WW Eq Tech'!B41</f>
        <v>0</v>
      </c>
      <c r="S42" s="496">
        <f t="shared" si="19"/>
        <v>0</v>
      </c>
      <c r="T42" s="787">
        <v>0</v>
      </c>
      <c r="U42" s="787">
        <f t="shared" si="20"/>
        <v>0</v>
      </c>
      <c r="V42" s="788">
        <v>0</v>
      </c>
      <c r="W42" s="788">
        <f t="shared" si="21"/>
        <v>0</v>
      </c>
      <c r="X42" s="789">
        <v>0</v>
      </c>
      <c r="Y42" s="790">
        <f t="shared" si="27"/>
        <v>0</v>
      </c>
      <c r="AA42" s="498" t="s">
        <v>156</v>
      </c>
      <c r="AB42" s="792">
        <f>SUM(AB39:AB41)</f>
        <v>270.57206600000001</v>
      </c>
      <c r="AC42" s="916">
        <f t="shared" si="25"/>
        <v>4.9537159270164235</v>
      </c>
      <c r="AD42" s="917">
        <v>195.69500199999999</v>
      </c>
      <c r="AE42" s="917">
        <f t="shared" si="28"/>
        <v>3.9630417577966788</v>
      </c>
      <c r="AF42" s="794">
        <v>147</v>
      </c>
      <c r="AG42" s="884">
        <f t="shared" si="29"/>
        <v>3.2378854625550657</v>
      </c>
      <c r="AH42" s="795">
        <v>256.926491</v>
      </c>
      <c r="AI42" s="918">
        <f t="shared" si="30"/>
        <v>7.5894953990641207</v>
      </c>
    </row>
    <row r="43" spans="1:35" ht="12.75" customHeight="1" thickBot="1">
      <c r="A43" s="673" t="s">
        <v>42</v>
      </c>
      <c r="B43" s="786">
        <f>'WW Eq General'!B42</f>
        <v>0</v>
      </c>
      <c r="C43" s="496">
        <f t="shared" si="14"/>
        <v>0</v>
      </c>
      <c r="D43" s="787">
        <v>0</v>
      </c>
      <c r="E43" s="787">
        <f t="shared" si="14"/>
        <v>0</v>
      </c>
      <c r="F43" s="882">
        <v>0</v>
      </c>
      <c r="G43" s="882">
        <f t="shared" si="15"/>
        <v>0</v>
      </c>
      <c r="H43" s="800" t="s">
        <v>78</v>
      </c>
      <c r="I43" s="800"/>
      <c r="J43" s="786">
        <f>'WW Eq Varied'!B42</f>
        <v>0</v>
      </c>
      <c r="K43" s="496">
        <f t="shared" si="16"/>
        <v>0</v>
      </c>
      <c r="L43" s="787">
        <v>0.97</v>
      </c>
      <c r="M43" s="787">
        <f t="shared" si="17"/>
        <v>0.85191593258446696</v>
      </c>
      <c r="N43" s="788">
        <v>0</v>
      </c>
      <c r="O43" s="788">
        <f t="shared" si="18"/>
        <v>0</v>
      </c>
      <c r="P43" s="789">
        <v>0</v>
      </c>
      <c r="Q43" s="790">
        <f t="shared" si="18"/>
        <v>0</v>
      </c>
      <c r="R43" s="495">
        <f>'WW Eq Tech'!B42</f>
        <v>0</v>
      </c>
      <c r="S43" s="496">
        <f t="shared" si="19"/>
        <v>0</v>
      </c>
      <c r="T43" s="787">
        <v>0</v>
      </c>
      <c r="U43" s="787">
        <f t="shared" si="20"/>
        <v>0</v>
      </c>
      <c r="V43" s="788">
        <v>0</v>
      </c>
      <c r="W43" s="788">
        <f t="shared" si="21"/>
        <v>0</v>
      </c>
      <c r="X43" s="789">
        <v>0</v>
      </c>
      <c r="Y43" s="790">
        <f t="shared" si="27"/>
        <v>0</v>
      </c>
      <c r="AA43" s="498" t="s">
        <v>158</v>
      </c>
      <c r="AB43" s="792">
        <f>AB38+AB42</f>
        <v>513.10434012999997</v>
      </c>
      <c r="AC43" s="916">
        <f t="shared" si="25"/>
        <v>9.3940707904534122</v>
      </c>
      <c r="AD43" s="917">
        <v>453.43955939999995</v>
      </c>
      <c r="AE43" s="917">
        <f t="shared" si="28"/>
        <v>9.1826561239368143</v>
      </c>
      <c r="AF43" s="794">
        <v>298</v>
      </c>
      <c r="AG43" s="884">
        <f t="shared" si="29"/>
        <v>6.5638766519823779</v>
      </c>
      <c r="AH43" s="795">
        <v>308.11865176000003</v>
      </c>
      <c r="AI43" s="918">
        <f t="shared" si="30"/>
        <v>9.1016892839530517</v>
      </c>
    </row>
    <row r="44" spans="1:35" ht="12.75" customHeight="1">
      <c r="A44" s="673" t="s">
        <v>209</v>
      </c>
      <c r="B44" s="786">
        <f>'WW Eq General'!B43</f>
        <v>0</v>
      </c>
      <c r="C44" s="496">
        <f t="shared" si="14"/>
        <v>0</v>
      </c>
      <c r="D44" s="787">
        <v>0</v>
      </c>
      <c r="E44" s="787">
        <f t="shared" si="14"/>
        <v>0</v>
      </c>
      <c r="F44" s="882">
        <v>0</v>
      </c>
      <c r="G44" s="882">
        <f t="shared" si="15"/>
        <v>0</v>
      </c>
      <c r="H44" s="800" t="s">
        <v>78</v>
      </c>
      <c r="I44" s="800"/>
      <c r="J44" s="786">
        <f>'WW Eq Varied'!B43</f>
        <v>0</v>
      </c>
      <c r="K44" s="496">
        <f t="shared" si="16"/>
        <v>0</v>
      </c>
      <c r="L44" s="787">
        <v>0</v>
      </c>
      <c r="M44" s="787">
        <f t="shared" si="17"/>
        <v>0</v>
      </c>
      <c r="N44" s="788">
        <v>0</v>
      </c>
      <c r="O44" s="788">
        <f t="shared" si="18"/>
        <v>0</v>
      </c>
      <c r="P44" s="789">
        <v>0</v>
      </c>
      <c r="Q44" s="790">
        <f t="shared" si="18"/>
        <v>0</v>
      </c>
      <c r="R44" s="495">
        <f>'WW Eq Tech'!B43</f>
        <v>0</v>
      </c>
      <c r="S44" s="496">
        <f t="shared" si="19"/>
        <v>0</v>
      </c>
      <c r="T44" s="787">
        <v>0</v>
      </c>
      <c r="U44" s="787">
        <f t="shared" si="20"/>
        <v>0</v>
      </c>
      <c r="V44" s="788">
        <v>0</v>
      </c>
      <c r="W44" s="788">
        <f t="shared" si="21"/>
        <v>0</v>
      </c>
      <c r="X44" s="789">
        <v>0</v>
      </c>
      <c r="Y44" s="790">
        <f t="shared" si="27"/>
        <v>0</v>
      </c>
      <c r="AA44" s="502" t="s">
        <v>160</v>
      </c>
      <c r="AB44" s="875">
        <f>'WW A Flex'!B43</f>
        <v>0</v>
      </c>
      <c r="AC44" s="921">
        <f t="shared" si="25"/>
        <v>0</v>
      </c>
      <c r="AD44" s="915">
        <v>0</v>
      </c>
      <c r="AE44" s="922">
        <f t="shared" si="28"/>
        <v>0</v>
      </c>
      <c r="AF44" s="923">
        <v>16</v>
      </c>
      <c r="AG44" s="923">
        <f t="shared" si="29"/>
        <v>0.3524229074889868</v>
      </c>
      <c r="AH44" s="924">
        <v>35</v>
      </c>
      <c r="AI44" s="925">
        <f t="shared" si="30"/>
        <v>1.0338845867289108</v>
      </c>
    </row>
    <row r="45" spans="1:35" ht="12.75" customHeight="1">
      <c r="A45" s="673" t="s">
        <v>210</v>
      </c>
      <c r="B45" s="786">
        <f>'WW Eq General'!B44</f>
        <v>0</v>
      </c>
      <c r="C45" s="496">
        <f t="shared" si="14"/>
        <v>0</v>
      </c>
      <c r="D45" s="787">
        <v>0</v>
      </c>
      <c r="E45" s="787">
        <f t="shared" si="14"/>
        <v>0</v>
      </c>
      <c r="F45" s="882">
        <v>0</v>
      </c>
      <c r="G45" s="882">
        <f t="shared" si="15"/>
        <v>0</v>
      </c>
      <c r="H45" s="800" t="s">
        <v>78</v>
      </c>
      <c r="I45" s="800"/>
      <c r="J45" s="786">
        <f>'WW Eq Varied'!B44</f>
        <v>0</v>
      </c>
      <c r="K45" s="496">
        <f t="shared" si="16"/>
        <v>0</v>
      </c>
      <c r="L45" s="787">
        <v>0</v>
      </c>
      <c r="M45" s="787">
        <f t="shared" si="17"/>
        <v>0</v>
      </c>
      <c r="N45" s="788">
        <v>0</v>
      </c>
      <c r="O45" s="788">
        <f t="shared" si="18"/>
        <v>0</v>
      </c>
      <c r="P45" s="789">
        <v>0</v>
      </c>
      <c r="Q45" s="790">
        <f t="shared" si="18"/>
        <v>0</v>
      </c>
      <c r="R45" s="495">
        <f>'WW Eq Tech'!B44</f>
        <v>0</v>
      </c>
      <c r="S45" s="496">
        <f t="shared" si="19"/>
        <v>0</v>
      </c>
      <c r="T45" s="787">
        <v>0</v>
      </c>
      <c r="U45" s="787">
        <f t="shared" si="20"/>
        <v>0</v>
      </c>
      <c r="V45" s="788">
        <v>0</v>
      </c>
      <c r="W45" s="788">
        <f t="shared" si="21"/>
        <v>0</v>
      </c>
      <c r="X45" s="789">
        <v>0</v>
      </c>
      <c r="Y45" s="790">
        <f t="shared" si="27"/>
        <v>0</v>
      </c>
      <c r="AA45" s="299" t="s">
        <v>259</v>
      </c>
      <c r="AB45" s="919">
        <f>'WW A Flex'!B44</f>
        <v>0</v>
      </c>
      <c r="AC45" s="914">
        <f t="shared" si="25"/>
        <v>0</v>
      </c>
      <c r="AD45" s="915">
        <v>0</v>
      </c>
      <c r="AE45" s="915">
        <f t="shared" si="28"/>
        <v>0</v>
      </c>
      <c r="AF45" s="882">
        <v>5</v>
      </c>
      <c r="AG45" s="882">
        <f t="shared" si="29"/>
        <v>0.11013215859030838</v>
      </c>
      <c r="AH45" s="800">
        <v>13.9</v>
      </c>
      <c r="AI45" s="920">
        <f t="shared" si="30"/>
        <v>0.41059987872948173</v>
      </c>
    </row>
    <row r="46" spans="1:35" ht="12.75" customHeight="1" thickBot="1">
      <c r="A46" s="673" t="s">
        <v>211</v>
      </c>
      <c r="B46" s="786">
        <f>'WW Eq General'!B45</f>
        <v>0</v>
      </c>
      <c r="C46" s="496">
        <f t="shared" si="14"/>
        <v>0</v>
      </c>
      <c r="D46" s="787">
        <v>0</v>
      </c>
      <c r="E46" s="787">
        <f t="shared" si="14"/>
        <v>0</v>
      </c>
      <c r="F46" s="882">
        <v>0</v>
      </c>
      <c r="G46" s="882">
        <f t="shared" si="15"/>
        <v>0</v>
      </c>
      <c r="H46" s="800" t="s">
        <v>78</v>
      </c>
      <c r="I46" s="800"/>
      <c r="J46" s="786">
        <f>'WW Eq Varied'!B45</f>
        <v>0</v>
      </c>
      <c r="K46" s="496">
        <f t="shared" si="16"/>
        <v>0</v>
      </c>
      <c r="L46" s="787">
        <v>0</v>
      </c>
      <c r="M46" s="787">
        <f t="shared" si="17"/>
        <v>0</v>
      </c>
      <c r="N46" s="788">
        <v>0</v>
      </c>
      <c r="O46" s="788">
        <f t="shared" si="18"/>
        <v>0</v>
      </c>
      <c r="P46" s="789">
        <v>0</v>
      </c>
      <c r="Q46" s="790">
        <f t="shared" si="18"/>
        <v>0</v>
      </c>
      <c r="R46" s="495">
        <f>'WW Eq Tech'!B45</f>
        <v>0</v>
      </c>
      <c r="S46" s="496">
        <f t="shared" si="19"/>
        <v>0</v>
      </c>
      <c r="T46" s="787">
        <v>0</v>
      </c>
      <c r="U46" s="787">
        <f t="shared" si="20"/>
        <v>0</v>
      </c>
      <c r="V46" s="788">
        <v>0</v>
      </c>
      <c r="W46" s="788">
        <f t="shared" si="21"/>
        <v>0</v>
      </c>
      <c r="X46" s="789">
        <v>0</v>
      </c>
      <c r="Y46" s="790">
        <f t="shared" si="27"/>
        <v>0</v>
      </c>
      <c r="AA46" s="299" t="s">
        <v>261</v>
      </c>
      <c r="AB46" s="919">
        <f>'WW A Flex'!B45</f>
        <v>92.385000000000005</v>
      </c>
      <c r="AC46" s="914">
        <f t="shared" si="25"/>
        <v>1.6914127636420986</v>
      </c>
      <c r="AD46" s="915">
        <v>72.814999999999998</v>
      </c>
      <c r="AE46" s="915">
        <f t="shared" si="28"/>
        <v>1.4745848521668692</v>
      </c>
      <c r="AF46" s="882">
        <v>76</v>
      </c>
      <c r="AG46" s="882">
        <f t="shared" si="29"/>
        <v>1.6740088105726871</v>
      </c>
      <c r="AH46" s="800">
        <v>48.637999999999998</v>
      </c>
      <c r="AI46" s="1517">
        <f t="shared" si="30"/>
        <v>1.4367451008377361</v>
      </c>
    </row>
    <row r="47" spans="1:35" ht="12.75" customHeight="1" thickBot="1">
      <c r="A47" s="673" t="s">
        <v>212</v>
      </c>
      <c r="B47" s="786">
        <f>'WW Eq General'!B46</f>
        <v>0</v>
      </c>
      <c r="C47" s="496">
        <f t="shared" si="14"/>
        <v>0</v>
      </c>
      <c r="D47" s="787">
        <v>0</v>
      </c>
      <c r="E47" s="787">
        <f t="shared" si="14"/>
        <v>0</v>
      </c>
      <c r="F47" s="882">
        <v>0</v>
      </c>
      <c r="G47" s="882">
        <f t="shared" si="15"/>
        <v>0</v>
      </c>
      <c r="H47" s="800" t="s">
        <v>78</v>
      </c>
      <c r="I47" s="800"/>
      <c r="J47" s="786">
        <f>'WW Eq Varied'!B46</f>
        <v>0</v>
      </c>
      <c r="K47" s="496">
        <f t="shared" si="16"/>
        <v>0</v>
      </c>
      <c r="L47" s="787">
        <v>0</v>
      </c>
      <c r="M47" s="787">
        <f t="shared" si="17"/>
        <v>0</v>
      </c>
      <c r="N47" s="788">
        <v>0</v>
      </c>
      <c r="O47" s="788">
        <f t="shared" si="18"/>
        <v>0</v>
      </c>
      <c r="P47" s="789">
        <v>0</v>
      </c>
      <c r="Q47" s="790">
        <f t="shared" si="18"/>
        <v>0</v>
      </c>
      <c r="R47" s="495">
        <f>'WW Eq Tech'!B46</f>
        <v>0</v>
      </c>
      <c r="S47" s="496">
        <f t="shared" si="19"/>
        <v>0</v>
      </c>
      <c r="T47" s="787">
        <v>0</v>
      </c>
      <c r="U47" s="787">
        <f t="shared" si="20"/>
        <v>0</v>
      </c>
      <c r="V47" s="788">
        <v>0</v>
      </c>
      <c r="W47" s="788">
        <f t="shared" si="21"/>
        <v>0</v>
      </c>
      <c r="X47" s="789">
        <v>0</v>
      </c>
      <c r="Y47" s="790">
        <f t="shared" si="27"/>
        <v>0</v>
      </c>
      <c r="AA47" s="498" t="s">
        <v>164</v>
      </c>
      <c r="AB47" s="874">
        <f>SUM(AB44:AB46)</f>
        <v>92.385000000000005</v>
      </c>
      <c r="AC47" s="916">
        <f t="shared" si="25"/>
        <v>1.6914127636420986</v>
      </c>
      <c r="AD47" s="917">
        <v>72.814999999999998</v>
      </c>
      <c r="AE47" s="917">
        <f t="shared" si="28"/>
        <v>1.4745848521668692</v>
      </c>
      <c r="AF47" s="884">
        <v>97</v>
      </c>
      <c r="AG47" s="884">
        <f t="shared" si="29"/>
        <v>2.1365638766519823</v>
      </c>
      <c r="AH47" s="803">
        <v>97.537999999999997</v>
      </c>
      <c r="AI47" s="918">
        <f t="shared" si="30"/>
        <v>2.8812295662961285</v>
      </c>
    </row>
    <row r="48" spans="1:35" ht="12.75" customHeight="1" thickBot="1">
      <c r="A48" s="344" t="s">
        <v>213</v>
      </c>
      <c r="B48" s="792">
        <f>'WW Eq General'!B47</f>
        <v>32.5</v>
      </c>
      <c r="C48" s="500">
        <f t="shared" si="14"/>
        <v>8.310555801414683</v>
      </c>
      <c r="D48" s="793">
        <v>33.1</v>
      </c>
      <c r="E48" s="793">
        <f t="shared" si="14"/>
        <v>9.1845200602682109</v>
      </c>
      <c r="F48" s="884">
        <v>0</v>
      </c>
      <c r="G48" s="884">
        <f t="shared" ref="G48:G79" si="31">F48/F$14*100</f>
        <v>0</v>
      </c>
      <c r="H48" s="803" t="s">
        <v>78</v>
      </c>
      <c r="I48" s="803"/>
      <c r="J48" s="792">
        <f>'WW Eq Varied'!B47</f>
        <v>1.0969200000000001E-3</v>
      </c>
      <c r="K48" s="500">
        <f t="shared" ref="K48:K79" si="32">J48/J$14*100</f>
        <v>7.9097900584124093E-4</v>
      </c>
      <c r="L48" s="793">
        <v>0.97099999999999997</v>
      </c>
      <c r="M48" s="793">
        <f t="shared" ref="M48:M79" si="33">L48/L$14*100</f>
        <v>0.85279419643249232</v>
      </c>
      <c r="N48" s="794">
        <v>29</v>
      </c>
      <c r="O48" s="794">
        <f t="shared" ref="O48:Q79" si="34">N48/N$14*100</f>
        <v>7.8804347826086962</v>
      </c>
      <c r="P48" s="795">
        <v>5.0000000000000001E-3</v>
      </c>
      <c r="Q48" s="796">
        <f t="shared" si="34"/>
        <v>1.3600245254854712E-3</v>
      </c>
      <c r="R48" s="499">
        <f>'WW Eq Tech'!B47</f>
        <v>0</v>
      </c>
      <c r="S48" s="500">
        <f t="shared" ref="S48:S79" si="35">R48/R$14*100</f>
        <v>0</v>
      </c>
      <c r="T48" s="793">
        <v>0</v>
      </c>
      <c r="U48" s="793">
        <f t="shared" ref="U48:U79" si="36">T48/T$14*100</f>
        <v>0</v>
      </c>
      <c r="V48" s="794">
        <v>0</v>
      </c>
      <c r="W48" s="794">
        <f t="shared" ref="W48:W80" si="37">V48/V$14*100</f>
        <v>0</v>
      </c>
      <c r="X48" s="795">
        <v>0</v>
      </c>
      <c r="Y48" s="796">
        <f t="shared" si="27"/>
        <v>0</v>
      </c>
      <c r="AA48" s="682"/>
      <c r="AB48" s="797"/>
      <c r="AC48" s="797"/>
      <c r="AD48" s="797"/>
      <c r="AE48" s="797"/>
      <c r="AF48" s="797"/>
      <c r="AG48" s="797"/>
      <c r="AH48" s="797"/>
      <c r="AI48" s="797"/>
    </row>
    <row r="49" spans="1:35" ht="12.75" customHeight="1">
      <c r="A49" s="673" t="s">
        <v>214</v>
      </c>
      <c r="B49" s="786">
        <f>'WW Eq General'!B48</f>
        <v>0</v>
      </c>
      <c r="C49" s="496">
        <f t="shared" si="14"/>
        <v>0</v>
      </c>
      <c r="D49" s="787">
        <v>0</v>
      </c>
      <c r="E49" s="787">
        <f t="shared" si="14"/>
        <v>0</v>
      </c>
      <c r="F49" s="882">
        <v>0</v>
      </c>
      <c r="G49" s="882">
        <f t="shared" si="31"/>
        <v>0</v>
      </c>
      <c r="H49" s="800" t="s">
        <v>78</v>
      </c>
      <c r="I49" s="800"/>
      <c r="J49" s="786">
        <f>'WW Eq Varied'!B48</f>
        <v>0</v>
      </c>
      <c r="K49" s="496">
        <f t="shared" si="32"/>
        <v>0</v>
      </c>
      <c r="L49" s="787">
        <v>0</v>
      </c>
      <c r="M49" s="787">
        <f t="shared" si="33"/>
        <v>0</v>
      </c>
      <c r="N49" s="788">
        <v>0</v>
      </c>
      <c r="O49" s="788">
        <f t="shared" si="34"/>
        <v>0</v>
      </c>
      <c r="P49" s="789">
        <v>0</v>
      </c>
      <c r="Q49" s="790">
        <f t="shared" si="34"/>
        <v>0</v>
      </c>
      <c r="R49" s="495">
        <f>'WW Eq Tech'!B48</f>
        <v>0</v>
      </c>
      <c r="S49" s="496">
        <f t="shared" si="35"/>
        <v>0</v>
      </c>
      <c r="T49" s="787">
        <v>0</v>
      </c>
      <c r="U49" s="787">
        <f t="shared" si="36"/>
        <v>0</v>
      </c>
      <c r="V49" s="788">
        <v>0</v>
      </c>
      <c r="W49" s="788">
        <f t="shared" si="37"/>
        <v>0</v>
      </c>
      <c r="X49" s="789">
        <v>0</v>
      </c>
      <c r="Y49" s="790">
        <f t="shared" si="27"/>
        <v>0</v>
      </c>
      <c r="AA49" s="503" t="s">
        <v>152</v>
      </c>
      <c r="AB49" s="926">
        <f>'WW A Flex'!B48</f>
        <v>2828</v>
      </c>
      <c r="AC49" s="927"/>
      <c r="AD49" s="928">
        <v>1196</v>
      </c>
      <c r="AE49" s="928"/>
      <c r="AF49" s="929">
        <v>2526</v>
      </c>
      <c r="AG49" s="930"/>
      <c r="AH49" s="931">
        <v>2739</v>
      </c>
      <c r="AI49" s="932"/>
    </row>
    <row r="50" spans="1:35" ht="12.75" customHeight="1" thickBot="1">
      <c r="A50" s="673" t="s">
        <v>215</v>
      </c>
      <c r="B50" s="786">
        <f>'WW Eq General'!B49</f>
        <v>0</v>
      </c>
      <c r="C50" s="496">
        <f t="shared" si="14"/>
        <v>0</v>
      </c>
      <c r="D50" s="787">
        <v>0</v>
      </c>
      <c r="E50" s="787">
        <f t="shared" si="14"/>
        <v>0</v>
      </c>
      <c r="F50" s="882">
        <v>0</v>
      </c>
      <c r="G50" s="882">
        <f t="shared" si="31"/>
        <v>0</v>
      </c>
      <c r="H50" s="800" t="s">
        <v>78</v>
      </c>
      <c r="I50" s="800"/>
      <c r="J50" s="786">
        <f>'WW Eq Varied'!B49</f>
        <v>0</v>
      </c>
      <c r="K50" s="496">
        <f t="shared" si="32"/>
        <v>0</v>
      </c>
      <c r="L50" s="787">
        <v>0</v>
      </c>
      <c r="M50" s="787">
        <f t="shared" si="33"/>
        <v>0</v>
      </c>
      <c r="N50" s="788">
        <v>0</v>
      </c>
      <c r="O50" s="788">
        <f t="shared" si="34"/>
        <v>0</v>
      </c>
      <c r="P50" s="789">
        <v>0</v>
      </c>
      <c r="Q50" s="790">
        <f t="shared" si="34"/>
        <v>0</v>
      </c>
      <c r="R50" s="495">
        <f>'WW Eq Tech'!B49</f>
        <v>0</v>
      </c>
      <c r="S50" s="496">
        <f t="shared" si="35"/>
        <v>0</v>
      </c>
      <c r="T50" s="787">
        <v>0</v>
      </c>
      <c r="U50" s="787">
        <f t="shared" si="36"/>
        <v>0</v>
      </c>
      <c r="V50" s="788">
        <v>0</v>
      </c>
      <c r="W50" s="788">
        <f t="shared" si="37"/>
        <v>0</v>
      </c>
      <c r="X50" s="789">
        <v>0</v>
      </c>
      <c r="Y50" s="790">
        <f t="shared" si="27"/>
        <v>0</v>
      </c>
      <c r="AA50" s="506" t="s">
        <v>154</v>
      </c>
      <c r="AB50" s="906">
        <f>AB11/AB49*1000000</f>
        <v>1931401.01145686</v>
      </c>
      <c r="AC50" s="900"/>
      <c r="AD50" s="901">
        <f>AD11/AD49*1000000</f>
        <v>4128762.5418060198</v>
      </c>
      <c r="AE50" s="901"/>
      <c r="AF50" s="907">
        <f>AF11/AF49*1000000</f>
        <v>1797307.9968329375</v>
      </c>
      <c r="AG50" s="903"/>
      <c r="AH50" s="904">
        <f>AH11/AH49*1000000</f>
        <v>1235958.6782110261</v>
      </c>
      <c r="AI50" s="899"/>
    </row>
    <row r="51" spans="1:35" ht="12.75" customHeight="1" thickBot="1">
      <c r="A51" s="344" t="s">
        <v>216</v>
      </c>
      <c r="B51" s="792">
        <f>'WW Eq General'!B50</f>
        <v>0</v>
      </c>
      <c r="C51" s="500">
        <f t="shared" si="14"/>
        <v>0</v>
      </c>
      <c r="D51" s="793">
        <v>0</v>
      </c>
      <c r="E51" s="793">
        <f t="shared" si="14"/>
        <v>0</v>
      </c>
      <c r="F51" s="884">
        <v>0</v>
      </c>
      <c r="G51" s="884">
        <f t="shared" si="31"/>
        <v>0</v>
      </c>
      <c r="H51" s="803" t="s">
        <v>78</v>
      </c>
      <c r="I51" s="803"/>
      <c r="J51" s="792">
        <f>'WW Eq Varied'!B50</f>
        <v>0</v>
      </c>
      <c r="K51" s="500">
        <f t="shared" si="32"/>
        <v>0</v>
      </c>
      <c r="L51" s="793">
        <v>0</v>
      </c>
      <c r="M51" s="793">
        <f t="shared" si="33"/>
        <v>0</v>
      </c>
      <c r="N51" s="794">
        <v>0</v>
      </c>
      <c r="O51" s="794">
        <f t="shared" si="34"/>
        <v>0</v>
      </c>
      <c r="P51" s="795">
        <v>0</v>
      </c>
      <c r="Q51" s="796">
        <f t="shared" si="34"/>
        <v>0</v>
      </c>
      <c r="R51" s="499">
        <f>'WW Eq Tech'!B50</f>
        <v>0</v>
      </c>
      <c r="S51" s="500">
        <f t="shared" si="35"/>
        <v>0</v>
      </c>
      <c r="T51" s="793">
        <v>0</v>
      </c>
      <c r="U51" s="793">
        <f t="shared" si="36"/>
        <v>0</v>
      </c>
      <c r="V51" s="794">
        <v>0</v>
      </c>
      <c r="W51" s="794">
        <f t="shared" si="37"/>
        <v>0</v>
      </c>
      <c r="X51" s="795">
        <v>0</v>
      </c>
      <c r="Y51" s="796">
        <f t="shared" si="27"/>
        <v>0</v>
      </c>
    </row>
    <row r="52" spans="1:35" ht="12.75" customHeight="1">
      <c r="A52" s="673" t="s">
        <v>217</v>
      </c>
      <c r="B52" s="786">
        <f>'WW Eq General'!B51</f>
        <v>0</v>
      </c>
      <c r="C52" s="496">
        <f t="shared" si="14"/>
        <v>0</v>
      </c>
      <c r="D52" s="787">
        <v>0</v>
      </c>
      <c r="E52" s="787">
        <f t="shared" si="14"/>
        <v>0</v>
      </c>
      <c r="F52" s="882">
        <v>0</v>
      </c>
      <c r="G52" s="882">
        <f t="shared" si="31"/>
        <v>0</v>
      </c>
      <c r="H52" s="800" t="s">
        <v>78</v>
      </c>
      <c r="I52" s="800"/>
      <c r="J52" s="786">
        <f>'WW Eq Varied'!B51</f>
        <v>0</v>
      </c>
      <c r="K52" s="496">
        <f t="shared" si="32"/>
        <v>0</v>
      </c>
      <c r="L52" s="787">
        <v>0</v>
      </c>
      <c r="M52" s="787">
        <f t="shared" si="33"/>
        <v>0</v>
      </c>
      <c r="N52" s="788">
        <v>0</v>
      </c>
      <c r="O52" s="788">
        <f t="shared" si="34"/>
        <v>0</v>
      </c>
      <c r="P52" s="789">
        <v>0</v>
      </c>
      <c r="Q52" s="790">
        <f t="shared" si="34"/>
        <v>0</v>
      </c>
      <c r="R52" s="495">
        <f>'WW Eq Tech'!B51</f>
        <v>0</v>
      </c>
      <c r="S52" s="496">
        <f t="shared" si="35"/>
        <v>0</v>
      </c>
      <c r="T52" s="787">
        <v>0</v>
      </c>
      <c r="U52" s="787">
        <f t="shared" si="36"/>
        <v>0</v>
      </c>
      <c r="V52" s="788">
        <v>0</v>
      </c>
      <c r="W52" s="788">
        <f t="shared" si="37"/>
        <v>0</v>
      </c>
      <c r="X52" s="789">
        <v>0</v>
      </c>
      <c r="Y52" s="790">
        <f t="shared" si="27"/>
        <v>0</v>
      </c>
      <c r="AA52" s="509" t="s">
        <v>165</v>
      </c>
      <c r="AB52" s="1700" t="str">
        <f>Summary!B6</f>
        <v>31/03/2007</v>
      </c>
      <c r="AC52" s="1774"/>
      <c r="AD52" s="1775" t="str">
        <f>Summary!D6</f>
        <v>31/12/2006</v>
      </c>
      <c r="AE52" s="1776"/>
      <c r="AF52" s="1772" t="str">
        <f>AF5</f>
        <v>30/09/2006</v>
      </c>
      <c r="AG52" s="1773"/>
      <c r="AH52" s="1770" t="str">
        <f>Summary!H6</f>
        <v>30/06/2006</v>
      </c>
      <c r="AI52" s="1771"/>
    </row>
    <row r="53" spans="1:35" ht="12.75" customHeight="1">
      <c r="A53" s="673" t="s">
        <v>218</v>
      </c>
      <c r="B53" s="786">
        <f>'WW Eq General'!B52</f>
        <v>0</v>
      </c>
      <c r="C53" s="496">
        <f t="shared" si="14"/>
        <v>0</v>
      </c>
      <c r="D53" s="787">
        <v>0</v>
      </c>
      <c r="E53" s="787">
        <f t="shared" si="14"/>
        <v>0</v>
      </c>
      <c r="F53" s="882">
        <v>0</v>
      </c>
      <c r="G53" s="882">
        <f t="shared" si="31"/>
        <v>0</v>
      </c>
      <c r="H53" s="800" t="s">
        <v>78</v>
      </c>
      <c r="I53" s="800"/>
      <c r="J53" s="786">
        <f>'WW Eq Varied'!B52</f>
        <v>0</v>
      </c>
      <c r="K53" s="496">
        <f t="shared" si="32"/>
        <v>0</v>
      </c>
      <c r="L53" s="787">
        <v>0</v>
      </c>
      <c r="M53" s="787">
        <f t="shared" si="33"/>
        <v>0</v>
      </c>
      <c r="N53" s="788">
        <v>0</v>
      </c>
      <c r="O53" s="788">
        <f t="shared" si="34"/>
        <v>0</v>
      </c>
      <c r="P53" s="789">
        <v>0</v>
      </c>
      <c r="Q53" s="790">
        <f t="shared" si="34"/>
        <v>0</v>
      </c>
      <c r="R53" s="495">
        <f>'WW Eq Tech'!B52</f>
        <v>0</v>
      </c>
      <c r="S53" s="496">
        <f t="shared" si="35"/>
        <v>0</v>
      </c>
      <c r="T53" s="787">
        <v>0</v>
      </c>
      <c r="U53" s="787">
        <f t="shared" si="36"/>
        <v>0</v>
      </c>
      <c r="V53" s="788">
        <v>0</v>
      </c>
      <c r="W53" s="788">
        <f t="shared" si="37"/>
        <v>0</v>
      </c>
      <c r="X53" s="789">
        <v>0</v>
      </c>
      <c r="Y53" s="790">
        <f t="shared" si="27"/>
        <v>0</v>
      </c>
      <c r="AA53" s="683"/>
      <c r="AB53" s="704" t="s">
        <v>84</v>
      </c>
      <c r="AC53" s="309" t="s">
        <v>16</v>
      </c>
      <c r="AD53" s="1607" t="s">
        <v>84</v>
      </c>
      <c r="AE53" s="665" t="s">
        <v>16</v>
      </c>
      <c r="AF53" s="1605" t="s">
        <v>84</v>
      </c>
      <c r="AG53" s="1605" t="s">
        <v>16</v>
      </c>
      <c r="AH53" s="690" t="s">
        <v>84</v>
      </c>
      <c r="AI53" s="666" t="s">
        <v>16</v>
      </c>
    </row>
    <row r="54" spans="1:35" ht="12.75" customHeight="1">
      <c r="A54" s="673" t="s">
        <v>219</v>
      </c>
      <c r="B54" s="786">
        <f>'WW Eq General'!B53</f>
        <v>0</v>
      </c>
      <c r="C54" s="496">
        <f t="shared" si="14"/>
        <v>0</v>
      </c>
      <c r="D54" s="787">
        <v>0</v>
      </c>
      <c r="E54" s="787">
        <f t="shared" si="14"/>
        <v>0</v>
      </c>
      <c r="F54" s="882">
        <v>0</v>
      </c>
      <c r="G54" s="882">
        <f t="shared" si="31"/>
        <v>0</v>
      </c>
      <c r="H54" s="800" t="s">
        <v>78</v>
      </c>
      <c r="I54" s="800"/>
      <c r="J54" s="786">
        <f>'WW Eq Varied'!B53</f>
        <v>0</v>
      </c>
      <c r="K54" s="496">
        <f t="shared" si="32"/>
        <v>0</v>
      </c>
      <c r="L54" s="787">
        <v>0</v>
      </c>
      <c r="M54" s="787">
        <f t="shared" si="33"/>
        <v>0</v>
      </c>
      <c r="N54" s="788">
        <v>0</v>
      </c>
      <c r="O54" s="788">
        <f t="shared" si="34"/>
        <v>0</v>
      </c>
      <c r="P54" s="789">
        <v>0</v>
      </c>
      <c r="Q54" s="790">
        <f t="shared" si="34"/>
        <v>0</v>
      </c>
      <c r="R54" s="495">
        <f>'WW Eq Tech'!B53</f>
        <v>2.8909859999999998</v>
      </c>
      <c r="S54" s="496">
        <f t="shared" si="35"/>
        <v>1.7401710931743344</v>
      </c>
      <c r="T54" s="787">
        <v>2.9184749999999999</v>
      </c>
      <c r="U54" s="787">
        <f t="shared" si="36"/>
        <v>1.7811931272857189</v>
      </c>
      <c r="V54" s="788">
        <v>2.2999999999999998</v>
      </c>
      <c r="W54" s="788">
        <f t="shared" si="37"/>
        <v>1.3529411764705881</v>
      </c>
      <c r="X54" s="789">
        <v>2.2999999999999998</v>
      </c>
      <c r="Y54" s="790">
        <f t="shared" si="27"/>
        <v>1.4115452124068684</v>
      </c>
      <c r="AA54" s="299" t="s">
        <v>166</v>
      </c>
      <c r="AB54" s="581">
        <f>'WW A Flex'!B54</f>
        <v>434.501757</v>
      </c>
      <c r="AC54" s="175">
        <f t="shared" ref="AC54:AC62" si="38">AB54/AB$11*100</f>
        <v>7.9549907194319145</v>
      </c>
      <c r="AD54" s="589">
        <v>366.47825899999998</v>
      </c>
      <c r="AE54" s="589">
        <f t="shared" ref="AE54:AE62" si="39">AD54/AD$11*100</f>
        <v>7.4215929323612793</v>
      </c>
      <c r="AF54" s="593">
        <v>144</v>
      </c>
      <c r="AG54" s="593">
        <f t="shared" ref="AG54:AG62" si="40">AF54/AF$11*100</f>
        <v>3.1718061674008813</v>
      </c>
      <c r="AH54" s="600">
        <v>185.045469</v>
      </c>
      <c r="AI54" s="601">
        <f t="shared" ref="AI54:AI62" si="41">AH54/AH$11*100</f>
        <v>5.4661616640892134</v>
      </c>
    </row>
    <row r="55" spans="1:35" ht="12.75" customHeight="1">
      <c r="A55" s="673" t="s">
        <v>220</v>
      </c>
      <c r="B55" s="786">
        <f>'WW Eq General'!B54</f>
        <v>0</v>
      </c>
      <c r="C55" s="496">
        <f t="shared" si="14"/>
        <v>0</v>
      </c>
      <c r="D55" s="787">
        <v>0</v>
      </c>
      <c r="E55" s="787">
        <f t="shared" si="14"/>
        <v>0</v>
      </c>
      <c r="F55" s="882">
        <v>0</v>
      </c>
      <c r="G55" s="882">
        <f t="shared" si="31"/>
        <v>0</v>
      </c>
      <c r="H55" s="800" t="s">
        <v>78</v>
      </c>
      <c r="I55" s="800"/>
      <c r="J55" s="786">
        <f>'WW Eq Varied'!B54</f>
        <v>0</v>
      </c>
      <c r="K55" s="496">
        <f t="shared" si="32"/>
        <v>0</v>
      </c>
      <c r="L55" s="787">
        <v>0</v>
      </c>
      <c r="M55" s="787">
        <f t="shared" si="33"/>
        <v>0</v>
      </c>
      <c r="N55" s="788">
        <v>0</v>
      </c>
      <c r="O55" s="788">
        <f t="shared" si="34"/>
        <v>0</v>
      </c>
      <c r="P55" s="789">
        <v>0</v>
      </c>
      <c r="Q55" s="790">
        <f t="shared" si="34"/>
        <v>0</v>
      </c>
      <c r="R55" s="495">
        <f>'WW Eq Tech'!B54</f>
        <v>0</v>
      </c>
      <c r="S55" s="496">
        <f t="shared" si="35"/>
        <v>0</v>
      </c>
      <c r="T55" s="787">
        <v>0</v>
      </c>
      <c r="U55" s="787">
        <f t="shared" si="36"/>
        <v>0</v>
      </c>
      <c r="V55" s="788">
        <v>0</v>
      </c>
      <c r="W55" s="788">
        <f t="shared" si="37"/>
        <v>0</v>
      </c>
      <c r="X55" s="789">
        <v>0</v>
      </c>
      <c r="Y55" s="790">
        <f t="shared" si="27"/>
        <v>0</v>
      </c>
      <c r="AA55" s="299" t="s">
        <v>167</v>
      </c>
      <c r="AB55" s="581">
        <f>'WW A Flex'!B55</f>
        <v>0</v>
      </c>
      <c r="AC55" s="175">
        <f t="shared" si="38"/>
        <v>0</v>
      </c>
      <c r="AD55" s="589">
        <v>74.282999999999987</v>
      </c>
      <c r="AE55" s="589">
        <f t="shared" si="39"/>
        <v>1.504313487241798</v>
      </c>
      <c r="AF55" s="593">
        <v>35</v>
      </c>
      <c r="AG55" s="593">
        <f t="shared" si="40"/>
        <v>0.77092511013215859</v>
      </c>
      <c r="AH55" s="600">
        <v>108.4</v>
      </c>
      <c r="AI55" s="601">
        <f t="shared" si="41"/>
        <v>3.2020882628975413</v>
      </c>
    </row>
    <row r="56" spans="1:35" ht="12.75" customHeight="1">
      <c r="A56" s="673" t="s">
        <v>221</v>
      </c>
      <c r="B56" s="786">
        <f>'WW Eq General'!B55</f>
        <v>0</v>
      </c>
      <c r="C56" s="496">
        <f t="shared" si="14"/>
        <v>0</v>
      </c>
      <c r="D56" s="787">
        <v>0</v>
      </c>
      <c r="E56" s="787">
        <f t="shared" si="14"/>
        <v>0</v>
      </c>
      <c r="F56" s="882">
        <v>0</v>
      </c>
      <c r="G56" s="882">
        <f t="shared" si="31"/>
        <v>0</v>
      </c>
      <c r="H56" s="800" t="s">
        <v>78</v>
      </c>
      <c r="I56" s="800"/>
      <c r="J56" s="786">
        <f>'WW Eq Varied'!B55</f>
        <v>0</v>
      </c>
      <c r="K56" s="496">
        <f t="shared" si="32"/>
        <v>0</v>
      </c>
      <c r="L56" s="787">
        <v>0</v>
      </c>
      <c r="M56" s="787">
        <f t="shared" si="33"/>
        <v>0</v>
      </c>
      <c r="N56" s="788">
        <v>0</v>
      </c>
      <c r="O56" s="788">
        <f t="shared" si="34"/>
        <v>0</v>
      </c>
      <c r="P56" s="789">
        <v>0</v>
      </c>
      <c r="Q56" s="790">
        <f t="shared" si="34"/>
        <v>0</v>
      </c>
      <c r="R56" s="495">
        <f>'WW Eq Tech'!B55</f>
        <v>0</v>
      </c>
      <c r="S56" s="496">
        <f t="shared" si="35"/>
        <v>0</v>
      </c>
      <c r="T56" s="787">
        <v>0</v>
      </c>
      <c r="U56" s="787">
        <f t="shared" si="36"/>
        <v>0</v>
      </c>
      <c r="V56" s="788">
        <v>0</v>
      </c>
      <c r="W56" s="788">
        <f t="shared" si="37"/>
        <v>0</v>
      </c>
      <c r="X56" s="789">
        <v>0</v>
      </c>
      <c r="Y56" s="790">
        <f t="shared" si="27"/>
        <v>0</v>
      </c>
      <c r="AA56" s="299" t="s">
        <v>168</v>
      </c>
      <c r="AB56" s="581">
        <f>'WW A Flex'!B56</f>
        <v>5.9080000000000004</v>
      </c>
      <c r="AC56" s="175">
        <f t="shared" si="38"/>
        <v>0.10816546633758205</v>
      </c>
      <c r="AD56" s="589">
        <v>0</v>
      </c>
      <c r="AE56" s="589">
        <f t="shared" si="39"/>
        <v>0</v>
      </c>
      <c r="AF56" s="593">
        <v>0</v>
      </c>
      <c r="AG56" s="593">
        <f t="shared" si="40"/>
        <v>0</v>
      </c>
      <c r="AH56" s="600">
        <v>28.425999999999998</v>
      </c>
      <c r="AI56" s="601">
        <f t="shared" si="41"/>
        <v>0.83969152178160045</v>
      </c>
    </row>
    <row r="57" spans="1:35" ht="12.75" customHeight="1">
      <c r="A57" s="673" t="s">
        <v>222</v>
      </c>
      <c r="B57" s="786">
        <f>'WW Eq General'!B56</f>
        <v>0</v>
      </c>
      <c r="C57" s="496">
        <f t="shared" si="14"/>
        <v>0</v>
      </c>
      <c r="D57" s="787">
        <v>0</v>
      </c>
      <c r="E57" s="787">
        <f t="shared" si="14"/>
        <v>0</v>
      </c>
      <c r="F57" s="882">
        <v>0</v>
      </c>
      <c r="G57" s="882">
        <f t="shared" si="31"/>
        <v>0</v>
      </c>
      <c r="H57" s="800" t="s">
        <v>78</v>
      </c>
      <c r="I57" s="800"/>
      <c r="J57" s="786">
        <f>'WW Eq Varied'!B56</f>
        <v>0</v>
      </c>
      <c r="K57" s="496">
        <f t="shared" si="32"/>
        <v>0</v>
      </c>
      <c r="L57" s="787">
        <v>0</v>
      </c>
      <c r="M57" s="787">
        <f t="shared" si="33"/>
        <v>0</v>
      </c>
      <c r="N57" s="788">
        <v>0</v>
      </c>
      <c r="O57" s="788">
        <f t="shared" si="34"/>
        <v>0</v>
      </c>
      <c r="P57" s="789">
        <v>0</v>
      </c>
      <c r="Q57" s="790">
        <f t="shared" si="34"/>
        <v>0</v>
      </c>
      <c r="R57" s="495">
        <f>'WW Eq Tech'!B56</f>
        <v>0</v>
      </c>
      <c r="S57" s="496">
        <f t="shared" si="35"/>
        <v>0</v>
      </c>
      <c r="T57" s="787">
        <v>0</v>
      </c>
      <c r="U57" s="787">
        <f t="shared" si="36"/>
        <v>0</v>
      </c>
      <c r="V57" s="788">
        <v>0</v>
      </c>
      <c r="W57" s="788">
        <f t="shared" si="37"/>
        <v>0</v>
      </c>
      <c r="X57" s="789">
        <v>0</v>
      </c>
      <c r="Y57" s="790">
        <f t="shared" si="27"/>
        <v>0</v>
      </c>
      <c r="AA57" s="299" t="s">
        <v>169</v>
      </c>
      <c r="AB57" s="581">
        <f>'WW A Flex'!B57</f>
        <v>31.248999999999999</v>
      </c>
      <c r="AC57" s="175">
        <f t="shared" si="38"/>
        <v>0.57211622504791826</v>
      </c>
      <c r="AD57" s="589">
        <v>35.485999999999997</v>
      </c>
      <c r="AE57" s="589">
        <f t="shared" si="39"/>
        <v>0.71863102470635876</v>
      </c>
      <c r="AF57" s="593">
        <v>6</v>
      </c>
      <c r="AG57" s="593">
        <f t="shared" si="40"/>
        <v>0.13215859030837004</v>
      </c>
      <c r="AH57" s="600">
        <v>0</v>
      </c>
      <c r="AI57" s="601">
        <f t="shared" si="41"/>
        <v>0</v>
      </c>
    </row>
    <row r="58" spans="1:35" ht="12.75" customHeight="1" thickBot="1">
      <c r="A58" s="673" t="s">
        <v>223</v>
      </c>
      <c r="B58" s="786">
        <f>'WW Eq General'!B57</f>
        <v>0</v>
      </c>
      <c r="C58" s="496">
        <f t="shared" si="14"/>
        <v>0</v>
      </c>
      <c r="D58" s="787">
        <v>0</v>
      </c>
      <c r="E58" s="787">
        <f t="shared" si="14"/>
        <v>0</v>
      </c>
      <c r="F58" s="882">
        <v>0</v>
      </c>
      <c r="G58" s="882">
        <f t="shared" si="31"/>
        <v>0</v>
      </c>
      <c r="H58" s="800" t="s">
        <v>78</v>
      </c>
      <c r="I58" s="800"/>
      <c r="J58" s="786">
        <f>'WW Eq Varied'!B57</f>
        <v>0</v>
      </c>
      <c r="K58" s="496">
        <f t="shared" si="32"/>
        <v>0</v>
      </c>
      <c r="L58" s="787">
        <v>0</v>
      </c>
      <c r="M58" s="787">
        <f t="shared" si="33"/>
        <v>0</v>
      </c>
      <c r="N58" s="788">
        <v>0</v>
      </c>
      <c r="O58" s="788">
        <f t="shared" si="34"/>
        <v>0</v>
      </c>
      <c r="P58" s="789">
        <v>0</v>
      </c>
      <c r="Q58" s="790">
        <f t="shared" si="34"/>
        <v>0</v>
      </c>
      <c r="R58" s="495">
        <f>'WW Eq Tech'!B57</f>
        <v>0</v>
      </c>
      <c r="S58" s="496">
        <f t="shared" si="35"/>
        <v>0</v>
      </c>
      <c r="T58" s="787">
        <v>0</v>
      </c>
      <c r="U58" s="787">
        <f t="shared" si="36"/>
        <v>0</v>
      </c>
      <c r="V58" s="788">
        <v>0</v>
      </c>
      <c r="W58" s="788">
        <f t="shared" si="37"/>
        <v>0</v>
      </c>
      <c r="X58" s="789">
        <v>0</v>
      </c>
      <c r="Y58" s="790">
        <f t="shared" si="27"/>
        <v>0</v>
      </c>
      <c r="AA58" s="299" t="s">
        <v>170</v>
      </c>
      <c r="AB58" s="581">
        <f>'WW A Flex'!B58</f>
        <v>14.265000000000001</v>
      </c>
      <c r="AC58" s="175">
        <f t="shared" si="38"/>
        <v>0.26116797178497086</v>
      </c>
      <c r="AD58" s="589">
        <v>0</v>
      </c>
      <c r="AE58" s="589">
        <f t="shared" si="39"/>
        <v>0</v>
      </c>
      <c r="AF58" s="593">
        <v>0</v>
      </c>
      <c r="AG58" s="593">
        <f t="shared" si="40"/>
        <v>0</v>
      </c>
      <c r="AH58" s="600">
        <v>7.4999999999999997E-2</v>
      </c>
      <c r="AI58" s="601">
        <f t="shared" si="41"/>
        <v>2.2154669715619517E-3</v>
      </c>
    </row>
    <row r="59" spans="1:35" ht="12.75" customHeight="1" thickBot="1">
      <c r="A59" s="344" t="s">
        <v>224</v>
      </c>
      <c r="B59" s="792">
        <f>'WW Eq General'!B58</f>
        <v>29.9</v>
      </c>
      <c r="C59" s="500">
        <f t="shared" si="14"/>
        <v>7.645711337301508</v>
      </c>
      <c r="D59" s="793">
        <v>21.2</v>
      </c>
      <c r="E59" s="793">
        <f t="shared" si="14"/>
        <v>5.882532485730696</v>
      </c>
      <c r="F59" s="884">
        <v>0</v>
      </c>
      <c r="G59" s="884">
        <f t="shared" si="31"/>
        <v>0</v>
      </c>
      <c r="H59" s="803" t="s">
        <v>78</v>
      </c>
      <c r="I59" s="803"/>
      <c r="J59" s="792">
        <f>'WW Eq Varied'!B58</f>
        <v>0</v>
      </c>
      <c r="K59" s="500">
        <f t="shared" si="32"/>
        <v>0</v>
      </c>
      <c r="L59" s="793">
        <v>0</v>
      </c>
      <c r="M59" s="793">
        <f t="shared" si="33"/>
        <v>0</v>
      </c>
      <c r="N59" s="794">
        <v>3</v>
      </c>
      <c r="O59" s="794">
        <f t="shared" si="34"/>
        <v>0.81521739130434778</v>
      </c>
      <c r="P59" s="795">
        <v>0</v>
      </c>
      <c r="Q59" s="796">
        <f t="shared" si="34"/>
        <v>0</v>
      </c>
      <c r="R59" s="499">
        <f>'WW Eq Tech'!B58</f>
        <v>2.8909859999999998</v>
      </c>
      <c r="S59" s="500">
        <f t="shared" si="35"/>
        <v>1.7401710931743344</v>
      </c>
      <c r="T59" s="793">
        <v>2.9184749999999999</v>
      </c>
      <c r="U59" s="793">
        <f t="shared" si="36"/>
        <v>1.7811931272857189</v>
      </c>
      <c r="V59" s="794">
        <v>2.2999999999999998</v>
      </c>
      <c r="W59" s="794">
        <f t="shared" si="37"/>
        <v>1.3529411764705881</v>
      </c>
      <c r="X59" s="795">
        <v>2.2999999999999998</v>
      </c>
      <c r="Y59" s="796">
        <f t="shared" si="27"/>
        <v>1.4115452124068684</v>
      </c>
      <c r="AA59" s="299" t="s">
        <v>171</v>
      </c>
      <c r="AB59" s="581">
        <f>'WW A Flex'!B59</f>
        <v>36.580584000000002</v>
      </c>
      <c r="AC59" s="175">
        <f t="shared" si="38"/>
        <v>0.66972849141183011</v>
      </c>
      <c r="AD59" s="589">
        <v>35.362943000000001</v>
      </c>
      <c r="AE59" s="589">
        <f t="shared" si="39"/>
        <v>0.71613898339408666</v>
      </c>
      <c r="AF59" s="593">
        <v>0</v>
      </c>
      <c r="AG59" s="593">
        <f t="shared" si="40"/>
        <v>0</v>
      </c>
      <c r="AH59" s="600">
        <v>53.473182000000001</v>
      </c>
      <c r="AI59" s="601">
        <f t="shared" si="41"/>
        <v>1.5795742478042809</v>
      </c>
    </row>
    <row r="60" spans="1:35" ht="12.75" customHeight="1">
      <c r="A60" s="673" t="s">
        <v>225</v>
      </c>
      <c r="B60" s="786">
        <f>'WW Eq General'!B59</f>
        <v>0</v>
      </c>
      <c r="C60" s="496">
        <f t="shared" si="14"/>
        <v>0</v>
      </c>
      <c r="D60" s="787">
        <v>0</v>
      </c>
      <c r="E60" s="787">
        <f t="shared" si="14"/>
        <v>0</v>
      </c>
      <c r="F60" s="882">
        <v>0</v>
      </c>
      <c r="G60" s="882">
        <f t="shared" si="31"/>
        <v>0</v>
      </c>
      <c r="H60" s="800" t="s">
        <v>78</v>
      </c>
      <c r="I60" s="800"/>
      <c r="J60" s="786">
        <f>'WW Eq Varied'!B59</f>
        <v>3.0740349999999999</v>
      </c>
      <c r="K60" s="496">
        <f t="shared" si="32"/>
        <v>2.2166585969999439</v>
      </c>
      <c r="L60" s="787">
        <v>3.286</v>
      </c>
      <c r="M60" s="787">
        <f t="shared" si="33"/>
        <v>2.8859750046108852</v>
      </c>
      <c r="N60" s="788">
        <v>3</v>
      </c>
      <c r="O60" s="788">
        <f t="shared" si="34"/>
        <v>0.81521739130434778</v>
      </c>
      <c r="P60" s="789">
        <v>0</v>
      </c>
      <c r="Q60" s="790">
        <f t="shared" si="34"/>
        <v>0</v>
      </c>
      <c r="R60" s="495">
        <f>'WW Eq Tech'!B59</f>
        <v>0</v>
      </c>
      <c r="S60" s="496">
        <f t="shared" si="35"/>
        <v>0</v>
      </c>
      <c r="T60" s="787">
        <v>0</v>
      </c>
      <c r="U60" s="787">
        <f t="shared" si="36"/>
        <v>0</v>
      </c>
      <c r="V60" s="788">
        <v>0</v>
      </c>
      <c r="W60" s="788">
        <f t="shared" si="37"/>
        <v>0</v>
      </c>
      <c r="X60" s="789">
        <v>0</v>
      </c>
      <c r="Y60" s="790">
        <f t="shared" si="27"/>
        <v>0</v>
      </c>
      <c r="AA60" s="299" t="s">
        <v>172</v>
      </c>
      <c r="AB60" s="581">
        <f>'WW A Flex'!B60</f>
        <v>0</v>
      </c>
      <c r="AC60" s="175">
        <f t="shared" si="38"/>
        <v>0</v>
      </c>
      <c r="AD60" s="589">
        <v>0</v>
      </c>
      <c r="AE60" s="589">
        <f t="shared" si="39"/>
        <v>0</v>
      </c>
      <c r="AF60" s="593">
        <v>0</v>
      </c>
      <c r="AG60" s="593">
        <f t="shared" si="40"/>
        <v>0</v>
      </c>
      <c r="AH60" s="600">
        <v>0</v>
      </c>
      <c r="AI60" s="601">
        <f t="shared" si="41"/>
        <v>0</v>
      </c>
    </row>
    <row r="61" spans="1:35" ht="12.75" customHeight="1" thickBot="1">
      <c r="A61" s="673" t="s">
        <v>226</v>
      </c>
      <c r="B61" s="786">
        <f>'WW Eq General'!B60</f>
        <v>0</v>
      </c>
      <c r="C61" s="496">
        <f t="shared" si="14"/>
        <v>0</v>
      </c>
      <c r="D61" s="787">
        <v>0</v>
      </c>
      <c r="E61" s="787">
        <f t="shared" si="14"/>
        <v>0</v>
      </c>
      <c r="F61" s="882">
        <v>0</v>
      </c>
      <c r="G61" s="882">
        <f t="shared" si="31"/>
        <v>0</v>
      </c>
      <c r="H61" s="800" t="s">
        <v>78</v>
      </c>
      <c r="I61" s="800"/>
      <c r="J61" s="786">
        <f>'WW Eq Varied'!B60</f>
        <v>0</v>
      </c>
      <c r="K61" s="496">
        <f t="shared" si="32"/>
        <v>0</v>
      </c>
      <c r="L61" s="787">
        <v>0</v>
      </c>
      <c r="M61" s="787">
        <f t="shared" si="33"/>
        <v>0</v>
      </c>
      <c r="N61" s="788">
        <v>0</v>
      </c>
      <c r="O61" s="788">
        <f t="shared" si="34"/>
        <v>0</v>
      </c>
      <c r="P61" s="789">
        <v>0</v>
      </c>
      <c r="Q61" s="790">
        <f t="shared" si="34"/>
        <v>0</v>
      </c>
      <c r="R61" s="495">
        <f>'WW Eq Tech'!B60</f>
        <v>0</v>
      </c>
      <c r="S61" s="496">
        <f t="shared" si="35"/>
        <v>0</v>
      </c>
      <c r="T61" s="787">
        <v>0</v>
      </c>
      <c r="U61" s="787">
        <f t="shared" si="36"/>
        <v>0</v>
      </c>
      <c r="V61" s="788">
        <v>0</v>
      </c>
      <c r="W61" s="788">
        <f t="shared" si="37"/>
        <v>0</v>
      </c>
      <c r="X61" s="789">
        <v>0</v>
      </c>
      <c r="Y61" s="790">
        <f t="shared" si="27"/>
        <v>0</v>
      </c>
      <c r="AA61" s="299" t="s">
        <v>173</v>
      </c>
      <c r="AB61" s="581">
        <f>'WW A Flex'!B61</f>
        <v>0</v>
      </c>
      <c r="AC61" s="175">
        <f t="shared" si="38"/>
        <v>0</v>
      </c>
      <c r="AD61" s="589">
        <v>0</v>
      </c>
      <c r="AE61" s="589">
        <f t="shared" si="39"/>
        <v>0</v>
      </c>
      <c r="AF61" s="593">
        <v>0</v>
      </c>
      <c r="AG61" s="593">
        <f t="shared" si="40"/>
        <v>0</v>
      </c>
      <c r="AH61" s="600">
        <v>0</v>
      </c>
      <c r="AI61" s="601">
        <f t="shared" si="41"/>
        <v>0</v>
      </c>
    </row>
    <row r="62" spans="1:35" ht="12.75" customHeight="1" thickBot="1">
      <c r="A62" s="344" t="s">
        <v>227</v>
      </c>
      <c r="B62" s="792">
        <f>'WW Eq General'!B61</f>
        <v>5.4</v>
      </c>
      <c r="C62" s="500">
        <f t="shared" si="14"/>
        <v>1.380830810081209</v>
      </c>
      <c r="D62" s="793">
        <v>6.5</v>
      </c>
      <c r="E62" s="793">
        <f t="shared" si="14"/>
        <v>1.8036066583608266</v>
      </c>
      <c r="F62" s="884">
        <v>0</v>
      </c>
      <c r="G62" s="884">
        <f t="shared" si="31"/>
        <v>0</v>
      </c>
      <c r="H62" s="803" t="s">
        <v>78</v>
      </c>
      <c r="I62" s="803"/>
      <c r="J62" s="792">
        <f>'WW Eq Varied'!B61</f>
        <v>3.0740349999999999</v>
      </c>
      <c r="K62" s="500">
        <f t="shared" si="32"/>
        <v>2.2166585969999439</v>
      </c>
      <c r="L62" s="793">
        <v>3.286</v>
      </c>
      <c r="M62" s="793">
        <f t="shared" si="33"/>
        <v>2.8859750046108852</v>
      </c>
      <c r="N62" s="794">
        <v>11</v>
      </c>
      <c r="O62" s="794">
        <f t="shared" si="34"/>
        <v>2.9891304347826089</v>
      </c>
      <c r="P62" s="795">
        <v>0</v>
      </c>
      <c r="Q62" s="796">
        <f t="shared" si="34"/>
        <v>0</v>
      </c>
      <c r="R62" s="499">
        <f>'WW Eq Tech'!B61</f>
        <v>0</v>
      </c>
      <c r="S62" s="500">
        <f t="shared" si="35"/>
        <v>0</v>
      </c>
      <c r="T62" s="793">
        <v>0</v>
      </c>
      <c r="U62" s="793">
        <f t="shared" si="36"/>
        <v>0</v>
      </c>
      <c r="V62" s="794">
        <v>0</v>
      </c>
      <c r="W62" s="794">
        <f t="shared" si="37"/>
        <v>0</v>
      </c>
      <c r="X62" s="795">
        <v>0</v>
      </c>
      <c r="Y62" s="796">
        <f t="shared" si="27"/>
        <v>0</v>
      </c>
      <c r="AA62" s="498" t="s">
        <v>22</v>
      </c>
      <c r="AB62" s="582">
        <f>SUM(AB54:AB61)</f>
        <v>522.50434100000007</v>
      </c>
      <c r="AC62" s="176">
        <f t="shared" si="38"/>
        <v>9.5661688740142186</v>
      </c>
      <c r="AD62" s="590">
        <v>511.61020199999996</v>
      </c>
      <c r="AE62" s="590">
        <f t="shared" si="39"/>
        <v>10.360676427703524</v>
      </c>
      <c r="AF62" s="594">
        <v>185</v>
      </c>
      <c r="AG62" s="594">
        <f t="shared" si="40"/>
        <v>4.0748898678414092</v>
      </c>
      <c r="AH62" s="602">
        <v>375.41965099999999</v>
      </c>
      <c r="AI62" s="604">
        <f t="shared" si="41"/>
        <v>11.089731163544197</v>
      </c>
    </row>
    <row r="63" spans="1:35" ht="12.75" customHeight="1" thickBot="1">
      <c r="A63" s="673" t="s">
        <v>228</v>
      </c>
      <c r="B63" s="786">
        <f>'WW Eq General'!B62</f>
        <v>0</v>
      </c>
      <c r="C63" s="496">
        <f t="shared" si="14"/>
        <v>0</v>
      </c>
      <c r="D63" s="787">
        <v>0</v>
      </c>
      <c r="E63" s="787">
        <f t="shared" si="14"/>
        <v>0</v>
      </c>
      <c r="F63" s="882">
        <v>0</v>
      </c>
      <c r="G63" s="882">
        <f t="shared" si="31"/>
        <v>0</v>
      </c>
      <c r="H63" s="800" t="s">
        <v>78</v>
      </c>
      <c r="I63" s="800"/>
      <c r="J63" s="786">
        <f>'WW Eq Varied'!B62</f>
        <v>0</v>
      </c>
      <c r="K63" s="496">
        <f t="shared" si="32"/>
        <v>0</v>
      </c>
      <c r="L63" s="787">
        <v>0</v>
      </c>
      <c r="M63" s="787">
        <f t="shared" si="33"/>
        <v>0</v>
      </c>
      <c r="N63" s="788">
        <v>0</v>
      </c>
      <c r="O63" s="788">
        <f t="shared" si="34"/>
        <v>0</v>
      </c>
      <c r="P63" s="800">
        <v>0</v>
      </c>
      <c r="Q63" s="790">
        <f t="shared" si="34"/>
        <v>0</v>
      </c>
      <c r="R63" s="495">
        <f>'WW Eq Tech'!B62</f>
        <v>0</v>
      </c>
      <c r="S63" s="496">
        <f t="shared" si="35"/>
        <v>0</v>
      </c>
      <c r="T63" s="787">
        <v>0</v>
      </c>
      <c r="U63" s="787">
        <f t="shared" si="36"/>
        <v>0</v>
      </c>
      <c r="V63" s="788">
        <v>0</v>
      </c>
      <c r="W63" s="788">
        <f t="shared" si="37"/>
        <v>0</v>
      </c>
      <c r="X63" s="800">
        <v>0</v>
      </c>
      <c r="Y63" s="790">
        <f t="shared" si="27"/>
        <v>0</v>
      </c>
      <c r="AA63" s="238"/>
      <c r="AB63" s="306"/>
      <c r="AH63" s="306"/>
      <c r="AI63" s="306"/>
    </row>
    <row r="64" spans="1:35" ht="12.75" customHeight="1" thickBot="1">
      <c r="A64" s="673" t="s">
        <v>229</v>
      </c>
      <c r="B64" s="786">
        <f>'WW Eq General'!B63</f>
        <v>0</v>
      </c>
      <c r="C64" s="496">
        <f t="shared" si="14"/>
        <v>0</v>
      </c>
      <c r="D64" s="787">
        <v>0</v>
      </c>
      <c r="E64" s="787">
        <f t="shared" si="14"/>
        <v>0</v>
      </c>
      <c r="F64" s="882">
        <v>0</v>
      </c>
      <c r="G64" s="882">
        <f t="shared" si="31"/>
        <v>0</v>
      </c>
      <c r="H64" s="800" t="s">
        <v>78</v>
      </c>
      <c r="I64" s="800"/>
      <c r="J64" s="786">
        <f>'WW Eq Varied'!B63</f>
        <v>0</v>
      </c>
      <c r="K64" s="496">
        <f t="shared" si="32"/>
        <v>0</v>
      </c>
      <c r="L64" s="787">
        <v>0</v>
      </c>
      <c r="M64" s="787">
        <f t="shared" si="33"/>
        <v>0</v>
      </c>
      <c r="N64" s="788">
        <v>0</v>
      </c>
      <c r="O64" s="788">
        <f t="shared" si="34"/>
        <v>0</v>
      </c>
      <c r="P64" s="800">
        <v>0</v>
      </c>
      <c r="Q64" s="790">
        <f t="shared" si="34"/>
        <v>0</v>
      </c>
      <c r="R64" s="495">
        <f>'WW Eq Tech'!B63</f>
        <v>5.1364999999999998</v>
      </c>
      <c r="S64" s="496">
        <f t="shared" si="35"/>
        <v>3.0918132499050386</v>
      </c>
      <c r="T64" s="787">
        <v>4.7548399999999997</v>
      </c>
      <c r="U64" s="787">
        <f t="shared" si="36"/>
        <v>2.9019567854250004</v>
      </c>
      <c r="V64" s="788">
        <v>4</v>
      </c>
      <c r="W64" s="788">
        <f t="shared" si="37"/>
        <v>2.3529411764705883</v>
      </c>
      <c r="X64" s="800">
        <v>3.1829999999999998</v>
      </c>
      <c r="Y64" s="790">
        <f t="shared" si="27"/>
        <v>1.9534558309091576</v>
      </c>
      <c r="AA64" s="502" t="s">
        <v>157</v>
      </c>
      <c r="AB64" s="352">
        <f>[1]WW!$C$32</f>
        <v>138.76043897</v>
      </c>
      <c r="AC64" s="307"/>
      <c r="AD64" s="591">
        <v>206</v>
      </c>
      <c r="AE64" s="591"/>
      <c r="AF64" s="597">
        <v>114</v>
      </c>
      <c r="AG64" s="595"/>
      <c r="AH64" s="603">
        <v>153.92491699999999</v>
      </c>
      <c r="AI64" s="689"/>
    </row>
    <row r="65" spans="1:35" ht="12.75" customHeight="1" thickBot="1">
      <c r="A65" s="344" t="s">
        <v>230</v>
      </c>
      <c r="B65" s="792">
        <f>'WW Eq General'!B64</f>
        <v>9.6</v>
      </c>
      <c r="C65" s="500">
        <f t="shared" si="14"/>
        <v>2.4548103290332599</v>
      </c>
      <c r="D65" s="793">
        <v>8.5</v>
      </c>
      <c r="E65" s="793">
        <f t="shared" si="14"/>
        <v>2.3585625532410814</v>
      </c>
      <c r="F65" s="884">
        <v>0</v>
      </c>
      <c r="G65" s="884">
        <f t="shared" si="31"/>
        <v>0</v>
      </c>
      <c r="H65" s="803" t="s">
        <v>78</v>
      </c>
      <c r="I65" s="803"/>
      <c r="J65" s="792">
        <f>'WW Eq Varied'!B64</f>
        <v>0</v>
      </c>
      <c r="K65" s="500">
        <f t="shared" si="32"/>
        <v>0</v>
      </c>
      <c r="L65" s="793">
        <v>0</v>
      </c>
      <c r="M65" s="793">
        <f t="shared" si="33"/>
        <v>0</v>
      </c>
      <c r="N65" s="794">
        <v>6</v>
      </c>
      <c r="O65" s="794">
        <f t="shared" si="34"/>
        <v>1.6304347826086956</v>
      </c>
      <c r="P65" s="795">
        <v>0</v>
      </c>
      <c r="Q65" s="796">
        <f t="shared" si="34"/>
        <v>0</v>
      </c>
      <c r="R65" s="499">
        <f>'WW Eq Tech'!B64</f>
        <v>5.1364999999999998</v>
      </c>
      <c r="S65" s="500">
        <f t="shared" si="35"/>
        <v>3.0918132499050386</v>
      </c>
      <c r="T65" s="793">
        <v>4.7548399999999997</v>
      </c>
      <c r="U65" s="793">
        <f t="shared" si="36"/>
        <v>2.9019567854250004</v>
      </c>
      <c r="V65" s="794">
        <v>3.1829999999999998</v>
      </c>
      <c r="W65" s="794">
        <f t="shared" si="37"/>
        <v>1.8723529411764706</v>
      </c>
      <c r="X65" s="795">
        <v>3.1829999999999998</v>
      </c>
      <c r="Y65" s="796">
        <f t="shared" si="27"/>
        <v>1.9534558309091576</v>
      </c>
      <c r="AA65" s="300" t="s">
        <v>159</v>
      </c>
      <c r="AB65" s="353">
        <f>[1]WW!$D$32</f>
        <v>69.88</v>
      </c>
      <c r="AC65" s="308"/>
      <c r="AD65" s="663">
        <v>59</v>
      </c>
      <c r="AE65" s="663"/>
      <c r="AF65" s="598">
        <v>111</v>
      </c>
      <c r="AG65" s="596"/>
      <c r="AH65" s="691">
        <v>44.9</v>
      </c>
      <c r="AI65" s="688"/>
    </row>
    <row r="66" spans="1:35" ht="12.75" customHeight="1" thickBot="1">
      <c r="A66" s="673" t="s">
        <v>231</v>
      </c>
      <c r="B66" s="786">
        <f>'WW Eq General'!B65</f>
        <v>0</v>
      </c>
      <c r="C66" s="496">
        <f t="shared" si="14"/>
        <v>0</v>
      </c>
      <c r="D66" s="787">
        <v>0</v>
      </c>
      <c r="E66" s="787">
        <f t="shared" si="14"/>
        <v>0</v>
      </c>
      <c r="F66" s="882">
        <v>0</v>
      </c>
      <c r="G66" s="882">
        <f t="shared" si="31"/>
        <v>0</v>
      </c>
      <c r="H66" s="800" t="s">
        <v>78</v>
      </c>
      <c r="I66" s="800"/>
      <c r="J66" s="786">
        <f>'WW Eq Varied'!B65</f>
        <v>0</v>
      </c>
      <c r="K66" s="496">
        <f t="shared" si="32"/>
        <v>0</v>
      </c>
      <c r="L66" s="787">
        <v>0</v>
      </c>
      <c r="M66" s="787">
        <f t="shared" si="33"/>
        <v>0</v>
      </c>
      <c r="N66" s="788">
        <v>0</v>
      </c>
      <c r="O66" s="788">
        <f t="shared" si="34"/>
        <v>0</v>
      </c>
      <c r="P66" s="789">
        <v>0</v>
      </c>
      <c r="Q66" s="790">
        <f t="shared" si="34"/>
        <v>0</v>
      </c>
      <c r="R66" s="495">
        <f>'WW Eq Tech'!B65</f>
        <v>20.500799999999998</v>
      </c>
      <c r="S66" s="496">
        <f t="shared" si="35"/>
        <v>12.340045765336944</v>
      </c>
      <c r="T66" s="787">
        <v>17.667000000000002</v>
      </c>
      <c r="U66" s="787">
        <f t="shared" si="36"/>
        <v>10.782459668065274</v>
      </c>
      <c r="V66" s="788">
        <v>17</v>
      </c>
      <c r="W66" s="788">
        <f t="shared" si="37"/>
        <v>10</v>
      </c>
      <c r="X66" s="789">
        <v>16.22</v>
      </c>
      <c r="Y66" s="790">
        <f t="shared" ref="Y66:Y76" si="42">X66/X$14*100</f>
        <v>9.9544623240171344</v>
      </c>
      <c r="AA66" s="498" t="s">
        <v>239</v>
      </c>
      <c r="AB66" s="797">
        <f>AB64-AB65</f>
        <v>68.88043897</v>
      </c>
      <c r="AC66" s="499"/>
      <c r="AD66" s="819">
        <f>AD64-AD65</f>
        <v>147</v>
      </c>
      <c r="AE66" s="948"/>
      <c r="AF66" s="908">
        <f>AF64-AF65</f>
        <v>3</v>
      </c>
      <c r="AG66" s="822"/>
      <c r="AH66" s="823">
        <f>AH64-AH65</f>
        <v>109.02491699999999</v>
      </c>
      <c r="AI66" s="692"/>
    </row>
    <row r="67" spans="1:35" ht="12.75" customHeight="1" thickBot="1">
      <c r="A67" s="673" t="s">
        <v>232</v>
      </c>
      <c r="B67" s="786">
        <f>'WW Eq General'!B66</f>
        <v>0</v>
      </c>
      <c r="C67" s="496">
        <f t="shared" si="14"/>
        <v>0</v>
      </c>
      <c r="D67" s="787">
        <v>0</v>
      </c>
      <c r="E67" s="787">
        <f t="shared" si="14"/>
        <v>0</v>
      </c>
      <c r="F67" s="882">
        <v>0</v>
      </c>
      <c r="G67" s="882">
        <f t="shared" si="31"/>
        <v>0</v>
      </c>
      <c r="H67" s="800" t="s">
        <v>78</v>
      </c>
      <c r="I67" s="800"/>
      <c r="J67" s="786">
        <f>'WW Eq Varied'!B66</f>
        <v>0</v>
      </c>
      <c r="K67" s="496">
        <f t="shared" si="32"/>
        <v>0</v>
      </c>
      <c r="L67" s="787">
        <v>0</v>
      </c>
      <c r="M67" s="787">
        <f t="shared" si="33"/>
        <v>0</v>
      </c>
      <c r="N67" s="788">
        <v>0</v>
      </c>
      <c r="O67" s="788">
        <f t="shared" si="34"/>
        <v>0</v>
      </c>
      <c r="P67" s="789">
        <v>0</v>
      </c>
      <c r="Q67" s="790">
        <f t="shared" si="34"/>
        <v>0</v>
      </c>
      <c r="R67" s="495">
        <f>'WW Eq Tech'!B66</f>
        <v>0.20499999999999999</v>
      </c>
      <c r="S67" s="496">
        <f t="shared" si="35"/>
        <v>0.12339564221367329</v>
      </c>
      <c r="T67" s="787">
        <v>0.78</v>
      </c>
      <c r="U67" s="787">
        <f t="shared" si="36"/>
        <v>0.47604678446204302</v>
      </c>
      <c r="V67" s="788">
        <v>1</v>
      </c>
      <c r="W67" s="788">
        <f t="shared" si="37"/>
        <v>0.58823529411764708</v>
      </c>
      <c r="X67" s="789">
        <v>0.97499999999999998</v>
      </c>
      <c r="Y67" s="790">
        <f t="shared" si="42"/>
        <v>0.59837242699856386</v>
      </c>
      <c r="AC67" s="671"/>
      <c r="AD67" s="671"/>
      <c r="AE67" s="671"/>
      <c r="AF67" s="671"/>
      <c r="AG67" s="671"/>
    </row>
    <row r="68" spans="1:35" ht="12.75" customHeight="1" thickBot="1">
      <c r="A68" s="344" t="s">
        <v>233</v>
      </c>
      <c r="B68" s="792">
        <f>'WW Eq General'!B67</f>
        <v>2.4</v>
      </c>
      <c r="C68" s="500">
        <f t="shared" si="14"/>
        <v>0.61370258225831498</v>
      </c>
      <c r="D68" s="793">
        <v>2.6</v>
      </c>
      <c r="E68" s="793">
        <f t="shared" si="14"/>
        <v>0.72144266334433071</v>
      </c>
      <c r="F68" s="884">
        <v>0</v>
      </c>
      <c r="G68" s="884">
        <f t="shared" si="31"/>
        <v>0</v>
      </c>
      <c r="H68" s="803" t="s">
        <v>78</v>
      </c>
      <c r="I68" s="803"/>
      <c r="J68" s="792">
        <f>'WW Eq Varied'!B67</f>
        <v>0</v>
      </c>
      <c r="K68" s="500">
        <f t="shared" si="32"/>
        <v>0</v>
      </c>
      <c r="L68" s="793">
        <v>0</v>
      </c>
      <c r="M68" s="793">
        <f t="shared" si="33"/>
        <v>0</v>
      </c>
      <c r="N68" s="794">
        <v>3</v>
      </c>
      <c r="O68" s="794">
        <f t="shared" si="34"/>
        <v>0.81521739130434778</v>
      </c>
      <c r="P68" s="795">
        <v>0</v>
      </c>
      <c r="Q68" s="796">
        <f t="shared" si="34"/>
        <v>0</v>
      </c>
      <c r="R68" s="499">
        <f>'WW Eq Tech'!B67</f>
        <v>20.7058</v>
      </c>
      <c r="S68" s="500">
        <f t="shared" si="35"/>
        <v>12.463441407550619</v>
      </c>
      <c r="T68" s="793">
        <v>18.446999999999999</v>
      </c>
      <c r="U68" s="793">
        <f t="shared" si="36"/>
        <v>11.258506452527316</v>
      </c>
      <c r="V68" s="794">
        <v>18</v>
      </c>
      <c r="W68" s="794">
        <f t="shared" si="37"/>
        <v>10.588235294117647</v>
      </c>
      <c r="X68" s="795">
        <v>17.195</v>
      </c>
      <c r="Y68" s="796">
        <f t="shared" si="42"/>
        <v>10.552834751015698</v>
      </c>
      <c r="AC68" s="671"/>
      <c r="AD68" s="671"/>
      <c r="AE68" s="671"/>
      <c r="AF68" s="671"/>
      <c r="AG68" s="671"/>
    </row>
    <row r="69" spans="1:35" ht="12.75" customHeight="1">
      <c r="A69" s="673" t="s">
        <v>234</v>
      </c>
      <c r="B69" s="786">
        <f>'WW Eq General'!B68</f>
        <v>0</v>
      </c>
      <c r="C69" s="496">
        <f t="shared" si="14"/>
        <v>0</v>
      </c>
      <c r="D69" s="787">
        <v>0</v>
      </c>
      <c r="E69" s="787">
        <f t="shared" si="14"/>
        <v>0</v>
      </c>
      <c r="F69" s="882">
        <v>0</v>
      </c>
      <c r="G69" s="882">
        <f t="shared" si="31"/>
        <v>0</v>
      </c>
      <c r="H69" s="800" t="s">
        <v>78</v>
      </c>
      <c r="I69" s="800"/>
      <c r="J69" s="786">
        <f>'WW Eq Varied'!B68</f>
        <v>0</v>
      </c>
      <c r="K69" s="496">
        <f t="shared" si="32"/>
        <v>0</v>
      </c>
      <c r="L69" s="787">
        <v>0</v>
      </c>
      <c r="M69" s="787">
        <f t="shared" si="33"/>
        <v>0</v>
      </c>
      <c r="N69" s="788">
        <v>0</v>
      </c>
      <c r="O69" s="788">
        <f t="shared" si="34"/>
        <v>0</v>
      </c>
      <c r="P69" s="789">
        <v>0</v>
      </c>
      <c r="Q69" s="790">
        <f t="shared" si="34"/>
        <v>0</v>
      </c>
      <c r="R69" s="495">
        <f>'WW Eq Tech'!B68</f>
        <v>0</v>
      </c>
      <c r="S69" s="496">
        <f t="shared" si="35"/>
        <v>0</v>
      </c>
      <c r="T69" s="787">
        <v>0</v>
      </c>
      <c r="U69" s="787">
        <f t="shared" si="36"/>
        <v>0</v>
      </c>
      <c r="V69" s="788">
        <v>0</v>
      </c>
      <c r="W69" s="788">
        <f t="shared" si="37"/>
        <v>0</v>
      </c>
      <c r="X69" s="789">
        <v>0</v>
      </c>
      <c r="Y69" s="790">
        <f t="shared" si="42"/>
        <v>0</v>
      </c>
    </row>
    <row r="70" spans="1:35" ht="12.75" customHeight="1" thickBot="1">
      <c r="A70" s="673" t="s">
        <v>235</v>
      </c>
      <c r="B70" s="786">
        <f>'WW Eq General'!B69</f>
        <v>0</v>
      </c>
      <c r="C70" s="496">
        <f t="shared" si="14"/>
        <v>0</v>
      </c>
      <c r="D70" s="787">
        <v>0</v>
      </c>
      <c r="E70" s="787">
        <f t="shared" si="14"/>
        <v>0</v>
      </c>
      <c r="F70" s="882">
        <v>0</v>
      </c>
      <c r="G70" s="882">
        <f t="shared" si="31"/>
        <v>0</v>
      </c>
      <c r="H70" s="800" t="s">
        <v>78</v>
      </c>
      <c r="I70" s="800"/>
      <c r="J70" s="786">
        <f>'WW Eq Varied'!B69</f>
        <v>0</v>
      </c>
      <c r="K70" s="496">
        <f t="shared" si="32"/>
        <v>0</v>
      </c>
      <c r="L70" s="787">
        <v>0</v>
      </c>
      <c r="M70" s="787">
        <f t="shared" si="33"/>
        <v>0</v>
      </c>
      <c r="N70" s="788">
        <v>0</v>
      </c>
      <c r="O70" s="788">
        <f t="shared" si="34"/>
        <v>0</v>
      </c>
      <c r="P70" s="789">
        <v>0</v>
      </c>
      <c r="Q70" s="790">
        <f t="shared" si="34"/>
        <v>0</v>
      </c>
      <c r="R70" s="495">
        <f>'WW Eq Tech'!B69</f>
        <v>0</v>
      </c>
      <c r="S70" s="496">
        <f t="shared" si="35"/>
        <v>0</v>
      </c>
      <c r="T70" s="787">
        <v>0</v>
      </c>
      <c r="U70" s="787">
        <f t="shared" si="36"/>
        <v>0</v>
      </c>
      <c r="V70" s="788">
        <v>0</v>
      </c>
      <c r="W70" s="788">
        <f t="shared" si="37"/>
        <v>0</v>
      </c>
      <c r="X70" s="789">
        <v>0</v>
      </c>
      <c r="Y70" s="790">
        <f t="shared" si="42"/>
        <v>0</v>
      </c>
    </row>
    <row r="71" spans="1:35" ht="12.75" customHeight="1" thickBot="1">
      <c r="A71" s="344" t="s">
        <v>236</v>
      </c>
      <c r="B71" s="792">
        <f>'WW Eq General'!B70</f>
        <v>0</v>
      </c>
      <c r="C71" s="500">
        <f t="shared" si="14"/>
        <v>0</v>
      </c>
      <c r="D71" s="793">
        <v>0</v>
      </c>
      <c r="E71" s="793">
        <f t="shared" si="14"/>
        <v>0</v>
      </c>
      <c r="F71" s="884">
        <v>0</v>
      </c>
      <c r="G71" s="884">
        <f t="shared" si="31"/>
        <v>0</v>
      </c>
      <c r="H71" s="803" t="s">
        <v>78</v>
      </c>
      <c r="I71" s="803"/>
      <c r="J71" s="792">
        <f>'WW Eq Varied'!B70</f>
        <v>0</v>
      </c>
      <c r="K71" s="500">
        <f t="shared" si="32"/>
        <v>0</v>
      </c>
      <c r="L71" s="793">
        <v>0</v>
      </c>
      <c r="M71" s="793">
        <f t="shared" si="33"/>
        <v>0</v>
      </c>
      <c r="N71" s="794">
        <v>0</v>
      </c>
      <c r="O71" s="794">
        <f t="shared" si="34"/>
        <v>0</v>
      </c>
      <c r="P71" s="795">
        <v>0</v>
      </c>
      <c r="Q71" s="796">
        <f t="shared" si="34"/>
        <v>0</v>
      </c>
      <c r="R71" s="499">
        <f>'WW Eq Tech'!B70</f>
        <v>0</v>
      </c>
      <c r="S71" s="500">
        <f t="shared" si="35"/>
        <v>0</v>
      </c>
      <c r="T71" s="793">
        <v>0</v>
      </c>
      <c r="U71" s="793">
        <f t="shared" si="36"/>
        <v>0</v>
      </c>
      <c r="V71" s="794">
        <v>0</v>
      </c>
      <c r="W71" s="794">
        <f t="shared" si="37"/>
        <v>0</v>
      </c>
      <c r="X71" s="795">
        <v>0</v>
      </c>
      <c r="Y71" s="796">
        <f t="shared" si="42"/>
        <v>0</v>
      </c>
    </row>
    <row r="72" spans="1:35" ht="12.75" customHeight="1" thickBot="1">
      <c r="A72" s="344" t="s">
        <v>237</v>
      </c>
      <c r="B72" s="792">
        <f>'WW Eq General'!B71</f>
        <v>0</v>
      </c>
      <c r="C72" s="500">
        <f t="shared" si="14"/>
        <v>0</v>
      </c>
      <c r="D72" s="793">
        <v>0</v>
      </c>
      <c r="E72" s="793">
        <f t="shared" si="14"/>
        <v>0</v>
      </c>
      <c r="F72" s="884">
        <v>0</v>
      </c>
      <c r="G72" s="884">
        <f t="shared" si="31"/>
        <v>0</v>
      </c>
      <c r="H72" s="803" t="s">
        <v>78</v>
      </c>
      <c r="I72" s="803"/>
      <c r="J72" s="792">
        <f>'WW Eq Varied'!B71</f>
        <v>0</v>
      </c>
      <c r="K72" s="500">
        <f t="shared" si="32"/>
        <v>0</v>
      </c>
      <c r="L72" s="793">
        <v>0</v>
      </c>
      <c r="M72" s="793">
        <f t="shared" si="33"/>
        <v>0</v>
      </c>
      <c r="N72" s="794">
        <v>1</v>
      </c>
      <c r="O72" s="794">
        <f t="shared" si="34"/>
        <v>0.27173913043478259</v>
      </c>
      <c r="P72" s="795">
        <v>0.5</v>
      </c>
      <c r="Q72" s="796">
        <f t="shared" si="34"/>
        <v>0.13600245254854712</v>
      </c>
      <c r="R72" s="499">
        <f>'WW Eq Tech'!B71</f>
        <v>0</v>
      </c>
      <c r="S72" s="500">
        <f t="shared" si="35"/>
        <v>0</v>
      </c>
      <c r="T72" s="793">
        <v>0</v>
      </c>
      <c r="U72" s="793">
        <f t="shared" si="36"/>
        <v>0</v>
      </c>
      <c r="V72" s="794">
        <v>0</v>
      </c>
      <c r="W72" s="794">
        <f t="shared" si="37"/>
        <v>0</v>
      </c>
      <c r="X72" s="795">
        <v>0</v>
      </c>
      <c r="Y72" s="796">
        <f t="shared" si="42"/>
        <v>0</v>
      </c>
    </row>
    <row r="73" spans="1:35" ht="12.75" customHeight="1" thickBot="1">
      <c r="A73" s="344" t="s">
        <v>238</v>
      </c>
      <c r="B73" s="792">
        <f>'WW Eq General'!B72</f>
        <v>0</v>
      </c>
      <c r="C73" s="500">
        <f t="shared" si="14"/>
        <v>0</v>
      </c>
      <c r="D73" s="793">
        <v>0</v>
      </c>
      <c r="E73" s="793">
        <f t="shared" si="14"/>
        <v>0</v>
      </c>
      <c r="F73" s="884">
        <v>0</v>
      </c>
      <c r="G73" s="884">
        <f t="shared" si="31"/>
        <v>0</v>
      </c>
      <c r="H73" s="803" t="s">
        <v>78</v>
      </c>
      <c r="I73" s="803"/>
      <c r="J73" s="792">
        <f>'WW Eq Varied'!B72</f>
        <v>0</v>
      </c>
      <c r="K73" s="500">
        <f t="shared" si="32"/>
        <v>0</v>
      </c>
      <c r="L73" s="793">
        <v>0</v>
      </c>
      <c r="M73" s="793">
        <f t="shared" si="33"/>
        <v>0</v>
      </c>
      <c r="N73" s="794">
        <v>0</v>
      </c>
      <c r="O73" s="794">
        <f t="shared" si="34"/>
        <v>0</v>
      </c>
      <c r="P73" s="795">
        <v>0</v>
      </c>
      <c r="Q73" s="796">
        <f t="shared" si="34"/>
        <v>0</v>
      </c>
      <c r="R73" s="499">
        <f>'WW Eq Tech'!B72</f>
        <v>0</v>
      </c>
      <c r="S73" s="500">
        <f t="shared" si="35"/>
        <v>0</v>
      </c>
      <c r="T73" s="793">
        <v>0</v>
      </c>
      <c r="U73" s="793">
        <f t="shared" si="36"/>
        <v>0</v>
      </c>
      <c r="V73" s="794">
        <v>0</v>
      </c>
      <c r="W73" s="794">
        <f t="shared" si="37"/>
        <v>0</v>
      </c>
      <c r="X73" s="795">
        <v>0</v>
      </c>
      <c r="Y73" s="796">
        <f t="shared" si="42"/>
        <v>0</v>
      </c>
    </row>
    <row r="74" spans="1:35" ht="12.75" customHeight="1" thickBot="1">
      <c r="A74" s="640" t="s">
        <v>126</v>
      </c>
      <c r="B74" s="792">
        <f>'WW Eq General'!B73</f>
        <v>224.3</v>
      </c>
      <c r="C74" s="500">
        <f t="shared" si="14"/>
        <v>57.355620500225022</v>
      </c>
      <c r="D74" s="793">
        <v>199.3</v>
      </c>
      <c r="E74" s="793">
        <f t="shared" si="14"/>
        <v>55.301354924817346</v>
      </c>
      <c r="F74" s="884">
        <v>0</v>
      </c>
      <c r="G74" s="884">
        <f t="shared" si="31"/>
        <v>0</v>
      </c>
      <c r="H74" s="803" t="s">
        <v>78</v>
      </c>
      <c r="I74" s="803"/>
      <c r="J74" s="792">
        <f>'WW Eq Varied'!B73</f>
        <v>46.01495542</v>
      </c>
      <c r="K74" s="500">
        <f t="shared" si="32"/>
        <v>33.180964602651628</v>
      </c>
      <c r="L74" s="793">
        <v>35.808</v>
      </c>
      <c r="M74" s="793">
        <f t="shared" si="33"/>
        <v>31.44887187008721</v>
      </c>
      <c r="N74" s="794">
        <v>210</v>
      </c>
      <c r="O74" s="794">
        <f t="shared" si="34"/>
        <v>57.065217391304344</v>
      </c>
      <c r="P74" s="795">
        <v>9.2050000000000001</v>
      </c>
      <c r="Q74" s="796">
        <f t="shared" si="34"/>
        <v>2.5038051514187525</v>
      </c>
      <c r="R74" s="499">
        <f>'WW Eq Tech'!B73</f>
        <v>31.975365999999998</v>
      </c>
      <c r="S74" s="500">
        <f t="shared" si="35"/>
        <v>19.246930841889043</v>
      </c>
      <c r="T74" s="793">
        <v>29.174714999999999</v>
      </c>
      <c r="U74" s="793">
        <f t="shared" si="36"/>
        <v>17.805806747880169</v>
      </c>
      <c r="V74" s="794">
        <v>29</v>
      </c>
      <c r="W74" s="794">
        <f t="shared" si="37"/>
        <v>17.058823529411764</v>
      </c>
      <c r="X74" s="795">
        <v>28.178000000000001</v>
      </c>
      <c r="Y74" s="796">
        <f t="shared" si="42"/>
        <v>17.29326999791337</v>
      </c>
    </row>
    <row r="75" spans="1:35" ht="12.75" customHeight="1" thickBot="1">
      <c r="A75" s="640" t="s">
        <v>128</v>
      </c>
      <c r="B75" s="792">
        <f>'WW Eq General'!B74</f>
        <v>76.5</v>
      </c>
      <c r="C75" s="500">
        <f t="shared" si="14"/>
        <v>19.561769809483792</v>
      </c>
      <c r="D75" s="793">
        <v>77.3</v>
      </c>
      <c r="E75" s="793">
        <f t="shared" si="14"/>
        <v>21.449045337121831</v>
      </c>
      <c r="F75" s="884">
        <v>0</v>
      </c>
      <c r="G75" s="884">
        <f t="shared" si="31"/>
        <v>0</v>
      </c>
      <c r="H75" s="803" t="s">
        <v>78</v>
      </c>
      <c r="I75" s="803"/>
      <c r="J75" s="792">
        <f>'WW Eq Varied'!B74</f>
        <v>77.086577450000007</v>
      </c>
      <c r="K75" s="500">
        <f t="shared" si="32"/>
        <v>55.586427811604146</v>
      </c>
      <c r="L75" s="793">
        <v>68.656999999999996</v>
      </c>
      <c r="M75" s="793">
        <f t="shared" si="33"/>
        <v>60.298961013867782</v>
      </c>
      <c r="N75" s="794">
        <v>107</v>
      </c>
      <c r="O75" s="794">
        <f t="shared" si="34"/>
        <v>29.076086956521742</v>
      </c>
      <c r="P75" s="795">
        <v>94.3</v>
      </c>
      <c r="Q75" s="796">
        <f t="shared" si="34"/>
        <v>25.650062550655981</v>
      </c>
      <c r="R75" s="499">
        <f>'WW Eq Tech'!B74</f>
        <v>104.73747899999999</v>
      </c>
      <c r="S75" s="500">
        <f t="shared" si="35"/>
        <v>63.044626756322543</v>
      </c>
      <c r="T75" s="793">
        <v>106.08705999999999</v>
      </c>
      <c r="U75" s="793">
        <f t="shared" si="36"/>
        <v>64.746671520553605</v>
      </c>
      <c r="V75" s="794">
        <v>114</v>
      </c>
      <c r="W75" s="794">
        <f t="shared" si="37"/>
        <v>67.058823529411754</v>
      </c>
      <c r="X75" s="795">
        <v>100.61799999999999</v>
      </c>
      <c r="Y75" s="796">
        <f t="shared" si="42"/>
        <v>61.750807035632306</v>
      </c>
    </row>
    <row r="76" spans="1:35" ht="12.75" customHeight="1" thickBot="1">
      <c r="A76" s="640" t="s">
        <v>131</v>
      </c>
      <c r="B76" s="792">
        <f>'WW Eq General'!B75</f>
        <v>300.8</v>
      </c>
      <c r="C76" s="500">
        <f t="shared" si="14"/>
        <v>76.917390309708821</v>
      </c>
      <c r="D76" s="793">
        <v>276.60000000000002</v>
      </c>
      <c r="E76" s="793">
        <f t="shared" si="14"/>
        <v>76.750400261939191</v>
      </c>
      <c r="F76" s="884">
        <v>0</v>
      </c>
      <c r="G76" s="884">
        <f t="shared" si="31"/>
        <v>0</v>
      </c>
      <c r="H76" s="803" t="s">
        <v>78</v>
      </c>
      <c r="I76" s="803"/>
      <c r="J76" s="792">
        <f>'WW Eq Varied'!B75</f>
        <v>123.10153287</v>
      </c>
      <c r="K76" s="500">
        <f t="shared" si="32"/>
        <v>88.767392414255767</v>
      </c>
      <c r="L76" s="793">
        <v>104.465</v>
      </c>
      <c r="M76" s="793">
        <f t="shared" si="33"/>
        <v>91.747832883954999</v>
      </c>
      <c r="N76" s="794">
        <v>317</v>
      </c>
      <c r="O76" s="794">
        <f t="shared" si="34"/>
        <v>86.141304347826093</v>
      </c>
      <c r="P76" s="795">
        <v>103.505</v>
      </c>
      <c r="Q76" s="796">
        <f t="shared" si="34"/>
        <v>28.153867702074738</v>
      </c>
      <c r="R76" s="499">
        <f>'WW Eq Tech'!B75</f>
        <v>136.71284499999999</v>
      </c>
      <c r="S76" s="500">
        <f t="shared" si="35"/>
        <v>82.291557598211568</v>
      </c>
      <c r="T76" s="793">
        <v>135.261775</v>
      </c>
      <c r="U76" s="793">
        <f t="shared" si="36"/>
        <v>82.552478268433788</v>
      </c>
      <c r="V76" s="794">
        <v>143</v>
      </c>
      <c r="W76" s="794">
        <f t="shared" si="37"/>
        <v>84.117647058823536</v>
      </c>
      <c r="X76" s="795">
        <v>128.79599999999999</v>
      </c>
      <c r="Y76" s="796">
        <f t="shared" si="42"/>
        <v>79.044077033545662</v>
      </c>
    </row>
    <row r="77" spans="1:35" ht="12.75" customHeight="1">
      <c r="A77" s="673" t="s">
        <v>160</v>
      </c>
      <c r="B77" s="786">
        <f>'WW Eq General'!B76</f>
        <v>0</v>
      </c>
      <c r="C77" s="496">
        <f t="shared" si="14"/>
        <v>0</v>
      </c>
      <c r="D77" s="787">
        <v>0</v>
      </c>
      <c r="E77" s="787">
        <f t="shared" si="14"/>
        <v>0</v>
      </c>
      <c r="F77" s="882">
        <v>0</v>
      </c>
      <c r="G77" s="882">
        <f t="shared" si="31"/>
        <v>0</v>
      </c>
      <c r="H77" s="800" t="s">
        <v>78</v>
      </c>
      <c r="I77" s="800"/>
      <c r="J77" s="786">
        <f>'WW Eq Varied'!B76</f>
        <v>0</v>
      </c>
      <c r="K77" s="496">
        <f t="shared" si="32"/>
        <v>0</v>
      </c>
      <c r="L77" s="787">
        <v>0</v>
      </c>
      <c r="M77" s="787">
        <f t="shared" si="33"/>
        <v>0</v>
      </c>
      <c r="N77" s="788">
        <v>0</v>
      </c>
      <c r="O77" s="788">
        <f t="shared" si="34"/>
        <v>0</v>
      </c>
      <c r="P77" s="800">
        <v>0</v>
      </c>
      <c r="Q77" s="790">
        <f t="shared" si="34"/>
        <v>0</v>
      </c>
      <c r="R77" s="495">
        <f>'WW Eq Tech'!B76</f>
        <v>0</v>
      </c>
      <c r="S77" s="496">
        <f t="shared" si="35"/>
        <v>0</v>
      </c>
      <c r="T77" s="787">
        <v>0</v>
      </c>
      <c r="U77" s="787">
        <f t="shared" si="36"/>
        <v>0</v>
      </c>
      <c r="V77" s="788">
        <v>0</v>
      </c>
      <c r="W77" s="788">
        <f t="shared" si="37"/>
        <v>0</v>
      </c>
      <c r="X77" s="800">
        <v>0</v>
      </c>
      <c r="Y77" s="790">
        <f>X77/X$14*100</f>
        <v>0</v>
      </c>
    </row>
    <row r="78" spans="1:35" ht="12.75" customHeight="1">
      <c r="A78" s="673" t="s">
        <v>259</v>
      </c>
      <c r="B78" s="786">
        <f>'WW Eq General'!B77</f>
        <v>0</v>
      </c>
      <c r="C78" s="496">
        <f t="shared" si="14"/>
        <v>0</v>
      </c>
      <c r="D78" s="787">
        <v>0</v>
      </c>
      <c r="E78" s="787">
        <f t="shared" si="14"/>
        <v>0</v>
      </c>
      <c r="F78" s="882">
        <v>0</v>
      </c>
      <c r="G78" s="882">
        <f t="shared" si="31"/>
        <v>0</v>
      </c>
      <c r="H78" s="800" t="s">
        <v>78</v>
      </c>
      <c r="I78" s="800"/>
      <c r="J78" s="786">
        <f>'WW Eq Varied'!B77</f>
        <v>0</v>
      </c>
      <c r="K78" s="496">
        <f t="shared" si="32"/>
        <v>0</v>
      </c>
      <c r="L78" s="787">
        <v>0</v>
      </c>
      <c r="M78" s="787">
        <f t="shared" si="33"/>
        <v>0</v>
      </c>
      <c r="N78" s="788">
        <v>0</v>
      </c>
      <c r="O78" s="788">
        <f t="shared" si="34"/>
        <v>0</v>
      </c>
      <c r="P78" s="800">
        <v>0</v>
      </c>
      <c r="Q78" s="790">
        <f t="shared" si="34"/>
        <v>0</v>
      </c>
      <c r="R78" s="495">
        <f>'WW Eq Tech'!B77</f>
        <v>0</v>
      </c>
      <c r="S78" s="496">
        <f t="shared" si="35"/>
        <v>0</v>
      </c>
      <c r="T78" s="787">
        <v>0</v>
      </c>
      <c r="U78" s="787">
        <f t="shared" si="36"/>
        <v>0</v>
      </c>
      <c r="V78" s="788">
        <v>0</v>
      </c>
      <c r="W78" s="788">
        <f t="shared" si="37"/>
        <v>0</v>
      </c>
      <c r="X78" s="800">
        <v>0</v>
      </c>
      <c r="Y78" s="790">
        <f>X78/X$14*100</f>
        <v>0</v>
      </c>
    </row>
    <row r="79" spans="1:35" ht="12.75" customHeight="1" thickBot="1">
      <c r="A79" s="673" t="s">
        <v>261</v>
      </c>
      <c r="B79" s="786">
        <f>'WW Eq General'!B78</f>
        <v>0</v>
      </c>
      <c r="C79" s="496">
        <f t="shared" si="14"/>
        <v>0</v>
      </c>
      <c r="D79" s="787">
        <v>0</v>
      </c>
      <c r="E79" s="787">
        <f t="shared" si="14"/>
        <v>0</v>
      </c>
      <c r="F79" s="882">
        <v>0</v>
      </c>
      <c r="G79" s="882">
        <f t="shared" si="31"/>
        <v>0</v>
      </c>
      <c r="H79" s="800" t="s">
        <v>78</v>
      </c>
      <c r="I79" s="800"/>
      <c r="J79" s="786">
        <f>'WW Eq Varied'!B78</f>
        <v>0</v>
      </c>
      <c r="K79" s="496">
        <f t="shared" si="32"/>
        <v>0</v>
      </c>
      <c r="L79" s="787">
        <v>0</v>
      </c>
      <c r="M79" s="787">
        <f t="shared" si="33"/>
        <v>0</v>
      </c>
      <c r="N79" s="788">
        <v>0</v>
      </c>
      <c r="O79" s="788">
        <f t="shared" si="34"/>
        <v>0</v>
      </c>
      <c r="P79" s="800">
        <v>0</v>
      </c>
      <c r="Q79" s="790">
        <f t="shared" si="34"/>
        <v>0</v>
      </c>
      <c r="R79" s="495">
        <f>'WW Eq Tech'!B78</f>
        <v>0.89728600000000003</v>
      </c>
      <c r="S79" s="496">
        <f t="shared" si="35"/>
        <v>0.54010332789921012</v>
      </c>
      <c r="T79" s="787">
        <v>0.85061100000000001</v>
      </c>
      <c r="U79" s="787">
        <f t="shared" si="36"/>
        <v>0.51914183510005485</v>
      </c>
      <c r="V79" s="788">
        <v>1</v>
      </c>
      <c r="W79" s="788">
        <f t="shared" si="37"/>
        <v>0.58823529411764708</v>
      </c>
      <c r="X79" s="800">
        <v>0.8</v>
      </c>
      <c r="Y79" s="790">
        <f>X79/X$14*100</f>
        <v>0.49097224779369347</v>
      </c>
    </row>
    <row r="80" spans="1:35" ht="12.75" customHeight="1" thickBot="1">
      <c r="A80" s="640" t="s">
        <v>164</v>
      </c>
      <c r="B80" s="792">
        <f>'WW Eq General'!B79</f>
        <v>0</v>
      </c>
      <c r="C80" s="500">
        <f>B80/B$14*100</f>
        <v>0</v>
      </c>
      <c r="D80" s="793">
        <v>0</v>
      </c>
      <c r="E80" s="793">
        <f>D80/D$14*100</f>
        <v>0</v>
      </c>
      <c r="F80" s="884">
        <v>0</v>
      </c>
      <c r="G80" s="884">
        <f>F80/F$14*100</f>
        <v>0</v>
      </c>
      <c r="H80" s="803" t="s">
        <v>78</v>
      </c>
      <c r="I80" s="803"/>
      <c r="J80" s="792">
        <f>'WW Eq Varied'!B79</f>
        <v>0</v>
      </c>
      <c r="K80" s="500">
        <f>J80/J$14*100</f>
        <v>0</v>
      </c>
      <c r="L80" s="793">
        <v>0</v>
      </c>
      <c r="M80" s="793">
        <f>L80/L$14*100</f>
        <v>0</v>
      </c>
      <c r="N80" s="794">
        <v>0</v>
      </c>
      <c r="O80" s="794">
        <f>N80/N$14*100</f>
        <v>0</v>
      </c>
      <c r="P80" s="803">
        <v>0</v>
      </c>
      <c r="Q80" s="796">
        <f>P80/P$14*100</f>
        <v>0</v>
      </c>
      <c r="R80" s="499">
        <f>'WW Eq Tech'!B79</f>
        <v>0.89728600000000003</v>
      </c>
      <c r="S80" s="500">
        <f>R80/R$14*100</f>
        <v>0.54010332789921012</v>
      </c>
      <c r="T80" s="793">
        <v>0.85061100000000001</v>
      </c>
      <c r="U80" s="793">
        <f>T80/T$14*100</f>
        <v>0.51914183510005485</v>
      </c>
      <c r="V80" s="794">
        <v>1</v>
      </c>
      <c r="W80" s="794">
        <f t="shared" si="37"/>
        <v>0.58823529411764708</v>
      </c>
      <c r="X80" s="803">
        <v>0.8</v>
      </c>
      <c r="Y80" s="796">
        <f>X80/X$14*100</f>
        <v>0.49097224779369347</v>
      </c>
    </row>
    <row r="81" spans="1:25" ht="12.75" customHeight="1" thickBot="1">
      <c r="A81" s="121"/>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row>
    <row r="82" spans="1:25" ht="12.75" customHeight="1">
      <c r="A82" s="504" t="s">
        <v>152</v>
      </c>
      <c r="B82" s="885">
        <f>'WW Eq General'!B81</f>
        <v>2805</v>
      </c>
      <c r="C82" s="1223"/>
      <c r="D82" s="1224">
        <v>2798</v>
      </c>
      <c r="E82" s="886"/>
      <c r="F82" s="887">
        <v>0</v>
      </c>
      <c r="G82" s="888"/>
      <c r="H82" s="889" t="s">
        <v>78</v>
      </c>
      <c r="I82" s="890"/>
      <c r="J82" s="885">
        <f>'WW Eq Varied'!B81</f>
        <v>4785</v>
      </c>
      <c r="K82" s="1223"/>
      <c r="L82" s="1224">
        <v>4823</v>
      </c>
      <c r="M82" s="886"/>
      <c r="N82" s="1224">
        <v>2780</v>
      </c>
      <c r="O82" s="886"/>
      <c r="P82" s="889">
        <v>7675</v>
      </c>
      <c r="Q82" s="890"/>
      <c r="R82" s="891">
        <f>'WW Eq Tech'!B81</f>
        <v>10205</v>
      </c>
      <c r="S82" s="892"/>
      <c r="T82" s="893">
        <v>10185</v>
      </c>
      <c r="U82" s="893"/>
      <c r="V82" s="887">
        <v>10189</v>
      </c>
      <c r="W82" s="888"/>
      <c r="X82" s="889">
        <v>10218</v>
      </c>
      <c r="Y82" s="894"/>
    </row>
    <row r="83" spans="1:25" ht="12.75" customHeight="1" thickBot="1">
      <c r="A83" s="507" t="s">
        <v>154</v>
      </c>
      <c r="B83" s="895">
        <f>B14/B82*1000000</f>
        <v>139418.50629233514</v>
      </c>
      <c r="C83" s="508"/>
      <c r="D83" s="1225">
        <f>D14/D82*1000000</f>
        <v>128802.3588277341</v>
      </c>
      <c r="E83" s="811"/>
      <c r="F83" s="896">
        <v>0</v>
      </c>
      <c r="G83" s="897"/>
      <c r="H83" s="898" t="s">
        <v>78</v>
      </c>
      <c r="I83" s="899"/>
      <c r="J83" s="895">
        <f>J14/J82*1000000</f>
        <v>28981.980257053288</v>
      </c>
      <c r="K83" s="508"/>
      <c r="L83" s="1225">
        <f>L14/L82*1000000</f>
        <v>23607.920381505286</v>
      </c>
      <c r="M83" s="902"/>
      <c r="N83" s="1225">
        <f>N14/N82*1000000</f>
        <v>132374.10071942446</v>
      </c>
      <c r="O83" s="902"/>
      <c r="P83" s="904">
        <f>P14/P82*1000000</f>
        <v>47901.033094462538</v>
      </c>
      <c r="Q83" s="905"/>
      <c r="R83" s="906">
        <f>'WW Eq General'!F82</f>
        <v>118395.72192513371</v>
      </c>
      <c r="S83" s="900"/>
      <c r="T83" s="901">
        <v>109145.46104360258</v>
      </c>
      <c r="U83" s="901"/>
      <c r="V83" s="907">
        <v>110005</v>
      </c>
      <c r="W83" s="903"/>
      <c r="X83" s="904">
        <v>90546.290772532186</v>
      </c>
      <c r="Y83" s="905"/>
    </row>
    <row r="84" spans="1:25" ht="12.75" customHeight="1" thickBot="1">
      <c r="A84" s="121"/>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row>
    <row r="85" spans="1:25" ht="12.75" customHeight="1">
      <c r="A85" s="672" t="s">
        <v>157</v>
      </c>
      <c r="B85" s="504">
        <f>[1]WW!$C$5</f>
        <v>39.200000000000003</v>
      </c>
      <c r="C85" s="505"/>
      <c r="D85" s="940">
        <v>28</v>
      </c>
      <c r="E85" s="940"/>
      <c r="F85" s="816">
        <v>28</v>
      </c>
      <c r="G85" s="938"/>
      <c r="H85" s="1328" t="s">
        <v>78</v>
      </c>
      <c r="I85" s="932"/>
      <c r="J85" s="504">
        <f>[1]WW!$C$12</f>
        <v>14</v>
      </c>
      <c r="K85" s="505"/>
      <c r="L85" s="940">
        <v>51</v>
      </c>
      <c r="M85" s="940"/>
      <c r="N85" s="816">
        <v>45</v>
      </c>
      <c r="O85" s="807"/>
      <c r="P85" s="941">
        <v>16.09</v>
      </c>
      <c r="Q85" s="809"/>
      <c r="R85" s="153">
        <f>[1]WW!$C$21</f>
        <v>3.5</v>
      </c>
      <c r="S85" s="505"/>
      <c r="T85" s="940">
        <v>3</v>
      </c>
      <c r="U85" s="940"/>
      <c r="V85" s="816">
        <v>2</v>
      </c>
      <c r="W85" s="807"/>
      <c r="X85" s="941">
        <v>3.81</v>
      </c>
      <c r="Y85" s="809"/>
    </row>
    <row r="86" spans="1:25" ht="12.75" customHeight="1" thickBot="1">
      <c r="A86" s="674" t="s">
        <v>159</v>
      </c>
      <c r="B86" s="507">
        <f>[1]WW!$C$5</f>
        <v>39.200000000000003</v>
      </c>
      <c r="C86" s="508"/>
      <c r="D86" s="939">
        <v>28</v>
      </c>
      <c r="E86" s="939"/>
      <c r="F86" s="817">
        <v>28</v>
      </c>
      <c r="G86" s="897"/>
      <c r="H86" s="1329" t="s">
        <v>78</v>
      </c>
      <c r="I86" s="899"/>
      <c r="J86" s="507">
        <f>[1]WW!$D$12</f>
        <v>3</v>
      </c>
      <c r="K86" s="508"/>
      <c r="L86" s="939">
        <v>4</v>
      </c>
      <c r="M86" s="939"/>
      <c r="N86" s="817">
        <v>36</v>
      </c>
      <c r="O86" s="813"/>
      <c r="P86" s="942">
        <v>14.54</v>
      </c>
      <c r="Q86" s="815"/>
      <c r="R86" s="155">
        <f>[1]WW!$D$21</f>
        <v>7</v>
      </c>
      <c r="S86" s="508"/>
      <c r="T86" s="939">
        <v>6</v>
      </c>
      <c r="U86" s="939"/>
      <c r="V86" s="817">
        <v>9</v>
      </c>
      <c r="W86" s="813"/>
      <c r="X86" s="942">
        <v>65.22</v>
      </c>
      <c r="Y86" s="815"/>
    </row>
    <row r="87" spans="1:25" ht="12.75" customHeight="1" thickBot="1">
      <c r="A87" s="640" t="s">
        <v>239</v>
      </c>
      <c r="B87" s="818">
        <f>B85-B86</f>
        <v>0</v>
      </c>
      <c r="C87" s="499"/>
      <c r="D87" s="819">
        <f>D85-D86</f>
        <v>0</v>
      </c>
      <c r="E87" s="948"/>
      <c r="F87" s="908">
        <f>F85-F86</f>
        <v>0</v>
      </c>
      <c r="G87" s="1330"/>
      <c r="H87" s="956" t="s">
        <v>78</v>
      </c>
      <c r="I87" s="1331"/>
      <c r="J87" s="818">
        <f>J85-J86</f>
        <v>11</v>
      </c>
      <c r="K87" s="499"/>
      <c r="L87" s="819">
        <f>L85-L86</f>
        <v>47</v>
      </c>
      <c r="M87" s="948"/>
      <c r="N87" s="908">
        <f>N85-N86</f>
        <v>9</v>
      </c>
      <c r="O87" s="822"/>
      <c r="P87" s="823">
        <f>P85-P86</f>
        <v>1.5500000000000007</v>
      </c>
      <c r="Q87" s="824"/>
      <c r="R87" s="797">
        <f>R85-R86</f>
        <v>-3.5</v>
      </c>
      <c r="S87" s="499"/>
      <c r="T87" s="819">
        <f>T85-T86</f>
        <v>-3</v>
      </c>
      <c r="U87" s="948"/>
      <c r="V87" s="908">
        <f>V85-V86</f>
        <v>-7</v>
      </c>
      <c r="W87" s="822"/>
      <c r="X87" s="823">
        <f>X85-X86</f>
        <v>-61.41</v>
      </c>
      <c r="Y87" s="824"/>
    </row>
    <row r="88" spans="1:25" ht="12.75" customHeight="1">
      <c r="B88" s="306"/>
      <c r="D88" s="306"/>
      <c r="F88" s="684"/>
      <c r="G88" s="684"/>
      <c r="H88" s="684"/>
      <c r="I88" s="684"/>
      <c r="J88" s="306"/>
      <c r="K88" s="306"/>
      <c r="L88" s="306"/>
      <c r="M88" s="306"/>
      <c r="N88" s="306"/>
      <c r="O88" s="306"/>
      <c r="P88" s="306"/>
      <c r="Q88" s="306"/>
      <c r="R88" s="306"/>
      <c r="S88" s="306"/>
      <c r="T88" s="306"/>
      <c r="U88" s="306"/>
      <c r="V88" s="306"/>
      <c r="W88" s="306"/>
      <c r="X88" s="306"/>
      <c r="Y88" s="306"/>
    </row>
    <row r="89" spans="1:25" ht="12.75" customHeight="1">
      <c r="F89" s="684"/>
      <c r="G89" s="684"/>
      <c r="H89" s="684"/>
      <c r="I89" s="684"/>
      <c r="J89" s="306"/>
      <c r="K89" s="306"/>
      <c r="L89" s="306"/>
      <c r="M89" s="306"/>
      <c r="N89" s="306"/>
      <c r="O89" s="306"/>
      <c r="P89" s="306"/>
      <c r="Q89" s="306"/>
      <c r="R89" s="306"/>
      <c r="S89" s="306"/>
      <c r="T89" s="306"/>
      <c r="U89" s="306"/>
      <c r="V89" s="306"/>
      <c r="W89" s="306"/>
      <c r="X89" s="306"/>
      <c r="Y89" s="306"/>
    </row>
    <row r="90" spans="1:25" ht="12.75" customHeight="1">
      <c r="E90" s="306"/>
      <c r="F90" s="306"/>
      <c r="G90" s="306"/>
      <c r="H90" s="306"/>
      <c r="I90" s="306"/>
      <c r="J90" s="306"/>
      <c r="K90" s="306"/>
      <c r="L90" s="306"/>
      <c r="M90" s="306"/>
      <c r="N90" s="306"/>
      <c r="O90" s="306"/>
      <c r="P90" s="306"/>
      <c r="Q90" s="306"/>
      <c r="R90" s="306"/>
      <c r="S90" s="306"/>
      <c r="T90" s="306"/>
      <c r="U90" s="306"/>
      <c r="V90" s="306"/>
      <c r="W90" s="306"/>
      <c r="X90" s="306"/>
      <c r="Y90" s="306"/>
    </row>
    <row r="91" spans="1:25" ht="12.75" customHeight="1">
      <c r="J91" s="306"/>
      <c r="K91" s="306"/>
      <c r="L91" s="306"/>
      <c r="M91" s="306"/>
      <c r="N91" s="306"/>
      <c r="O91" s="306"/>
      <c r="P91" s="306"/>
      <c r="Q91" s="306"/>
      <c r="R91" s="306"/>
      <c r="S91" s="306"/>
      <c r="T91" s="306"/>
      <c r="U91" s="306"/>
      <c r="V91" s="306"/>
      <c r="W91" s="306"/>
      <c r="X91" s="306"/>
      <c r="Y91" s="306"/>
    </row>
    <row r="92" spans="1:25" ht="12.75" customHeight="1">
      <c r="J92" s="306"/>
      <c r="K92" s="306"/>
      <c r="L92" s="306"/>
      <c r="M92" s="306"/>
      <c r="N92" s="306"/>
      <c r="O92" s="306"/>
      <c r="P92" s="306"/>
      <c r="Q92" s="306"/>
      <c r="R92" s="306"/>
      <c r="S92" s="306"/>
      <c r="T92" s="306"/>
      <c r="U92" s="306"/>
      <c r="V92" s="306"/>
      <c r="W92" s="306"/>
      <c r="X92" s="306"/>
      <c r="Y92" s="306"/>
    </row>
    <row r="93" spans="1:25" ht="12.75" customHeight="1">
      <c r="J93" s="306"/>
      <c r="K93" s="306"/>
      <c r="L93" s="306"/>
      <c r="M93" s="306"/>
      <c r="N93" s="306"/>
      <c r="O93" s="306"/>
      <c r="P93" s="306"/>
      <c r="Q93" s="306"/>
      <c r="R93" s="306"/>
      <c r="S93" s="306"/>
      <c r="T93" s="306"/>
      <c r="U93" s="306"/>
      <c r="V93" s="306"/>
      <c r="W93" s="306"/>
      <c r="X93" s="306"/>
      <c r="Y93" s="306"/>
    </row>
    <row r="94" spans="1:25" ht="12.75" customHeight="1">
      <c r="J94" s="306"/>
      <c r="K94" s="306"/>
      <c r="L94" s="306"/>
      <c r="M94" s="306"/>
      <c r="N94" s="306"/>
      <c r="O94" s="306"/>
      <c r="P94" s="306"/>
      <c r="Q94" s="306"/>
      <c r="R94" s="306"/>
      <c r="S94" s="306"/>
      <c r="T94" s="306"/>
      <c r="U94" s="306"/>
      <c r="V94" s="306"/>
      <c r="W94" s="306"/>
      <c r="X94" s="306"/>
      <c r="Y94" s="306"/>
    </row>
    <row r="95" spans="1:25" ht="12.75" customHeight="1">
      <c r="J95" s="306"/>
      <c r="K95" s="306"/>
      <c r="L95" s="306"/>
      <c r="M95" s="306"/>
      <c r="N95" s="306"/>
      <c r="O95" s="306"/>
      <c r="P95" s="306"/>
      <c r="Q95" s="306"/>
      <c r="R95" s="306"/>
      <c r="S95" s="306"/>
      <c r="T95" s="306"/>
      <c r="U95" s="306"/>
      <c r="V95" s="306"/>
      <c r="W95" s="306"/>
      <c r="X95" s="306"/>
      <c r="Y95" s="306"/>
    </row>
    <row r="96" spans="1:25" ht="12.75" customHeight="1">
      <c r="J96" s="306"/>
      <c r="K96" s="306"/>
      <c r="L96" s="306"/>
      <c r="M96" s="306"/>
      <c r="N96" s="306"/>
      <c r="O96" s="306"/>
      <c r="P96" s="306"/>
      <c r="Q96" s="306"/>
      <c r="R96" s="306"/>
      <c r="S96" s="306"/>
      <c r="T96" s="306"/>
      <c r="U96" s="306"/>
      <c r="V96" s="306"/>
      <c r="W96" s="306"/>
      <c r="X96" s="306"/>
      <c r="Y96" s="306"/>
    </row>
    <row r="97" spans="10:25" ht="12.75" customHeight="1">
      <c r="J97" s="306"/>
      <c r="K97" s="306"/>
      <c r="L97" s="306"/>
      <c r="M97" s="306"/>
      <c r="N97" s="306"/>
      <c r="O97" s="306"/>
      <c r="P97" s="306"/>
      <c r="Q97" s="306"/>
      <c r="R97" s="306"/>
      <c r="S97" s="306"/>
      <c r="T97" s="306"/>
      <c r="U97" s="306"/>
      <c r="V97" s="306"/>
      <c r="W97" s="306"/>
      <c r="X97" s="306"/>
      <c r="Y97" s="306"/>
    </row>
    <row r="98" spans="10:25" ht="12.75" customHeight="1">
      <c r="J98" s="306"/>
      <c r="K98" s="306"/>
      <c r="L98" s="306"/>
      <c r="M98" s="306"/>
      <c r="N98" s="306"/>
      <c r="O98" s="306"/>
      <c r="P98" s="306"/>
      <c r="Q98" s="306"/>
      <c r="R98" s="306"/>
      <c r="S98" s="306"/>
      <c r="T98" s="306"/>
      <c r="U98" s="306"/>
      <c r="V98" s="306"/>
      <c r="W98" s="306"/>
      <c r="X98" s="306"/>
      <c r="Y98" s="306"/>
    </row>
    <row r="99" spans="10:25" ht="12.75" customHeight="1">
      <c r="J99" s="306"/>
      <c r="K99" s="306"/>
      <c r="L99" s="306"/>
      <c r="M99" s="306"/>
      <c r="N99" s="306"/>
      <c r="O99" s="306"/>
      <c r="P99" s="306"/>
      <c r="Q99" s="306"/>
      <c r="R99" s="306"/>
      <c r="S99" s="306"/>
      <c r="T99" s="306"/>
      <c r="U99" s="306"/>
      <c r="V99" s="306"/>
      <c r="W99" s="306"/>
      <c r="X99" s="306"/>
      <c r="Y99" s="306"/>
    </row>
    <row r="100" spans="10:25" ht="12.75" customHeight="1">
      <c r="J100" s="306"/>
      <c r="K100" s="306"/>
      <c r="L100" s="306"/>
      <c r="M100" s="306"/>
      <c r="N100" s="306"/>
      <c r="O100" s="306"/>
      <c r="P100" s="306"/>
      <c r="Q100" s="306"/>
      <c r="R100" s="306"/>
      <c r="S100" s="306"/>
      <c r="T100" s="306"/>
      <c r="U100" s="306"/>
      <c r="V100" s="306"/>
      <c r="W100" s="306"/>
      <c r="X100" s="306"/>
      <c r="Y100" s="306"/>
    </row>
    <row r="101" spans="10:25" ht="12.75" customHeight="1">
      <c r="J101" s="306"/>
      <c r="K101" s="306"/>
      <c r="L101" s="306"/>
      <c r="M101" s="306"/>
      <c r="N101" s="306"/>
      <c r="O101" s="306"/>
      <c r="P101" s="306"/>
      <c r="Q101" s="306"/>
      <c r="R101" s="306"/>
      <c r="S101" s="306"/>
      <c r="T101" s="306"/>
      <c r="U101" s="306"/>
      <c r="V101" s="306"/>
      <c r="W101" s="306"/>
      <c r="X101" s="306"/>
      <c r="Y101" s="306"/>
    </row>
    <row r="102" spans="10:25" ht="12.75" customHeight="1">
      <c r="J102" s="306"/>
      <c r="K102" s="306"/>
      <c r="L102" s="306"/>
      <c r="M102" s="306"/>
      <c r="N102" s="306"/>
      <c r="O102" s="306"/>
      <c r="P102" s="306"/>
      <c r="Q102" s="306"/>
      <c r="R102" s="306"/>
      <c r="S102" s="306"/>
      <c r="T102" s="306"/>
      <c r="U102" s="306"/>
      <c r="V102" s="306"/>
      <c r="W102" s="306"/>
      <c r="X102" s="306"/>
      <c r="Y102" s="306"/>
    </row>
    <row r="103" spans="10:25" ht="12.75" customHeight="1">
      <c r="J103" s="306"/>
      <c r="K103" s="306"/>
      <c r="L103" s="306"/>
      <c r="M103" s="306"/>
      <c r="N103" s="306"/>
      <c r="O103" s="306"/>
      <c r="P103" s="306"/>
      <c r="Q103" s="306"/>
      <c r="R103" s="306"/>
      <c r="S103" s="306"/>
      <c r="T103" s="306"/>
      <c r="U103" s="306"/>
      <c r="V103" s="306"/>
      <c r="W103" s="306"/>
      <c r="X103" s="306"/>
      <c r="Y103" s="306"/>
    </row>
    <row r="104" spans="10:25" ht="12.75" customHeight="1">
      <c r="J104" s="306"/>
      <c r="K104" s="306"/>
      <c r="L104" s="306"/>
      <c r="M104" s="306"/>
      <c r="N104" s="306"/>
      <c r="O104" s="306"/>
      <c r="P104" s="306"/>
      <c r="Q104" s="306"/>
      <c r="R104" s="306"/>
      <c r="S104" s="306"/>
      <c r="T104" s="306"/>
      <c r="U104" s="306"/>
      <c r="V104" s="306"/>
      <c r="W104" s="306"/>
      <c r="X104" s="306"/>
      <c r="Y104" s="306"/>
    </row>
    <row r="105" spans="10:25" ht="12.75" customHeight="1">
      <c r="J105" s="306"/>
      <c r="K105" s="306"/>
      <c r="L105" s="306"/>
      <c r="M105" s="306"/>
      <c r="N105" s="306"/>
      <c r="O105" s="306"/>
      <c r="P105" s="306"/>
      <c r="Q105" s="306"/>
      <c r="R105" s="306"/>
      <c r="S105" s="306"/>
      <c r="T105" s="306"/>
      <c r="U105" s="306"/>
      <c r="V105" s="306"/>
      <c r="W105" s="306"/>
      <c r="X105" s="306"/>
      <c r="Y105" s="306"/>
    </row>
    <row r="106" spans="10:25" ht="12.75" customHeight="1">
      <c r="J106" s="306"/>
      <c r="K106" s="306"/>
      <c r="L106" s="306"/>
      <c r="M106" s="306"/>
      <c r="N106" s="306"/>
      <c r="O106" s="306"/>
      <c r="P106" s="306"/>
      <c r="Q106" s="306"/>
      <c r="R106" s="306"/>
      <c r="S106" s="306"/>
      <c r="T106" s="306"/>
      <c r="U106" s="306"/>
      <c r="V106" s="306"/>
      <c r="W106" s="306"/>
      <c r="X106" s="306"/>
      <c r="Y106" s="306"/>
    </row>
    <row r="107" spans="10:25" ht="12.75" customHeight="1">
      <c r="J107" s="306"/>
      <c r="K107" s="306"/>
      <c r="L107" s="306"/>
      <c r="M107" s="306"/>
      <c r="N107" s="306"/>
      <c r="O107" s="306"/>
      <c r="P107" s="306"/>
      <c r="Q107" s="306"/>
      <c r="R107" s="306"/>
      <c r="S107" s="306"/>
      <c r="T107" s="306"/>
      <c r="U107" s="306"/>
      <c r="V107" s="306"/>
      <c r="W107" s="306"/>
      <c r="X107" s="306"/>
      <c r="Y107" s="306"/>
    </row>
    <row r="108" spans="10:25" ht="12.75" customHeight="1">
      <c r="J108" s="306"/>
      <c r="K108" s="306"/>
      <c r="L108" s="306"/>
      <c r="M108" s="306"/>
      <c r="N108" s="306"/>
      <c r="O108" s="306"/>
      <c r="P108" s="306"/>
      <c r="Q108" s="306"/>
      <c r="R108" s="306"/>
      <c r="S108" s="306"/>
      <c r="T108" s="306"/>
      <c r="U108" s="306"/>
      <c r="V108" s="306"/>
      <c r="W108" s="306"/>
      <c r="X108" s="306"/>
      <c r="Y108" s="306"/>
    </row>
    <row r="109" spans="10:25" ht="12.75" customHeight="1">
      <c r="J109" s="306"/>
      <c r="K109" s="306"/>
      <c r="L109" s="306"/>
      <c r="M109" s="306"/>
      <c r="N109" s="306"/>
      <c r="O109" s="306"/>
      <c r="P109" s="306"/>
      <c r="Q109" s="306"/>
      <c r="R109" s="306"/>
      <c r="S109" s="306"/>
      <c r="T109" s="306"/>
      <c r="U109" s="306"/>
      <c r="V109" s="306"/>
      <c r="W109" s="306"/>
      <c r="X109" s="306"/>
      <c r="Y109" s="306"/>
    </row>
    <row r="110" spans="10:25" ht="12.75" customHeight="1">
      <c r="J110" s="306"/>
      <c r="K110" s="306"/>
      <c r="L110" s="306"/>
      <c r="M110" s="306"/>
      <c r="N110" s="306"/>
      <c r="O110" s="306"/>
      <c r="P110" s="306"/>
      <c r="Q110" s="306"/>
      <c r="R110" s="306"/>
      <c r="S110" s="306"/>
      <c r="T110" s="306"/>
      <c r="U110" s="306"/>
      <c r="V110" s="306"/>
      <c r="W110" s="306"/>
      <c r="X110" s="306"/>
      <c r="Y110" s="306"/>
    </row>
    <row r="111" spans="10:25" ht="12.75" customHeight="1">
      <c r="J111" s="306"/>
      <c r="K111" s="306"/>
      <c r="L111" s="306"/>
      <c r="M111" s="306"/>
      <c r="N111" s="306"/>
      <c r="O111" s="306"/>
      <c r="P111" s="306"/>
      <c r="Q111" s="306"/>
      <c r="R111" s="306"/>
      <c r="S111" s="306"/>
      <c r="T111" s="306"/>
      <c r="U111" s="306"/>
      <c r="V111" s="306"/>
      <c r="W111" s="306"/>
      <c r="X111" s="306"/>
      <c r="Y111" s="306"/>
    </row>
    <row r="112" spans="10:25" ht="12.75" customHeight="1">
      <c r="J112" s="306"/>
      <c r="K112" s="306"/>
      <c r="L112" s="306"/>
      <c r="M112" s="306"/>
      <c r="N112" s="306"/>
      <c r="O112" s="306"/>
      <c r="P112" s="306"/>
      <c r="Q112" s="306"/>
      <c r="R112" s="306"/>
      <c r="S112" s="306"/>
      <c r="T112" s="306"/>
      <c r="U112" s="306"/>
      <c r="V112" s="306"/>
      <c r="W112" s="306"/>
      <c r="X112" s="306"/>
      <c r="Y112" s="306"/>
    </row>
    <row r="113" spans="10:25" ht="12.75" customHeight="1">
      <c r="J113" s="306"/>
      <c r="K113" s="306"/>
      <c r="L113" s="306"/>
      <c r="M113" s="306"/>
      <c r="N113" s="306"/>
      <c r="O113" s="306"/>
      <c r="P113" s="306"/>
      <c r="Q113" s="306"/>
      <c r="R113" s="306"/>
      <c r="S113" s="306"/>
      <c r="T113" s="306"/>
      <c r="U113" s="306"/>
      <c r="V113" s="306"/>
      <c r="W113" s="306"/>
      <c r="X113" s="306"/>
      <c r="Y113" s="306"/>
    </row>
    <row r="114" spans="10:25" ht="12.75" customHeight="1">
      <c r="J114" s="306"/>
      <c r="K114" s="306"/>
      <c r="L114" s="306"/>
      <c r="M114" s="306"/>
      <c r="N114" s="306"/>
      <c r="O114" s="306"/>
      <c r="P114" s="306"/>
      <c r="Q114" s="306"/>
      <c r="R114" s="306"/>
      <c r="S114" s="306"/>
      <c r="T114" s="306"/>
      <c r="U114" s="306"/>
      <c r="V114" s="306"/>
      <c r="W114" s="306"/>
      <c r="X114" s="306"/>
      <c r="Y114" s="306"/>
    </row>
    <row r="115" spans="10:25" ht="12.75" customHeight="1">
      <c r="J115" s="306"/>
      <c r="K115" s="306"/>
      <c r="L115" s="306"/>
      <c r="M115" s="306"/>
      <c r="N115" s="306"/>
      <c r="O115" s="306"/>
      <c r="P115" s="306"/>
      <c r="Q115" s="306"/>
      <c r="R115" s="306"/>
      <c r="S115" s="306"/>
      <c r="T115" s="306"/>
      <c r="U115" s="306"/>
      <c r="V115" s="306"/>
      <c r="W115" s="306"/>
      <c r="X115" s="306"/>
      <c r="Y115" s="306"/>
    </row>
    <row r="116" spans="10:25" ht="12.75" customHeight="1">
      <c r="J116" s="306"/>
      <c r="K116" s="306"/>
      <c r="L116" s="306"/>
      <c r="M116" s="306"/>
      <c r="N116" s="306"/>
      <c r="O116" s="306"/>
      <c r="P116" s="306"/>
      <c r="Q116" s="306"/>
      <c r="R116" s="306"/>
      <c r="S116" s="306"/>
      <c r="T116" s="306"/>
      <c r="U116" s="306"/>
      <c r="V116" s="306"/>
      <c r="W116" s="306"/>
      <c r="X116" s="306"/>
      <c r="Y116" s="306"/>
    </row>
    <row r="117" spans="10:25" ht="12.75" customHeight="1">
      <c r="J117" s="306"/>
      <c r="K117" s="306"/>
      <c r="L117" s="306"/>
      <c r="M117" s="306"/>
      <c r="N117" s="306"/>
      <c r="O117" s="306"/>
      <c r="P117" s="306"/>
      <c r="Q117" s="306"/>
      <c r="R117" s="306"/>
      <c r="S117" s="306"/>
      <c r="T117" s="306"/>
      <c r="U117" s="306"/>
      <c r="V117" s="306"/>
      <c r="W117" s="306"/>
      <c r="X117" s="306"/>
      <c r="Y117" s="306"/>
    </row>
    <row r="118" spans="10:25" ht="12.75" customHeight="1">
      <c r="J118" s="306"/>
      <c r="K118" s="306"/>
      <c r="L118" s="306"/>
      <c r="M118" s="306"/>
      <c r="N118" s="306"/>
      <c r="O118" s="306"/>
      <c r="P118" s="306"/>
      <c r="Q118" s="306"/>
      <c r="R118" s="306"/>
      <c r="S118" s="306"/>
      <c r="T118" s="306"/>
      <c r="U118" s="306"/>
      <c r="V118" s="306"/>
      <c r="W118" s="306"/>
      <c r="X118" s="306"/>
      <c r="Y118" s="306"/>
    </row>
    <row r="119" spans="10:25" ht="12.75" customHeight="1">
      <c r="J119" s="306"/>
      <c r="K119" s="306"/>
      <c r="L119" s="306"/>
      <c r="M119" s="306"/>
      <c r="N119" s="306"/>
      <c r="O119" s="306"/>
      <c r="P119" s="306"/>
      <c r="Q119" s="306"/>
      <c r="R119" s="306"/>
      <c r="S119" s="306"/>
      <c r="T119" s="306"/>
      <c r="U119" s="306"/>
      <c r="V119" s="306"/>
      <c r="W119" s="306"/>
      <c r="X119" s="306"/>
      <c r="Y119" s="306"/>
    </row>
    <row r="120" spans="10:25" ht="12.75" customHeight="1">
      <c r="J120" s="306"/>
      <c r="K120" s="306"/>
      <c r="L120" s="306"/>
      <c r="M120" s="306"/>
      <c r="N120" s="306"/>
      <c r="O120" s="306"/>
      <c r="P120" s="306"/>
      <c r="Q120" s="306"/>
      <c r="R120" s="306"/>
      <c r="S120" s="306"/>
      <c r="T120" s="306"/>
      <c r="U120" s="306"/>
      <c r="V120" s="306"/>
      <c r="W120" s="306"/>
      <c r="X120" s="306"/>
      <c r="Y120" s="306"/>
    </row>
    <row r="121" spans="10:25" ht="12.75" customHeight="1">
      <c r="J121" s="306"/>
      <c r="K121" s="306"/>
      <c r="L121" s="306"/>
      <c r="M121" s="306"/>
      <c r="N121" s="306"/>
      <c r="O121" s="306"/>
      <c r="P121" s="306"/>
      <c r="Q121" s="306"/>
      <c r="R121" s="306"/>
      <c r="S121" s="306"/>
      <c r="T121" s="306"/>
      <c r="U121" s="306"/>
      <c r="V121" s="306"/>
      <c r="W121" s="306"/>
      <c r="X121" s="306"/>
      <c r="Y121" s="306"/>
    </row>
    <row r="122" spans="10:25" ht="12.75" customHeight="1">
      <c r="J122" s="306"/>
      <c r="K122" s="306"/>
      <c r="L122" s="306"/>
      <c r="M122" s="306"/>
      <c r="N122" s="306"/>
      <c r="O122" s="306"/>
      <c r="P122" s="306"/>
      <c r="Q122" s="306"/>
      <c r="R122" s="306"/>
      <c r="S122" s="306"/>
      <c r="T122" s="306"/>
      <c r="U122" s="306"/>
      <c r="V122" s="306"/>
      <c r="W122" s="306"/>
      <c r="X122" s="306"/>
      <c r="Y122" s="306"/>
    </row>
    <row r="123" spans="10:25" ht="12.75" customHeight="1">
      <c r="J123" s="306"/>
      <c r="K123" s="306"/>
      <c r="L123" s="306"/>
      <c r="M123" s="306"/>
      <c r="N123" s="306"/>
      <c r="O123" s="306"/>
      <c r="P123" s="306"/>
      <c r="Q123" s="306"/>
      <c r="R123" s="306"/>
      <c r="S123" s="306"/>
      <c r="T123" s="306"/>
      <c r="U123" s="306"/>
      <c r="V123" s="306"/>
      <c r="W123" s="306"/>
      <c r="X123" s="306"/>
      <c r="Y123" s="306"/>
    </row>
    <row r="124" spans="10:25" ht="12.75" customHeight="1">
      <c r="J124" s="306"/>
      <c r="K124" s="306"/>
      <c r="L124" s="306"/>
      <c r="M124" s="306"/>
      <c r="N124" s="306"/>
      <c r="O124" s="306"/>
      <c r="P124" s="306"/>
      <c r="Q124" s="306"/>
      <c r="R124" s="306"/>
      <c r="S124" s="306"/>
      <c r="T124" s="306"/>
      <c r="U124" s="306"/>
      <c r="V124" s="306"/>
      <c r="W124" s="306"/>
      <c r="X124" s="306"/>
      <c r="Y124" s="306"/>
    </row>
    <row r="125" spans="10:25" ht="12.75" customHeight="1">
      <c r="J125" s="306"/>
      <c r="K125" s="306"/>
      <c r="L125" s="306"/>
      <c r="M125" s="306"/>
      <c r="N125" s="306"/>
      <c r="O125" s="306"/>
      <c r="P125" s="306"/>
      <c r="Q125" s="306"/>
      <c r="R125" s="306"/>
      <c r="S125" s="306"/>
      <c r="T125" s="306"/>
      <c r="U125" s="306"/>
      <c r="V125" s="306"/>
      <c r="W125" s="306"/>
      <c r="X125" s="306"/>
      <c r="Y125" s="306"/>
    </row>
    <row r="126" spans="10:25" ht="12.75" customHeight="1">
      <c r="J126" s="306"/>
      <c r="K126" s="306"/>
      <c r="L126" s="306"/>
      <c r="M126" s="306"/>
      <c r="N126" s="306"/>
      <c r="O126" s="306"/>
      <c r="P126" s="306"/>
      <c r="Q126" s="306"/>
      <c r="R126" s="306"/>
      <c r="S126" s="306"/>
      <c r="T126" s="306"/>
      <c r="U126" s="306"/>
      <c r="V126" s="306"/>
      <c r="W126" s="306"/>
      <c r="X126" s="306"/>
      <c r="Y126" s="306"/>
    </row>
    <row r="127" spans="10:25" ht="12.75" customHeight="1">
      <c r="J127" s="306"/>
      <c r="K127" s="306"/>
      <c r="L127" s="306"/>
      <c r="M127" s="306"/>
      <c r="N127" s="306"/>
      <c r="O127" s="306"/>
      <c r="P127" s="306"/>
      <c r="Q127" s="306"/>
      <c r="R127" s="306"/>
      <c r="S127" s="306"/>
      <c r="T127" s="306"/>
      <c r="U127" s="306"/>
      <c r="V127" s="306"/>
      <c r="W127" s="306"/>
      <c r="X127" s="306"/>
      <c r="Y127" s="306"/>
    </row>
    <row r="128" spans="10:25" ht="12.75" customHeight="1">
      <c r="J128" s="306"/>
      <c r="K128" s="306"/>
      <c r="L128" s="306"/>
      <c r="M128" s="306"/>
      <c r="N128" s="306"/>
      <c r="O128" s="306"/>
      <c r="P128" s="306"/>
      <c r="Q128" s="306"/>
      <c r="R128" s="306"/>
      <c r="S128" s="306"/>
      <c r="T128" s="306"/>
      <c r="U128" s="306"/>
      <c r="V128" s="306"/>
      <c r="W128" s="306"/>
      <c r="X128" s="306"/>
      <c r="Y128" s="306"/>
    </row>
    <row r="129" spans="10:25" ht="12.75" customHeight="1">
      <c r="J129" s="306"/>
      <c r="K129" s="306"/>
      <c r="L129" s="306"/>
      <c r="M129" s="306"/>
      <c r="N129" s="306"/>
      <c r="O129" s="306"/>
      <c r="P129" s="306"/>
      <c r="Q129" s="306"/>
      <c r="R129" s="306"/>
      <c r="S129" s="306"/>
      <c r="T129" s="306"/>
      <c r="U129" s="306"/>
      <c r="V129" s="306"/>
      <c r="W129" s="306"/>
      <c r="X129" s="306"/>
      <c r="Y129" s="306"/>
    </row>
    <row r="130" spans="10:25" ht="12.75" customHeight="1">
      <c r="J130" s="306"/>
      <c r="K130" s="306"/>
      <c r="L130" s="306"/>
      <c r="M130" s="306"/>
      <c r="N130" s="306"/>
      <c r="O130" s="306"/>
      <c r="P130" s="306"/>
      <c r="Q130" s="306"/>
      <c r="R130" s="306"/>
      <c r="S130" s="306"/>
      <c r="T130" s="306"/>
      <c r="U130" s="306"/>
      <c r="V130" s="306"/>
      <c r="W130" s="306"/>
      <c r="X130" s="306"/>
      <c r="Y130" s="306"/>
    </row>
    <row r="131" spans="10:25" ht="12.75" customHeight="1">
      <c r="J131" s="306"/>
      <c r="K131" s="306"/>
      <c r="L131" s="306"/>
      <c r="M131" s="306"/>
      <c r="N131" s="306"/>
      <c r="O131" s="306"/>
      <c r="P131" s="306"/>
      <c r="Q131" s="306"/>
      <c r="R131" s="306"/>
      <c r="S131" s="306"/>
      <c r="T131" s="306"/>
      <c r="U131" s="306"/>
      <c r="V131" s="306"/>
      <c r="W131" s="306"/>
      <c r="X131" s="306"/>
      <c r="Y131" s="306"/>
    </row>
    <row r="132" spans="10:25" ht="12.75" customHeight="1">
      <c r="J132" s="306"/>
      <c r="K132" s="306"/>
      <c r="L132" s="306"/>
      <c r="M132" s="306"/>
      <c r="N132" s="306"/>
      <c r="O132" s="306"/>
      <c r="P132" s="306"/>
      <c r="Q132" s="306"/>
      <c r="R132" s="306"/>
      <c r="S132" s="306"/>
      <c r="T132" s="306"/>
      <c r="U132" s="306"/>
      <c r="V132" s="306"/>
      <c r="W132" s="306"/>
      <c r="X132" s="306"/>
      <c r="Y132" s="306"/>
    </row>
    <row r="133" spans="10:25" ht="12.75" customHeight="1">
      <c r="J133" s="306"/>
      <c r="K133" s="306"/>
      <c r="L133" s="306"/>
      <c r="M133" s="306"/>
      <c r="N133" s="306"/>
      <c r="O133" s="306"/>
      <c r="P133" s="306"/>
      <c r="Q133" s="306"/>
      <c r="R133" s="306"/>
      <c r="S133" s="306"/>
      <c r="T133" s="306"/>
      <c r="U133" s="306"/>
      <c r="V133" s="306"/>
      <c r="W133" s="306"/>
      <c r="X133" s="306"/>
      <c r="Y133" s="306"/>
    </row>
    <row r="134" spans="10:25" ht="12.75" customHeight="1">
      <c r="J134" s="306"/>
      <c r="K134" s="306"/>
      <c r="L134" s="306"/>
      <c r="M134" s="306"/>
      <c r="N134" s="306"/>
      <c r="O134" s="306"/>
      <c r="P134" s="306"/>
      <c r="Q134" s="306"/>
      <c r="R134" s="306"/>
      <c r="S134" s="306"/>
      <c r="T134" s="306"/>
      <c r="U134" s="306"/>
      <c r="V134" s="306"/>
      <c r="W134" s="306"/>
      <c r="X134" s="306"/>
      <c r="Y134" s="306"/>
    </row>
    <row r="135" spans="10:25" ht="12.75" customHeight="1">
      <c r="J135" s="306"/>
      <c r="K135" s="306"/>
      <c r="L135" s="306"/>
      <c r="M135" s="306"/>
      <c r="N135" s="306"/>
      <c r="O135" s="306"/>
      <c r="P135" s="306"/>
      <c r="Q135" s="306"/>
      <c r="R135" s="306"/>
      <c r="S135" s="306"/>
      <c r="T135" s="306"/>
      <c r="U135" s="306"/>
      <c r="V135" s="306"/>
      <c r="W135" s="306"/>
      <c r="X135" s="306"/>
      <c r="Y135" s="306"/>
    </row>
    <row r="136" spans="10:25" ht="12.75" customHeight="1">
      <c r="J136" s="306"/>
      <c r="K136" s="306"/>
      <c r="L136" s="306"/>
      <c r="M136" s="306"/>
      <c r="N136" s="306"/>
      <c r="O136" s="306"/>
      <c r="P136" s="306"/>
      <c r="Q136" s="306"/>
      <c r="R136" s="306"/>
      <c r="S136" s="306"/>
      <c r="T136" s="306"/>
      <c r="U136" s="306"/>
      <c r="V136" s="306"/>
      <c r="W136" s="306"/>
      <c r="X136" s="306"/>
      <c r="Y136" s="306"/>
    </row>
    <row r="137" spans="10:25" ht="12.75" customHeight="1">
      <c r="J137" s="306"/>
      <c r="K137" s="306"/>
      <c r="L137" s="306"/>
      <c r="M137" s="306"/>
      <c r="N137" s="306"/>
      <c r="O137" s="306"/>
      <c r="P137" s="306"/>
      <c r="Q137" s="306"/>
      <c r="R137" s="306"/>
      <c r="S137" s="306"/>
      <c r="T137" s="306"/>
      <c r="U137" s="306"/>
      <c r="V137" s="306"/>
      <c r="W137" s="306"/>
      <c r="X137" s="306"/>
      <c r="Y137" s="306"/>
    </row>
    <row r="138" spans="10:25" ht="12.75" customHeight="1">
      <c r="J138" s="306"/>
      <c r="K138" s="306"/>
      <c r="L138" s="306"/>
      <c r="M138" s="306"/>
      <c r="N138" s="306"/>
      <c r="O138" s="306"/>
      <c r="P138" s="306"/>
      <c r="Q138" s="306"/>
      <c r="R138" s="306"/>
      <c r="S138" s="306"/>
      <c r="T138" s="306"/>
      <c r="U138" s="306"/>
      <c r="V138" s="306"/>
      <c r="W138" s="306"/>
      <c r="X138" s="306"/>
      <c r="Y138" s="306"/>
    </row>
    <row r="139" spans="10:25" ht="12.75" customHeight="1">
      <c r="J139" s="306"/>
      <c r="K139" s="306"/>
      <c r="L139" s="306"/>
      <c r="M139" s="306"/>
      <c r="N139" s="306"/>
      <c r="O139" s="306"/>
      <c r="P139" s="306"/>
      <c r="Q139" s="306"/>
      <c r="R139" s="306"/>
      <c r="S139" s="306"/>
      <c r="T139" s="306"/>
      <c r="U139" s="306"/>
      <c r="V139" s="306"/>
      <c r="W139" s="306"/>
      <c r="X139" s="306"/>
      <c r="Y139" s="306"/>
    </row>
    <row r="140" spans="10:25" ht="12.75" customHeight="1">
      <c r="J140" s="306"/>
      <c r="K140" s="306"/>
      <c r="L140" s="306"/>
      <c r="M140" s="306"/>
      <c r="N140" s="306"/>
      <c r="O140" s="306"/>
      <c r="P140" s="306"/>
      <c r="Q140" s="306"/>
      <c r="R140" s="306"/>
      <c r="S140" s="306"/>
      <c r="T140" s="306"/>
      <c r="U140" s="306"/>
      <c r="V140" s="306"/>
      <c r="W140" s="306"/>
      <c r="X140" s="306"/>
      <c r="Y140" s="306"/>
    </row>
    <row r="141" spans="10:25" ht="12.75" customHeight="1">
      <c r="J141" s="306"/>
      <c r="K141" s="306"/>
      <c r="L141" s="306"/>
      <c r="M141" s="306"/>
      <c r="N141" s="306"/>
      <c r="O141" s="306"/>
      <c r="P141" s="306"/>
      <c r="Q141" s="306"/>
      <c r="R141" s="306"/>
      <c r="S141" s="306"/>
      <c r="T141" s="306"/>
      <c r="U141" s="306"/>
      <c r="V141" s="306"/>
      <c r="W141" s="306"/>
      <c r="X141" s="306"/>
      <c r="Y141" s="306"/>
    </row>
    <row r="142" spans="10:25" ht="12.75" customHeight="1">
      <c r="J142" s="306"/>
      <c r="K142" s="306"/>
      <c r="L142" s="306"/>
      <c r="M142" s="306"/>
      <c r="N142" s="306"/>
      <c r="O142" s="306"/>
      <c r="P142" s="306"/>
      <c r="Q142" s="306"/>
      <c r="R142" s="306"/>
      <c r="S142" s="306"/>
      <c r="T142" s="306"/>
      <c r="U142" s="306"/>
      <c r="V142" s="306"/>
      <c r="W142" s="306"/>
      <c r="X142" s="306"/>
      <c r="Y142" s="306"/>
    </row>
    <row r="143" spans="10:25" ht="12.75" customHeight="1">
      <c r="J143" s="306"/>
      <c r="K143" s="306"/>
      <c r="L143" s="306"/>
      <c r="M143" s="306"/>
      <c r="N143" s="306"/>
      <c r="O143" s="306"/>
      <c r="P143" s="306"/>
      <c r="Q143" s="306"/>
      <c r="R143" s="306"/>
      <c r="S143" s="306"/>
      <c r="T143" s="306"/>
      <c r="U143" s="306"/>
      <c r="V143" s="306"/>
      <c r="W143" s="306"/>
      <c r="X143" s="306"/>
      <c r="Y143" s="306"/>
    </row>
    <row r="144" spans="10:25" ht="12.75" customHeight="1">
      <c r="J144" s="306"/>
      <c r="K144" s="306"/>
      <c r="L144" s="306"/>
      <c r="M144" s="306"/>
      <c r="N144" s="306"/>
      <c r="O144" s="306"/>
      <c r="P144" s="306"/>
      <c r="Q144" s="306"/>
      <c r="R144" s="306"/>
      <c r="S144" s="306"/>
      <c r="T144" s="306"/>
      <c r="U144" s="306"/>
      <c r="V144" s="306"/>
      <c r="W144" s="306"/>
      <c r="X144" s="306"/>
      <c r="Y144" s="306"/>
    </row>
    <row r="145" spans="10:25" ht="12.75" customHeight="1">
      <c r="J145" s="306"/>
      <c r="K145" s="306"/>
      <c r="L145" s="306"/>
      <c r="M145" s="306"/>
      <c r="N145" s="306"/>
      <c r="O145" s="306"/>
      <c r="P145" s="306"/>
      <c r="Q145" s="306"/>
      <c r="R145" s="306"/>
      <c r="S145" s="306"/>
      <c r="T145" s="306"/>
      <c r="U145" s="306"/>
      <c r="V145" s="306"/>
      <c r="W145" s="306"/>
      <c r="X145" s="306"/>
      <c r="Y145" s="306"/>
    </row>
    <row r="146" spans="10:25" ht="12.75" customHeight="1">
      <c r="J146" s="306"/>
      <c r="K146" s="306"/>
      <c r="L146" s="306"/>
      <c r="M146" s="306"/>
      <c r="N146" s="306"/>
      <c r="O146" s="306"/>
      <c r="P146" s="306"/>
      <c r="Q146" s="306"/>
      <c r="R146" s="306"/>
      <c r="S146" s="306"/>
      <c r="T146" s="306"/>
      <c r="U146" s="306"/>
      <c r="V146" s="306"/>
      <c r="W146" s="306"/>
      <c r="X146" s="306"/>
      <c r="Y146" s="306"/>
    </row>
    <row r="147" spans="10:25" ht="12.75" customHeight="1">
      <c r="J147" s="306"/>
      <c r="K147" s="306"/>
      <c r="L147" s="306"/>
      <c r="M147" s="306"/>
      <c r="N147" s="306"/>
      <c r="O147" s="306"/>
      <c r="P147" s="306"/>
      <c r="Q147" s="306"/>
      <c r="R147" s="306"/>
      <c r="S147" s="306"/>
      <c r="T147" s="306"/>
      <c r="U147" s="306"/>
      <c r="V147" s="306"/>
      <c r="W147" s="306"/>
      <c r="X147" s="306"/>
      <c r="Y147" s="306"/>
    </row>
    <row r="148" spans="10:25" ht="12.75" customHeight="1">
      <c r="J148" s="306"/>
      <c r="K148" s="306"/>
      <c r="L148" s="306"/>
      <c r="M148" s="306"/>
      <c r="N148" s="306"/>
      <c r="O148" s="306"/>
      <c r="P148" s="306"/>
      <c r="Q148" s="306"/>
      <c r="R148" s="306"/>
      <c r="S148" s="306"/>
      <c r="T148" s="306"/>
      <c r="U148" s="306"/>
      <c r="V148" s="306"/>
      <c r="W148" s="306"/>
      <c r="X148" s="306"/>
      <c r="Y148" s="306"/>
    </row>
    <row r="149" spans="10:25" ht="12.75" customHeight="1">
      <c r="J149" s="306"/>
      <c r="K149" s="306"/>
      <c r="L149" s="306"/>
      <c r="M149" s="306"/>
      <c r="N149" s="306"/>
      <c r="O149" s="306"/>
      <c r="P149" s="306"/>
      <c r="Q149" s="306"/>
      <c r="R149" s="306"/>
      <c r="S149" s="306"/>
      <c r="T149" s="306"/>
      <c r="U149" s="306"/>
      <c r="V149" s="306"/>
      <c r="W149" s="306"/>
      <c r="X149" s="306"/>
      <c r="Y149" s="306"/>
    </row>
    <row r="150" spans="10:25" ht="12.75" customHeight="1">
      <c r="J150" s="306"/>
      <c r="K150" s="306"/>
      <c r="L150" s="306"/>
      <c r="M150" s="306"/>
      <c r="N150" s="306"/>
      <c r="O150" s="306"/>
      <c r="P150" s="306"/>
      <c r="Q150" s="306"/>
      <c r="R150" s="306"/>
      <c r="S150" s="306"/>
      <c r="T150" s="306"/>
      <c r="U150" s="306"/>
      <c r="V150" s="306"/>
      <c r="W150" s="306"/>
      <c r="X150" s="306"/>
      <c r="Y150" s="306"/>
    </row>
    <row r="151" spans="10:25" ht="12.75" customHeight="1">
      <c r="J151" s="306"/>
      <c r="K151" s="306"/>
      <c r="L151" s="306"/>
      <c r="M151" s="306"/>
      <c r="N151" s="306"/>
      <c r="O151" s="306"/>
      <c r="P151" s="306"/>
      <c r="Q151" s="306"/>
      <c r="R151" s="306"/>
      <c r="S151" s="306"/>
      <c r="T151" s="306"/>
      <c r="U151" s="306"/>
      <c r="V151" s="306"/>
      <c r="W151" s="306"/>
      <c r="X151" s="306"/>
      <c r="Y151" s="306"/>
    </row>
    <row r="152" spans="10:25" ht="12.75" customHeight="1">
      <c r="J152" s="306"/>
      <c r="K152" s="306"/>
      <c r="L152" s="306"/>
      <c r="M152" s="306"/>
      <c r="N152" s="306"/>
      <c r="O152" s="306"/>
      <c r="P152" s="306"/>
      <c r="Q152" s="306"/>
      <c r="R152" s="306"/>
      <c r="S152" s="306"/>
      <c r="T152" s="306"/>
      <c r="U152" s="306"/>
      <c r="V152" s="306"/>
      <c r="W152" s="306"/>
      <c r="X152" s="306"/>
      <c r="Y152" s="306"/>
    </row>
    <row r="153" spans="10:25" ht="12.75" customHeight="1">
      <c r="J153" s="306"/>
      <c r="K153" s="306"/>
      <c r="L153" s="306"/>
      <c r="M153" s="306"/>
      <c r="N153" s="306"/>
      <c r="O153" s="306"/>
      <c r="P153" s="306"/>
      <c r="Q153" s="306"/>
      <c r="R153" s="306"/>
      <c r="S153" s="306"/>
      <c r="T153" s="306"/>
      <c r="U153" s="306"/>
      <c r="V153" s="306"/>
      <c r="W153" s="306"/>
      <c r="X153" s="306"/>
      <c r="Y153" s="306"/>
    </row>
    <row r="154" spans="10:25" ht="12.75" customHeight="1">
      <c r="J154" s="306"/>
      <c r="K154" s="306"/>
      <c r="L154" s="306"/>
      <c r="M154" s="306"/>
      <c r="N154" s="306"/>
      <c r="O154" s="306"/>
      <c r="P154" s="306"/>
      <c r="Q154" s="306"/>
      <c r="R154" s="306"/>
      <c r="S154" s="306"/>
      <c r="T154" s="306"/>
      <c r="U154" s="306"/>
      <c r="V154" s="306"/>
      <c r="W154" s="306"/>
      <c r="X154" s="306"/>
      <c r="Y154" s="306"/>
    </row>
    <row r="155" spans="10:25" ht="12.75" customHeight="1">
      <c r="J155" s="306"/>
      <c r="K155" s="306"/>
      <c r="L155" s="306"/>
      <c r="M155" s="306"/>
      <c r="N155" s="306"/>
      <c r="O155" s="306"/>
      <c r="P155" s="306"/>
      <c r="Q155" s="306"/>
      <c r="R155" s="306"/>
      <c r="S155" s="306"/>
      <c r="T155" s="306"/>
      <c r="U155" s="306"/>
      <c r="V155" s="306"/>
      <c r="W155" s="306"/>
      <c r="X155" s="306"/>
      <c r="Y155" s="306"/>
    </row>
    <row r="156" spans="10:25" ht="12.75" customHeight="1">
      <c r="J156" s="306"/>
      <c r="K156" s="306"/>
      <c r="L156" s="306"/>
      <c r="M156" s="306"/>
      <c r="N156" s="306"/>
      <c r="O156" s="306"/>
      <c r="P156" s="306"/>
      <c r="Q156" s="306"/>
      <c r="R156" s="306"/>
      <c r="S156" s="306"/>
      <c r="T156" s="306"/>
      <c r="U156" s="306"/>
      <c r="V156" s="306"/>
      <c r="W156" s="306"/>
      <c r="X156" s="306"/>
      <c r="Y156" s="306"/>
    </row>
    <row r="157" spans="10:25" ht="12.75" customHeight="1">
      <c r="J157" s="306"/>
      <c r="K157" s="306"/>
      <c r="L157" s="306"/>
      <c r="M157" s="306"/>
      <c r="N157" s="306"/>
      <c r="O157" s="306"/>
      <c r="P157" s="306"/>
      <c r="Q157" s="306"/>
      <c r="R157" s="306"/>
      <c r="S157" s="306"/>
      <c r="T157" s="306"/>
      <c r="U157" s="306"/>
      <c r="V157" s="306"/>
      <c r="W157" s="306"/>
      <c r="X157" s="306"/>
      <c r="Y157" s="306"/>
    </row>
    <row r="158" spans="10:25" ht="12.75" customHeight="1">
      <c r="J158" s="306"/>
      <c r="K158" s="306"/>
      <c r="L158" s="306"/>
      <c r="M158" s="306"/>
      <c r="N158" s="306"/>
      <c r="O158" s="306"/>
      <c r="P158" s="306"/>
      <c r="Q158" s="306"/>
      <c r="R158" s="306"/>
      <c r="S158" s="306"/>
      <c r="T158" s="306"/>
      <c r="U158" s="306"/>
      <c r="V158" s="306"/>
      <c r="W158" s="306"/>
      <c r="X158" s="306"/>
      <c r="Y158" s="306"/>
    </row>
    <row r="159" spans="10:25" ht="12.75" customHeight="1">
      <c r="J159" s="306"/>
      <c r="K159" s="306"/>
      <c r="L159" s="306"/>
      <c r="M159" s="306"/>
      <c r="N159" s="306"/>
      <c r="O159" s="306"/>
      <c r="P159" s="306"/>
      <c r="Q159" s="306"/>
      <c r="R159" s="306"/>
      <c r="S159" s="306"/>
      <c r="T159" s="306"/>
      <c r="U159" s="306"/>
      <c r="V159" s="306"/>
      <c r="W159" s="306"/>
      <c r="X159" s="306"/>
      <c r="Y159" s="306"/>
    </row>
    <row r="160" spans="10:25" ht="12.75" customHeight="1">
      <c r="J160" s="306"/>
      <c r="K160" s="306"/>
      <c r="L160" s="306"/>
      <c r="M160" s="306"/>
      <c r="N160" s="306"/>
      <c r="O160" s="306"/>
      <c r="P160" s="306"/>
      <c r="Q160" s="306"/>
      <c r="R160" s="306"/>
      <c r="S160" s="306"/>
      <c r="T160" s="306"/>
      <c r="U160" s="306"/>
      <c r="V160" s="306"/>
      <c r="W160" s="306"/>
      <c r="X160" s="306"/>
      <c r="Y160" s="306"/>
    </row>
    <row r="161" spans="10:25" ht="12.75" customHeight="1">
      <c r="J161" s="306"/>
      <c r="K161" s="306"/>
      <c r="L161" s="306"/>
      <c r="M161" s="306"/>
      <c r="N161" s="306"/>
      <c r="O161" s="306"/>
      <c r="P161" s="306"/>
      <c r="Q161" s="306"/>
      <c r="R161" s="306"/>
      <c r="S161" s="306"/>
      <c r="T161" s="306"/>
      <c r="U161" s="306"/>
      <c r="V161" s="306"/>
      <c r="W161" s="306"/>
      <c r="X161" s="306"/>
      <c r="Y161" s="306"/>
    </row>
    <row r="162" spans="10:25" ht="12.75" customHeight="1">
      <c r="J162" s="306"/>
      <c r="K162" s="306"/>
      <c r="L162" s="306"/>
      <c r="M162" s="306"/>
      <c r="N162" s="306"/>
      <c r="O162" s="306"/>
      <c r="P162" s="306"/>
      <c r="Q162" s="306"/>
      <c r="R162" s="306"/>
      <c r="S162" s="306"/>
      <c r="T162" s="306"/>
      <c r="U162" s="306"/>
      <c r="V162" s="306"/>
      <c r="W162" s="306"/>
      <c r="X162" s="306"/>
      <c r="Y162" s="306"/>
    </row>
    <row r="163" spans="10:25" ht="12.75" customHeight="1">
      <c r="J163" s="306"/>
      <c r="K163" s="306"/>
      <c r="L163" s="306"/>
      <c r="M163" s="306"/>
      <c r="N163" s="306"/>
      <c r="O163" s="306"/>
      <c r="P163" s="306"/>
      <c r="Q163" s="306"/>
      <c r="R163" s="306"/>
      <c r="S163" s="306"/>
      <c r="T163" s="306"/>
      <c r="U163" s="306"/>
      <c r="V163" s="306"/>
      <c r="W163" s="306"/>
      <c r="X163" s="306"/>
      <c r="Y163" s="306"/>
    </row>
    <row r="164" spans="10:25" ht="12.75" customHeight="1">
      <c r="J164" s="306"/>
      <c r="K164" s="306"/>
      <c r="L164" s="306"/>
      <c r="M164" s="306"/>
      <c r="N164" s="306"/>
      <c r="O164" s="306"/>
      <c r="P164" s="306"/>
      <c r="Q164" s="306"/>
      <c r="R164" s="306"/>
      <c r="S164" s="306"/>
      <c r="T164" s="306"/>
      <c r="U164" s="306"/>
      <c r="V164" s="306"/>
      <c r="W164" s="306"/>
      <c r="X164" s="306"/>
      <c r="Y164" s="306"/>
    </row>
    <row r="165" spans="10:25" ht="12.75" customHeight="1">
      <c r="J165" s="306"/>
      <c r="K165" s="306"/>
      <c r="L165" s="306"/>
      <c r="M165" s="306"/>
      <c r="N165" s="306"/>
      <c r="O165" s="306"/>
      <c r="P165" s="306"/>
      <c r="Q165" s="306"/>
      <c r="R165" s="306"/>
      <c r="S165" s="306"/>
      <c r="T165" s="306"/>
      <c r="U165" s="306"/>
      <c r="V165" s="306"/>
      <c r="W165" s="306"/>
      <c r="X165" s="306"/>
      <c r="Y165" s="306"/>
    </row>
    <row r="166" spans="10:25" ht="12.75" customHeight="1">
      <c r="J166" s="306"/>
      <c r="K166" s="306"/>
      <c r="L166" s="306"/>
      <c r="M166" s="306"/>
      <c r="N166" s="306"/>
      <c r="O166" s="306"/>
      <c r="P166" s="306"/>
      <c r="Q166" s="306"/>
      <c r="R166" s="306"/>
      <c r="S166" s="306"/>
      <c r="T166" s="306"/>
      <c r="U166" s="306"/>
      <c r="V166" s="306"/>
      <c r="W166" s="306"/>
      <c r="X166" s="306"/>
      <c r="Y166" s="306"/>
    </row>
    <row r="167" spans="10:25" ht="12.75" customHeight="1">
      <c r="J167" s="306"/>
      <c r="K167" s="306"/>
      <c r="L167" s="306"/>
      <c r="M167" s="306"/>
      <c r="N167" s="306"/>
      <c r="O167" s="306"/>
      <c r="P167" s="306"/>
      <c r="Q167" s="306"/>
      <c r="R167" s="306"/>
      <c r="S167" s="306"/>
      <c r="T167" s="306"/>
      <c r="U167" s="306"/>
      <c r="V167" s="306"/>
      <c r="W167" s="306"/>
      <c r="X167" s="306"/>
      <c r="Y167" s="306"/>
    </row>
    <row r="168" spans="10:25" ht="12.75" customHeight="1">
      <c r="J168" s="306"/>
      <c r="K168" s="306"/>
      <c r="L168" s="306"/>
      <c r="M168" s="306"/>
      <c r="N168" s="306"/>
      <c r="O168" s="306"/>
      <c r="P168" s="306"/>
      <c r="Q168" s="306"/>
      <c r="R168" s="306"/>
      <c r="S168" s="306"/>
      <c r="T168" s="306"/>
      <c r="U168" s="306"/>
      <c r="V168" s="306"/>
      <c r="W168" s="306"/>
      <c r="X168" s="306"/>
      <c r="Y168" s="306"/>
    </row>
    <row r="169" spans="10:25" ht="12.75" customHeight="1">
      <c r="J169" s="306"/>
      <c r="K169" s="306"/>
      <c r="L169" s="306"/>
      <c r="M169" s="306"/>
      <c r="N169" s="306"/>
      <c r="O169" s="306"/>
      <c r="P169" s="306"/>
      <c r="Q169" s="306"/>
      <c r="R169" s="306"/>
      <c r="S169" s="306"/>
      <c r="T169" s="306"/>
      <c r="U169" s="306"/>
      <c r="V169" s="306"/>
      <c r="W169" s="306"/>
      <c r="X169" s="306"/>
      <c r="Y169" s="306"/>
    </row>
    <row r="170" spans="10:25" ht="12.75" customHeight="1">
      <c r="J170" s="306"/>
      <c r="K170" s="306"/>
      <c r="L170" s="306"/>
      <c r="M170" s="306"/>
      <c r="N170" s="306"/>
      <c r="O170" s="306"/>
      <c r="P170" s="306"/>
      <c r="Q170" s="306"/>
      <c r="R170" s="306"/>
      <c r="S170" s="306"/>
      <c r="T170" s="306"/>
      <c r="U170" s="306"/>
      <c r="V170" s="306"/>
      <c r="W170" s="306"/>
      <c r="X170" s="306"/>
      <c r="Y170" s="306"/>
    </row>
    <row r="171" spans="10:25" ht="12.75" customHeight="1">
      <c r="J171" s="306"/>
      <c r="K171" s="306"/>
      <c r="L171" s="306"/>
      <c r="M171" s="306"/>
      <c r="N171" s="306"/>
      <c r="O171" s="306"/>
      <c r="P171" s="306"/>
      <c r="Q171" s="306"/>
      <c r="R171" s="306"/>
      <c r="S171" s="306"/>
      <c r="T171" s="306"/>
      <c r="U171" s="306"/>
      <c r="V171" s="306"/>
      <c r="W171" s="306"/>
      <c r="X171" s="306"/>
      <c r="Y171" s="306"/>
    </row>
    <row r="172" spans="10:25" ht="12.75" customHeight="1">
      <c r="J172" s="306"/>
      <c r="K172" s="306"/>
      <c r="L172" s="306"/>
      <c r="M172" s="306"/>
      <c r="N172" s="306"/>
      <c r="O172" s="306"/>
      <c r="P172" s="306"/>
      <c r="Q172" s="306"/>
      <c r="R172" s="306"/>
      <c r="S172" s="306"/>
      <c r="T172" s="306"/>
      <c r="U172" s="306"/>
      <c r="V172" s="306"/>
      <c r="W172" s="306"/>
      <c r="X172" s="306"/>
      <c r="Y172" s="306"/>
    </row>
    <row r="173" spans="10:25" ht="12.75" customHeight="1">
      <c r="J173" s="306"/>
      <c r="K173" s="306"/>
      <c r="L173" s="306"/>
      <c r="M173" s="306"/>
      <c r="N173" s="306"/>
      <c r="O173" s="306"/>
      <c r="P173" s="306"/>
      <c r="Q173" s="306"/>
      <c r="R173" s="306"/>
      <c r="S173" s="306"/>
      <c r="T173" s="306"/>
      <c r="U173" s="306"/>
      <c r="V173" s="306"/>
      <c r="W173" s="306"/>
      <c r="X173" s="306"/>
      <c r="Y173" s="306"/>
    </row>
    <row r="174" spans="10:25" ht="12.75" customHeight="1">
      <c r="J174" s="306"/>
      <c r="K174" s="306"/>
      <c r="L174" s="306"/>
      <c r="M174" s="306"/>
      <c r="N174" s="306"/>
      <c r="O174" s="306"/>
      <c r="P174" s="306"/>
      <c r="Q174" s="306"/>
      <c r="R174" s="306"/>
      <c r="S174" s="306"/>
      <c r="T174" s="306"/>
      <c r="U174" s="306"/>
      <c r="V174" s="306"/>
      <c r="W174" s="306"/>
      <c r="X174" s="306"/>
      <c r="Y174" s="306"/>
    </row>
    <row r="175" spans="10:25" ht="12.75" customHeight="1">
      <c r="J175" s="306"/>
      <c r="K175" s="306"/>
      <c r="L175" s="306"/>
      <c r="M175" s="306"/>
      <c r="N175" s="306"/>
      <c r="O175" s="306"/>
      <c r="P175" s="306"/>
      <c r="Q175" s="306"/>
      <c r="R175" s="306"/>
      <c r="S175" s="306"/>
      <c r="T175" s="306"/>
      <c r="U175" s="306"/>
      <c r="V175" s="306"/>
      <c r="W175" s="306"/>
      <c r="X175" s="306"/>
      <c r="Y175" s="306"/>
    </row>
    <row r="176" spans="10:25" ht="12.75" customHeight="1">
      <c r="J176" s="306"/>
      <c r="K176" s="306"/>
      <c r="L176" s="306"/>
      <c r="M176" s="306"/>
      <c r="N176" s="306"/>
      <c r="O176" s="306"/>
      <c r="P176" s="306"/>
      <c r="Q176" s="306"/>
      <c r="R176" s="306"/>
      <c r="S176" s="306"/>
      <c r="T176" s="306"/>
      <c r="U176" s="306"/>
      <c r="V176" s="306"/>
      <c r="W176" s="306"/>
      <c r="X176" s="306"/>
      <c r="Y176" s="306"/>
    </row>
    <row r="177" spans="10:25" ht="12.75" customHeight="1">
      <c r="J177" s="306"/>
      <c r="K177" s="306"/>
      <c r="L177" s="306"/>
      <c r="M177" s="306"/>
      <c r="N177" s="306"/>
      <c r="O177" s="306"/>
      <c r="P177" s="306"/>
      <c r="Q177" s="306"/>
      <c r="R177" s="306"/>
      <c r="S177" s="306"/>
      <c r="T177" s="306"/>
      <c r="U177" s="306"/>
      <c r="V177" s="306"/>
      <c r="W177" s="306"/>
      <c r="X177" s="306"/>
      <c r="Y177" s="306"/>
    </row>
    <row r="178" spans="10:25" ht="12.75" customHeight="1">
      <c r="J178" s="306"/>
      <c r="K178" s="306"/>
      <c r="L178" s="306"/>
      <c r="M178" s="306"/>
      <c r="N178" s="306"/>
      <c r="O178" s="306"/>
      <c r="P178" s="306"/>
      <c r="Q178" s="306"/>
      <c r="R178" s="306"/>
      <c r="S178" s="306"/>
      <c r="T178" s="306"/>
      <c r="U178" s="306"/>
      <c r="V178" s="306"/>
      <c r="W178" s="306"/>
      <c r="X178" s="306"/>
      <c r="Y178" s="306"/>
    </row>
    <row r="179" spans="10:25" ht="12.75" customHeight="1">
      <c r="J179" s="306"/>
      <c r="K179" s="306"/>
      <c r="L179" s="306"/>
      <c r="M179" s="306"/>
      <c r="N179" s="306"/>
      <c r="O179" s="306"/>
      <c r="P179" s="306"/>
      <c r="Q179" s="306"/>
      <c r="R179" s="306"/>
      <c r="S179" s="306"/>
      <c r="T179" s="306"/>
      <c r="U179" s="306"/>
      <c r="V179" s="306"/>
      <c r="W179" s="306"/>
      <c r="X179" s="306"/>
      <c r="Y179" s="306"/>
    </row>
    <row r="180" spans="10:25" ht="12.75" customHeight="1">
      <c r="J180" s="306"/>
      <c r="K180" s="306"/>
      <c r="L180" s="306"/>
      <c r="M180" s="306"/>
      <c r="N180" s="306"/>
      <c r="O180" s="306"/>
      <c r="P180" s="306"/>
      <c r="Q180" s="306"/>
      <c r="R180" s="306"/>
      <c r="S180" s="306"/>
      <c r="T180" s="306"/>
      <c r="U180" s="306"/>
      <c r="V180" s="306"/>
      <c r="W180" s="306"/>
      <c r="X180" s="306"/>
      <c r="Y180" s="306"/>
    </row>
    <row r="181" spans="10:25" ht="12.75" customHeight="1">
      <c r="J181" s="306"/>
      <c r="K181" s="306"/>
      <c r="L181" s="306"/>
      <c r="M181" s="306"/>
      <c r="N181" s="306"/>
      <c r="O181" s="306"/>
      <c r="P181" s="306"/>
      <c r="Q181" s="306"/>
      <c r="R181" s="306"/>
      <c r="S181" s="306"/>
      <c r="T181" s="306"/>
      <c r="U181" s="306"/>
      <c r="V181" s="306"/>
      <c r="W181" s="306"/>
      <c r="X181" s="306"/>
      <c r="Y181" s="306"/>
    </row>
    <row r="182" spans="10:25" ht="12.75" customHeight="1">
      <c r="J182" s="306"/>
      <c r="K182" s="306"/>
      <c r="L182" s="306"/>
      <c r="M182" s="306"/>
      <c r="N182" s="306"/>
      <c r="O182" s="306"/>
      <c r="P182" s="306"/>
      <c r="Q182" s="306"/>
      <c r="R182" s="306"/>
      <c r="S182" s="306"/>
      <c r="T182" s="306"/>
      <c r="U182" s="306"/>
      <c r="V182" s="306"/>
      <c r="W182" s="306"/>
      <c r="X182" s="306"/>
      <c r="Y182" s="306"/>
    </row>
    <row r="183" spans="10:25" ht="12.75" customHeight="1">
      <c r="J183" s="306"/>
      <c r="K183" s="306"/>
      <c r="L183" s="306"/>
      <c r="M183" s="306"/>
      <c r="N183" s="306"/>
      <c r="O183" s="306"/>
      <c r="P183" s="306"/>
      <c r="Q183" s="306"/>
      <c r="R183" s="306"/>
      <c r="S183" s="306"/>
      <c r="T183" s="306"/>
      <c r="U183" s="306"/>
      <c r="V183" s="306"/>
      <c r="W183" s="306"/>
      <c r="X183" s="306"/>
      <c r="Y183" s="306"/>
    </row>
    <row r="184" spans="10:25" ht="12.75" customHeight="1">
      <c r="J184" s="306"/>
      <c r="K184" s="306"/>
      <c r="L184" s="306"/>
      <c r="M184" s="306"/>
      <c r="N184" s="306"/>
      <c r="O184" s="306"/>
      <c r="P184" s="306"/>
      <c r="Q184" s="306"/>
      <c r="R184" s="306"/>
      <c r="S184" s="306"/>
      <c r="T184" s="306"/>
      <c r="U184" s="306"/>
      <c r="V184" s="306"/>
      <c r="W184" s="306"/>
      <c r="X184" s="306"/>
      <c r="Y184" s="306"/>
    </row>
    <row r="185" spans="10:25" ht="12.75" customHeight="1">
      <c r="J185" s="306"/>
      <c r="K185" s="306"/>
      <c r="L185" s="306"/>
      <c r="M185" s="306"/>
      <c r="N185" s="306"/>
      <c r="O185" s="306"/>
      <c r="P185" s="306"/>
      <c r="Q185" s="306"/>
      <c r="R185" s="306"/>
      <c r="S185" s="306"/>
      <c r="T185" s="306"/>
      <c r="U185" s="306"/>
      <c r="V185" s="306"/>
      <c r="W185" s="306"/>
      <c r="X185" s="306"/>
      <c r="Y185" s="306"/>
    </row>
    <row r="186" spans="10:25" ht="12.75" customHeight="1">
      <c r="J186" s="306"/>
      <c r="K186" s="306"/>
      <c r="L186" s="306"/>
      <c r="M186" s="306"/>
      <c r="N186" s="306"/>
      <c r="O186" s="306"/>
      <c r="P186" s="306"/>
      <c r="Q186" s="306"/>
      <c r="R186" s="306"/>
      <c r="S186" s="306"/>
      <c r="T186" s="306"/>
      <c r="U186" s="306"/>
      <c r="V186" s="306"/>
      <c r="W186" s="306"/>
      <c r="X186" s="306"/>
      <c r="Y186" s="306"/>
    </row>
    <row r="187" spans="10:25" ht="12.75" customHeight="1">
      <c r="J187" s="306"/>
      <c r="K187" s="306"/>
      <c r="L187" s="306"/>
      <c r="M187" s="306"/>
      <c r="N187" s="306"/>
      <c r="O187" s="306"/>
      <c r="P187" s="306"/>
      <c r="Q187" s="306"/>
      <c r="R187" s="306"/>
      <c r="S187" s="306"/>
      <c r="T187" s="306"/>
      <c r="U187" s="306"/>
      <c r="V187" s="306"/>
      <c r="W187" s="306"/>
      <c r="X187" s="306"/>
      <c r="Y187" s="306"/>
    </row>
    <row r="188" spans="10:25" ht="12.75" customHeight="1">
      <c r="J188" s="306"/>
      <c r="K188" s="306"/>
      <c r="L188" s="306"/>
      <c r="M188" s="306"/>
      <c r="N188" s="306"/>
      <c r="O188" s="306"/>
      <c r="P188" s="306"/>
      <c r="Q188" s="306"/>
      <c r="R188" s="306"/>
      <c r="S188" s="306"/>
      <c r="T188" s="306"/>
      <c r="U188" s="306"/>
      <c r="V188" s="306"/>
      <c r="W188" s="306"/>
      <c r="X188" s="306"/>
      <c r="Y188" s="306"/>
    </row>
    <row r="189" spans="10:25" ht="12.75" customHeight="1">
      <c r="J189" s="306"/>
      <c r="K189" s="306"/>
      <c r="L189" s="306"/>
      <c r="M189" s="306"/>
      <c r="N189" s="306"/>
      <c r="O189" s="306"/>
      <c r="P189" s="306"/>
      <c r="Q189" s="306"/>
      <c r="R189" s="306"/>
      <c r="S189" s="306"/>
      <c r="T189" s="306"/>
      <c r="U189" s="306"/>
      <c r="V189" s="306"/>
      <c r="W189" s="306"/>
      <c r="X189" s="306"/>
      <c r="Y189" s="306"/>
    </row>
    <row r="190" spans="10:25" ht="12.75" customHeight="1">
      <c r="J190" s="306"/>
      <c r="K190" s="306"/>
      <c r="L190" s="306"/>
      <c r="M190" s="306"/>
      <c r="N190" s="306"/>
      <c r="O190" s="306"/>
      <c r="P190" s="306"/>
      <c r="Q190" s="306"/>
      <c r="R190" s="306"/>
      <c r="S190" s="306"/>
      <c r="T190" s="306"/>
      <c r="U190" s="306"/>
      <c r="V190" s="306"/>
      <c r="W190" s="306"/>
      <c r="X190" s="306"/>
      <c r="Y190" s="306"/>
    </row>
    <row r="191" spans="10:25" ht="12.75" customHeight="1">
      <c r="J191" s="306"/>
      <c r="K191" s="306"/>
      <c r="L191" s="306"/>
      <c r="M191" s="306"/>
      <c r="N191" s="306"/>
      <c r="O191" s="306"/>
      <c r="P191" s="306"/>
      <c r="Q191" s="306"/>
      <c r="R191" s="306"/>
      <c r="S191" s="306"/>
      <c r="T191" s="306"/>
      <c r="U191" s="306"/>
      <c r="V191" s="306"/>
      <c r="W191" s="306"/>
      <c r="X191" s="306"/>
      <c r="Y191" s="306"/>
    </row>
    <row r="192" spans="10:25" ht="12.75" customHeight="1">
      <c r="J192" s="306"/>
      <c r="K192" s="306"/>
      <c r="L192" s="306"/>
      <c r="M192" s="306"/>
      <c r="N192" s="306"/>
      <c r="O192" s="306"/>
      <c r="P192" s="306"/>
      <c r="Q192" s="306"/>
      <c r="R192" s="306"/>
      <c r="S192" s="306"/>
      <c r="T192" s="306"/>
      <c r="U192" s="306"/>
      <c r="V192" s="306"/>
      <c r="W192" s="306"/>
      <c r="X192" s="306"/>
      <c r="Y192" s="306"/>
    </row>
    <row r="193" spans="10:25" ht="12.75" customHeight="1">
      <c r="J193" s="306"/>
      <c r="K193" s="306"/>
      <c r="L193" s="306"/>
      <c r="M193" s="306"/>
      <c r="N193" s="306"/>
      <c r="O193" s="306"/>
      <c r="P193" s="306"/>
      <c r="Q193" s="306"/>
      <c r="R193" s="306"/>
      <c r="S193" s="306"/>
      <c r="T193" s="306"/>
      <c r="U193" s="306"/>
      <c r="V193" s="306"/>
      <c r="W193" s="306"/>
      <c r="X193" s="306"/>
      <c r="Y193" s="306"/>
    </row>
    <row r="194" spans="10:25" ht="12.75" customHeight="1">
      <c r="J194" s="306"/>
      <c r="K194" s="306"/>
      <c r="L194" s="306"/>
      <c r="M194" s="306"/>
      <c r="N194" s="306"/>
      <c r="O194" s="306"/>
      <c r="P194" s="306"/>
      <c r="Q194" s="306"/>
      <c r="R194" s="306"/>
      <c r="S194" s="306"/>
      <c r="T194" s="306"/>
      <c r="U194" s="306"/>
      <c r="V194" s="306"/>
      <c r="W194" s="306"/>
      <c r="X194" s="306"/>
      <c r="Y194" s="306"/>
    </row>
    <row r="195" spans="10:25" ht="12.75" customHeight="1">
      <c r="J195" s="306"/>
      <c r="K195" s="306"/>
      <c r="L195" s="306"/>
      <c r="M195" s="306"/>
      <c r="N195" s="306"/>
      <c r="O195" s="306"/>
      <c r="P195" s="306"/>
      <c r="Q195" s="306"/>
      <c r="R195" s="306"/>
      <c r="S195" s="306"/>
      <c r="T195" s="306"/>
      <c r="U195" s="306"/>
      <c r="V195" s="306"/>
      <c r="W195" s="306"/>
      <c r="X195" s="306"/>
      <c r="Y195" s="306"/>
    </row>
    <row r="196" spans="10:25" ht="12.75" customHeight="1">
      <c r="J196" s="306"/>
      <c r="K196" s="306"/>
      <c r="L196" s="306"/>
      <c r="M196" s="306"/>
      <c r="N196" s="306"/>
      <c r="O196" s="306"/>
      <c r="P196" s="306"/>
      <c r="Q196" s="306"/>
      <c r="R196" s="306"/>
      <c r="S196" s="306"/>
      <c r="T196" s="306"/>
      <c r="U196" s="306"/>
      <c r="V196" s="306"/>
      <c r="W196" s="306"/>
      <c r="X196" s="306"/>
      <c r="Y196" s="306"/>
    </row>
    <row r="197" spans="10:25" ht="12.75" customHeight="1">
      <c r="J197" s="306"/>
      <c r="K197" s="306"/>
      <c r="L197" s="306"/>
      <c r="M197" s="306"/>
      <c r="N197" s="306"/>
      <c r="O197" s="306"/>
      <c r="P197" s="306"/>
      <c r="Q197" s="306"/>
      <c r="R197" s="306"/>
      <c r="S197" s="306"/>
      <c r="T197" s="306"/>
      <c r="U197" s="306"/>
      <c r="V197" s="306"/>
      <c r="W197" s="306"/>
      <c r="X197" s="306"/>
      <c r="Y197" s="306"/>
    </row>
    <row r="198" spans="10:25" ht="12.75" customHeight="1">
      <c r="J198" s="306"/>
      <c r="K198" s="306"/>
      <c r="L198" s="306"/>
      <c r="M198" s="306"/>
      <c r="N198" s="306"/>
      <c r="O198" s="306"/>
      <c r="P198" s="306"/>
      <c r="Q198" s="306"/>
      <c r="R198" s="306"/>
      <c r="S198" s="306"/>
      <c r="T198" s="306"/>
      <c r="U198" s="306"/>
      <c r="V198" s="306"/>
      <c r="W198" s="306"/>
      <c r="X198" s="306"/>
      <c r="Y198" s="306"/>
    </row>
    <row r="199" spans="10:25" ht="12.75" customHeight="1">
      <c r="J199" s="306"/>
      <c r="K199" s="306"/>
      <c r="L199" s="306"/>
      <c r="M199" s="306"/>
      <c r="N199" s="306"/>
      <c r="O199" s="306"/>
      <c r="P199" s="306"/>
      <c r="Q199" s="306"/>
      <c r="R199" s="306"/>
      <c r="S199" s="306"/>
      <c r="T199" s="306"/>
      <c r="U199" s="306"/>
      <c r="V199" s="306"/>
      <c r="W199" s="306"/>
      <c r="X199" s="306"/>
      <c r="Y199" s="306"/>
    </row>
    <row r="200" spans="10:25" ht="12.75" customHeight="1">
      <c r="J200" s="306"/>
      <c r="K200" s="306"/>
      <c r="L200" s="306"/>
      <c r="M200" s="306"/>
      <c r="N200" s="306"/>
      <c r="O200" s="306"/>
      <c r="P200" s="306"/>
      <c r="Q200" s="306"/>
      <c r="R200" s="306"/>
      <c r="S200" s="306"/>
      <c r="T200" s="306"/>
      <c r="U200" s="306"/>
      <c r="V200" s="306"/>
      <c r="W200" s="306"/>
      <c r="X200" s="306"/>
      <c r="Y200" s="306"/>
    </row>
    <row r="201" spans="10:25" ht="12.75" customHeight="1">
      <c r="J201" s="306"/>
      <c r="K201" s="306"/>
      <c r="L201" s="306"/>
      <c r="M201" s="306"/>
      <c r="N201" s="306"/>
      <c r="O201" s="306"/>
      <c r="P201" s="306"/>
      <c r="Q201" s="306"/>
      <c r="R201" s="306"/>
      <c r="S201" s="306"/>
      <c r="T201" s="306"/>
      <c r="U201" s="306"/>
      <c r="V201" s="306"/>
      <c r="W201" s="306"/>
      <c r="X201" s="306"/>
      <c r="Y201" s="306"/>
    </row>
    <row r="202" spans="10:25" ht="12.75" customHeight="1">
      <c r="J202" s="306"/>
      <c r="K202" s="306"/>
      <c r="L202" s="306"/>
      <c r="M202" s="306"/>
      <c r="N202" s="306"/>
      <c r="O202" s="306"/>
      <c r="P202" s="306"/>
      <c r="Q202" s="306"/>
      <c r="R202" s="306"/>
      <c r="S202" s="306"/>
      <c r="T202" s="306"/>
      <c r="U202" s="306"/>
      <c r="V202" s="306"/>
      <c r="W202" s="306"/>
      <c r="X202" s="306"/>
      <c r="Y202" s="306"/>
    </row>
    <row r="203" spans="10:25" ht="12.75" customHeight="1">
      <c r="J203" s="306"/>
      <c r="K203" s="306"/>
      <c r="L203" s="306"/>
      <c r="M203" s="306"/>
      <c r="N203" s="306"/>
      <c r="O203" s="306"/>
      <c r="P203" s="306"/>
      <c r="Q203" s="306"/>
      <c r="R203" s="306"/>
      <c r="S203" s="306"/>
      <c r="T203" s="306"/>
      <c r="U203" s="306"/>
      <c r="V203" s="306"/>
      <c r="W203" s="306"/>
      <c r="X203" s="306"/>
      <c r="Y203" s="306"/>
    </row>
    <row r="204" spans="10:25" ht="12.75" customHeight="1">
      <c r="J204" s="306"/>
      <c r="K204" s="306"/>
      <c r="L204" s="306"/>
      <c r="M204" s="306"/>
      <c r="N204" s="306"/>
      <c r="O204" s="306"/>
      <c r="P204" s="306"/>
      <c r="Q204" s="306"/>
      <c r="R204" s="306"/>
      <c r="S204" s="306"/>
      <c r="T204" s="306"/>
      <c r="U204" s="306"/>
      <c r="V204" s="306"/>
      <c r="W204" s="306"/>
      <c r="X204" s="306"/>
      <c r="Y204" s="306"/>
    </row>
    <row r="205" spans="10:25" ht="12.75" customHeight="1">
      <c r="J205" s="306"/>
      <c r="K205" s="306"/>
      <c r="L205" s="306"/>
      <c r="M205" s="306"/>
      <c r="N205" s="306"/>
      <c r="O205" s="306"/>
      <c r="P205" s="306"/>
      <c r="Q205" s="306"/>
      <c r="R205" s="306"/>
      <c r="S205" s="306"/>
      <c r="T205" s="306"/>
      <c r="U205" s="306"/>
      <c r="V205" s="306"/>
      <c r="W205" s="306"/>
      <c r="X205" s="306"/>
      <c r="Y205" s="306"/>
    </row>
    <row r="206" spans="10:25" ht="12.75" customHeight="1">
      <c r="J206" s="306"/>
      <c r="K206" s="306"/>
      <c r="L206" s="306"/>
      <c r="M206" s="306"/>
      <c r="N206" s="306"/>
      <c r="O206" s="306"/>
      <c r="P206" s="306"/>
      <c r="Q206" s="306"/>
      <c r="R206" s="306"/>
      <c r="S206" s="306"/>
      <c r="T206" s="306"/>
      <c r="U206" s="306"/>
      <c r="V206" s="306"/>
      <c r="W206" s="306"/>
      <c r="X206" s="306"/>
      <c r="Y206" s="306"/>
    </row>
    <row r="207" spans="10:25" ht="12.75" customHeight="1">
      <c r="J207" s="306"/>
      <c r="K207" s="306"/>
      <c r="L207" s="306"/>
      <c r="M207" s="306"/>
      <c r="N207" s="306"/>
      <c r="O207" s="306"/>
      <c r="P207" s="306"/>
      <c r="Q207" s="306"/>
      <c r="R207" s="306"/>
      <c r="S207" s="306"/>
      <c r="T207" s="306"/>
      <c r="U207" s="306"/>
      <c r="V207" s="306"/>
      <c r="W207" s="306"/>
      <c r="X207" s="306"/>
      <c r="Y207" s="306"/>
    </row>
    <row r="208" spans="10:25" ht="12.75" customHeight="1">
      <c r="J208" s="306"/>
      <c r="K208" s="306"/>
      <c r="L208" s="306"/>
      <c r="M208" s="306"/>
      <c r="N208" s="306"/>
      <c r="O208" s="306"/>
      <c r="P208" s="306"/>
      <c r="Q208" s="306"/>
      <c r="R208" s="306"/>
      <c r="S208" s="306"/>
      <c r="T208" s="306"/>
      <c r="U208" s="306"/>
      <c r="V208" s="306"/>
      <c r="W208" s="306"/>
      <c r="X208" s="306"/>
      <c r="Y208" s="306"/>
    </row>
    <row r="209" spans="10:25" ht="12.75" customHeight="1">
      <c r="J209" s="306"/>
      <c r="K209" s="306"/>
      <c r="L209" s="306"/>
      <c r="M209" s="306"/>
      <c r="N209" s="306"/>
      <c r="O209" s="306"/>
      <c r="P209" s="306"/>
      <c r="Q209" s="306"/>
      <c r="R209" s="306"/>
      <c r="S209" s="306"/>
      <c r="T209" s="306"/>
      <c r="U209" s="306"/>
      <c r="V209" s="306"/>
      <c r="W209" s="306"/>
      <c r="X209" s="306"/>
      <c r="Y209" s="306"/>
    </row>
    <row r="210" spans="10:25" ht="12.75" customHeight="1">
      <c r="J210" s="306"/>
      <c r="K210" s="306"/>
      <c r="L210" s="306"/>
      <c r="M210" s="306"/>
      <c r="N210" s="306"/>
      <c r="O210" s="306"/>
      <c r="P210" s="306"/>
      <c r="Q210" s="306"/>
      <c r="R210" s="306"/>
      <c r="S210" s="306"/>
      <c r="T210" s="306"/>
      <c r="U210" s="306"/>
      <c r="V210" s="306"/>
      <c r="W210" s="306"/>
      <c r="X210" s="306"/>
      <c r="Y210" s="306"/>
    </row>
    <row r="211" spans="10:25" ht="12.75" customHeight="1">
      <c r="J211" s="306"/>
      <c r="K211" s="306"/>
      <c r="L211" s="306"/>
      <c r="M211" s="306"/>
      <c r="N211" s="306"/>
      <c r="O211" s="306"/>
      <c r="P211" s="306"/>
      <c r="Q211" s="306"/>
      <c r="R211" s="306"/>
      <c r="S211" s="306"/>
      <c r="T211" s="306"/>
      <c r="U211" s="306"/>
      <c r="V211" s="306"/>
      <c r="W211" s="306"/>
      <c r="X211" s="306"/>
      <c r="Y211" s="306"/>
    </row>
    <row r="212" spans="10:25" ht="12.75" customHeight="1">
      <c r="J212" s="306"/>
      <c r="K212" s="306"/>
      <c r="L212" s="306"/>
      <c r="M212" s="306"/>
      <c r="N212" s="306"/>
      <c r="O212" s="306"/>
      <c r="P212" s="306"/>
      <c r="Q212" s="306"/>
      <c r="R212" s="306"/>
      <c r="S212" s="306"/>
      <c r="T212" s="306"/>
      <c r="U212" s="306"/>
      <c r="V212" s="306"/>
      <c r="W212" s="306"/>
      <c r="X212" s="306"/>
      <c r="Y212" s="306"/>
    </row>
    <row r="213" spans="10:25" ht="12.75" customHeight="1">
      <c r="J213" s="306"/>
      <c r="K213" s="306"/>
      <c r="L213" s="306"/>
      <c r="M213" s="306"/>
      <c r="N213" s="306"/>
      <c r="O213" s="306"/>
      <c r="P213" s="306"/>
      <c r="Q213" s="306"/>
      <c r="R213" s="306"/>
      <c r="S213" s="306"/>
      <c r="T213" s="306"/>
      <c r="U213" s="306"/>
      <c r="V213" s="306"/>
      <c r="W213" s="306"/>
      <c r="X213" s="306"/>
      <c r="Y213" s="306"/>
    </row>
    <row r="214" spans="10:25" ht="12.75" customHeight="1">
      <c r="J214" s="306"/>
      <c r="K214" s="306"/>
      <c r="L214" s="306"/>
      <c r="M214" s="306"/>
      <c r="N214" s="306"/>
      <c r="O214" s="306"/>
      <c r="P214" s="306"/>
      <c r="Q214" s="306"/>
      <c r="R214" s="306"/>
      <c r="S214" s="306"/>
      <c r="T214" s="306"/>
      <c r="U214" s="306"/>
      <c r="V214" s="306"/>
      <c r="W214" s="306"/>
      <c r="X214" s="306"/>
      <c r="Y214" s="306"/>
    </row>
    <row r="215" spans="10:25" ht="12.75" customHeight="1">
      <c r="J215" s="306"/>
      <c r="K215" s="306"/>
      <c r="L215" s="306"/>
      <c r="M215" s="306"/>
      <c r="N215" s="306"/>
      <c r="O215" s="306"/>
      <c r="P215" s="306"/>
      <c r="Q215" s="306"/>
      <c r="R215" s="306"/>
      <c r="S215" s="306"/>
      <c r="T215" s="306"/>
      <c r="U215" s="306"/>
      <c r="V215" s="306"/>
      <c r="W215" s="306"/>
      <c r="X215" s="306"/>
      <c r="Y215" s="306"/>
    </row>
    <row r="216" spans="10:25" ht="12.75" customHeight="1">
      <c r="J216" s="306"/>
      <c r="K216" s="306"/>
      <c r="L216" s="306"/>
      <c r="M216" s="306"/>
      <c r="N216" s="306"/>
      <c r="O216" s="306"/>
      <c r="P216" s="306"/>
      <c r="Q216" s="306"/>
      <c r="R216" s="306"/>
      <c r="S216" s="306"/>
      <c r="T216" s="306"/>
      <c r="U216" s="306"/>
      <c r="V216" s="306"/>
      <c r="W216" s="306"/>
      <c r="X216" s="306"/>
      <c r="Y216" s="306"/>
    </row>
    <row r="217" spans="10:25" ht="12.75" customHeight="1">
      <c r="J217" s="306"/>
      <c r="K217" s="306"/>
      <c r="L217" s="306"/>
      <c r="M217" s="306"/>
      <c r="N217" s="306"/>
      <c r="O217" s="306"/>
      <c r="P217" s="306"/>
      <c r="Q217" s="306"/>
      <c r="R217" s="306"/>
      <c r="S217" s="306"/>
      <c r="T217" s="306"/>
      <c r="U217" s="306"/>
      <c r="V217" s="306"/>
      <c r="W217" s="306"/>
      <c r="X217" s="306"/>
      <c r="Y217" s="306"/>
    </row>
    <row r="218" spans="10:25" ht="12.75" customHeight="1">
      <c r="J218" s="306"/>
      <c r="K218" s="306"/>
      <c r="L218" s="306"/>
      <c r="M218" s="306"/>
      <c r="N218" s="306"/>
      <c r="O218" s="306"/>
      <c r="P218" s="306"/>
      <c r="Q218" s="306"/>
      <c r="R218" s="306"/>
      <c r="S218" s="306"/>
      <c r="T218" s="306"/>
      <c r="U218" s="306"/>
      <c r="V218" s="306"/>
      <c r="W218" s="306"/>
      <c r="X218" s="306"/>
      <c r="Y218" s="306"/>
    </row>
    <row r="219" spans="10:25" ht="12.75" customHeight="1">
      <c r="J219" s="306"/>
      <c r="K219" s="306"/>
      <c r="L219" s="306"/>
      <c r="M219" s="306"/>
      <c r="N219" s="306"/>
      <c r="O219" s="306"/>
      <c r="P219" s="306"/>
      <c r="Q219" s="306"/>
      <c r="R219" s="306"/>
      <c r="S219" s="306"/>
      <c r="T219" s="306"/>
      <c r="U219" s="306"/>
      <c r="V219" s="306"/>
      <c r="W219" s="306"/>
      <c r="X219" s="306"/>
      <c r="Y219" s="306"/>
    </row>
    <row r="220" spans="10:25" ht="12.75" customHeight="1">
      <c r="J220" s="306"/>
      <c r="K220" s="306"/>
      <c r="L220" s="306"/>
      <c r="M220" s="306"/>
      <c r="N220" s="306"/>
      <c r="O220" s="306"/>
      <c r="P220" s="306"/>
      <c r="Q220" s="306"/>
      <c r="R220" s="306"/>
      <c r="S220" s="306"/>
      <c r="T220" s="306"/>
      <c r="U220" s="306"/>
      <c r="V220" s="306"/>
      <c r="W220" s="306"/>
      <c r="X220" s="306"/>
      <c r="Y220" s="306"/>
    </row>
    <row r="221" spans="10:25" ht="12.75" customHeight="1">
      <c r="J221" s="306"/>
      <c r="K221" s="306"/>
      <c r="L221" s="306"/>
      <c r="M221" s="306"/>
      <c r="N221" s="306"/>
      <c r="O221" s="306"/>
      <c r="P221" s="306"/>
      <c r="Q221" s="306"/>
      <c r="R221" s="306"/>
      <c r="S221" s="306"/>
      <c r="T221" s="306"/>
      <c r="U221" s="306"/>
      <c r="V221" s="306"/>
      <c r="W221" s="306"/>
      <c r="X221" s="306"/>
      <c r="Y221" s="306"/>
    </row>
    <row r="222" spans="10:25" ht="12.75" customHeight="1">
      <c r="J222" s="306"/>
      <c r="K222" s="306"/>
      <c r="L222" s="306"/>
      <c r="M222" s="306"/>
      <c r="N222" s="306"/>
      <c r="O222" s="306"/>
      <c r="P222" s="306"/>
      <c r="Q222" s="306"/>
      <c r="R222" s="306"/>
      <c r="S222" s="306"/>
      <c r="T222" s="306"/>
      <c r="U222" s="306"/>
      <c r="V222" s="306"/>
      <c r="W222" s="306"/>
      <c r="X222" s="306"/>
      <c r="Y222" s="306"/>
    </row>
    <row r="223" spans="10:25" ht="12.75" customHeight="1">
      <c r="J223" s="306"/>
      <c r="K223" s="306"/>
      <c r="L223" s="306"/>
      <c r="M223" s="306"/>
      <c r="N223" s="306"/>
      <c r="O223" s="306"/>
      <c r="P223" s="306"/>
      <c r="Q223" s="306"/>
      <c r="R223" s="306"/>
      <c r="S223" s="306"/>
      <c r="T223" s="306"/>
      <c r="U223" s="306"/>
      <c r="V223" s="306"/>
      <c r="W223" s="306"/>
      <c r="X223" s="306"/>
      <c r="Y223" s="306"/>
    </row>
    <row r="224" spans="10:25" ht="12.75" customHeight="1">
      <c r="J224" s="306"/>
      <c r="K224" s="306"/>
      <c r="L224" s="306"/>
      <c r="M224" s="306"/>
      <c r="N224" s="306"/>
      <c r="O224" s="306"/>
      <c r="P224" s="306"/>
      <c r="Q224" s="306"/>
      <c r="R224" s="306"/>
      <c r="S224" s="306"/>
      <c r="T224" s="306"/>
      <c r="U224" s="306"/>
      <c r="V224" s="306"/>
      <c r="W224" s="306"/>
      <c r="X224" s="306"/>
      <c r="Y224" s="306"/>
    </row>
    <row r="225" spans="10:25" ht="12.75" customHeight="1">
      <c r="J225" s="306"/>
      <c r="K225" s="306"/>
      <c r="L225" s="306"/>
      <c r="M225" s="306"/>
      <c r="N225" s="306"/>
      <c r="O225" s="306"/>
      <c r="P225" s="306"/>
      <c r="Q225" s="306"/>
      <c r="R225" s="306"/>
      <c r="S225" s="306"/>
      <c r="T225" s="306"/>
      <c r="U225" s="306"/>
      <c r="V225" s="306"/>
      <c r="W225" s="306"/>
      <c r="X225" s="306"/>
      <c r="Y225" s="306"/>
    </row>
    <row r="226" spans="10:25" ht="12.75" customHeight="1">
      <c r="J226" s="306"/>
      <c r="K226" s="306"/>
      <c r="L226" s="306"/>
      <c r="M226" s="306"/>
      <c r="N226" s="306"/>
      <c r="O226" s="306"/>
      <c r="P226" s="306"/>
      <c r="Q226" s="306"/>
      <c r="R226" s="306"/>
      <c r="S226" s="306"/>
      <c r="T226" s="306"/>
      <c r="U226" s="306"/>
      <c r="V226" s="306"/>
      <c r="W226" s="306"/>
      <c r="X226" s="306"/>
      <c r="Y226" s="306"/>
    </row>
    <row r="227" spans="10:25" ht="12.75" customHeight="1">
      <c r="J227" s="306"/>
      <c r="K227" s="306"/>
      <c r="L227" s="306"/>
      <c r="M227" s="306"/>
      <c r="N227" s="306"/>
      <c r="O227" s="306"/>
      <c r="P227" s="306"/>
      <c r="Q227" s="306"/>
      <c r="R227" s="306"/>
      <c r="S227" s="306"/>
      <c r="T227" s="306"/>
      <c r="U227" s="306"/>
      <c r="V227" s="306"/>
      <c r="W227" s="306"/>
      <c r="X227" s="306"/>
      <c r="Y227" s="306"/>
    </row>
    <row r="228" spans="10:25" ht="12.75" customHeight="1">
      <c r="J228" s="306"/>
      <c r="K228" s="306"/>
      <c r="L228" s="306"/>
      <c r="M228" s="306"/>
      <c r="N228" s="306"/>
      <c r="O228" s="306"/>
      <c r="P228" s="306"/>
      <c r="Q228" s="306"/>
      <c r="R228" s="306"/>
      <c r="S228" s="306"/>
      <c r="T228" s="306"/>
      <c r="U228" s="306"/>
      <c r="V228" s="306"/>
      <c r="W228" s="306"/>
      <c r="X228" s="306"/>
      <c r="Y228" s="306"/>
    </row>
    <row r="229" spans="10:25" ht="12.75" customHeight="1">
      <c r="J229" s="306"/>
      <c r="K229" s="306"/>
      <c r="L229" s="306"/>
      <c r="M229" s="306"/>
      <c r="N229" s="306"/>
      <c r="O229" s="306"/>
      <c r="P229" s="306"/>
      <c r="Q229" s="306"/>
      <c r="R229" s="306"/>
      <c r="S229" s="306"/>
      <c r="T229" s="306"/>
      <c r="U229" s="306"/>
      <c r="V229" s="306"/>
      <c r="W229" s="306"/>
      <c r="X229" s="306"/>
      <c r="Y229" s="306"/>
    </row>
    <row r="230" spans="10:25" ht="12.75" customHeight="1">
      <c r="J230" s="306"/>
      <c r="K230" s="306"/>
      <c r="L230" s="306"/>
      <c r="M230" s="306"/>
      <c r="N230" s="306"/>
      <c r="O230" s="306"/>
      <c r="P230" s="306"/>
      <c r="Q230" s="306"/>
      <c r="R230" s="306"/>
      <c r="S230" s="306"/>
      <c r="T230" s="306"/>
      <c r="U230" s="306"/>
      <c r="V230" s="306"/>
      <c r="W230" s="306"/>
      <c r="X230" s="306"/>
      <c r="Y230" s="306"/>
    </row>
    <row r="231" spans="10:25" ht="12.75" customHeight="1">
      <c r="J231" s="306"/>
      <c r="K231" s="306"/>
      <c r="L231" s="306"/>
      <c r="M231" s="306"/>
      <c r="N231" s="306"/>
      <c r="O231" s="306"/>
      <c r="P231" s="306"/>
      <c r="Q231" s="306"/>
      <c r="R231" s="306"/>
      <c r="S231" s="306"/>
      <c r="T231" s="306"/>
      <c r="U231" s="306"/>
      <c r="V231" s="306"/>
      <c r="W231" s="306"/>
      <c r="X231" s="306"/>
      <c r="Y231" s="306"/>
    </row>
    <row r="232" spans="10:25" ht="12.75" customHeight="1">
      <c r="J232" s="306"/>
      <c r="K232" s="306"/>
      <c r="L232" s="306"/>
      <c r="M232" s="306"/>
      <c r="N232" s="306"/>
      <c r="O232" s="306"/>
      <c r="P232" s="306"/>
      <c r="Q232" s="306"/>
      <c r="R232" s="306"/>
      <c r="S232" s="306"/>
      <c r="T232" s="306"/>
      <c r="U232" s="306"/>
      <c r="V232" s="306"/>
      <c r="W232" s="306"/>
      <c r="X232" s="306"/>
      <c r="Y232" s="306"/>
    </row>
    <row r="233" spans="10:25" ht="12.75" customHeight="1">
      <c r="J233" s="306"/>
      <c r="K233" s="306"/>
      <c r="L233" s="306"/>
      <c r="M233" s="306"/>
      <c r="N233" s="306"/>
      <c r="O233" s="306"/>
      <c r="P233" s="306"/>
      <c r="Q233" s="306"/>
      <c r="R233" s="306"/>
      <c r="S233" s="306"/>
      <c r="T233" s="306"/>
      <c r="U233" s="306"/>
      <c r="V233" s="306"/>
      <c r="W233" s="306"/>
      <c r="X233" s="306"/>
      <c r="Y233" s="306"/>
    </row>
    <row r="234" spans="10:25" ht="12.75" customHeight="1">
      <c r="J234" s="306"/>
      <c r="K234" s="306"/>
      <c r="L234" s="306"/>
      <c r="M234" s="306"/>
      <c r="N234" s="306"/>
      <c r="O234" s="306"/>
      <c r="P234" s="306"/>
      <c r="Q234" s="306"/>
      <c r="R234" s="306"/>
      <c r="S234" s="306"/>
      <c r="T234" s="306"/>
      <c r="U234" s="306"/>
      <c r="V234" s="306"/>
      <c r="W234" s="306"/>
      <c r="X234" s="306"/>
      <c r="Y234" s="306"/>
    </row>
    <row r="235" spans="10:25" ht="12.75" customHeight="1">
      <c r="J235" s="306"/>
      <c r="K235" s="306"/>
      <c r="L235" s="306"/>
      <c r="M235" s="306"/>
      <c r="N235" s="306"/>
      <c r="O235" s="306"/>
      <c r="P235" s="306"/>
      <c r="Q235" s="306"/>
      <c r="R235" s="306"/>
      <c r="S235" s="306"/>
      <c r="T235" s="306"/>
      <c r="U235" s="306"/>
      <c r="V235" s="306"/>
      <c r="W235" s="306"/>
      <c r="X235" s="306"/>
      <c r="Y235" s="306"/>
    </row>
    <row r="236" spans="10:25" ht="12.75" customHeight="1">
      <c r="J236" s="306"/>
      <c r="K236" s="306"/>
      <c r="L236" s="306"/>
      <c r="M236" s="306"/>
      <c r="N236" s="306"/>
      <c r="O236" s="306"/>
      <c r="P236" s="306"/>
      <c r="Q236" s="306"/>
      <c r="R236" s="306"/>
      <c r="S236" s="306"/>
      <c r="T236" s="306"/>
      <c r="U236" s="306"/>
      <c r="V236" s="306"/>
      <c r="W236" s="306"/>
      <c r="X236" s="306"/>
      <c r="Y236" s="306"/>
    </row>
    <row r="237" spans="10:25" ht="12.75" customHeight="1">
      <c r="J237" s="306"/>
      <c r="K237" s="306"/>
      <c r="L237" s="306"/>
      <c r="M237" s="306"/>
      <c r="N237" s="306"/>
      <c r="O237" s="306"/>
      <c r="P237" s="306"/>
      <c r="Q237" s="306"/>
      <c r="R237" s="306"/>
      <c r="S237" s="306"/>
      <c r="T237" s="306"/>
      <c r="U237" s="306"/>
      <c r="V237" s="306"/>
      <c r="W237" s="306"/>
      <c r="X237" s="306"/>
      <c r="Y237" s="306"/>
    </row>
    <row r="238" spans="10:25" ht="12.75" customHeight="1">
      <c r="J238" s="306"/>
      <c r="K238" s="306"/>
      <c r="L238" s="306"/>
      <c r="M238" s="306"/>
      <c r="N238" s="306"/>
      <c r="O238" s="306"/>
      <c r="P238" s="306"/>
      <c r="Q238" s="306"/>
      <c r="R238" s="306"/>
      <c r="S238" s="306"/>
      <c r="T238" s="306"/>
      <c r="U238" s="306"/>
      <c r="V238" s="306"/>
      <c r="W238" s="306"/>
      <c r="X238" s="306"/>
      <c r="Y238" s="306"/>
    </row>
    <row r="239" spans="10:25" ht="12.75" customHeight="1">
      <c r="J239" s="306"/>
      <c r="K239" s="306"/>
      <c r="L239" s="306"/>
      <c r="M239" s="306"/>
      <c r="N239" s="306"/>
      <c r="O239" s="306"/>
      <c r="P239" s="306"/>
      <c r="Q239" s="306"/>
      <c r="R239" s="306"/>
      <c r="S239" s="306"/>
      <c r="T239" s="306"/>
      <c r="U239" s="306"/>
      <c r="V239" s="306"/>
      <c r="W239" s="306"/>
      <c r="X239" s="306"/>
      <c r="Y239" s="306"/>
    </row>
    <row r="240" spans="10:25" ht="12.75" customHeight="1">
      <c r="J240" s="306"/>
      <c r="K240" s="306"/>
      <c r="L240" s="306"/>
      <c r="M240" s="306"/>
      <c r="N240" s="306"/>
      <c r="O240" s="306"/>
      <c r="P240" s="306"/>
      <c r="Q240" s="306"/>
      <c r="R240" s="306"/>
      <c r="S240" s="306"/>
      <c r="T240" s="306"/>
      <c r="U240" s="306"/>
      <c r="V240" s="306"/>
      <c r="W240" s="306"/>
      <c r="X240" s="306"/>
      <c r="Y240" s="306"/>
    </row>
    <row r="241" spans="10:25" ht="12.75" customHeight="1">
      <c r="J241" s="306"/>
      <c r="K241" s="306"/>
      <c r="L241" s="306"/>
      <c r="M241" s="306"/>
      <c r="N241" s="306"/>
      <c r="O241" s="306"/>
      <c r="P241" s="306"/>
      <c r="Q241" s="306"/>
      <c r="R241" s="306"/>
      <c r="S241" s="306"/>
      <c r="T241" s="306"/>
      <c r="U241" s="306"/>
      <c r="V241" s="306"/>
      <c r="W241" s="306"/>
      <c r="X241" s="306"/>
      <c r="Y241" s="306"/>
    </row>
    <row r="242" spans="10:25" ht="12.75" customHeight="1">
      <c r="J242" s="306"/>
      <c r="K242" s="306"/>
      <c r="L242" s="306"/>
      <c r="M242" s="306"/>
      <c r="N242" s="306"/>
      <c r="O242" s="306"/>
      <c r="P242" s="306"/>
      <c r="Q242" s="306"/>
      <c r="R242" s="306"/>
      <c r="S242" s="306"/>
      <c r="T242" s="306"/>
      <c r="U242" s="306"/>
      <c r="V242" s="306"/>
      <c r="W242" s="306"/>
      <c r="X242" s="306"/>
      <c r="Y242" s="306"/>
    </row>
    <row r="243" spans="10:25" ht="12.75" customHeight="1">
      <c r="J243" s="306"/>
      <c r="K243" s="306"/>
      <c r="L243" s="306"/>
      <c r="M243" s="306"/>
      <c r="N243" s="306"/>
      <c r="O243" s="306"/>
      <c r="P243" s="306"/>
      <c r="Q243" s="306"/>
      <c r="R243" s="306"/>
      <c r="S243" s="306"/>
      <c r="T243" s="306"/>
      <c r="U243" s="306"/>
      <c r="V243" s="306"/>
      <c r="W243" s="306"/>
      <c r="X243" s="306"/>
      <c r="Y243" s="306"/>
    </row>
    <row r="244" spans="10:25" ht="12.75" customHeight="1">
      <c r="J244" s="306"/>
      <c r="K244" s="306"/>
      <c r="L244" s="306"/>
      <c r="M244" s="306"/>
      <c r="N244" s="306"/>
      <c r="O244" s="306"/>
      <c r="P244" s="306"/>
      <c r="Q244" s="306"/>
      <c r="R244" s="306"/>
      <c r="S244" s="306"/>
      <c r="T244" s="306"/>
      <c r="U244" s="306"/>
      <c r="V244" s="306"/>
      <c r="W244" s="306"/>
      <c r="X244" s="306"/>
      <c r="Y244" s="306"/>
    </row>
    <row r="245" spans="10:25" ht="12.75" customHeight="1">
      <c r="J245" s="306"/>
      <c r="K245" s="306"/>
      <c r="L245" s="306"/>
      <c r="M245" s="306"/>
      <c r="N245" s="306"/>
      <c r="O245" s="306"/>
      <c r="P245" s="306"/>
      <c r="Q245" s="306"/>
      <c r="R245" s="306"/>
      <c r="S245" s="306"/>
      <c r="T245" s="306"/>
      <c r="U245" s="306"/>
      <c r="V245" s="306"/>
      <c r="W245" s="306"/>
      <c r="X245" s="306"/>
      <c r="Y245" s="306"/>
    </row>
    <row r="246" spans="10:25" ht="12.75" customHeight="1">
      <c r="J246" s="306"/>
      <c r="K246" s="306"/>
      <c r="L246" s="306"/>
      <c r="M246" s="306"/>
      <c r="N246" s="306"/>
      <c r="O246" s="306"/>
      <c r="P246" s="306"/>
      <c r="Q246" s="306"/>
      <c r="R246" s="306"/>
      <c r="S246" s="306"/>
      <c r="T246" s="306"/>
      <c r="U246" s="306"/>
      <c r="V246" s="306"/>
      <c r="W246" s="306"/>
      <c r="X246" s="306"/>
      <c r="Y246" s="306"/>
    </row>
    <row r="247" spans="10:25" ht="12.75" customHeight="1">
      <c r="J247" s="306"/>
      <c r="K247" s="306"/>
      <c r="L247" s="306"/>
      <c r="M247" s="306"/>
      <c r="N247" s="306"/>
      <c r="O247" s="306"/>
      <c r="P247" s="306"/>
      <c r="Q247" s="306"/>
      <c r="R247" s="306"/>
      <c r="S247" s="306"/>
      <c r="T247" s="306"/>
      <c r="U247" s="306"/>
      <c r="V247" s="306"/>
      <c r="W247" s="306"/>
      <c r="X247" s="306"/>
      <c r="Y247" s="306"/>
    </row>
    <row r="248" spans="10:25" ht="12.75" customHeight="1">
      <c r="J248" s="306"/>
      <c r="K248" s="306"/>
      <c r="L248" s="306"/>
      <c r="M248" s="306"/>
      <c r="N248" s="306"/>
      <c r="O248" s="306"/>
      <c r="P248" s="306"/>
      <c r="Q248" s="306"/>
      <c r="R248" s="306"/>
      <c r="S248" s="306"/>
      <c r="T248" s="306"/>
      <c r="U248" s="306"/>
      <c r="V248" s="306"/>
      <c r="W248" s="306"/>
      <c r="X248" s="306"/>
      <c r="Y248" s="306"/>
    </row>
    <row r="249" spans="10:25" ht="12.75" customHeight="1">
      <c r="J249" s="306"/>
      <c r="K249" s="306"/>
      <c r="L249" s="306"/>
      <c r="M249" s="306"/>
      <c r="N249" s="306"/>
      <c r="O249" s="306"/>
      <c r="P249" s="306"/>
      <c r="Q249" s="306"/>
      <c r="R249" s="306"/>
      <c r="S249" s="306"/>
      <c r="T249" s="306"/>
      <c r="U249" s="306"/>
      <c r="V249" s="306"/>
      <c r="W249" s="306"/>
      <c r="X249" s="306"/>
      <c r="Y249" s="306"/>
    </row>
    <row r="250" spans="10:25" ht="12.75" customHeight="1">
      <c r="J250" s="306"/>
      <c r="K250" s="306"/>
      <c r="L250" s="306"/>
      <c r="M250" s="306"/>
      <c r="N250" s="306"/>
      <c r="O250" s="306"/>
      <c r="P250" s="306"/>
      <c r="Q250" s="306"/>
      <c r="R250" s="306"/>
      <c r="S250" s="306"/>
      <c r="T250" s="306"/>
      <c r="U250" s="306"/>
      <c r="V250" s="306"/>
      <c r="W250" s="306"/>
      <c r="X250" s="306"/>
      <c r="Y250" s="306"/>
    </row>
    <row r="251" spans="10:25" ht="12.75" customHeight="1">
      <c r="J251" s="306"/>
      <c r="K251" s="306"/>
      <c r="L251" s="306"/>
      <c r="M251" s="306"/>
      <c r="N251" s="306"/>
      <c r="O251" s="306"/>
      <c r="P251" s="306"/>
      <c r="Q251" s="306"/>
      <c r="R251" s="306"/>
      <c r="S251" s="306"/>
      <c r="T251" s="306"/>
      <c r="U251" s="306"/>
      <c r="V251" s="306"/>
      <c r="W251" s="306"/>
      <c r="X251" s="306"/>
      <c r="Y251" s="306"/>
    </row>
    <row r="252" spans="10:25" ht="12.75" customHeight="1">
      <c r="J252" s="306"/>
      <c r="K252" s="306"/>
      <c r="L252" s="306"/>
      <c r="M252" s="306"/>
      <c r="N252" s="306"/>
      <c r="O252" s="306"/>
      <c r="P252" s="306"/>
      <c r="Q252" s="306"/>
      <c r="R252" s="306"/>
      <c r="S252" s="306"/>
      <c r="T252" s="306"/>
      <c r="U252" s="306"/>
      <c r="V252" s="306"/>
      <c r="W252" s="306"/>
      <c r="X252" s="306"/>
      <c r="Y252" s="306"/>
    </row>
    <row r="253" spans="10:25" ht="12.75" customHeight="1">
      <c r="J253" s="306"/>
      <c r="K253" s="306"/>
      <c r="L253" s="306"/>
      <c r="M253" s="306"/>
      <c r="N253" s="306"/>
      <c r="O253" s="306"/>
      <c r="P253" s="306"/>
      <c r="Q253" s="306"/>
      <c r="R253" s="306"/>
      <c r="S253" s="306"/>
      <c r="T253" s="306"/>
      <c r="U253" s="306"/>
      <c r="V253" s="306"/>
      <c r="W253" s="306"/>
      <c r="X253" s="306"/>
      <c r="Y253" s="306"/>
    </row>
    <row r="254" spans="10:25" ht="12.75" customHeight="1">
      <c r="J254" s="306"/>
      <c r="K254" s="306"/>
      <c r="L254" s="306"/>
      <c r="M254" s="306"/>
      <c r="N254" s="306"/>
      <c r="O254" s="306"/>
      <c r="P254" s="306"/>
      <c r="Q254" s="306"/>
      <c r="R254" s="306"/>
      <c r="S254" s="306"/>
      <c r="T254" s="306"/>
      <c r="U254" s="306"/>
      <c r="V254" s="306"/>
      <c r="W254" s="306"/>
      <c r="X254" s="306"/>
      <c r="Y254" s="306"/>
    </row>
    <row r="255" spans="10:25" ht="12.75" customHeight="1">
      <c r="J255" s="306"/>
      <c r="K255" s="306"/>
      <c r="L255" s="306"/>
      <c r="M255" s="306"/>
      <c r="N255" s="306"/>
      <c r="O255" s="306"/>
      <c r="P255" s="306"/>
      <c r="Q255" s="306"/>
      <c r="R255" s="306"/>
      <c r="S255" s="306"/>
      <c r="T255" s="306"/>
      <c r="U255" s="306"/>
      <c r="V255" s="306"/>
      <c r="W255" s="306"/>
      <c r="X255" s="306"/>
      <c r="Y255" s="306"/>
    </row>
    <row r="256" spans="10:25" ht="12.75" customHeight="1">
      <c r="J256" s="306"/>
      <c r="K256" s="306"/>
      <c r="L256" s="306"/>
      <c r="M256" s="306"/>
      <c r="N256" s="306"/>
      <c r="O256" s="306"/>
      <c r="P256" s="306"/>
      <c r="Q256" s="306"/>
      <c r="R256" s="306"/>
      <c r="S256" s="306"/>
      <c r="T256" s="306"/>
      <c r="U256" s="306"/>
      <c r="V256" s="306"/>
      <c r="W256" s="306"/>
      <c r="X256" s="306"/>
      <c r="Y256" s="306"/>
    </row>
    <row r="257" spans="10:25" ht="12.75" customHeight="1">
      <c r="J257" s="306"/>
      <c r="K257" s="306"/>
      <c r="L257" s="306"/>
      <c r="M257" s="306"/>
      <c r="N257" s="306"/>
      <c r="O257" s="306"/>
      <c r="P257" s="306"/>
      <c r="Q257" s="306"/>
      <c r="R257" s="306"/>
      <c r="S257" s="306"/>
      <c r="T257" s="306"/>
      <c r="U257" s="306"/>
      <c r="V257" s="306"/>
      <c r="W257" s="306"/>
      <c r="X257" s="306"/>
      <c r="Y257" s="306"/>
    </row>
    <row r="258" spans="10:25" ht="12.75" customHeight="1">
      <c r="J258" s="306"/>
      <c r="K258" s="306"/>
      <c r="L258" s="306"/>
      <c r="M258" s="306"/>
      <c r="N258" s="306"/>
      <c r="O258" s="306"/>
      <c r="P258" s="306"/>
      <c r="Q258" s="306"/>
      <c r="R258" s="306"/>
      <c r="S258" s="306"/>
      <c r="T258" s="306"/>
      <c r="U258" s="306"/>
      <c r="V258" s="306"/>
      <c r="W258" s="306"/>
      <c r="X258" s="306"/>
      <c r="Y258" s="306"/>
    </row>
    <row r="259" spans="10:25" ht="12.75" customHeight="1">
      <c r="J259" s="306"/>
      <c r="K259" s="306"/>
      <c r="L259" s="306"/>
      <c r="M259" s="306"/>
      <c r="N259" s="306"/>
      <c r="O259" s="306"/>
      <c r="P259" s="306"/>
      <c r="Q259" s="306"/>
      <c r="R259" s="306"/>
      <c r="S259" s="306"/>
      <c r="T259" s="306"/>
      <c r="U259" s="306"/>
      <c r="V259" s="306"/>
      <c r="W259" s="306"/>
      <c r="X259" s="306"/>
      <c r="Y259" s="306"/>
    </row>
  </sheetData>
  <mergeCells count="24">
    <mergeCell ref="AH52:AI52"/>
    <mergeCell ref="AF52:AG52"/>
    <mergeCell ref="AB52:AC52"/>
    <mergeCell ref="AD52:AE52"/>
    <mergeCell ref="T5:U5"/>
    <mergeCell ref="J4:Q4"/>
    <mergeCell ref="R4:Y4"/>
    <mergeCell ref="AD5:AE5"/>
    <mergeCell ref="AB4:AI4"/>
    <mergeCell ref="AH5:AI5"/>
    <mergeCell ref="V5:W5"/>
    <mergeCell ref="X5:Y5"/>
    <mergeCell ref="AB5:AC5"/>
    <mergeCell ref="AF5:AG5"/>
    <mergeCell ref="J5:K5"/>
    <mergeCell ref="N5:O5"/>
    <mergeCell ref="P5:Q5"/>
    <mergeCell ref="R5:S5"/>
    <mergeCell ref="L5:M5"/>
    <mergeCell ref="B4:I4"/>
    <mergeCell ref="H5:I5"/>
    <mergeCell ref="B5:C5"/>
    <mergeCell ref="D5:E5"/>
    <mergeCell ref="F5:G5"/>
  </mergeCells>
  <phoneticPr fontId="0" type="noConversion"/>
  <pageMargins left="0.39370078740157483" right="0.39370078740157483" top="0.59055118110236227" bottom="0.39370078740157483" header="0.39370078740157483" footer="0.39370078740157483"/>
  <pageSetup paperSize="9" scale="49"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AZ93"/>
  <sheetViews>
    <sheetView tabSelected="1" zoomScale="80" workbookViewId="0" xr3:uid="{7BE570AB-09E9-518F-B8F7-3F91B7162CA9}">
      <pane ySplit="6" topLeftCell="A69" activePane="bottomLeft" state="frozen"/>
      <selection activeCell="F298" sqref="F298"/>
      <selection pane="bottomLeft" activeCell="J79" sqref="J79:J94"/>
    </sheetView>
  </sheetViews>
  <sheetFormatPr defaultRowHeight="12.75" customHeight="1"/>
  <cols>
    <col min="1" max="1" width="48.85546875" style="671" bestFit="1" customWidth="1"/>
    <col min="2" max="2" width="9.28515625" style="671" bestFit="1" customWidth="1"/>
    <col min="3" max="3" width="4.42578125" style="671" bestFit="1" customWidth="1"/>
    <col min="4" max="4" width="9.28515625" style="671" bestFit="1" customWidth="1"/>
    <col min="5" max="5" width="4" style="671" customWidth="1"/>
    <col min="6" max="6" width="9.28515625" style="671" bestFit="1" customWidth="1"/>
    <col min="7" max="7" width="4.42578125" style="671" bestFit="1" customWidth="1"/>
    <col min="8" max="8" width="9.28515625" style="671" bestFit="1" customWidth="1"/>
    <col min="9" max="9" width="4.42578125" style="671" bestFit="1" customWidth="1"/>
    <col min="10" max="10" width="9.28515625" style="671" bestFit="1" customWidth="1"/>
    <col min="11" max="11" width="4.42578125" style="671" bestFit="1" customWidth="1"/>
    <col min="12" max="12" width="9.28515625" style="671" bestFit="1" customWidth="1"/>
    <col min="13" max="13" width="4" style="671" customWidth="1"/>
    <col min="14" max="14" width="9.28515625" style="671" bestFit="1" customWidth="1"/>
    <col min="15" max="15" width="4.42578125" style="671" bestFit="1" customWidth="1"/>
    <col min="16" max="16" width="9.140625" style="671" bestFit="1"/>
    <col min="17" max="17" width="4" style="671" bestFit="1" customWidth="1"/>
    <col min="18" max="18" width="7.7109375" style="238" customWidth="1"/>
    <col min="19" max="19" width="48.85546875" style="238" bestFit="1" customWidth="1"/>
    <col min="20" max="20" width="9.140625" style="306" bestFit="1"/>
    <col min="21" max="21" width="4" style="238" customWidth="1"/>
    <col min="22" max="22" width="9.140625" style="238" bestFit="1"/>
    <col min="23" max="23" width="4" style="238" bestFit="1" customWidth="1"/>
    <col min="24" max="24" width="9.140625" style="238" bestFit="1"/>
    <col min="25" max="25" width="4" style="238" bestFit="1" customWidth="1"/>
    <col min="26" max="26" width="9.140625" style="306" bestFit="1"/>
    <col min="27" max="27" width="4" style="238" bestFit="1" customWidth="1"/>
    <col min="28" max="28" width="2.7109375" style="238" customWidth="1"/>
    <col min="29" max="29" width="48.85546875" style="238" bestFit="1" customWidth="1"/>
    <col min="30" max="30" width="8" style="238" bestFit="1" customWidth="1"/>
    <col min="31" max="31" width="4" style="28" customWidth="1"/>
    <col min="32" max="32" width="8" style="28" bestFit="1" customWidth="1"/>
    <col min="33" max="33" width="4" style="28" customWidth="1"/>
    <col min="34" max="34" width="8" style="28" bestFit="1" customWidth="1"/>
    <col min="35" max="35" width="4" style="28" customWidth="1"/>
    <col min="36" max="36" width="9.140625" style="28" bestFit="1"/>
    <col min="37" max="37" width="4" style="28" bestFit="1" customWidth="1"/>
    <col min="38" max="38" width="7.7109375" style="28" bestFit="1" customWidth="1"/>
    <col min="39" max="39" width="4" style="28" customWidth="1"/>
    <col min="40" max="40" width="8.140625" style="28" bestFit="1" customWidth="1"/>
    <col min="41" max="41" width="4" style="28" customWidth="1"/>
    <col min="42" max="42" width="9.140625" style="28" bestFit="1"/>
    <col min="43" max="43" width="4" style="28" customWidth="1"/>
    <col min="44" max="44" width="7.85546875" style="238" bestFit="1" customWidth="1"/>
    <col min="45" max="45" width="4" style="238" customWidth="1"/>
    <col min="46" max="16384" width="9.140625" style="238"/>
  </cols>
  <sheetData>
    <row r="1" spans="1:52" ht="12.75" customHeight="1">
      <c r="A1" s="669" t="s">
        <v>0</v>
      </c>
      <c r="J1" s="670" t="str">
        <f>Summary!AP1</f>
        <v>QUARTER ENDED:  31 MARCH 2007</v>
      </c>
      <c r="S1" s="669" t="s">
        <v>0</v>
      </c>
      <c r="T1" s="670" t="str">
        <f>Summary!AP1</f>
        <v>QUARTER ENDED:  31 MARCH 2007</v>
      </c>
    </row>
    <row r="2" spans="1:52" ht="12.75" customHeight="1">
      <c r="A2" s="26" t="s">
        <v>290</v>
      </c>
      <c r="I2" s="670"/>
      <c r="S2" s="669" t="s">
        <v>291</v>
      </c>
    </row>
    <row r="3" spans="1:52" ht="12.75" customHeight="1" thickBot="1">
      <c r="A3" s="618"/>
    </row>
    <row r="4" spans="1:52" ht="12.75" customHeight="1">
      <c r="A4" s="502"/>
      <c r="B4" s="1752" t="s">
        <v>175</v>
      </c>
      <c r="C4" s="1753"/>
      <c r="D4" s="1753"/>
      <c r="E4" s="1753"/>
      <c r="F4" s="1753"/>
      <c r="G4" s="1753"/>
      <c r="H4" s="1753"/>
      <c r="I4" s="1754"/>
      <c r="J4" s="1753" t="s">
        <v>176</v>
      </c>
      <c r="K4" s="1753"/>
      <c r="L4" s="1753"/>
      <c r="M4" s="1753"/>
      <c r="N4" s="1753"/>
      <c r="O4" s="1753"/>
      <c r="P4" s="1753"/>
      <c r="Q4" s="1754"/>
      <c r="R4" s="693"/>
      <c r="S4" s="694"/>
      <c r="T4" s="1780" t="s">
        <v>285</v>
      </c>
      <c r="U4" s="1780"/>
      <c r="V4" s="1780"/>
      <c r="W4" s="1780"/>
      <c r="X4" s="1780"/>
      <c r="Y4" s="1780"/>
      <c r="Z4" s="1780"/>
      <c r="AA4" s="1781"/>
      <c r="AB4" s="695"/>
      <c r="AT4" s="169"/>
      <c r="AV4" s="28"/>
      <c r="AW4" s="24"/>
      <c r="AX4" s="27"/>
      <c r="AY4" s="25"/>
      <c r="AZ4" s="23"/>
    </row>
    <row r="5" spans="1:52" ht="12.75" customHeight="1">
      <c r="A5" s="299"/>
      <c r="B5" s="1755" t="str">
        <f>Summary!B6</f>
        <v>31/03/2007</v>
      </c>
      <c r="C5" s="1756"/>
      <c r="D5" s="1768" t="str">
        <f>Summary!D6</f>
        <v>31/12/2006</v>
      </c>
      <c r="E5" s="1769"/>
      <c r="F5" s="1703" t="str">
        <f>Summary!F6</f>
        <v>30/09/2006</v>
      </c>
      <c r="G5" s="1704"/>
      <c r="H5" s="1707" t="str">
        <f>Summary!H6</f>
        <v>30/06/2006</v>
      </c>
      <c r="I5" s="1708"/>
      <c r="J5" s="1767" t="str">
        <f>Summary!B6</f>
        <v>31/03/2007</v>
      </c>
      <c r="K5" s="1756"/>
      <c r="L5" s="1768" t="str">
        <f>Summary!D6</f>
        <v>31/12/2006</v>
      </c>
      <c r="M5" s="1769"/>
      <c r="N5" s="1703" t="str">
        <f>Summary!F6</f>
        <v>30/09/2006</v>
      </c>
      <c r="O5" s="1704"/>
      <c r="P5" s="1707" t="str">
        <f>Summary!H6</f>
        <v>30/06/2006</v>
      </c>
      <c r="Q5" s="1708"/>
      <c r="R5" s="26"/>
      <c r="S5" s="678"/>
      <c r="T5" s="1785" t="str">
        <f>Summary!B6</f>
        <v>31/03/2007</v>
      </c>
      <c r="U5" s="1786"/>
      <c r="V5" s="1782" t="str">
        <f>Summary!D6</f>
        <v>31/12/2006</v>
      </c>
      <c r="W5" s="1783"/>
      <c r="X5" s="1787" t="str">
        <f>Summary!F6</f>
        <v>30/09/2006</v>
      </c>
      <c r="Y5" s="1788"/>
      <c r="Z5" s="1777" t="str">
        <f>Summary!H6</f>
        <v>30/06/2006</v>
      </c>
      <c r="AA5" s="1778"/>
      <c r="AB5" s="26"/>
      <c r="AT5" s="169"/>
      <c r="AV5" s="28"/>
      <c r="AW5" s="23"/>
      <c r="AX5" s="23"/>
      <c r="AY5" s="23"/>
      <c r="AZ5" s="23"/>
    </row>
    <row r="6" spans="1:52" ht="12.75" customHeight="1" thickBot="1">
      <c r="A6" s="300"/>
      <c r="B6" s="933" t="s">
        <v>84</v>
      </c>
      <c r="C6" s="494" t="s">
        <v>16</v>
      </c>
      <c r="D6" s="909" t="s">
        <v>84</v>
      </c>
      <c r="E6" s="909" t="s">
        <v>16</v>
      </c>
      <c r="F6" s="910" t="s">
        <v>84</v>
      </c>
      <c r="G6" s="910" t="s">
        <v>16</v>
      </c>
      <c r="H6" s="911" t="s">
        <v>84</v>
      </c>
      <c r="I6" s="912" t="s">
        <v>16</v>
      </c>
      <c r="J6" s="493" t="s">
        <v>84</v>
      </c>
      <c r="K6" s="494" t="s">
        <v>16</v>
      </c>
      <c r="L6" s="909" t="s">
        <v>84</v>
      </c>
      <c r="M6" s="909" t="s">
        <v>16</v>
      </c>
      <c r="N6" s="910" t="s">
        <v>84</v>
      </c>
      <c r="O6" s="910" t="s">
        <v>16</v>
      </c>
      <c r="P6" s="911" t="s">
        <v>84</v>
      </c>
      <c r="Q6" s="912" t="s">
        <v>16</v>
      </c>
      <c r="R6" s="170"/>
      <c r="S6" s="696"/>
      <c r="T6" s="943" t="s">
        <v>84</v>
      </c>
      <c r="U6" s="494" t="s">
        <v>16</v>
      </c>
      <c r="V6" s="944" t="s">
        <v>84</v>
      </c>
      <c r="W6" s="909" t="s">
        <v>16</v>
      </c>
      <c r="X6" s="945" t="s">
        <v>84</v>
      </c>
      <c r="Y6" s="910" t="s">
        <v>16</v>
      </c>
      <c r="Z6" s="911" t="s">
        <v>84</v>
      </c>
      <c r="AA6" s="912" t="s">
        <v>16</v>
      </c>
      <c r="AB6" s="170"/>
      <c r="AT6" s="170"/>
      <c r="AV6" s="28"/>
      <c r="AW6" s="171"/>
      <c r="AX6" s="171"/>
      <c r="AY6" s="171"/>
      <c r="AZ6" s="171"/>
    </row>
    <row r="7" spans="1:52" ht="12.75" customHeight="1">
      <c r="A7" s="339" t="s">
        <v>86</v>
      </c>
      <c r="B7" s="786"/>
      <c r="C7" s="496"/>
      <c r="D7" s="787"/>
      <c r="E7" s="787"/>
      <c r="F7" s="788"/>
      <c r="G7" s="788"/>
      <c r="H7" s="789"/>
      <c r="I7" s="790"/>
      <c r="J7" s="495"/>
      <c r="K7" s="496"/>
      <c r="L7" s="787"/>
      <c r="M7" s="787"/>
      <c r="N7" s="788"/>
      <c r="O7" s="788"/>
      <c r="P7" s="789"/>
      <c r="Q7" s="790"/>
      <c r="R7" s="141"/>
      <c r="S7" s="697" t="s">
        <v>86</v>
      </c>
      <c r="T7" s="495"/>
      <c r="U7" s="496"/>
      <c r="V7" s="787"/>
      <c r="W7" s="787"/>
      <c r="X7" s="788"/>
      <c r="Y7" s="788"/>
      <c r="Z7" s="789"/>
      <c r="AA7" s="790"/>
      <c r="AB7" s="141"/>
      <c r="AT7" s="141"/>
      <c r="AV7" s="23"/>
      <c r="AW7" s="28"/>
      <c r="AX7" s="28"/>
      <c r="AY7" s="28"/>
      <c r="AZ7" s="28"/>
    </row>
    <row r="8" spans="1:52" ht="12.75" customHeight="1">
      <c r="A8" s="339" t="s">
        <v>180</v>
      </c>
      <c r="B8" s="786">
        <f>'For E Gen'!B7</f>
        <v>4777.5312639200001</v>
      </c>
      <c r="C8" s="496">
        <f t="shared" ref="C8:E13" si="0">B8/B$14*100</f>
        <v>25.005164257419754</v>
      </c>
      <c r="D8" s="787">
        <v>4541.9319999999998</v>
      </c>
      <c r="E8" s="787">
        <f t="shared" si="0"/>
        <v>26.508404492325521</v>
      </c>
      <c r="F8" s="788">
        <v>4823</v>
      </c>
      <c r="G8" s="788">
        <f t="shared" ref="G8:G13" si="1">F8/F$14*100</f>
        <v>28.275781204197692</v>
      </c>
      <c r="H8" s="789">
        <v>4461.3689999999997</v>
      </c>
      <c r="I8" s="790">
        <f t="shared" ref="I8:I13" si="2">H8/H$14*100</f>
        <v>30.161955884737505</v>
      </c>
      <c r="J8" s="495">
        <f>'For E Varied'!B7</f>
        <v>477.5</v>
      </c>
      <c r="K8" s="496">
        <f t="shared" ref="K8:K13" si="3">J8/J$14*100</f>
        <v>95.404595404595398</v>
      </c>
      <c r="L8" s="787">
        <v>455.459</v>
      </c>
      <c r="M8" s="787">
        <f t="shared" ref="M8:M13" si="4">L8/L$14*100</f>
        <v>94.307692307692321</v>
      </c>
      <c r="N8" s="788">
        <v>395</v>
      </c>
      <c r="O8" s="788">
        <f t="shared" ref="O8:O13" si="5">N8/N$14*100</f>
        <v>94.724220623501196</v>
      </c>
      <c r="P8" s="789">
        <v>319.18</v>
      </c>
      <c r="Q8" s="790">
        <f t="shared" ref="Q8:Q13" si="6">P8/P$14*100</f>
        <v>92.058053277033665</v>
      </c>
      <c r="R8" s="141"/>
      <c r="S8" s="698" t="s">
        <v>88</v>
      </c>
      <c r="T8" s="495">
        <f>'For AA Flex'!B7</f>
        <v>8824.1373553899994</v>
      </c>
      <c r="U8" s="496">
        <f>T8/$T$11*100</f>
        <v>94.534683191677544</v>
      </c>
      <c r="V8" s="787">
        <v>7035</v>
      </c>
      <c r="W8" s="787">
        <f>V8/$V$11*100</f>
        <v>95.338121696706864</v>
      </c>
      <c r="X8" s="788">
        <v>6365</v>
      </c>
      <c r="Y8" s="788">
        <f>X8/$X$11*100</f>
        <v>94.101123595505626</v>
      </c>
      <c r="Z8" s="789">
        <v>5723.06638191</v>
      </c>
      <c r="AA8" s="790">
        <f>Z8/$Z$11*100</f>
        <v>95.482160360291971</v>
      </c>
      <c r="AB8" s="141"/>
      <c r="AT8" s="141"/>
      <c r="AV8" s="28"/>
      <c r="AW8" s="121"/>
      <c r="AX8" s="141"/>
      <c r="AY8" s="121"/>
      <c r="AZ8" s="141"/>
    </row>
    <row r="9" spans="1:52" ht="12.75" customHeight="1">
      <c r="A9" s="1322" t="s">
        <v>181</v>
      </c>
      <c r="B9" s="786">
        <f>'For E Gen'!B8</f>
        <v>258.75912525804983</v>
      </c>
      <c r="C9" s="496">
        <f t="shared" si="0"/>
        <v>1.3543217349612584</v>
      </c>
      <c r="D9" s="787">
        <v>243</v>
      </c>
      <c r="E9" s="787">
        <f t="shared" si="0"/>
        <v>1.4182383821763738</v>
      </c>
      <c r="F9" s="788">
        <v>121</v>
      </c>
      <c r="G9" s="788">
        <f t="shared" si="1"/>
        <v>0.70938617576361607</v>
      </c>
      <c r="H9" s="789">
        <v>19.157243369249212</v>
      </c>
      <c r="I9" s="790">
        <f t="shared" si="2"/>
        <v>0.1295162828666436</v>
      </c>
      <c r="J9" s="495">
        <f>'For E Varied'!B8</f>
        <v>16.399999999999999</v>
      </c>
      <c r="K9" s="496">
        <f t="shared" si="3"/>
        <v>3.2767232767232763</v>
      </c>
      <c r="L9" s="787">
        <v>18.090999999999998</v>
      </c>
      <c r="M9" s="787">
        <f t="shared" si="4"/>
        <v>3.7459364323428925</v>
      </c>
      <c r="N9" s="788">
        <v>14</v>
      </c>
      <c r="O9" s="788">
        <f t="shared" si="5"/>
        <v>3.3573141486810552</v>
      </c>
      <c r="P9" s="789">
        <v>20.963000000000001</v>
      </c>
      <c r="Q9" s="790">
        <f t="shared" si="6"/>
        <v>6.0461588158608199</v>
      </c>
      <c r="R9" s="141"/>
      <c r="S9" s="698" t="s">
        <v>89</v>
      </c>
      <c r="T9" s="495">
        <f>'For AA Flex'!B8</f>
        <v>502.78228186999996</v>
      </c>
      <c r="U9" s="496">
        <f>T9/$T$11*100</f>
        <v>5.3864034314851699</v>
      </c>
      <c r="V9" s="787">
        <v>337</v>
      </c>
      <c r="W9" s="787">
        <f>V9/$V$11*100</f>
        <v>4.5670145006098384</v>
      </c>
      <c r="X9" s="788">
        <v>393</v>
      </c>
      <c r="Y9" s="788">
        <f>X9/$X$11*100</f>
        <v>5.8101714961561202</v>
      </c>
      <c r="Z9" s="789">
        <v>270.79295298</v>
      </c>
      <c r="AA9" s="790">
        <f>Z9/$Z$11*100</f>
        <v>4.5178396397080212</v>
      </c>
      <c r="AB9" s="141"/>
      <c r="AT9" s="172"/>
      <c r="AV9" s="28"/>
      <c r="AW9" s="121"/>
      <c r="AX9" s="141"/>
      <c r="AY9" s="121"/>
      <c r="AZ9" s="141"/>
    </row>
    <row r="10" spans="1:52" ht="12.75" customHeight="1" thickBot="1">
      <c r="A10" s="1323" t="s">
        <v>182</v>
      </c>
      <c r="B10" s="786">
        <f>'For E Gen'!B9</f>
        <v>0</v>
      </c>
      <c r="C10" s="496">
        <f t="shared" si="0"/>
        <v>0</v>
      </c>
      <c r="D10" s="787">
        <v>0</v>
      </c>
      <c r="E10" s="787">
        <f t="shared" si="0"/>
        <v>0</v>
      </c>
      <c r="F10" s="788">
        <v>0</v>
      </c>
      <c r="G10" s="788">
        <f t="shared" si="1"/>
        <v>0</v>
      </c>
      <c r="H10" s="789">
        <v>2.1542023100000001</v>
      </c>
      <c r="I10" s="790">
        <f t="shared" si="2"/>
        <v>1.4563905169247295E-2</v>
      </c>
      <c r="J10" s="495">
        <f>'For E Varied'!B9</f>
        <v>0</v>
      </c>
      <c r="K10" s="496">
        <f t="shared" si="3"/>
        <v>0</v>
      </c>
      <c r="L10" s="787">
        <v>0</v>
      </c>
      <c r="M10" s="787">
        <f t="shared" si="4"/>
        <v>0</v>
      </c>
      <c r="N10" s="788">
        <v>0</v>
      </c>
      <c r="O10" s="788">
        <f t="shared" si="5"/>
        <v>0</v>
      </c>
      <c r="P10" s="789">
        <v>0</v>
      </c>
      <c r="Q10" s="790">
        <f t="shared" si="6"/>
        <v>0</v>
      </c>
      <c r="R10" s="141"/>
      <c r="S10" s="1324" t="s">
        <v>251</v>
      </c>
      <c r="T10" s="495">
        <f>'For AA Flex'!B9</f>
        <v>7.3659999999999997</v>
      </c>
      <c r="U10" s="496">
        <f>T10/$T$11*100</f>
        <v>7.8913376837289773E-2</v>
      </c>
      <c r="V10" s="787">
        <v>7</v>
      </c>
      <c r="W10" s="787">
        <f>V10/$V$11*100</f>
        <v>9.4863802683290421E-2</v>
      </c>
      <c r="X10" s="788">
        <v>7</v>
      </c>
      <c r="Y10" s="788">
        <f>X10/$X$11*100</f>
        <v>0.10348905972797162</v>
      </c>
      <c r="Z10" s="789">
        <v>0</v>
      </c>
      <c r="AA10" s="790">
        <f>Z10/$Z$11*100</f>
        <v>0</v>
      </c>
      <c r="AB10" s="141"/>
      <c r="AT10" s="172"/>
      <c r="AV10" s="29"/>
      <c r="AW10" s="121"/>
      <c r="AX10" s="141"/>
      <c r="AY10" s="121"/>
      <c r="AZ10" s="141"/>
    </row>
    <row r="11" spans="1:52" ht="12.75" customHeight="1" thickBot="1">
      <c r="A11" s="1323" t="s">
        <v>183</v>
      </c>
      <c r="B11" s="786">
        <f>'For E Gen'!B10</f>
        <v>252.1</v>
      </c>
      <c r="C11" s="496">
        <f t="shared" si="0"/>
        <v>1.3194684788149775</v>
      </c>
      <c r="D11" s="787">
        <v>116</v>
      </c>
      <c r="E11" s="787">
        <f t="shared" si="0"/>
        <v>0.67701914540106733</v>
      </c>
      <c r="F11" s="788">
        <v>0</v>
      </c>
      <c r="G11" s="788">
        <f t="shared" si="1"/>
        <v>0</v>
      </c>
      <c r="H11" s="789">
        <v>0</v>
      </c>
      <c r="I11" s="790">
        <f t="shared" si="2"/>
        <v>0</v>
      </c>
      <c r="J11" s="495">
        <f>'For E Varied'!B10</f>
        <v>0</v>
      </c>
      <c r="K11" s="496">
        <f t="shared" si="3"/>
        <v>0</v>
      </c>
      <c r="L11" s="787">
        <v>0</v>
      </c>
      <c r="M11" s="787">
        <f t="shared" si="4"/>
        <v>0</v>
      </c>
      <c r="N11" s="788">
        <v>0</v>
      </c>
      <c r="O11" s="788">
        <f t="shared" si="5"/>
        <v>0</v>
      </c>
      <c r="P11" s="789">
        <v>0</v>
      </c>
      <c r="Q11" s="790">
        <f t="shared" si="6"/>
        <v>0</v>
      </c>
      <c r="R11" s="141"/>
      <c r="S11" s="699" t="s">
        <v>3</v>
      </c>
      <c r="T11" s="499">
        <f>'For AA Flex'!B10</f>
        <v>9334.2856372599999</v>
      </c>
      <c r="U11" s="500">
        <f>SUM(U8:U10)</f>
        <v>100</v>
      </c>
      <c r="V11" s="793">
        <f>SUM(V8:V10)</f>
        <v>7379</v>
      </c>
      <c r="W11" s="793">
        <f>SUM(W8:W10)</f>
        <v>100</v>
      </c>
      <c r="X11" s="794">
        <v>6764</v>
      </c>
      <c r="Y11" s="794">
        <f>SUM(Y8:Y10)</f>
        <v>100.01478415138972</v>
      </c>
      <c r="Z11" s="795">
        <v>5993.8593348900004</v>
      </c>
      <c r="AA11" s="796">
        <f>SUM(AA8:AA10)</f>
        <v>99.999999999999986</v>
      </c>
      <c r="AB11" s="141"/>
      <c r="AT11" s="172"/>
      <c r="AV11" s="23"/>
      <c r="AW11" s="121"/>
      <c r="AX11" s="141"/>
      <c r="AY11" s="121"/>
      <c r="AZ11" s="141"/>
    </row>
    <row r="12" spans="1:52" ht="12.75" customHeight="1">
      <c r="A12" s="1325" t="s">
        <v>286</v>
      </c>
      <c r="B12" s="786">
        <f>'For E Gen'!B11</f>
        <v>639.98755593999999</v>
      </c>
      <c r="C12" s="496">
        <f t="shared" si="0"/>
        <v>3.3496366794790449</v>
      </c>
      <c r="D12" s="787">
        <v>2611</v>
      </c>
      <c r="E12" s="787">
        <f t="shared" si="0"/>
        <v>15.238767143467127</v>
      </c>
      <c r="F12" s="788">
        <v>2853</v>
      </c>
      <c r="G12" s="788">
        <f t="shared" si="1"/>
        <v>16.726270739285923</v>
      </c>
      <c r="H12" s="789">
        <v>2503.7472325200001</v>
      </c>
      <c r="I12" s="790">
        <f t="shared" si="2"/>
        <v>16.927071841356739</v>
      </c>
      <c r="J12" s="495">
        <f>'For E Varied'!B11</f>
        <v>6.6</v>
      </c>
      <c r="K12" s="496">
        <f t="shared" si="3"/>
        <v>1.3186813186813187</v>
      </c>
      <c r="L12" s="787">
        <v>9.4</v>
      </c>
      <c r="M12" s="787">
        <f t="shared" si="4"/>
        <v>1.9463712599648</v>
      </c>
      <c r="N12" s="788">
        <v>8</v>
      </c>
      <c r="O12" s="788">
        <f t="shared" si="5"/>
        <v>1.9184652278177456</v>
      </c>
      <c r="P12" s="789">
        <v>6.5730000000000004</v>
      </c>
      <c r="Q12" s="790">
        <f t="shared" si="6"/>
        <v>1.8957879071055272</v>
      </c>
      <c r="R12" s="141"/>
      <c r="S12" s="700" t="s">
        <v>98</v>
      </c>
      <c r="T12" s="495"/>
      <c r="U12" s="496"/>
      <c r="V12" s="787"/>
      <c r="W12" s="787"/>
      <c r="X12" s="788"/>
      <c r="Y12" s="788"/>
      <c r="Z12" s="789"/>
      <c r="AA12" s="790"/>
      <c r="AB12" s="141"/>
      <c r="AT12" s="172"/>
      <c r="AV12" s="23"/>
      <c r="AW12" s="28"/>
      <c r="AX12" s="141"/>
      <c r="AY12" s="28"/>
      <c r="AZ12" s="141"/>
    </row>
    <row r="13" spans="1:52" ht="12.75" customHeight="1" thickBot="1">
      <c r="A13" s="1323" t="s">
        <v>183</v>
      </c>
      <c r="B13" s="786">
        <f>'For E Gen'!B12</f>
        <v>13177.800341642731</v>
      </c>
      <c r="C13" s="496">
        <f t="shared" si="0"/>
        <v>68.971408849324973</v>
      </c>
      <c r="D13" s="787">
        <v>9622</v>
      </c>
      <c r="E13" s="787">
        <f t="shared" si="0"/>
        <v>56.157570836629908</v>
      </c>
      <c r="F13" s="788">
        <v>9260</v>
      </c>
      <c r="G13" s="788">
        <f t="shared" si="1"/>
        <v>54.288561880752773</v>
      </c>
      <c r="H13" s="789">
        <v>7804.9506297888383</v>
      </c>
      <c r="I13" s="790">
        <f t="shared" si="2"/>
        <v>52.766892085869863</v>
      </c>
      <c r="J13" s="495">
        <f>'For E Varied'!B12</f>
        <v>0</v>
      </c>
      <c r="K13" s="496">
        <f t="shared" si="3"/>
        <v>0</v>
      </c>
      <c r="L13" s="787">
        <v>0</v>
      </c>
      <c r="M13" s="787">
        <f t="shared" si="4"/>
        <v>0</v>
      </c>
      <c r="N13" s="788">
        <v>0</v>
      </c>
      <c r="O13" s="788">
        <f t="shared" si="5"/>
        <v>0</v>
      </c>
      <c r="P13" s="789">
        <v>0</v>
      </c>
      <c r="Q13" s="790">
        <f t="shared" si="6"/>
        <v>0</v>
      </c>
      <c r="R13" s="141"/>
      <c r="S13" s="701" t="s">
        <v>99</v>
      </c>
      <c r="T13" s="913">
        <f>'For AA Flex'!B12</f>
        <v>0</v>
      </c>
      <c r="U13" s="914">
        <f t="shared" ref="U13:U28" si="7">T13/$T$11*100</f>
        <v>0</v>
      </c>
      <c r="V13" s="915">
        <v>0</v>
      </c>
      <c r="W13" s="915">
        <f t="shared" ref="W13:W28" si="8">V13/$V$11*100</f>
        <v>0</v>
      </c>
      <c r="X13" s="882">
        <v>0</v>
      </c>
      <c r="Y13" s="882">
        <f t="shared" ref="Y13:Y28" si="9">X13/$X$11*100</f>
        <v>0</v>
      </c>
      <c r="Z13" s="800">
        <v>0</v>
      </c>
      <c r="AA13" s="920">
        <f t="shared" ref="AA13:AA28" si="10">Z13/$Z$11*100</f>
        <v>0</v>
      </c>
      <c r="AB13" s="141"/>
      <c r="AT13" s="172"/>
      <c r="AV13" s="29"/>
      <c r="AW13" s="173"/>
      <c r="AX13" s="172"/>
      <c r="AY13" s="173"/>
      <c r="AZ13" s="172"/>
    </row>
    <row r="14" spans="1:52" ht="12.75" customHeight="1" thickBot="1">
      <c r="A14" s="498" t="s">
        <v>3</v>
      </c>
      <c r="B14" s="792">
        <f>'For E Gen'!B13</f>
        <v>19106.17828676078</v>
      </c>
      <c r="C14" s="500">
        <f t="shared" ref="C14:I14" si="11">SUM(C8:C13)</f>
        <v>100</v>
      </c>
      <c r="D14" s="793">
        <f t="shared" si="11"/>
        <v>17133.932000000001</v>
      </c>
      <c r="E14" s="793">
        <f t="shared" si="11"/>
        <v>100</v>
      </c>
      <c r="F14" s="794">
        <f t="shared" si="11"/>
        <v>17057</v>
      </c>
      <c r="G14" s="794">
        <f t="shared" si="11"/>
        <v>100</v>
      </c>
      <c r="H14" s="795">
        <f t="shared" si="11"/>
        <v>14791.378307988087</v>
      </c>
      <c r="I14" s="796">
        <f t="shared" si="11"/>
        <v>100</v>
      </c>
      <c r="J14" s="499">
        <f>'For E Varied'!B13</f>
        <v>500.5</v>
      </c>
      <c r="K14" s="500">
        <f t="shared" ref="K14:Q14" si="12">SUM(K8:K13)</f>
        <v>99.999999999999986</v>
      </c>
      <c r="L14" s="793">
        <f t="shared" si="12"/>
        <v>482.95</v>
      </c>
      <c r="M14" s="793">
        <f t="shared" si="12"/>
        <v>100.00000000000001</v>
      </c>
      <c r="N14" s="794">
        <f t="shared" si="12"/>
        <v>417</v>
      </c>
      <c r="O14" s="794">
        <f t="shared" si="12"/>
        <v>100</v>
      </c>
      <c r="P14" s="795">
        <f t="shared" si="12"/>
        <v>346.71600000000001</v>
      </c>
      <c r="Q14" s="796">
        <f t="shared" si="12"/>
        <v>100.00000000000001</v>
      </c>
      <c r="R14" s="141"/>
      <c r="S14" s="701" t="s">
        <v>100</v>
      </c>
      <c r="T14" s="913">
        <f>'For AA Flex'!B13</f>
        <v>0</v>
      </c>
      <c r="U14" s="914">
        <f t="shared" si="7"/>
        <v>0</v>
      </c>
      <c r="V14" s="915">
        <v>0</v>
      </c>
      <c r="W14" s="915">
        <f t="shared" si="8"/>
        <v>0</v>
      </c>
      <c r="X14" s="882">
        <v>0</v>
      </c>
      <c r="Y14" s="882">
        <f t="shared" si="9"/>
        <v>0</v>
      </c>
      <c r="Z14" s="800">
        <v>0</v>
      </c>
      <c r="AA14" s="920">
        <f t="shared" si="10"/>
        <v>0</v>
      </c>
      <c r="AB14" s="141"/>
      <c r="AT14" s="172"/>
      <c r="AV14" s="29"/>
      <c r="AW14" s="173"/>
      <c r="AX14" s="172"/>
      <c r="AY14" s="173"/>
      <c r="AZ14" s="172"/>
    </row>
    <row r="15" spans="1:52" ht="12.75" customHeight="1">
      <c r="A15" s="298" t="s">
        <v>98</v>
      </c>
      <c r="B15" s="786"/>
      <c r="C15" s="496"/>
      <c r="D15" s="787"/>
      <c r="E15" s="787"/>
      <c r="F15" s="788"/>
      <c r="G15" s="788"/>
      <c r="H15" s="789"/>
      <c r="I15" s="790"/>
      <c r="J15" s="495"/>
      <c r="K15" s="496"/>
      <c r="L15" s="787"/>
      <c r="M15" s="787"/>
      <c r="N15" s="788"/>
      <c r="O15" s="788"/>
      <c r="P15" s="789"/>
      <c r="Q15" s="790"/>
      <c r="R15" s="141"/>
      <c r="S15" s="701" t="s">
        <v>103</v>
      </c>
      <c r="T15" s="913">
        <f>'For AA Flex'!B14</f>
        <v>0</v>
      </c>
      <c r="U15" s="914">
        <f t="shared" si="7"/>
        <v>0</v>
      </c>
      <c r="V15" s="915">
        <v>0</v>
      </c>
      <c r="W15" s="915">
        <f t="shared" si="8"/>
        <v>0</v>
      </c>
      <c r="X15" s="882">
        <v>0</v>
      </c>
      <c r="Y15" s="882">
        <f t="shared" si="9"/>
        <v>0</v>
      </c>
      <c r="Z15" s="800">
        <v>0</v>
      </c>
      <c r="AA15" s="920">
        <f t="shared" si="10"/>
        <v>0</v>
      </c>
      <c r="AB15" s="141"/>
      <c r="AT15" s="172"/>
      <c r="AV15" s="29"/>
      <c r="AW15" s="173"/>
      <c r="AX15" s="172"/>
      <c r="AY15" s="173"/>
      <c r="AZ15" s="172"/>
    </row>
    <row r="16" spans="1:52" ht="12.75" customHeight="1">
      <c r="A16" s="492" t="s">
        <v>99</v>
      </c>
      <c r="B16" s="786">
        <f>'For E Gen'!B15</f>
        <v>0</v>
      </c>
      <c r="C16" s="914">
        <f t="shared" ref="C16:E31" si="13">B16/B$14*100</f>
        <v>0</v>
      </c>
      <c r="D16" s="915">
        <v>0</v>
      </c>
      <c r="E16" s="915">
        <f t="shared" si="13"/>
        <v>0</v>
      </c>
      <c r="F16" s="788">
        <v>0</v>
      </c>
      <c r="G16" s="882">
        <f t="shared" ref="G16:G31" si="14">F16/F$14*100</f>
        <v>0</v>
      </c>
      <c r="H16" s="789">
        <v>0</v>
      </c>
      <c r="I16" s="920">
        <f t="shared" ref="I16:I31" si="15">H16/H$14*100</f>
        <v>0</v>
      </c>
      <c r="J16" s="495">
        <f>'For E Varied'!B15</f>
        <v>0</v>
      </c>
      <c r="K16" s="914">
        <f t="shared" ref="K16:K31" si="16">J16/J$14*100</f>
        <v>0</v>
      </c>
      <c r="L16" s="915">
        <v>0</v>
      </c>
      <c r="M16" s="915">
        <f t="shared" ref="M16:M31" si="17">L16/L$14*100</f>
        <v>0</v>
      </c>
      <c r="N16" s="788">
        <v>0</v>
      </c>
      <c r="O16" s="882">
        <f t="shared" ref="O16:O31" si="18">N16/N$14*100</f>
        <v>0</v>
      </c>
      <c r="P16" s="789">
        <v>0</v>
      </c>
      <c r="Q16" s="920">
        <f t="shared" ref="Q16:Q31" si="19">P16/P$14*100</f>
        <v>0</v>
      </c>
      <c r="R16" s="172"/>
      <c r="S16" s="701" t="s">
        <v>105</v>
      </c>
      <c r="T16" s="913">
        <f>'For AA Flex'!B15</f>
        <v>0</v>
      </c>
      <c r="U16" s="914">
        <f t="shared" si="7"/>
        <v>0</v>
      </c>
      <c r="V16" s="915">
        <v>0</v>
      </c>
      <c r="W16" s="915">
        <f t="shared" si="8"/>
        <v>0</v>
      </c>
      <c r="X16" s="882">
        <v>0</v>
      </c>
      <c r="Y16" s="882">
        <f t="shared" si="9"/>
        <v>0</v>
      </c>
      <c r="Z16" s="800">
        <v>0</v>
      </c>
      <c r="AA16" s="920">
        <f t="shared" si="10"/>
        <v>0</v>
      </c>
      <c r="AB16" s="141"/>
      <c r="AT16" s="172"/>
      <c r="AV16" s="29"/>
      <c r="AW16" s="173"/>
      <c r="AX16" s="172"/>
      <c r="AY16" s="173"/>
      <c r="AZ16" s="172"/>
    </row>
    <row r="17" spans="1:52" ht="12.75" customHeight="1">
      <c r="A17" s="492" t="s">
        <v>100</v>
      </c>
      <c r="B17" s="786">
        <f>'For E Gen'!B16</f>
        <v>0</v>
      </c>
      <c r="C17" s="914">
        <f t="shared" si="13"/>
        <v>0</v>
      </c>
      <c r="D17" s="915">
        <v>0</v>
      </c>
      <c r="E17" s="915">
        <f t="shared" si="13"/>
        <v>0</v>
      </c>
      <c r="F17" s="788">
        <v>0</v>
      </c>
      <c r="G17" s="882">
        <f t="shared" si="14"/>
        <v>0</v>
      </c>
      <c r="H17" s="789">
        <v>0</v>
      </c>
      <c r="I17" s="920">
        <f t="shared" si="15"/>
        <v>0</v>
      </c>
      <c r="J17" s="495">
        <f>'For E Varied'!B16</f>
        <v>0</v>
      </c>
      <c r="K17" s="914">
        <f t="shared" si="16"/>
        <v>0</v>
      </c>
      <c r="L17" s="915">
        <v>0</v>
      </c>
      <c r="M17" s="915">
        <f t="shared" si="17"/>
        <v>0</v>
      </c>
      <c r="N17" s="788">
        <v>0</v>
      </c>
      <c r="O17" s="882">
        <f t="shared" si="18"/>
        <v>0</v>
      </c>
      <c r="P17" s="789">
        <v>0</v>
      </c>
      <c r="Q17" s="920">
        <f t="shared" si="19"/>
        <v>0</v>
      </c>
      <c r="R17" s="172"/>
      <c r="S17" s="701" t="s">
        <v>107</v>
      </c>
      <c r="T17" s="913">
        <f>'For AA Flex'!B16</f>
        <v>0</v>
      </c>
      <c r="U17" s="914">
        <f t="shared" si="7"/>
        <v>0</v>
      </c>
      <c r="V17" s="915">
        <v>0</v>
      </c>
      <c r="W17" s="915">
        <f t="shared" si="8"/>
        <v>0</v>
      </c>
      <c r="X17" s="882">
        <v>0</v>
      </c>
      <c r="Y17" s="882">
        <f t="shared" si="9"/>
        <v>0</v>
      </c>
      <c r="Z17" s="800">
        <v>0.70515793999999998</v>
      </c>
      <c r="AA17" s="920">
        <f t="shared" si="10"/>
        <v>1.1764672819318691E-2</v>
      </c>
      <c r="AB17" s="141"/>
      <c r="AT17" s="172"/>
      <c r="AV17" s="29"/>
      <c r="AW17" s="173"/>
      <c r="AX17" s="172"/>
      <c r="AY17" s="173"/>
      <c r="AZ17" s="172"/>
    </row>
    <row r="18" spans="1:52" ht="12.75" customHeight="1">
      <c r="A18" s="492" t="s">
        <v>103</v>
      </c>
      <c r="B18" s="786">
        <f>'For E Gen'!B17</f>
        <v>0</v>
      </c>
      <c r="C18" s="914">
        <f t="shared" si="13"/>
        <v>0</v>
      </c>
      <c r="D18" s="915">
        <v>0</v>
      </c>
      <c r="E18" s="915">
        <f t="shared" si="13"/>
        <v>0</v>
      </c>
      <c r="F18" s="788">
        <v>0</v>
      </c>
      <c r="G18" s="882">
        <f t="shared" si="14"/>
        <v>0</v>
      </c>
      <c r="H18" s="789">
        <v>0</v>
      </c>
      <c r="I18" s="920">
        <f t="shared" si="15"/>
        <v>0</v>
      </c>
      <c r="J18" s="495">
        <f>'For E Varied'!B17</f>
        <v>0</v>
      </c>
      <c r="K18" s="914">
        <f t="shared" si="16"/>
        <v>0</v>
      </c>
      <c r="L18" s="915">
        <v>0</v>
      </c>
      <c r="M18" s="915">
        <f t="shared" si="17"/>
        <v>0</v>
      </c>
      <c r="N18" s="788">
        <v>0</v>
      </c>
      <c r="O18" s="882">
        <f t="shared" si="18"/>
        <v>0</v>
      </c>
      <c r="P18" s="789">
        <v>0</v>
      </c>
      <c r="Q18" s="920">
        <f t="shared" si="19"/>
        <v>0</v>
      </c>
      <c r="R18" s="172"/>
      <c r="S18" s="701" t="s">
        <v>109</v>
      </c>
      <c r="T18" s="913">
        <f>'For AA Flex'!B17</f>
        <v>0</v>
      </c>
      <c r="U18" s="914">
        <f t="shared" si="7"/>
        <v>0</v>
      </c>
      <c r="V18" s="915">
        <v>0</v>
      </c>
      <c r="W18" s="915">
        <f t="shared" si="8"/>
        <v>0</v>
      </c>
      <c r="X18" s="882">
        <v>0</v>
      </c>
      <c r="Y18" s="882">
        <f t="shared" si="9"/>
        <v>0</v>
      </c>
      <c r="Z18" s="800">
        <v>0</v>
      </c>
      <c r="AA18" s="920">
        <f t="shared" si="10"/>
        <v>0</v>
      </c>
      <c r="AB18" s="141"/>
      <c r="AT18" s="172"/>
      <c r="AV18" s="29"/>
      <c r="AW18" s="173"/>
      <c r="AX18" s="172"/>
      <c r="AY18" s="173"/>
      <c r="AZ18" s="172"/>
    </row>
    <row r="19" spans="1:52" ht="12.75" customHeight="1">
      <c r="A19" s="492" t="s">
        <v>105</v>
      </c>
      <c r="B19" s="786">
        <f>'For E Gen'!B18</f>
        <v>0</v>
      </c>
      <c r="C19" s="914">
        <f t="shared" si="13"/>
        <v>0</v>
      </c>
      <c r="D19" s="915">
        <v>0</v>
      </c>
      <c r="E19" s="915">
        <f t="shared" si="13"/>
        <v>0</v>
      </c>
      <c r="F19" s="788">
        <v>0</v>
      </c>
      <c r="G19" s="882">
        <f t="shared" si="14"/>
        <v>0</v>
      </c>
      <c r="H19" s="789">
        <v>0</v>
      </c>
      <c r="I19" s="920">
        <f t="shared" si="15"/>
        <v>0</v>
      </c>
      <c r="J19" s="495">
        <f>'For E Varied'!B18</f>
        <v>0</v>
      </c>
      <c r="K19" s="914">
        <f t="shared" si="16"/>
        <v>0</v>
      </c>
      <c r="L19" s="915">
        <v>0</v>
      </c>
      <c r="M19" s="915">
        <f t="shared" si="17"/>
        <v>0</v>
      </c>
      <c r="N19" s="788">
        <v>0</v>
      </c>
      <c r="O19" s="882">
        <f t="shared" si="18"/>
        <v>0</v>
      </c>
      <c r="P19" s="789">
        <v>0</v>
      </c>
      <c r="Q19" s="920">
        <f t="shared" si="19"/>
        <v>0</v>
      </c>
      <c r="R19" s="172"/>
      <c r="S19" s="701" t="s">
        <v>111</v>
      </c>
      <c r="T19" s="913">
        <f>'For AA Flex'!B18</f>
        <v>0</v>
      </c>
      <c r="U19" s="914">
        <f t="shared" si="7"/>
        <v>0</v>
      </c>
      <c r="V19" s="915">
        <v>0</v>
      </c>
      <c r="W19" s="915">
        <f t="shared" si="8"/>
        <v>0</v>
      </c>
      <c r="X19" s="882">
        <v>0</v>
      </c>
      <c r="Y19" s="882">
        <f t="shared" si="9"/>
        <v>0</v>
      </c>
      <c r="Z19" s="800">
        <v>61.134878599999993</v>
      </c>
      <c r="AA19" s="920">
        <f t="shared" si="10"/>
        <v>1.0199585139433698</v>
      </c>
      <c r="AB19" s="141"/>
      <c r="AT19" s="172"/>
      <c r="AV19" s="23"/>
      <c r="AW19" s="121"/>
      <c r="AX19" s="172"/>
      <c r="AY19" s="121"/>
      <c r="AZ19" s="172"/>
    </row>
    <row r="20" spans="1:52" ht="12.75" customHeight="1">
      <c r="A20" s="492" t="s">
        <v>107</v>
      </c>
      <c r="B20" s="786">
        <f>'For E Gen'!B19</f>
        <v>0</v>
      </c>
      <c r="C20" s="914">
        <f t="shared" si="13"/>
        <v>0</v>
      </c>
      <c r="D20" s="915">
        <v>0</v>
      </c>
      <c r="E20" s="915">
        <f t="shared" si="13"/>
        <v>0</v>
      </c>
      <c r="F20" s="788">
        <v>0</v>
      </c>
      <c r="G20" s="882">
        <f t="shared" si="14"/>
        <v>0</v>
      </c>
      <c r="H20" s="789">
        <v>0</v>
      </c>
      <c r="I20" s="920">
        <f t="shared" si="15"/>
        <v>0</v>
      </c>
      <c r="J20" s="495">
        <f>'For E Varied'!B19</f>
        <v>0</v>
      </c>
      <c r="K20" s="914">
        <f t="shared" si="16"/>
        <v>0</v>
      </c>
      <c r="L20" s="915">
        <v>0</v>
      </c>
      <c r="M20" s="915">
        <f t="shared" si="17"/>
        <v>0</v>
      </c>
      <c r="N20" s="788">
        <v>0</v>
      </c>
      <c r="O20" s="882">
        <f t="shared" si="18"/>
        <v>0</v>
      </c>
      <c r="P20" s="789">
        <v>0</v>
      </c>
      <c r="Q20" s="920">
        <f t="shared" si="19"/>
        <v>0</v>
      </c>
      <c r="R20" s="172"/>
      <c r="S20" s="701" t="s">
        <v>113</v>
      </c>
      <c r="T20" s="913">
        <f>'For AA Flex'!B19</f>
        <v>0</v>
      </c>
      <c r="U20" s="914">
        <f t="shared" si="7"/>
        <v>0</v>
      </c>
      <c r="V20" s="915">
        <v>0</v>
      </c>
      <c r="W20" s="915">
        <f t="shared" si="8"/>
        <v>0</v>
      </c>
      <c r="X20" s="882">
        <v>0</v>
      </c>
      <c r="Y20" s="882">
        <f t="shared" si="9"/>
        <v>0</v>
      </c>
      <c r="Z20" s="800">
        <v>0</v>
      </c>
      <c r="AA20" s="920">
        <f t="shared" si="10"/>
        <v>0</v>
      </c>
      <c r="AB20" s="141"/>
      <c r="AT20" s="172"/>
      <c r="AV20" s="23"/>
      <c r="AW20" s="121"/>
      <c r="AX20" s="172"/>
      <c r="AY20" s="121"/>
      <c r="AZ20" s="172"/>
    </row>
    <row r="21" spans="1:52" ht="12.75" customHeight="1">
      <c r="A21" s="492" t="s">
        <v>109</v>
      </c>
      <c r="B21" s="786">
        <f>'For E Gen'!B20</f>
        <v>0</v>
      </c>
      <c r="C21" s="914">
        <f t="shared" si="13"/>
        <v>0</v>
      </c>
      <c r="D21" s="915">
        <v>0</v>
      </c>
      <c r="E21" s="915">
        <f t="shared" si="13"/>
        <v>0</v>
      </c>
      <c r="F21" s="788">
        <v>0</v>
      </c>
      <c r="G21" s="882">
        <f t="shared" si="14"/>
        <v>0</v>
      </c>
      <c r="H21" s="789">
        <v>0</v>
      </c>
      <c r="I21" s="920">
        <f t="shared" si="15"/>
        <v>0</v>
      </c>
      <c r="J21" s="495">
        <f>'For E Varied'!B20</f>
        <v>0</v>
      </c>
      <c r="K21" s="914">
        <f t="shared" si="16"/>
        <v>0</v>
      </c>
      <c r="L21" s="915">
        <v>0</v>
      </c>
      <c r="M21" s="915">
        <f t="shared" si="17"/>
        <v>0</v>
      </c>
      <c r="N21" s="788">
        <v>0</v>
      </c>
      <c r="O21" s="882">
        <f t="shared" si="18"/>
        <v>0</v>
      </c>
      <c r="P21" s="789">
        <v>0</v>
      </c>
      <c r="Q21" s="920">
        <f t="shared" si="19"/>
        <v>0</v>
      </c>
      <c r="R21" s="172"/>
      <c r="S21" s="701" t="s">
        <v>115</v>
      </c>
      <c r="T21" s="913">
        <f>'For AA Flex'!B20</f>
        <v>0</v>
      </c>
      <c r="U21" s="914">
        <f t="shared" si="7"/>
        <v>0</v>
      </c>
      <c r="V21" s="915">
        <v>0</v>
      </c>
      <c r="W21" s="915">
        <f t="shared" si="8"/>
        <v>0</v>
      </c>
      <c r="X21" s="882">
        <v>0</v>
      </c>
      <c r="Y21" s="882">
        <f t="shared" si="9"/>
        <v>0</v>
      </c>
      <c r="Z21" s="800">
        <v>9.9999939800000011</v>
      </c>
      <c r="AA21" s="920">
        <f t="shared" si="10"/>
        <v>0.16683731501322463</v>
      </c>
      <c r="AB21" s="141"/>
      <c r="AT21" s="172"/>
      <c r="AV21" s="23"/>
      <c r="AW21" s="121"/>
      <c r="AX21" s="172"/>
      <c r="AY21" s="121"/>
      <c r="AZ21" s="172"/>
    </row>
    <row r="22" spans="1:52" ht="12.75" customHeight="1">
      <c r="A22" s="492" t="s">
        <v>111</v>
      </c>
      <c r="B22" s="786">
        <f>'For E Gen'!B21</f>
        <v>0</v>
      </c>
      <c r="C22" s="914">
        <f t="shared" si="13"/>
        <v>0</v>
      </c>
      <c r="D22" s="915">
        <v>0</v>
      </c>
      <c r="E22" s="915">
        <f t="shared" si="13"/>
        <v>0</v>
      </c>
      <c r="F22" s="788">
        <v>0</v>
      </c>
      <c r="G22" s="882">
        <f t="shared" si="14"/>
        <v>0</v>
      </c>
      <c r="H22" s="789">
        <v>0</v>
      </c>
      <c r="I22" s="920">
        <f t="shared" si="15"/>
        <v>0</v>
      </c>
      <c r="J22" s="495">
        <f>'For E Varied'!B21</f>
        <v>0</v>
      </c>
      <c r="K22" s="914">
        <f t="shared" si="16"/>
        <v>0</v>
      </c>
      <c r="L22" s="915">
        <v>0</v>
      </c>
      <c r="M22" s="915">
        <f t="shared" si="17"/>
        <v>0</v>
      </c>
      <c r="N22" s="788">
        <v>0</v>
      </c>
      <c r="O22" s="882">
        <f t="shared" si="18"/>
        <v>0</v>
      </c>
      <c r="P22" s="789">
        <v>0</v>
      </c>
      <c r="Q22" s="920">
        <f t="shared" si="19"/>
        <v>0</v>
      </c>
      <c r="R22" s="172"/>
      <c r="S22" s="701" t="s">
        <v>117</v>
      </c>
      <c r="T22" s="913">
        <f>'For AA Flex'!B21</f>
        <v>0</v>
      </c>
      <c r="U22" s="914">
        <f t="shared" si="7"/>
        <v>0</v>
      </c>
      <c r="V22" s="915">
        <v>0</v>
      </c>
      <c r="W22" s="915">
        <f t="shared" si="8"/>
        <v>0</v>
      </c>
      <c r="X22" s="882">
        <v>0</v>
      </c>
      <c r="Y22" s="882">
        <f t="shared" si="9"/>
        <v>0</v>
      </c>
      <c r="Z22" s="800">
        <v>0</v>
      </c>
      <c r="AA22" s="920">
        <f t="shared" si="10"/>
        <v>0</v>
      </c>
      <c r="AB22" s="141"/>
      <c r="AT22" s="702"/>
      <c r="AV22" s="23"/>
      <c r="AW22" s="28"/>
      <c r="AX22" s="172"/>
      <c r="AY22" s="28"/>
      <c r="AZ22" s="172"/>
    </row>
    <row r="23" spans="1:52" ht="12.75" customHeight="1">
      <c r="A23" s="492" t="s">
        <v>113</v>
      </c>
      <c r="B23" s="786">
        <f>'For E Gen'!B22</f>
        <v>0</v>
      </c>
      <c r="C23" s="914">
        <f t="shared" si="13"/>
        <v>0</v>
      </c>
      <c r="D23" s="915">
        <v>0</v>
      </c>
      <c r="E23" s="915">
        <f t="shared" si="13"/>
        <v>0</v>
      </c>
      <c r="F23" s="788">
        <v>0</v>
      </c>
      <c r="G23" s="882">
        <f t="shared" si="14"/>
        <v>0</v>
      </c>
      <c r="H23" s="789">
        <v>0</v>
      </c>
      <c r="I23" s="920">
        <f t="shared" si="15"/>
        <v>0</v>
      </c>
      <c r="J23" s="495">
        <f>'For E Varied'!B22</f>
        <v>0</v>
      </c>
      <c r="K23" s="914">
        <f t="shared" si="16"/>
        <v>0</v>
      </c>
      <c r="L23" s="915">
        <v>0</v>
      </c>
      <c r="M23" s="915">
        <f t="shared" si="17"/>
        <v>0</v>
      </c>
      <c r="N23" s="788">
        <v>0</v>
      </c>
      <c r="O23" s="882">
        <f t="shared" si="18"/>
        <v>0</v>
      </c>
      <c r="P23" s="789">
        <v>0</v>
      </c>
      <c r="Q23" s="920">
        <f t="shared" si="19"/>
        <v>0</v>
      </c>
      <c r="R23" s="172"/>
      <c r="S23" s="701" t="s">
        <v>119</v>
      </c>
      <c r="T23" s="913">
        <f>'For AA Flex'!B22</f>
        <v>0</v>
      </c>
      <c r="U23" s="914">
        <f t="shared" si="7"/>
        <v>0</v>
      </c>
      <c r="V23" s="915">
        <v>0</v>
      </c>
      <c r="W23" s="915">
        <f t="shared" si="8"/>
        <v>0</v>
      </c>
      <c r="X23" s="882">
        <v>0</v>
      </c>
      <c r="Y23" s="882">
        <f t="shared" si="9"/>
        <v>0</v>
      </c>
      <c r="Z23" s="800">
        <v>0</v>
      </c>
      <c r="AA23" s="920">
        <f t="shared" si="10"/>
        <v>0</v>
      </c>
      <c r="AB23" s="141"/>
      <c r="AV23" s="29"/>
      <c r="AW23" s="173"/>
      <c r="AX23" s="172"/>
      <c r="AY23" s="173"/>
      <c r="AZ23" s="172"/>
    </row>
    <row r="24" spans="1:52" ht="12.75" customHeight="1">
      <c r="A24" s="492" t="s">
        <v>115</v>
      </c>
      <c r="B24" s="786">
        <f>'For E Gen'!B23</f>
        <v>0</v>
      </c>
      <c r="C24" s="914">
        <f t="shared" si="13"/>
        <v>0</v>
      </c>
      <c r="D24" s="915">
        <v>0</v>
      </c>
      <c r="E24" s="915">
        <f t="shared" si="13"/>
        <v>0</v>
      </c>
      <c r="F24" s="788">
        <v>0</v>
      </c>
      <c r="G24" s="882">
        <f t="shared" si="14"/>
        <v>0</v>
      </c>
      <c r="H24" s="789">
        <v>0</v>
      </c>
      <c r="I24" s="920">
        <f t="shared" si="15"/>
        <v>0</v>
      </c>
      <c r="J24" s="495">
        <f>'For E Varied'!B23</f>
        <v>0</v>
      </c>
      <c r="K24" s="914">
        <f t="shared" si="16"/>
        <v>0</v>
      </c>
      <c r="L24" s="915">
        <v>0</v>
      </c>
      <c r="M24" s="915">
        <f t="shared" si="17"/>
        <v>0</v>
      </c>
      <c r="N24" s="788">
        <v>0</v>
      </c>
      <c r="O24" s="882">
        <f t="shared" si="18"/>
        <v>0</v>
      </c>
      <c r="P24" s="789">
        <v>0</v>
      </c>
      <c r="Q24" s="920">
        <f t="shared" si="19"/>
        <v>0</v>
      </c>
      <c r="R24" s="172"/>
      <c r="S24" s="701" t="s">
        <v>121</v>
      </c>
      <c r="T24" s="913">
        <f>'For AA Flex'!B23</f>
        <v>0</v>
      </c>
      <c r="U24" s="914">
        <f t="shared" si="7"/>
        <v>0</v>
      </c>
      <c r="V24" s="915">
        <v>0</v>
      </c>
      <c r="W24" s="915">
        <f t="shared" si="8"/>
        <v>0</v>
      </c>
      <c r="X24" s="882">
        <v>0</v>
      </c>
      <c r="Y24" s="882">
        <f t="shared" si="9"/>
        <v>0</v>
      </c>
      <c r="Z24" s="800">
        <v>0</v>
      </c>
      <c r="AA24" s="920">
        <f t="shared" si="10"/>
        <v>0</v>
      </c>
      <c r="AB24" s="141"/>
      <c r="AV24" s="29"/>
      <c r="AW24" s="173"/>
      <c r="AX24" s="172"/>
      <c r="AY24" s="173"/>
      <c r="AZ24" s="172"/>
    </row>
    <row r="25" spans="1:52" ht="12.75" customHeight="1" thickBot="1">
      <c r="A25" s="492" t="s">
        <v>117</v>
      </c>
      <c r="B25" s="786">
        <f>'For E Gen'!B24</f>
        <v>0</v>
      </c>
      <c r="C25" s="914">
        <f t="shared" si="13"/>
        <v>0</v>
      </c>
      <c r="D25" s="915">
        <v>0</v>
      </c>
      <c r="E25" s="915">
        <f t="shared" si="13"/>
        <v>0</v>
      </c>
      <c r="F25" s="788">
        <v>0</v>
      </c>
      <c r="G25" s="882">
        <f t="shared" si="14"/>
        <v>0</v>
      </c>
      <c r="H25" s="789">
        <v>0</v>
      </c>
      <c r="I25" s="920">
        <f t="shared" si="15"/>
        <v>0</v>
      </c>
      <c r="J25" s="495">
        <f>'For E Varied'!B24</f>
        <v>0</v>
      </c>
      <c r="K25" s="914">
        <f t="shared" si="16"/>
        <v>0</v>
      </c>
      <c r="L25" s="915">
        <v>0</v>
      </c>
      <c r="M25" s="915">
        <f t="shared" si="17"/>
        <v>0</v>
      </c>
      <c r="N25" s="788">
        <v>0</v>
      </c>
      <c r="O25" s="882">
        <f t="shared" si="18"/>
        <v>0</v>
      </c>
      <c r="P25" s="789">
        <v>0</v>
      </c>
      <c r="Q25" s="920">
        <f t="shared" si="19"/>
        <v>0</v>
      </c>
      <c r="R25" s="141"/>
      <c r="S25" s="701" t="s">
        <v>123</v>
      </c>
      <c r="T25" s="913">
        <f>'For AA Flex'!B24</f>
        <v>0</v>
      </c>
      <c r="U25" s="914">
        <f t="shared" si="7"/>
        <v>0</v>
      </c>
      <c r="V25" s="915">
        <v>0</v>
      </c>
      <c r="W25" s="915">
        <f t="shared" si="8"/>
        <v>0</v>
      </c>
      <c r="X25" s="882">
        <v>0</v>
      </c>
      <c r="Y25" s="882">
        <f t="shared" si="9"/>
        <v>0</v>
      </c>
      <c r="Z25" s="800">
        <v>0</v>
      </c>
      <c r="AA25" s="920">
        <f t="shared" si="10"/>
        <v>0</v>
      </c>
      <c r="AB25" s="141"/>
      <c r="AV25" s="29"/>
      <c r="AW25" s="173"/>
      <c r="AX25" s="172"/>
      <c r="AY25" s="173"/>
      <c r="AZ25" s="172"/>
    </row>
    <row r="26" spans="1:52" ht="12.75" customHeight="1" thickBot="1">
      <c r="A26" s="492" t="s">
        <v>119</v>
      </c>
      <c r="B26" s="786">
        <f>'For E Gen'!B25</f>
        <v>0</v>
      </c>
      <c r="C26" s="914">
        <f t="shared" si="13"/>
        <v>0</v>
      </c>
      <c r="D26" s="915">
        <v>0</v>
      </c>
      <c r="E26" s="915">
        <f t="shared" si="13"/>
        <v>0</v>
      </c>
      <c r="F26" s="788">
        <v>0</v>
      </c>
      <c r="G26" s="882">
        <f t="shared" si="14"/>
        <v>0</v>
      </c>
      <c r="H26" s="789">
        <v>0</v>
      </c>
      <c r="I26" s="920">
        <f t="shared" si="15"/>
        <v>0</v>
      </c>
      <c r="J26" s="495">
        <f>'For E Varied'!B25</f>
        <v>0</v>
      </c>
      <c r="K26" s="914">
        <f t="shared" si="16"/>
        <v>0</v>
      </c>
      <c r="L26" s="915">
        <v>0</v>
      </c>
      <c r="M26" s="915">
        <f t="shared" si="17"/>
        <v>0</v>
      </c>
      <c r="N26" s="788">
        <v>0</v>
      </c>
      <c r="O26" s="882">
        <f t="shared" si="18"/>
        <v>0</v>
      </c>
      <c r="P26" s="789">
        <v>0</v>
      </c>
      <c r="Q26" s="920">
        <f t="shared" si="19"/>
        <v>0</v>
      </c>
      <c r="R26" s="141"/>
      <c r="S26" s="699" t="s">
        <v>126</v>
      </c>
      <c r="T26" s="499">
        <f>SUM(T13:T25)</f>
        <v>0</v>
      </c>
      <c r="U26" s="916">
        <f t="shared" si="7"/>
        <v>0</v>
      </c>
      <c r="V26" s="917">
        <v>0</v>
      </c>
      <c r="W26" s="917">
        <f t="shared" si="8"/>
        <v>0</v>
      </c>
      <c r="X26" s="794">
        <v>0</v>
      </c>
      <c r="Y26" s="884">
        <f t="shared" si="9"/>
        <v>0</v>
      </c>
      <c r="Z26" s="795">
        <v>71.840030519999999</v>
      </c>
      <c r="AA26" s="918">
        <f t="shared" si="10"/>
        <v>1.1985605017759131</v>
      </c>
      <c r="AB26" s="141"/>
      <c r="AV26" s="29"/>
      <c r="AW26" s="173"/>
      <c r="AX26" s="172"/>
      <c r="AY26" s="173"/>
      <c r="AZ26" s="172"/>
    </row>
    <row r="27" spans="1:52" ht="12.75" customHeight="1" thickBot="1">
      <c r="A27" s="492" t="s">
        <v>121</v>
      </c>
      <c r="B27" s="786">
        <f>'For E Gen'!B26</f>
        <v>0</v>
      </c>
      <c r="C27" s="914">
        <f t="shared" si="13"/>
        <v>0</v>
      </c>
      <c r="D27" s="915">
        <v>0</v>
      </c>
      <c r="E27" s="915">
        <f t="shared" si="13"/>
        <v>0</v>
      </c>
      <c r="F27" s="788">
        <v>0</v>
      </c>
      <c r="G27" s="882">
        <f t="shared" si="14"/>
        <v>0</v>
      </c>
      <c r="H27" s="789">
        <v>0</v>
      </c>
      <c r="I27" s="920">
        <f t="shared" si="15"/>
        <v>0</v>
      </c>
      <c r="J27" s="495">
        <f>'For E Varied'!B26</f>
        <v>0</v>
      </c>
      <c r="K27" s="914">
        <f t="shared" si="16"/>
        <v>0</v>
      </c>
      <c r="L27" s="915">
        <v>0</v>
      </c>
      <c r="M27" s="915">
        <f t="shared" si="17"/>
        <v>0</v>
      </c>
      <c r="N27" s="788">
        <v>0</v>
      </c>
      <c r="O27" s="882">
        <f t="shared" si="18"/>
        <v>0</v>
      </c>
      <c r="P27" s="789">
        <v>0</v>
      </c>
      <c r="Q27" s="920">
        <f t="shared" si="19"/>
        <v>0</v>
      </c>
      <c r="R27" s="141"/>
      <c r="S27" s="498" t="s">
        <v>128</v>
      </c>
      <c r="T27" s="499">
        <f>'For AA Flex'!B26</f>
        <v>981.60268063000001</v>
      </c>
      <c r="U27" s="916">
        <f t="shared" si="7"/>
        <v>10.516098593680288</v>
      </c>
      <c r="V27" s="917">
        <v>508.13275776000006</v>
      </c>
      <c r="W27" s="917">
        <f t="shared" si="8"/>
        <v>6.8862008098658363</v>
      </c>
      <c r="X27" s="794">
        <v>329</v>
      </c>
      <c r="Y27" s="884">
        <f t="shared" si="9"/>
        <v>4.8639858072146662</v>
      </c>
      <c r="Z27" s="795">
        <v>180.62200000000001</v>
      </c>
      <c r="AA27" s="918">
        <f t="shared" si="10"/>
        <v>3.0134507653292268</v>
      </c>
      <c r="AB27" s="141"/>
      <c r="AT27" s="169"/>
      <c r="AV27" s="29"/>
      <c r="AW27" s="173"/>
      <c r="AX27" s="172"/>
      <c r="AY27" s="173"/>
      <c r="AZ27" s="172"/>
    </row>
    <row r="28" spans="1:52" ht="12.75" customHeight="1" thickBot="1">
      <c r="A28" s="492" t="s">
        <v>123</v>
      </c>
      <c r="B28" s="786">
        <f>'For E Gen'!B27</f>
        <v>0</v>
      </c>
      <c r="C28" s="914">
        <f t="shared" si="13"/>
        <v>0</v>
      </c>
      <c r="D28" s="915">
        <v>13.311999999999999</v>
      </c>
      <c r="E28" s="915">
        <f t="shared" si="13"/>
        <v>7.7693783306715586E-2</v>
      </c>
      <c r="F28" s="788">
        <v>13</v>
      </c>
      <c r="G28" s="882">
        <f t="shared" si="14"/>
        <v>7.6215043677082719E-2</v>
      </c>
      <c r="H28" s="789">
        <v>11.444000000000001</v>
      </c>
      <c r="I28" s="920">
        <f t="shared" si="15"/>
        <v>7.7369395614874284E-2</v>
      </c>
      <c r="J28" s="495">
        <f>'For E Varied'!B27</f>
        <v>0</v>
      </c>
      <c r="K28" s="914">
        <f t="shared" si="16"/>
        <v>0</v>
      </c>
      <c r="L28" s="915">
        <v>0</v>
      </c>
      <c r="M28" s="915">
        <f t="shared" si="17"/>
        <v>0</v>
      </c>
      <c r="N28" s="788">
        <v>0</v>
      </c>
      <c r="O28" s="882">
        <f t="shared" si="18"/>
        <v>0</v>
      </c>
      <c r="P28" s="789">
        <v>0</v>
      </c>
      <c r="Q28" s="920">
        <f t="shared" si="19"/>
        <v>0</v>
      </c>
      <c r="R28" s="141"/>
      <c r="S28" s="699" t="s">
        <v>131</v>
      </c>
      <c r="T28" s="499">
        <f>SUM(T26:T27)</f>
        <v>981.60268063000001</v>
      </c>
      <c r="U28" s="916">
        <f t="shared" si="7"/>
        <v>10.516098593680288</v>
      </c>
      <c r="V28" s="917">
        <v>508.13275776000006</v>
      </c>
      <c r="W28" s="917">
        <f t="shared" si="8"/>
        <v>6.8862008098658363</v>
      </c>
      <c r="X28" s="794">
        <v>329</v>
      </c>
      <c r="Y28" s="884">
        <f t="shared" si="9"/>
        <v>4.8639858072146662</v>
      </c>
      <c r="Z28" s="795">
        <v>252.46203052000001</v>
      </c>
      <c r="AA28" s="918">
        <f t="shared" si="10"/>
        <v>4.2120112671051393</v>
      </c>
      <c r="AB28" s="141"/>
      <c r="AT28" s="170"/>
      <c r="AV28" s="29"/>
      <c r="AW28" s="173"/>
      <c r="AX28" s="172"/>
      <c r="AY28" s="173"/>
      <c r="AZ28" s="172"/>
    </row>
    <row r="29" spans="1:52" ht="12.75" customHeight="1" thickBot="1">
      <c r="A29" s="498" t="s">
        <v>126</v>
      </c>
      <c r="B29" s="792">
        <f>SUM(B16:B28)</f>
        <v>0</v>
      </c>
      <c r="C29" s="500">
        <f t="shared" si="13"/>
        <v>0</v>
      </c>
      <c r="D29" s="793">
        <v>13.311999999999999</v>
      </c>
      <c r="E29" s="793">
        <f t="shared" si="13"/>
        <v>7.7693783306715586E-2</v>
      </c>
      <c r="F29" s="794">
        <v>13</v>
      </c>
      <c r="G29" s="794">
        <f t="shared" si="14"/>
        <v>7.6215043677082719E-2</v>
      </c>
      <c r="H29" s="795">
        <v>11.444000000000001</v>
      </c>
      <c r="I29" s="796">
        <f t="shared" si="15"/>
        <v>7.7369395614874284E-2</v>
      </c>
      <c r="J29" s="499">
        <f>SUM(J16:J28)</f>
        <v>0</v>
      </c>
      <c r="K29" s="500">
        <f t="shared" si="16"/>
        <v>0</v>
      </c>
      <c r="L29" s="793">
        <v>0</v>
      </c>
      <c r="M29" s="793">
        <f t="shared" si="17"/>
        <v>0</v>
      </c>
      <c r="N29" s="794">
        <v>0</v>
      </c>
      <c r="O29" s="794">
        <f t="shared" si="18"/>
        <v>0</v>
      </c>
      <c r="P29" s="795">
        <v>0</v>
      </c>
      <c r="Q29" s="796">
        <f t="shared" si="19"/>
        <v>0</v>
      </c>
      <c r="R29" s="141"/>
      <c r="S29" s="697" t="s">
        <v>139</v>
      </c>
      <c r="T29" s="495"/>
      <c r="U29" s="914"/>
      <c r="V29" s="915"/>
      <c r="W29" s="915"/>
      <c r="X29" s="788"/>
      <c r="Y29" s="882"/>
      <c r="Z29" s="789"/>
      <c r="AA29" s="920"/>
      <c r="AB29" s="141"/>
      <c r="AT29" s="172"/>
      <c r="AV29" s="29"/>
      <c r="AW29" s="173"/>
      <c r="AX29" s="172"/>
      <c r="AY29" s="173"/>
      <c r="AZ29" s="172"/>
    </row>
    <row r="30" spans="1:52" ht="12.75" customHeight="1" thickBot="1">
      <c r="A30" s="498" t="s">
        <v>128</v>
      </c>
      <c r="B30" s="792">
        <f>'For E Gen'!B29</f>
        <v>5862.5312639200001</v>
      </c>
      <c r="C30" s="500">
        <f t="shared" si="13"/>
        <v>30.68395560813078</v>
      </c>
      <c r="D30" s="793">
        <v>5547.62</v>
      </c>
      <c r="E30" s="793">
        <f t="shared" si="13"/>
        <v>32.377973719050594</v>
      </c>
      <c r="F30" s="794">
        <v>5823</v>
      </c>
      <c r="G30" s="794">
        <f t="shared" si="14"/>
        <v>34.138476871665588</v>
      </c>
      <c r="H30" s="795">
        <v>4975.5249999999996</v>
      </c>
      <c r="I30" s="796">
        <f t="shared" si="15"/>
        <v>33.638007874580332</v>
      </c>
      <c r="J30" s="495">
        <f>'For E Varied'!B29</f>
        <v>477.5</v>
      </c>
      <c r="K30" s="500">
        <f t="shared" si="16"/>
        <v>95.404595404595398</v>
      </c>
      <c r="L30" s="787">
        <v>455.5</v>
      </c>
      <c r="M30" s="793">
        <f t="shared" si="17"/>
        <v>94.316181799358105</v>
      </c>
      <c r="N30" s="788">
        <v>395</v>
      </c>
      <c r="O30" s="794">
        <f t="shared" si="18"/>
        <v>94.724220623501196</v>
      </c>
      <c r="P30" s="795">
        <v>319.18</v>
      </c>
      <c r="Q30" s="796">
        <f t="shared" si="19"/>
        <v>92.058053277033665</v>
      </c>
      <c r="R30" s="141"/>
      <c r="S30" s="701" t="s">
        <v>292</v>
      </c>
      <c r="T30" s="913">
        <f>'For AA Flex'!B29</f>
        <v>0</v>
      </c>
      <c r="U30" s="914">
        <f t="shared" ref="U30:U35" si="20">T30/$T$11*100</f>
        <v>0</v>
      </c>
      <c r="V30" s="915">
        <v>0</v>
      </c>
      <c r="W30" s="915">
        <f t="shared" ref="W30:W36" si="21">V30/$V$11*100</f>
        <v>0</v>
      </c>
      <c r="X30" s="882">
        <v>0</v>
      </c>
      <c r="Y30" s="882">
        <f>X30/$X$11*100</f>
        <v>0</v>
      </c>
      <c r="Z30" s="800">
        <v>0</v>
      </c>
      <c r="AA30" s="920">
        <f>Z30/$Z$11*100</f>
        <v>0</v>
      </c>
      <c r="AB30" s="141"/>
      <c r="AT30" s="172"/>
      <c r="AV30" s="23"/>
      <c r="AW30" s="121"/>
      <c r="AX30" s="172"/>
      <c r="AY30" s="121"/>
      <c r="AZ30" s="172"/>
    </row>
    <row r="31" spans="1:52" ht="12.75" customHeight="1" thickBot="1">
      <c r="A31" s="498" t="s">
        <v>131</v>
      </c>
      <c r="B31" s="792">
        <f>SUM(B29:B30)</f>
        <v>5862.5312639200001</v>
      </c>
      <c r="C31" s="500">
        <f t="shared" si="13"/>
        <v>30.68395560813078</v>
      </c>
      <c r="D31" s="793">
        <v>5560.9319999999998</v>
      </c>
      <c r="E31" s="793">
        <f t="shared" si="13"/>
        <v>32.455667502357308</v>
      </c>
      <c r="F31" s="794">
        <v>5836</v>
      </c>
      <c r="G31" s="794">
        <f t="shared" si="14"/>
        <v>34.214691915342677</v>
      </c>
      <c r="H31" s="795">
        <v>4986.9690000000001</v>
      </c>
      <c r="I31" s="796">
        <f t="shared" si="15"/>
        <v>33.715377270195205</v>
      </c>
      <c r="J31" s="499">
        <f>SUM(J29:J30)</f>
        <v>477.5</v>
      </c>
      <c r="K31" s="500">
        <f t="shared" si="16"/>
        <v>95.404595404595398</v>
      </c>
      <c r="L31" s="793">
        <v>455.5</v>
      </c>
      <c r="M31" s="793">
        <f t="shared" si="17"/>
        <v>94.316181799358105</v>
      </c>
      <c r="N31" s="794">
        <v>395</v>
      </c>
      <c r="O31" s="794">
        <f t="shared" si="18"/>
        <v>94.724220623501196</v>
      </c>
      <c r="P31" s="795">
        <v>319.18</v>
      </c>
      <c r="Q31" s="796">
        <f t="shared" si="19"/>
        <v>92.058053277033665</v>
      </c>
      <c r="R31" s="141"/>
      <c r="S31" s="701" t="s">
        <v>293</v>
      </c>
      <c r="T31" s="913">
        <f>'For AA Flex'!B30</f>
        <v>0</v>
      </c>
      <c r="U31" s="914">
        <f t="shared" si="20"/>
        <v>0</v>
      </c>
      <c r="V31" s="915">
        <v>0</v>
      </c>
      <c r="W31" s="915">
        <f t="shared" si="21"/>
        <v>0</v>
      </c>
      <c r="X31" s="882">
        <v>0</v>
      </c>
      <c r="Y31" s="882">
        <f>X31/$X$11*100</f>
        <v>0</v>
      </c>
      <c r="Z31" s="800">
        <v>0</v>
      </c>
      <c r="AA31" s="920">
        <f>Z31/$Z$11*100</f>
        <v>0</v>
      </c>
      <c r="AB31" s="141"/>
      <c r="AT31" s="172"/>
      <c r="AV31" s="29"/>
      <c r="AW31" s="173"/>
      <c r="AX31" s="172"/>
      <c r="AY31" s="173"/>
      <c r="AZ31" s="172"/>
    </row>
    <row r="32" spans="1:52" ht="12.75" customHeight="1" thickBot="1">
      <c r="A32" s="344"/>
      <c r="B32" s="797"/>
      <c r="C32" s="797"/>
      <c r="D32" s="797"/>
      <c r="E32" s="797"/>
      <c r="F32" s="797"/>
      <c r="G32" s="797"/>
      <c r="H32" s="797"/>
      <c r="I32" s="797"/>
      <c r="J32" s="797"/>
      <c r="K32" s="797"/>
      <c r="L32" s="797"/>
      <c r="M32" s="797"/>
      <c r="N32" s="797"/>
      <c r="O32" s="797"/>
      <c r="P32" s="797"/>
      <c r="Q32" s="797"/>
      <c r="R32" s="306"/>
      <c r="S32" s="701" t="s">
        <v>145</v>
      </c>
      <c r="T32" s="913">
        <f>'For AA Flex'!B31</f>
        <v>0</v>
      </c>
      <c r="U32" s="914">
        <f t="shared" si="20"/>
        <v>0</v>
      </c>
      <c r="V32" s="915">
        <v>0</v>
      </c>
      <c r="W32" s="915">
        <f t="shared" si="21"/>
        <v>0</v>
      </c>
      <c r="X32" s="882">
        <v>0</v>
      </c>
      <c r="Y32" s="882">
        <f>X32/$X$11*100</f>
        <v>0</v>
      </c>
      <c r="Z32" s="800">
        <v>0</v>
      </c>
      <c r="AA32" s="920">
        <f>Z32/$Z$11*100</f>
        <v>0</v>
      </c>
      <c r="AB32" s="306"/>
      <c r="AT32" s="172"/>
      <c r="AU32" s="173"/>
      <c r="AV32" s="172"/>
    </row>
    <row r="33" spans="1:48" ht="12.75" customHeight="1">
      <c r="A33" s="299" t="s">
        <v>160</v>
      </c>
      <c r="B33" s="934">
        <f>'For E Gen'!B31</f>
        <v>0</v>
      </c>
      <c r="C33" s="921">
        <f t="shared" ref="C33:E36" si="22">B33/B$14*100</f>
        <v>0</v>
      </c>
      <c r="D33" s="922">
        <v>0</v>
      </c>
      <c r="E33" s="922">
        <f t="shared" si="22"/>
        <v>0</v>
      </c>
      <c r="F33" s="923">
        <v>0</v>
      </c>
      <c r="G33" s="923">
        <f>F33/F$14*100</f>
        <v>0</v>
      </c>
      <c r="H33" s="924">
        <v>0</v>
      </c>
      <c r="I33" s="925">
        <f>H33/H$14*100</f>
        <v>0</v>
      </c>
      <c r="J33" s="505">
        <f>'For E Varied'!B31</f>
        <v>0</v>
      </c>
      <c r="K33" s="921">
        <f>J33/J$14*100</f>
        <v>0</v>
      </c>
      <c r="L33" s="922">
        <v>0</v>
      </c>
      <c r="M33" s="922">
        <f>L33/L$14*100</f>
        <v>0</v>
      </c>
      <c r="N33" s="923">
        <v>0</v>
      </c>
      <c r="O33" s="923">
        <f>N33/N$14*100</f>
        <v>0</v>
      </c>
      <c r="P33" s="924">
        <v>0</v>
      </c>
      <c r="Q33" s="925">
        <f>P33/P$14*100</f>
        <v>0</v>
      </c>
      <c r="R33" s="306"/>
      <c r="S33" s="701" t="s">
        <v>147</v>
      </c>
      <c r="T33" s="913">
        <f>'For AA Flex'!B32</f>
        <v>0</v>
      </c>
      <c r="U33" s="914">
        <f t="shared" si="20"/>
        <v>0</v>
      </c>
      <c r="V33" s="915">
        <v>0</v>
      </c>
      <c r="W33" s="915">
        <f t="shared" si="21"/>
        <v>0</v>
      </c>
      <c r="X33" s="882">
        <v>0</v>
      </c>
      <c r="Y33" s="882">
        <f>X33/$X$11*100</f>
        <v>0</v>
      </c>
      <c r="Z33" s="800">
        <v>0</v>
      </c>
      <c r="AA33" s="920">
        <f>Z33/$Z$11*100</f>
        <v>0</v>
      </c>
      <c r="AB33" s="306"/>
      <c r="AT33" s="172"/>
      <c r="AU33" s="173"/>
      <c r="AV33" s="172"/>
    </row>
    <row r="34" spans="1:48" ht="12.75" customHeight="1">
      <c r="A34" s="299" t="s">
        <v>259</v>
      </c>
      <c r="B34" s="786">
        <f>'For E Gen'!B32</f>
        <v>0</v>
      </c>
      <c r="C34" s="914">
        <f t="shared" si="22"/>
        <v>0</v>
      </c>
      <c r="D34" s="915">
        <v>0</v>
      </c>
      <c r="E34" s="915">
        <f t="shared" si="22"/>
        <v>0</v>
      </c>
      <c r="F34" s="882">
        <v>0</v>
      </c>
      <c r="G34" s="882">
        <f>F34/F$14*100</f>
        <v>0</v>
      </c>
      <c r="H34" s="800">
        <v>0</v>
      </c>
      <c r="I34" s="920">
        <f>H34/H$14*100</f>
        <v>0</v>
      </c>
      <c r="J34" s="495">
        <f>'For E Varied'!B32</f>
        <v>0</v>
      </c>
      <c r="K34" s="914">
        <f>J34/J$14*100</f>
        <v>0</v>
      </c>
      <c r="L34" s="915">
        <v>0</v>
      </c>
      <c r="M34" s="915">
        <f>L34/L$14*100</f>
        <v>0</v>
      </c>
      <c r="N34" s="882">
        <v>0</v>
      </c>
      <c r="O34" s="882">
        <f>N34/N$14*100</f>
        <v>0</v>
      </c>
      <c r="P34" s="800">
        <v>0</v>
      </c>
      <c r="Q34" s="920">
        <f>P34/P$14*100</f>
        <v>0</v>
      </c>
      <c r="R34" s="306"/>
      <c r="S34" s="701" t="s">
        <v>148</v>
      </c>
      <c r="T34" s="913">
        <f>'For AA Flex'!B33</f>
        <v>0</v>
      </c>
      <c r="U34" s="914">
        <f t="shared" si="20"/>
        <v>0</v>
      </c>
      <c r="V34" s="915">
        <v>0</v>
      </c>
      <c r="W34" s="915">
        <f t="shared" si="21"/>
        <v>0</v>
      </c>
      <c r="X34" s="882">
        <v>0</v>
      </c>
      <c r="Y34" s="882">
        <f>X34/$X$11*100</f>
        <v>0</v>
      </c>
      <c r="Z34" s="800">
        <v>0.22786410999999998</v>
      </c>
      <c r="AA34" s="920">
        <f>Z34/$Z$11*100</f>
        <v>3.8016259186066095E-3</v>
      </c>
      <c r="AB34" s="306"/>
      <c r="AT34" s="172"/>
      <c r="AU34" s="121"/>
      <c r="AV34" s="172"/>
    </row>
    <row r="35" spans="1:48" ht="12.75" customHeight="1" thickBot="1">
      <c r="A35" s="299" t="s">
        <v>261</v>
      </c>
      <c r="B35" s="935">
        <f>'For E Gen'!B33</f>
        <v>501.39053332999998</v>
      </c>
      <c r="C35" s="914">
        <f t="shared" si="22"/>
        <v>2.6242324645187045</v>
      </c>
      <c r="D35" s="915">
        <v>468.904</v>
      </c>
      <c r="E35" s="915">
        <f t="shared" si="22"/>
        <v>2.7366981496132934</v>
      </c>
      <c r="F35" s="882">
        <v>310</v>
      </c>
      <c r="G35" s="882">
        <f>F35/F$14*100</f>
        <v>1.8174356569150496</v>
      </c>
      <c r="H35" s="800">
        <v>247.3</v>
      </c>
      <c r="I35" s="920">
        <f>H35/H$14*100</f>
        <v>1.6719199174727726</v>
      </c>
      <c r="J35" s="508">
        <f>'For E Varied'!B33</f>
        <v>0</v>
      </c>
      <c r="K35" s="914">
        <f>J35/J$14*100</f>
        <v>0</v>
      </c>
      <c r="L35" s="915">
        <v>0</v>
      </c>
      <c r="M35" s="915">
        <f>L35/L$14*100</f>
        <v>0</v>
      </c>
      <c r="N35" s="882">
        <v>0</v>
      </c>
      <c r="O35" s="882">
        <f>N35/N$14*100</f>
        <v>0</v>
      </c>
      <c r="P35" s="800">
        <v>0</v>
      </c>
      <c r="Q35" s="920">
        <f>P35/P$14*100</f>
        <v>0</v>
      </c>
      <c r="R35" s="306"/>
      <c r="S35" s="701" t="s">
        <v>280</v>
      </c>
      <c r="T35" s="913">
        <f>'For AA Flex'!B34</f>
        <v>0</v>
      </c>
      <c r="U35" s="914">
        <f t="shared" si="20"/>
        <v>0</v>
      </c>
      <c r="V35" s="915">
        <v>0</v>
      </c>
      <c r="W35" s="915">
        <f t="shared" si="21"/>
        <v>0</v>
      </c>
      <c r="X35" s="882" t="s">
        <v>78</v>
      </c>
      <c r="Y35" s="882"/>
      <c r="Z35" s="800" t="s">
        <v>78</v>
      </c>
      <c r="AA35" s="920"/>
      <c r="AB35" s="306"/>
      <c r="AT35" s="172"/>
      <c r="AU35" s="121"/>
      <c r="AV35" s="172"/>
    </row>
    <row r="36" spans="1:48" ht="12.75" customHeight="1" thickBot="1">
      <c r="A36" s="498" t="s">
        <v>164</v>
      </c>
      <c r="B36" s="792">
        <f>SUM(B33:B35)</f>
        <v>501.39053332999998</v>
      </c>
      <c r="C36" s="916">
        <f t="shared" si="22"/>
        <v>2.6242324645187045</v>
      </c>
      <c r="D36" s="917">
        <v>468.904</v>
      </c>
      <c r="E36" s="917">
        <f t="shared" si="22"/>
        <v>2.7366981496132934</v>
      </c>
      <c r="F36" s="884">
        <v>247.3</v>
      </c>
      <c r="G36" s="884">
        <f>F36/F$14*100</f>
        <v>1.449844638564812</v>
      </c>
      <c r="H36" s="803">
        <v>247.3</v>
      </c>
      <c r="I36" s="918">
        <f>H36/H$14*100</f>
        <v>1.6719199174727726</v>
      </c>
      <c r="J36" s="499">
        <f>SUM(J33:J35)</f>
        <v>0</v>
      </c>
      <c r="K36" s="916">
        <f>J36/J$14*100</f>
        <v>0</v>
      </c>
      <c r="L36" s="917">
        <v>0</v>
      </c>
      <c r="M36" s="917">
        <f>L36/L$14*100</f>
        <v>0</v>
      </c>
      <c r="N36" s="884">
        <v>0</v>
      </c>
      <c r="O36" s="884">
        <f>N36/N$14*100</f>
        <v>0</v>
      </c>
      <c r="P36" s="803">
        <v>0</v>
      </c>
      <c r="Q36" s="918">
        <f>P36/P$14*100</f>
        <v>0</v>
      </c>
      <c r="R36" s="306"/>
      <c r="S36" s="701" t="s">
        <v>151</v>
      </c>
      <c r="T36" s="913">
        <f>'For AA Flex'!B35</f>
        <v>17.826000000000001</v>
      </c>
      <c r="U36" s="914">
        <f t="shared" ref="U36:U43" si="23">T36/$T$11*100</f>
        <v>0.19097337164017483</v>
      </c>
      <c r="V36" s="915">
        <v>1.3682979600000009</v>
      </c>
      <c r="W36" s="915">
        <f t="shared" si="21"/>
        <v>1.8543135384198411E-2</v>
      </c>
      <c r="X36" s="882">
        <v>1</v>
      </c>
      <c r="Y36" s="882">
        <f t="shared" ref="Y36:Y43" si="24">X36/$X$11*100</f>
        <v>1.4784151389710232E-2</v>
      </c>
      <c r="Z36" s="800">
        <v>14.89</v>
      </c>
      <c r="AA36" s="920">
        <f t="shared" ref="AA36:AA43" si="25">Z36/$Z$11*100</f>
        <v>0.24842091160408025</v>
      </c>
      <c r="AB36" s="306"/>
      <c r="AT36" s="172"/>
      <c r="AU36" s="28"/>
      <c r="AV36" s="172"/>
    </row>
    <row r="37" spans="1:48" ht="12.75" customHeight="1" thickBot="1">
      <c r="A37" s="150"/>
      <c r="B37" s="797"/>
      <c r="C37" s="797"/>
      <c r="D37" s="797"/>
      <c r="E37" s="797"/>
      <c r="F37" s="797"/>
      <c r="G37" s="797"/>
      <c r="H37" s="797"/>
      <c r="I37" s="797"/>
      <c r="J37" s="797"/>
      <c r="K37" s="797"/>
      <c r="L37" s="797"/>
      <c r="M37" s="797"/>
      <c r="N37" s="797"/>
      <c r="O37" s="797"/>
      <c r="P37" s="797"/>
      <c r="Q37" s="797"/>
      <c r="R37" s="306"/>
      <c r="S37" s="701" t="s">
        <v>153</v>
      </c>
      <c r="T37" s="913">
        <f>'For AA Flex'!B36</f>
        <v>-0.11702482</v>
      </c>
      <c r="U37" s="914">
        <f t="shared" si="23"/>
        <v>-1.253709437954929E-3</v>
      </c>
      <c r="V37" s="915">
        <v>0</v>
      </c>
      <c r="W37" s="915">
        <f t="shared" ref="W37:W43" si="26">V37/$V$11*100</f>
        <v>0</v>
      </c>
      <c r="X37" s="882">
        <v>0</v>
      </c>
      <c r="Y37" s="882">
        <f t="shared" si="24"/>
        <v>0</v>
      </c>
      <c r="Z37" s="800">
        <v>0</v>
      </c>
      <c r="AA37" s="920">
        <f t="shared" si="25"/>
        <v>0</v>
      </c>
      <c r="AB37" s="306"/>
      <c r="AT37" s="172"/>
      <c r="AU37" s="154"/>
      <c r="AV37" s="172"/>
    </row>
    <row r="38" spans="1:48" ht="12.75" customHeight="1" thickBot="1">
      <c r="A38" s="503" t="s">
        <v>152</v>
      </c>
      <c r="B38" s="504">
        <f>'For E Gen'!B36</f>
        <v>77484</v>
      </c>
      <c r="C38" s="349"/>
      <c r="D38" s="936">
        <v>69630</v>
      </c>
      <c r="E38" s="937"/>
      <c r="F38" s="806">
        <v>56737</v>
      </c>
      <c r="G38" s="938"/>
      <c r="H38" s="808">
        <v>78323</v>
      </c>
      <c r="I38" s="932"/>
      <c r="J38" s="153">
        <f>'For E Varied'!B36</f>
        <v>1120</v>
      </c>
      <c r="K38" s="349"/>
      <c r="L38" s="936">
        <v>852</v>
      </c>
      <c r="M38" s="937"/>
      <c r="N38" s="806">
        <v>724</v>
      </c>
      <c r="O38" s="938"/>
      <c r="P38" s="808">
        <v>671</v>
      </c>
      <c r="Q38" s="932"/>
      <c r="R38" s="306"/>
      <c r="S38" s="699" t="s">
        <v>155</v>
      </c>
      <c r="T38" s="499">
        <f>SUM(T30:T37)</f>
        <v>17.708975179999999</v>
      </c>
      <c r="U38" s="916">
        <f t="shared" si="23"/>
        <v>0.18971966220221989</v>
      </c>
      <c r="V38" s="917">
        <v>1.3682979600000009</v>
      </c>
      <c r="W38" s="917">
        <f t="shared" si="26"/>
        <v>1.8543135384198411E-2</v>
      </c>
      <c r="X38" s="794">
        <v>1</v>
      </c>
      <c r="Y38" s="884">
        <f t="shared" si="24"/>
        <v>1.4784151389710232E-2</v>
      </c>
      <c r="Z38" s="795">
        <v>15.117864110000001</v>
      </c>
      <c r="AA38" s="918">
        <f t="shared" si="25"/>
        <v>0.25222253752268686</v>
      </c>
      <c r="AB38" s="306"/>
      <c r="AT38" s="174"/>
      <c r="AU38" s="154"/>
      <c r="AV38" s="174"/>
    </row>
    <row r="39" spans="1:48" ht="12.75" customHeight="1" thickBot="1">
      <c r="A39" s="506" t="s">
        <v>154</v>
      </c>
      <c r="B39" s="507">
        <f>B14/B38*1000000</f>
        <v>246582.24003356538</v>
      </c>
      <c r="C39" s="508"/>
      <c r="D39" s="939">
        <f>D14/D38*1000000</f>
        <v>246071.11877064485</v>
      </c>
      <c r="E39" s="811"/>
      <c r="F39" s="812">
        <f>F14/F38*1000000</f>
        <v>300632.74406471971</v>
      </c>
      <c r="G39" s="813"/>
      <c r="H39" s="814">
        <f>H14/H38*1000000</f>
        <v>188851.01832141372</v>
      </c>
      <c r="I39" s="815"/>
      <c r="J39" s="155">
        <f>J14/J38*1000000</f>
        <v>446875</v>
      </c>
      <c r="K39" s="508"/>
      <c r="L39" s="939">
        <f>L14/L38*1000000</f>
        <v>566842.7230046948</v>
      </c>
      <c r="M39" s="811"/>
      <c r="N39" s="812">
        <f>N14/N38*1000000</f>
        <v>575966.85082872922</v>
      </c>
      <c r="O39" s="813"/>
      <c r="P39" s="814">
        <f>P14/P38*1000000</f>
        <v>516715.35022354696</v>
      </c>
      <c r="Q39" s="815"/>
      <c r="R39" s="306"/>
      <c r="S39" s="701" t="s">
        <v>287</v>
      </c>
      <c r="T39" s="913">
        <f>'For AA Flex'!B38</f>
        <v>83.201999999999998</v>
      </c>
      <c r="U39" s="914">
        <f t="shared" si="23"/>
        <v>0.89135905235082602</v>
      </c>
      <c r="V39" s="915">
        <v>80.31</v>
      </c>
      <c r="W39" s="915">
        <f t="shared" si="26"/>
        <v>1.0883588562135791</v>
      </c>
      <c r="X39" s="882">
        <v>85</v>
      </c>
      <c r="Y39" s="882">
        <f t="shared" si="24"/>
        <v>1.2566528681253697</v>
      </c>
      <c r="Z39" s="800">
        <v>77.087999999999994</v>
      </c>
      <c r="AA39" s="920">
        <f t="shared" si="25"/>
        <v>1.2861162682159395</v>
      </c>
      <c r="AB39" s="306"/>
      <c r="AT39" s="28"/>
      <c r="AU39" s="28"/>
      <c r="AV39" s="28"/>
    </row>
    <row r="40" spans="1:48" ht="12.75" customHeight="1" thickBot="1">
      <c r="A40" s="150"/>
      <c r="B40" s="797"/>
      <c r="C40" s="797"/>
      <c r="D40" s="797"/>
      <c r="E40" s="797"/>
      <c r="F40" s="797"/>
      <c r="G40" s="797"/>
      <c r="H40" s="797"/>
      <c r="I40" s="797"/>
      <c r="J40" s="797"/>
      <c r="K40" s="797"/>
      <c r="L40" s="797"/>
      <c r="M40" s="797"/>
      <c r="N40" s="797"/>
      <c r="O40" s="797"/>
      <c r="P40" s="797"/>
      <c r="Q40" s="797"/>
      <c r="R40" s="306"/>
      <c r="S40" s="701" t="s">
        <v>288</v>
      </c>
      <c r="T40" s="913">
        <f>'For AA Flex'!B39</f>
        <v>229.03064534999999</v>
      </c>
      <c r="U40" s="914">
        <f t="shared" si="23"/>
        <v>2.4536494194667693</v>
      </c>
      <c r="V40" s="915">
        <v>71.832317860000003</v>
      </c>
      <c r="W40" s="915">
        <f t="shared" si="26"/>
        <v>0.97346954682206266</v>
      </c>
      <c r="X40" s="882">
        <v>51</v>
      </c>
      <c r="Y40" s="882">
        <f t="shared" si="24"/>
        <v>0.75399172087522182</v>
      </c>
      <c r="Z40" s="800">
        <v>42.444107670000001</v>
      </c>
      <c r="AA40" s="920">
        <f t="shared" si="25"/>
        <v>0.70812652247166796</v>
      </c>
      <c r="AB40" s="306"/>
      <c r="AT40" s="141"/>
      <c r="AU40" s="121"/>
      <c r="AV40" s="121"/>
    </row>
    <row r="41" spans="1:48" ht="12.75" customHeight="1" thickBot="1">
      <c r="A41" s="502" t="s">
        <v>157</v>
      </c>
      <c r="B41" s="504">
        <f>[1]FOR!$C$5</f>
        <v>1501.6678592099997</v>
      </c>
      <c r="C41" s="505" t="s">
        <v>13</v>
      </c>
      <c r="D41" s="940">
        <v>1431</v>
      </c>
      <c r="E41" s="805" t="s">
        <v>13</v>
      </c>
      <c r="F41" s="816">
        <v>1177</v>
      </c>
      <c r="G41" s="807" t="s">
        <v>13</v>
      </c>
      <c r="H41" s="808">
        <v>814.47509077999996</v>
      </c>
      <c r="I41" s="809" t="s">
        <v>13</v>
      </c>
      <c r="J41" s="153">
        <f>[1]FOR!$C$54</f>
        <v>77.5</v>
      </c>
      <c r="K41" s="505" t="s">
        <v>13</v>
      </c>
      <c r="L41" s="940">
        <v>112</v>
      </c>
      <c r="M41" s="805" t="s">
        <v>13</v>
      </c>
      <c r="N41" s="816">
        <v>29</v>
      </c>
      <c r="O41" s="807" t="s">
        <v>13</v>
      </c>
      <c r="P41" s="941">
        <v>45.07</v>
      </c>
      <c r="Q41" s="809" t="s">
        <v>13</v>
      </c>
      <c r="R41" s="306"/>
      <c r="S41" s="701" t="s">
        <v>289</v>
      </c>
      <c r="T41" s="913">
        <f>'For AA Flex'!B40</f>
        <v>0</v>
      </c>
      <c r="U41" s="914">
        <f t="shared" si="23"/>
        <v>0</v>
      </c>
      <c r="V41" s="915">
        <v>0</v>
      </c>
      <c r="W41" s="915">
        <f t="shared" si="26"/>
        <v>0</v>
      </c>
      <c r="X41" s="882">
        <v>0</v>
      </c>
      <c r="Y41" s="882">
        <f t="shared" si="24"/>
        <v>0</v>
      </c>
      <c r="Z41" s="800">
        <v>0</v>
      </c>
      <c r="AA41" s="920">
        <f t="shared" si="25"/>
        <v>0</v>
      </c>
      <c r="AB41" s="306"/>
      <c r="AT41" s="141"/>
      <c r="AU41" s="121"/>
      <c r="AV41" s="121"/>
    </row>
    <row r="42" spans="1:48" ht="12.75" customHeight="1" thickBot="1">
      <c r="A42" s="300" t="s">
        <v>159</v>
      </c>
      <c r="B42" s="507">
        <f>[1]FOR!$D$5</f>
        <v>654.73</v>
      </c>
      <c r="C42" s="508"/>
      <c r="D42" s="939">
        <v>1372</v>
      </c>
      <c r="E42" s="811"/>
      <c r="F42" s="817">
        <v>1067</v>
      </c>
      <c r="G42" s="813"/>
      <c r="H42" s="814">
        <v>1021.046</v>
      </c>
      <c r="I42" s="815"/>
      <c r="J42" s="155">
        <f>[1]FOR!$D$54</f>
        <v>90.399999999999991</v>
      </c>
      <c r="K42" s="508"/>
      <c r="L42" s="939">
        <v>60</v>
      </c>
      <c r="M42" s="811"/>
      <c r="N42" s="817">
        <v>27</v>
      </c>
      <c r="O42" s="813"/>
      <c r="P42" s="942">
        <v>17.579999999999998</v>
      </c>
      <c r="Q42" s="815"/>
      <c r="R42" s="306"/>
      <c r="S42" s="699" t="s">
        <v>156</v>
      </c>
      <c r="T42" s="499">
        <f>SUM(T39:T41)</f>
        <v>312.23264534999998</v>
      </c>
      <c r="U42" s="916">
        <f t="shared" si="23"/>
        <v>3.3450084718175948</v>
      </c>
      <c r="V42" s="917">
        <v>152.14231785999999</v>
      </c>
      <c r="W42" s="917">
        <f t="shared" si="26"/>
        <v>2.0618284030356415</v>
      </c>
      <c r="X42" s="794">
        <v>137</v>
      </c>
      <c r="Y42" s="884">
        <f t="shared" si="24"/>
        <v>2.0254287403903013</v>
      </c>
      <c r="Z42" s="795">
        <v>119.53210766999999</v>
      </c>
      <c r="AA42" s="918">
        <f t="shared" si="25"/>
        <v>1.994242790687607</v>
      </c>
      <c r="AB42" s="306"/>
      <c r="AT42" s="141"/>
      <c r="AU42" s="121"/>
      <c r="AV42" s="121"/>
    </row>
    <row r="43" spans="1:48" ht="12.75" customHeight="1" thickBot="1">
      <c r="A43" s="498" t="s">
        <v>239</v>
      </c>
      <c r="B43" s="507">
        <f>B41-B42</f>
        <v>846.93785920999971</v>
      </c>
      <c r="C43" s="508"/>
      <c r="D43" s="939">
        <f>D41-D42</f>
        <v>59</v>
      </c>
      <c r="E43" s="811"/>
      <c r="F43" s="817">
        <f>F41-F42</f>
        <v>110</v>
      </c>
      <c r="G43" s="813"/>
      <c r="H43" s="814">
        <f>H41-H42</f>
        <v>-206.57090922000009</v>
      </c>
      <c r="I43" s="815"/>
      <c r="J43" s="155">
        <f>J41-J42</f>
        <v>-12.899999999999991</v>
      </c>
      <c r="K43" s="508"/>
      <c r="L43" s="939">
        <f>L41-L42</f>
        <v>52</v>
      </c>
      <c r="M43" s="811"/>
      <c r="N43" s="817">
        <f>N41-N42</f>
        <v>2</v>
      </c>
      <c r="O43" s="813"/>
      <c r="P43" s="814">
        <f>P41-P42</f>
        <v>27.490000000000002</v>
      </c>
      <c r="Q43" s="815"/>
      <c r="R43" s="306"/>
      <c r="S43" s="699" t="s">
        <v>158</v>
      </c>
      <c r="T43" s="499">
        <f>T38+T42</f>
        <v>329.94162052999997</v>
      </c>
      <c r="U43" s="916">
        <f t="shared" si="23"/>
        <v>3.5347281340198147</v>
      </c>
      <c r="V43" s="917">
        <v>153.51061582</v>
      </c>
      <c r="W43" s="917">
        <f t="shared" si="26"/>
        <v>2.0803715384198398</v>
      </c>
      <c r="X43" s="794">
        <v>138</v>
      </c>
      <c r="Y43" s="884">
        <f t="shared" si="24"/>
        <v>2.040212891780012</v>
      </c>
      <c r="Z43" s="795">
        <v>134.64997177999999</v>
      </c>
      <c r="AA43" s="918">
        <f t="shared" si="25"/>
        <v>2.2464653282102938</v>
      </c>
      <c r="AB43" s="306"/>
    </row>
    <row r="44" spans="1:48" ht="12.75" customHeight="1" thickBot="1">
      <c r="B44" s="306"/>
      <c r="C44" s="306"/>
      <c r="D44" s="306"/>
      <c r="E44" s="306"/>
      <c r="F44" s="306"/>
      <c r="G44" s="306"/>
      <c r="H44" s="306"/>
      <c r="I44" s="306"/>
      <c r="J44" s="306"/>
      <c r="K44" s="306"/>
      <c r="L44" s="306"/>
      <c r="M44" s="306"/>
      <c r="N44" s="306"/>
      <c r="O44" s="306"/>
      <c r="P44" s="306"/>
      <c r="Q44" s="306"/>
      <c r="R44" s="306"/>
      <c r="S44" s="151"/>
      <c r="T44" s="797"/>
      <c r="U44" s="797"/>
      <c r="V44" s="797"/>
      <c r="W44" s="797"/>
      <c r="X44" s="797"/>
      <c r="Y44" s="797"/>
      <c r="Z44" s="797"/>
      <c r="AA44" s="797"/>
      <c r="AB44" s="306"/>
    </row>
    <row r="45" spans="1:48" ht="12.75" customHeight="1">
      <c r="Q45" s="238"/>
      <c r="R45" s="169"/>
      <c r="S45" s="703" t="s">
        <v>160</v>
      </c>
      <c r="T45" s="505">
        <f>'For AA Flex'!B43</f>
        <v>0</v>
      </c>
      <c r="U45" s="921">
        <f>T45/$T$11*100</f>
        <v>0</v>
      </c>
      <c r="V45" s="922">
        <v>0</v>
      </c>
      <c r="W45" s="922">
        <f>V45/$V$11*100</f>
        <v>0</v>
      </c>
      <c r="X45" s="923">
        <v>0</v>
      </c>
      <c r="Y45" s="923">
        <f>X45/$X$11*100</f>
        <v>0</v>
      </c>
      <c r="Z45" s="924">
        <v>0</v>
      </c>
      <c r="AA45" s="925">
        <f>Z45/$X$11*100</f>
        <v>0</v>
      </c>
      <c r="AB45" s="306"/>
    </row>
    <row r="46" spans="1:48" ht="12.75" customHeight="1">
      <c r="A46" s="669" t="s">
        <v>0</v>
      </c>
      <c r="B46" s="238"/>
      <c r="C46" s="28"/>
      <c r="D46" s="28"/>
      <c r="E46" s="28"/>
      <c r="F46" s="28"/>
      <c r="G46" s="28"/>
      <c r="H46" s="28"/>
      <c r="I46" s="28"/>
      <c r="J46" s="670" t="str">
        <f>Summary!AP1</f>
        <v>QUARTER ENDED:  31 MARCH 2007</v>
      </c>
      <c r="K46" s="28"/>
      <c r="L46" s="28"/>
      <c r="M46" s="28"/>
      <c r="N46" s="28"/>
      <c r="O46" s="28"/>
      <c r="P46" s="238"/>
      <c r="Q46" s="238"/>
      <c r="R46" s="141"/>
      <c r="S46" s="698" t="s">
        <v>259</v>
      </c>
      <c r="T46" s="495">
        <f>'For AA Flex'!B44</f>
        <v>0</v>
      </c>
      <c r="U46" s="914">
        <f>T46/$T$11*100</f>
        <v>0</v>
      </c>
      <c r="V46" s="915">
        <v>0</v>
      </c>
      <c r="W46" s="915">
        <f>V46/$V$11*100</f>
        <v>0</v>
      </c>
      <c r="X46" s="882">
        <v>0</v>
      </c>
      <c r="Y46" s="882">
        <f>X46/$X$11*100</f>
        <v>0</v>
      </c>
      <c r="Z46" s="800">
        <v>0</v>
      </c>
      <c r="AA46" s="920">
        <f>Z46/$X$11*100</f>
        <v>0</v>
      </c>
      <c r="AB46" s="306"/>
    </row>
    <row r="47" spans="1:48" ht="12.75" customHeight="1" thickBot="1">
      <c r="A47" s="669" t="s">
        <v>294</v>
      </c>
      <c r="B47" s="238"/>
      <c r="C47" s="28"/>
      <c r="D47" s="28"/>
      <c r="E47" s="28"/>
      <c r="F47" s="28"/>
      <c r="G47" s="28"/>
      <c r="H47" s="28"/>
      <c r="I47" s="28"/>
      <c r="J47" s="28"/>
      <c r="K47" s="28"/>
      <c r="L47" s="28"/>
      <c r="M47" s="28"/>
      <c r="N47" s="28"/>
      <c r="O47" s="28"/>
      <c r="P47" s="238"/>
      <c r="Q47" s="238"/>
      <c r="R47" s="141"/>
      <c r="S47" s="696" t="s">
        <v>261</v>
      </c>
      <c r="T47" s="508">
        <f>'For AA Flex'!B45</f>
        <v>7.3659999999999997</v>
      </c>
      <c r="U47" s="914">
        <f>T47/$T$11*100</f>
        <v>7.8913376837289773E-2</v>
      </c>
      <c r="V47" s="915">
        <v>6.9539999999999997</v>
      </c>
      <c r="W47" s="915">
        <f>V47/$V$11*100</f>
        <v>9.4240411979943081E-2</v>
      </c>
      <c r="X47" s="882">
        <v>7</v>
      </c>
      <c r="Y47" s="882">
        <f>X47/$X$11*100</f>
        <v>0.10348905972797162</v>
      </c>
      <c r="Z47" s="800">
        <v>3.5529999999999999</v>
      </c>
      <c r="AA47" s="920">
        <f>Z47/$X$11*100</f>
        <v>5.2528089887640447E-2</v>
      </c>
      <c r="AB47" s="306"/>
      <c r="AC47" s="306"/>
      <c r="AD47" s="306"/>
      <c r="AE47" s="141"/>
      <c r="AF47" s="141"/>
      <c r="AG47" s="141"/>
      <c r="AH47" s="141"/>
      <c r="AI47" s="141"/>
      <c r="AJ47" s="141"/>
      <c r="AK47" s="141"/>
      <c r="AL47" s="141"/>
      <c r="AM47" s="141"/>
      <c r="AN47" s="141"/>
      <c r="AO47" s="141"/>
      <c r="AP47" s="141"/>
      <c r="AQ47" s="141"/>
      <c r="AR47" s="306"/>
      <c r="AS47" s="306"/>
    </row>
    <row r="48" spans="1:48" ht="12.75" customHeight="1" thickBot="1">
      <c r="R48" s="169"/>
      <c r="S48" s="699" t="s">
        <v>164</v>
      </c>
      <c r="T48" s="499">
        <f>SUM(T45:T47)</f>
        <v>7.3659999999999997</v>
      </c>
      <c r="U48" s="916">
        <f>T48/$T$11*100</f>
        <v>7.8913376837289773E-2</v>
      </c>
      <c r="V48" s="917">
        <v>6.9539999999999997</v>
      </c>
      <c r="W48" s="917">
        <f>V48/$V$11*100</f>
        <v>9.4240411979943081E-2</v>
      </c>
      <c r="X48" s="884">
        <v>7</v>
      </c>
      <c r="Y48" s="884">
        <f>X48/$X$11*100</f>
        <v>0.10348905972797162</v>
      </c>
      <c r="Z48" s="803">
        <v>3.5529999999999999</v>
      </c>
      <c r="AA48" s="918">
        <f>Z48/$X$11*100</f>
        <v>5.2528089887640447E-2</v>
      </c>
      <c r="AB48" s="306"/>
      <c r="AC48" s="306"/>
      <c r="AD48" s="306"/>
      <c r="AE48" s="141"/>
      <c r="AF48" s="141"/>
      <c r="AG48" s="141"/>
      <c r="AH48" s="141"/>
      <c r="AI48" s="141"/>
      <c r="AJ48" s="141"/>
      <c r="AK48" s="141"/>
      <c r="AL48" s="141"/>
      <c r="AM48" s="141"/>
      <c r="AN48" s="141"/>
      <c r="AO48" s="141"/>
      <c r="AP48" s="141"/>
      <c r="AQ48" s="141"/>
      <c r="AR48" s="306"/>
      <c r="AS48" s="306"/>
    </row>
    <row r="49" spans="1:45" ht="12.75" customHeight="1" thickBot="1">
      <c r="A49" s="502"/>
      <c r="B49" s="1784" t="s">
        <v>176</v>
      </c>
      <c r="C49" s="1761"/>
      <c r="D49" s="1761"/>
      <c r="E49" s="1761"/>
      <c r="F49" s="1761"/>
      <c r="G49" s="1761"/>
      <c r="H49" s="1761"/>
      <c r="I49" s="1762"/>
      <c r="J49" s="1784" t="s">
        <v>248</v>
      </c>
      <c r="K49" s="1761"/>
      <c r="L49" s="1761"/>
      <c r="M49" s="1761"/>
      <c r="N49" s="1761"/>
      <c r="O49" s="1761"/>
      <c r="P49" s="1761"/>
      <c r="Q49" s="1762"/>
      <c r="R49" s="169"/>
      <c r="S49" s="151"/>
      <c r="T49" s="797"/>
      <c r="U49" s="797"/>
      <c r="V49" s="797"/>
      <c r="W49" s="797"/>
      <c r="X49" s="797"/>
      <c r="Y49" s="797"/>
      <c r="Z49" s="797"/>
      <c r="AA49" s="797"/>
      <c r="AB49" s="306"/>
      <c r="AC49" s="306"/>
      <c r="AD49" s="306"/>
      <c r="AE49" s="141"/>
      <c r="AF49" s="141"/>
      <c r="AG49" s="141"/>
      <c r="AH49" s="141"/>
      <c r="AI49" s="141"/>
      <c r="AJ49" s="141"/>
      <c r="AK49" s="141"/>
      <c r="AL49" s="141"/>
      <c r="AM49" s="141"/>
      <c r="AN49" s="141"/>
      <c r="AO49" s="141"/>
      <c r="AP49" s="141"/>
      <c r="AQ49" s="141"/>
      <c r="AR49" s="306"/>
      <c r="AS49" s="306"/>
    </row>
    <row r="50" spans="1:45" ht="12.75" customHeight="1">
      <c r="A50" s="299"/>
      <c r="B50" s="1755" t="str">
        <f>Summary!B6</f>
        <v>31/03/2007</v>
      </c>
      <c r="C50" s="1756"/>
      <c r="D50" s="1768" t="str">
        <f>Summary!D6</f>
        <v>31/12/2006</v>
      </c>
      <c r="E50" s="1769"/>
      <c r="F50" s="1703" t="str">
        <f>Summary!F6</f>
        <v>30/09/2006</v>
      </c>
      <c r="G50" s="1704"/>
      <c r="H50" s="1707" t="str">
        <f>Summary!H6</f>
        <v>30/06/2006</v>
      </c>
      <c r="I50" s="1708"/>
      <c r="J50" s="1755" t="str">
        <f>Summary!B6</f>
        <v>31/03/2007</v>
      </c>
      <c r="K50" s="1756"/>
      <c r="L50" s="1768" t="str">
        <f>Summary!D6</f>
        <v>31/12/2006</v>
      </c>
      <c r="M50" s="1769"/>
      <c r="N50" s="1703" t="str">
        <f>Summary!F6</f>
        <v>30/09/2006</v>
      </c>
      <c r="O50" s="1704"/>
      <c r="P50" s="1707" t="str">
        <f>Summary!H6</f>
        <v>30/06/2006</v>
      </c>
      <c r="Q50" s="1708"/>
      <c r="R50" s="355"/>
      <c r="S50" s="703" t="s">
        <v>152</v>
      </c>
      <c r="T50" s="153">
        <f>'For AA Flex'!B48</f>
        <v>2585</v>
      </c>
      <c r="U50" s="349"/>
      <c r="V50" s="936">
        <v>2608</v>
      </c>
      <c r="W50" s="937"/>
      <c r="X50" s="806">
        <v>2613</v>
      </c>
      <c r="Y50" s="938"/>
      <c r="Z50" s="808">
        <v>2632</v>
      </c>
      <c r="AA50" s="932"/>
      <c r="AB50" s="306"/>
      <c r="AC50" s="306"/>
      <c r="AD50" s="306"/>
      <c r="AE50" s="141"/>
      <c r="AF50" s="141"/>
      <c r="AG50" s="141"/>
      <c r="AH50" s="141"/>
      <c r="AI50" s="141"/>
      <c r="AJ50" s="141"/>
      <c r="AK50" s="141"/>
      <c r="AL50" s="141"/>
      <c r="AM50" s="141"/>
      <c r="AN50" s="141"/>
      <c r="AO50" s="141"/>
      <c r="AP50" s="141"/>
      <c r="AQ50" s="141"/>
      <c r="AR50" s="306"/>
      <c r="AS50" s="306"/>
    </row>
    <row r="51" spans="1:45" ht="12.75" customHeight="1" thickBot="1">
      <c r="A51" s="698"/>
      <c r="B51" s="704" t="s">
        <v>84</v>
      </c>
      <c r="C51" s="309" t="s">
        <v>16</v>
      </c>
      <c r="D51" s="665" t="s">
        <v>84</v>
      </c>
      <c r="E51" s="665" t="s">
        <v>16</v>
      </c>
      <c r="F51" s="1605" t="s">
        <v>84</v>
      </c>
      <c r="G51" s="1605" t="s">
        <v>16</v>
      </c>
      <c r="H51" s="690" t="s">
        <v>84</v>
      </c>
      <c r="I51" s="666" t="s">
        <v>16</v>
      </c>
      <c r="J51" s="704" t="s">
        <v>84</v>
      </c>
      <c r="K51" s="309" t="s">
        <v>16</v>
      </c>
      <c r="L51" s="665" t="s">
        <v>84</v>
      </c>
      <c r="M51" s="665" t="s">
        <v>16</v>
      </c>
      <c r="N51" s="1605" t="s">
        <v>84</v>
      </c>
      <c r="O51" s="1605" t="s">
        <v>16</v>
      </c>
      <c r="P51" s="690" t="s">
        <v>84</v>
      </c>
      <c r="Q51" s="666" t="s">
        <v>16</v>
      </c>
      <c r="R51" s="356"/>
      <c r="S51" s="696" t="s">
        <v>154</v>
      </c>
      <c r="T51" s="155">
        <f>T11/T50*1000000</f>
        <v>3610942.2194429399</v>
      </c>
      <c r="U51" s="350"/>
      <c r="V51" s="946">
        <f>V11/V50*1000000</f>
        <v>2829371.1656441716</v>
      </c>
      <c r="W51" s="947"/>
      <c r="X51" s="812">
        <f>X11/X50*1000000</f>
        <v>2588595.4841178721</v>
      </c>
      <c r="Y51" s="897"/>
      <c r="Z51" s="814">
        <f>Z11/Z50*1000000</f>
        <v>2277302.1789095746</v>
      </c>
      <c r="AA51" s="899"/>
      <c r="AB51" s="306"/>
      <c r="AC51" s="306"/>
      <c r="AD51" s="306"/>
      <c r="AE51" s="141"/>
      <c r="AF51" s="141"/>
      <c r="AG51" s="141"/>
      <c r="AH51" s="141"/>
      <c r="AI51" s="141"/>
      <c r="AJ51" s="141"/>
      <c r="AK51" s="141"/>
      <c r="AL51" s="141"/>
      <c r="AM51" s="141"/>
      <c r="AN51" s="141"/>
      <c r="AO51" s="141"/>
      <c r="AP51" s="141"/>
      <c r="AQ51" s="141"/>
      <c r="AR51" s="306"/>
      <c r="AS51" s="306"/>
    </row>
    <row r="52" spans="1:45" ht="12.75" customHeight="1" thickBot="1">
      <c r="A52" s="697" t="s">
        <v>86</v>
      </c>
      <c r="B52" s="581"/>
      <c r="C52" s="175"/>
      <c r="D52" s="589"/>
      <c r="E52" s="589"/>
      <c r="F52" s="593"/>
      <c r="G52" s="593"/>
      <c r="H52" s="600"/>
      <c r="I52" s="601"/>
      <c r="J52" s="581"/>
      <c r="K52" s="175"/>
      <c r="L52" s="589"/>
      <c r="M52" s="589"/>
      <c r="N52" s="593"/>
      <c r="O52" s="593"/>
      <c r="P52" s="600"/>
      <c r="Q52" s="601"/>
      <c r="R52" s="356"/>
      <c r="S52" s="151"/>
      <c r="T52" s="797"/>
      <c r="U52" s="797"/>
      <c r="V52" s="797"/>
      <c r="W52" s="797"/>
      <c r="X52" s="797"/>
      <c r="Y52" s="797"/>
      <c r="Z52" s="797"/>
      <c r="AA52" s="797"/>
      <c r="AB52" s="306"/>
      <c r="AC52" s="306"/>
      <c r="AD52" s="306"/>
      <c r="AE52" s="141"/>
      <c r="AF52" s="141"/>
      <c r="AG52" s="141"/>
      <c r="AH52" s="141"/>
      <c r="AI52" s="141"/>
      <c r="AJ52" s="141"/>
      <c r="AK52" s="141"/>
      <c r="AL52" s="141"/>
      <c r="AM52" s="141"/>
      <c r="AN52" s="141"/>
      <c r="AO52" s="141"/>
      <c r="AP52" s="141"/>
      <c r="AQ52" s="141"/>
      <c r="AR52" s="306"/>
      <c r="AS52" s="306"/>
    </row>
    <row r="53" spans="1:45" ht="12.75" customHeight="1">
      <c r="A53" s="697" t="s">
        <v>295</v>
      </c>
      <c r="B53" s="581"/>
      <c r="C53" s="175"/>
      <c r="D53" s="589"/>
      <c r="E53" s="589"/>
      <c r="F53" s="593"/>
      <c r="G53" s="593"/>
      <c r="H53" s="600"/>
      <c r="I53" s="601"/>
      <c r="J53" s="581"/>
      <c r="K53" s="175"/>
      <c r="L53" s="589"/>
      <c r="M53" s="589"/>
      <c r="N53" s="593"/>
      <c r="O53" s="593"/>
      <c r="P53" s="600"/>
      <c r="Q53" s="601"/>
      <c r="R53" s="357"/>
      <c r="S53" s="703" t="s">
        <v>157</v>
      </c>
      <c r="T53" s="153">
        <f>[1]FOR!$C$65</f>
        <v>2059.1825569999996</v>
      </c>
      <c r="U53" s="505"/>
      <c r="V53" s="940">
        <v>1277</v>
      </c>
      <c r="W53" s="805"/>
      <c r="X53" s="887">
        <v>901</v>
      </c>
      <c r="Y53" s="807"/>
      <c r="Z53" s="941">
        <v>1214.09055502</v>
      </c>
      <c r="AA53" s="809"/>
      <c r="AB53" s="306"/>
      <c r="AC53" s="306"/>
      <c r="AD53" s="306"/>
      <c r="AE53" s="141"/>
      <c r="AF53" s="141"/>
      <c r="AG53" s="141"/>
      <c r="AH53" s="141"/>
      <c r="AI53" s="141"/>
      <c r="AJ53" s="141"/>
      <c r="AK53" s="141"/>
      <c r="AL53" s="141"/>
      <c r="AM53" s="141"/>
      <c r="AN53" s="141"/>
      <c r="AO53" s="141"/>
      <c r="AP53" s="141"/>
      <c r="AQ53" s="141"/>
      <c r="AR53" s="306"/>
      <c r="AS53" s="306"/>
    </row>
    <row r="54" spans="1:45" ht="12.75" customHeight="1" thickBot="1">
      <c r="A54" s="701" t="s">
        <v>141</v>
      </c>
      <c r="B54" s="919">
        <f>'For FI Varied'!B8</f>
        <v>0</v>
      </c>
      <c r="C54" s="914">
        <f t="shared" ref="C54:C61" si="27">B54/B$67*100</f>
        <v>0</v>
      </c>
      <c r="D54" s="915">
        <v>0</v>
      </c>
      <c r="E54" s="915">
        <f t="shared" ref="E54:E61" si="28">D54/D$67*100</f>
        <v>0</v>
      </c>
      <c r="F54" s="882">
        <v>0</v>
      </c>
      <c r="G54" s="882">
        <f>F54/F$67*100</f>
        <v>0</v>
      </c>
      <c r="H54" s="800">
        <v>0</v>
      </c>
      <c r="I54" s="920">
        <f>H54/H$67*100</f>
        <v>0</v>
      </c>
      <c r="J54" s="919">
        <f>'For FI Bond'!B8</f>
        <v>0</v>
      </c>
      <c r="K54" s="914">
        <f t="shared" ref="K54:K61" si="29">J54/J$67*100</f>
        <v>0</v>
      </c>
      <c r="L54" s="915">
        <v>0</v>
      </c>
      <c r="M54" s="915">
        <f t="shared" ref="M54:M61" si="30">L54/L$67*100</f>
        <v>0</v>
      </c>
      <c r="N54" s="882">
        <v>0</v>
      </c>
      <c r="O54" s="882">
        <f>N54/N$67*100</f>
        <v>0</v>
      </c>
      <c r="P54" s="800">
        <v>0</v>
      </c>
      <c r="Q54" s="920">
        <f>P54/P$67*100</f>
        <v>0</v>
      </c>
      <c r="R54" s="358"/>
      <c r="S54" s="696" t="s">
        <v>159</v>
      </c>
      <c r="T54" s="155">
        <f>[1]FOR!$D$65</f>
        <v>967.01999999999987</v>
      </c>
      <c r="U54" s="508"/>
      <c r="V54" s="939">
        <v>480</v>
      </c>
      <c r="W54" s="811"/>
      <c r="X54" s="896">
        <v>369</v>
      </c>
      <c r="Y54" s="813"/>
      <c r="Z54" s="942">
        <v>452.62800000000004</v>
      </c>
      <c r="AA54" s="815"/>
      <c r="AB54" s="306"/>
      <c r="AC54" s="306"/>
      <c r="AD54" s="306"/>
      <c r="AE54" s="306"/>
      <c r="AF54" s="306"/>
      <c r="AG54" s="306"/>
      <c r="AH54" s="306"/>
      <c r="AI54" s="306"/>
      <c r="AJ54" s="306"/>
      <c r="AK54" s="306"/>
      <c r="AL54" s="306"/>
      <c r="AM54" s="306"/>
      <c r="AN54" s="306"/>
      <c r="AO54" s="306"/>
      <c r="AP54" s="306"/>
      <c r="AQ54" s="306"/>
      <c r="AR54" s="169"/>
      <c r="AS54" s="141"/>
    </row>
    <row r="55" spans="1:45" ht="12.75" customHeight="1" thickBot="1">
      <c r="A55" s="701" t="s">
        <v>143</v>
      </c>
      <c r="B55" s="919">
        <f>'For FI Varied'!B9</f>
        <v>0</v>
      </c>
      <c r="C55" s="914">
        <f t="shared" si="27"/>
        <v>0</v>
      </c>
      <c r="D55" s="915">
        <v>0</v>
      </c>
      <c r="E55" s="915">
        <f t="shared" si="28"/>
        <v>0</v>
      </c>
      <c r="F55" s="882">
        <v>0</v>
      </c>
      <c r="G55" s="882">
        <f>F55/F$67*100</f>
        <v>0</v>
      </c>
      <c r="H55" s="800">
        <v>0</v>
      </c>
      <c r="I55" s="920">
        <f>H55/H$67*100</f>
        <v>0</v>
      </c>
      <c r="J55" s="919">
        <f>'For FI Bond'!B9</f>
        <v>0</v>
      </c>
      <c r="K55" s="914">
        <f t="shared" si="29"/>
        <v>0</v>
      </c>
      <c r="L55" s="915">
        <v>0</v>
      </c>
      <c r="M55" s="915">
        <f t="shared" si="30"/>
        <v>0</v>
      </c>
      <c r="N55" s="882">
        <v>0</v>
      </c>
      <c r="O55" s="882">
        <f>N55/N$67*100</f>
        <v>0</v>
      </c>
      <c r="P55" s="800">
        <v>0</v>
      </c>
      <c r="Q55" s="920">
        <f>P55/P$67*100</f>
        <v>0</v>
      </c>
      <c r="R55" s="169"/>
      <c r="S55" s="699" t="s">
        <v>239</v>
      </c>
      <c r="T55" s="797">
        <f>T53-T54</f>
        <v>1092.1625569999997</v>
      </c>
      <c r="U55" s="499"/>
      <c r="V55" s="939">
        <f>V53-V54</f>
        <v>797</v>
      </c>
      <c r="W55" s="811"/>
      <c r="X55" s="817">
        <f>X53-X54</f>
        <v>532</v>
      </c>
      <c r="Y55" s="813"/>
      <c r="Z55" s="814">
        <f>Z53-Z54</f>
        <v>761.46255501999997</v>
      </c>
      <c r="AA55" s="824"/>
      <c r="AB55" s="306"/>
      <c r="AC55" s="306"/>
      <c r="AD55" s="306"/>
      <c r="AE55" s="141"/>
      <c r="AF55" s="141"/>
      <c r="AG55" s="141"/>
      <c r="AH55" s="141"/>
      <c r="AI55" s="141"/>
      <c r="AJ55" s="141"/>
      <c r="AK55" s="141"/>
      <c r="AL55" s="141"/>
      <c r="AM55" s="141"/>
      <c r="AN55" s="141"/>
      <c r="AO55" s="141"/>
      <c r="AP55" s="141"/>
      <c r="AQ55" s="141"/>
      <c r="AR55" s="306"/>
      <c r="AS55" s="306"/>
    </row>
    <row r="56" spans="1:45" ht="12.75" customHeight="1">
      <c r="A56" s="701" t="s">
        <v>145</v>
      </c>
      <c r="B56" s="919">
        <f>'For FI Varied'!B10</f>
        <v>0</v>
      </c>
      <c r="C56" s="914">
        <f t="shared" si="27"/>
        <v>0</v>
      </c>
      <c r="D56" s="915">
        <v>0</v>
      </c>
      <c r="E56" s="915">
        <f t="shared" si="28"/>
        <v>0</v>
      </c>
      <c r="F56" s="882">
        <v>0</v>
      </c>
      <c r="G56" s="882">
        <f>F56/F$67*100</f>
        <v>0</v>
      </c>
      <c r="H56" s="800">
        <v>0</v>
      </c>
      <c r="I56" s="920">
        <f>H56/H$67*100</f>
        <v>0</v>
      </c>
      <c r="J56" s="919">
        <f>'For FI Bond'!B10</f>
        <v>0</v>
      </c>
      <c r="K56" s="914">
        <f t="shared" si="29"/>
        <v>0</v>
      </c>
      <c r="L56" s="915">
        <v>0</v>
      </c>
      <c r="M56" s="915">
        <f t="shared" si="30"/>
        <v>0</v>
      </c>
      <c r="N56" s="882">
        <v>0</v>
      </c>
      <c r="O56" s="882">
        <f>N56/N$67*100</f>
        <v>0</v>
      </c>
      <c r="P56" s="800">
        <v>0</v>
      </c>
      <c r="Q56" s="920">
        <f>P56/P$67*100</f>
        <v>0</v>
      </c>
      <c r="R56" s="23"/>
      <c r="AE56" s="23"/>
      <c r="AF56" s="23"/>
      <c r="AG56" s="23"/>
      <c r="AH56" s="23"/>
      <c r="AI56" s="23"/>
      <c r="AJ56" s="121"/>
      <c r="AK56" s="141"/>
      <c r="AL56" s="121"/>
      <c r="AM56" s="23"/>
      <c r="AN56" s="23"/>
      <c r="AO56" s="23"/>
      <c r="AP56" s="141"/>
      <c r="AQ56" s="23"/>
    </row>
    <row r="57" spans="1:45" ht="12.75" customHeight="1">
      <c r="A57" s="701" t="s">
        <v>147</v>
      </c>
      <c r="B57" s="919">
        <f>'For FI Varied'!B11</f>
        <v>0</v>
      </c>
      <c r="C57" s="914">
        <f t="shared" si="27"/>
        <v>0</v>
      </c>
      <c r="D57" s="915">
        <v>0</v>
      </c>
      <c r="E57" s="915">
        <f t="shared" si="28"/>
        <v>0</v>
      </c>
      <c r="F57" s="882">
        <v>0</v>
      </c>
      <c r="G57" s="882">
        <f>F57/F$67*100</f>
        <v>0</v>
      </c>
      <c r="H57" s="800">
        <v>0</v>
      </c>
      <c r="I57" s="920">
        <f>H57/H$67*100</f>
        <v>0</v>
      </c>
      <c r="J57" s="919">
        <f>'For FI Bond'!B11</f>
        <v>0</v>
      </c>
      <c r="K57" s="914">
        <f t="shared" si="29"/>
        <v>0</v>
      </c>
      <c r="L57" s="915">
        <v>0</v>
      </c>
      <c r="M57" s="915">
        <f t="shared" si="30"/>
        <v>0</v>
      </c>
      <c r="N57" s="882">
        <v>0</v>
      </c>
      <c r="O57" s="882">
        <f>N57/N$67*100</f>
        <v>0</v>
      </c>
      <c r="P57" s="800">
        <v>0</v>
      </c>
      <c r="Q57" s="920">
        <f>P57/P$67*100</f>
        <v>0</v>
      </c>
      <c r="R57" s="29"/>
      <c r="AE57" s="29"/>
      <c r="AF57" s="29"/>
      <c r="AG57" s="29"/>
      <c r="AH57" s="29"/>
      <c r="AI57" s="29"/>
      <c r="AJ57" s="173"/>
      <c r="AK57" s="172"/>
      <c r="AL57" s="173"/>
      <c r="AM57" s="29"/>
      <c r="AN57" s="29"/>
      <c r="AO57" s="29"/>
      <c r="AP57" s="172"/>
      <c r="AQ57" s="29"/>
    </row>
    <row r="58" spans="1:45" ht="12.75" customHeight="1">
      <c r="A58" s="701" t="s">
        <v>148</v>
      </c>
      <c r="B58" s="919">
        <f>'For FI Varied'!B12</f>
        <v>91.7</v>
      </c>
      <c r="C58" s="914">
        <f t="shared" si="27"/>
        <v>4.2761467850798995</v>
      </c>
      <c r="D58" s="915">
        <v>92</v>
      </c>
      <c r="E58" s="915">
        <f t="shared" si="28"/>
        <v>5.1139521956642575</v>
      </c>
      <c r="F58" s="882">
        <v>273</v>
      </c>
      <c r="G58" s="882">
        <f>F58/F$67*100</f>
        <v>14.452091053467441</v>
      </c>
      <c r="H58" s="800">
        <v>77.7</v>
      </c>
      <c r="I58" s="920">
        <f>H58/H$67*100</f>
        <v>4.0121119315644318</v>
      </c>
      <c r="J58" s="919">
        <f>'For FI Bond'!B12</f>
        <v>1.2</v>
      </c>
      <c r="K58" s="914">
        <f t="shared" si="29"/>
        <v>0.14471929078621795</v>
      </c>
      <c r="L58" s="915">
        <v>1.6684976100000002</v>
      </c>
      <c r="M58" s="915">
        <f t="shared" si="30"/>
        <v>1.0334193115689605</v>
      </c>
      <c r="N58" s="882">
        <v>20</v>
      </c>
      <c r="O58" s="882">
        <f>N58/N$67*100</f>
        <v>1.1587485515643106</v>
      </c>
      <c r="P58" s="800">
        <v>23.667139940000002</v>
      </c>
      <c r="Q58" s="920">
        <f>P58/P$67*100</f>
        <v>1.4433779831724984</v>
      </c>
      <c r="R58" s="29"/>
      <c r="AE58" s="29"/>
      <c r="AF58" s="29"/>
      <c r="AG58" s="29"/>
      <c r="AH58" s="29"/>
      <c r="AI58" s="29"/>
      <c r="AJ58" s="173"/>
      <c r="AK58" s="172"/>
      <c r="AL58" s="173"/>
      <c r="AM58" s="29"/>
      <c r="AN58" s="29"/>
      <c r="AO58" s="29"/>
      <c r="AP58" s="172"/>
      <c r="AQ58" s="29"/>
    </row>
    <row r="59" spans="1:45" ht="12.75" customHeight="1">
      <c r="A59" s="701" t="s">
        <v>280</v>
      </c>
      <c r="B59" s="919">
        <f>'For FI Varied'!B13</f>
        <v>112.63767516910569</v>
      </c>
      <c r="C59" s="914">
        <f t="shared" si="27"/>
        <v>5.2525107148663608</v>
      </c>
      <c r="D59" s="915">
        <v>61</v>
      </c>
      <c r="E59" s="915">
        <f t="shared" si="28"/>
        <v>3.3907726514730405</v>
      </c>
      <c r="F59" s="882" t="s">
        <v>78</v>
      </c>
      <c r="G59" s="882"/>
      <c r="H59" s="800" t="s">
        <v>78</v>
      </c>
      <c r="I59" s="920"/>
      <c r="J59" s="919">
        <f>'For FI Bond'!B13</f>
        <v>30.653211009091194</v>
      </c>
      <c r="K59" s="914">
        <f t="shared" si="29"/>
        <v>3.6967591312966381</v>
      </c>
      <c r="L59" s="915">
        <v>0</v>
      </c>
      <c r="M59" s="915">
        <f t="shared" si="30"/>
        <v>0</v>
      </c>
      <c r="N59" s="882" t="s">
        <v>78</v>
      </c>
      <c r="O59" s="882"/>
      <c r="P59" s="800" t="s">
        <v>78</v>
      </c>
      <c r="Q59" s="920"/>
      <c r="R59" s="29"/>
      <c r="AE59" s="29"/>
      <c r="AF59" s="29"/>
      <c r="AG59" s="29"/>
      <c r="AH59" s="29"/>
      <c r="AI59" s="29"/>
      <c r="AJ59" s="173"/>
      <c r="AK59" s="172"/>
      <c r="AL59" s="173"/>
      <c r="AM59" s="29"/>
      <c r="AN59" s="29"/>
      <c r="AO59" s="29"/>
      <c r="AP59" s="172"/>
      <c r="AQ59" s="29"/>
    </row>
    <row r="60" spans="1:45" ht="12.75" customHeight="1">
      <c r="A60" s="701" t="s">
        <v>151</v>
      </c>
      <c r="B60" s="919">
        <f>'For FI Varied'!B14</f>
        <v>0</v>
      </c>
      <c r="C60" s="914">
        <f t="shared" si="27"/>
        <v>0</v>
      </c>
      <c r="D60" s="915">
        <v>0</v>
      </c>
      <c r="E60" s="915">
        <f t="shared" si="28"/>
        <v>0</v>
      </c>
      <c r="F60" s="882">
        <v>52</v>
      </c>
      <c r="G60" s="882">
        <f>F60/F$67*100</f>
        <v>2.7527792482795128</v>
      </c>
      <c r="H60" s="800">
        <v>36.053351515865899</v>
      </c>
      <c r="I60" s="920">
        <f>H60/H$67*100</f>
        <v>1.8616484142817524</v>
      </c>
      <c r="J60" s="919">
        <f>'For FI Bond'!B14</f>
        <v>0</v>
      </c>
      <c r="K60" s="914">
        <f t="shared" si="29"/>
        <v>0</v>
      </c>
      <c r="L60" s="915">
        <v>0</v>
      </c>
      <c r="M60" s="915">
        <f t="shared" si="30"/>
        <v>0</v>
      </c>
      <c r="N60" s="882">
        <v>13</v>
      </c>
      <c r="O60" s="882">
        <f>N60/N$67*100</f>
        <v>0.75318655851680183</v>
      </c>
      <c r="P60" s="800">
        <v>6.8824066751695376</v>
      </c>
      <c r="Q60" s="920">
        <f>P60/P$67*100</f>
        <v>0.41973446269229048</v>
      </c>
      <c r="R60" s="29"/>
      <c r="AE60" s="29"/>
      <c r="AF60" s="29"/>
      <c r="AG60" s="29"/>
      <c r="AH60" s="29"/>
      <c r="AI60" s="29"/>
      <c r="AJ60" s="173"/>
      <c r="AK60" s="172"/>
      <c r="AL60" s="173"/>
      <c r="AM60" s="29"/>
      <c r="AN60" s="29"/>
      <c r="AO60" s="29"/>
      <c r="AP60" s="172"/>
      <c r="AQ60" s="29"/>
    </row>
    <row r="61" spans="1:45" ht="12.75" customHeight="1" thickBot="1">
      <c r="A61" s="701" t="s">
        <v>153</v>
      </c>
      <c r="B61" s="919">
        <f>'For FI Varied'!B15</f>
        <v>0</v>
      </c>
      <c r="C61" s="914">
        <f t="shared" si="27"/>
        <v>0</v>
      </c>
      <c r="D61" s="915">
        <v>0</v>
      </c>
      <c r="E61" s="915">
        <f t="shared" si="28"/>
        <v>0</v>
      </c>
      <c r="F61" s="882">
        <v>0</v>
      </c>
      <c r="G61" s="882">
        <f>F61/F$67*100</f>
        <v>0</v>
      </c>
      <c r="H61" s="800">
        <v>0</v>
      </c>
      <c r="I61" s="920">
        <f>H61/H$67*100</f>
        <v>0</v>
      </c>
      <c r="J61" s="919">
        <f>'For FI Bond'!B15</f>
        <v>0</v>
      </c>
      <c r="K61" s="914">
        <f t="shared" si="29"/>
        <v>0</v>
      </c>
      <c r="L61" s="915">
        <v>5.1630000000000003</v>
      </c>
      <c r="M61" s="915">
        <f t="shared" si="30"/>
        <v>3.1978133343748349</v>
      </c>
      <c r="N61" s="882">
        <v>3</v>
      </c>
      <c r="O61" s="882">
        <f>N61/N$67*100</f>
        <v>0.17381228273464658</v>
      </c>
      <c r="P61" s="800">
        <v>0</v>
      </c>
      <c r="Q61" s="920">
        <f>P61/P$67*100</f>
        <v>0</v>
      </c>
      <c r="R61" s="29"/>
      <c r="AE61" s="29"/>
      <c r="AF61" s="29"/>
      <c r="AG61" s="29"/>
      <c r="AH61" s="29"/>
      <c r="AI61" s="29"/>
      <c r="AJ61" s="173"/>
      <c r="AK61" s="172"/>
      <c r="AL61" s="173"/>
      <c r="AM61" s="29"/>
      <c r="AN61" s="29"/>
      <c r="AO61" s="29"/>
      <c r="AP61" s="172"/>
      <c r="AQ61" s="29"/>
    </row>
    <row r="62" spans="1:45" ht="12.75" customHeight="1" thickBot="1">
      <c r="A62" s="699" t="s">
        <v>155</v>
      </c>
      <c r="B62" s="874">
        <f>'For FI Varied'!B16</f>
        <v>204.33767516910569</v>
      </c>
      <c r="C62" s="916">
        <f t="shared" ref="C62:Q62" si="31">SUM(C54:C61)</f>
        <v>9.5286574999462594</v>
      </c>
      <c r="D62" s="917">
        <v>153</v>
      </c>
      <c r="E62" s="917">
        <f t="shared" si="31"/>
        <v>8.5047248471372985</v>
      </c>
      <c r="F62" s="884">
        <v>324</v>
      </c>
      <c r="G62" s="884">
        <f t="shared" si="31"/>
        <v>17.204870301746954</v>
      </c>
      <c r="H62" s="803">
        <v>113.7533515158659</v>
      </c>
      <c r="I62" s="918">
        <f t="shared" si="31"/>
        <v>5.8737603458461844</v>
      </c>
      <c r="J62" s="874">
        <f t="shared" si="31"/>
        <v>31.853211009091194</v>
      </c>
      <c r="K62" s="916">
        <f t="shared" si="31"/>
        <v>3.8414784220828562</v>
      </c>
      <c r="L62" s="917">
        <v>6.8314976100000004</v>
      </c>
      <c r="M62" s="917">
        <f t="shared" si="31"/>
        <v>4.2312326459437957</v>
      </c>
      <c r="N62" s="884">
        <v>36</v>
      </c>
      <c r="O62" s="884">
        <f t="shared" si="31"/>
        <v>2.085747392815759</v>
      </c>
      <c r="P62" s="803">
        <v>30.54954661516954</v>
      </c>
      <c r="Q62" s="918">
        <f t="shared" si="31"/>
        <v>1.863112445864789</v>
      </c>
      <c r="R62" s="29"/>
      <c r="AE62" s="29"/>
      <c r="AF62" s="29"/>
      <c r="AG62" s="29"/>
      <c r="AH62" s="29"/>
      <c r="AI62" s="29"/>
      <c r="AJ62" s="173"/>
      <c r="AK62" s="172"/>
      <c r="AL62" s="173"/>
      <c r="AM62" s="29"/>
      <c r="AN62" s="29"/>
      <c r="AO62" s="29"/>
      <c r="AP62" s="172"/>
      <c r="AQ62" s="29"/>
    </row>
    <row r="63" spans="1:45" ht="12.75" customHeight="1">
      <c r="A63" s="701" t="s">
        <v>287</v>
      </c>
      <c r="B63" s="919">
        <f>'For FI Varied'!B17</f>
        <v>1889.4163066248479</v>
      </c>
      <c r="C63" s="914">
        <f>B63/B$67*100</f>
        <v>88.107104310265854</v>
      </c>
      <c r="D63" s="915">
        <v>1604</v>
      </c>
      <c r="E63" s="915">
        <f>D63/D$67*100</f>
        <v>89.160644802668159</v>
      </c>
      <c r="F63" s="882">
        <v>1545</v>
      </c>
      <c r="G63" s="882">
        <f>F63/F$67*100</f>
        <v>81.789306511381682</v>
      </c>
      <c r="H63" s="800">
        <v>1611.1825481137503</v>
      </c>
      <c r="I63" s="920">
        <f>H63/H$67*100</f>
        <v>83.194912808437095</v>
      </c>
      <c r="J63" s="919">
        <f>'For FI Bond'!B17</f>
        <v>788.4382488721368</v>
      </c>
      <c r="K63" s="914">
        <f>J63/J$67*100</f>
        <v>95.085186837919366</v>
      </c>
      <c r="L63" s="915">
        <v>138.40123102999999</v>
      </c>
      <c r="M63" s="915">
        <f>L63/L$67*100</f>
        <v>85.72173195460509</v>
      </c>
      <c r="N63" s="882">
        <v>1658</v>
      </c>
      <c r="O63" s="882">
        <f>N63/N$67*100</f>
        <v>96.060254924681345</v>
      </c>
      <c r="P63" s="800">
        <v>1587.5580301680343</v>
      </c>
      <c r="Q63" s="920">
        <f>P63/P$67*100</f>
        <v>96.819738826171047</v>
      </c>
      <c r="R63" s="29"/>
      <c r="S63" s="121"/>
      <c r="T63" s="141"/>
      <c r="U63" s="121"/>
      <c r="V63" s="121"/>
      <c r="W63" s="121"/>
      <c r="X63" s="121"/>
      <c r="Y63" s="121"/>
      <c r="Z63" s="141"/>
      <c r="AE63" s="29"/>
      <c r="AF63" s="29"/>
      <c r="AG63" s="29"/>
      <c r="AH63" s="29"/>
      <c r="AI63" s="29"/>
      <c r="AJ63" s="173"/>
      <c r="AK63" s="172"/>
      <c r="AL63" s="173"/>
      <c r="AM63" s="29"/>
      <c r="AN63" s="29"/>
      <c r="AO63" s="29"/>
      <c r="AP63" s="172"/>
      <c r="AQ63" s="29"/>
    </row>
    <row r="64" spans="1:45" ht="12.75" customHeight="1">
      <c r="A64" s="701" t="s">
        <v>288</v>
      </c>
      <c r="B64" s="919">
        <f>'For FI Varied'!B18</f>
        <v>44.800000000000004</v>
      </c>
      <c r="C64" s="914">
        <f>B64/B$67*100</f>
        <v>2.0891098797336913</v>
      </c>
      <c r="D64" s="915">
        <v>41.682000000000002</v>
      </c>
      <c r="E64" s="915">
        <f>D64/D$67*100</f>
        <v>2.3169538632573654</v>
      </c>
      <c r="F64" s="882">
        <v>20</v>
      </c>
      <c r="G64" s="882">
        <f>F64/F$67*100</f>
        <v>1.0587612493382743</v>
      </c>
      <c r="H64" s="800">
        <v>126.9</v>
      </c>
      <c r="I64" s="920">
        <f>H64/H$67*100</f>
        <v>6.5525997955666204</v>
      </c>
      <c r="J64" s="919">
        <f>'For FI Bond'!B18</f>
        <v>8.8999999999999986</v>
      </c>
      <c r="K64" s="914">
        <f>J64/J$67*100</f>
        <v>1.0733347399977828</v>
      </c>
      <c r="L64" s="915">
        <v>8.6313482599999993</v>
      </c>
      <c r="M64" s="915">
        <f>L64/L$67*100</f>
        <v>5.3460082431650253</v>
      </c>
      <c r="N64" s="882">
        <v>23</v>
      </c>
      <c r="O64" s="882">
        <f>N64/N$67*100</f>
        <v>1.3325608342989572</v>
      </c>
      <c r="P64" s="800">
        <v>21.597352619999999</v>
      </c>
      <c r="Q64" s="920">
        <f>P64/P$67*100</f>
        <v>1.3171487279641645</v>
      </c>
      <c r="R64" s="23"/>
      <c r="S64" s="28"/>
      <c r="T64" s="141"/>
      <c r="U64" s="28"/>
      <c r="V64" s="28"/>
      <c r="W64" s="28"/>
      <c r="X64" s="28"/>
      <c r="Y64" s="28"/>
      <c r="Z64" s="141"/>
      <c r="AE64" s="23"/>
      <c r="AF64" s="23"/>
      <c r="AG64" s="23"/>
      <c r="AH64" s="23"/>
      <c r="AI64" s="23"/>
      <c r="AJ64" s="173"/>
      <c r="AK64" s="172"/>
      <c r="AL64" s="173"/>
      <c r="AM64" s="23"/>
      <c r="AN64" s="23"/>
      <c r="AO64" s="23"/>
      <c r="AP64" s="172"/>
      <c r="AQ64" s="23"/>
    </row>
    <row r="65" spans="1:43" ht="12.75" customHeight="1" thickBot="1">
      <c r="A65" s="701" t="s">
        <v>289</v>
      </c>
      <c r="B65" s="919">
        <f>'For FI Varied'!B19</f>
        <v>5.9</v>
      </c>
      <c r="C65" s="914">
        <f>B65/B$67*100</f>
        <v>0.27512831005421379</v>
      </c>
      <c r="D65" s="915">
        <v>0</v>
      </c>
      <c r="E65" s="915">
        <f>D65/D$67*100</f>
        <v>0</v>
      </c>
      <c r="F65" s="882">
        <v>0</v>
      </c>
      <c r="G65" s="882">
        <f>F65/F$67*100</f>
        <v>0</v>
      </c>
      <c r="H65" s="800">
        <v>84.8</v>
      </c>
      <c r="I65" s="920">
        <f>H65/H$67*100</f>
        <v>4.3787270501501139</v>
      </c>
      <c r="J65" s="919">
        <f>'For FI Bond'!B19</f>
        <v>0</v>
      </c>
      <c r="K65" s="914">
        <f>J65/J$67*100</f>
        <v>0</v>
      </c>
      <c r="L65" s="915">
        <v>7.59</v>
      </c>
      <c r="M65" s="915">
        <f>L65/L$67*100</f>
        <v>4.7010271562860728</v>
      </c>
      <c r="N65" s="882">
        <v>8</v>
      </c>
      <c r="O65" s="882">
        <f>N65/N$67*100</f>
        <v>0.46349942062572419</v>
      </c>
      <c r="P65" s="800">
        <v>0</v>
      </c>
      <c r="Q65" s="920">
        <f>P65/P$67*100</f>
        <v>0</v>
      </c>
      <c r="R65" s="23"/>
      <c r="S65" s="173"/>
      <c r="T65" s="172"/>
      <c r="U65" s="173"/>
      <c r="V65" s="173"/>
      <c r="W65" s="173"/>
      <c r="X65" s="173"/>
      <c r="Y65" s="173"/>
      <c r="Z65" s="172"/>
      <c r="AE65" s="23"/>
      <c r="AF65" s="23"/>
      <c r="AG65" s="23"/>
      <c r="AH65" s="23"/>
      <c r="AI65" s="23"/>
      <c r="AJ65" s="173"/>
      <c r="AK65" s="172"/>
      <c r="AL65" s="173"/>
      <c r="AM65" s="23"/>
      <c r="AN65" s="23"/>
      <c r="AO65" s="23"/>
      <c r="AP65" s="172"/>
      <c r="AQ65" s="23"/>
    </row>
    <row r="66" spans="1:43" ht="12.75" customHeight="1" thickBot="1">
      <c r="A66" s="699" t="s">
        <v>156</v>
      </c>
      <c r="B66" s="874">
        <f>'For FI Varied'!B20</f>
        <v>1940.1163066248478</v>
      </c>
      <c r="C66" s="916">
        <f t="shared" ref="C66:Q66" si="32">SUM(C63:C65)</f>
        <v>90.471342500053765</v>
      </c>
      <c r="D66" s="917">
        <v>1646</v>
      </c>
      <c r="E66" s="917">
        <f t="shared" si="32"/>
        <v>91.477598665925527</v>
      </c>
      <c r="F66" s="884">
        <v>1565</v>
      </c>
      <c r="G66" s="884">
        <f t="shared" si="32"/>
        <v>82.848067760719957</v>
      </c>
      <c r="H66" s="803">
        <v>1822.8825481137503</v>
      </c>
      <c r="I66" s="918">
        <f t="shared" si="32"/>
        <v>94.126239654153835</v>
      </c>
      <c r="J66" s="874">
        <f t="shared" si="32"/>
        <v>797.33824887213677</v>
      </c>
      <c r="K66" s="916">
        <f t="shared" si="32"/>
        <v>96.158521577917142</v>
      </c>
      <c r="L66" s="917">
        <v>154.62257929</v>
      </c>
      <c r="M66" s="917">
        <f t="shared" si="32"/>
        <v>95.768767354056195</v>
      </c>
      <c r="N66" s="884">
        <v>1690</v>
      </c>
      <c r="O66" s="884">
        <f t="shared" si="32"/>
        <v>97.856315179606028</v>
      </c>
      <c r="P66" s="803">
        <v>1609.1553827880343</v>
      </c>
      <c r="Q66" s="918">
        <f t="shared" si="32"/>
        <v>98.136887554135214</v>
      </c>
      <c r="R66" s="23"/>
      <c r="S66" s="173"/>
      <c r="T66" s="172"/>
      <c r="U66" s="173"/>
      <c r="V66" s="173"/>
      <c r="W66" s="173"/>
      <c r="X66" s="173"/>
      <c r="Y66" s="173"/>
      <c r="Z66" s="172"/>
      <c r="AE66" s="23"/>
      <c r="AF66" s="23"/>
      <c r="AG66" s="23"/>
      <c r="AH66" s="23"/>
      <c r="AI66" s="23"/>
      <c r="AJ66" s="173"/>
      <c r="AK66" s="172"/>
      <c r="AL66" s="173"/>
      <c r="AM66" s="23"/>
      <c r="AN66" s="23"/>
      <c r="AO66" s="23"/>
      <c r="AP66" s="172"/>
      <c r="AQ66" s="23"/>
    </row>
    <row r="67" spans="1:43" ht="12.75" customHeight="1" thickBot="1">
      <c r="A67" s="699" t="s">
        <v>296</v>
      </c>
      <c r="B67" s="874">
        <f>'For FI Varied'!B21</f>
        <v>2144.4539817939531</v>
      </c>
      <c r="C67" s="916">
        <f t="shared" ref="C67:Q67" si="33">C62+C66</f>
        <v>100.00000000000003</v>
      </c>
      <c r="D67" s="917">
        <v>1799</v>
      </c>
      <c r="E67" s="917">
        <f t="shared" si="33"/>
        <v>99.982323513062823</v>
      </c>
      <c r="F67" s="884">
        <v>1889</v>
      </c>
      <c r="G67" s="884">
        <f t="shared" si="33"/>
        <v>100.05293806246691</v>
      </c>
      <c r="H67" s="803">
        <v>1936.635899629616</v>
      </c>
      <c r="I67" s="918">
        <f t="shared" si="33"/>
        <v>100.00000000000001</v>
      </c>
      <c r="J67" s="874">
        <f t="shared" si="33"/>
        <v>829.19145988122796</v>
      </c>
      <c r="K67" s="916">
        <f t="shared" si="33"/>
        <v>100</v>
      </c>
      <c r="L67" s="917">
        <v>161.45407690000002</v>
      </c>
      <c r="M67" s="917">
        <f t="shared" si="33"/>
        <v>99.999999999999986</v>
      </c>
      <c r="N67" s="884">
        <v>1726</v>
      </c>
      <c r="O67" s="884">
        <f t="shared" si="33"/>
        <v>99.94206257242179</v>
      </c>
      <c r="P67" s="803">
        <v>1639.7049294032038</v>
      </c>
      <c r="Q67" s="918">
        <f t="shared" si="33"/>
        <v>100</v>
      </c>
      <c r="R67" s="28"/>
      <c r="S67" s="173"/>
      <c r="T67" s="172"/>
      <c r="U67" s="173"/>
      <c r="V67" s="173"/>
      <c r="W67" s="173"/>
      <c r="X67" s="173"/>
      <c r="Y67" s="173"/>
      <c r="Z67" s="172"/>
    </row>
    <row r="68" spans="1:43" ht="12.75" customHeight="1" thickBot="1">
      <c r="A68" s="238"/>
      <c r="B68" s="949"/>
      <c r="C68" s="949"/>
      <c r="D68" s="949"/>
      <c r="E68" s="949"/>
      <c r="F68" s="949"/>
      <c r="G68" s="949"/>
      <c r="H68" s="949"/>
      <c r="I68" s="949"/>
      <c r="J68" s="949"/>
      <c r="K68" s="949"/>
      <c r="L68" s="949"/>
      <c r="M68" s="949"/>
      <c r="N68" s="949"/>
      <c r="O68" s="949"/>
      <c r="P68" s="949"/>
      <c r="Q68" s="949"/>
      <c r="R68" s="154"/>
      <c r="S68" s="173"/>
      <c r="T68" s="172"/>
      <c r="U68" s="173"/>
      <c r="V68" s="173"/>
      <c r="W68" s="173"/>
      <c r="X68" s="173"/>
      <c r="Y68" s="173"/>
      <c r="Z68" s="172"/>
      <c r="AE68" s="154"/>
      <c r="AF68" s="154"/>
      <c r="AG68" s="154"/>
      <c r="AH68" s="154"/>
      <c r="AI68" s="154"/>
      <c r="AJ68" s="154"/>
      <c r="AK68" s="154"/>
      <c r="AL68" s="154"/>
      <c r="AM68" s="154"/>
      <c r="AN68" s="154"/>
      <c r="AO68" s="154"/>
      <c r="AP68" s="154"/>
      <c r="AQ68" s="154"/>
    </row>
    <row r="69" spans="1:43" ht="12.75" customHeight="1">
      <c r="A69" s="703" t="s">
        <v>160</v>
      </c>
      <c r="B69" s="934">
        <f>'For FI Varied'!B22</f>
        <v>0</v>
      </c>
      <c r="C69" s="921">
        <f>B69/B$67*100</f>
        <v>0</v>
      </c>
      <c r="D69" s="950">
        <v>0</v>
      </c>
      <c r="E69" s="922">
        <f>D69/D$67*100</f>
        <v>0</v>
      </c>
      <c r="F69" s="816">
        <v>0</v>
      </c>
      <c r="G69" s="923">
        <f>F69/F$67*100</f>
        <v>0</v>
      </c>
      <c r="H69" s="951">
        <v>0</v>
      </c>
      <c r="I69" s="925">
        <f>H69/H$67*100</f>
        <v>0</v>
      </c>
      <c r="J69" s="934">
        <f>'For FI Bond'!B22</f>
        <v>0</v>
      </c>
      <c r="K69" s="921">
        <f>J69/J$67*100</f>
        <v>0</v>
      </c>
      <c r="L69" s="950">
        <v>0</v>
      </c>
      <c r="M69" s="922">
        <f>L69/L$67*100</f>
        <v>0</v>
      </c>
      <c r="N69" s="816">
        <v>0</v>
      </c>
      <c r="O69" s="923">
        <f>N69/N$67*100</f>
        <v>0</v>
      </c>
      <c r="P69" s="951">
        <v>0</v>
      </c>
      <c r="Q69" s="925">
        <f>P69/P$67*100</f>
        <v>0</v>
      </c>
      <c r="R69" s="154"/>
      <c r="S69" s="173"/>
      <c r="T69" s="172"/>
      <c r="U69" s="173"/>
      <c r="V69" s="173"/>
      <c r="W69" s="173"/>
      <c r="X69" s="173"/>
      <c r="Y69" s="173"/>
      <c r="Z69" s="172"/>
      <c r="AE69" s="154"/>
      <c r="AF69" s="154"/>
      <c r="AG69" s="154"/>
      <c r="AH69" s="154"/>
      <c r="AI69" s="154"/>
      <c r="AJ69" s="154"/>
      <c r="AK69" s="154"/>
      <c r="AL69" s="154"/>
      <c r="AM69" s="154"/>
      <c r="AN69" s="154"/>
      <c r="AO69" s="154"/>
      <c r="AP69" s="154"/>
      <c r="AQ69" s="154"/>
    </row>
    <row r="70" spans="1:43" ht="12.75" customHeight="1">
      <c r="A70" s="698" t="s">
        <v>259</v>
      </c>
      <c r="B70" s="786">
        <f>'For FI Varied'!B23</f>
        <v>0</v>
      </c>
      <c r="C70" s="914">
        <f>B70/B$67*100</f>
        <v>0</v>
      </c>
      <c r="D70" s="952">
        <v>0</v>
      </c>
      <c r="E70" s="915">
        <f>D70/D$67*100</f>
        <v>0</v>
      </c>
      <c r="F70" s="953">
        <v>0</v>
      </c>
      <c r="G70" s="882">
        <f>F70/F$67*100</f>
        <v>0</v>
      </c>
      <c r="H70" s="954">
        <v>0</v>
      </c>
      <c r="I70" s="920">
        <f>H70/H$67*100</f>
        <v>0</v>
      </c>
      <c r="J70" s="786">
        <f>'For FI Bond'!B23</f>
        <v>0</v>
      </c>
      <c r="K70" s="914">
        <f>J70/J$67*100</f>
        <v>0</v>
      </c>
      <c r="L70" s="952">
        <v>0</v>
      </c>
      <c r="M70" s="915">
        <f>L70/L$67*100</f>
        <v>0</v>
      </c>
      <c r="N70" s="953">
        <v>0</v>
      </c>
      <c r="O70" s="882">
        <f>N70/N$67*100</f>
        <v>0</v>
      </c>
      <c r="P70" s="954">
        <v>0</v>
      </c>
      <c r="Q70" s="920">
        <f>P70/P$67*100</f>
        <v>0</v>
      </c>
      <c r="R70" s="121"/>
      <c r="S70" s="173"/>
      <c r="T70" s="172"/>
      <c r="U70" s="173"/>
      <c r="V70" s="173"/>
      <c r="W70" s="173"/>
      <c r="X70" s="173"/>
      <c r="Y70" s="173"/>
      <c r="Z70" s="172"/>
      <c r="AK70" s="141"/>
      <c r="AP70" s="141"/>
    </row>
    <row r="71" spans="1:43" ht="12.75" customHeight="1" thickBot="1">
      <c r="A71" s="698" t="s">
        <v>261</v>
      </c>
      <c r="B71" s="935">
        <f>'For FI Varied'!B24</f>
        <v>0</v>
      </c>
      <c r="C71" s="914">
        <f>B71/B$67*100</f>
        <v>0</v>
      </c>
      <c r="D71" s="952">
        <v>0</v>
      </c>
      <c r="E71" s="915">
        <f>D71/D$67*100</f>
        <v>0</v>
      </c>
      <c r="F71" s="953">
        <v>0</v>
      </c>
      <c r="G71" s="882">
        <f>F71/F$67*100</f>
        <v>0</v>
      </c>
      <c r="H71" s="954">
        <v>0</v>
      </c>
      <c r="I71" s="920">
        <f>H71/H$67*100</f>
        <v>0</v>
      </c>
      <c r="J71" s="935">
        <f>'For FI Bond'!B24</f>
        <v>0</v>
      </c>
      <c r="K71" s="914">
        <f>J71/J$67*100</f>
        <v>0</v>
      </c>
      <c r="L71" s="952">
        <v>0</v>
      </c>
      <c r="M71" s="915">
        <f>L71/L$67*100</f>
        <v>0</v>
      </c>
      <c r="N71" s="953">
        <v>0</v>
      </c>
      <c r="O71" s="882">
        <f>N71/N$67*100</f>
        <v>0</v>
      </c>
      <c r="P71" s="954">
        <v>0</v>
      </c>
      <c r="Q71" s="920">
        <f>P71/P$67*100</f>
        <v>0</v>
      </c>
      <c r="R71" s="121"/>
      <c r="S71" s="121"/>
      <c r="T71" s="172"/>
      <c r="U71" s="121"/>
      <c r="V71" s="121"/>
      <c r="W71" s="121"/>
      <c r="X71" s="121"/>
      <c r="Y71" s="121"/>
      <c r="Z71" s="172"/>
      <c r="AE71" s="121"/>
      <c r="AF71" s="121"/>
      <c r="AG71" s="121"/>
      <c r="AH71" s="121"/>
      <c r="AI71" s="121"/>
      <c r="AJ71" s="121"/>
      <c r="AK71" s="141"/>
      <c r="AL71" s="121"/>
      <c r="AM71" s="121"/>
      <c r="AN71" s="121"/>
      <c r="AO71" s="121"/>
      <c r="AP71" s="121"/>
      <c r="AQ71" s="121"/>
    </row>
    <row r="72" spans="1:43" ht="12.75" customHeight="1" thickBot="1">
      <c r="A72" s="699" t="s">
        <v>164</v>
      </c>
      <c r="B72" s="792">
        <f>SUM(B69:B71)</f>
        <v>0</v>
      </c>
      <c r="C72" s="916">
        <f>B72/B$67*100</f>
        <v>0</v>
      </c>
      <c r="D72" s="955">
        <v>0</v>
      </c>
      <c r="E72" s="917">
        <f>D72/D$67*100</f>
        <v>0</v>
      </c>
      <c r="F72" s="908">
        <v>0</v>
      </c>
      <c r="G72" s="884">
        <f>F72/F$67*100</f>
        <v>0</v>
      </c>
      <c r="H72" s="956">
        <v>0</v>
      </c>
      <c r="I72" s="918">
        <f>H72/H$67*100</f>
        <v>0</v>
      </c>
      <c r="J72" s="792">
        <f>SUM(J69:J71)</f>
        <v>0</v>
      </c>
      <c r="K72" s="916">
        <f>J72/J$67*100</f>
        <v>0</v>
      </c>
      <c r="L72" s="955">
        <v>0</v>
      </c>
      <c r="M72" s="917">
        <f>L72/L$67*100</f>
        <v>0</v>
      </c>
      <c r="N72" s="908">
        <v>0</v>
      </c>
      <c r="O72" s="884">
        <f>N72/N$67*100</f>
        <v>0</v>
      </c>
      <c r="P72" s="956">
        <v>0</v>
      </c>
      <c r="Q72" s="918">
        <f>P72/P$67*100</f>
        <v>0</v>
      </c>
      <c r="R72" s="121"/>
      <c r="S72" s="121"/>
      <c r="T72" s="172"/>
      <c r="U72" s="121"/>
      <c r="V72" s="121"/>
      <c r="W72" s="121"/>
      <c r="X72" s="121"/>
      <c r="Y72" s="121"/>
      <c r="Z72" s="172"/>
      <c r="AE72" s="121"/>
      <c r="AF72" s="121"/>
      <c r="AG72" s="121"/>
      <c r="AH72" s="121"/>
      <c r="AI72" s="121"/>
      <c r="AJ72" s="121"/>
      <c r="AK72" s="141"/>
      <c r="AL72" s="121"/>
      <c r="AM72" s="121"/>
      <c r="AN72" s="121"/>
      <c r="AO72" s="121"/>
      <c r="AP72" s="121"/>
      <c r="AQ72" s="121"/>
    </row>
    <row r="73" spans="1:43" ht="12.75" customHeight="1" thickBot="1">
      <c r="B73" s="949"/>
      <c r="C73" s="949"/>
      <c r="D73" s="949"/>
      <c r="E73" s="949"/>
      <c r="F73" s="949"/>
      <c r="G73" s="949"/>
      <c r="H73" s="949"/>
      <c r="I73" s="949"/>
      <c r="J73" s="949"/>
      <c r="K73" s="949"/>
      <c r="L73" s="949"/>
      <c r="M73" s="949"/>
      <c r="N73" s="949"/>
      <c r="O73" s="949"/>
      <c r="P73" s="949"/>
      <c r="Q73" s="949"/>
      <c r="R73" s="26"/>
      <c r="S73" s="121"/>
      <c r="T73" s="172"/>
      <c r="U73" s="121"/>
      <c r="V73" s="121"/>
      <c r="W73" s="121"/>
      <c r="X73" s="121"/>
      <c r="Y73" s="121"/>
      <c r="Z73" s="172"/>
      <c r="AE73" s="26"/>
      <c r="AF73" s="26"/>
      <c r="AG73" s="26"/>
      <c r="AH73" s="26"/>
      <c r="AI73" s="26"/>
      <c r="AJ73" s="121"/>
      <c r="AK73" s="141"/>
      <c r="AL73" s="121"/>
      <c r="AM73" s="26"/>
      <c r="AN73" s="26"/>
      <c r="AO73" s="26"/>
      <c r="AP73" s="121"/>
      <c r="AQ73" s="26"/>
    </row>
    <row r="74" spans="1:43" ht="12.75" customHeight="1">
      <c r="A74" s="703" t="s">
        <v>152</v>
      </c>
      <c r="B74" s="957">
        <f>'For FI Varied'!B27</f>
        <v>268</v>
      </c>
      <c r="C74" s="349"/>
      <c r="D74" s="936">
        <v>256</v>
      </c>
      <c r="E74" s="937"/>
      <c r="F74" s="816">
        <v>232</v>
      </c>
      <c r="G74" s="938"/>
      <c r="H74" s="951">
        <v>232</v>
      </c>
      <c r="I74" s="932"/>
      <c r="J74" s="957">
        <f>'For FI Bond'!B27</f>
        <v>470</v>
      </c>
      <c r="K74" s="349"/>
      <c r="L74" s="936">
        <v>471</v>
      </c>
      <c r="M74" s="937"/>
      <c r="N74" s="816">
        <v>475</v>
      </c>
      <c r="O74" s="938"/>
      <c r="P74" s="951">
        <v>475</v>
      </c>
      <c r="Q74" s="932"/>
      <c r="S74" s="28"/>
      <c r="T74" s="28"/>
      <c r="U74" s="28"/>
      <c r="V74" s="28"/>
      <c r="W74" s="28"/>
      <c r="X74" s="28"/>
      <c r="Y74" s="28"/>
      <c r="Z74" s="28"/>
    </row>
    <row r="75" spans="1:43" ht="12.75" customHeight="1" thickBot="1">
      <c r="A75" s="696" t="s">
        <v>154</v>
      </c>
      <c r="B75" s="958">
        <f>B67/B74*1000000</f>
        <v>8001693.9619177356</v>
      </c>
      <c r="C75" s="350"/>
      <c r="D75" s="959">
        <f>D67/D74*1000000</f>
        <v>7027343.75</v>
      </c>
      <c r="E75" s="947"/>
      <c r="F75" s="817">
        <v>8347568.532886276</v>
      </c>
      <c r="G75" s="897"/>
      <c r="H75" s="960">
        <v>7719148.5730994157</v>
      </c>
      <c r="I75" s="899"/>
      <c r="J75" s="958">
        <f>J67/J74*1000000</f>
        <v>1764237.1486834639</v>
      </c>
      <c r="K75" s="350"/>
      <c r="L75" s="946">
        <v>3695610</v>
      </c>
      <c r="M75" s="947"/>
      <c r="N75" s="817">
        <v>3452010.3776909555</v>
      </c>
      <c r="O75" s="897"/>
      <c r="P75" s="960">
        <v>3169682.2033898304</v>
      </c>
      <c r="Q75" s="899"/>
      <c r="S75" s="154"/>
      <c r="T75" s="154"/>
      <c r="U75" s="154"/>
      <c r="V75" s="154"/>
      <c r="W75" s="154"/>
      <c r="X75" s="154"/>
      <c r="Y75" s="154"/>
      <c r="Z75" s="154"/>
    </row>
    <row r="76" spans="1:43" ht="12.75" customHeight="1" thickBot="1">
      <c r="A76" s="238"/>
      <c r="B76" s="238"/>
      <c r="C76" s="238"/>
      <c r="D76" s="238"/>
      <c r="E76" s="238"/>
      <c r="F76" s="238"/>
      <c r="G76" s="238"/>
      <c r="H76" s="238"/>
      <c r="I76" s="238"/>
      <c r="J76" s="238"/>
      <c r="K76" s="238"/>
      <c r="L76" s="238"/>
      <c r="M76" s="238"/>
      <c r="N76" s="238"/>
      <c r="O76" s="238"/>
      <c r="P76" s="238"/>
      <c r="Q76" s="238"/>
      <c r="S76" s="154"/>
      <c r="T76" s="154"/>
      <c r="U76" s="154"/>
      <c r="V76" s="154"/>
      <c r="W76" s="154"/>
      <c r="X76" s="154"/>
      <c r="Y76" s="154"/>
      <c r="Z76" s="154"/>
    </row>
    <row r="77" spans="1:43" ht="12.75" customHeight="1">
      <c r="A77" s="705" t="s">
        <v>165</v>
      </c>
      <c r="B77" s="1779" t="str">
        <f>Summary!B6</f>
        <v>31/03/2007</v>
      </c>
      <c r="C77" s="1766"/>
      <c r="D77" s="1759" t="str">
        <f>Summary!D6</f>
        <v>31/12/2006</v>
      </c>
      <c r="E77" s="1760"/>
      <c r="F77" s="1709" t="s">
        <v>12</v>
      </c>
      <c r="G77" s="1710"/>
      <c r="H77" s="1763" t="str">
        <f>Summary!H6</f>
        <v>30/06/2006</v>
      </c>
      <c r="I77" s="1764"/>
      <c r="J77" s="1779" t="str">
        <f>Summary!J6</f>
        <v>31/03/2007</v>
      </c>
      <c r="K77" s="1766"/>
      <c r="L77" s="1759" t="str">
        <f>Summary!L6</f>
        <v>31/12/2006</v>
      </c>
      <c r="M77" s="1760"/>
      <c r="N77" s="1709" t="s">
        <v>12</v>
      </c>
      <c r="O77" s="1710"/>
      <c r="P77" s="1763" t="str">
        <f>Summary!P6</f>
        <v>30/06/2006</v>
      </c>
      <c r="Q77" s="1764"/>
      <c r="S77" s="121"/>
      <c r="T77" s="121"/>
      <c r="U77" s="121"/>
      <c r="V77" s="121"/>
      <c r="W77" s="121"/>
      <c r="X77" s="121"/>
      <c r="Y77" s="121"/>
      <c r="Z77" s="121"/>
    </row>
    <row r="78" spans="1:43" ht="12.75" customHeight="1">
      <c r="A78" s="706"/>
      <c r="B78" s="1609" t="s">
        <v>84</v>
      </c>
      <c r="C78" s="309" t="s">
        <v>16</v>
      </c>
      <c r="D78" s="665" t="s">
        <v>84</v>
      </c>
      <c r="E78" s="665" t="s">
        <v>16</v>
      </c>
      <c r="F78" s="1604" t="s">
        <v>84</v>
      </c>
      <c r="G78" s="1605" t="s">
        <v>16</v>
      </c>
      <c r="H78" s="690" t="s">
        <v>84</v>
      </c>
      <c r="I78" s="666" t="s">
        <v>16</v>
      </c>
      <c r="J78" s="1609" t="s">
        <v>84</v>
      </c>
      <c r="K78" s="309" t="s">
        <v>16</v>
      </c>
      <c r="L78" s="665" t="s">
        <v>84</v>
      </c>
      <c r="M78" s="665" t="s">
        <v>16</v>
      </c>
      <c r="N78" s="1604" t="s">
        <v>84</v>
      </c>
      <c r="O78" s="1605" t="s">
        <v>16</v>
      </c>
      <c r="P78" s="690" t="s">
        <v>84</v>
      </c>
      <c r="Q78" s="666" t="s">
        <v>16</v>
      </c>
      <c r="S78" s="121"/>
      <c r="T78" s="141"/>
      <c r="U78" s="121"/>
      <c r="V78" s="121"/>
      <c r="W78" s="121"/>
      <c r="X78" s="121"/>
      <c r="Y78" s="121"/>
      <c r="Z78" s="121"/>
    </row>
    <row r="79" spans="1:43" ht="12.75" customHeight="1">
      <c r="A79" s="698" t="s">
        <v>166</v>
      </c>
      <c r="B79" s="961">
        <f>'For FI Varied'!B33</f>
        <v>40.300000000000004</v>
      </c>
      <c r="C79" s="914">
        <f t="shared" ref="C79:C87" si="34">B79/B$67*100</f>
        <v>1.8792662534211551</v>
      </c>
      <c r="D79" s="962">
        <v>55.7</v>
      </c>
      <c r="E79" s="915">
        <f t="shared" ref="E79:E87" si="35">D79/D$67*100</f>
        <v>3.0961645358532519</v>
      </c>
      <c r="F79" s="963">
        <v>35</v>
      </c>
      <c r="G79" s="882">
        <f t="shared" ref="G79:G87" si="36">F79/F$67*100</f>
        <v>1.8528321863419799</v>
      </c>
      <c r="H79" s="964">
        <v>127.7</v>
      </c>
      <c r="I79" s="920">
        <f t="shared" ref="I79:I87" si="37">H79/H$67*100</f>
        <v>6.5939085413227545</v>
      </c>
      <c r="J79" s="961">
        <f>'For FI Bond'!B33</f>
        <v>17.045835463625</v>
      </c>
      <c r="K79" s="914">
        <f t="shared" ref="K79:M87" si="38">J79/J$67*100</f>
        <v>2.0557176826286438</v>
      </c>
      <c r="L79" s="962">
        <v>8.2998458700000004</v>
      </c>
      <c r="M79" s="915">
        <f t="shared" si="38"/>
        <v>5.1406852210617666</v>
      </c>
      <c r="N79" s="963">
        <v>81</v>
      </c>
      <c r="O79" s="882">
        <f t="shared" ref="O79:O87" si="39">N79/N$67*100</f>
        <v>4.6929316338354576</v>
      </c>
      <c r="P79" s="964">
        <v>34.515492560000006</v>
      </c>
      <c r="Q79" s="920">
        <f t="shared" ref="Q79:Q87" si="40">P79/P$67*100</f>
        <v>2.1049819355341244</v>
      </c>
      <c r="S79" s="121"/>
      <c r="T79" s="141"/>
      <c r="U79" s="121"/>
      <c r="V79" s="121"/>
      <c r="W79" s="121"/>
      <c r="X79" s="121"/>
      <c r="Y79" s="121"/>
      <c r="Z79" s="121"/>
    </row>
    <row r="80" spans="1:43" ht="12.75" customHeight="1">
      <c r="A80" s="698" t="s">
        <v>167</v>
      </c>
      <c r="B80" s="961">
        <f>'For FI Varied'!B34</f>
        <v>59.2</v>
      </c>
      <c r="C80" s="914">
        <f t="shared" si="34"/>
        <v>2.760609483933806</v>
      </c>
      <c r="D80" s="962">
        <v>67.7</v>
      </c>
      <c r="E80" s="915">
        <f t="shared" si="35"/>
        <v>3.7632017787659811</v>
      </c>
      <c r="F80" s="963">
        <v>53</v>
      </c>
      <c r="G80" s="882">
        <f t="shared" si="36"/>
        <v>2.8057173107464268</v>
      </c>
      <c r="H80" s="964">
        <v>74.7</v>
      </c>
      <c r="I80" s="920">
        <f t="shared" si="37"/>
        <v>3.8572041349789332</v>
      </c>
      <c r="J80" s="961">
        <f>'For FI Bond'!B34</f>
        <v>0</v>
      </c>
      <c r="K80" s="914">
        <f t="shared" si="38"/>
        <v>0</v>
      </c>
      <c r="L80" s="962">
        <v>7.2949999999999999</v>
      </c>
      <c r="M80" s="915">
        <f t="shared" si="38"/>
        <v>4.5183126620694205</v>
      </c>
      <c r="N80" s="963">
        <v>22</v>
      </c>
      <c r="O80" s="882">
        <f t="shared" si="39"/>
        <v>1.2746234067207416</v>
      </c>
      <c r="P80" s="964">
        <v>21.736999999999998</v>
      </c>
      <c r="Q80" s="920">
        <f t="shared" si="40"/>
        <v>1.3256653444294713</v>
      </c>
      <c r="S80" s="121"/>
      <c r="T80" s="141"/>
      <c r="U80" s="121"/>
      <c r="V80" s="121"/>
      <c r="W80" s="121"/>
      <c r="X80" s="121"/>
      <c r="Y80" s="121"/>
      <c r="Z80" s="121"/>
    </row>
    <row r="81" spans="1:17" ht="12.75" customHeight="1">
      <c r="A81" s="698" t="s">
        <v>168</v>
      </c>
      <c r="B81" s="961">
        <f>'For FI Varied'!B35</f>
        <v>33.1</v>
      </c>
      <c r="C81" s="914">
        <f t="shared" si="34"/>
        <v>1.5435164513210977</v>
      </c>
      <c r="D81" s="962">
        <v>8.6999999999999993</v>
      </c>
      <c r="E81" s="915">
        <f t="shared" si="35"/>
        <v>0.48360200111172869</v>
      </c>
      <c r="F81" s="963">
        <v>29</v>
      </c>
      <c r="G81" s="882">
        <f t="shared" si="36"/>
        <v>1.5352038115404976</v>
      </c>
      <c r="H81" s="964">
        <v>0</v>
      </c>
      <c r="I81" s="920">
        <f t="shared" si="37"/>
        <v>0</v>
      </c>
      <c r="J81" s="961">
        <f>'For FI Bond'!B35</f>
        <v>0</v>
      </c>
      <c r="K81" s="914">
        <f t="shared" si="38"/>
        <v>0</v>
      </c>
      <c r="L81" s="962">
        <v>0</v>
      </c>
      <c r="M81" s="915">
        <f t="shared" si="38"/>
        <v>0</v>
      </c>
      <c r="N81" s="963">
        <v>0</v>
      </c>
      <c r="O81" s="882">
        <f t="shared" si="39"/>
        <v>0</v>
      </c>
      <c r="P81" s="964">
        <v>0</v>
      </c>
      <c r="Q81" s="920">
        <f t="shared" si="40"/>
        <v>0</v>
      </c>
    </row>
    <row r="82" spans="1:17" ht="12.75" customHeight="1">
      <c r="A82" s="698" t="s">
        <v>169</v>
      </c>
      <c r="B82" s="961">
        <f>'For FI Varied'!B36</f>
        <v>0</v>
      </c>
      <c r="C82" s="914">
        <f t="shared" si="34"/>
        <v>0</v>
      </c>
      <c r="D82" s="962">
        <v>7.5</v>
      </c>
      <c r="E82" s="915">
        <f t="shared" si="35"/>
        <v>0.41689827682045583</v>
      </c>
      <c r="F82" s="963">
        <v>10</v>
      </c>
      <c r="G82" s="882">
        <f t="shared" si="36"/>
        <v>0.52938062466913716</v>
      </c>
      <c r="H82" s="964">
        <v>8.1999999999999993</v>
      </c>
      <c r="I82" s="920">
        <f t="shared" si="37"/>
        <v>0.42341464400036477</v>
      </c>
      <c r="J82" s="961">
        <f>'For FI Bond'!B36</f>
        <v>0</v>
      </c>
      <c r="K82" s="914">
        <f t="shared" si="38"/>
        <v>0</v>
      </c>
      <c r="L82" s="962">
        <v>0</v>
      </c>
      <c r="M82" s="915">
        <f t="shared" si="38"/>
        <v>0</v>
      </c>
      <c r="N82" s="963">
        <v>0</v>
      </c>
      <c r="O82" s="882">
        <f t="shared" si="39"/>
        <v>0</v>
      </c>
      <c r="P82" s="964">
        <v>0</v>
      </c>
      <c r="Q82" s="920">
        <f t="shared" si="40"/>
        <v>0</v>
      </c>
    </row>
    <row r="83" spans="1:17" ht="12.75" customHeight="1">
      <c r="A83" s="698" t="s">
        <v>170</v>
      </c>
      <c r="B83" s="961">
        <f>'For FI Varied'!B37</f>
        <v>6.8</v>
      </c>
      <c r="C83" s="914">
        <f t="shared" si="34"/>
        <v>0.31709703531672095</v>
      </c>
      <c r="D83" s="962">
        <v>6.5</v>
      </c>
      <c r="E83" s="915">
        <f t="shared" si="35"/>
        <v>0.36131183991106169</v>
      </c>
      <c r="F83" s="963">
        <v>6</v>
      </c>
      <c r="G83" s="882">
        <f t="shared" si="36"/>
        <v>0.31762837480148226</v>
      </c>
      <c r="H83" s="964">
        <v>14.4</v>
      </c>
      <c r="I83" s="920">
        <f t="shared" si="37"/>
        <v>0.74355742361039667</v>
      </c>
      <c r="J83" s="961">
        <f>'For FI Bond'!B37</f>
        <v>86.986074152431996</v>
      </c>
      <c r="K83" s="914">
        <f t="shared" si="38"/>
        <v>10.490469133014436</v>
      </c>
      <c r="L83" s="962">
        <v>90.81806211</v>
      </c>
      <c r="M83" s="915">
        <f t="shared" si="38"/>
        <v>56.250089098864983</v>
      </c>
      <c r="N83" s="963">
        <v>138</v>
      </c>
      <c r="O83" s="882">
        <f t="shared" si="39"/>
        <v>7.9953650057937438</v>
      </c>
      <c r="P83" s="964">
        <v>225.00101295000002</v>
      </c>
      <c r="Q83" s="920">
        <f t="shared" si="40"/>
        <v>13.722042845348561</v>
      </c>
    </row>
    <row r="84" spans="1:17" ht="12.75" customHeight="1">
      <c r="A84" s="698" t="s">
        <v>171</v>
      </c>
      <c r="B84" s="961">
        <f>'For FI Varied'!B38</f>
        <v>7.8</v>
      </c>
      <c r="C84" s="914">
        <f t="shared" si="34"/>
        <v>0.36372895227506225</v>
      </c>
      <c r="D84" s="962">
        <v>7.5</v>
      </c>
      <c r="E84" s="915">
        <f t="shared" si="35"/>
        <v>0.41689827682045583</v>
      </c>
      <c r="F84" s="963">
        <v>9</v>
      </c>
      <c r="G84" s="882">
        <f t="shared" si="36"/>
        <v>0.47644256220222342</v>
      </c>
      <c r="H84" s="964">
        <v>8.1999999999999993</v>
      </c>
      <c r="I84" s="920">
        <f t="shared" si="37"/>
        <v>0.42341464400036477</v>
      </c>
      <c r="J84" s="961">
        <f>'For FI Bond'!B38</f>
        <v>25.91341247255</v>
      </c>
      <c r="K84" s="914">
        <f t="shared" si="38"/>
        <v>3.1251422290651423</v>
      </c>
      <c r="L84" s="962">
        <v>16.755788539999998</v>
      </c>
      <c r="M84" s="915">
        <f t="shared" si="38"/>
        <v>10.378052299278915</v>
      </c>
      <c r="N84" s="963">
        <v>358</v>
      </c>
      <c r="O84" s="882">
        <f t="shared" si="39"/>
        <v>20.741599073001161</v>
      </c>
      <c r="P84" s="964">
        <v>246.81205183000003</v>
      </c>
      <c r="Q84" s="920">
        <f t="shared" si="40"/>
        <v>15.052223568043496</v>
      </c>
    </row>
    <row r="85" spans="1:17" ht="12.75" customHeight="1">
      <c r="A85" s="698" t="s">
        <v>172</v>
      </c>
      <c r="B85" s="961">
        <f>'For FI Varied'!B39</f>
        <v>4.4000000000000004</v>
      </c>
      <c r="C85" s="914">
        <f t="shared" si="34"/>
        <v>0.20518043461670182</v>
      </c>
      <c r="D85" s="962">
        <v>4.2</v>
      </c>
      <c r="E85" s="915">
        <f t="shared" si="35"/>
        <v>0.23346303501945526</v>
      </c>
      <c r="F85" s="963">
        <v>5</v>
      </c>
      <c r="G85" s="882">
        <f t="shared" si="36"/>
        <v>0.26469031233456858</v>
      </c>
      <c r="H85" s="964">
        <v>4.0999999999999996</v>
      </c>
      <c r="I85" s="920">
        <f t="shared" si="37"/>
        <v>0.21170732200018239</v>
      </c>
      <c r="J85" s="961">
        <f>'For FI Bond'!B39</f>
        <v>27.016960238845002</v>
      </c>
      <c r="K85" s="914">
        <f t="shared" si="38"/>
        <v>3.2582294374709151</v>
      </c>
      <c r="L85" s="962">
        <v>27.971718670000001</v>
      </c>
      <c r="M85" s="915">
        <f t="shared" si="38"/>
        <v>17.324876031049296</v>
      </c>
      <c r="N85" s="963">
        <v>167</v>
      </c>
      <c r="O85" s="882">
        <f t="shared" si="39"/>
        <v>9.6755504055619923</v>
      </c>
      <c r="P85" s="964">
        <v>136.86717608000001</v>
      </c>
      <c r="Q85" s="920">
        <f t="shared" si="40"/>
        <v>8.3470613294926768</v>
      </c>
    </row>
    <row r="86" spans="1:17" ht="12.75" customHeight="1" thickBot="1">
      <c r="A86" s="698" t="s">
        <v>173</v>
      </c>
      <c r="B86" s="961">
        <f>'For FI Varied'!B40</f>
        <v>1.6</v>
      </c>
      <c r="C86" s="914">
        <f t="shared" si="34"/>
        <v>7.4611067133346101E-2</v>
      </c>
      <c r="D86" s="962">
        <v>1.5</v>
      </c>
      <c r="E86" s="915">
        <f t="shared" si="35"/>
        <v>8.3379655364091157E-2</v>
      </c>
      <c r="F86" s="963">
        <v>2</v>
      </c>
      <c r="G86" s="882">
        <f t="shared" si="36"/>
        <v>0.10587612493382743</v>
      </c>
      <c r="H86" s="964">
        <v>1.5</v>
      </c>
      <c r="I86" s="920">
        <f t="shared" si="37"/>
        <v>7.7453898292749651E-2</v>
      </c>
      <c r="J86" s="961">
        <f>'For FI Bond'!B40</f>
        <v>10.524568307043999</v>
      </c>
      <c r="K86" s="914">
        <f t="shared" si="38"/>
        <v>1.2692567176887617</v>
      </c>
      <c r="L86" s="962">
        <v>10.44766171</v>
      </c>
      <c r="M86" s="915">
        <f t="shared" si="38"/>
        <v>6.4709804240316453</v>
      </c>
      <c r="N86" s="963">
        <v>75</v>
      </c>
      <c r="O86" s="882">
        <f t="shared" si="39"/>
        <v>4.3453070683661643</v>
      </c>
      <c r="P86" s="964">
        <v>64.86699990999999</v>
      </c>
      <c r="Q86" s="920">
        <f t="shared" si="40"/>
        <v>3.9560166434096988</v>
      </c>
    </row>
    <row r="87" spans="1:17" ht="12.75" customHeight="1" thickBot="1">
      <c r="A87" s="699" t="s">
        <v>22</v>
      </c>
      <c r="B87" s="874">
        <f>SUM(B79:B86)</f>
        <v>153.20000000000002</v>
      </c>
      <c r="C87" s="916">
        <f t="shared" si="34"/>
        <v>7.1440096780178903</v>
      </c>
      <c r="D87" s="917">
        <v>159.30000000000001</v>
      </c>
      <c r="E87" s="917">
        <f t="shared" si="35"/>
        <v>8.8549193996664819</v>
      </c>
      <c r="F87" s="884">
        <v>148</v>
      </c>
      <c r="G87" s="884">
        <f t="shared" si="36"/>
        <v>7.834833245103229</v>
      </c>
      <c r="H87" s="803">
        <v>238.8</v>
      </c>
      <c r="I87" s="918">
        <f t="shared" si="37"/>
        <v>12.330660608205745</v>
      </c>
      <c r="J87" s="874">
        <f>SUM(J79:J86)</f>
        <v>167.48685063449599</v>
      </c>
      <c r="K87" s="916">
        <f t="shared" si="38"/>
        <v>20.198815199867898</v>
      </c>
      <c r="L87" s="917">
        <v>161.5880769</v>
      </c>
      <c r="M87" s="917">
        <f t="shared" si="38"/>
        <v>100.08299573635604</v>
      </c>
      <c r="N87" s="884">
        <v>841</v>
      </c>
      <c r="O87" s="884">
        <f t="shared" si="39"/>
        <v>48.725376593279258</v>
      </c>
      <c r="P87" s="803">
        <v>729.79973333000009</v>
      </c>
      <c r="Q87" s="918">
        <f t="shared" si="40"/>
        <v>44.507991666258036</v>
      </c>
    </row>
    <row r="88" spans="1:17" ht="12.75" customHeight="1" thickBot="1">
      <c r="A88" s="151"/>
      <c r="B88" s="965"/>
      <c r="C88" s="965"/>
      <c r="D88" s="965"/>
      <c r="E88" s="965"/>
      <c r="F88" s="965"/>
      <c r="G88" s="965"/>
      <c r="H88" s="965"/>
      <c r="I88" s="965"/>
      <c r="J88" s="965"/>
      <c r="K88" s="965"/>
      <c r="L88" s="965"/>
      <c r="M88" s="965"/>
      <c r="N88" s="965"/>
      <c r="O88" s="965"/>
      <c r="P88" s="965"/>
      <c r="Q88" s="965"/>
    </row>
    <row r="89" spans="1:17" ht="12.75" customHeight="1">
      <c r="A89" s="703" t="s">
        <v>157</v>
      </c>
      <c r="B89" s="504">
        <f>[1]FOR!$C$117</f>
        <v>353.70000000000005</v>
      </c>
      <c r="C89" s="505"/>
      <c r="D89" s="940">
        <v>448</v>
      </c>
      <c r="E89" s="805"/>
      <c r="F89" s="816">
        <v>253</v>
      </c>
      <c r="G89" s="807"/>
      <c r="H89" s="808">
        <v>698.43</v>
      </c>
      <c r="I89" s="809"/>
      <c r="J89" s="504">
        <f>[1]FOR!$C$147</f>
        <v>46.309999999999995</v>
      </c>
      <c r="K89" s="505"/>
      <c r="L89" s="940">
        <v>102</v>
      </c>
      <c r="M89" s="805"/>
      <c r="N89" s="816">
        <v>42</v>
      </c>
      <c r="O89" s="807"/>
      <c r="P89" s="808">
        <v>51</v>
      </c>
      <c r="Q89" s="809"/>
    </row>
    <row r="90" spans="1:17" ht="12.75" customHeight="1" thickBot="1">
      <c r="A90" s="696" t="s">
        <v>159</v>
      </c>
      <c r="B90" s="966">
        <f>[1]FOR!$D$117</f>
        <v>237.90999999999997</v>
      </c>
      <c r="C90" s="508"/>
      <c r="D90" s="939">
        <v>425</v>
      </c>
      <c r="E90" s="811"/>
      <c r="F90" s="817">
        <v>331</v>
      </c>
      <c r="G90" s="813"/>
      <c r="H90" s="814">
        <v>351.65</v>
      </c>
      <c r="I90" s="815"/>
      <c r="J90" s="966">
        <f>[1]FOR!$D$147</f>
        <v>107.44</v>
      </c>
      <c r="K90" s="508"/>
      <c r="L90" s="939">
        <v>852</v>
      </c>
      <c r="M90" s="811"/>
      <c r="N90" s="817">
        <v>126</v>
      </c>
      <c r="O90" s="813"/>
      <c r="P90" s="814">
        <v>154</v>
      </c>
      <c r="Q90" s="815"/>
    </row>
    <row r="91" spans="1:17" ht="12.75" customHeight="1" thickBot="1">
      <c r="A91" s="699" t="s">
        <v>239</v>
      </c>
      <c r="B91" s="818">
        <f>B89-B90</f>
        <v>115.79000000000008</v>
      </c>
      <c r="C91" s="499"/>
      <c r="D91" s="939">
        <f>D89-D90</f>
        <v>23</v>
      </c>
      <c r="E91" s="811"/>
      <c r="F91" s="817">
        <f>F89-F90</f>
        <v>-78</v>
      </c>
      <c r="G91" s="813"/>
      <c r="H91" s="814">
        <f>H89-H90</f>
        <v>346.78</v>
      </c>
      <c r="I91" s="824"/>
      <c r="J91" s="818">
        <f>J89-J90</f>
        <v>-61.13</v>
      </c>
      <c r="K91" s="499"/>
      <c r="L91" s="939">
        <f>L89-L90</f>
        <v>-750</v>
      </c>
      <c r="M91" s="811"/>
      <c r="N91" s="817">
        <f>N89-N90</f>
        <v>-84</v>
      </c>
      <c r="O91" s="813"/>
      <c r="P91" s="814">
        <f>P89-P90</f>
        <v>-103</v>
      </c>
      <c r="Q91" s="824"/>
    </row>
    <row r="92" spans="1:17" ht="12.75" customHeight="1">
      <c r="A92" s="238"/>
      <c r="B92" s="238"/>
      <c r="C92" s="238"/>
      <c r="D92" s="238"/>
      <c r="E92" s="238"/>
      <c r="F92" s="238"/>
      <c r="G92" s="238"/>
      <c r="H92" s="238"/>
      <c r="I92" s="238"/>
      <c r="J92" s="238"/>
      <c r="K92" s="238"/>
      <c r="L92" s="238"/>
      <c r="M92" s="238"/>
      <c r="N92" s="238"/>
      <c r="O92" s="238"/>
      <c r="P92" s="238"/>
      <c r="Q92" s="238"/>
    </row>
    <row r="93" spans="1:17" ht="12.75" customHeight="1">
      <c r="A93" s="306"/>
      <c r="B93" s="141"/>
      <c r="C93" s="141"/>
      <c r="D93" s="141"/>
      <c r="E93" s="141"/>
      <c r="F93" s="141"/>
      <c r="G93" s="141"/>
      <c r="H93" s="141"/>
      <c r="I93" s="141"/>
      <c r="J93" s="141"/>
      <c r="K93" s="141"/>
      <c r="L93" s="141"/>
      <c r="M93" s="141"/>
      <c r="N93" s="141"/>
      <c r="O93" s="141"/>
      <c r="P93" s="306"/>
      <c r="Q93" s="306"/>
    </row>
  </sheetData>
  <mergeCells count="33">
    <mergeCell ref="B77:C77"/>
    <mergeCell ref="F77:G77"/>
    <mergeCell ref="H77:I77"/>
    <mergeCell ref="J77:K77"/>
    <mergeCell ref="T4:AA4"/>
    <mergeCell ref="V5:W5"/>
    <mergeCell ref="J49:Q49"/>
    <mergeCell ref="B49:I49"/>
    <mergeCell ref="T5:U5"/>
    <mergeCell ref="X5:Y5"/>
    <mergeCell ref="P77:Q77"/>
    <mergeCell ref="N77:O77"/>
    <mergeCell ref="D77:E77"/>
    <mergeCell ref="D50:E50"/>
    <mergeCell ref="L50:M50"/>
    <mergeCell ref="L77:M77"/>
    <mergeCell ref="Z5:AA5"/>
    <mergeCell ref="N5:O5"/>
    <mergeCell ref="P5:Q5"/>
    <mergeCell ref="B50:C50"/>
    <mergeCell ref="F50:G50"/>
    <mergeCell ref="L5:M5"/>
    <mergeCell ref="J50:K50"/>
    <mergeCell ref="N50:O50"/>
    <mergeCell ref="H50:I50"/>
    <mergeCell ref="P50:Q50"/>
    <mergeCell ref="J4:Q4"/>
    <mergeCell ref="B4:I4"/>
    <mergeCell ref="B5:C5"/>
    <mergeCell ref="F5:G5"/>
    <mergeCell ref="J5:K5"/>
    <mergeCell ref="H5:I5"/>
    <mergeCell ref="D5:E5"/>
  </mergeCells>
  <phoneticPr fontId="0" type="noConversion"/>
  <pageMargins left="0.39370078740157483" right="0.39370078740157483" top="0.59055118110236227" bottom="0.39370078740157483" header="0.39370078740157483" footer="0.39370078740157483"/>
  <pageSetup paperSize="9" scale="46" orientation="landscape" horizontalDpi="4294967292" r:id="rId1"/>
  <headerFooter alignWithMargins="0">
    <oddHeader>&amp;CASSOCIATION OF COLLECTIVE INVESTMENTS - QUARTERLY REPORT FOR QUARTER ENDED 31 MARCH 2007</oddHeader>
    <oddFooter>&amp;R&amp;A: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K321"/>
  <sheetViews>
    <sheetView workbookViewId="0" xr3:uid="{65FA3815-DCC1-5481-872F-D2879ED395ED}">
      <pane xSplit="3" ySplit="5" topLeftCell="D284" activePane="bottomRight" state="frozen"/>
      <selection activeCell="F298" sqref="F298"/>
      <selection pane="bottomLeft" activeCell="F298" sqref="F298"/>
      <selection pane="topRight" activeCell="F298" sqref="F298"/>
      <selection pane="bottomRight" activeCell="F303" sqref="F303:F305"/>
    </sheetView>
  </sheetViews>
  <sheetFormatPr defaultRowHeight="12.75" customHeight="1"/>
  <cols>
    <col min="1" max="1" width="5" style="177" hidden="1" customWidth="1"/>
    <col min="2" max="2" width="3" style="177" hidden="1" customWidth="1"/>
    <col min="3" max="3" width="25.5703125" style="177" customWidth="1"/>
    <col min="4" max="4" width="13.28515625" style="1272" bestFit="1" customWidth="1"/>
    <col min="5" max="5" width="20" style="1272" bestFit="1" customWidth="1"/>
    <col min="6" max="6" width="16.140625" style="1272" bestFit="1" customWidth="1"/>
    <col min="7" max="7" width="19.7109375" style="1272" bestFit="1" customWidth="1"/>
    <col min="8" max="8" width="23.7109375" style="1274" bestFit="1" customWidth="1"/>
    <col min="9" max="9" width="18.42578125" style="1274" bestFit="1" customWidth="1"/>
    <col min="10" max="10" width="20.85546875" style="1274" customWidth="1"/>
    <col min="11" max="11" width="4.28515625" style="177" customWidth="1"/>
    <col min="12" max="16384" width="9.140625" style="177"/>
  </cols>
  <sheetData>
    <row r="1" spans="1:11" ht="12.75" customHeight="1">
      <c r="A1" s="9"/>
      <c r="B1" s="9"/>
      <c r="C1" s="1270" t="s">
        <v>297</v>
      </c>
      <c r="D1" s="1271"/>
      <c r="E1" s="1271"/>
      <c r="F1" s="1271"/>
      <c r="H1" s="1273"/>
    </row>
    <row r="2" spans="1:11" ht="12.75" customHeight="1" thickBot="1">
      <c r="A2" s="9"/>
      <c r="B2" s="9"/>
      <c r="C2" s="1270"/>
      <c r="D2" s="1275"/>
      <c r="E2" s="1275"/>
      <c r="F2" s="1275"/>
      <c r="G2" s="1275"/>
      <c r="H2" s="1276"/>
      <c r="I2" s="1276"/>
    </row>
    <row r="3" spans="1:11" ht="12.75" customHeight="1">
      <c r="A3" s="9"/>
      <c r="B3" s="9"/>
      <c r="C3" s="1277"/>
      <c r="D3" s="1278" t="s">
        <v>298</v>
      </c>
      <c r="E3" s="1279" t="s">
        <v>299</v>
      </c>
      <c r="F3" s="1279" t="s">
        <v>300</v>
      </c>
      <c r="G3" s="1279" t="s">
        <v>301</v>
      </c>
      <c r="H3" s="1280" t="s">
        <v>302</v>
      </c>
      <c r="I3" s="1280" t="s">
        <v>303</v>
      </c>
      <c r="J3" s="1281" t="s">
        <v>304</v>
      </c>
      <c r="K3" s="1282"/>
    </row>
    <row r="4" spans="1:11" ht="12.75" customHeight="1">
      <c r="A4" s="9"/>
      <c r="B4" s="9"/>
      <c r="C4" s="1283"/>
      <c r="D4" s="1284"/>
      <c r="E4" s="1285"/>
      <c r="F4" s="1285"/>
      <c r="G4" s="1285"/>
      <c r="H4" s="1286"/>
      <c r="I4" s="1286"/>
      <c r="J4" s="1287"/>
      <c r="K4" s="1282"/>
    </row>
    <row r="5" spans="1:11" ht="12.75" customHeight="1" thickBot="1">
      <c r="A5" s="9"/>
      <c r="B5" s="9"/>
      <c r="C5" s="1288"/>
      <c r="D5" s="1289" t="s">
        <v>305</v>
      </c>
      <c r="E5" s="1290" t="s">
        <v>305</v>
      </c>
      <c r="F5" s="1290" t="s">
        <v>305</v>
      </c>
      <c r="G5" s="1290" t="s">
        <v>305</v>
      </c>
      <c r="H5" s="1291"/>
      <c r="I5" s="1291"/>
      <c r="J5" s="1292"/>
      <c r="K5" s="1282"/>
    </row>
    <row r="6" spans="1:11" ht="12.75" customHeight="1">
      <c r="A6" s="9"/>
      <c r="B6" s="9"/>
      <c r="C6" s="1293">
        <v>1965</v>
      </c>
      <c r="D6" s="1294"/>
      <c r="E6" s="1294"/>
      <c r="F6" s="1294"/>
      <c r="G6" s="1294"/>
      <c r="H6" s="1295"/>
      <c r="I6" s="1295"/>
      <c r="J6" s="1296"/>
      <c r="K6" s="1282"/>
    </row>
    <row r="7" spans="1:11" ht="12.75" customHeight="1">
      <c r="A7" s="9">
        <v>1965</v>
      </c>
      <c r="B7" s="9">
        <v>4</v>
      </c>
      <c r="C7" s="1283" t="s">
        <v>306</v>
      </c>
      <c r="D7" s="1297"/>
      <c r="E7" s="1297"/>
      <c r="F7" s="1297"/>
      <c r="G7" s="1297">
        <v>3</v>
      </c>
      <c r="H7" s="1298"/>
      <c r="I7" s="1298">
        <v>2</v>
      </c>
      <c r="J7" s="1299">
        <v>2</v>
      </c>
      <c r="K7" s="1282"/>
    </row>
    <row r="8" spans="1:11" ht="12.75" customHeight="1" thickBot="1">
      <c r="A8" s="9"/>
      <c r="B8" s="9"/>
      <c r="C8" s="1288"/>
      <c r="D8" s="1300"/>
      <c r="E8" s="1300"/>
      <c r="F8" s="1300"/>
      <c r="G8" s="1300"/>
      <c r="H8" s="1301"/>
      <c r="I8" s="1301"/>
      <c r="J8" s="1302"/>
      <c r="K8" s="1282"/>
    </row>
    <row r="9" spans="1:11" s="109" customFormat="1" ht="12.75" customHeight="1">
      <c r="A9" s="9"/>
      <c r="B9" s="9"/>
      <c r="C9" s="1293">
        <v>1966</v>
      </c>
      <c r="D9" s="1303"/>
      <c r="E9" s="1304"/>
      <c r="F9" s="1304"/>
      <c r="G9" s="1304"/>
      <c r="H9" s="1305"/>
      <c r="I9" s="1305"/>
      <c r="J9" s="1299"/>
      <c r="K9" s="1282"/>
    </row>
    <row r="10" spans="1:11" s="109" customFormat="1" ht="12.75" customHeight="1">
      <c r="A10" s="9">
        <v>1966</v>
      </c>
      <c r="B10" s="9">
        <v>1</v>
      </c>
      <c r="C10" s="1283" t="s">
        <v>307</v>
      </c>
      <c r="D10" s="1303">
        <v>2</v>
      </c>
      <c r="E10" s="1304">
        <v>0</v>
      </c>
      <c r="F10" s="1304">
        <f>D10-E10</f>
        <v>2</v>
      </c>
      <c r="G10" s="1304">
        <v>5</v>
      </c>
      <c r="H10" s="1305"/>
      <c r="I10" s="1305"/>
      <c r="J10" s="1299"/>
      <c r="K10" s="1282"/>
    </row>
    <row r="11" spans="1:11" s="109" customFormat="1" ht="12.75" customHeight="1">
      <c r="A11" s="9">
        <v>1966</v>
      </c>
      <c r="B11" s="9">
        <v>2</v>
      </c>
      <c r="C11" s="1283" t="s">
        <v>308</v>
      </c>
      <c r="D11" s="1303">
        <v>5</v>
      </c>
      <c r="E11" s="1304">
        <v>0</v>
      </c>
      <c r="F11" s="1304">
        <f>D11-E11</f>
        <v>5</v>
      </c>
      <c r="G11" s="1304">
        <v>9</v>
      </c>
      <c r="H11" s="1305"/>
      <c r="I11" s="1305"/>
      <c r="J11" s="1299"/>
      <c r="K11" s="1282"/>
    </row>
    <row r="12" spans="1:11" s="109" customFormat="1" ht="12.75" customHeight="1">
      <c r="A12" s="9">
        <v>1966</v>
      </c>
      <c r="B12" s="9">
        <v>3</v>
      </c>
      <c r="C12" s="1283" t="s">
        <v>309</v>
      </c>
      <c r="D12" s="1303">
        <v>6</v>
      </c>
      <c r="E12" s="1304">
        <v>0</v>
      </c>
      <c r="F12" s="1304">
        <f>D12-E12</f>
        <v>6</v>
      </c>
      <c r="G12" s="1304">
        <v>17</v>
      </c>
      <c r="H12" s="1305"/>
      <c r="I12" s="1305"/>
      <c r="J12" s="1299"/>
      <c r="K12" s="1282"/>
    </row>
    <row r="13" spans="1:11" s="109" customFormat="1" ht="12.75" customHeight="1" thickBot="1">
      <c r="A13" s="9">
        <v>1966</v>
      </c>
      <c r="B13" s="9">
        <v>4</v>
      </c>
      <c r="C13" s="1283" t="s">
        <v>306</v>
      </c>
      <c r="D13" s="1303">
        <v>8</v>
      </c>
      <c r="E13" s="1304">
        <v>0</v>
      </c>
      <c r="F13" s="1304">
        <f>D13-E13</f>
        <v>8</v>
      </c>
      <c r="G13" s="1304">
        <v>25</v>
      </c>
      <c r="H13" s="1305"/>
      <c r="I13" s="1305">
        <v>4</v>
      </c>
      <c r="J13" s="1299">
        <v>4</v>
      </c>
      <c r="K13" s="1282"/>
    </row>
    <row r="14" spans="1:11" s="109" customFormat="1" ht="12.75" customHeight="1">
      <c r="A14" s="9"/>
      <c r="B14" s="9"/>
      <c r="C14" s="1283"/>
      <c r="D14" s="1306">
        <f>SUM(D10:D13)</f>
        <v>21</v>
      </c>
      <c r="E14" s="1307">
        <f>SUM(E10:E13)</f>
        <v>0</v>
      </c>
      <c r="F14" s="1307">
        <f>SUM(F10:F13)</f>
        <v>21</v>
      </c>
      <c r="G14" s="1307"/>
      <c r="H14" s="1308"/>
      <c r="I14" s="1308"/>
      <c r="J14" s="1296"/>
      <c r="K14" s="1282"/>
    </row>
    <row r="15" spans="1:11" s="109" customFormat="1" ht="12.75" customHeight="1" thickBot="1">
      <c r="A15" s="9"/>
      <c r="B15" s="9"/>
      <c r="C15" s="1288"/>
      <c r="D15" s="1309"/>
      <c r="E15" s="1310"/>
      <c r="F15" s="1310"/>
      <c r="G15" s="1310"/>
      <c r="H15" s="1311"/>
      <c r="I15" s="1311"/>
      <c r="J15" s="1302"/>
      <c r="K15" s="1282"/>
    </row>
    <row r="16" spans="1:11" s="109" customFormat="1" ht="12.75" customHeight="1">
      <c r="A16" s="9"/>
      <c r="B16" s="9"/>
      <c r="C16" s="1293">
        <v>1967</v>
      </c>
      <c r="D16" s="1303"/>
      <c r="E16" s="1304"/>
      <c r="F16" s="1304"/>
      <c r="G16" s="1304"/>
      <c r="H16" s="1305"/>
      <c r="I16" s="1305"/>
      <c r="J16" s="1299"/>
      <c r="K16" s="1282"/>
    </row>
    <row r="17" spans="1:11" s="109" customFormat="1" ht="12.75" customHeight="1">
      <c r="A17" s="9">
        <v>1967</v>
      </c>
      <c r="B17" s="9">
        <v>1</v>
      </c>
      <c r="C17" s="1283" t="s">
        <v>307</v>
      </c>
      <c r="D17" s="1303">
        <v>10</v>
      </c>
      <c r="E17" s="1304">
        <v>0</v>
      </c>
      <c r="F17" s="1304">
        <f>D17-E17</f>
        <v>10</v>
      </c>
      <c r="G17" s="1304">
        <v>36</v>
      </c>
      <c r="H17" s="1305"/>
      <c r="I17" s="1305"/>
      <c r="J17" s="1299"/>
      <c r="K17" s="1282"/>
    </row>
    <row r="18" spans="1:11" s="109" customFormat="1" ht="12.75" customHeight="1">
      <c r="A18" s="9">
        <v>1967</v>
      </c>
      <c r="B18" s="9">
        <v>2</v>
      </c>
      <c r="C18" s="1283" t="s">
        <v>308</v>
      </c>
      <c r="D18" s="1303">
        <v>13</v>
      </c>
      <c r="E18" s="1304">
        <v>0</v>
      </c>
      <c r="F18" s="1304">
        <f>D18-E18</f>
        <v>13</v>
      </c>
      <c r="G18" s="1304">
        <v>47</v>
      </c>
      <c r="H18" s="1305"/>
      <c r="I18" s="1305"/>
      <c r="J18" s="1299"/>
      <c r="K18" s="1282"/>
    </row>
    <row r="19" spans="1:11" s="109" customFormat="1" ht="12.75" customHeight="1">
      <c r="A19" s="9">
        <v>1967</v>
      </c>
      <c r="B19" s="9">
        <v>3</v>
      </c>
      <c r="C19" s="1283" t="s">
        <v>309</v>
      </c>
      <c r="D19" s="1303">
        <v>10</v>
      </c>
      <c r="E19" s="1304">
        <v>1</v>
      </c>
      <c r="F19" s="1304">
        <f>D19-E19</f>
        <v>9</v>
      </c>
      <c r="G19" s="1304">
        <v>56</v>
      </c>
      <c r="H19" s="1305"/>
      <c r="I19" s="1305"/>
      <c r="J19" s="1299"/>
      <c r="K19" s="1282"/>
    </row>
    <row r="20" spans="1:11" s="109" customFormat="1" ht="12.75" customHeight="1" thickBot="1">
      <c r="A20" s="9">
        <v>1967</v>
      </c>
      <c r="B20" s="9">
        <v>4</v>
      </c>
      <c r="C20" s="1283" t="s">
        <v>306</v>
      </c>
      <c r="D20" s="1303">
        <v>18</v>
      </c>
      <c r="E20" s="1304">
        <v>2</v>
      </c>
      <c r="F20" s="1304">
        <f>D20-E20</f>
        <v>16</v>
      </c>
      <c r="G20" s="1304">
        <v>83</v>
      </c>
      <c r="H20" s="1305"/>
      <c r="I20" s="1305">
        <v>6</v>
      </c>
      <c r="J20" s="1299">
        <v>6</v>
      </c>
      <c r="K20" s="1282"/>
    </row>
    <row r="21" spans="1:11" s="109" customFormat="1" ht="12.75" customHeight="1">
      <c r="A21" s="9"/>
      <c r="B21" s="9"/>
      <c r="C21" s="1283"/>
      <c r="D21" s="1306">
        <f>SUM(D17:D20)</f>
        <v>51</v>
      </c>
      <c r="E21" s="1307">
        <f>SUM(E17:E20)</f>
        <v>3</v>
      </c>
      <c r="F21" s="1307">
        <f>SUM(F17:F20)</f>
        <v>48</v>
      </c>
      <c r="G21" s="1307"/>
      <c r="H21" s="1308"/>
      <c r="I21" s="1308"/>
      <c r="J21" s="1296"/>
      <c r="K21" s="1282"/>
    </row>
    <row r="22" spans="1:11" s="109" customFormat="1" ht="12.75" customHeight="1" thickBot="1">
      <c r="A22" s="9"/>
      <c r="B22" s="9"/>
      <c r="C22" s="1288"/>
      <c r="D22" s="1309"/>
      <c r="E22" s="1310"/>
      <c r="F22" s="1310"/>
      <c r="G22" s="1310"/>
      <c r="H22" s="1311"/>
      <c r="I22" s="1311"/>
      <c r="J22" s="1302"/>
      <c r="K22" s="1282"/>
    </row>
    <row r="23" spans="1:11" s="109" customFormat="1" ht="12.75" customHeight="1">
      <c r="A23" s="9"/>
      <c r="B23" s="9"/>
      <c r="C23" s="1293">
        <v>1968</v>
      </c>
      <c r="D23" s="1303"/>
      <c r="E23" s="1304"/>
      <c r="F23" s="1304"/>
      <c r="G23" s="1304"/>
      <c r="H23" s="1305"/>
      <c r="I23" s="1305"/>
      <c r="J23" s="1299"/>
      <c r="K23" s="1282"/>
    </row>
    <row r="24" spans="1:11" s="109" customFormat="1" ht="12.75" customHeight="1">
      <c r="A24" s="9">
        <v>1968</v>
      </c>
      <c r="B24" s="9">
        <v>1</v>
      </c>
      <c r="C24" s="1283" t="s">
        <v>307</v>
      </c>
      <c r="D24" s="1303">
        <v>42</v>
      </c>
      <c r="E24" s="1304">
        <v>3</v>
      </c>
      <c r="F24" s="1304">
        <f>D24-E24</f>
        <v>39</v>
      </c>
      <c r="G24" s="1304">
        <v>144</v>
      </c>
      <c r="H24" s="1305"/>
      <c r="I24" s="1305"/>
      <c r="J24" s="1299"/>
      <c r="K24" s="1282"/>
    </row>
    <row r="25" spans="1:11" s="109" customFormat="1" ht="12.75" customHeight="1">
      <c r="A25" s="9">
        <v>1968</v>
      </c>
      <c r="B25" s="9">
        <v>2</v>
      </c>
      <c r="C25" s="1283" t="s">
        <v>308</v>
      </c>
      <c r="D25" s="1303">
        <v>60</v>
      </c>
      <c r="E25" s="1304">
        <v>6</v>
      </c>
      <c r="F25" s="1304">
        <f>D25-E25</f>
        <v>54</v>
      </c>
      <c r="G25" s="1304">
        <v>209</v>
      </c>
      <c r="H25" s="1305"/>
      <c r="I25" s="1305"/>
      <c r="J25" s="1299"/>
      <c r="K25" s="1282"/>
    </row>
    <row r="26" spans="1:11" s="109" customFormat="1" ht="12.75" customHeight="1">
      <c r="A26" s="9">
        <v>1968</v>
      </c>
      <c r="B26" s="9">
        <v>3</v>
      </c>
      <c r="C26" s="1283" t="s">
        <v>309</v>
      </c>
      <c r="D26" s="1303">
        <v>53</v>
      </c>
      <c r="E26" s="1304">
        <v>7</v>
      </c>
      <c r="F26" s="1304">
        <f>D26-E26</f>
        <v>46</v>
      </c>
      <c r="G26" s="1304">
        <v>283</v>
      </c>
      <c r="H26" s="1305"/>
      <c r="I26" s="1305"/>
      <c r="J26" s="1299"/>
      <c r="K26" s="1282"/>
    </row>
    <row r="27" spans="1:11" s="109" customFormat="1" ht="12.75" customHeight="1" thickBot="1">
      <c r="A27" s="9">
        <v>1968</v>
      </c>
      <c r="B27" s="9">
        <v>4</v>
      </c>
      <c r="C27" s="1283" t="s">
        <v>306</v>
      </c>
      <c r="D27" s="1303">
        <v>78</v>
      </c>
      <c r="E27" s="1304">
        <v>13</v>
      </c>
      <c r="F27" s="1304">
        <f>D27-E27</f>
        <v>65</v>
      </c>
      <c r="G27" s="1304">
        <v>372</v>
      </c>
      <c r="H27" s="1305"/>
      <c r="I27" s="1305">
        <v>6</v>
      </c>
      <c r="J27" s="1299">
        <v>6</v>
      </c>
      <c r="K27" s="1282"/>
    </row>
    <row r="28" spans="1:11" s="109" customFormat="1" ht="12.75" customHeight="1">
      <c r="A28" s="9"/>
      <c r="B28" s="9"/>
      <c r="C28" s="1283"/>
      <c r="D28" s="1306">
        <f>SUM(D24:D27)</f>
        <v>233</v>
      </c>
      <c r="E28" s="1307">
        <f>SUM(E24:E27)</f>
        <v>29</v>
      </c>
      <c r="F28" s="1307">
        <f>SUM(F24:F27)</f>
        <v>204</v>
      </c>
      <c r="G28" s="1307"/>
      <c r="H28" s="1308"/>
      <c r="I28" s="1308"/>
      <c r="J28" s="1296"/>
      <c r="K28" s="1282"/>
    </row>
    <row r="29" spans="1:11" s="109" customFormat="1" ht="12.75" customHeight="1" thickBot="1">
      <c r="A29" s="9"/>
      <c r="B29" s="9"/>
      <c r="C29" s="1288"/>
      <c r="D29" s="1309"/>
      <c r="E29" s="1310"/>
      <c r="F29" s="1310"/>
      <c r="G29" s="1310"/>
      <c r="H29" s="1311"/>
      <c r="I29" s="1311"/>
      <c r="J29" s="1302"/>
      <c r="K29" s="1282"/>
    </row>
    <row r="30" spans="1:11" s="109" customFormat="1" ht="12.75" customHeight="1">
      <c r="A30" s="9"/>
      <c r="B30" s="9"/>
      <c r="C30" s="1293">
        <v>1969</v>
      </c>
      <c r="D30" s="1303"/>
      <c r="E30" s="1304"/>
      <c r="F30" s="1304"/>
      <c r="G30" s="1304"/>
      <c r="H30" s="1305"/>
      <c r="I30" s="1305"/>
      <c r="J30" s="1299"/>
      <c r="K30" s="1282"/>
    </row>
    <row r="31" spans="1:11" s="109" customFormat="1" ht="12.75" customHeight="1">
      <c r="A31" s="9">
        <v>1969</v>
      </c>
      <c r="B31" s="9">
        <v>1</v>
      </c>
      <c r="C31" s="1283" t="s">
        <v>307</v>
      </c>
      <c r="D31" s="1303">
        <v>160</v>
      </c>
      <c r="E31" s="1304">
        <v>15</v>
      </c>
      <c r="F31" s="1304">
        <f>D31-E31</f>
        <v>145</v>
      </c>
      <c r="G31" s="1304">
        <v>609</v>
      </c>
      <c r="H31" s="1305"/>
      <c r="I31" s="1305"/>
      <c r="J31" s="1299"/>
      <c r="K31" s="1282"/>
    </row>
    <row r="32" spans="1:11" s="109" customFormat="1" ht="12.75" customHeight="1">
      <c r="A32" s="9">
        <v>1969</v>
      </c>
      <c r="B32" s="9">
        <v>2</v>
      </c>
      <c r="C32" s="1283" t="s">
        <v>308</v>
      </c>
      <c r="D32" s="1303">
        <v>321</v>
      </c>
      <c r="E32" s="1304">
        <v>44</v>
      </c>
      <c r="F32" s="1304">
        <f>D32-E32</f>
        <v>277</v>
      </c>
      <c r="G32" s="1304">
        <v>805</v>
      </c>
      <c r="H32" s="1305"/>
      <c r="I32" s="1305"/>
      <c r="J32" s="1299"/>
      <c r="K32" s="1282"/>
    </row>
    <row r="33" spans="1:11" s="109" customFormat="1" ht="12.75" customHeight="1">
      <c r="A33" s="9">
        <v>1969</v>
      </c>
      <c r="B33" s="9">
        <v>3</v>
      </c>
      <c r="C33" s="1283" t="s">
        <v>309</v>
      </c>
      <c r="D33" s="1303">
        <v>58</v>
      </c>
      <c r="E33" s="1304">
        <v>48</v>
      </c>
      <c r="F33" s="1304">
        <f>D33-E33</f>
        <v>10</v>
      </c>
      <c r="G33" s="1304">
        <v>751</v>
      </c>
      <c r="H33" s="1305"/>
      <c r="I33" s="1305"/>
      <c r="J33" s="1299"/>
      <c r="K33" s="1282"/>
    </row>
    <row r="34" spans="1:11" s="109" customFormat="1" ht="12.75" customHeight="1" thickBot="1">
      <c r="A34" s="9">
        <v>1969</v>
      </c>
      <c r="B34" s="9">
        <v>4</v>
      </c>
      <c r="C34" s="1283" t="s">
        <v>306</v>
      </c>
      <c r="D34" s="1303">
        <v>19</v>
      </c>
      <c r="E34" s="1304">
        <v>37</v>
      </c>
      <c r="F34" s="1304">
        <f>D34-E34</f>
        <v>-18</v>
      </c>
      <c r="G34" s="1304">
        <v>691</v>
      </c>
      <c r="H34" s="1305"/>
      <c r="I34" s="1305">
        <v>9</v>
      </c>
      <c r="J34" s="1299">
        <v>6</v>
      </c>
      <c r="K34" s="1282"/>
    </row>
    <row r="35" spans="1:11" s="109" customFormat="1" ht="12.75" customHeight="1">
      <c r="A35" s="9"/>
      <c r="B35" s="9"/>
      <c r="C35" s="1283"/>
      <c r="D35" s="1306">
        <f>SUM(D31:D34)</f>
        <v>558</v>
      </c>
      <c r="E35" s="1307">
        <f>SUM(E31:E34)</f>
        <v>144</v>
      </c>
      <c r="F35" s="1307">
        <f>SUM(F31:F34)</f>
        <v>414</v>
      </c>
      <c r="G35" s="1307"/>
      <c r="H35" s="1308"/>
      <c r="I35" s="1308"/>
      <c r="J35" s="1296"/>
      <c r="K35" s="1282"/>
    </row>
    <row r="36" spans="1:11" s="109" customFormat="1" ht="12.75" customHeight="1" thickBot="1">
      <c r="A36" s="9"/>
      <c r="B36" s="9"/>
      <c r="C36" s="1288"/>
      <c r="D36" s="1309"/>
      <c r="E36" s="1310"/>
      <c r="F36" s="1310"/>
      <c r="G36" s="1310"/>
      <c r="H36" s="1311"/>
      <c r="I36" s="1311"/>
      <c r="J36" s="1302"/>
      <c r="K36" s="1282"/>
    </row>
    <row r="37" spans="1:11" s="109" customFormat="1" ht="12.75" customHeight="1">
      <c r="A37" s="9"/>
      <c r="B37" s="9"/>
      <c r="C37" s="1293">
        <v>1970</v>
      </c>
      <c r="D37" s="1303"/>
      <c r="E37" s="1304"/>
      <c r="F37" s="1304"/>
      <c r="G37" s="1304"/>
      <c r="H37" s="1305"/>
      <c r="I37" s="1305"/>
      <c r="J37" s="1299"/>
      <c r="K37" s="1282"/>
    </row>
    <row r="38" spans="1:11" s="109" customFormat="1" ht="12.75" customHeight="1">
      <c r="A38" s="9">
        <v>1970</v>
      </c>
      <c r="B38" s="9">
        <v>1</v>
      </c>
      <c r="C38" s="1283" t="s">
        <v>307</v>
      </c>
      <c r="D38" s="1303">
        <v>17</v>
      </c>
      <c r="E38" s="1304">
        <v>64</v>
      </c>
      <c r="F38" s="1304">
        <f>D38-E38</f>
        <v>-47</v>
      </c>
      <c r="G38" s="1304">
        <v>532</v>
      </c>
      <c r="H38" s="1305"/>
      <c r="I38" s="1305"/>
      <c r="J38" s="1299"/>
      <c r="K38" s="1282"/>
    </row>
    <row r="39" spans="1:11" s="109" customFormat="1" ht="12.75" customHeight="1">
      <c r="A39" s="9">
        <v>1970</v>
      </c>
      <c r="B39" s="9">
        <v>2</v>
      </c>
      <c r="C39" s="1283" t="s">
        <v>308</v>
      </c>
      <c r="D39" s="1303">
        <v>7</v>
      </c>
      <c r="E39" s="1304">
        <v>26</v>
      </c>
      <c r="F39" s="1304">
        <f>D39-E39</f>
        <v>-19</v>
      </c>
      <c r="G39" s="1304">
        <v>415</v>
      </c>
      <c r="H39" s="1305"/>
      <c r="I39" s="1305"/>
      <c r="J39" s="1299"/>
      <c r="K39" s="1282"/>
    </row>
    <row r="40" spans="1:11" s="109" customFormat="1" ht="12.75" customHeight="1">
      <c r="A40" s="9">
        <v>1970</v>
      </c>
      <c r="B40" s="9">
        <v>3</v>
      </c>
      <c r="C40" s="1283" t="s">
        <v>309</v>
      </c>
      <c r="D40" s="1303">
        <v>5</v>
      </c>
      <c r="E40" s="1304">
        <v>12</v>
      </c>
      <c r="F40" s="1304">
        <f>D40-E40</f>
        <v>-7</v>
      </c>
      <c r="G40" s="1304">
        <v>430</v>
      </c>
      <c r="H40" s="1305"/>
      <c r="I40" s="1305"/>
      <c r="J40" s="1299"/>
      <c r="K40" s="1282"/>
    </row>
    <row r="41" spans="1:11" s="109" customFormat="1" ht="12.75" customHeight="1" thickBot="1">
      <c r="A41" s="9">
        <v>1970</v>
      </c>
      <c r="B41" s="9">
        <v>4</v>
      </c>
      <c r="C41" s="1283" t="s">
        <v>306</v>
      </c>
      <c r="D41" s="1303">
        <v>5</v>
      </c>
      <c r="E41" s="1304">
        <v>22</v>
      </c>
      <c r="F41" s="1304">
        <f>D41-E41</f>
        <v>-17</v>
      </c>
      <c r="G41" s="1304">
        <v>358</v>
      </c>
      <c r="H41" s="1305"/>
      <c r="I41" s="1305">
        <v>10</v>
      </c>
      <c r="J41" s="1299">
        <v>6</v>
      </c>
      <c r="K41" s="1282"/>
    </row>
    <row r="42" spans="1:11" s="109" customFormat="1" ht="12.75" customHeight="1">
      <c r="A42" s="9"/>
      <c r="B42" s="9"/>
      <c r="C42" s="1283"/>
      <c r="D42" s="1306">
        <f>SUM(D38:D41)</f>
        <v>34</v>
      </c>
      <c r="E42" s="1307">
        <f>SUM(E38:E41)</f>
        <v>124</v>
      </c>
      <c r="F42" s="1307">
        <f>SUM(F38:F41)</f>
        <v>-90</v>
      </c>
      <c r="G42" s="1307"/>
      <c r="H42" s="1308"/>
      <c r="I42" s="1308"/>
      <c r="J42" s="1296"/>
      <c r="K42" s="1282"/>
    </row>
    <row r="43" spans="1:11" s="109" customFormat="1" ht="12.75" customHeight="1" thickBot="1">
      <c r="A43" s="9"/>
      <c r="B43" s="9"/>
      <c r="C43" s="1288"/>
      <c r="D43" s="1309"/>
      <c r="E43" s="1310"/>
      <c r="F43" s="1310"/>
      <c r="G43" s="1310"/>
      <c r="H43" s="1311"/>
      <c r="I43" s="1311"/>
      <c r="J43" s="1302"/>
      <c r="K43" s="1282"/>
    </row>
    <row r="44" spans="1:11" s="109" customFormat="1" ht="12.75" customHeight="1">
      <c r="A44" s="9"/>
      <c r="B44" s="9"/>
      <c r="C44" s="1293">
        <v>1971</v>
      </c>
      <c r="D44" s="1303"/>
      <c r="E44" s="1304"/>
      <c r="F44" s="1304"/>
      <c r="G44" s="1304"/>
      <c r="H44" s="1305"/>
      <c r="I44" s="1305"/>
      <c r="J44" s="1299"/>
      <c r="K44" s="1282"/>
    </row>
    <row r="45" spans="1:11" s="109" customFormat="1" ht="12.75" customHeight="1">
      <c r="A45" s="9">
        <v>1971</v>
      </c>
      <c r="B45" s="9">
        <v>1</v>
      </c>
      <c r="C45" s="1283" t="s">
        <v>307</v>
      </c>
      <c r="D45" s="1303">
        <v>7</v>
      </c>
      <c r="E45" s="1304">
        <v>15</v>
      </c>
      <c r="F45" s="1304">
        <f>D45-E45</f>
        <v>-8</v>
      </c>
      <c r="G45" s="1304">
        <v>335</v>
      </c>
      <c r="H45" s="1305"/>
      <c r="I45" s="1305"/>
      <c r="J45" s="1299"/>
      <c r="K45" s="1282"/>
    </row>
    <row r="46" spans="1:11" s="109" customFormat="1" ht="12.75" customHeight="1">
      <c r="A46" s="9">
        <v>1971</v>
      </c>
      <c r="B46" s="9">
        <v>2</v>
      </c>
      <c r="C46" s="1283" t="s">
        <v>308</v>
      </c>
      <c r="D46" s="1303">
        <v>6</v>
      </c>
      <c r="E46" s="1304">
        <v>9</v>
      </c>
      <c r="F46" s="1304">
        <f>D46-E46</f>
        <v>-3</v>
      </c>
      <c r="G46" s="1304">
        <v>382</v>
      </c>
      <c r="H46" s="1305"/>
      <c r="I46" s="1305"/>
      <c r="J46" s="1299"/>
      <c r="K46" s="1282"/>
    </row>
    <row r="47" spans="1:11" s="109" customFormat="1" ht="12.75" customHeight="1">
      <c r="A47" s="9">
        <v>1971</v>
      </c>
      <c r="B47" s="9">
        <v>3</v>
      </c>
      <c r="C47" s="1283" t="s">
        <v>309</v>
      </c>
      <c r="D47" s="1303">
        <v>11</v>
      </c>
      <c r="E47" s="1304">
        <v>9</v>
      </c>
      <c r="F47" s="1304">
        <f>D47-E47</f>
        <v>2</v>
      </c>
      <c r="G47" s="1304">
        <v>336</v>
      </c>
      <c r="H47" s="1305"/>
      <c r="I47" s="1305"/>
      <c r="J47" s="1299"/>
      <c r="K47" s="1282"/>
    </row>
    <row r="48" spans="1:11" s="109" customFormat="1" ht="12.75" customHeight="1" thickBot="1">
      <c r="A48" s="9">
        <v>1971</v>
      </c>
      <c r="B48" s="9">
        <v>4</v>
      </c>
      <c r="C48" s="1283" t="s">
        <v>306</v>
      </c>
      <c r="D48" s="1303">
        <v>8</v>
      </c>
      <c r="E48" s="1304">
        <v>7</v>
      </c>
      <c r="F48" s="1304">
        <f>D48-E48</f>
        <v>1</v>
      </c>
      <c r="G48" s="1304">
        <v>374</v>
      </c>
      <c r="H48" s="1305"/>
      <c r="I48" s="1305">
        <v>10</v>
      </c>
      <c r="J48" s="1299">
        <v>6</v>
      </c>
      <c r="K48" s="1282"/>
    </row>
    <row r="49" spans="1:11" s="109" customFormat="1" ht="12.75" customHeight="1">
      <c r="A49" s="9"/>
      <c r="B49" s="9"/>
      <c r="C49" s="1283"/>
      <c r="D49" s="1306">
        <f>SUM(D45:D48)</f>
        <v>32</v>
      </c>
      <c r="E49" s="1307">
        <f>SUM(E45:E48)</f>
        <v>40</v>
      </c>
      <c r="F49" s="1307">
        <f>SUM(F45:F48)</f>
        <v>-8</v>
      </c>
      <c r="G49" s="1307"/>
      <c r="H49" s="1308"/>
      <c r="I49" s="1308"/>
      <c r="J49" s="1296"/>
      <c r="K49" s="1282"/>
    </row>
    <row r="50" spans="1:11" s="109" customFormat="1" ht="12.75" customHeight="1" thickBot="1">
      <c r="A50" s="9"/>
      <c r="B50" s="9"/>
      <c r="C50" s="1288"/>
      <c r="D50" s="1309"/>
      <c r="E50" s="1310"/>
      <c r="F50" s="1310"/>
      <c r="G50" s="1310"/>
      <c r="H50" s="1311"/>
      <c r="I50" s="1311"/>
      <c r="J50" s="1302"/>
      <c r="K50" s="1282"/>
    </row>
    <row r="51" spans="1:11" s="109" customFormat="1" ht="12.75" customHeight="1">
      <c r="A51" s="9"/>
      <c r="B51" s="9"/>
      <c r="C51" s="1293">
        <v>1972</v>
      </c>
      <c r="D51" s="1303"/>
      <c r="E51" s="1304"/>
      <c r="F51" s="1304"/>
      <c r="G51" s="1304"/>
      <c r="H51" s="1305"/>
      <c r="I51" s="1305"/>
      <c r="J51" s="1299"/>
      <c r="K51" s="1282"/>
    </row>
    <row r="52" spans="1:11" s="109" customFormat="1" ht="12.75" customHeight="1">
      <c r="A52" s="9">
        <v>1972</v>
      </c>
      <c r="B52" s="9">
        <v>1</v>
      </c>
      <c r="C52" s="1283" t="s">
        <v>307</v>
      </c>
      <c r="D52" s="1303">
        <v>12</v>
      </c>
      <c r="E52" s="1304">
        <v>10</v>
      </c>
      <c r="F52" s="1304">
        <f>D52-E52</f>
        <v>2</v>
      </c>
      <c r="G52" s="1304">
        <v>405</v>
      </c>
      <c r="H52" s="1305"/>
      <c r="I52" s="1305"/>
      <c r="J52" s="1299"/>
      <c r="K52" s="1282"/>
    </row>
    <row r="53" spans="1:11" s="109" customFormat="1" ht="12.75" customHeight="1">
      <c r="A53" s="9">
        <v>1972</v>
      </c>
      <c r="B53" s="9">
        <v>2</v>
      </c>
      <c r="C53" s="1283" t="s">
        <v>308</v>
      </c>
      <c r="D53" s="1303">
        <v>12</v>
      </c>
      <c r="E53" s="1304">
        <v>12</v>
      </c>
      <c r="F53" s="1304">
        <f>D53-E53</f>
        <v>0</v>
      </c>
      <c r="G53" s="1304">
        <v>438</v>
      </c>
      <c r="H53" s="1305"/>
      <c r="I53" s="1305"/>
      <c r="J53" s="1299"/>
      <c r="K53" s="1282"/>
    </row>
    <row r="54" spans="1:11" s="109" customFormat="1" ht="12.75" customHeight="1">
      <c r="A54" s="9">
        <v>1972</v>
      </c>
      <c r="B54" s="9">
        <v>3</v>
      </c>
      <c r="C54" s="1283" t="s">
        <v>309</v>
      </c>
      <c r="D54" s="1303">
        <v>11</v>
      </c>
      <c r="E54" s="1304">
        <v>13</v>
      </c>
      <c r="F54" s="1304">
        <f>D54-E54</f>
        <v>-2</v>
      </c>
      <c r="G54" s="1304">
        <v>466</v>
      </c>
      <c r="H54" s="1305"/>
      <c r="I54" s="1305"/>
      <c r="J54" s="1299"/>
      <c r="K54" s="1282"/>
    </row>
    <row r="55" spans="1:11" s="109" customFormat="1" ht="12.75" customHeight="1" thickBot="1">
      <c r="A55" s="9">
        <v>1972</v>
      </c>
      <c r="B55" s="9">
        <v>4</v>
      </c>
      <c r="C55" s="1283" t="s">
        <v>306</v>
      </c>
      <c r="D55" s="1303">
        <v>10</v>
      </c>
      <c r="E55" s="1304">
        <v>12</v>
      </c>
      <c r="F55" s="1304">
        <f>D55-E55</f>
        <v>-2</v>
      </c>
      <c r="G55" s="1304">
        <v>499</v>
      </c>
      <c r="H55" s="1305"/>
      <c r="I55" s="1305">
        <v>10</v>
      </c>
      <c r="J55" s="1299">
        <v>6</v>
      </c>
      <c r="K55" s="1282"/>
    </row>
    <row r="56" spans="1:11" s="109" customFormat="1" ht="12.75" customHeight="1">
      <c r="A56" s="9"/>
      <c r="B56" s="9"/>
      <c r="C56" s="1283"/>
      <c r="D56" s="1306">
        <f>SUM(D52:D55)</f>
        <v>45</v>
      </c>
      <c r="E56" s="1307">
        <f>SUM(E52:E55)</f>
        <v>47</v>
      </c>
      <c r="F56" s="1307">
        <f>SUM(F52:F55)</f>
        <v>-2</v>
      </c>
      <c r="G56" s="1307"/>
      <c r="H56" s="1308"/>
      <c r="I56" s="1308"/>
      <c r="J56" s="1296"/>
      <c r="K56" s="1282"/>
    </row>
    <row r="57" spans="1:11" s="109" customFormat="1" ht="12.75" customHeight="1" thickBot="1">
      <c r="A57" s="9"/>
      <c r="B57" s="9"/>
      <c r="C57" s="1288"/>
      <c r="D57" s="1309"/>
      <c r="E57" s="1310"/>
      <c r="F57" s="1310"/>
      <c r="G57" s="1310"/>
      <c r="H57" s="1311"/>
      <c r="I57" s="1311"/>
      <c r="J57" s="1302"/>
      <c r="K57" s="1282"/>
    </row>
    <row r="58" spans="1:11" s="109" customFormat="1" ht="12.75" customHeight="1">
      <c r="A58" s="9"/>
      <c r="B58" s="9"/>
      <c r="C58" s="1293">
        <v>1973</v>
      </c>
      <c r="D58" s="1303"/>
      <c r="E58" s="1304"/>
      <c r="F58" s="1304"/>
      <c r="G58" s="1304"/>
      <c r="H58" s="1305"/>
      <c r="I58" s="1305"/>
      <c r="J58" s="1299"/>
      <c r="K58" s="1282"/>
    </row>
    <row r="59" spans="1:11" s="109" customFormat="1" ht="12.75" customHeight="1">
      <c r="A59" s="9">
        <v>1973</v>
      </c>
      <c r="B59" s="9">
        <v>1</v>
      </c>
      <c r="C59" s="1283" t="s">
        <v>307</v>
      </c>
      <c r="D59" s="1303">
        <v>14</v>
      </c>
      <c r="E59" s="1304">
        <v>15</v>
      </c>
      <c r="F59" s="1304">
        <f>D59-E59</f>
        <v>-1</v>
      </c>
      <c r="G59" s="1304">
        <v>498</v>
      </c>
      <c r="H59" s="1305"/>
      <c r="I59" s="1305"/>
      <c r="J59" s="1299"/>
      <c r="K59" s="1282"/>
    </row>
    <row r="60" spans="1:11" s="109" customFormat="1" ht="12.75" customHeight="1">
      <c r="A60" s="9">
        <v>1973</v>
      </c>
      <c r="B60" s="9">
        <v>2</v>
      </c>
      <c r="C60" s="1283" t="s">
        <v>308</v>
      </c>
      <c r="D60" s="1303">
        <v>6</v>
      </c>
      <c r="E60" s="1304">
        <v>18</v>
      </c>
      <c r="F60" s="1304">
        <f>D60-E60</f>
        <v>-12</v>
      </c>
      <c r="G60" s="1304">
        <v>500</v>
      </c>
      <c r="H60" s="1305"/>
      <c r="I60" s="1305"/>
      <c r="J60" s="1299"/>
      <c r="K60" s="1282"/>
    </row>
    <row r="61" spans="1:11" s="109" customFormat="1" ht="12.75" customHeight="1">
      <c r="A61" s="9">
        <v>1973</v>
      </c>
      <c r="B61" s="9">
        <v>3</v>
      </c>
      <c r="C61" s="1283" t="s">
        <v>309</v>
      </c>
      <c r="D61" s="1303">
        <v>10</v>
      </c>
      <c r="E61" s="1304">
        <v>29</v>
      </c>
      <c r="F61" s="1304">
        <f>D61-E61</f>
        <v>-19</v>
      </c>
      <c r="G61" s="1304">
        <v>413</v>
      </c>
      <c r="H61" s="1305"/>
      <c r="I61" s="1305"/>
      <c r="J61" s="1299"/>
      <c r="K61" s="1282"/>
    </row>
    <row r="62" spans="1:11" s="109" customFormat="1" ht="12.75" customHeight="1" thickBot="1">
      <c r="A62" s="9">
        <v>1973</v>
      </c>
      <c r="B62" s="9">
        <v>4</v>
      </c>
      <c r="C62" s="1283" t="s">
        <v>306</v>
      </c>
      <c r="D62" s="1303">
        <v>8</v>
      </c>
      <c r="E62" s="1304">
        <v>19</v>
      </c>
      <c r="F62" s="1304">
        <f>D62-E62</f>
        <v>-11</v>
      </c>
      <c r="G62" s="1304">
        <v>385</v>
      </c>
      <c r="H62" s="1305"/>
      <c r="I62" s="1305">
        <v>11</v>
      </c>
      <c r="J62" s="1299">
        <v>6</v>
      </c>
      <c r="K62" s="1282"/>
    </row>
    <row r="63" spans="1:11" s="109" customFormat="1" ht="12.75" customHeight="1">
      <c r="A63" s="9"/>
      <c r="B63" s="9"/>
      <c r="C63" s="1283"/>
      <c r="D63" s="1306">
        <f>SUM(D59:D62)</f>
        <v>38</v>
      </c>
      <c r="E63" s="1307">
        <f>SUM(E59:E62)</f>
        <v>81</v>
      </c>
      <c r="F63" s="1307">
        <f>SUM(F59:F62)</f>
        <v>-43</v>
      </c>
      <c r="G63" s="1307"/>
      <c r="H63" s="1308"/>
      <c r="I63" s="1308"/>
      <c r="J63" s="1296"/>
      <c r="K63" s="1282"/>
    </row>
    <row r="64" spans="1:11" s="109" customFormat="1" ht="12.75" customHeight="1" thickBot="1">
      <c r="A64" s="9"/>
      <c r="B64" s="9"/>
      <c r="C64" s="1288"/>
      <c r="D64" s="1309"/>
      <c r="E64" s="1310"/>
      <c r="F64" s="1310"/>
      <c r="G64" s="1310"/>
      <c r="H64" s="1311"/>
      <c r="I64" s="1311"/>
      <c r="J64" s="1302"/>
      <c r="K64" s="1282"/>
    </row>
    <row r="65" spans="1:11" s="109" customFormat="1" ht="12.75" customHeight="1">
      <c r="A65" s="9"/>
      <c r="B65" s="9"/>
      <c r="C65" s="1293">
        <v>1974</v>
      </c>
      <c r="D65" s="1303"/>
      <c r="E65" s="1304"/>
      <c r="F65" s="1304"/>
      <c r="G65" s="1304"/>
      <c r="H65" s="1305"/>
      <c r="I65" s="1305"/>
      <c r="J65" s="1299"/>
      <c r="K65" s="1282"/>
    </row>
    <row r="66" spans="1:11" s="109" customFormat="1" ht="12.75" customHeight="1">
      <c r="A66" s="9">
        <v>1974</v>
      </c>
      <c r="B66" s="9">
        <v>1</v>
      </c>
      <c r="C66" s="1283" t="s">
        <v>307</v>
      </c>
      <c r="D66" s="1303">
        <v>10</v>
      </c>
      <c r="E66" s="1304">
        <v>18</v>
      </c>
      <c r="F66" s="1304">
        <f>D66-E66</f>
        <v>-8</v>
      </c>
      <c r="G66" s="1304">
        <v>425</v>
      </c>
      <c r="H66" s="1305"/>
      <c r="I66" s="1305"/>
      <c r="J66" s="1299"/>
      <c r="K66" s="1282"/>
    </row>
    <row r="67" spans="1:11" s="109" customFormat="1" ht="12.75" customHeight="1">
      <c r="A67" s="9">
        <v>1974</v>
      </c>
      <c r="B67" s="9">
        <v>2</v>
      </c>
      <c r="C67" s="1283" t="s">
        <v>308</v>
      </c>
      <c r="D67" s="1303">
        <v>5</v>
      </c>
      <c r="E67" s="1304">
        <v>19</v>
      </c>
      <c r="F67" s="1304">
        <f>D67-E67</f>
        <v>-14</v>
      </c>
      <c r="G67" s="1304">
        <v>331</v>
      </c>
      <c r="H67" s="1305"/>
      <c r="I67" s="1305"/>
      <c r="J67" s="1299"/>
      <c r="K67" s="1282"/>
    </row>
    <row r="68" spans="1:11" s="109" customFormat="1" ht="12.75" customHeight="1">
      <c r="A68" s="9">
        <v>1974</v>
      </c>
      <c r="B68" s="9">
        <v>3</v>
      </c>
      <c r="C68" s="1283" t="s">
        <v>309</v>
      </c>
      <c r="D68" s="1303">
        <v>6</v>
      </c>
      <c r="E68" s="1304">
        <v>11</v>
      </c>
      <c r="F68" s="1304">
        <f>D68-E68</f>
        <v>-5</v>
      </c>
      <c r="G68" s="1304">
        <v>382</v>
      </c>
      <c r="H68" s="1305"/>
      <c r="I68" s="1305"/>
      <c r="J68" s="1299"/>
      <c r="K68" s="1282"/>
    </row>
    <row r="69" spans="1:11" s="109" customFormat="1" ht="12.75" customHeight="1" thickBot="1">
      <c r="A69" s="9">
        <v>1974</v>
      </c>
      <c r="B69" s="9">
        <v>4</v>
      </c>
      <c r="C69" s="1283" t="s">
        <v>306</v>
      </c>
      <c r="D69" s="1303">
        <v>6</v>
      </c>
      <c r="E69" s="1304">
        <v>7</v>
      </c>
      <c r="F69" s="1304">
        <f>D69-E69</f>
        <v>-1</v>
      </c>
      <c r="G69" s="1304">
        <v>302</v>
      </c>
      <c r="H69" s="1305"/>
      <c r="I69" s="1305">
        <v>11</v>
      </c>
      <c r="J69" s="1299">
        <v>8</v>
      </c>
      <c r="K69" s="1282"/>
    </row>
    <row r="70" spans="1:11" s="109" customFormat="1" ht="12.75" customHeight="1">
      <c r="A70" s="9"/>
      <c r="B70" s="9"/>
      <c r="C70" s="1283"/>
      <c r="D70" s="1306">
        <f>SUM(D66:D69)</f>
        <v>27</v>
      </c>
      <c r="E70" s="1307">
        <f>SUM(E66:E69)</f>
        <v>55</v>
      </c>
      <c r="F70" s="1307">
        <f>SUM(F66:F69)</f>
        <v>-28</v>
      </c>
      <c r="G70" s="1307"/>
      <c r="H70" s="1308"/>
      <c r="I70" s="1308"/>
      <c r="J70" s="1296"/>
      <c r="K70" s="1282"/>
    </row>
    <row r="71" spans="1:11" s="109" customFormat="1" ht="12.75" customHeight="1" thickBot="1">
      <c r="A71" s="9"/>
      <c r="B71" s="9"/>
      <c r="C71" s="1288"/>
      <c r="D71" s="1309"/>
      <c r="E71" s="1310"/>
      <c r="F71" s="1310"/>
      <c r="G71" s="1310"/>
      <c r="H71" s="1311"/>
      <c r="I71" s="1311"/>
      <c r="J71" s="1302"/>
      <c r="K71" s="1282"/>
    </row>
    <row r="72" spans="1:11" ht="12.75" customHeight="1">
      <c r="A72" s="9"/>
      <c r="B72" s="9"/>
      <c r="C72" s="1293">
        <v>1975</v>
      </c>
      <c r="D72" s="1303"/>
      <c r="E72" s="1304"/>
      <c r="F72" s="1304"/>
      <c r="G72" s="1304"/>
      <c r="H72" s="1305"/>
      <c r="I72" s="1305"/>
      <c r="J72" s="1299"/>
      <c r="K72" s="1282"/>
    </row>
    <row r="73" spans="1:11" ht="12.75" customHeight="1">
      <c r="A73" s="9">
        <v>1975</v>
      </c>
      <c r="B73" s="9">
        <v>1</v>
      </c>
      <c r="C73" s="1283" t="s">
        <v>307</v>
      </c>
      <c r="D73" s="1303">
        <v>6.8862550000000002</v>
      </c>
      <c r="E73" s="1304">
        <v>7.9536499999999997</v>
      </c>
      <c r="F73" s="1304">
        <f>D73-E73</f>
        <v>-1.0673949999999994</v>
      </c>
      <c r="G73" s="1304">
        <v>312.743517</v>
      </c>
      <c r="H73" s="1305"/>
      <c r="I73" s="1305">
        <v>11</v>
      </c>
      <c r="J73" s="1299">
        <v>8</v>
      </c>
      <c r="K73" s="1282"/>
    </row>
    <row r="74" spans="1:11" ht="12.75" customHeight="1">
      <c r="A74" s="9">
        <v>1975</v>
      </c>
      <c r="B74" s="9">
        <v>2</v>
      </c>
      <c r="C74" s="1283" t="s">
        <v>308</v>
      </c>
      <c r="D74" s="1303">
        <v>4.8835059999999997</v>
      </c>
      <c r="E74" s="1304">
        <v>9.3260509999999996</v>
      </c>
      <c r="F74" s="1304">
        <f>D74-E74</f>
        <v>-4.442545</v>
      </c>
      <c r="G74" s="1304">
        <v>353.14828899999998</v>
      </c>
      <c r="H74" s="1305"/>
      <c r="I74" s="1305">
        <v>11</v>
      </c>
      <c r="J74" s="1299">
        <v>8</v>
      </c>
      <c r="K74" s="1282"/>
    </row>
    <row r="75" spans="1:11" ht="12.75" customHeight="1">
      <c r="A75" s="9">
        <v>1975</v>
      </c>
      <c r="B75" s="9">
        <v>3</v>
      </c>
      <c r="C75" s="1283" t="s">
        <v>309</v>
      </c>
      <c r="D75" s="1303">
        <v>7.1119700000000003</v>
      </c>
      <c r="E75" s="1304">
        <v>7.5013110000000003</v>
      </c>
      <c r="F75" s="1304">
        <f>D75-E75</f>
        <v>-0.38934099999999994</v>
      </c>
      <c r="G75" s="1304">
        <v>287.50166000000002</v>
      </c>
      <c r="H75" s="1305"/>
      <c r="I75" s="1305">
        <v>11</v>
      </c>
      <c r="J75" s="1299">
        <v>8</v>
      </c>
      <c r="K75" s="1282"/>
    </row>
    <row r="76" spans="1:11" ht="12.75" customHeight="1" thickBot="1">
      <c r="A76" s="9">
        <v>1975</v>
      </c>
      <c r="B76" s="9">
        <v>4</v>
      </c>
      <c r="C76" s="1283" t="s">
        <v>306</v>
      </c>
      <c r="D76" s="1303">
        <v>4.3399179999999999</v>
      </c>
      <c r="E76" s="1304">
        <v>4.8811540000000004</v>
      </c>
      <c r="F76" s="1304">
        <f>D76-E76</f>
        <v>-0.54123600000000049</v>
      </c>
      <c r="G76" s="1304">
        <v>313.18986799999999</v>
      </c>
      <c r="H76" s="1305"/>
      <c r="I76" s="1305">
        <v>11</v>
      </c>
      <c r="J76" s="1299">
        <v>8</v>
      </c>
      <c r="K76" s="1282"/>
    </row>
    <row r="77" spans="1:11" ht="12.75" customHeight="1">
      <c r="A77" s="9"/>
      <c r="B77" s="9"/>
      <c r="C77" s="1283"/>
      <c r="D77" s="1306">
        <f>SUM(D73:D76)</f>
        <v>23.221648999999999</v>
      </c>
      <c r="E77" s="1307">
        <f>SUM(E73:E76)</f>
        <v>29.662165999999999</v>
      </c>
      <c r="F77" s="1307">
        <f>SUM(F73:F76)</f>
        <v>-6.4405169999999998</v>
      </c>
      <c r="G77" s="1307"/>
      <c r="H77" s="1308"/>
      <c r="I77" s="1308"/>
      <c r="J77" s="1296"/>
      <c r="K77" s="1282"/>
    </row>
    <row r="78" spans="1:11" ht="12.75" customHeight="1" thickBot="1">
      <c r="A78" s="9"/>
      <c r="B78" s="9"/>
      <c r="C78" s="1288"/>
      <c r="D78" s="1309"/>
      <c r="E78" s="1310"/>
      <c r="F78" s="1310"/>
      <c r="G78" s="1310"/>
      <c r="H78" s="1311"/>
      <c r="I78" s="1311"/>
      <c r="J78" s="1302"/>
      <c r="K78" s="1282"/>
    </row>
    <row r="79" spans="1:11" ht="12.75" customHeight="1">
      <c r="A79" s="9"/>
      <c r="B79" s="9"/>
      <c r="C79" s="1293">
        <v>1976</v>
      </c>
      <c r="D79" s="1303"/>
      <c r="E79" s="1304"/>
      <c r="F79" s="1304"/>
      <c r="G79" s="1304"/>
      <c r="H79" s="1305"/>
      <c r="I79" s="1305"/>
      <c r="J79" s="1299"/>
      <c r="K79" s="1282"/>
    </row>
    <row r="80" spans="1:11" ht="12.75" customHeight="1">
      <c r="A80" s="9">
        <v>1976</v>
      </c>
      <c r="B80" s="9">
        <v>1</v>
      </c>
      <c r="C80" s="1283" t="s">
        <v>307</v>
      </c>
      <c r="D80" s="1303">
        <v>6.1744380000000003</v>
      </c>
      <c r="E80" s="1304">
        <v>8.7082899999999999</v>
      </c>
      <c r="F80" s="1304">
        <f>D80-E80</f>
        <v>-2.5338519999999995</v>
      </c>
      <c r="G80" s="1304">
        <v>291.89289100000002</v>
      </c>
      <c r="H80" s="1305"/>
      <c r="I80" s="1305">
        <v>11</v>
      </c>
      <c r="J80" s="1299">
        <v>8</v>
      </c>
      <c r="K80" s="1282"/>
    </row>
    <row r="81" spans="1:11" ht="12.75" customHeight="1">
      <c r="A81" s="9">
        <v>1976</v>
      </c>
      <c r="B81" s="9">
        <v>2</v>
      </c>
      <c r="C81" s="1283" t="s">
        <v>308</v>
      </c>
      <c r="D81" s="1303">
        <v>4.1901330000000003</v>
      </c>
      <c r="E81" s="1304">
        <v>8.1944540000000003</v>
      </c>
      <c r="F81" s="1304">
        <f>D81-E81</f>
        <v>-4.004321</v>
      </c>
      <c r="G81" s="1304">
        <v>293.37356699999998</v>
      </c>
      <c r="H81" s="1305"/>
      <c r="I81" s="1305">
        <v>11</v>
      </c>
      <c r="J81" s="1299">
        <v>8</v>
      </c>
      <c r="K81" s="1282"/>
    </row>
    <row r="82" spans="1:11" ht="12.75" customHeight="1">
      <c r="A82" s="9">
        <v>1976</v>
      </c>
      <c r="B82" s="9">
        <v>3</v>
      </c>
      <c r="C82" s="1283" t="s">
        <v>309</v>
      </c>
      <c r="D82" s="1303">
        <v>5.8148289999999996</v>
      </c>
      <c r="E82" s="1304">
        <v>6.9942690000000001</v>
      </c>
      <c r="F82" s="1304">
        <f>D82-E82</f>
        <v>-1.1794400000000005</v>
      </c>
      <c r="G82" s="1304">
        <v>279.95160600000003</v>
      </c>
      <c r="H82" s="1305"/>
      <c r="I82" s="1305">
        <v>11</v>
      </c>
      <c r="J82" s="1299">
        <v>8</v>
      </c>
      <c r="K82" s="1282"/>
    </row>
    <row r="83" spans="1:11" ht="12.75" customHeight="1" thickBot="1">
      <c r="A83" s="9">
        <v>1976</v>
      </c>
      <c r="B83" s="9">
        <v>4</v>
      </c>
      <c r="C83" s="1283" t="s">
        <v>306</v>
      </c>
      <c r="D83" s="1303">
        <v>6.6713579999999997</v>
      </c>
      <c r="E83" s="1304">
        <v>4.5373150000000004</v>
      </c>
      <c r="F83" s="1304">
        <f>D83-E83</f>
        <v>2.1340429999999992</v>
      </c>
      <c r="G83" s="1304">
        <v>286.22105599999998</v>
      </c>
      <c r="H83" s="1305"/>
      <c r="I83" s="1305">
        <v>11</v>
      </c>
      <c r="J83" s="1299">
        <v>8</v>
      </c>
      <c r="K83" s="1282"/>
    </row>
    <row r="84" spans="1:11" ht="12.75" customHeight="1">
      <c r="A84" s="9"/>
      <c r="B84" s="9"/>
      <c r="C84" s="1283"/>
      <c r="D84" s="1306">
        <f>SUM(D80:D83)</f>
        <v>22.850757999999999</v>
      </c>
      <c r="E84" s="1307">
        <f>SUM(E80:E83)</f>
        <v>28.434327999999997</v>
      </c>
      <c r="F84" s="1307">
        <f>SUM(F80:F83)</f>
        <v>-5.5835700000000008</v>
      </c>
      <c r="G84" s="1307"/>
      <c r="H84" s="1308"/>
      <c r="I84" s="1308"/>
      <c r="J84" s="1296"/>
      <c r="K84" s="1282"/>
    </row>
    <row r="85" spans="1:11" ht="12.75" customHeight="1" thickBot="1">
      <c r="A85" s="9"/>
      <c r="B85" s="9"/>
      <c r="C85" s="1288"/>
      <c r="D85" s="1309"/>
      <c r="E85" s="1310"/>
      <c r="F85" s="1310"/>
      <c r="G85" s="1310"/>
      <c r="H85" s="1311"/>
      <c r="I85" s="1311"/>
      <c r="J85" s="1302"/>
      <c r="K85" s="1282"/>
    </row>
    <row r="86" spans="1:11" ht="12.75" customHeight="1">
      <c r="A86" s="9"/>
      <c r="B86" s="9"/>
      <c r="C86" s="1293">
        <v>1977</v>
      </c>
      <c r="D86" s="1303"/>
      <c r="E86" s="1304"/>
      <c r="F86" s="1304"/>
      <c r="G86" s="1304"/>
      <c r="H86" s="1305"/>
      <c r="I86" s="1305"/>
      <c r="J86" s="1299"/>
      <c r="K86" s="1282"/>
    </row>
    <row r="87" spans="1:11" ht="12.75" customHeight="1">
      <c r="A87" s="9">
        <v>1977</v>
      </c>
      <c r="B87" s="9">
        <v>1</v>
      </c>
      <c r="C87" s="1283" t="s">
        <v>307</v>
      </c>
      <c r="D87" s="1303">
        <v>6.6405890000000003</v>
      </c>
      <c r="E87" s="1304">
        <v>6.9777649999999998</v>
      </c>
      <c r="F87" s="1304">
        <f>D87-E87</f>
        <v>-0.33717599999999948</v>
      </c>
      <c r="G87" s="1304">
        <v>272.51360599999998</v>
      </c>
      <c r="H87" s="1305"/>
      <c r="I87" s="1305">
        <v>11</v>
      </c>
      <c r="J87" s="1299">
        <v>8</v>
      </c>
      <c r="K87" s="1282"/>
    </row>
    <row r="88" spans="1:11" ht="12.75" customHeight="1">
      <c r="A88" s="9">
        <v>1977</v>
      </c>
      <c r="B88" s="9">
        <v>2</v>
      </c>
      <c r="C88" s="1283" t="s">
        <v>308</v>
      </c>
      <c r="D88" s="1303">
        <v>5.6606249999999996</v>
      </c>
      <c r="E88" s="1304">
        <v>6.4630650000000003</v>
      </c>
      <c r="F88" s="1304">
        <f>D88-E88</f>
        <v>-0.80244000000000071</v>
      </c>
      <c r="G88" s="1304">
        <v>275.465822</v>
      </c>
      <c r="H88" s="1305"/>
      <c r="I88" s="1305">
        <v>11</v>
      </c>
      <c r="J88" s="1299">
        <v>8</v>
      </c>
      <c r="K88" s="1282"/>
    </row>
    <row r="89" spans="1:11" ht="12.75" customHeight="1">
      <c r="A89" s="9">
        <v>1977</v>
      </c>
      <c r="B89" s="9">
        <v>3</v>
      </c>
      <c r="C89" s="1283" t="s">
        <v>309</v>
      </c>
      <c r="D89" s="1303">
        <v>5.2504730000000004</v>
      </c>
      <c r="E89" s="1304">
        <v>7.9068829999999997</v>
      </c>
      <c r="F89" s="1304">
        <f>D89-E89</f>
        <v>-2.6564099999999993</v>
      </c>
      <c r="G89" s="1304">
        <v>309.442046</v>
      </c>
      <c r="H89" s="1305"/>
      <c r="I89" s="1305">
        <v>11</v>
      </c>
      <c r="J89" s="1299">
        <v>8</v>
      </c>
      <c r="K89" s="1282"/>
    </row>
    <row r="90" spans="1:11" ht="12.75" customHeight="1" thickBot="1">
      <c r="A90" s="9">
        <v>1977</v>
      </c>
      <c r="B90" s="9">
        <v>4</v>
      </c>
      <c r="C90" s="1283" t="s">
        <v>306</v>
      </c>
      <c r="D90" s="1303">
        <v>4.3228109999999997</v>
      </c>
      <c r="E90" s="1304">
        <v>7.5687740000000003</v>
      </c>
      <c r="F90" s="1304">
        <f>D90-E90</f>
        <v>-3.2459630000000006</v>
      </c>
      <c r="G90" s="1304">
        <v>327.41064899999998</v>
      </c>
      <c r="H90" s="1305"/>
      <c r="I90" s="1305">
        <v>11</v>
      </c>
      <c r="J90" s="1299">
        <v>8</v>
      </c>
      <c r="K90" s="1282"/>
    </row>
    <row r="91" spans="1:11" ht="12.75" customHeight="1">
      <c r="A91" s="9"/>
      <c r="B91" s="9"/>
      <c r="C91" s="1283"/>
      <c r="D91" s="1306">
        <f>SUM(D87:D90)</f>
        <v>21.874498000000003</v>
      </c>
      <c r="E91" s="1307">
        <f>SUM(E87:E90)</f>
        <v>28.916487</v>
      </c>
      <c r="F91" s="1307">
        <f>SUM(F87:F90)</f>
        <v>-7.0419890000000001</v>
      </c>
      <c r="G91" s="1307"/>
      <c r="H91" s="1308"/>
      <c r="I91" s="1308"/>
      <c r="J91" s="1296"/>
      <c r="K91" s="1282"/>
    </row>
    <row r="92" spans="1:11" ht="12.75" customHeight="1" thickBot="1">
      <c r="A92" s="9"/>
      <c r="B92" s="9"/>
      <c r="C92" s="1288"/>
      <c r="D92" s="1309"/>
      <c r="E92" s="1310"/>
      <c r="F92" s="1310"/>
      <c r="G92" s="1310"/>
      <c r="H92" s="1311"/>
      <c r="I92" s="1311"/>
      <c r="J92" s="1302"/>
      <c r="K92" s="1282"/>
    </row>
    <row r="93" spans="1:11" ht="12.75" customHeight="1">
      <c r="A93" s="9"/>
      <c r="B93" s="9"/>
      <c r="C93" s="1293">
        <v>1978</v>
      </c>
      <c r="D93" s="1303"/>
      <c r="E93" s="1304"/>
      <c r="F93" s="1304"/>
      <c r="G93" s="1304"/>
      <c r="H93" s="1305"/>
      <c r="I93" s="1305"/>
      <c r="J93" s="1299"/>
      <c r="K93" s="1282"/>
    </row>
    <row r="94" spans="1:11" ht="12.75" customHeight="1">
      <c r="A94" s="9">
        <v>1978</v>
      </c>
      <c r="B94" s="9">
        <v>1</v>
      </c>
      <c r="C94" s="1283" t="s">
        <v>307</v>
      </c>
      <c r="D94" s="1303">
        <v>5.5163520000000004</v>
      </c>
      <c r="E94" s="1304">
        <v>7.3357010000000002</v>
      </c>
      <c r="F94" s="1304">
        <f>D94-E94</f>
        <v>-1.8193489999999999</v>
      </c>
      <c r="G94" s="1304">
        <v>310.62013999999999</v>
      </c>
      <c r="H94" s="1305"/>
      <c r="I94" s="1305">
        <v>11</v>
      </c>
      <c r="J94" s="1299">
        <v>8</v>
      </c>
      <c r="K94" s="1282"/>
    </row>
    <row r="95" spans="1:11" ht="12.75" customHeight="1">
      <c r="A95" s="9">
        <v>1978</v>
      </c>
      <c r="B95" s="9">
        <v>2</v>
      </c>
      <c r="C95" s="1283" t="s">
        <v>308</v>
      </c>
      <c r="D95" s="1303">
        <v>9.7186380000000003</v>
      </c>
      <c r="E95" s="1304">
        <v>9.9314060000000008</v>
      </c>
      <c r="F95" s="1304">
        <f>D95-E95</f>
        <v>-0.21276800000000051</v>
      </c>
      <c r="G95" s="1304">
        <v>354.95772099999999</v>
      </c>
      <c r="H95" s="1305"/>
      <c r="I95" s="1305">
        <v>11</v>
      </c>
      <c r="J95" s="1299">
        <v>7</v>
      </c>
      <c r="K95" s="1282"/>
    </row>
    <row r="96" spans="1:11" ht="12.75" customHeight="1">
      <c r="A96" s="9">
        <v>1978</v>
      </c>
      <c r="B96" s="9">
        <v>3</v>
      </c>
      <c r="C96" s="1283" t="s">
        <v>309</v>
      </c>
      <c r="D96" s="1303">
        <v>8.8138129999999997</v>
      </c>
      <c r="E96" s="1304">
        <v>17.063991000000001</v>
      </c>
      <c r="F96" s="1304">
        <f>D96-E96</f>
        <v>-8.2501780000000018</v>
      </c>
      <c r="G96" s="1304">
        <v>374.929058</v>
      </c>
      <c r="H96" s="1305"/>
      <c r="I96" s="1305">
        <v>11</v>
      </c>
      <c r="J96" s="1299">
        <v>7</v>
      </c>
      <c r="K96" s="1282"/>
    </row>
    <row r="97" spans="1:11" ht="12.75" customHeight="1" thickBot="1">
      <c r="A97" s="9">
        <v>1978</v>
      </c>
      <c r="B97" s="9">
        <v>4</v>
      </c>
      <c r="C97" s="1283" t="s">
        <v>306</v>
      </c>
      <c r="D97" s="1303">
        <v>6.8506900000000002</v>
      </c>
      <c r="E97" s="1304">
        <v>11.331201999999999</v>
      </c>
      <c r="F97" s="1304">
        <f>D97-E97</f>
        <v>-4.4805119999999992</v>
      </c>
      <c r="G97" s="1304">
        <v>389.54790800000001</v>
      </c>
      <c r="H97" s="1305"/>
      <c r="I97" s="1305">
        <v>11</v>
      </c>
      <c r="J97" s="1299">
        <v>7</v>
      </c>
      <c r="K97" s="1282"/>
    </row>
    <row r="98" spans="1:11" ht="12.75" customHeight="1">
      <c r="A98" s="9"/>
      <c r="B98" s="9"/>
      <c r="C98" s="1283"/>
      <c r="D98" s="1306">
        <f>SUM(D94:D97)</f>
        <v>30.899493</v>
      </c>
      <c r="E98" s="1307">
        <f>SUM(E94:E97)</f>
        <v>45.662300000000002</v>
      </c>
      <c r="F98" s="1307">
        <f>SUM(F94:F97)</f>
        <v>-14.762807</v>
      </c>
      <c r="G98" s="1307"/>
      <c r="H98" s="1308"/>
      <c r="I98" s="1308"/>
      <c r="J98" s="1296"/>
      <c r="K98" s="1282"/>
    </row>
    <row r="99" spans="1:11" ht="12.75" customHeight="1" thickBot="1">
      <c r="A99" s="9"/>
      <c r="B99" s="9"/>
      <c r="C99" s="1288"/>
      <c r="D99" s="1309"/>
      <c r="E99" s="1310"/>
      <c r="F99" s="1310"/>
      <c r="G99" s="1310"/>
      <c r="H99" s="1311"/>
      <c r="I99" s="1311"/>
      <c r="J99" s="1302"/>
      <c r="K99" s="1282"/>
    </row>
    <row r="100" spans="1:11" ht="12.75" customHeight="1">
      <c r="A100" s="9"/>
      <c r="B100" s="9"/>
      <c r="C100" s="1293">
        <v>1979</v>
      </c>
      <c r="D100" s="1303"/>
      <c r="E100" s="1304"/>
      <c r="F100" s="1304"/>
      <c r="G100" s="1304"/>
      <c r="H100" s="1305"/>
      <c r="I100" s="1305"/>
      <c r="J100" s="1299"/>
      <c r="K100" s="1282"/>
    </row>
    <row r="101" spans="1:11" ht="12.75" customHeight="1">
      <c r="A101" s="9">
        <v>1979</v>
      </c>
      <c r="B101" s="9">
        <v>1</v>
      </c>
      <c r="C101" s="1283" t="s">
        <v>307</v>
      </c>
      <c r="D101" s="1303">
        <v>9.6372070000000001</v>
      </c>
      <c r="E101" s="1304">
        <v>12.964831</v>
      </c>
      <c r="F101" s="1304">
        <f>D101-E101</f>
        <v>-3.3276240000000001</v>
      </c>
      <c r="G101" s="1304">
        <v>432.26673399999999</v>
      </c>
      <c r="H101" s="1305"/>
      <c r="I101" s="1305">
        <v>12</v>
      </c>
      <c r="J101" s="1299">
        <v>7</v>
      </c>
      <c r="K101" s="1312"/>
    </row>
    <row r="102" spans="1:11" ht="12.75" customHeight="1">
      <c r="A102" s="9">
        <v>1979</v>
      </c>
      <c r="B102" s="9">
        <v>2</v>
      </c>
      <c r="C102" s="1283" t="s">
        <v>308</v>
      </c>
      <c r="D102" s="1303">
        <v>7.0410019999999998</v>
      </c>
      <c r="E102" s="1304">
        <v>13.978709</v>
      </c>
      <c r="F102" s="1304">
        <f>D102-E102</f>
        <v>-6.9377070000000005</v>
      </c>
      <c r="G102" s="1304">
        <v>420.62604599999997</v>
      </c>
      <c r="H102" s="1305"/>
      <c r="I102" s="1305">
        <v>12</v>
      </c>
      <c r="J102" s="1299">
        <v>7</v>
      </c>
      <c r="K102" s="1312"/>
    </row>
    <row r="103" spans="1:11" ht="12.75" customHeight="1">
      <c r="A103" s="9">
        <v>1979</v>
      </c>
      <c r="B103" s="9">
        <v>3</v>
      </c>
      <c r="C103" s="1283" t="s">
        <v>309</v>
      </c>
      <c r="D103" s="1303">
        <v>13.883563000000001</v>
      </c>
      <c r="E103" s="1304">
        <v>15.754799</v>
      </c>
      <c r="F103" s="1304">
        <f>D103-E103</f>
        <v>-1.8712359999999997</v>
      </c>
      <c r="G103" s="1304">
        <v>498.96959500000003</v>
      </c>
      <c r="H103" s="1305"/>
      <c r="I103" s="1305">
        <v>12</v>
      </c>
      <c r="J103" s="1299">
        <v>7</v>
      </c>
      <c r="K103" s="1282"/>
    </row>
    <row r="104" spans="1:11" ht="12.75" customHeight="1" thickBot="1">
      <c r="A104" s="9">
        <v>1979</v>
      </c>
      <c r="B104" s="9">
        <v>4</v>
      </c>
      <c r="C104" s="1283" t="s">
        <v>306</v>
      </c>
      <c r="D104" s="1303">
        <v>13.693242</v>
      </c>
      <c r="E104" s="1304">
        <v>17.762283</v>
      </c>
      <c r="F104" s="1304">
        <f>D104-E104</f>
        <v>-4.0690410000000004</v>
      </c>
      <c r="G104" s="1304">
        <v>586.89430800000002</v>
      </c>
      <c r="H104" s="1305"/>
      <c r="I104" s="1305">
        <v>12</v>
      </c>
      <c r="J104" s="1299">
        <v>7</v>
      </c>
      <c r="K104" s="1282"/>
    </row>
    <row r="105" spans="1:11" ht="12.75" customHeight="1">
      <c r="A105" s="9"/>
      <c r="B105" s="9"/>
      <c r="C105" s="1283"/>
      <c r="D105" s="1306">
        <f>SUM(D101:D104)</f>
        <v>44.255013999999996</v>
      </c>
      <c r="E105" s="1307">
        <f>SUM(E101:E104)</f>
        <v>60.460622000000001</v>
      </c>
      <c r="F105" s="1307">
        <f>SUM(F101:F104)</f>
        <v>-16.205607999999998</v>
      </c>
      <c r="G105" s="1307"/>
      <c r="H105" s="1308"/>
      <c r="I105" s="1308"/>
      <c r="J105" s="1296"/>
      <c r="K105" s="1282"/>
    </row>
    <row r="106" spans="1:11" ht="12.75" customHeight="1" thickBot="1">
      <c r="A106" s="9"/>
      <c r="B106" s="9"/>
      <c r="C106" s="1288"/>
      <c r="D106" s="1309"/>
      <c r="E106" s="1310"/>
      <c r="F106" s="1310"/>
      <c r="G106" s="1310"/>
      <c r="H106" s="1311"/>
      <c r="I106" s="1311"/>
      <c r="J106" s="1302"/>
      <c r="K106" s="1282"/>
    </row>
    <row r="107" spans="1:11" ht="12.75" customHeight="1">
      <c r="A107" s="9"/>
      <c r="B107" s="9"/>
      <c r="C107" s="1293">
        <v>1980</v>
      </c>
      <c r="D107" s="1303"/>
      <c r="E107" s="1304"/>
      <c r="F107" s="1304"/>
      <c r="G107" s="1304"/>
      <c r="H107" s="1305"/>
      <c r="I107" s="1305"/>
      <c r="J107" s="1299"/>
      <c r="K107" s="1282"/>
    </row>
    <row r="108" spans="1:11" ht="12.75" customHeight="1">
      <c r="A108" s="9">
        <v>1980</v>
      </c>
      <c r="B108" s="9">
        <v>1</v>
      </c>
      <c r="C108" s="1283" t="s">
        <v>307</v>
      </c>
      <c r="D108" s="1303">
        <v>15.067983</v>
      </c>
      <c r="E108" s="1304">
        <v>30.536937999999999</v>
      </c>
      <c r="F108" s="1304">
        <f>D108-E108</f>
        <v>-15.468954999999999</v>
      </c>
      <c r="G108" s="1304">
        <v>594.68732</v>
      </c>
      <c r="H108" s="1305"/>
      <c r="I108" s="1305">
        <v>12</v>
      </c>
      <c r="J108" s="1299">
        <v>7</v>
      </c>
      <c r="K108" s="1282"/>
    </row>
    <row r="109" spans="1:11" ht="12.75" customHeight="1">
      <c r="A109" s="9">
        <v>1980</v>
      </c>
      <c r="B109" s="9">
        <v>2</v>
      </c>
      <c r="C109" s="1283" t="s">
        <v>308</v>
      </c>
      <c r="D109" s="1303">
        <v>15.74511</v>
      </c>
      <c r="E109" s="1304">
        <v>20.744268000000002</v>
      </c>
      <c r="F109" s="1304">
        <f>D109-E109</f>
        <v>-4.9991580000000013</v>
      </c>
      <c r="G109" s="1304">
        <v>668.79843400000004</v>
      </c>
      <c r="H109" s="1305"/>
      <c r="I109" s="1305">
        <v>12</v>
      </c>
      <c r="J109" s="1299">
        <v>6</v>
      </c>
      <c r="K109" s="1282"/>
    </row>
    <row r="110" spans="1:11" ht="12.75" customHeight="1">
      <c r="A110" s="9">
        <v>1980</v>
      </c>
      <c r="B110" s="9">
        <v>3</v>
      </c>
      <c r="C110" s="1283" t="s">
        <v>309</v>
      </c>
      <c r="D110" s="1303">
        <v>19.620180000000001</v>
      </c>
      <c r="E110" s="1304">
        <v>25.746780999999999</v>
      </c>
      <c r="F110" s="1304">
        <f>D110-E110</f>
        <v>-6.1266009999999973</v>
      </c>
      <c r="G110" s="1304">
        <v>745.73387200000002</v>
      </c>
      <c r="H110" s="1305"/>
      <c r="I110" s="1305">
        <v>12</v>
      </c>
      <c r="J110" s="1299">
        <v>6</v>
      </c>
      <c r="K110" s="1282"/>
    </row>
    <row r="111" spans="1:11" ht="12.75" customHeight="1" thickBot="1">
      <c r="A111" s="9">
        <v>1980</v>
      </c>
      <c r="B111" s="9">
        <v>4</v>
      </c>
      <c r="C111" s="1283" t="s">
        <v>306</v>
      </c>
      <c r="D111" s="1303">
        <v>14.235806</v>
      </c>
      <c r="E111" s="1304">
        <v>31.025162000000002</v>
      </c>
      <c r="F111" s="1304">
        <f>D111-E111</f>
        <v>-16.789356000000002</v>
      </c>
      <c r="G111" s="1304">
        <v>694.58892100000003</v>
      </c>
      <c r="H111" s="1305"/>
      <c r="I111" s="1305">
        <v>12</v>
      </c>
      <c r="J111" s="1299">
        <v>6</v>
      </c>
      <c r="K111" s="1282"/>
    </row>
    <row r="112" spans="1:11" ht="12.75" customHeight="1">
      <c r="A112" s="9"/>
      <c r="B112" s="9"/>
      <c r="C112" s="1283"/>
      <c r="D112" s="1306">
        <f>SUM(D108:D111)</f>
        <v>64.669078999999996</v>
      </c>
      <c r="E112" s="1307">
        <f>SUM(E108:E111)</f>
        <v>108.05314899999999</v>
      </c>
      <c r="F112" s="1307">
        <f>SUM(F108:F111)</f>
        <v>-43.384070000000001</v>
      </c>
      <c r="G112" s="1307"/>
      <c r="H112" s="1308"/>
      <c r="I112" s="1308"/>
      <c r="J112" s="1296"/>
      <c r="K112" s="1282"/>
    </row>
    <row r="113" spans="1:11" ht="12.75" customHeight="1" thickBot="1">
      <c r="A113" s="9"/>
      <c r="B113" s="9"/>
      <c r="C113" s="1288"/>
      <c r="D113" s="1309"/>
      <c r="E113" s="1310"/>
      <c r="F113" s="1310"/>
      <c r="G113" s="1310"/>
      <c r="H113" s="1311"/>
      <c r="I113" s="1311"/>
      <c r="J113" s="1302"/>
      <c r="K113" s="1282"/>
    </row>
    <row r="114" spans="1:11" ht="12.75" customHeight="1">
      <c r="A114" s="9"/>
      <c r="B114" s="9"/>
      <c r="C114" s="1293">
        <v>1981</v>
      </c>
      <c r="D114" s="1303"/>
      <c r="E114" s="1304"/>
      <c r="F114" s="1304"/>
      <c r="G114" s="1304"/>
      <c r="H114" s="1305"/>
      <c r="I114" s="1305"/>
      <c r="J114" s="1299"/>
      <c r="K114" s="1282"/>
    </row>
    <row r="115" spans="1:11" ht="12.75" customHeight="1">
      <c r="A115" s="9">
        <v>1981</v>
      </c>
      <c r="B115" s="9">
        <v>1</v>
      </c>
      <c r="C115" s="1283" t="s">
        <v>307</v>
      </c>
      <c r="D115" s="1303">
        <v>9.3945860000000003</v>
      </c>
      <c r="E115" s="1304">
        <v>17.613987999999999</v>
      </c>
      <c r="F115" s="1304">
        <f>D115-E115</f>
        <v>-8.2194019999999988</v>
      </c>
      <c r="G115" s="1304">
        <v>672.24435100000005</v>
      </c>
      <c r="H115" s="1305"/>
      <c r="I115" s="1305">
        <v>12</v>
      </c>
      <c r="J115" s="1299">
        <v>6</v>
      </c>
      <c r="K115" s="1282"/>
    </row>
    <row r="116" spans="1:11" ht="12.75" customHeight="1">
      <c r="A116" s="9">
        <v>1981</v>
      </c>
      <c r="B116" s="9">
        <v>2</v>
      </c>
      <c r="C116" s="1283" t="s">
        <v>308</v>
      </c>
      <c r="D116" s="1303">
        <v>9.344576</v>
      </c>
      <c r="E116" s="1304">
        <v>11.729297000000001</v>
      </c>
      <c r="F116" s="1304">
        <f>D116-E116</f>
        <v>-2.3847210000000008</v>
      </c>
      <c r="G116" s="1304">
        <v>644.93819099999996</v>
      </c>
      <c r="H116" s="1305"/>
      <c r="I116" s="1305">
        <v>12</v>
      </c>
      <c r="J116" s="1299">
        <v>6</v>
      </c>
      <c r="K116" s="1282"/>
    </row>
    <row r="117" spans="1:11" ht="12.75" customHeight="1">
      <c r="A117" s="9">
        <v>1981</v>
      </c>
      <c r="B117" s="9">
        <v>3</v>
      </c>
      <c r="C117" s="1283" t="s">
        <v>309</v>
      </c>
      <c r="D117" s="1303">
        <v>11.323394</v>
      </c>
      <c r="E117" s="1304">
        <v>14.056823</v>
      </c>
      <c r="F117" s="1304">
        <f>D117-E117</f>
        <v>-2.7334289999999992</v>
      </c>
      <c r="G117" s="1304">
        <v>714.42996800000003</v>
      </c>
      <c r="H117" s="1305"/>
      <c r="I117" s="1305">
        <v>12</v>
      </c>
      <c r="J117" s="1299">
        <v>6</v>
      </c>
      <c r="K117" s="1282"/>
    </row>
    <row r="118" spans="1:11" ht="12.75" customHeight="1" thickBot="1">
      <c r="A118" s="9">
        <v>1981</v>
      </c>
      <c r="B118" s="9">
        <v>4</v>
      </c>
      <c r="C118" s="1283" t="s">
        <v>306</v>
      </c>
      <c r="D118" s="1303">
        <v>12.233478</v>
      </c>
      <c r="E118" s="1304">
        <v>14.691414999999999</v>
      </c>
      <c r="F118" s="1304">
        <f>D118-E118</f>
        <v>-2.4579369999999994</v>
      </c>
      <c r="G118" s="1304">
        <v>728.55473700000005</v>
      </c>
      <c r="H118" s="1305"/>
      <c r="I118" s="1305">
        <v>12</v>
      </c>
      <c r="J118" s="1299">
        <v>6</v>
      </c>
      <c r="K118" s="1282"/>
    </row>
    <row r="119" spans="1:11" ht="12.75" customHeight="1">
      <c r="A119" s="9"/>
      <c r="B119" s="9"/>
      <c r="C119" s="1283"/>
      <c r="D119" s="1306">
        <f>SUM(D115:D118)</f>
        <v>42.296033999999999</v>
      </c>
      <c r="E119" s="1307">
        <f>SUM(E115:E118)</f>
        <v>58.091523000000002</v>
      </c>
      <c r="F119" s="1307">
        <f>SUM(F115:F118)</f>
        <v>-15.795488999999998</v>
      </c>
      <c r="G119" s="1307"/>
      <c r="H119" s="1308"/>
      <c r="I119" s="1308"/>
      <c r="J119" s="1296"/>
      <c r="K119" s="1282"/>
    </row>
    <row r="120" spans="1:11" ht="12.75" customHeight="1" thickBot="1">
      <c r="A120" s="9"/>
      <c r="B120" s="9"/>
      <c r="C120" s="1288"/>
      <c r="D120" s="1309"/>
      <c r="E120" s="1310"/>
      <c r="F120" s="1310"/>
      <c r="G120" s="1310"/>
      <c r="H120" s="1311"/>
      <c r="I120" s="1311"/>
      <c r="J120" s="1302"/>
      <c r="K120" s="1282"/>
    </row>
    <row r="121" spans="1:11" ht="12.75" customHeight="1">
      <c r="A121" s="9"/>
      <c r="B121" s="9"/>
      <c r="C121" s="1293">
        <v>1982</v>
      </c>
      <c r="D121" s="1303"/>
      <c r="E121" s="1304"/>
      <c r="F121" s="1304"/>
      <c r="G121" s="1304"/>
      <c r="H121" s="1305"/>
      <c r="I121" s="1305"/>
      <c r="J121" s="1299"/>
      <c r="K121" s="1282"/>
    </row>
    <row r="122" spans="1:11" ht="12.75" customHeight="1">
      <c r="A122" s="9">
        <v>1982</v>
      </c>
      <c r="B122" s="9">
        <v>1</v>
      </c>
      <c r="C122" s="1283" t="s">
        <v>307</v>
      </c>
      <c r="D122" s="1303">
        <v>12.360433</v>
      </c>
      <c r="E122" s="1304">
        <v>12.373649</v>
      </c>
      <c r="F122" s="1304">
        <f>D122-E122</f>
        <v>-1.3215999999999894E-2</v>
      </c>
      <c r="G122" s="1304">
        <v>607.68495800000005</v>
      </c>
      <c r="H122" s="1305"/>
      <c r="I122" s="1305">
        <v>12</v>
      </c>
      <c r="J122" s="1299">
        <v>6</v>
      </c>
      <c r="K122" s="1282"/>
    </row>
    <row r="123" spans="1:11" ht="12.75" customHeight="1">
      <c r="A123" s="9">
        <v>1982</v>
      </c>
      <c r="B123" s="9">
        <v>2</v>
      </c>
      <c r="C123" s="1283" t="s">
        <v>308</v>
      </c>
      <c r="D123" s="1303">
        <v>13.779026</v>
      </c>
      <c r="E123" s="1304">
        <v>7.5279199999999999</v>
      </c>
      <c r="F123" s="1304">
        <f>D123-E123</f>
        <v>6.2511060000000001</v>
      </c>
      <c r="G123" s="1304">
        <v>573.88263199999994</v>
      </c>
      <c r="H123" s="1305"/>
      <c r="I123" s="1305">
        <v>12</v>
      </c>
      <c r="J123" s="1299">
        <v>6</v>
      </c>
      <c r="K123" s="1282"/>
    </row>
    <row r="124" spans="1:11" ht="12.75" customHeight="1">
      <c r="A124" s="9">
        <v>1982</v>
      </c>
      <c r="B124" s="9">
        <v>3</v>
      </c>
      <c r="C124" s="1283" t="s">
        <v>309</v>
      </c>
      <c r="D124" s="1303">
        <v>18.910475999999999</v>
      </c>
      <c r="E124" s="1304">
        <v>8.0339030000000005</v>
      </c>
      <c r="F124" s="1304">
        <f>D124-E124</f>
        <v>10.876572999999999</v>
      </c>
      <c r="G124" s="1304">
        <v>741.61307899999997</v>
      </c>
      <c r="H124" s="1305"/>
      <c r="I124" s="1305">
        <v>12</v>
      </c>
      <c r="J124" s="1299">
        <v>6</v>
      </c>
      <c r="K124" s="1282"/>
    </row>
    <row r="125" spans="1:11" ht="12.75" customHeight="1" thickBot="1">
      <c r="A125" s="9">
        <v>1982</v>
      </c>
      <c r="B125" s="9">
        <v>4</v>
      </c>
      <c r="C125" s="1283" t="s">
        <v>306</v>
      </c>
      <c r="D125" s="1303">
        <v>43.774797999999997</v>
      </c>
      <c r="E125" s="1304">
        <v>13.086715</v>
      </c>
      <c r="F125" s="1304">
        <f>D125-E125</f>
        <v>30.688082999999999</v>
      </c>
      <c r="G125" s="1304">
        <v>889.10926900000004</v>
      </c>
      <c r="H125" s="1305"/>
      <c r="I125" s="1305">
        <v>13</v>
      </c>
      <c r="J125" s="1299">
        <v>6</v>
      </c>
      <c r="K125" s="1282"/>
    </row>
    <row r="126" spans="1:11" ht="12.75" customHeight="1">
      <c r="A126" s="9"/>
      <c r="B126" s="9"/>
      <c r="C126" s="1283"/>
      <c r="D126" s="1306">
        <f>SUM(D122:D125)</f>
        <v>88.824733000000009</v>
      </c>
      <c r="E126" s="1307">
        <f>SUM(E122:E125)</f>
        <v>41.022187000000002</v>
      </c>
      <c r="F126" s="1307">
        <f>SUM(F122:F125)</f>
        <v>47.802546</v>
      </c>
      <c r="G126" s="1307"/>
      <c r="H126" s="1308"/>
      <c r="I126" s="1308"/>
      <c r="J126" s="1296"/>
      <c r="K126" s="1282"/>
    </row>
    <row r="127" spans="1:11" ht="12.75" customHeight="1" thickBot="1">
      <c r="A127" s="9"/>
      <c r="B127" s="9"/>
      <c r="C127" s="1288"/>
      <c r="D127" s="1309"/>
      <c r="E127" s="1310"/>
      <c r="F127" s="1310"/>
      <c r="G127" s="1310"/>
      <c r="H127" s="1311"/>
      <c r="I127" s="1311"/>
      <c r="J127" s="1302"/>
      <c r="K127" s="1282"/>
    </row>
    <row r="128" spans="1:11" ht="12.75" customHeight="1">
      <c r="A128" s="9"/>
      <c r="B128" s="9"/>
      <c r="C128" s="1293">
        <v>1983</v>
      </c>
      <c r="D128" s="1303"/>
      <c r="E128" s="1304"/>
      <c r="F128" s="1304"/>
      <c r="G128" s="1304"/>
      <c r="H128" s="1305"/>
      <c r="I128" s="1305"/>
      <c r="J128" s="1299"/>
      <c r="K128" s="1282"/>
    </row>
    <row r="129" spans="1:11" ht="12.75" customHeight="1">
      <c r="A129" s="9">
        <v>1983</v>
      </c>
      <c r="B129" s="9">
        <v>1</v>
      </c>
      <c r="C129" s="1283" t="s">
        <v>307</v>
      </c>
      <c r="D129" s="1303">
        <v>52.721231000000003</v>
      </c>
      <c r="E129" s="1304">
        <v>13.312364000000001</v>
      </c>
      <c r="F129" s="1304">
        <f>D129-E129</f>
        <v>39.408867000000001</v>
      </c>
      <c r="G129" s="1304">
        <v>941.70418400000005</v>
      </c>
      <c r="H129" s="1305"/>
      <c r="I129" s="1305">
        <v>13</v>
      </c>
      <c r="J129" s="1299">
        <v>6</v>
      </c>
      <c r="K129" s="1282"/>
    </row>
    <row r="130" spans="1:11" ht="12.75" customHeight="1">
      <c r="A130" s="9">
        <v>1983</v>
      </c>
      <c r="B130" s="9">
        <v>2</v>
      </c>
      <c r="C130" s="1283" t="s">
        <v>308</v>
      </c>
      <c r="D130" s="1303">
        <v>44.5</v>
      </c>
      <c r="E130" s="1304">
        <v>13.5</v>
      </c>
      <c r="F130" s="1304">
        <f>D130-E130</f>
        <v>31</v>
      </c>
      <c r="G130" s="1304">
        <f>1059.6+23.8</f>
        <v>1083.3999999999999</v>
      </c>
      <c r="H130" s="1305"/>
      <c r="I130" s="1305">
        <v>13</v>
      </c>
      <c r="J130" s="1299">
        <v>6</v>
      </c>
      <c r="K130" s="1282"/>
    </row>
    <row r="131" spans="1:11" ht="12.75" customHeight="1">
      <c r="A131" s="9">
        <v>1983</v>
      </c>
      <c r="B131" s="9">
        <v>3</v>
      </c>
      <c r="C131" s="1283" t="s">
        <v>309</v>
      </c>
      <c r="D131" s="1303">
        <v>38.299999999999997</v>
      </c>
      <c r="E131" s="1304">
        <v>14.1</v>
      </c>
      <c r="F131" s="1304">
        <f>D131-E131</f>
        <v>24.199999999999996</v>
      </c>
      <c r="G131" s="1304">
        <f>1057.4+25.3</f>
        <v>1082.7</v>
      </c>
      <c r="H131" s="1305"/>
      <c r="I131" s="1305">
        <v>13</v>
      </c>
      <c r="J131" s="1299">
        <v>6</v>
      </c>
      <c r="K131" s="1282"/>
    </row>
    <row r="132" spans="1:11" ht="12.75" customHeight="1" thickBot="1">
      <c r="A132" s="9">
        <v>1983</v>
      </c>
      <c r="B132" s="9">
        <v>4</v>
      </c>
      <c r="C132" s="1283" t="s">
        <v>306</v>
      </c>
      <c r="D132" s="1303">
        <v>37.5</v>
      </c>
      <c r="E132" s="1304">
        <v>22.9</v>
      </c>
      <c r="F132" s="1304">
        <f>D132-E132</f>
        <v>14.600000000000001</v>
      </c>
      <c r="G132" s="1304">
        <f>1103.8+24.6</f>
        <v>1128.3999999999999</v>
      </c>
      <c r="H132" s="1305"/>
      <c r="I132" s="1305">
        <v>13</v>
      </c>
      <c r="J132" s="1299">
        <v>6</v>
      </c>
      <c r="K132" s="1282"/>
    </row>
    <row r="133" spans="1:11" ht="12.75" customHeight="1">
      <c r="A133" s="9"/>
      <c r="B133" s="9"/>
      <c r="C133" s="1283"/>
      <c r="D133" s="1306">
        <f>SUM(D129:D132)</f>
        <v>173.021231</v>
      </c>
      <c r="E133" s="1307">
        <f>SUM(E129:E132)</f>
        <v>63.812364000000002</v>
      </c>
      <c r="F133" s="1307">
        <f>SUM(F129:F132)</f>
        <v>109.208867</v>
      </c>
      <c r="G133" s="1307"/>
      <c r="H133" s="1308"/>
      <c r="I133" s="1308"/>
      <c r="J133" s="1296"/>
      <c r="K133" s="1282"/>
    </row>
    <row r="134" spans="1:11" ht="12.75" customHeight="1" thickBot="1">
      <c r="A134" s="9"/>
      <c r="B134" s="9"/>
      <c r="C134" s="1288"/>
      <c r="D134" s="1309"/>
      <c r="E134" s="1310"/>
      <c r="F134" s="1310"/>
      <c r="G134" s="1310"/>
      <c r="H134" s="1311"/>
      <c r="I134" s="1311"/>
      <c r="J134" s="1302"/>
      <c r="K134" s="1282"/>
    </row>
    <row r="135" spans="1:11" ht="12.75" customHeight="1">
      <c r="A135" s="9"/>
      <c r="B135" s="9"/>
      <c r="C135" s="1293">
        <v>1984</v>
      </c>
      <c r="D135" s="1303"/>
      <c r="E135" s="1304"/>
      <c r="F135" s="1304"/>
      <c r="G135" s="1304"/>
      <c r="H135" s="1305"/>
      <c r="I135" s="1305"/>
      <c r="J135" s="1299"/>
      <c r="K135" s="1282"/>
    </row>
    <row r="136" spans="1:11" ht="12.75" customHeight="1">
      <c r="A136" s="9">
        <v>1984</v>
      </c>
      <c r="B136" s="9">
        <v>1</v>
      </c>
      <c r="C136" s="1283" t="s">
        <v>307</v>
      </c>
      <c r="D136" s="1303">
        <v>37</v>
      </c>
      <c r="E136" s="1304">
        <v>31</v>
      </c>
      <c r="F136" s="1304">
        <f>D136-E136</f>
        <v>6</v>
      </c>
      <c r="G136" s="1304">
        <v>1218</v>
      </c>
      <c r="H136" s="1305"/>
      <c r="I136" s="1305">
        <v>13</v>
      </c>
      <c r="J136" s="1299">
        <v>6</v>
      </c>
      <c r="K136" s="1282"/>
    </row>
    <row r="137" spans="1:11" ht="12.75" customHeight="1">
      <c r="A137" s="9">
        <v>1984</v>
      </c>
      <c r="B137" s="9">
        <v>2</v>
      </c>
      <c r="C137" s="1283" t="s">
        <v>308</v>
      </c>
      <c r="D137" s="1303">
        <v>35</v>
      </c>
      <c r="E137" s="1304">
        <v>26</v>
      </c>
      <c r="F137" s="1304">
        <f>D137-E137</f>
        <v>9</v>
      </c>
      <c r="G137" s="1304">
        <v>1184</v>
      </c>
      <c r="H137" s="1305"/>
      <c r="I137" s="1305">
        <v>13</v>
      </c>
      <c r="J137" s="1299">
        <v>6</v>
      </c>
      <c r="K137" s="1282"/>
    </row>
    <row r="138" spans="1:11" ht="12.75" customHeight="1">
      <c r="A138" s="9">
        <v>1984</v>
      </c>
      <c r="B138" s="9">
        <v>3</v>
      </c>
      <c r="C138" s="1283" t="s">
        <v>309</v>
      </c>
      <c r="D138" s="1303">
        <v>28</v>
      </c>
      <c r="E138" s="1304">
        <v>39</v>
      </c>
      <c r="F138" s="1304">
        <f>D138-E138</f>
        <v>-11</v>
      </c>
      <c r="G138" s="1304">
        <v>1095</v>
      </c>
      <c r="H138" s="1305"/>
      <c r="I138" s="1305">
        <v>13</v>
      </c>
      <c r="J138" s="1299">
        <v>6</v>
      </c>
      <c r="K138" s="1282"/>
    </row>
    <row r="139" spans="1:11" ht="12.75" customHeight="1" thickBot="1">
      <c r="A139" s="9">
        <v>1984</v>
      </c>
      <c r="B139" s="9">
        <v>4</v>
      </c>
      <c r="C139" s="1283" t="s">
        <v>306</v>
      </c>
      <c r="D139" s="1303">
        <f>41.731162+2.247805</f>
        <v>43.978966999999997</v>
      </c>
      <c r="E139" s="1304">
        <f>29.545086+1.047075</f>
        <v>30.592161000000001</v>
      </c>
      <c r="F139" s="1304">
        <f>D139-E139</f>
        <v>13.386805999999996</v>
      </c>
      <c r="G139" s="1304">
        <f>1133.428895+23.272531</f>
        <v>1156.7014260000001</v>
      </c>
      <c r="H139" s="1305"/>
      <c r="I139" s="1305">
        <v>13</v>
      </c>
      <c r="J139" s="1299">
        <v>6</v>
      </c>
      <c r="K139" s="1282"/>
    </row>
    <row r="140" spans="1:11" ht="12.75" customHeight="1">
      <c r="A140" s="9"/>
      <c r="B140" s="9"/>
      <c r="C140" s="1283"/>
      <c r="D140" s="1306">
        <f>SUM(D136:D139)</f>
        <v>143.97896700000001</v>
      </c>
      <c r="E140" s="1307">
        <f>SUM(E136:E139)</f>
        <v>126.592161</v>
      </c>
      <c r="F140" s="1307">
        <f>SUM(F136:F139)</f>
        <v>17.386805999999996</v>
      </c>
      <c r="G140" s="1307"/>
      <c r="H140" s="1308"/>
      <c r="I140" s="1308"/>
      <c r="J140" s="1296"/>
      <c r="K140" s="1282"/>
    </row>
    <row r="141" spans="1:11" ht="12.75" customHeight="1" thickBot="1">
      <c r="A141" s="9"/>
      <c r="B141" s="9"/>
      <c r="C141" s="1288"/>
      <c r="D141" s="1309"/>
      <c r="E141" s="1310"/>
      <c r="F141" s="1310"/>
      <c r="G141" s="1310"/>
      <c r="H141" s="1311"/>
      <c r="I141" s="1311"/>
      <c r="J141" s="1302"/>
      <c r="K141" s="1282"/>
    </row>
    <row r="142" spans="1:11" ht="12.75" customHeight="1">
      <c r="A142" s="9"/>
      <c r="B142" s="9"/>
      <c r="C142" s="1293">
        <v>1985</v>
      </c>
      <c r="D142" s="1303"/>
      <c r="E142" s="1304"/>
      <c r="F142" s="1304"/>
      <c r="G142" s="1304"/>
      <c r="H142" s="1305"/>
      <c r="I142" s="1305"/>
      <c r="J142" s="1299"/>
      <c r="K142" s="1282"/>
    </row>
    <row r="143" spans="1:11" ht="12.75" customHeight="1">
      <c r="A143" s="9">
        <v>1985</v>
      </c>
      <c r="B143" s="9">
        <v>1</v>
      </c>
      <c r="C143" s="1283" t="s">
        <v>307</v>
      </c>
      <c r="D143" s="1303">
        <f>28.321162+1.301493</f>
        <v>29.622655000000002</v>
      </c>
      <c r="E143" s="1304">
        <f>30.163375+0.877412</f>
        <v>31.040786999999998</v>
      </c>
      <c r="F143" s="1304">
        <f>D143-E143</f>
        <v>-1.4181319999999964</v>
      </c>
      <c r="G143" s="1304">
        <f>1143.192605+23.231082</f>
        <v>1166.423687</v>
      </c>
      <c r="H143" s="1305"/>
      <c r="I143" s="1305">
        <v>13</v>
      </c>
      <c r="J143" s="1299">
        <v>6</v>
      </c>
      <c r="K143" s="1282"/>
    </row>
    <row r="144" spans="1:11" ht="12.75" customHeight="1">
      <c r="A144" s="9">
        <v>1985</v>
      </c>
      <c r="B144" s="9">
        <v>2</v>
      </c>
      <c r="C144" s="1283" t="s">
        <v>308</v>
      </c>
      <c r="D144" s="1303">
        <v>40</v>
      </c>
      <c r="E144" s="1304">
        <v>23</v>
      </c>
      <c r="F144" s="1304">
        <f>D144-E144</f>
        <v>17</v>
      </c>
      <c r="G144" s="1304">
        <f>1293.4+27.1</f>
        <v>1320.5</v>
      </c>
      <c r="H144" s="1305"/>
      <c r="I144" s="1305">
        <v>13</v>
      </c>
      <c r="J144" s="1299">
        <v>6</v>
      </c>
      <c r="K144" s="1282"/>
    </row>
    <row r="145" spans="1:11" ht="12.75" customHeight="1">
      <c r="A145" s="9">
        <v>1985</v>
      </c>
      <c r="B145" s="9">
        <v>3</v>
      </c>
      <c r="C145" s="1283" t="s">
        <v>309</v>
      </c>
      <c r="D145" s="1303">
        <f>52.6+10.2</f>
        <v>62.8</v>
      </c>
      <c r="E145" s="1304">
        <f>22.3+4.9</f>
        <v>27.200000000000003</v>
      </c>
      <c r="F145" s="1304">
        <f>D145-E145</f>
        <v>35.599999999999994</v>
      </c>
      <c r="G145" s="1304">
        <f>1361+30.6</f>
        <v>1391.6</v>
      </c>
      <c r="H145" s="1305"/>
      <c r="I145" s="1305">
        <v>13</v>
      </c>
      <c r="J145" s="1299">
        <v>6</v>
      </c>
      <c r="K145" s="1282"/>
    </row>
    <row r="146" spans="1:11" ht="12.75" customHeight="1" thickBot="1">
      <c r="A146" s="9">
        <v>1985</v>
      </c>
      <c r="B146" s="9">
        <v>4</v>
      </c>
      <c r="C146" s="1283" t="s">
        <v>306</v>
      </c>
      <c r="D146" s="1303">
        <f>80.8+15.2</f>
        <v>96</v>
      </c>
      <c r="E146" s="1304">
        <f>24+2.8</f>
        <v>26.8</v>
      </c>
      <c r="F146" s="1304">
        <f>D146-E146</f>
        <v>69.2</v>
      </c>
      <c r="G146" s="1304">
        <f>1539.5+43.8</f>
        <v>1583.3</v>
      </c>
      <c r="H146" s="1305"/>
      <c r="I146" s="1305">
        <v>14</v>
      </c>
      <c r="J146" s="1299">
        <v>7</v>
      </c>
      <c r="K146" s="1282"/>
    </row>
    <row r="147" spans="1:11" ht="12.75" customHeight="1">
      <c r="A147" s="9"/>
      <c r="B147" s="9"/>
      <c r="C147" s="1283"/>
      <c r="D147" s="1306">
        <f>SUM(D143:D146)</f>
        <v>228.42265500000002</v>
      </c>
      <c r="E147" s="1307">
        <f>SUM(E143:E146)</f>
        <v>108.04078699999999</v>
      </c>
      <c r="F147" s="1307">
        <f>SUM(F143:F146)</f>
        <v>120.381868</v>
      </c>
      <c r="G147" s="1307"/>
      <c r="H147" s="1308"/>
      <c r="I147" s="1308"/>
      <c r="J147" s="1296"/>
      <c r="K147" s="1282"/>
    </row>
    <row r="148" spans="1:11" ht="12.75" customHeight="1" thickBot="1">
      <c r="A148" s="9"/>
      <c r="B148" s="9"/>
      <c r="C148" s="1288"/>
      <c r="D148" s="1309"/>
      <c r="E148" s="1310"/>
      <c r="F148" s="1310"/>
      <c r="G148" s="1310"/>
      <c r="H148" s="1311"/>
      <c r="I148" s="1311"/>
      <c r="J148" s="1302"/>
      <c r="K148" s="1282"/>
    </row>
    <row r="149" spans="1:11" ht="12.75" customHeight="1">
      <c r="A149" s="9"/>
      <c r="B149" s="9"/>
      <c r="C149" s="1293">
        <v>1986</v>
      </c>
      <c r="D149" s="1303"/>
      <c r="E149" s="1304"/>
      <c r="F149" s="1304"/>
      <c r="G149" s="1304"/>
      <c r="H149" s="1305"/>
      <c r="I149" s="1305"/>
      <c r="J149" s="1299"/>
      <c r="K149" s="1282"/>
    </row>
    <row r="150" spans="1:11" ht="12.75" customHeight="1">
      <c r="A150" s="9">
        <v>1986</v>
      </c>
      <c r="B150" s="9">
        <v>1</v>
      </c>
      <c r="C150" s="1283" t="s">
        <v>307</v>
      </c>
      <c r="D150" s="1303">
        <f>99.3+10.3</f>
        <v>109.6</v>
      </c>
      <c r="E150" s="1304">
        <f>27+3.3</f>
        <v>30.3</v>
      </c>
      <c r="F150" s="1304">
        <f>D150-E150</f>
        <v>79.3</v>
      </c>
      <c r="G150" s="1304">
        <f>1746.6+51.9</f>
        <v>1798.5</v>
      </c>
      <c r="H150" s="1305"/>
      <c r="I150" s="1305">
        <v>14</v>
      </c>
      <c r="J150" s="1299">
        <v>7</v>
      </c>
      <c r="K150" s="1282"/>
    </row>
    <row r="151" spans="1:11" ht="12.75" customHeight="1">
      <c r="A151" s="9">
        <v>1986</v>
      </c>
      <c r="B151" s="9">
        <v>2</v>
      </c>
      <c r="C151" s="1283" t="s">
        <v>308</v>
      </c>
      <c r="D151" s="1303">
        <f>113.5+24.6</f>
        <v>138.1</v>
      </c>
      <c r="E151" s="1304">
        <f>31.3+3.5</f>
        <v>34.799999999999997</v>
      </c>
      <c r="F151" s="1304">
        <f>D151-E151</f>
        <v>103.3</v>
      </c>
      <c r="G151" s="1304">
        <f>1895.6+74.7</f>
        <v>1970.3</v>
      </c>
      <c r="H151" s="1305"/>
      <c r="I151" s="1305">
        <v>14</v>
      </c>
      <c r="J151" s="1299">
        <v>7</v>
      </c>
      <c r="K151" s="1282"/>
    </row>
    <row r="152" spans="1:11" ht="12.75" customHeight="1">
      <c r="A152" s="9">
        <v>1986</v>
      </c>
      <c r="B152" s="9">
        <v>3</v>
      </c>
      <c r="C152" s="1283" t="s">
        <v>309</v>
      </c>
      <c r="D152" s="1303">
        <v>260.3</v>
      </c>
      <c r="E152" s="1304">
        <v>90.5</v>
      </c>
      <c r="F152" s="1304">
        <f>D152-E152</f>
        <v>169.8</v>
      </c>
      <c r="G152" s="1304">
        <v>2528.9</v>
      </c>
      <c r="H152" s="1305"/>
      <c r="I152" s="1305">
        <v>14</v>
      </c>
      <c r="J152" s="1299">
        <v>7</v>
      </c>
      <c r="K152" s="1282"/>
    </row>
    <row r="153" spans="1:11" ht="12.75" customHeight="1" thickBot="1">
      <c r="A153" s="9">
        <v>1986</v>
      </c>
      <c r="B153" s="9">
        <v>4</v>
      </c>
      <c r="C153" s="1283" t="s">
        <v>306</v>
      </c>
      <c r="D153" s="1303">
        <v>204.8</v>
      </c>
      <c r="E153" s="1304">
        <v>57.3</v>
      </c>
      <c r="F153" s="1304">
        <f>D153-E153</f>
        <v>147.5</v>
      </c>
      <c r="G153" s="1304">
        <v>2723.3</v>
      </c>
      <c r="H153" s="1305"/>
      <c r="I153" s="1305">
        <v>14</v>
      </c>
      <c r="J153" s="1299">
        <v>7</v>
      </c>
      <c r="K153" s="1282"/>
    </row>
    <row r="154" spans="1:11" ht="12.75" customHeight="1">
      <c r="A154" s="9"/>
      <c r="B154" s="9"/>
      <c r="C154" s="1283"/>
      <c r="D154" s="1306">
        <f>SUM(D150:D153)</f>
        <v>712.8</v>
      </c>
      <c r="E154" s="1307">
        <f>SUM(E150:E153)</f>
        <v>212.89999999999998</v>
      </c>
      <c r="F154" s="1307">
        <f>SUM(F150:F153)</f>
        <v>499.9</v>
      </c>
      <c r="G154" s="1307"/>
      <c r="H154" s="1308"/>
      <c r="I154" s="1308"/>
      <c r="J154" s="1296"/>
      <c r="K154" s="1282"/>
    </row>
    <row r="155" spans="1:11" ht="12.75" customHeight="1" thickBot="1">
      <c r="A155" s="9"/>
      <c r="B155" s="9"/>
      <c r="C155" s="1288"/>
      <c r="D155" s="1309"/>
      <c r="E155" s="1310"/>
      <c r="F155" s="1310"/>
      <c r="G155" s="1310"/>
      <c r="H155" s="1311"/>
      <c r="I155" s="1311"/>
      <c r="J155" s="1302"/>
      <c r="K155" s="1282"/>
    </row>
    <row r="156" spans="1:11" ht="12.75" customHeight="1">
      <c r="A156" s="9"/>
      <c r="B156" s="9"/>
      <c r="C156" s="1293">
        <v>1987</v>
      </c>
      <c r="D156" s="1303"/>
      <c r="E156" s="1304"/>
      <c r="F156" s="1304"/>
      <c r="G156" s="1304"/>
      <c r="H156" s="1305"/>
      <c r="I156" s="1305"/>
      <c r="J156" s="1299"/>
      <c r="K156" s="1282"/>
    </row>
    <row r="157" spans="1:11" ht="12.75" customHeight="1">
      <c r="A157" s="9">
        <v>1987</v>
      </c>
      <c r="B157" s="9">
        <v>1</v>
      </c>
      <c r="C157" s="1283" t="s">
        <v>307</v>
      </c>
      <c r="D157" s="1303">
        <v>320.8</v>
      </c>
      <c r="E157" s="1304">
        <v>74.099999999999994</v>
      </c>
      <c r="F157" s="1304">
        <f>D157-E157</f>
        <v>246.70000000000002</v>
      </c>
      <c r="G157" s="1304">
        <v>3270.2</v>
      </c>
      <c r="H157" s="1305"/>
      <c r="I157" s="1305">
        <v>14</v>
      </c>
      <c r="J157" s="1299">
        <v>7</v>
      </c>
      <c r="K157" s="1282"/>
    </row>
    <row r="158" spans="1:11" ht="12.75" customHeight="1">
      <c r="A158" s="9">
        <v>1987</v>
      </c>
      <c r="B158" s="9">
        <v>2</v>
      </c>
      <c r="C158" s="1283" t="s">
        <v>308</v>
      </c>
      <c r="D158" s="1303">
        <v>373.8</v>
      </c>
      <c r="E158" s="1304">
        <v>93.7</v>
      </c>
      <c r="F158" s="1304">
        <f>D158-E158</f>
        <v>280.10000000000002</v>
      </c>
      <c r="G158" s="1304">
        <v>3809.6</v>
      </c>
      <c r="H158" s="1305"/>
      <c r="I158" s="1305">
        <v>17</v>
      </c>
      <c r="J158" s="1299">
        <v>8</v>
      </c>
      <c r="K158" s="1282"/>
    </row>
    <row r="159" spans="1:11" ht="12.75" customHeight="1">
      <c r="A159" s="9">
        <v>1987</v>
      </c>
      <c r="B159" s="9">
        <v>3</v>
      </c>
      <c r="C159" s="1283" t="s">
        <v>309</v>
      </c>
      <c r="D159" s="1303">
        <v>599.29999999999995</v>
      </c>
      <c r="E159" s="1304">
        <v>145.5</v>
      </c>
      <c r="F159" s="1304">
        <f>D159-E159</f>
        <v>453.79999999999995</v>
      </c>
      <c r="G159" s="1304">
        <v>4882.5</v>
      </c>
      <c r="H159" s="1305"/>
      <c r="I159" s="1305">
        <v>21</v>
      </c>
      <c r="J159" s="1299">
        <v>8</v>
      </c>
      <c r="K159" s="1282"/>
    </row>
    <row r="160" spans="1:11" ht="12.75" customHeight="1" thickBot="1">
      <c r="A160" s="9">
        <v>1987</v>
      </c>
      <c r="B160" s="9">
        <v>4</v>
      </c>
      <c r="C160" s="1283" t="s">
        <v>306</v>
      </c>
      <c r="D160" s="1303">
        <f>183.3+138.5+26</f>
        <v>347.8</v>
      </c>
      <c r="E160" s="1304">
        <f>174.9+66.3+15.4</f>
        <v>256.59999999999997</v>
      </c>
      <c r="F160" s="1304">
        <f>D160-E160</f>
        <v>91.200000000000045</v>
      </c>
      <c r="G160" s="1304">
        <f>2267.4+1020.2+181.7</f>
        <v>3469.3</v>
      </c>
      <c r="H160" s="1305"/>
      <c r="I160" s="1305">
        <v>25</v>
      </c>
      <c r="J160" s="1299">
        <v>11</v>
      </c>
      <c r="K160" s="1282"/>
    </row>
    <row r="161" spans="1:11" ht="12.75" customHeight="1">
      <c r="A161" s="9"/>
      <c r="B161" s="9"/>
      <c r="C161" s="1283"/>
      <c r="D161" s="1306">
        <f>SUM(D157:D160)</f>
        <v>1641.7</v>
      </c>
      <c r="E161" s="1307">
        <f>SUM(E157:E160)</f>
        <v>569.9</v>
      </c>
      <c r="F161" s="1307">
        <f>SUM(F157:F160)</f>
        <v>1071.8000000000002</v>
      </c>
      <c r="G161" s="1307"/>
      <c r="H161" s="1308"/>
      <c r="I161" s="1308"/>
      <c r="J161" s="1296"/>
      <c r="K161" s="1282"/>
    </row>
    <row r="162" spans="1:11" ht="12.75" customHeight="1" thickBot="1">
      <c r="A162" s="9"/>
      <c r="B162" s="9"/>
      <c r="C162" s="1288"/>
      <c r="D162" s="1309"/>
      <c r="E162" s="1310"/>
      <c r="F162" s="1310"/>
      <c r="G162" s="1310"/>
      <c r="H162" s="1311"/>
      <c r="I162" s="1311"/>
      <c r="J162" s="1302"/>
      <c r="K162" s="1282"/>
    </row>
    <row r="163" spans="1:11" ht="12.75" customHeight="1">
      <c r="A163" s="9"/>
      <c r="B163" s="9"/>
      <c r="C163" s="1293">
        <v>1988</v>
      </c>
      <c r="D163" s="1303"/>
      <c r="E163" s="1304"/>
      <c r="F163" s="1304"/>
      <c r="G163" s="1304"/>
      <c r="H163" s="1305"/>
      <c r="I163" s="1305"/>
      <c r="J163" s="1299"/>
      <c r="K163" s="1313"/>
    </row>
    <row r="164" spans="1:11" ht="12.75" customHeight="1">
      <c r="A164" s="9">
        <v>1988</v>
      </c>
      <c r="B164" s="9">
        <v>1</v>
      </c>
      <c r="C164" s="1283" t="s">
        <v>307</v>
      </c>
      <c r="D164" s="1303">
        <v>190.4</v>
      </c>
      <c r="E164" s="1304">
        <v>88.7</v>
      </c>
      <c r="F164" s="1304">
        <f>D164-E164</f>
        <v>101.7</v>
      </c>
      <c r="G164" s="1304">
        <v>3484</v>
      </c>
      <c r="H164" s="1305"/>
      <c r="I164" s="1305">
        <v>25</v>
      </c>
      <c r="J164" s="1299">
        <v>11</v>
      </c>
      <c r="K164" s="1313"/>
    </row>
    <row r="165" spans="1:11" ht="12.75" customHeight="1">
      <c r="A165" s="9">
        <v>1988</v>
      </c>
      <c r="B165" s="9">
        <v>2</v>
      </c>
      <c r="C165" s="1283" t="s">
        <v>308</v>
      </c>
      <c r="D165" s="1303">
        <v>165.6</v>
      </c>
      <c r="E165" s="1304">
        <v>81.2</v>
      </c>
      <c r="F165" s="1304">
        <f>D165-E165</f>
        <v>84.399999999999991</v>
      </c>
      <c r="G165" s="1304">
        <v>3725</v>
      </c>
      <c r="H165" s="1305"/>
      <c r="I165" s="1305">
        <v>25</v>
      </c>
      <c r="J165" s="1299">
        <v>11</v>
      </c>
      <c r="K165" s="1313"/>
    </row>
    <row r="166" spans="1:11" ht="12.75" customHeight="1">
      <c r="A166" s="9">
        <v>1988</v>
      </c>
      <c r="B166" s="9">
        <v>3</v>
      </c>
      <c r="C166" s="1283" t="s">
        <v>309</v>
      </c>
      <c r="D166" s="1303">
        <v>182.3</v>
      </c>
      <c r="E166" s="1304">
        <v>112.3</v>
      </c>
      <c r="F166" s="1304">
        <f>D166-E166</f>
        <v>70.000000000000014</v>
      </c>
      <c r="G166" s="1304">
        <v>3974.7</v>
      </c>
      <c r="H166" s="1305">
        <v>486374</v>
      </c>
      <c r="I166" s="1305">
        <v>27</v>
      </c>
      <c r="J166" s="1299">
        <v>13</v>
      </c>
      <c r="K166" s="1313"/>
    </row>
    <row r="167" spans="1:11" ht="12.75" customHeight="1" thickBot="1">
      <c r="A167" s="9">
        <v>1988</v>
      </c>
      <c r="B167" s="9">
        <v>4</v>
      </c>
      <c r="C167" s="1283" t="s">
        <v>306</v>
      </c>
      <c r="D167" s="1303">
        <v>248.3</v>
      </c>
      <c r="E167" s="1304">
        <v>110.6</v>
      </c>
      <c r="F167" s="1304">
        <f>D167-E167</f>
        <v>137.70000000000002</v>
      </c>
      <c r="G167" s="1304">
        <v>4386.6000000000004</v>
      </c>
      <c r="H167" s="1305">
        <v>493911</v>
      </c>
      <c r="I167" s="1305">
        <v>30</v>
      </c>
      <c r="J167" s="1299">
        <v>14</v>
      </c>
      <c r="K167" s="1313"/>
    </row>
    <row r="168" spans="1:11" ht="12.75" customHeight="1">
      <c r="A168" s="9"/>
      <c r="B168" s="9"/>
      <c r="C168" s="1283"/>
      <c r="D168" s="1306">
        <f>SUM(D164:D167)</f>
        <v>786.59999999999991</v>
      </c>
      <c r="E168" s="1307">
        <f>SUM(E164:E167)</f>
        <v>392.79999999999995</v>
      </c>
      <c r="F168" s="1307">
        <f>SUM(F164:F167)</f>
        <v>393.80000000000007</v>
      </c>
      <c r="G168" s="1307"/>
      <c r="H168" s="1308"/>
      <c r="I168" s="1308"/>
      <c r="J168" s="1296"/>
      <c r="K168" s="1313"/>
    </row>
    <row r="169" spans="1:11" ht="12.75" customHeight="1" thickBot="1">
      <c r="A169" s="9"/>
      <c r="B169" s="9"/>
      <c r="C169" s="1288"/>
      <c r="D169" s="1309"/>
      <c r="E169" s="1310"/>
      <c r="F169" s="1310"/>
      <c r="G169" s="1310"/>
      <c r="H169" s="1311"/>
      <c r="I169" s="1311"/>
      <c r="J169" s="1302"/>
      <c r="K169" s="1313"/>
    </row>
    <row r="170" spans="1:11" ht="12.75" customHeight="1">
      <c r="A170" s="9"/>
      <c r="B170" s="9"/>
      <c r="C170" s="1293">
        <v>1989</v>
      </c>
      <c r="D170" s="1303"/>
      <c r="E170" s="1304"/>
      <c r="F170" s="1304"/>
      <c r="G170" s="1304"/>
      <c r="H170" s="1305"/>
      <c r="I170" s="1305"/>
      <c r="J170" s="1299"/>
      <c r="K170" s="1313"/>
    </row>
    <row r="171" spans="1:11" ht="12.75" customHeight="1">
      <c r="A171" s="9">
        <v>1989</v>
      </c>
      <c r="B171" s="9">
        <v>1</v>
      </c>
      <c r="C171" s="1283" t="s">
        <v>307</v>
      </c>
      <c r="D171" s="1303">
        <v>323.8</v>
      </c>
      <c r="E171" s="1304">
        <f>106.5+48.8+22.3</f>
        <v>177.60000000000002</v>
      </c>
      <c r="F171" s="1304">
        <f>D171-E171</f>
        <v>146.19999999999999</v>
      </c>
      <c r="G171" s="1304">
        <v>5268.6</v>
      </c>
      <c r="H171" s="1305">
        <v>521517</v>
      </c>
      <c r="I171" s="1305">
        <v>30</v>
      </c>
      <c r="J171" s="1299">
        <v>14</v>
      </c>
      <c r="K171" s="1313"/>
    </row>
    <row r="172" spans="1:11" ht="12.75" customHeight="1">
      <c r="A172" s="9">
        <v>1989</v>
      </c>
      <c r="B172" s="9">
        <v>2</v>
      </c>
      <c r="C172" s="1283" t="s">
        <v>308</v>
      </c>
      <c r="D172" s="1303">
        <f>214.6+65.9+53.3</f>
        <v>333.8</v>
      </c>
      <c r="E172" s="1304">
        <f>(135.3+66.3+25.7)</f>
        <v>227.3</v>
      </c>
      <c r="F172" s="1304">
        <f>D172-E172</f>
        <v>106.5</v>
      </c>
      <c r="G172" s="1304">
        <v>5627.5</v>
      </c>
      <c r="H172" s="1305">
        <v>537370</v>
      </c>
      <c r="I172" s="1305">
        <v>31</v>
      </c>
      <c r="J172" s="1299">
        <v>14</v>
      </c>
      <c r="K172" s="1313"/>
    </row>
    <row r="173" spans="1:11" ht="12.75" customHeight="1">
      <c r="A173" s="9">
        <v>1989</v>
      </c>
      <c r="B173" s="9">
        <v>3</v>
      </c>
      <c r="C173" s="1283" t="s">
        <v>309</v>
      </c>
      <c r="D173" s="1303">
        <f>265.3+53.9+33.6</f>
        <v>352.8</v>
      </c>
      <c r="E173" s="1304">
        <f>(132.1+47.2+20.3)</f>
        <v>199.60000000000002</v>
      </c>
      <c r="F173" s="1304">
        <f>D173-E173</f>
        <v>153.19999999999999</v>
      </c>
      <c r="G173" s="1304">
        <v>6072.7</v>
      </c>
      <c r="H173" s="1305">
        <v>556466</v>
      </c>
      <c r="I173" s="1305">
        <v>31</v>
      </c>
      <c r="J173" s="1299">
        <v>14</v>
      </c>
      <c r="K173" s="1313"/>
    </row>
    <row r="174" spans="1:11" ht="12.75" customHeight="1" thickBot="1">
      <c r="A174" s="9">
        <v>1989</v>
      </c>
      <c r="B174" s="9">
        <v>4</v>
      </c>
      <c r="C174" s="1283" t="s">
        <v>306</v>
      </c>
      <c r="D174" s="1303">
        <f>270.1+44.1+52</f>
        <v>366.20000000000005</v>
      </c>
      <c r="E174" s="1304">
        <f>(135.4+54.3+16.9)</f>
        <v>206.6</v>
      </c>
      <c r="F174" s="1304">
        <f>D174-E174</f>
        <v>159.60000000000005</v>
      </c>
      <c r="G174" s="1304">
        <v>6642.7</v>
      </c>
      <c r="H174" s="1305">
        <v>567141</v>
      </c>
      <c r="I174" s="1305">
        <v>31</v>
      </c>
      <c r="J174" s="1299">
        <v>14</v>
      </c>
      <c r="K174" s="1313"/>
    </row>
    <row r="175" spans="1:11" ht="12.75" customHeight="1">
      <c r="A175" s="9"/>
      <c r="B175" s="9"/>
      <c r="C175" s="1283"/>
      <c r="D175" s="1306">
        <f>SUM(D171:D174)</f>
        <v>1376.6000000000001</v>
      </c>
      <c r="E175" s="1307">
        <f>SUM(E171:E174)</f>
        <v>811.1</v>
      </c>
      <c r="F175" s="1307">
        <f>SUM(F171:F174)</f>
        <v>565.5</v>
      </c>
      <c r="G175" s="1307"/>
      <c r="H175" s="1308"/>
      <c r="I175" s="1308"/>
      <c r="J175" s="1296"/>
      <c r="K175" s="1313"/>
    </row>
    <row r="176" spans="1:11" ht="12.75" customHeight="1" thickBot="1">
      <c r="A176" s="9"/>
      <c r="B176" s="9"/>
      <c r="C176" s="1288"/>
      <c r="D176" s="1309"/>
      <c r="E176" s="1310"/>
      <c r="F176" s="1310"/>
      <c r="G176" s="1310"/>
      <c r="H176" s="1311"/>
      <c r="I176" s="1311"/>
      <c r="J176" s="1302"/>
      <c r="K176" s="1313"/>
    </row>
    <row r="177" spans="1:11" ht="12.75" customHeight="1">
      <c r="A177" s="9"/>
      <c r="B177" s="9"/>
      <c r="C177" s="1293" t="s">
        <v>310</v>
      </c>
      <c r="D177" s="1303"/>
      <c r="E177" s="1304"/>
      <c r="F177" s="1304"/>
      <c r="G177" s="1304"/>
      <c r="H177" s="1305"/>
      <c r="I177" s="1305"/>
      <c r="J177" s="1299"/>
      <c r="K177" s="1313"/>
    </row>
    <row r="178" spans="1:11" ht="12.75" customHeight="1">
      <c r="A178" s="9">
        <v>1990</v>
      </c>
      <c r="B178" s="9">
        <v>1</v>
      </c>
      <c r="C178" s="1283" t="s">
        <v>307</v>
      </c>
      <c r="D178" s="1303">
        <f>411.1+174.2+53.3</f>
        <v>638.59999999999991</v>
      </c>
      <c r="E178" s="1304">
        <f>(179.1+71.2+23.6)</f>
        <v>273.90000000000003</v>
      </c>
      <c r="F178" s="1304">
        <f>D178-E178</f>
        <v>364.69999999999987</v>
      </c>
      <c r="G178" s="1304">
        <v>7623.6</v>
      </c>
      <c r="H178" s="1305">
        <v>601082</v>
      </c>
      <c r="I178" s="1305">
        <v>33</v>
      </c>
      <c r="J178" s="1299">
        <v>16</v>
      </c>
      <c r="K178" s="1313"/>
    </row>
    <row r="179" spans="1:11" ht="12.75" customHeight="1">
      <c r="A179" s="9">
        <v>1990</v>
      </c>
      <c r="B179" s="9">
        <v>2</v>
      </c>
      <c r="C179" s="1283" t="s">
        <v>308</v>
      </c>
      <c r="D179" s="1303">
        <f>362.7+75.6+38.5</f>
        <v>476.79999999999995</v>
      </c>
      <c r="E179" s="1304">
        <f>(128.5+51.2+29.8)</f>
        <v>209.5</v>
      </c>
      <c r="F179" s="1304">
        <f>D179-E179</f>
        <v>267.29999999999995</v>
      </c>
      <c r="G179" s="1304">
        <v>7583</v>
      </c>
      <c r="H179" s="1305">
        <v>644834</v>
      </c>
      <c r="I179" s="1305">
        <v>36</v>
      </c>
      <c r="J179" s="1299">
        <v>18</v>
      </c>
      <c r="K179" s="1313"/>
    </row>
    <row r="180" spans="1:11" ht="12.75" customHeight="1">
      <c r="A180" s="9">
        <v>1990</v>
      </c>
      <c r="B180" s="9">
        <v>3</v>
      </c>
      <c r="C180" s="1283" t="s">
        <v>309</v>
      </c>
      <c r="D180" s="1303">
        <f>400.6+80.3+62.4</f>
        <v>543.30000000000007</v>
      </c>
      <c r="E180" s="1304">
        <f>(176.5+61.5+22.9)</f>
        <v>260.89999999999998</v>
      </c>
      <c r="F180" s="1304">
        <f>D180-E180</f>
        <v>282.40000000000009</v>
      </c>
      <c r="G180" s="1304">
        <v>7202.9</v>
      </c>
      <c r="H180" s="1305">
        <v>706675</v>
      </c>
      <c r="I180" s="1305">
        <v>36</v>
      </c>
      <c r="J180" s="1299">
        <v>18</v>
      </c>
      <c r="K180" s="1313"/>
    </row>
    <row r="181" spans="1:11" ht="12.75" customHeight="1" thickBot="1">
      <c r="A181" s="9">
        <v>1990</v>
      </c>
      <c r="B181" s="9">
        <v>4</v>
      </c>
      <c r="C181" s="1283" t="s">
        <v>306</v>
      </c>
      <c r="D181" s="1303">
        <v>449.8</v>
      </c>
      <c r="E181" s="1304">
        <f>(176.5+40.5+24.4)</f>
        <v>241.4</v>
      </c>
      <c r="F181" s="1304">
        <f>D181-E181</f>
        <v>208.4</v>
      </c>
      <c r="G181" s="1304">
        <v>7550.1</v>
      </c>
      <c r="H181" s="1305">
        <v>735405</v>
      </c>
      <c r="I181" s="1305">
        <v>36</v>
      </c>
      <c r="J181" s="1299">
        <v>18</v>
      </c>
      <c r="K181" s="1313"/>
    </row>
    <row r="182" spans="1:11" ht="12.75" customHeight="1">
      <c r="A182" s="9"/>
      <c r="B182" s="9"/>
      <c r="C182" s="1283"/>
      <c r="D182" s="1306">
        <f>SUM(D178:D181)</f>
        <v>2108.5</v>
      </c>
      <c r="E182" s="1307">
        <f>SUM(E178:E181)</f>
        <v>985.69999999999993</v>
      </c>
      <c r="F182" s="1307">
        <f>SUM(F178:F181)</f>
        <v>1122.8</v>
      </c>
      <c r="G182" s="1307"/>
      <c r="H182" s="1308"/>
      <c r="I182" s="1308"/>
      <c r="J182" s="1296"/>
      <c r="K182" s="1313"/>
    </row>
    <row r="183" spans="1:11" ht="12.75" customHeight="1" thickBot="1">
      <c r="A183" s="9"/>
      <c r="B183" s="9"/>
      <c r="C183" s="1288"/>
      <c r="D183" s="1309"/>
      <c r="E183" s="1310"/>
      <c r="F183" s="1310"/>
      <c r="G183" s="1310"/>
      <c r="H183" s="1311"/>
      <c r="I183" s="1311"/>
      <c r="J183" s="1302"/>
      <c r="K183" s="1313"/>
    </row>
    <row r="184" spans="1:11" ht="12.75" customHeight="1">
      <c r="A184" s="9"/>
      <c r="B184" s="9"/>
      <c r="C184" s="1293" t="s">
        <v>311</v>
      </c>
      <c r="D184" s="1303" t="s">
        <v>13</v>
      </c>
      <c r="E184" s="1304"/>
      <c r="F184" s="1304"/>
      <c r="G184" s="1304"/>
      <c r="H184" s="1305"/>
      <c r="I184" s="1305"/>
      <c r="J184" s="1299"/>
      <c r="K184" s="1313"/>
    </row>
    <row r="185" spans="1:11" ht="12.75" customHeight="1">
      <c r="A185" s="9">
        <v>1991</v>
      </c>
      <c r="B185" s="9">
        <v>1</v>
      </c>
      <c r="C185" s="1283" t="s">
        <v>307</v>
      </c>
      <c r="D185" s="1303">
        <f>410.3+71.2+96.3</f>
        <v>577.79999999999995</v>
      </c>
      <c r="E185" s="1304">
        <f>(166.8+40.6+39.7)</f>
        <v>247.10000000000002</v>
      </c>
      <c r="F185" s="1304">
        <f>D185-E185</f>
        <v>330.69999999999993</v>
      </c>
      <c r="G185" s="1304">
        <v>8332.6</v>
      </c>
      <c r="H185" s="1305">
        <v>753505</v>
      </c>
      <c r="I185" s="1305">
        <v>37</v>
      </c>
      <c r="J185" s="1299">
        <v>18</v>
      </c>
      <c r="K185" s="1313"/>
    </row>
    <row r="186" spans="1:11" ht="12.75" customHeight="1">
      <c r="A186" s="9">
        <v>1991</v>
      </c>
      <c r="B186" s="9">
        <v>2</v>
      </c>
      <c r="C186" s="1283" t="s">
        <v>308</v>
      </c>
      <c r="D186" s="1303">
        <f>539.6+93.4+101.9</f>
        <v>734.9</v>
      </c>
      <c r="E186" s="1304">
        <f>(194+56.4+34.3)</f>
        <v>284.7</v>
      </c>
      <c r="F186" s="1304">
        <f>D186-E186</f>
        <v>450.2</v>
      </c>
      <c r="G186" s="1304">
        <v>9632</v>
      </c>
      <c r="H186" s="1305">
        <v>795090</v>
      </c>
      <c r="I186" s="1305">
        <v>38</v>
      </c>
      <c r="J186" s="1299">
        <v>19</v>
      </c>
      <c r="K186" s="1313"/>
    </row>
    <row r="187" spans="1:11" ht="12.75" customHeight="1">
      <c r="A187" s="9">
        <v>1991</v>
      </c>
      <c r="B187" s="9">
        <v>3</v>
      </c>
      <c r="C187" s="1283" t="s">
        <v>309</v>
      </c>
      <c r="D187" s="1303">
        <f>579.1+111.4+100.1</f>
        <v>790.6</v>
      </c>
      <c r="E187" s="1304">
        <f>(345.9+156.7+53.9)</f>
        <v>556.5</v>
      </c>
      <c r="F187" s="1304">
        <f>D187-E187</f>
        <v>234.10000000000002</v>
      </c>
      <c r="G187" s="1304">
        <v>10029.6</v>
      </c>
      <c r="H187" s="1305">
        <v>857638</v>
      </c>
      <c r="I187" s="1305">
        <v>38</v>
      </c>
      <c r="J187" s="1299">
        <v>20</v>
      </c>
      <c r="K187" s="1313"/>
    </row>
    <row r="188" spans="1:11" ht="12.75" customHeight="1" thickBot="1">
      <c r="A188" s="9">
        <v>1991</v>
      </c>
      <c r="B188" s="9">
        <v>4</v>
      </c>
      <c r="C188" s="1283" t="s">
        <v>306</v>
      </c>
      <c r="D188" s="1303">
        <f>598.9+120.5+116.3</f>
        <v>835.69999999999993</v>
      </c>
      <c r="E188" s="1304">
        <f>(278.5+52.2+72)</f>
        <v>402.7</v>
      </c>
      <c r="F188" s="1304">
        <f>D188-E188</f>
        <v>432.99999999999994</v>
      </c>
      <c r="G188" s="1304">
        <v>11397.1</v>
      </c>
      <c r="H188" s="1305">
        <v>938254</v>
      </c>
      <c r="I188" s="1305">
        <v>41</v>
      </c>
      <c r="J188" s="1299">
        <v>20</v>
      </c>
      <c r="K188" s="1313"/>
    </row>
    <row r="189" spans="1:11" ht="12.75" customHeight="1">
      <c r="A189" s="9"/>
      <c r="B189" s="9"/>
      <c r="C189" s="1283"/>
      <c r="D189" s="1306">
        <f>SUM(D185:D188)</f>
        <v>2938.9999999999995</v>
      </c>
      <c r="E189" s="1307">
        <f>SUM(E185:E188)</f>
        <v>1491</v>
      </c>
      <c r="F189" s="1307">
        <f>SUM(F185:F188)</f>
        <v>1447.9999999999998</v>
      </c>
      <c r="G189" s="1307"/>
      <c r="H189" s="1308"/>
      <c r="I189" s="1308"/>
      <c r="J189" s="1296"/>
      <c r="K189" s="1313"/>
    </row>
    <row r="190" spans="1:11" ht="12.75" customHeight="1" thickBot="1">
      <c r="A190" s="9"/>
      <c r="B190" s="9"/>
      <c r="C190" s="1288"/>
      <c r="D190" s="1309"/>
      <c r="E190" s="1310"/>
      <c r="F190" s="1310"/>
      <c r="G190" s="1310"/>
      <c r="H190" s="1311"/>
      <c r="I190" s="1311"/>
      <c r="J190" s="1302"/>
      <c r="K190" s="1313"/>
    </row>
    <row r="191" spans="1:11" ht="12.75" customHeight="1">
      <c r="A191" s="9"/>
      <c r="B191" s="9"/>
      <c r="C191" s="1293" t="s">
        <v>312</v>
      </c>
      <c r="D191" s="1303"/>
      <c r="E191" s="1304"/>
      <c r="F191" s="1304"/>
      <c r="G191" s="1304"/>
      <c r="H191" s="1305"/>
      <c r="I191" s="1305"/>
      <c r="J191" s="1299"/>
      <c r="K191" s="1313"/>
    </row>
    <row r="192" spans="1:11" ht="12.75" customHeight="1">
      <c r="A192" s="9">
        <v>1992</v>
      </c>
      <c r="B192" s="9">
        <v>1</v>
      </c>
      <c r="C192" s="1283" t="s">
        <v>307</v>
      </c>
      <c r="D192" s="1303">
        <v>898.1</v>
      </c>
      <c r="E192" s="1304">
        <f>(346.4+78.5+74.8)</f>
        <v>499.7</v>
      </c>
      <c r="F192" s="1304">
        <f>D192-E192</f>
        <v>398.40000000000003</v>
      </c>
      <c r="G192" s="1304">
        <v>12132.5</v>
      </c>
      <c r="H192" s="1305">
        <v>1005197</v>
      </c>
      <c r="I192" s="1305">
        <v>41</v>
      </c>
      <c r="J192" s="1299">
        <v>20</v>
      </c>
      <c r="K192" s="1313"/>
    </row>
    <row r="193" spans="1:11" ht="12.75" customHeight="1">
      <c r="A193" s="9">
        <v>1992</v>
      </c>
      <c r="B193" s="9">
        <v>2</v>
      </c>
      <c r="C193" s="1283" t="s">
        <v>308</v>
      </c>
      <c r="D193" s="1303">
        <f>733.5+138.2+262.4</f>
        <v>1134.0999999999999</v>
      </c>
      <c r="E193" s="1304">
        <f>(382.9+68.9+82.2)</f>
        <v>534</v>
      </c>
      <c r="F193" s="1304">
        <f>D193-E193</f>
        <v>600.09999999999991</v>
      </c>
      <c r="G193" s="1304">
        <v>12858.1</v>
      </c>
      <c r="H193" s="1305">
        <v>1076270</v>
      </c>
      <c r="I193" s="1305">
        <v>46</v>
      </c>
      <c r="J193" s="1299">
        <v>20</v>
      </c>
      <c r="K193" s="1313"/>
    </row>
    <row r="194" spans="1:11" ht="12.75" customHeight="1">
      <c r="A194" s="9">
        <v>1992</v>
      </c>
      <c r="B194" s="9">
        <v>3</v>
      </c>
      <c r="C194" s="1283" t="s">
        <v>309</v>
      </c>
      <c r="D194" s="1303">
        <f>594.4+133.3+688.6</f>
        <v>1416.3000000000002</v>
      </c>
      <c r="E194" s="1304">
        <f>(483.8+78.9+100)</f>
        <v>662.7</v>
      </c>
      <c r="F194" s="1304">
        <f>D194-E194</f>
        <v>753.60000000000014</v>
      </c>
      <c r="G194" s="1304">
        <v>12714.8</v>
      </c>
      <c r="H194" s="1305">
        <v>1133702</v>
      </c>
      <c r="I194" s="1305">
        <v>46</v>
      </c>
      <c r="J194" s="1299">
        <v>20</v>
      </c>
      <c r="K194" s="1313"/>
    </row>
    <row r="195" spans="1:11" ht="12.75" customHeight="1" thickBot="1">
      <c r="A195" s="9">
        <v>1992</v>
      </c>
      <c r="B195" s="9">
        <v>4</v>
      </c>
      <c r="C195" s="1283" t="s">
        <v>306</v>
      </c>
      <c r="D195" s="1303">
        <f>570.2+74.8+479.4</f>
        <v>1124.4000000000001</v>
      </c>
      <c r="E195" s="1304">
        <f>(241.3+31.4+113.5)</f>
        <v>386.2</v>
      </c>
      <c r="F195" s="1304">
        <f>D195-E195</f>
        <v>738.2</v>
      </c>
      <c r="G195" s="1304">
        <v>13479.7</v>
      </c>
      <c r="H195" s="1305">
        <v>1180965</v>
      </c>
      <c r="I195" s="1305">
        <v>47</v>
      </c>
      <c r="J195" s="1299">
        <v>20</v>
      </c>
      <c r="K195" s="1313"/>
    </row>
    <row r="196" spans="1:11" ht="12.75" customHeight="1">
      <c r="A196" s="9"/>
      <c r="B196" s="9"/>
      <c r="C196" s="1283"/>
      <c r="D196" s="1306">
        <f>SUM(D192:D195)</f>
        <v>4572.8999999999996</v>
      </c>
      <c r="E196" s="1307">
        <f>SUM(E192:E195)</f>
        <v>2082.6</v>
      </c>
      <c r="F196" s="1307">
        <f>SUM(F192:F195)</f>
        <v>2490.3000000000002</v>
      </c>
      <c r="G196" s="1307"/>
      <c r="H196" s="1308"/>
      <c r="I196" s="1308"/>
      <c r="J196" s="1296"/>
      <c r="K196" s="1313"/>
    </row>
    <row r="197" spans="1:11" ht="12.75" customHeight="1" thickBot="1">
      <c r="A197" s="9"/>
      <c r="B197" s="9"/>
      <c r="C197" s="1288"/>
      <c r="D197" s="1309"/>
      <c r="E197" s="1310"/>
      <c r="F197" s="1310"/>
      <c r="G197" s="1310"/>
      <c r="H197" s="1311"/>
      <c r="I197" s="1311"/>
      <c r="J197" s="1302"/>
      <c r="K197" s="1313"/>
    </row>
    <row r="198" spans="1:11" ht="12.75" customHeight="1">
      <c r="A198" s="9"/>
      <c r="B198" s="9"/>
      <c r="C198" s="1293" t="s">
        <v>313</v>
      </c>
      <c r="D198" s="1303"/>
      <c r="E198" s="1304"/>
      <c r="F198" s="1304"/>
      <c r="G198" s="1304"/>
      <c r="H198" s="1305"/>
      <c r="I198" s="1305"/>
      <c r="J198" s="1299"/>
      <c r="K198" s="1313"/>
    </row>
    <row r="199" spans="1:11" ht="12.75" customHeight="1">
      <c r="A199" s="9">
        <v>1993</v>
      </c>
      <c r="B199" s="9">
        <v>1</v>
      </c>
      <c r="C199" s="1283" t="s">
        <v>307</v>
      </c>
      <c r="D199" s="1303">
        <f>730+147+351</f>
        <v>1228</v>
      </c>
      <c r="E199" s="1304">
        <v>674</v>
      </c>
      <c r="F199" s="1304">
        <f>D199-E199</f>
        <v>554</v>
      </c>
      <c r="G199" s="1304">
        <v>14626</v>
      </c>
      <c r="H199" s="1305">
        <v>1223790</v>
      </c>
      <c r="I199" s="1305">
        <v>48</v>
      </c>
      <c r="J199" s="1299">
        <v>20</v>
      </c>
      <c r="K199" s="1313"/>
    </row>
    <row r="200" spans="1:11" ht="12.75" customHeight="1">
      <c r="A200" s="9">
        <v>1993</v>
      </c>
      <c r="B200" s="9">
        <v>2</v>
      </c>
      <c r="C200" s="1283" t="s">
        <v>308</v>
      </c>
      <c r="D200" s="1303">
        <v>1228</v>
      </c>
      <c r="E200" s="1304">
        <v>732</v>
      </c>
      <c r="F200" s="1304">
        <f>D200-E200</f>
        <v>496</v>
      </c>
      <c r="G200" s="1304">
        <v>16257</v>
      </c>
      <c r="H200" s="1305">
        <v>1272106</v>
      </c>
      <c r="I200" s="1305">
        <v>50</v>
      </c>
      <c r="J200" s="1299">
        <v>20</v>
      </c>
      <c r="K200" s="1313"/>
    </row>
    <row r="201" spans="1:11" ht="12.75" customHeight="1">
      <c r="A201" s="9">
        <v>1993</v>
      </c>
      <c r="B201" s="9">
        <v>3</v>
      </c>
      <c r="C201" s="1283" t="s">
        <v>309</v>
      </c>
      <c r="D201" s="1303">
        <v>1273</v>
      </c>
      <c r="E201" s="1304">
        <v>816</v>
      </c>
      <c r="F201" s="1304">
        <f>D201-E201</f>
        <v>457</v>
      </c>
      <c r="G201" s="1304">
        <v>16159</v>
      </c>
      <c r="H201" s="1305">
        <v>1295017</v>
      </c>
      <c r="I201" s="1305">
        <v>56</v>
      </c>
      <c r="J201" s="1299">
        <v>20</v>
      </c>
      <c r="K201" s="1313"/>
    </row>
    <row r="202" spans="1:11" ht="12.75" customHeight="1" thickBot="1">
      <c r="A202" s="9">
        <v>1993</v>
      </c>
      <c r="B202" s="9">
        <v>4</v>
      </c>
      <c r="C202" s="1283" t="s">
        <v>306</v>
      </c>
      <c r="D202" s="1303">
        <v>1341</v>
      </c>
      <c r="E202" s="1304">
        <v>946</v>
      </c>
      <c r="F202" s="1304">
        <f>D202-E202</f>
        <v>395</v>
      </c>
      <c r="G202" s="1304">
        <v>19451</v>
      </c>
      <c r="H202" s="1305">
        <v>1330549</v>
      </c>
      <c r="I202" s="1305">
        <v>57</v>
      </c>
      <c r="J202" s="1299">
        <v>20</v>
      </c>
      <c r="K202" s="1313"/>
    </row>
    <row r="203" spans="1:11" ht="12.75" customHeight="1">
      <c r="A203" s="9"/>
      <c r="B203" s="9"/>
      <c r="C203" s="1283"/>
      <c r="D203" s="1306">
        <f>SUM(D199:D202)</f>
        <v>5070</v>
      </c>
      <c r="E203" s="1307">
        <f>SUM(E199:E202)</f>
        <v>3168</v>
      </c>
      <c r="F203" s="1307">
        <f>SUM(F199:F202)</f>
        <v>1902</v>
      </c>
      <c r="G203" s="1307"/>
      <c r="H203" s="1308"/>
      <c r="I203" s="1308"/>
      <c r="J203" s="1296"/>
      <c r="K203" s="1313"/>
    </row>
    <row r="204" spans="1:11" ht="12.75" customHeight="1" thickBot="1">
      <c r="A204" s="9"/>
      <c r="B204" s="9"/>
      <c r="C204" s="1288"/>
      <c r="D204" s="1309"/>
      <c r="E204" s="1310"/>
      <c r="F204" s="1310"/>
      <c r="G204" s="1310"/>
      <c r="H204" s="1311"/>
      <c r="I204" s="1311"/>
      <c r="J204" s="1302"/>
      <c r="K204" s="1313"/>
    </row>
    <row r="205" spans="1:11" ht="12.75" customHeight="1">
      <c r="A205" s="9"/>
      <c r="B205" s="9"/>
      <c r="C205" s="1293" t="s">
        <v>314</v>
      </c>
      <c r="D205" s="1303"/>
      <c r="E205" s="1304"/>
      <c r="F205" s="1304"/>
      <c r="G205" s="1304"/>
      <c r="H205" s="1305"/>
      <c r="I205" s="1305"/>
      <c r="J205" s="1299"/>
      <c r="K205" s="1313"/>
    </row>
    <row r="206" spans="1:11" ht="12.75" customHeight="1">
      <c r="A206" s="9">
        <v>1994</v>
      </c>
      <c r="B206" s="9">
        <v>1</v>
      </c>
      <c r="C206" s="1283" t="s">
        <v>307</v>
      </c>
      <c r="D206" s="1303">
        <v>1864</v>
      </c>
      <c r="E206" s="1304">
        <v>1463</v>
      </c>
      <c r="F206" s="1304">
        <f>D206-E206</f>
        <v>401</v>
      </c>
      <c r="G206" s="1304">
        <v>20018</v>
      </c>
      <c r="H206" s="1305">
        <v>1371611</v>
      </c>
      <c r="I206" s="1305">
        <v>60</v>
      </c>
      <c r="J206" s="1299">
        <v>20</v>
      </c>
      <c r="K206" s="1313"/>
    </row>
    <row r="207" spans="1:11" ht="12.75" customHeight="1">
      <c r="A207" s="9">
        <v>1994</v>
      </c>
      <c r="B207" s="9">
        <v>2</v>
      </c>
      <c r="C207" s="1283" t="s">
        <v>308</v>
      </c>
      <c r="D207" s="1303">
        <v>2400</v>
      </c>
      <c r="E207" s="1304">
        <v>1077</v>
      </c>
      <c r="F207" s="1304">
        <f>D207-E207</f>
        <v>1323</v>
      </c>
      <c r="G207" s="1304">
        <v>22544</v>
      </c>
      <c r="H207" s="1305">
        <v>1430880</v>
      </c>
      <c r="I207" s="1305">
        <v>63</v>
      </c>
      <c r="J207" s="1299">
        <v>20</v>
      </c>
      <c r="K207" s="1313"/>
    </row>
    <row r="208" spans="1:11" ht="12.75" customHeight="1">
      <c r="A208" s="9">
        <v>1994</v>
      </c>
      <c r="B208" s="9">
        <v>3</v>
      </c>
      <c r="C208" s="1283" t="s">
        <v>309</v>
      </c>
      <c r="D208" s="1303">
        <v>2216</v>
      </c>
      <c r="E208" s="1304">
        <v>1272</v>
      </c>
      <c r="F208" s="1304">
        <f>D208-E208</f>
        <v>944</v>
      </c>
      <c r="G208" s="1304">
        <v>24385</v>
      </c>
      <c r="H208" s="1305">
        <v>1501342</v>
      </c>
      <c r="I208" s="1305">
        <v>66</v>
      </c>
      <c r="J208" s="1299">
        <v>20</v>
      </c>
      <c r="K208" s="1313"/>
    </row>
    <row r="209" spans="1:11" ht="12.75" customHeight="1" thickBot="1">
      <c r="A209" s="9">
        <v>1994</v>
      </c>
      <c r="B209" s="9">
        <v>4</v>
      </c>
      <c r="C209" s="1283" t="s">
        <v>306</v>
      </c>
      <c r="D209" s="1303">
        <v>2163</v>
      </c>
      <c r="E209" s="1304">
        <v>1043</v>
      </c>
      <c r="F209" s="1304">
        <f>D209-E209</f>
        <v>1120</v>
      </c>
      <c r="G209" s="1304">
        <v>26326</v>
      </c>
      <c r="H209" s="1305">
        <v>1573929</v>
      </c>
      <c r="I209" s="1305">
        <v>69</v>
      </c>
      <c r="J209" s="1299">
        <v>20</v>
      </c>
      <c r="K209" s="1313"/>
    </row>
    <row r="210" spans="1:11" ht="12.75" customHeight="1">
      <c r="A210" s="9"/>
      <c r="B210" s="9"/>
      <c r="C210" s="1283"/>
      <c r="D210" s="1306">
        <f>SUM(D206:D209)</f>
        <v>8643</v>
      </c>
      <c r="E210" s="1307">
        <f>SUM(E206:E209)</f>
        <v>4855</v>
      </c>
      <c r="F210" s="1307">
        <f>SUM(F206:F209)</f>
        <v>3788</v>
      </c>
      <c r="G210" s="1307"/>
      <c r="H210" s="1308"/>
      <c r="I210" s="1308"/>
      <c r="J210" s="1296"/>
      <c r="K210" s="1313"/>
    </row>
    <row r="211" spans="1:11" ht="12.75" customHeight="1" thickBot="1">
      <c r="A211" s="9"/>
      <c r="B211" s="9"/>
      <c r="C211" s="1288"/>
      <c r="D211" s="1309"/>
      <c r="E211" s="1310"/>
      <c r="F211" s="1310"/>
      <c r="G211" s="1310"/>
      <c r="H211" s="1311"/>
      <c r="I211" s="1311"/>
      <c r="J211" s="1302"/>
      <c r="K211" s="1313"/>
    </row>
    <row r="212" spans="1:11" ht="12.75" customHeight="1">
      <c r="A212" s="9"/>
      <c r="B212" s="9"/>
      <c r="C212" s="1293" t="s">
        <v>315</v>
      </c>
      <c r="D212" s="1303"/>
      <c r="E212" s="1304"/>
      <c r="F212" s="1304"/>
      <c r="G212" s="1304"/>
      <c r="H212" s="1305"/>
      <c r="I212" s="1305"/>
      <c r="J212" s="1299"/>
      <c r="K212" s="1313"/>
    </row>
    <row r="213" spans="1:11" ht="12.75" customHeight="1">
      <c r="A213" s="9">
        <v>1995</v>
      </c>
      <c r="B213" s="9">
        <v>1</v>
      </c>
      <c r="C213" s="1283" t="s">
        <v>307</v>
      </c>
      <c r="D213" s="1303">
        <v>2340</v>
      </c>
      <c r="E213" s="1304">
        <v>1131</v>
      </c>
      <c r="F213" s="1304">
        <f>D213-E213</f>
        <v>1209</v>
      </c>
      <c r="G213" s="1304">
        <v>25629</v>
      </c>
      <c r="H213" s="1305">
        <v>1648281</v>
      </c>
      <c r="I213" s="1305">
        <v>82</v>
      </c>
      <c r="J213" s="1299">
        <v>20</v>
      </c>
      <c r="K213" s="1313"/>
    </row>
    <row r="214" spans="1:11" ht="12.75" customHeight="1">
      <c r="A214" s="9">
        <v>1995</v>
      </c>
      <c r="B214" s="9">
        <v>2</v>
      </c>
      <c r="C214" s="1283" t="s">
        <v>308</v>
      </c>
      <c r="D214" s="1303">
        <v>2272</v>
      </c>
      <c r="E214" s="1304">
        <v>1247</v>
      </c>
      <c r="F214" s="1304">
        <f>D214-E214</f>
        <v>1025</v>
      </c>
      <c r="G214" s="1304">
        <v>27194</v>
      </c>
      <c r="H214" s="1305">
        <v>1755395</v>
      </c>
      <c r="I214" s="1305">
        <v>84</v>
      </c>
      <c r="J214" s="1299">
        <v>20</v>
      </c>
      <c r="K214" s="1313"/>
    </row>
    <row r="215" spans="1:11" ht="12.75" customHeight="1">
      <c r="A215" s="9">
        <v>1995</v>
      </c>
      <c r="B215" s="9">
        <v>3</v>
      </c>
      <c r="C215" s="1283" t="s">
        <v>309</v>
      </c>
      <c r="D215" s="1303">
        <v>2740</v>
      </c>
      <c r="E215" s="1304">
        <v>1373</v>
      </c>
      <c r="F215" s="1304">
        <f>D215-E215</f>
        <v>1367</v>
      </c>
      <c r="G215" s="1304">
        <v>26690</v>
      </c>
      <c r="H215" s="1305">
        <v>1807343</v>
      </c>
      <c r="I215" s="1305">
        <v>84</v>
      </c>
      <c r="J215" s="1299">
        <v>20</v>
      </c>
      <c r="K215" s="1313"/>
    </row>
    <row r="216" spans="1:11" ht="12.75" customHeight="1" thickBot="1">
      <c r="A216" s="9">
        <v>1995</v>
      </c>
      <c r="B216" s="9">
        <v>4</v>
      </c>
      <c r="C216" s="1283" t="s">
        <v>306</v>
      </c>
      <c r="D216" s="1303">
        <v>2902</v>
      </c>
      <c r="E216" s="1304">
        <v>1552</v>
      </c>
      <c r="F216" s="1304">
        <f>D216-E216</f>
        <v>1350</v>
      </c>
      <c r="G216" s="1304">
        <v>33695</v>
      </c>
      <c r="H216" s="1305">
        <v>1832197</v>
      </c>
      <c r="I216" s="1305">
        <v>91</v>
      </c>
      <c r="J216" s="1299">
        <v>20</v>
      </c>
      <c r="K216" s="1313"/>
    </row>
    <row r="217" spans="1:11" ht="12.75" customHeight="1">
      <c r="A217" s="9"/>
      <c r="B217" s="9"/>
      <c r="C217" s="1283"/>
      <c r="D217" s="1306">
        <f>SUM(D213:D216)</f>
        <v>10254</v>
      </c>
      <c r="E217" s="1307">
        <f>SUM(E213:E216)</f>
        <v>5303</v>
      </c>
      <c r="F217" s="1307">
        <f>SUM(F213:F216)</f>
        <v>4951</v>
      </c>
      <c r="G217" s="1307"/>
      <c r="H217" s="1308"/>
      <c r="I217" s="1308"/>
      <c r="J217" s="1296"/>
      <c r="K217" s="1313"/>
    </row>
    <row r="218" spans="1:11" ht="12.75" customHeight="1" thickBot="1">
      <c r="A218" s="9"/>
      <c r="B218" s="9"/>
      <c r="C218" s="1288"/>
      <c r="D218" s="1309"/>
      <c r="E218" s="1310"/>
      <c r="F218" s="1310"/>
      <c r="G218" s="1310"/>
      <c r="H218" s="1311"/>
      <c r="I218" s="1311"/>
      <c r="J218" s="1302"/>
      <c r="K218" s="1313"/>
    </row>
    <row r="219" spans="1:11" ht="12.75" customHeight="1">
      <c r="A219" s="9"/>
      <c r="B219" s="9"/>
      <c r="C219" s="1293" t="s">
        <v>316</v>
      </c>
      <c r="D219" s="1303"/>
      <c r="E219" s="1304"/>
      <c r="F219" s="1304"/>
      <c r="G219" s="1304"/>
      <c r="H219" s="1305"/>
      <c r="I219" s="1305"/>
      <c r="J219" s="1299"/>
      <c r="K219" s="1313"/>
    </row>
    <row r="220" spans="1:11" ht="12.75" customHeight="1">
      <c r="A220" s="9">
        <v>1996</v>
      </c>
      <c r="B220" s="9">
        <v>1</v>
      </c>
      <c r="C220" s="1283" t="s">
        <v>307</v>
      </c>
      <c r="D220" s="1303">
        <v>3708</v>
      </c>
      <c r="E220" s="1304">
        <v>2013</v>
      </c>
      <c r="F220" s="1304">
        <f>D220-E220</f>
        <v>1695</v>
      </c>
      <c r="G220" s="1304">
        <v>37273</v>
      </c>
      <c r="H220" s="1305">
        <v>1870392</v>
      </c>
      <c r="I220" s="1305">
        <v>92</v>
      </c>
      <c r="J220" s="1299">
        <v>21</v>
      </c>
      <c r="K220" s="1313"/>
    </row>
    <row r="221" spans="1:11" ht="12.75" customHeight="1">
      <c r="A221" s="9">
        <v>1996</v>
      </c>
      <c r="B221" s="9">
        <v>2</v>
      </c>
      <c r="C221" s="1283" t="s">
        <v>308</v>
      </c>
      <c r="D221" s="1303">
        <v>4408</v>
      </c>
      <c r="E221" s="1304">
        <v>2512</v>
      </c>
      <c r="F221" s="1304">
        <f>D221-E221</f>
        <v>1896</v>
      </c>
      <c r="G221" s="1304">
        <v>40264</v>
      </c>
      <c r="H221" s="1305">
        <v>1974995</v>
      </c>
      <c r="I221" s="1305">
        <v>99</v>
      </c>
      <c r="J221" s="1299">
        <v>21</v>
      </c>
      <c r="K221" s="1313"/>
    </row>
    <row r="222" spans="1:11" ht="12.75" customHeight="1">
      <c r="A222" s="9">
        <v>1996</v>
      </c>
      <c r="B222" s="9">
        <v>3</v>
      </c>
      <c r="C222" s="1283" t="s">
        <v>309</v>
      </c>
      <c r="D222" s="1303">
        <v>4036</v>
      </c>
      <c r="E222" s="1304">
        <v>2204</v>
      </c>
      <c r="F222" s="1304">
        <f>D222-E222</f>
        <v>1832</v>
      </c>
      <c r="G222" s="1304">
        <v>42292</v>
      </c>
      <c r="H222" s="1305">
        <v>2017304</v>
      </c>
      <c r="I222" s="1305">
        <v>102</v>
      </c>
      <c r="J222" s="1299">
        <v>21</v>
      </c>
      <c r="K222" s="1313"/>
    </row>
    <row r="223" spans="1:11" ht="12.75" customHeight="1" thickBot="1">
      <c r="A223" s="9">
        <v>1996</v>
      </c>
      <c r="B223" s="9">
        <v>4</v>
      </c>
      <c r="C223" s="1283" t="s">
        <v>306</v>
      </c>
      <c r="D223" s="1303">
        <v>4731</v>
      </c>
      <c r="E223" s="1304">
        <v>2362</v>
      </c>
      <c r="F223" s="1304">
        <f>D223-E223</f>
        <v>2369</v>
      </c>
      <c r="G223" s="1304">
        <v>43790</v>
      </c>
      <c r="H223" s="1305">
        <v>2110043</v>
      </c>
      <c r="I223" s="1305">
        <v>107</v>
      </c>
      <c r="J223" s="1299">
        <v>21</v>
      </c>
      <c r="K223" s="1313"/>
    </row>
    <row r="224" spans="1:11" ht="12.75" customHeight="1">
      <c r="A224" s="9"/>
      <c r="B224" s="9"/>
      <c r="C224" s="1283"/>
      <c r="D224" s="1306">
        <f>SUM(D220:D223)</f>
        <v>16883</v>
      </c>
      <c r="E224" s="1307">
        <f>SUM(E220:E223)</f>
        <v>9091</v>
      </c>
      <c r="F224" s="1307">
        <f>SUM(F220:F223)</f>
        <v>7792</v>
      </c>
      <c r="G224" s="1307"/>
      <c r="H224" s="1308"/>
      <c r="I224" s="1308"/>
      <c r="J224" s="1296"/>
      <c r="K224" s="1313"/>
    </row>
    <row r="225" spans="1:11" ht="12.75" customHeight="1" thickBot="1">
      <c r="A225" s="9"/>
      <c r="B225" s="9"/>
      <c r="C225" s="1288"/>
      <c r="D225" s="1309"/>
      <c r="E225" s="1310"/>
      <c r="F225" s="1310"/>
      <c r="G225" s="1310"/>
      <c r="H225" s="1311"/>
      <c r="I225" s="1311"/>
      <c r="J225" s="1302"/>
      <c r="K225" s="1313"/>
    </row>
    <row r="226" spans="1:11" ht="12.75" customHeight="1">
      <c r="A226" s="9"/>
      <c r="B226" s="9"/>
      <c r="C226" s="1293">
        <v>1997</v>
      </c>
      <c r="D226" s="1303"/>
      <c r="E226" s="1304"/>
      <c r="F226" s="1304"/>
      <c r="G226" s="1304"/>
      <c r="H226" s="1305"/>
      <c r="I226" s="1305"/>
      <c r="J226" s="1299"/>
      <c r="K226" s="1313"/>
    </row>
    <row r="227" spans="1:11" ht="12.75" customHeight="1">
      <c r="A227" s="9">
        <v>1997</v>
      </c>
      <c r="B227" s="9">
        <v>1</v>
      </c>
      <c r="C227" s="1283" t="s">
        <v>307</v>
      </c>
      <c r="D227" s="1303">
        <v>6313</v>
      </c>
      <c r="E227" s="1304">
        <v>3528</v>
      </c>
      <c r="F227" s="1304">
        <f>D227-E227</f>
        <v>2785</v>
      </c>
      <c r="G227" s="1304">
        <v>48850</v>
      </c>
      <c r="H227" s="1305">
        <v>2154867</v>
      </c>
      <c r="I227" s="1305">
        <v>111</v>
      </c>
      <c r="J227" s="1299">
        <v>21</v>
      </c>
      <c r="K227" s="1313"/>
    </row>
    <row r="228" spans="1:11" ht="12.75" customHeight="1">
      <c r="A228" s="9">
        <v>1997</v>
      </c>
      <c r="B228" s="9">
        <v>2</v>
      </c>
      <c r="C228" s="1283" t="s">
        <v>308</v>
      </c>
      <c r="D228" s="1303">
        <v>10279</v>
      </c>
      <c r="E228" s="1304">
        <v>5533</v>
      </c>
      <c r="F228" s="1304">
        <f>D228-E228</f>
        <v>4746</v>
      </c>
      <c r="G228" s="1304">
        <v>56727</v>
      </c>
      <c r="H228" s="1305">
        <v>2212995</v>
      </c>
      <c r="I228" s="1305">
        <v>124</v>
      </c>
      <c r="J228" s="1299">
        <v>23</v>
      </c>
      <c r="K228" s="1313"/>
    </row>
    <row r="229" spans="1:11" ht="12.75" customHeight="1">
      <c r="A229" s="9">
        <v>1997</v>
      </c>
      <c r="B229" s="9">
        <v>3</v>
      </c>
      <c r="C229" s="1283" t="s">
        <v>309</v>
      </c>
      <c r="D229" s="1303">
        <v>14420</v>
      </c>
      <c r="E229" s="1304">
        <v>8441.4</v>
      </c>
      <c r="F229" s="1304">
        <f>D229-E229</f>
        <v>5978.6</v>
      </c>
      <c r="G229" s="1304">
        <v>61608.6</v>
      </c>
      <c r="H229" s="1305">
        <v>2286875</v>
      </c>
      <c r="I229" s="1305">
        <v>134</v>
      </c>
      <c r="J229" s="1299">
        <v>24</v>
      </c>
      <c r="K229" s="1313"/>
    </row>
    <row r="230" spans="1:11" ht="12.75" customHeight="1" thickBot="1">
      <c r="A230" s="9">
        <v>1997</v>
      </c>
      <c r="B230" s="9">
        <v>4</v>
      </c>
      <c r="C230" s="1283" t="s">
        <v>306</v>
      </c>
      <c r="D230" s="1303">
        <v>14536</v>
      </c>
      <c r="E230" s="1304">
        <v>9791.1</v>
      </c>
      <c r="F230" s="1304">
        <f>D230-E230</f>
        <v>4744.8999999999996</v>
      </c>
      <c r="G230" s="1304">
        <v>61652.7</v>
      </c>
      <c r="H230" s="1305">
        <v>2353676</v>
      </c>
      <c r="I230" s="1305">
        <v>149</v>
      </c>
      <c r="J230" s="1299">
        <v>25</v>
      </c>
      <c r="K230" s="1313"/>
    </row>
    <row r="231" spans="1:11" ht="12.75" customHeight="1">
      <c r="A231" s="9"/>
      <c r="B231" s="9"/>
      <c r="C231" s="1283"/>
      <c r="D231" s="1306">
        <f>SUM(D227:D230)</f>
        <v>45548</v>
      </c>
      <c r="E231" s="1307">
        <f>SUM(E227:E230)</f>
        <v>27293.5</v>
      </c>
      <c r="F231" s="1307">
        <f>SUM(F227:F230)</f>
        <v>18254.5</v>
      </c>
      <c r="G231" s="1307"/>
      <c r="H231" s="1308"/>
      <c r="I231" s="1308"/>
      <c r="J231" s="1296"/>
      <c r="K231" s="1313"/>
    </row>
    <row r="232" spans="1:11" ht="12.75" customHeight="1" thickBot="1">
      <c r="A232" s="9"/>
      <c r="B232" s="9"/>
      <c r="C232" s="1288"/>
      <c r="D232" s="1309"/>
      <c r="E232" s="1310"/>
      <c r="F232" s="1310"/>
      <c r="G232" s="1310"/>
      <c r="H232" s="1311"/>
      <c r="I232" s="1311"/>
      <c r="J232" s="1302"/>
      <c r="K232" s="1313"/>
    </row>
    <row r="233" spans="1:11" ht="12.75" customHeight="1">
      <c r="A233" s="9"/>
      <c r="B233" s="9"/>
      <c r="C233" s="1293">
        <v>1998</v>
      </c>
      <c r="D233" s="1303"/>
      <c r="E233" s="1304"/>
      <c r="F233" s="1304"/>
      <c r="G233" s="1304"/>
      <c r="H233" s="1305"/>
      <c r="I233" s="1305"/>
      <c r="J233" s="1299"/>
      <c r="K233" s="1313"/>
    </row>
    <row r="234" spans="1:11" ht="12.75" customHeight="1">
      <c r="A234" s="9">
        <v>1998</v>
      </c>
      <c r="B234" s="9">
        <v>1</v>
      </c>
      <c r="C234" s="1283" t="s">
        <v>307</v>
      </c>
      <c r="D234" s="1303">
        <v>13548.8</v>
      </c>
      <c r="E234" s="1304">
        <v>9258.2000000000007</v>
      </c>
      <c r="F234" s="1304">
        <f>D234-E234</f>
        <v>4290.5999999999985</v>
      </c>
      <c r="G234" s="1304">
        <v>78454.100000000006</v>
      </c>
      <c r="H234" s="1305">
        <v>2382220</v>
      </c>
      <c r="I234" s="1305">
        <v>156</v>
      </c>
      <c r="J234" s="1299">
        <v>26</v>
      </c>
      <c r="K234" s="1313"/>
    </row>
    <row r="235" spans="1:11" ht="12.75" customHeight="1">
      <c r="A235" s="9">
        <v>1998</v>
      </c>
      <c r="B235" s="9">
        <v>2</v>
      </c>
      <c r="C235" s="1283" t="s">
        <v>308</v>
      </c>
      <c r="D235" s="1303">
        <v>16362.7</v>
      </c>
      <c r="E235" s="1304">
        <v>13955</v>
      </c>
      <c r="F235" s="1304">
        <f>D235-E235</f>
        <v>2407.7000000000007</v>
      </c>
      <c r="G235" s="1304">
        <v>78817.600000000006</v>
      </c>
      <c r="H235" s="1305">
        <v>2410499</v>
      </c>
      <c r="I235" s="1305">
        <v>165</v>
      </c>
      <c r="J235" s="1299">
        <v>26</v>
      </c>
      <c r="K235" s="1313"/>
    </row>
    <row r="236" spans="1:11" ht="12.75" customHeight="1">
      <c r="A236" s="9">
        <v>1998</v>
      </c>
      <c r="B236" s="9">
        <v>3</v>
      </c>
      <c r="C236" s="1283" t="s">
        <v>309</v>
      </c>
      <c r="D236" s="1303">
        <v>16946.3</v>
      </c>
      <c r="E236" s="1304">
        <v>15220.5</v>
      </c>
      <c r="F236" s="1304">
        <f>D236-E236</f>
        <v>1725.7999999999993</v>
      </c>
      <c r="G236" s="1304">
        <v>61892.6</v>
      </c>
      <c r="H236" s="1305">
        <v>2470455</v>
      </c>
      <c r="I236" s="1305">
        <v>186</v>
      </c>
      <c r="J236" s="1299">
        <v>26</v>
      </c>
      <c r="K236" s="1313"/>
    </row>
    <row r="237" spans="1:11" ht="12.75" customHeight="1" thickBot="1">
      <c r="A237" s="9">
        <v>1998</v>
      </c>
      <c r="B237" s="9">
        <v>4</v>
      </c>
      <c r="C237" s="1283" t="s">
        <v>306</v>
      </c>
      <c r="D237" s="1303">
        <v>17002</v>
      </c>
      <c r="E237" s="1304">
        <v>11486.9</v>
      </c>
      <c r="F237" s="1304">
        <f>D237-E237</f>
        <v>5515.1</v>
      </c>
      <c r="G237" s="1304">
        <v>71279</v>
      </c>
      <c r="H237" s="1305">
        <v>2500649</v>
      </c>
      <c r="I237" s="1305">
        <v>204</v>
      </c>
      <c r="J237" s="1299">
        <v>28</v>
      </c>
      <c r="K237" s="1313"/>
    </row>
    <row r="238" spans="1:11" ht="12.75" customHeight="1">
      <c r="A238" s="9"/>
      <c r="B238" s="9"/>
      <c r="C238" s="1283"/>
      <c r="D238" s="1306">
        <f>SUM(D234:D237)</f>
        <v>63859.8</v>
      </c>
      <c r="E238" s="1307">
        <f>SUM(E234:E237)</f>
        <v>49920.6</v>
      </c>
      <c r="F238" s="1307">
        <f>SUM(F234:F237)</f>
        <v>13939.199999999999</v>
      </c>
      <c r="G238" s="1307"/>
      <c r="H238" s="1308"/>
      <c r="I238" s="1308"/>
      <c r="J238" s="1296"/>
      <c r="K238" s="1313"/>
    </row>
    <row r="239" spans="1:11" ht="12.75" customHeight="1" thickBot="1">
      <c r="A239" s="9"/>
      <c r="B239" s="9"/>
      <c r="C239" s="1288"/>
      <c r="D239" s="1309"/>
      <c r="E239" s="1310"/>
      <c r="F239" s="1310"/>
      <c r="G239" s="1310"/>
      <c r="H239" s="1311"/>
      <c r="I239" s="1311"/>
      <c r="J239" s="1302"/>
      <c r="K239" s="1313"/>
    </row>
    <row r="240" spans="1:11" ht="12.75" customHeight="1">
      <c r="A240" s="9"/>
      <c r="B240" s="9"/>
      <c r="C240" s="1293">
        <v>1999</v>
      </c>
      <c r="D240" s="1303"/>
      <c r="E240" s="1304"/>
      <c r="F240" s="1304"/>
      <c r="G240" s="1304"/>
      <c r="H240" s="1305"/>
      <c r="I240" s="1305"/>
      <c r="J240" s="1299"/>
      <c r="K240" s="1313"/>
    </row>
    <row r="241" spans="1:11" ht="12.75" customHeight="1">
      <c r="A241" s="9">
        <v>1999</v>
      </c>
      <c r="B241" s="9">
        <v>1</v>
      </c>
      <c r="C241" s="1283" t="s">
        <v>307</v>
      </c>
      <c r="D241" s="1303">
        <v>29630</v>
      </c>
      <c r="E241" s="1304">
        <v>16929.8</v>
      </c>
      <c r="F241" s="1304">
        <f>D241-E241</f>
        <v>12700.2</v>
      </c>
      <c r="G241" s="1304">
        <v>90655.9</v>
      </c>
      <c r="H241" s="1305">
        <v>2471084</v>
      </c>
      <c r="I241" s="1305">
        <v>221</v>
      </c>
      <c r="J241" s="1299">
        <v>28</v>
      </c>
      <c r="K241" s="1313"/>
    </row>
    <row r="242" spans="1:11" ht="12.75" customHeight="1">
      <c r="A242" s="9">
        <v>1999</v>
      </c>
      <c r="B242" s="9">
        <v>2</v>
      </c>
      <c r="C242" s="1283" t="s">
        <v>308</v>
      </c>
      <c r="D242" s="1303">
        <v>22338</v>
      </c>
      <c r="E242" s="1304">
        <v>18500</v>
      </c>
      <c r="F242" s="1304">
        <f>D242-E242</f>
        <v>3838</v>
      </c>
      <c r="G242" s="1304">
        <v>95674.1</v>
      </c>
      <c r="H242" s="1305">
        <v>2412119</v>
      </c>
      <c r="I242" s="1305">
        <v>225</v>
      </c>
      <c r="J242" s="1299">
        <v>28</v>
      </c>
      <c r="K242" s="1313"/>
    </row>
    <row r="243" spans="1:11" ht="12.75" customHeight="1">
      <c r="A243" s="9">
        <v>1999</v>
      </c>
      <c r="B243" s="9">
        <v>3</v>
      </c>
      <c r="C243" s="1283" t="s">
        <v>309</v>
      </c>
      <c r="D243" s="1303">
        <v>21890</v>
      </c>
      <c r="E243" s="1304">
        <v>17923</v>
      </c>
      <c r="F243" s="1304">
        <f>D243-E243</f>
        <v>3967</v>
      </c>
      <c r="G243" s="1304">
        <v>93900</v>
      </c>
      <c r="H243" s="1305">
        <v>2389833</v>
      </c>
      <c r="I243" s="1305">
        <v>240</v>
      </c>
      <c r="J243" s="1299">
        <v>30</v>
      </c>
      <c r="K243" s="1313"/>
    </row>
    <row r="244" spans="1:11" ht="12.75" customHeight="1" thickBot="1">
      <c r="A244" s="9">
        <v>1999</v>
      </c>
      <c r="B244" s="9">
        <v>4</v>
      </c>
      <c r="C244" s="1283" t="s">
        <v>306</v>
      </c>
      <c r="D244" s="1303">
        <v>27484.2</v>
      </c>
      <c r="E244" s="1304">
        <v>22416</v>
      </c>
      <c r="F244" s="1304">
        <f>D244-E244</f>
        <v>5068.2000000000007</v>
      </c>
      <c r="G244" s="1304">
        <v>112217</v>
      </c>
      <c r="H244" s="1305">
        <v>2390161</v>
      </c>
      <c r="I244" s="1305">
        <v>260</v>
      </c>
      <c r="J244" s="1299">
        <v>31</v>
      </c>
      <c r="K244" s="1313"/>
    </row>
    <row r="245" spans="1:11" ht="12.75" customHeight="1">
      <c r="A245" s="9"/>
      <c r="B245" s="9"/>
      <c r="C245" s="1283"/>
      <c r="D245" s="1306">
        <f>SUM(D241:D244)</f>
        <v>101342.2</v>
      </c>
      <c r="E245" s="1307">
        <f>SUM(E241:E244)</f>
        <v>75768.800000000003</v>
      </c>
      <c r="F245" s="1307">
        <f>SUM(F241:F244)</f>
        <v>25573.4</v>
      </c>
      <c r="G245" s="1307"/>
      <c r="H245" s="1308"/>
      <c r="I245" s="1308"/>
      <c r="J245" s="1296"/>
      <c r="K245" s="1313"/>
    </row>
    <row r="246" spans="1:11" ht="12.75" customHeight="1" thickBot="1">
      <c r="A246" s="9"/>
      <c r="B246" s="9"/>
      <c r="C246" s="1288"/>
      <c r="D246" s="1309"/>
      <c r="E246" s="1310"/>
      <c r="F246" s="1310"/>
      <c r="G246" s="1310"/>
      <c r="H246" s="1311"/>
      <c r="I246" s="1311"/>
      <c r="J246" s="1302"/>
      <c r="K246" s="1313"/>
    </row>
    <row r="247" spans="1:11" ht="12.75" customHeight="1">
      <c r="A247" s="9"/>
      <c r="B247" s="9"/>
      <c r="C247" s="1293">
        <v>2000</v>
      </c>
      <c r="D247" s="1303"/>
      <c r="E247" s="1304"/>
      <c r="F247" s="1304"/>
      <c r="G247" s="1304"/>
      <c r="H247" s="1305"/>
      <c r="I247" s="1305"/>
      <c r="J247" s="1299"/>
      <c r="K247" s="1313"/>
    </row>
    <row r="248" spans="1:11" ht="12.75" customHeight="1">
      <c r="A248" s="9">
        <v>2000</v>
      </c>
      <c r="B248" s="9">
        <v>1</v>
      </c>
      <c r="C248" s="1283" t="s">
        <v>307</v>
      </c>
      <c r="D248" s="1303">
        <v>28269</v>
      </c>
      <c r="E248" s="1304">
        <v>22329</v>
      </c>
      <c r="F248" s="1304">
        <f>D248-E248</f>
        <v>5940</v>
      </c>
      <c r="G248" s="1304">
        <v>117339</v>
      </c>
      <c r="H248" s="1305">
        <v>2271327</v>
      </c>
      <c r="I248" s="1305">
        <v>273</v>
      </c>
      <c r="J248" s="1299">
        <v>31</v>
      </c>
      <c r="K248" s="109"/>
    </row>
    <row r="249" spans="1:11" ht="12.75" customHeight="1">
      <c r="A249" s="9">
        <v>2000</v>
      </c>
      <c r="B249" s="9">
        <v>2</v>
      </c>
      <c r="C249" s="1283" t="s">
        <v>308</v>
      </c>
      <c r="D249" s="1303">
        <v>28489.3</v>
      </c>
      <c r="E249" s="1304">
        <v>22056</v>
      </c>
      <c r="F249" s="1304">
        <f>D249-E249</f>
        <v>6433.2999999999993</v>
      </c>
      <c r="G249" s="1304">
        <v>119688.5</v>
      </c>
      <c r="H249" s="1305">
        <v>2271028</v>
      </c>
      <c r="I249" s="1305">
        <v>301</v>
      </c>
      <c r="J249" s="1299">
        <v>31</v>
      </c>
      <c r="K249" s="1314"/>
    </row>
    <row r="250" spans="1:11" ht="12.75" customHeight="1">
      <c r="A250" s="9">
        <v>2000</v>
      </c>
      <c r="B250" s="9">
        <v>3</v>
      </c>
      <c r="C250" s="1283" t="s">
        <v>309</v>
      </c>
      <c r="D250" s="1303">
        <v>30063</v>
      </c>
      <c r="E250" s="1304">
        <v>25834</v>
      </c>
      <c r="F250" s="1304">
        <f>D250-E250</f>
        <v>4229</v>
      </c>
      <c r="G250" s="1304">
        <v>127206</v>
      </c>
      <c r="H250" s="1305">
        <f>Summary!AN23</f>
        <v>1877789</v>
      </c>
      <c r="I250" s="1305">
        <v>318</v>
      </c>
      <c r="J250" s="1299">
        <v>30</v>
      </c>
      <c r="K250" s="1313"/>
    </row>
    <row r="251" spans="1:11" ht="12.75" customHeight="1" thickBot="1">
      <c r="A251" s="9">
        <v>2000</v>
      </c>
      <c r="B251" s="9">
        <v>4</v>
      </c>
      <c r="C251" s="1283" t="s">
        <v>306</v>
      </c>
      <c r="D251" s="1303">
        <v>26987.7</v>
      </c>
      <c r="E251" s="1304">
        <v>22781</v>
      </c>
      <c r="F251" s="1304">
        <f>D251-E251</f>
        <v>4206.7000000000007</v>
      </c>
      <c r="G251" s="1304">
        <v>128384.7</v>
      </c>
      <c r="H251" s="1305">
        <v>2059545</v>
      </c>
      <c r="I251" s="1305">
        <v>334</v>
      </c>
      <c r="J251" s="1299">
        <v>29</v>
      </c>
      <c r="K251" s="1313"/>
    </row>
    <row r="252" spans="1:11" ht="12.75" customHeight="1">
      <c r="A252" s="9"/>
      <c r="B252" s="9"/>
      <c r="C252" s="1283"/>
      <c r="D252" s="1306">
        <f>SUM(D248:D251)</f>
        <v>113809</v>
      </c>
      <c r="E252" s="1307">
        <f>SUM(E248:E251)</f>
        <v>93000</v>
      </c>
      <c r="F252" s="1307">
        <f>SUM(F248:F251)</f>
        <v>20809</v>
      </c>
      <c r="G252" s="1307"/>
      <c r="H252" s="1308"/>
      <c r="I252" s="1308"/>
      <c r="J252" s="1296"/>
      <c r="K252" s="1313"/>
    </row>
    <row r="253" spans="1:11" ht="12.75" customHeight="1" thickBot="1">
      <c r="A253" s="9"/>
      <c r="B253" s="9"/>
      <c r="C253" s="1288"/>
      <c r="D253" s="1309"/>
      <c r="E253" s="1310"/>
      <c r="F253" s="1310"/>
      <c r="G253" s="1310"/>
      <c r="H253" s="1311"/>
      <c r="I253" s="1311"/>
      <c r="J253" s="1302"/>
      <c r="K253" s="1313"/>
    </row>
    <row r="254" spans="1:11" ht="12.75" customHeight="1">
      <c r="A254" s="9"/>
      <c r="B254" s="9"/>
      <c r="C254" s="1293">
        <v>2001</v>
      </c>
      <c r="D254" s="1303"/>
      <c r="E254" s="1304"/>
      <c r="F254" s="1304"/>
      <c r="G254" s="1304"/>
      <c r="H254" s="1305"/>
      <c r="I254" s="1305"/>
      <c r="J254" s="1299"/>
    </row>
    <row r="255" spans="1:11" ht="12.75" customHeight="1">
      <c r="A255" s="9">
        <v>2001</v>
      </c>
      <c r="B255" s="9">
        <v>1</v>
      </c>
      <c r="C255" s="1283" t="s">
        <v>317</v>
      </c>
      <c r="D255" s="1303">
        <v>23893.1</v>
      </c>
      <c r="E255" s="1304">
        <v>22637.3</v>
      </c>
      <c r="F255" s="1304">
        <f>D255-E255</f>
        <v>1255.7999999999993</v>
      </c>
      <c r="G255" s="1304">
        <v>124336.5</v>
      </c>
      <c r="H255" s="1305">
        <v>2152424</v>
      </c>
      <c r="I255" s="1305">
        <v>348</v>
      </c>
      <c r="J255" s="1299">
        <v>29</v>
      </c>
    </row>
    <row r="256" spans="1:11" ht="12.75" customHeight="1">
      <c r="A256" s="9">
        <v>2001</v>
      </c>
      <c r="B256" s="9">
        <v>2</v>
      </c>
      <c r="C256" s="1283" t="s">
        <v>308</v>
      </c>
      <c r="D256" s="1303">
        <v>26060.9</v>
      </c>
      <c r="E256" s="1304">
        <v>23530.1</v>
      </c>
      <c r="F256" s="1304">
        <f>D256-E256</f>
        <v>2530.8000000000029</v>
      </c>
      <c r="G256" s="1304">
        <v>133862.20000000001</v>
      </c>
      <c r="H256" s="1305">
        <v>2032203</v>
      </c>
      <c r="I256" s="1305">
        <v>358</v>
      </c>
      <c r="J256" s="1299">
        <v>29</v>
      </c>
    </row>
    <row r="257" spans="1:10" ht="12.75" customHeight="1">
      <c r="A257" s="9">
        <v>2001</v>
      </c>
      <c r="B257" s="9">
        <v>3</v>
      </c>
      <c r="C257" s="1283" t="s">
        <v>309</v>
      </c>
      <c r="D257" s="1303">
        <v>38030.383999999991</v>
      </c>
      <c r="E257" s="1304">
        <v>27774.717999999997</v>
      </c>
      <c r="F257" s="1304">
        <f>D257-E257</f>
        <v>10255.665999999994</v>
      </c>
      <c r="G257" s="1304">
        <v>140410.201</v>
      </c>
      <c r="H257" s="1305">
        <v>2010475</v>
      </c>
      <c r="I257" s="1305">
        <v>395</v>
      </c>
      <c r="J257" s="1299">
        <v>30</v>
      </c>
    </row>
    <row r="258" spans="1:10" ht="12.75" customHeight="1" thickBot="1">
      <c r="A258" s="9">
        <v>2001</v>
      </c>
      <c r="B258" s="9">
        <v>4</v>
      </c>
      <c r="C258" s="1283" t="s">
        <v>306</v>
      </c>
      <c r="D258" s="1303">
        <v>40963.300000000003</v>
      </c>
      <c r="E258" s="1304">
        <v>26294.2</v>
      </c>
      <c r="F258" s="1304">
        <f>D258-E258</f>
        <v>14669.100000000002</v>
      </c>
      <c r="G258" s="1304">
        <v>174588.41253299997</v>
      </c>
      <c r="H258" s="1305">
        <v>2339272</v>
      </c>
      <c r="I258" s="1305">
        <v>426</v>
      </c>
      <c r="J258" s="1299">
        <v>29</v>
      </c>
    </row>
    <row r="259" spans="1:10" ht="12.75" customHeight="1">
      <c r="A259" s="9"/>
      <c r="B259" s="9"/>
      <c r="C259" s="1283"/>
      <c r="D259" s="1306">
        <f>SUM(D255:D258)</f>
        <v>128947.68399999999</v>
      </c>
      <c r="E259" s="1307">
        <f>SUM(E255:E258)</f>
        <v>100236.31799999998</v>
      </c>
      <c r="F259" s="1307">
        <f>SUM(F255:F258)</f>
        <v>28711.365999999998</v>
      </c>
      <c r="G259" s="1307"/>
      <c r="H259" s="1308"/>
      <c r="I259" s="1308"/>
      <c r="J259" s="1296"/>
    </row>
    <row r="260" spans="1:10" ht="12.75" customHeight="1" thickBot="1">
      <c r="A260" s="9"/>
      <c r="B260" s="9"/>
      <c r="C260" s="1288"/>
      <c r="D260" s="1309"/>
      <c r="E260" s="1310"/>
      <c r="F260" s="1310"/>
      <c r="G260" s="1310"/>
      <c r="H260" s="1311"/>
      <c r="I260" s="1311"/>
      <c r="J260" s="1302"/>
    </row>
    <row r="261" spans="1:10" ht="12.75" customHeight="1">
      <c r="A261" s="9"/>
      <c r="B261" s="9"/>
      <c r="C261" s="1293">
        <v>2002</v>
      </c>
      <c r="D261" s="1303"/>
      <c r="E261" s="1304"/>
      <c r="F261" s="1304"/>
      <c r="G261" s="1304"/>
      <c r="H261" s="1305"/>
      <c r="I261" s="1305"/>
      <c r="J261" s="1299"/>
    </row>
    <row r="262" spans="1:10" ht="12.75" customHeight="1">
      <c r="A262" s="9">
        <v>2002</v>
      </c>
      <c r="B262" s="9">
        <v>1</v>
      </c>
      <c r="C262" s="1283" t="s">
        <v>307</v>
      </c>
      <c r="D262" s="1303">
        <v>29232.14</v>
      </c>
      <c r="E262" s="1304">
        <v>26693.653999999999</v>
      </c>
      <c r="F262" s="1304">
        <f>D262-E262</f>
        <v>2538.4860000000008</v>
      </c>
      <c r="G262" s="1304">
        <v>176281.77100000001</v>
      </c>
      <c r="H262" s="1305">
        <v>2131612</v>
      </c>
      <c r="I262" s="1305">
        <v>434</v>
      </c>
      <c r="J262" s="1299">
        <v>29</v>
      </c>
    </row>
    <row r="263" spans="1:10" ht="12.75" customHeight="1">
      <c r="A263" s="9">
        <v>2002</v>
      </c>
      <c r="B263" s="9">
        <v>2</v>
      </c>
      <c r="C263" s="1283" t="s">
        <v>308</v>
      </c>
      <c r="D263" s="1303">
        <v>38231.159000000007</v>
      </c>
      <c r="E263" s="1304">
        <v>31472.278000000002</v>
      </c>
      <c r="F263" s="1304">
        <f>D263-E263</f>
        <v>6758.8810000000049</v>
      </c>
      <c r="G263" s="1304">
        <v>178093.43800000002</v>
      </c>
      <c r="H263" s="1305">
        <v>2086608.7</v>
      </c>
      <c r="I263" s="1305">
        <v>437</v>
      </c>
      <c r="J263" s="1299">
        <v>28</v>
      </c>
    </row>
    <row r="264" spans="1:10" ht="12.75" customHeight="1">
      <c r="A264" s="9">
        <v>2002</v>
      </c>
      <c r="B264" s="9">
        <v>3</v>
      </c>
      <c r="C264" s="1283" t="s">
        <v>309</v>
      </c>
      <c r="D264" s="1303">
        <v>34336.808352000007</v>
      </c>
      <c r="E264" s="1304">
        <v>28481.877924</v>
      </c>
      <c r="F264" s="1304">
        <f>D264-E264</f>
        <v>5854.9304280000069</v>
      </c>
      <c r="G264" s="1304">
        <v>177952.23810019004</v>
      </c>
      <c r="H264" s="1305">
        <v>1955427.443</v>
      </c>
      <c r="I264" s="1305">
        <v>447</v>
      </c>
      <c r="J264" s="1299">
        <v>29</v>
      </c>
    </row>
    <row r="265" spans="1:10" ht="12.75" customHeight="1" thickBot="1">
      <c r="A265" s="9">
        <v>2002</v>
      </c>
      <c r="B265" s="9">
        <v>4</v>
      </c>
      <c r="C265" s="1283" t="s">
        <v>306</v>
      </c>
      <c r="D265" s="1303">
        <v>34796.945999999996</v>
      </c>
      <c r="E265" s="1304">
        <v>31177.726999999999</v>
      </c>
      <c r="F265" s="1304">
        <f>D265-E265</f>
        <v>3619.2189999999973</v>
      </c>
      <c r="G265" s="1304">
        <v>179825.78640699197</v>
      </c>
      <c r="H265" s="1305">
        <v>2087388</v>
      </c>
      <c r="I265" s="1305">
        <v>460</v>
      </c>
      <c r="J265" s="1299">
        <v>29</v>
      </c>
    </row>
    <row r="266" spans="1:10" ht="12.75" customHeight="1">
      <c r="A266" s="9"/>
      <c r="B266" s="9"/>
      <c r="C266" s="1283"/>
      <c r="D266" s="1306">
        <f>SUM(D262:D265)</f>
        <v>136597.05335200002</v>
      </c>
      <c r="E266" s="1307">
        <f>SUM(E262:E265)</f>
        <v>117825.536924</v>
      </c>
      <c r="F266" s="1307">
        <f>SUM(F262:F265)</f>
        <v>18771.51642800001</v>
      </c>
      <c r="G266" s="1307"/>
      <c r="H266" s="1308"/>
      <c r="I266" s="1308"/>
      <c r="J266" s="1296"/>
    </row>
    <row r="267" spans="1:10" ht="12.75" customHeight="1" thickBot="1">
      <c r="A267" s="9"/>
      <c r="B267" s="9"/>
      <c r="C267" s="1288"/>
      <c r="D267" s="1309"/>
      <c r="E267" s="1310"/>
      <c r="F267" s="1310"/>
      <c r="G267" s="1310"/>
      <c r="H267" s="1311"/>
      <c r="I267" s="1311"/>
      <c r="J267" s="1302"/>
    </row>
    <row r="268" spans="1:10" ht="12.75" customHeight="1">
      <c r="A268" s="9"/>
      <c r="B268" s="9"/>
      <c r="C268" s="1293">
        <v>2003</v>
      </c>
      <c r="D268" s="1303"/>
      <c r="E268" s="1304"/>
      <c r="F268" s="1304"/>
      <c r="G268" s="1304"/>
      <c r="H268" s="1305"/>
      <c r="I268" s="1305"/>
      <c r="J268" s="1299"/>
    </row>
    <row r="269" spans="1:10" ht="12.75" customHeight="1">
      <c r="A269" s="9">
        <v>2003</v>
      </c>
      <c r="B269" s="9">
        <v>1</v>
      </c>
      <c r="C269" s="1283" t="s">
        <v>307</v>
      </c>
      <c r="D269" s="1303">
        <v>34621.553000000007</v>
      </c>
      <c r="E269" s="1304">
        <v>30310.963188999998</v>
      </c>
      <c r="F269" s="1304">
        <f>D269-E269</f>
        <v>4310.5898110000089</v>
      </c>
      <c r="G269" s="1304">
        <v>174078.95013275088</v>
      </c>
      <c r="H269" s="1305">
        <v>1971717</v>
      </c>
      <c r="I269" s="1305">
        <v>466</v>
      </c>
      <c r="J269" s="1299">
        <v>29</v>
      </c>
    </row>
    <row r="270" spans="1:10" ht="12.75" customHeight="1">
      <c r="A270" s="9">
        <v>2003</v>
      </c>
      <c r="B270" s="9">
        <v>2</v>
      </c>
      <c r="C270" s="1283" t="s">
        <v>308</v>
      </c>
      <c r="D270" s="1303">
        <v>43195.241782000005</v>
      </c>
      <c r="E270" s="1304">
        <v>32855.090783000007</v>
      </c>
      <c r="F270" s="1304">
        <f>D270-E270</f>
        <v>10340.150998999998</v>
      </c>
      <c r="G270" s="1304">
        <v>191954.78074173111</v>
      </c>
      <c r="H270" s="1305">
        <v>2113593</v>
      </c>
      <c r="I270" s="1305">
        <v>475</v>
      </c>
      <c r="J270" s="1299">
        <v>29</v>
      </c>
    </row>
    <row r="271" spans="1:10" ht="12.75" customHeight="1">
      <c r="A271" s="9">
        <v>2003</v>
      </c>
      <c r="B271" s="9">
        <v>3</v>
      </c>
      <c r="C271" s="1283" t="s">
        <v>309</v>
      </c>
      <c r="D271" s="1303">
        <v>49279.882160000001</v>
      </c>
      <c r="E271" s="1304">
        <v>37986.361499999992</v>
      </c>
      <c r="F271" s="1304">
        <f>D271-E271</f>
        <v>11293.520660000009</v>
      </c>
      <c r="G271" s="1304">
        <v>203965.1039401787</v>
      </c>
      <c r="H271" s="1305">
        <v>2430069</v>
      </c>
      <c r="I271" s="1305">
        <v>482</v>
      </c>
      <c r="J271" s="1299">
        <v>29</v>
      </c>
    </row>
    <row r="272" spans="1:10" ht="12.75" customHeight="1" thickBot="1">
      <c r="A272" s="9">
        <v>2003</v>
      </c>
      <c r="B272" s="9">
        <v>4</v>
      </c>
      <c r="C272" s="1283" t="s">
        <v>306</v>
      </c>
      <c r="D272" s="1303">
        <v>57301.868000000002</v>
      </c>
      <c r="E272" s="1304">
        <v>44344.303999999996</v>
      </c>
      <c r="F272" s="1304">
        <f>D272-E272</f>
        <v>12957.564000000006</v>
      </c>
      <c r="G272" s="1304">
        <v>230343.5320286733</v>
      </c>
      <c r="H272" s="1305">
        <v>2065843</v>
      </c>
      <c r="I272" s="1305">
        <v>466</v>
      </c>
      <c r="J272" s="1299">
        <v>26</v>
      </c>
    </row>
    <row r="273" spans="1:10" ht="12.75" customHeight="1">
      <c r="A273" s="9"/>
      <c r="B273" s="9"/>
      <c r="C273" s="1283"/>
      <c r="D273" s="1306">
        <f>SUM(D269:D272)</f>
        <v>184398.54494200001</v>
      </c>
      <c r="E273" s="1307">
        <f>SUM(E269:E272)</f>
        <v>145496.719472</v>
      </c>
      <c r="F273" s="1307">
        <f>SUM(F269:F272)</f>
        <v>38901.825470000025</v>
      </c>
      <c r="G273" s="1307"/>
      <c r="H273" s="1308"/>
      <c r="I273" s="1308"/>
      <c r="J273" s="1296"/>
    </row>
    <row r="274" spans="1:10" ht="12.75" customHeight="1" thickBot="1">
      <c r="A274" s="9"/>
      <c r="B274" s="9"/>
      <c r="C274" s="1288"/>
      <c r="D274" s="1309"/>
      <c r="E274" s="1310"/>
      <c r="F274" s="1310"/>
      <c r="G274" s="1310"/>
      <c r="H274" s="1311"/>
      <c r="I274" s="1311"/>
      <c r="J274" s="1302"/>
    </row>
    <row r="275" spans="1:10" ht="12.75" customHeight="1">
      <c r="A275" s="9"/>
      <c r="B275" s="9"/>
      <c r="C275" s="1293">
        <v>2004</v>
      </c>
      <c r="D275" s="1303"/>
      <c r="E275" s="1304"/>
      <c r="F275" s="1304"/>
      <c r="G275" s="1304"/>
      <c r="H275" s="1305"/>
      <c r="I275" s="1305"/>
      <c r="J275" s="1299"/>
    </row>
    <row r="276" spans="1:10" ht="12.75" customHeight="1">
      <c r="A276" s="9">
        <v>2004</v>
      </c>
      <c r="B276" s="9">
        <v>1</v>
      </c>
      <c r="C276" s="1283" t="s">
        <v>307</v>
      </c>
      <c r="D276" s="1303">
        <v>55782.114300000001</v>
      </c>
      <c r="E276" s="1304">
        <v>44348.452400000002</v>
      </c>
      <c r="F276" s="1304">
        <f>D276-E276</f>
        <v>11433.661899999999</v>
      </c>
      <c r="G276" s="1304">
        <v>243539.38344335638</v>
      </c>
      <c r="H276" s="1305">
        <v>2164001</v>
      </c>
      <c r="I276" s="1305">
        <v>463</v>
      </c>
      <c r="J276" s="1299">
        <v>25</v>
      </c>
    </row>
    <row r="277" spans="1:10" ht="12.75" customHeight="1">
      <c r="A277" s="9">
        <v>2004</v>
      </c>
      <c r="B277" s="9">
        <v>2</v>
      </c>
      <c r="C277" s="1283" t="s">
        <v>308</v>
      </c>
      <c r="D277" s="1303">
        <v>56834.113599999997</v>
      </c>
      <c r="E277" s="1304">
        <v>47576.525699999998</v>
      </c>
      <c r="F277" s="1304">
        <f>D277-E277</f>
        <v>9257.5878999999986</v>
      </c>
      <c r="G277" s="1304">
        <v>249576.8024845336</v>
      </c>
      <c r="H277" s="1305">
        <v>1879942</v>
      </c>
      <c r="I277" s="1305">
        <v>497</v>
      </c>
      <c r="J277" s="1299">
        <v>25</v>
      </c>
    </row>
    <row r="278" spans="1:10" ht="12.75" customHeight="1">
      <c r="A278" s="9">
        <v>2004</v>
      </c>
      <c r="B278" s="9">
        <v>3</v>
      </c>
      <c r="C278" s="1283" t="s">
        <v>309</v>
      </c>
      <c r="D278" s="1303">
        <v>71902.143000000011</v>
      </c>
      <c r="E278" s="1304">
        <v>56525.11</v>
      </c>
      <c r="F278" s="1304">
        <f>D278-E278</f>
        <v>15377.03300000001</v>
      </c>
      <c r="G278" s="1304">
        <v>282968.36516951153</v>
      </c>
      <c r="H278" s="1305">
        <v>1883045</v>
      </c>
      <c r="I278" s="1305">
        <v>518</v>
      </c>
      <c r="J278" s="1299">
        <v>26</v>
      </c>
    </row>
    <row r="279" spans="1:10" ht="12.75" customHeight="1" thickBot="1">
      <c r="A279" s="9">
        <v>2004</v>
      </c>
      <c r="B279" s="9">
        <v>4</v>
      </c>
      <c r="C279" s="1283" t="s">
        <v>306</v>
      </c>
      <c r="D279" s="1303">
        <v>82927.707000000009</v>
      </c>
      <c r="E279" s="1304">
        <v>76417.081000000006</v>
      </c>
      <c r="F279" s="1304">
        <f>D279-E279</f>
        <v>6510.6260000000038</v>
      </c>
      <c r="G279" s="1304">
        <v>305944.77519912348</v>
      </c>
      <c r="H279" s="1305">
        <v>2271256</v>
      </c>
      <c r="I279" s="1305">
        <v>537</v>
      </c>
      <c r="J279" s="1299">
        <v>27</v>
      </c>
    </row>
    <row r="280" spans="1:10" ht="12.75" customHeight="1">
      <c r="A280" s="9"/>
      <c r="B280" s="9"/>
      <c r="C280" s="1283"/>
      <c r="D280" s="1306">
        <f>SUM(D276:D279)</f>
        <v>267446.07790000003</v>
      </c>
      <c r="E280" s="1307">
        <f>SUM(E276:E279)</f>
        <v>224867.1691</v>
      </c>
      <c r="F280" s="1307">
        <f>SUM(F276:F279)</f>
        <v>42578.908800000012</v>
      </c>
      <c r="G280" s="1307"/>
      <c r="H280" s="1308"/>
      <c r="I280" s="1308"/>
      <c r="J280" s="1296"/>
    </row>
    <row r="281" spans="1:10" ht="12.75" customHeight="1" thickBot="1">
      <c r="A281" s="9"/>
      <c r="B281" s="9"/>
      <c r="C281" s="1288"/>
      <c r="D281" s="1309"/>
      <c r="E281" s="1310"/>
      <c r="F281" s="1310"/>
      <c r="G281" s="1310"/>
      <c r="H281" s="1311"/>
      <c r="I281" s="1311"/>
      <c r="J281" s="1302"/>
    </row>
    <row r="282" spans="1:10" ht="12.75" customHeight="1">
      <c r="A282" s="9"/>
      <c r="B282" s="9"/>
      <c r="C282" s="1293">
        <v>2005</v>
      </c>
      <c r="D282" s="1303"/>
      <c r="E282" s="1304"/>
      <c r="F282" s="1304"/>
      <c r="G282" s="1304"/>
      <c r="H282" s="1305"/>
      <c r="I282" s="1305"/>
      <c r="J282" s="1299"/>
    </row>
    <row r="283" spans="1:10" ht="12.75" customHeight="1">
      <c r="A283" s="9">
        <v>2005</v>
      </c>
      <c r="B283" s="9">
        <v>1</v>
      </c>
      <c r="C283" s="1283" t="s">
        <v>307</v>
      </c>
      <c r="D283" s="1303">
        <v>75637.811000000016</v>
      </c>
      <c r="E283" s="1304">
        <v>64611.91</v>
      </c>
      <c r="F283" s="1304">
        <f>D283-E283</f>
        <v>11025.901000000013</v>
      </c>
      <c r="G283" s="1304">
        <v>319414.45629451418</v>
      </c>
      <c r="H283" s="1305">
        <v>2317719</v>
      </c>
      <c r="I283" s="1305">
        <v>551</v>
      </c>
      <c r="J283" s="1299">
        <v>26</v>
      </c>
    </row>
    <row r="284" spans="1:10" ht="12.75" customHeight="1">
      <c r="A284" s="9">
        <v>2005</v>
      </c>
      <c r="B284" s="9">
        <v>2</v>
      </c>
      <c r="C284" s="1283" t="s">
        <v>308</v>
      </c>
      <c r="D284" s="1303">
        <v>88826.707000000009</v>
      </c>
      <c r="E284" s="1304">
        <v>69784.34</v>
      </c>
      <c r="F284" s="1304">
        <f>D284-E284</f>
        <v>19042.367000000013</v>
      </c>
      <c r="G284" s="1304">
        <v>348039.05466670817</v>
      </c>
      <c r="H284" s="1305">
        <v>2322734</v>
      </c>
      <c r="I284" s="1305">
        <v>590</v>
      </c>
      <c r="J284" s="1299">
        <v>26</v>
      </c>
    </row>
    <row r="285" spans="1:10" ht="12.75" customHeight="1">
      <c r="A285" s="9">
        <v>2005</v>
      </c>
      <c r="B285" s="9">
        <v>3</v>
      </c>
      <c r="C285" s="1283" t="s">
        <v>309</v>
      </c>
      <c r="D285" s="1303">
        <v>93239.532000000007</v>
      </c>
      <c r="E285" s="1304">
        <v>77006.25</v>
      </c>
      <c r="F285" s="1304">
        <f>D285-E285</f>
        <v>16233.282000000007</v>
      </c>
      <c r="G285" s="1304">
        <v>390856.45373643399</v>
      </c>
      <c r="H285" s="1305">
        <v>2379102</v>
      </c>
      <c r="I285" s="1305">
        <v>597</v>
      </c>
      <c r="J285" s="1299">
        <v>26</v>
      </c>
    </row>
    <row r="286" spans="1:10" ht="12.75" customHeight="1" thickBot="1">
      <c r="A286" s="9">
        <v>2005</v>
      </c>
      <c r="B286" s="9">
        <v>4</v>
      </c>
      <c r="C286" s="1283" t="s">
        <v>306</v>
      </c>
      <c r="D286" s="1303">
        <v>95263.5</v>
      </c>
      <c r="E286" s="1304">
        <v>83529.399999999994</v>
      </c>
      <c r="F286" s="1304">
        <f>D286-E286</f>
        <v>11734.100000000006</v>
      </c>
      <c r="G286" s="1304">
        <v>415130.8</v>
      </c>
      <c r="H286" s="1305">
        <v>2367487</v>
      </c>
      <c r="I286" s="1305">
        <v>618</v>
      </c>
      <c r="J286" s="1299">
        <v>28</v>
      </c>
    </row>
    <row r="287" spans="1:10" ht="12.75" customHeight="1">
      <c r="A287" s="9"/>
      <c r="B287" s="9"/>
      <c r="C287" s="1283"/>
      <c r="D287" s="1306">
        <f>SUM(D283:D286)</f>
        <v>352967.55000000005</v>
      </c>
      <c r="E287" s="1307">
        <f>SUM(E283:E286)</f>
        <v>294931.90000000002</v>
      </c>
      <c r="F287" s="1307">
        <f>SUM(F283:F286)</f>
        <v>58035.650000000038</v>
      </c>
      <c r="G287" s="1307"/>
      <c r="H287" s="1308"/>
      <c r="I287" s="1308"/>
      <c r="J287" s="1296"/>
    </row>
    <row r="288" spans="1:10" ht="12.75" customHeight="1" thickBot="1">
      <c r="A288" s="9"/>
      <c r="B288" s="9"/>
      <c r="C288" s="1288"/>
      <c r="D288" s="1309"/>
      <c r="E288" s="1310"/>
      <c r="F288" s="1310"/>
      <c r="G288" s="1310"/>
      <c r="H288" s="1311"/>
      <c r="I288" s="1311"/>
      <c r="J288" s="1302"/>
    </row>
    <row r="289" spans="1:10" ht="12.75" customHeight="1">
      <c r="A289" s="9"/>
      <c r="B289" s="9"/>
      <c r="C289" s="1293">
        <v>2006</v>
      </c>
      <c r="D289" s="1303"/>
      <c r="E289" s="1304"/>
      <c r="F289" s="1304"/>
      <c r="G289" s="1304"/>
      <c r="H289" s="1305"/>
      <c r="I289" s="1305"/>
      <c r="J289" s="1299"/>
    </row>
    <row r="290" spans="1:10" ht="12.75" customHeight="1">
      <c r="A290" s="9">
        <v>2006</v>
      </c>
      <c r="B290" s="9">
        <v>1</v>
      </c>
      <c r="C290" s="1283" t="s">
        <v>307</v>
      </c>
      <c r="D290" s="1303">
        <v>99958</v>
      </c>
      <c r="E290" s="1304">
        <v>82607</v>
      </c>
      <c r="F290" s="1304">
        <f>D290-E290</f>
        <v>17351</v>
      </c>
      <c r="G290" s="1304">
        <v>458329</v>
      </c>
      <c r="H290" s="1305">
        <v>2285956</v>
      </c>
      <c r="I290" s="1305">
        <v>644</v>
      </c>
      <c r="J290" s="1299">
        <v>28</v>
      </c>
    </row>
    <row r="291" spans="1:10" ht="12.75" customHeight="1">
      <c r="A291" s="9">
        <v>2006</v>
      </c>
      <c r="B291" s="9">
        <v>2</v>
      </c>
      <c r="C291" s="1283" t="s">
        <v>308</v>
      </c>
      <c r="D291" s="1315">
        <v>117975.8</v>
      </c>
      <c r="E291" s="1316">
        <v>113035.9</v>
      </c>
      <c r="F291" s="1316">
        <f>D291-E291</f>
        <v>4939.9000000000087</v>
      </c>
      <c r="G291" s="1316">
        <v>455341.3</v>
      </c>
      <c r="H291" s="1317">
        <v>1877789</v>
      </c>
      <c r="I291" s="1317">
        <v>679</v>
      </c>
      <c r="J291" s="1318">
        <v>29</v>
      </c>
    </row>
    <row r="292" spans="1:10" ht="12.75" customHeight="1">
      <c r="A292" s="9">
        <v>2006</v>
      </c>
      <c r="B292" s="9">
        <v>3</v>
      </c>
      <c r="C292" s="1283" t="s">
        <v>309</v>
      </c>
      <c r="D292" s="1319">
        <v>94287.3</v>
      </c>
      <c r="E292" s="1320">
        <v>74405.100000000006</v>
      </c>
      <c r="F292" s="1320">
        <v>19882.2</v>
      </c>
      <c r="G292" s="1320">
        <v>496425.5</v>
      </c>
      <c r="H292" s="1321">
        <v>1698667</v>
      </c>
      <c r="I292" s="1321">
        <v>707</v>
      </c>
      <c r="J292" s="1318">
        <v>33</v>
      </c>
    </row>
    <row r="293" spans="1:10" ht="12.75" customHeight="1" thickBot="1">
      <c r="A293" s="9">
        <v>2006</v>
      </c>
      <c r="B293" s="9">
        <v>4</v>
      </c>
      <c r="C293" s="1283" t="s">
        <v>306</v>
      </c>
      <c r="D293" s="1303">
        <v>123134</v>
      </c>
      <c r="E293" s="1304">
        <v>107025</v>
      </c>
      <c r="F293" s="1304">
        <f>D293-E293</f>
        <v>16109</v>
      </c>
      <c r="G293" s="1304">
        <v>546656</v>
      </c>
      <c r="H293" s="1305">
        <v>1945148</v>
      </c>
      <c r="I293" s="1305">
        <v>750</v>
      </c>
      <c r="J293" s="1299">
        <v>34</v>
      </c>
    </row>
    <row r="294" spans="1:10" ht="12.75" customHeight="1">
      <c r="A294" s="9"/>
      <c r="B294" s="9"/>
      <c r="C294" s="1283"/>
      <c r="D294" s="1306">
        <f>SUM(D290:D293)</f>
        <v>435355.1</v>
      </c>
      <c r="E294" s="1307">
        <f>SUM(E290:E293)</f>
        <v>377073</v>
      </c>
      <c r="F294" s="1307">
        <f>SUM(F290:F293)</f>
        <v>58282.100000000006</v>
      </c>
      <c r="G294" s="1307"/>
      <c r="H294" s="1308"/>
      <c r="I294" s="1308"/>
      <c r="J294" s="1296"/>
    </row>
    <row r="295" spans="1:10" ht="12.75" customHeight="1" thickBot="1">
      <c r="A295" s="9"/>
      <c r="B295" s="9"/>
      <c r="C295" s="1288"/>
      <c r="D295" s="1309"/>
      <c r="E295" s="1310"/>
      <c r="F295" s="1310"/>
      <c r="G295" s="1310"/>
      <c r="H295" s="1311"/>
      <c r="I295" s="1311"/>
      <c r="J295" s="1302"/>
    </row>
    <row r="296" spans="1:10" ht="12.75" customHeight="1">
      <c r="A296" s="9"/>
      <c r="B296" s="9"/>
      <c r="C296" s="1293">
        <v>2007</v>
      </c>
      <c r="D296" s="1303"/>
      <c r="E296" s="1304"/>
      <c r="F296" s="1304"/>
      <c r="G296" s="1304"/>
      <c r="H296" s="1305"/>
      <c r="I296" s="1305"/>
      <c r="J296" s="1299"/>
    </row>
    <row r="297" spans="1:10" ht="12.75" customHeight="1">
      <c r="A297" s="9">
        <v>2007</v>
      </c>
      <c r="B297" s="9">
        <v>1</v>
      </c>
      <c r="C297" s="1283" t="s">
        <v>307</v>
      </c>
      <c r="D297" s="1303">
        <f>Summary!J23</f>
        <v>146889.74736306598</v>
      </c>
      <c r="E297" s="1304">
        <f>Summary!R23</f>
        <v>119282.506211</v>
      </c>
      <c r="F297" s="1304">
        <f>D297-E297</f>
        <v>27607.241152065981</v>
      </c>
      <c r="G297" s="1304">
        <f>Summary!B23</f>
        <v>596072.4194160162</v>
      </c>
      <c r="H297" s="1305">
        <f>Summary!AH23</f>
        <v>1977139</v>
      </c>
      <c r="I297" s="1305">
        <f>Summary!AP23</f>
        <v>765</v>
      </c>
      <c r="J297" s="1299">
        <v>34</v>
      </c>
    </row>
    <row r="298" spans="1:10" ht="12.75" customHeight="1">
      <c r="A298" s="9">
        <v>2007</v>
      </c>
      <c r="B298" s="9">
        <v>2</v>
      </c>
      <c r="C298" s="1283" t="s">
        <v>308</v>
      </c>
      <c r="D298" s="1315"/>
      <c r="E298" s="1316"/>
      <c r="F298" s="1316"/>
      <c r="G298" s="1316"/>
      <c r="H298" s="1317"/>
      <c r="I298" s="1317"/>
      <c r="J298" s="1318"/>
    </row>
    <row r="299" spans="1:10" ht="12.75" customHeight="1">
      <c r="A299" s="9">
        <v>2007</v>
      </c>
      <c r="B299" s="9">
        <v>3</v>
      </c>
      <c r="C299" s="1283" t="s">
        <v>309</v>
      </c>
      <c r="D299" s="1319"/>
      <c r="E299" s="1320"/>
      <c r="F299" s="1320"/>
      <c r="G299" s="1320"/>
      <c r="H299" s="1321"/>
      <c r="I299" s="1321"/>
      <c r="J299" s="1318"/>
    </row>
    <row r="300" spans="1:10" ht="12.75" customHeight="1" thickBot="1">
      <c r="A300" s="9">
        <v>2007</v>
      </c>
      <c r="B300" s="9">
        <v>4</v>
      </c>
      <c r="C300" s="1283" t="s">
        <v>306</v>
      </c>
      <c r="D300" s="1303"/>
      <c r="E300" s="1304"/>
      <c r="F300" s="1304"/>
      <c r="G300" s="1304"/>
      <c r="H300" s="1305"/>
      <c r="I300" s="1305"/>
      <c r="J300" s="1299"/>
    </row>
    <row r="301" spans="1:10" ht="12.75" customHeight="1">
      <c r="A301" s="9"/>
      <c r="B301" s="9"/>
      <c r="C301" s="1283"/>
      <c r="D301" s="1306">
        <f>SUM(D297:D300)</f>
        <v>146889.74736306598</v>
      </c>
      <c r="E301" s="1307">
        <f>SUM(E297:E300)</f>
        <v>119282.506211</v>
      </c>
      <c r="F301" s="1307">
        <f>SUM(F297:F300)</f>
        <v>27607.241152065981</v>
      </c>
      <c r="G301" s="1307"/>
      <c r="H301" s="1308"/>
      <c r="I301" s="1308"/>
      <c r="J301" s="1296"/>
    </row>
    <row r="302" spans="1:10" ht="12.75" customHeight="1" thickBot="1">
      <c r="A302" s="9"/>
      <c r="B302" s="9"/>
      <c r="C302" s="1288"/>
      <c r="D302" s="1309"/>
      <c r="E302" s="1310"/>
      <c r="F302" s="1310"/>
      <c r="G302" s="1310"/>
      <c r="H302" s="1311"/>
      <c r="I302" s="1311"/>
      <c r="J302" s="1302"/>
    </row>
    <row r="303" spans="1:10" ht="12.75" customHeight="1">
      <c r="A303" s="9"/>
      <c r="B303" s="9"/>
    </row>
    <row r="304" spans="1:10" ht="12.75" customHeight="1">
      <c r="A304" s="9"/>
      <c r="B304" s="9" t="s">
        <v>318</v>
      </c>
    </row>
    <row r="305" spans="1:6" ht="12.75" customHeight="1">
      <c r="A305" s="9"/>
      <c r="B305" s="9" t="s">
        <v>318</v>
      </c>
      <c r="F305" s="1595"/>
    </row>
    <row r="306" spans="1:6" ht="12.75" customHeight="1">
      <c r="A306" s="9"/>
      <c r="B306" s="9" t="s">
        <v>318</v>
      </c>
    </row>
    <row r="307" spans="1:6" ht="12.75" customHeight="1">
      <c r="A307" s="9"/>
      <c r="B307" s="9" t="s">
        <v>318</v>
      </c>
    </row>
    <row r="308" spans="1:6" ht="12.75" customHeight="1">
      <c r="A308" s="9"/>
      <c r="B308" s="9"/>
    </row>
    <row r="309" spans="1:6" ht="12.75" customHeight="1">
      <c r="A309" s="9"/>
      <c r="B309" s="9"/>
    </row>
    <row r="310" spans="1:6" ht="12.75" customHeight="1">
      <c r="A310" s="9"/>
      <c r="B310" s="9"/>
    </row>
    <row r="311" spans="1:6" ht="12.75" customHeight="1">
      <c r="A311" s="9"/>
      <c r="B311" s="9" t="s">
        <v>318</v>
      </c>
    </row>
    <row r="312" spans="1:6" ht="12.75" customHeight="1">
      <c r="A312" s="9"/>
      <c r="B312" s="9" t="s">
        <v>318</v>
      </c>
    </row>
    <row r="313" spans="1:6" ht="12.75" customHeight="1">
      <c r="A313" s="9"/>
      <c r="B313" s="9" t="s">
        <v>318</v>
      </c>
    </row>
    <row r="314" spans="1:6" ht="12.75" customHeight="1">
      <c r="A314" s="9"/>
      <c r="B314" s="9" t="s">
        <v>318</v>
      </c>
    </row>
    <row r="315" spans="1:6" ht="12.75" customHeight="1">
      <c r="A315" s="9"/>
      <c r="B315" s="9"/>
    </row>
    <row r="316" spans="1:6" ht="12.75" customHeight="1">
      <c r="A316" s="9"/>
      <c r="B316" s="9"/>
    </row>
    <row r="317" spans="1:6" ht="12.75" customHeight="1">
      <c r="A317" s="9"/>
      <c r="B317" s="9"/>
    </row>
    <row r="318" spans="1:6" ht="12.75" customHeight="1">
      <c r="A318" s="9"/>
      <c r="B318" s="9" t="s">
        <v>318</v>
      </c>
    </row>
    <row r="319" spans="1:6" ht="12.75" customHeight="1">
      <c r="A319" s="9"/>
      <c r="B319" s="9" t="s">
        <v>318</v>
      </c>
    </row>
    <row r="320" spans="1:6" ht="12.75" customHeight="1">
      <c r="A320" s="9"/>
      <c r="B320" s="9" t="s">
        <v>318</v>
      </c>
    </row>
    <row r="321" spans="1:2" ht="12.75" customHeight="1">
      <c r="A321" s="9"/>
      <c r="B321" s="9" t="s">
        <v>318</v>
      </c>
    </row>
  </sheetData>
  <phoneticPr fontId="0" type="noConversion"/>
  <pageMargins left="0.39370078740157483" right="0.39370078740157483" top="0.59055118110236227" bottom="0.39370078740157483" header="0.39370078740157483" footer="0.39370078740157483"/>
  <pageSetup paperSize="9" scale="90" fitToHeight="8"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K194"/>
  <sheetViews>
    <sheetView zoomScale="85" workbookViewId="0" xr3:uid="{FF0BDA26-1AD6-5648-BD9A-E01AA4DDCA7C}">
      <selection sqref="A1:J1"/>
    </sheetView>
  </sheetViews>
  <sheetFormatPr defaultRowHeight="12.75"/>
  <cols>
    <col min="1" max="1" width="43.28515625" style="367" customWidth="1"/>
    <col min="2" max="10" width="12" style="367" customWidth="1"/>
    <col min="11" max="16384" width="9.140625" style="367"/>
  </cols>
  <sheetData>
    <row r="1" spans="1:10">
      <c r="A1" s="1789" t="s">
        <v>319</v>
      </c>
      <c r="B1" s="1789"/>
      <c r="C1" s="1789"/>
      <c r="D1" s="1789"/>
      <c r="E1" s="1789"/>
      <c r="F1" s="1789"/>
      <c r="G1" s="1789"/>
      <c r="H1" s="1789"/>
      <c r="I1" s="1789"/>
      <c r="J1" s="1789"/>
    </row>
    <row r="2" spans="1:10">
      <c r="A2" s="1789" t="s">
        <v>320</v>
      </c>
      <c r="B2" s="1789"/>
      <c r="C2" s="1789"/>
      <c r="D2" s="1789"/>
      <c r="E2" s="1789"/>
      <c r="F2" s="1789"/>
      <c r="G2" s="1789"/>
      <c r="H2" s="1789"/>
      <c r="I2" s="1789"/>
      <c r="J2" s="1789"/>
    </row>
    <row r="3" spans="1:10">
      <c r="A3" s="1243"/>
      <c r="B3" s="1242"/>
      <c r="C3" s="1242"/>
      <c r="D3" s="1242"/>
      <c r="E3" s="1242"/>
      <c r="F3" s="1242"/>
      <c r="G3" s="1242"/>
      <c r="H3" s="1242"/>
      <c r="I3" s="368"/>
      <c r="J3" s="368"/>
    </row>
    <row r="4" spans="1:10">
      <c r="A4" s="1244"/>
      <c r="B4" s="1229"/>
      <c r="C4" s="1229"/>
      <c r="D4" s="1229"/>
      <c r="E4" s="1229"/>
      <c r="F4" s="1229"/>
      <c r="G4" s="1229"/>
      <c r="H4" s="1229"/>
      <c r="I4" s="1229"/>
      <c r="J4" s="1229"/>
    </row>
    <row r="5" spans="1:10">
      <c r="A5" s="1233" t="s">
        <v>321</v>
      </c>
      <c r="B5" s="1234"/>
      <c r="C5" s="1234"/>
      <c r="D5" s="1235" t="s">
        <v>322</v>
      </c>
      <c r="E5" s="1235"/>
      <c r="F5" s="1234"/>
      <c r="G5" s="1234"/>
      <c r="H5" s="1236"/>
      <c r="I5" s="1236"/>
      <c r="J5" s="1237"/>
    </row>
    <row r="6" spans="1:10" ht="13.5" thickBot="1">
      <c r="A6" s="1245"/>
      <c r="B6" s="1238">
        <v>1</v>
      </c>
      <c r="C6" s="1238">
        <v>3</v>
      </c>
      <c r="D6" s="1238">
        <v>5</v>
      </c>
      <c r="E6" s="1238">
        <v>7</v>
      </c>
      <c r="F6" s="1238">
        <v>10</v>
      </c>
      <c r="G6" s="1238">
        <v>15</v>
      </c>
      <c r="H6" s="1238">
        <v>20</v>
      </c>
      <c r="I6" s="1238">
        <v>25</v>
      </c>
      <c r="J6" s="1239">
        <v>30</v>
      </c>
    </row>
    <row r="7" spans="1:10" ht="13.5" thickBot="1">
      <c r="A7" s="1246" t="s">
        <v>323</v>
      </c>
      <c r="B7" s="1231"/>
      <c r="C7" s="1231"/>
      <c r="D7" s="1231"/>
      <c r="E7" s="1231"/>
      <c r="F7" s="1231"/>
      <c r="G7" s="1231"/>
      <c r="H7" s="1231"/>
      <c r="I7" s="1241"/>
      <c r="J7" s="1241"/>
    </row>
    <row r="8" spans="1:10">
      <c r="A8" s="1240" t="s">
        <v>324</v>
      </c>
      <c r="B8" s="1231"/>
      <c r="C8" s="1231"/>
      <c r="D8" s="1231"/>
      <c r="E8" s="1231"/>
      <c r="F8" s="1231"/>
      <c r="G8" s="1231"/>
      <c r="H8" s="1231"/>
      <c r="I8" s="1241"/>
      <c r="J8" s="1241"/>
    </row>
    <row r="9" spans="1:10">
      <c r="A9" s="1229" t="s">
        <v>325</v>
      </c>
      <c r="B9" s="1610">
        <v>37.64</v>
      </c>
      <c r="C9" s="1610">
        <v>40.58</v>
      </c>
      <c r="D9" s="1610">
        <v>23.82</v>
      </c>
      <c r="E9" s="1610">
        <v>22.88</v>
      </c>
      <c r="F9" s="1610">
        <v>17.75</v>
      </c>
      <c r="G9" s="1610">
        <v>17.809999999999999</v>
      </c>
      <c r="H9" s="1610">
        <v>17.05</v>
      </c>
      <c r="I9" s="1610">
        <v>21.37</v>
      </c>
      <c r="J9" s="1610">
        <v>22.89</v>
      </c>
    </row>
    <row r="10" spans="1:10">
      <c r="A10" s="1229" t="s">
        <v>326</v>
      </c>
      <c r="B10" s="1610">
        <v>6.1</v>
      </c>
      <c r="C10" s="1610">
        <v>4.1500000000000004</v>
      </c>
      <c r="D10" s="1610">
        <v>4.58</v>
      </c>
      <c r="E10" s="1610">
        <v>5.2</v>
      </c>
      <c r="F10" s="1610">
        <v>5.3</v>
      </c>
      <c r="G10" s="1610">
        <v>6.51</v>
      </c>
      <c r="H10" s="1610">
        <v>8.42</v>
      </c>
      <c r="I10" s="1610">
        <v>9.6999999999999993</v>
      </c>
      <c r="J10" s="1610">
        <v>10.3</v>
      </c>
    </row>
    <row r="11" spans="1:10">
      <c r="A11" s="1229" t="s">
        <v>327</v>
      </c>
      <c r="B11" s="1610">
        <v>4.59</v>
      </c>
      <c r="C11" s="1610">
        <v>3.72</v>
      </c>
      <c r="D11" s="1610">
        <v>4.8899999999999997</v>
      </c>
      <c r="E11" s="1610">
        <v>5.69</v>
      </c>
      <c r="F11" s="1610">
        <v>6.28</v>
      </c>
      <c r="G11" s="1610">
        <v>7.35</v>
      </c>
      <c r="H11" s="1610">
        <v>9.34</v>
      </c>
      <c r="I11" s="1610">
        <v>10.55</v>
      </c>
      <c r="J11" s="1610">
        <v>10.72</v>
      </c>
    </row>
    <row r="12" spans="1:10">
      <c r="A12" s="1229" t="s">
        <v>328</v>
      </c>
      <c r="B12" s="1610">
        <v>5.34</v>
      </c>
      <c r="C12" s="1610">
        <v>4.24</v>
      </c>
      <c r="D12" s="1610">
        <v>5.26</v>
      </c>
      <c r="E12" s="1610">
        <v>5.91</v>
      </c>
      <c r="F12" s="1610">
        <v>6.26</v>
      </c>
      <c r="G12" s="1610">
        <v>7.23</v>
      </c>
      <c r="H12" s="1610">
        <v>8.99</v>
      </c>
      <c r="I12" s="1610">
        <v>10.32</v>
      </c>
      <c r="J12" s="1610" t="s">
        <v>13</v>
      </c>
    </row>
    <row r="13" spans="1:10">
      <c r="A13" s="1229" t="s">
        <v>329</v>
      </c>
      <c r="B13" s="1610">
        <v>32.120535714285708</v>
      </c>
      <c r="C13" s="1610">
        <v>39.608409090909085</v>
      </c>
      <c r="D13" s="1610">
        <v>28.516410256410254</v>
      </c>
      <c r="E13" s="1610">
        <v>23.089310344827581</v>
      </c>
      <c r="F13" s="1610">
        <v>17.717333333333332</v>
      </c>
      <c r="G13" s="1610">
        <v>17.988888888888891</v>
      </c>
      <c r="H13" s="1610">
        <v>17.752500000000001</v>
      </c>
      <c r="I13" s="1610">
        <v>20.982500000000002</v>
      </c>
      <c r="J13" s="1610">
        <v>22.675000000000001</v>
      </c>
    </row>
    <row r="14" spans="1:10">
      <c r="A14" s="1247"/>
      <c r="B14" s="1610"/>
      <c r="C14" s="1610"/>
      <c r="D14" s="1610"/>
      <c r="E14" s="1610"/>
      <c r="F14" s="1610"/>
      <c r="G14" s="1610"/>
      <c r="H14" s="1610"/>
      <c r="I14" s="1610"/>
      <c r="J14" s="1610"/>
    </row>
    <row r="15" spans="1:10">
      <c r="A15" s="1228" t="s">
        <v>330</v>
      </c>
      <c r="B15" s="1610"/>
      <c r="C15" s="1610"/>
      <c r="D15" s="1610"/>
      <c r="E15" s="1610"/>
      <c r="F15" s="1610"/>
      <c r="G15" s="1610"/>
      <c r="H15" s="1610"/>
      <c r="I15" s="1610"/>
      <c r="J15" s="1610"/>
    </row>
    <row r="16" spans="1:10">
      <c r="A16" s="1229" t="s">
        <v>325</v>
      </c>
      <c r="B16" s="1610">
        <v>37.64</v>
      </c>
      <c r="C16" s="1610">
        <v>40.58</v>
      </c>
      <c r="D16" s="1610">
        <v>23.82</v>
      </c>
      <c r="E16" s="1610">
        <v>22.88</v>
      </c>
      <c r="F16" s="1610">
        <v>17.75</v>
      </c>
      <c r="G16" s="1610">
        <v>17.809999999999999</v>
      </c>
      <c r="H16" s="1610">
        <v>17.05</v>
      </c>
      <c r="I16" s="1610">
        <v>21.37</v>
      </c>
      <c r="J16" s="1610">
        <v>22.89</v>
      </c>
    </row>
    <row r="17" spans="1:10">
      <c r="A17" s="1229" t="s">
        <v>326</v>
      </c>
      <c r="B17" s="1610">
        <v>6.1</v>
      </c>
      <c r="C17" s="1610">
        <v>4.1500000000000004</v>
      </c>
      <c r="D17" s="1610">
        <v>4.58</v>
      </c>
      <c r="E17" s="1610">
        <v>5.2</v>
      </c>
      <c r="F17" s="1610">
        <v>5.3</v>
      </c>
      <c r="G17" s="1610">
        <v>6.51</v>
      </c>
      <c r="H17" s="1610">
        <v>8.42</v>
      </c>
      <c r="I17" s="1610">
        <v>9.6999999999999993</v>
      </c>
      <c r="J17" s="1610">
        <v>10.3</v>
      </c>
    </row>
    <row r="18" spans="1:10">
      <c r="A18" s="1229" t="s">
        <v>327</v>
      </c>
      <c r="B18" s="1610">
        <v>4.59</v>
      </c>
      <c r="C18" s="1610">
        <v>3.72</v>
      </c>
      <c r="D18" s="1610">
        <v>4.8899999999999997</v>
      </c>
      <c r="E18" s="1610">
        <v>5.69</v>
      </c>
      <c r="F18" s="1610">
        <v>6.28</v>
      </c>
      <c r="G18" s="1610">
        <v>7.35</v>
      </c>
      <c r="H18" s="1610">
        <v>9.34</v>
      </c>
      <c r="I18" s="1610">
        <v>10.55</v>
      </c>
      <c r="J18" s="1610">
        <v>10.72</v>
      </c>
    </row>
    <row r="19" spans="1:10">
      <c r="A19" s="1229" t="s">
        <v>328</v>
      </c>
      <c r="B19" s="1610">
        <v>5.34</v>
      </c>
      <c r="C19" s="1610">
        <v>4.24</v>
      </c>
      <c r="D19" s="1610">
        <v>5.26</v>
      </c>
      <c r="E19" s="1610">
        <v>5.91</v>
      </c>
      <c r="F19" s="1610">
        <v>6.26</v>
      </c>
      <c r="G19" s="1610">
        <v>7.23</v>
      </c>
      <c r="H19" s="1610">
        <v>8.99</v>
      </c>
      <c r="I19" s="1610">
        <v>10.32</v>
      </c>
      <c r="J19" s="1610" t="s">
        <v>13</v>
      </c>
    </row>
    <row r="20" spans="1:10">
      <c r="A20" s="1229" t="s">
        <v>329</v>
      </c>
      <c r="B20" s="1610">
        <v>34.581666666666671</v>
      </c>
      <c r="C20" s="1610">
        <v>42.164999999999999</v>
      </c>
      <c r="D20" s="1610">
        <v>30.728333333333335</v>
      </c>
      <c r="E20" s="1610">
        <v>19.196666666666665</v>
      </c>
      <c r="F20" s="1610">
        <v>15.077999999999999</v>
      </c>
      <c r="G20" s="1610">
        <v>16.156666666666666</v>
      </c>
      <c r="H20" s="1610">
        <v>14.39</v>
      </c>
      <c r="I20" s="1610">
        <v>16.54</v>
      </c>
      <c r="J20" s="1610">
        <v>18.61</v>
      </c>
    </row>
    <row r="21" spans="1:10">
      <c r="A21" s="1229"/>
      <c r="B21" s="1610"/>
      <c r="C21" s="1610"/>
      <c r="D21" s="1610"/>
      <c r="E21" s="1610"/>
      <c r="F21" s="1610"/>
      <c r="G21" s="1610"/>
      <c r="H21" s="1610"/>
      <c r="I21" s="1610"/>
      <c r="J21" s="1610"/>
    </row>
    <row r="22" spans="1:10">
      <c r="A22" s="1228" t="s">
        <v>331</v>
      </c>
      <c r="B22" s="1610"/>
      <c r="C22" s="1610"/>
      <c r="D22" s="1610"/>
      <c r="E22" s="1610"/>
      <c r="F22" s="1610"/>
      <c r="G22" s="1610"/>
      <c r="H22" s="1610"/>
      <c r="I22" s="1610"/>
      <c r="J22" s="1610"/>
    </row>
    <row r="23" spans="1:10">
      <c r="A23" s="1229" t="s">
        <v>325</v>
      </c>
      <c r="B23" s="1610">
        <v>37.64</v>
      </c>
      <c r="C23" s="1610">
        <v>40.58</v>
      </c>
      <c r="D23" s="1610">
        <v>23.82</v>
      </c>
      <c r="E23" s="1610">
        <v>22.88</v>
      </c>
      <c r="F23" s="1610">
        <v>17.75</v>
      </c>
      <c r="G23" s="1610">
        <v>17.809999999999999</v>
      </c>
      <c r="H23" s="1610">
        <v>17.05</v>
      </c>
      <c r="I23" s="1610">
        <v>21.37</v>
      </c>
      <c r="J23" s="1610">
        <v>22.89</v>
      </c>
    </row>
    <row r="24" spans="1:10">
      <c r="A24" s="1229" t="s">
        <v>326</v>
      </c>
      <c r="B24" s="1610">
        <v>6.1</v>
      </c>
      <c r="C24" s="1610">
        <v>4.1500000000000004</v>
      </c>
      <c r="D24" s="1610">
        <v>4.58</v>
      </c>
      <c r="E24" s="1610">
        <v>5.2</v>
      </c>
      <c r="F24" s="1610">
        <v>5.3</v>
      </c>
      <c r="G24" s="1610">
        <v>6.51</v>
      </c>
      <c r="H24" s="1610">
        <v>8.42</v>
      </c>
      <c r="I24" s="1610">
        <v>9.6999999999999993</v>
      </c>
      <c r="J24" s="1610">
        <v>10.3</v>
      </c>
    </row>
    <row r="25" spans="1:10">
      <c r="A25" s="1229" t="s">
        <v>327</v>
      </c>
      <c r="B25" s="1610">
        <v>4.59</v>
      </c>
      <c r="C25" s="1610">
        <v>3.72</v>
      </c>
      <c r="D25" s="1610">
        <v>4.8899999999999997</v>
      </c>
      <c r="E25" s="1610">
        <v>5.69</v>
      </c>
      <c r="F25" s="1610">
        <v>6.28</v>
      </c>
      <c r="G25" s="1610">
        <v>7.35</v>
      </c>
      <c r="H25" s="1610">
        <v>9.34</v>
      </c>
      <c r="I25" s="1610">
        <v>10.55</v>
      </c>
      <c r="J25" s="1610">
        <v>10.72</v>
      </c>
    </row>
    <row r="26" spans="1:10">
      <c r="A26" s="1229" t="s">
        <v>328</v>
      </c>
      <c r="B26" s="1610">
        <v>5.34</v>
      </c>
      <c r="C26" s="1610">
        <v>4.24</v>
      </c>
      <c r="D26" s="1610">
        <v>5.26</v>
      </c>
      <c r="E26" s="1610">
        <v>5.91</v>
      </c>
      <c r="F26" s="1610">
        <v>6.26</v>
      </c>
      <c r="G26" s="1610">
        <v>7.23</v>
      </c>
      <c r="H26" s="1610">
        <v>8.99</v>
      </c>
      <c r="I26" s="1610">
        <v>10.32</v>
      </c>
      <c r="J26" s="1610" t="s">
        <v>13</v>
      </c>
    </row>
    <row r="27" spans="1:10">
      <c r="A27" s="1229" t="s">
        <v>329</v>
      </c>
      <c r="B27" s="1610">
        <v>32.564999999999998</v>
      </c>
      <c r="C27" s="1610">
        <v>43.222857142857151</v>
      </c>
      <c r="D27" s="1610">
        <v>35.518571428571427</v>
      </c>
      <c r="E27" s="1610">
        <v>30.94</v>
      </c>
      <c r="F27" s="1610"/>
      <c r="G27" s="1610"/>
      <c r="H27" s="1610"/>
      <c r="I27" s="1610"/>
      <c r="J27" s="1610"/>
    </row>
    <row r="28" spans="1:10">
      <c r="A28" s="1229"/>
      <c r="B28" s="1610"/>
      <c r="C28" s="1610"/>
      <c r="D28" s="1610"/>
      <c r="E28" s="1610"/>
      <c r="F28" s="1610"/>
      <c r="G28" s="1610"/>
      <c r="H28" s="1610"/>
      <c r="I28" s="1610"/>
      <c r="J28" s="1610"/>
    </row>
    <row r="29" spans="1:10">
      <c r="A29" s="1228" t="s">
        <v>332</v>
      </c>
      <c r="B29" s="1610"/>
      <c r="C29" s="1610"/>
      <c r="D29" s="1610"/>
      <c r="E29" s="1610"/>
      <c r="F29" s="1610"/>
      <c r="G29" s="1610"/>
      <c r="H29" s="1610"/>
      <c r="I29" s="1610"/>
      <c r="J29" s="1610"/>
    </row>
    <row r="30" spans="1:10">
      <c r="A30" s="1229" t="s">
        <v>333</v>
      </c>
      <c r="B30" s="1610">
        <v>37.81</v>
      </c>
      <c r="C30" s="1610">
        <v>39.770000000000003</v>
      </c>
      <c r="D30" s="1610">
        <v>21.73</v>
      </c>
      <c r="E30" s="1610">
        <v>22.56</v>
      </c>
      <c r="F30" s="1610">
        <v>17.760000000000002</v>
      </c>
      <c r="G30" s="1610" t="s">
        <v>13</v>
      </c>
      <c r="H30" s="1610" t="s">
        <v>13</v>
      </c>
      <c r="I30" s="1610" t="s">
        <v>13</v>
      </c>
      <c r="J30" s="1610" t="s">
        <v>13</v>
      </c>
    </row>
    <row r="31" spans="1:10">
      <c r="A31" s="1229" t="s">
        <v>326</v>
      </c>
      <c r="B31" s="1610">
        <v>6.1</v>
      </c>
      <c r="C31" s="1610">
        <v>4.1500000000000004</v>
      </c>
      <c r="D31" s="1610">
        <v>4.58</v>
      </c>
      <c r="E31" s="1610">
        <v>5.2</v>
      </c>
      <c r="F31" s="1610">
        <v>5.3</v>
      </c>
      <c r="G31" s="1610">
        <v>6.51</v>
      </c>
      <c r="H31" s="1610">
        <v>8.42</v>
      </c>
      <c r="I31" s="1610">
        <v>9.6999999999999993</v>
      </c>
      <c r="J31" s="1610">
        <v>10.3</v>
      </c>
    </row>
    <row r="32" spans="1:10">
      <c r="A32" s="1229" t="s">
        <v>327</v>
      </c>
      <c r="B32" s="1610">
        <v>4.59</v>
      </c>
      <c r="C32" s="1610">
        <v>3.72</v>
      </c>
      <c r="D32" s="1610">
        <v>4.8899999999999997</v>
      </c>
      <c r="E32" s="1610">
        <v>5.69</v>
      </c>
      <c r="F32" s="1610">
        <v>6.28</v>
      </c>
      <c r="G32" s="1610">
        <v>7.35</v>
      </c>
      <c r="H32" s="1610">
        <v>9.34</v>
      </c>
      <c r="I32" s="1610">
        <v>10.55</v>
      </c>
      <c r="J32" s="1610">
        <v>10.72</v>
      </c>
    </row>
    <row r="33" spans="1:10">
      <c r="A33" s="1229" t="s">
        <v>328</v>
      </c>
      <c r="B33" s="1610">
        <v>5.34</v>
      </c>
      <c r="C33" s="1610">
        <v>4.24</v>
      </c>
      <c r="D33" s="1610">
        <v>5.26</v>
      </c>
      <c r="E33" s="1610">
        <v>5.91</v>
      </c>
      <c r="F33" s="1610">
        <v>6.26</v>
      </c>
      <c r="G33" s="1610">
        <v>7.23</v>
      </c>
      <c r="H33" s="1610">
        <v>8.99</v>
      </c>
      <c r="I33" s="1610">
        <v>10.32</v>
      </c>
      <c r="J33" s="1610" t="s">
        <v>13</v>
      </c>
    </row>
    <row r="34" spans="1:10">
      <c r="A34" s="1229" t="s">
        <v>329</v>
      </c>
      <c r="B34" s="1610">
        <v>34.695555555555551</v>
      </c>
      <c r="C34" s="1610">
        <v>39.174285714285716</v>
      </c>
      <c r="D34" s="1610">
        <v>21.611428571428572</v>
      </c>
      <c r="E34" s="1610">
        <v>21.425000000000001</v>
      </c>
      <c r="F34" s="1610">
        <v>17.100000000000001</v>
      </c>
      <c r="G34" s="1610"/>
      <c r="H34" s="1610"/>
      <c r="I34" s="1610"/>
      <c r="J34" s="1610"/>
    </row>
    <row r="35" spans="1:10">
      <c r="A35" s="1229"/>
      <c r="B35" s="1610"/>
      <c r="C35" s="1610"/>
      <c r="D35" s="1610"/>
      <c r="E35" s="1610"/>
      <c r="F35" s="1610"/>
      <c r="G35" s="1610"/>
      <c r="H35" s="1610"/>
      <c r="I35" s="1610"/>
      <c r="J35" s="1610"/>
    </row>
    <row r="36" spans="1:10">
      <c r="A36" s="1228" t="s">
        <v>334</v>
      </c>
      <c r="B36" s="1610"/>
      <c r="C36" s="1610"/>
      <c r="D36" s="1610"/>
      <c r="E36" s="1610"/>
      <c r="F36" s="1610"/>
      <c r="G36" s="1610"/>
      <c r="H36" s="1610"/>
      <c r="I36" s="1610"/>
      <c r="J36" s="1610"/>
    </row>
    <row r="37" spans="1:10">
      <c r="A37" s="1229" t="s">
        <v>335</v>
      </c>
      <c r="B37" s="1610">
        <v>35.450000000000003</v>
      </c>
      <c r="C37" s="1610">
        <v>44.42</v>
      </c>
      <c r="D37" s="1610">
        <v>38.92</v>
      </c>
      <c r="E37" s="1610">
        <v>29.49</v>
      </c>
      <c r="F37" s="1610">
        <v>22.59</v>
      </c>
      <c r="G37" s="1610" t="s">
        <v>13</v>
      </c>
      <c r="H37" s="1610" t="s">
        <v>13</v>
      </c>
      <c r="I37" s="1610" t="s">
        <v>13</v>
      </c>
      <c r="J37" s="1610" t="s">
        <v>13</v>
      </c>
    </row>
    <row r="38" spans="1:10">
      <c r="A38" s="1229" t="s">
        <v>326</v>
      </c>
      <c r="B38" s="1610">
        <v>6.1</v>
      </c>
      <c r="C38" s="1610">
        <v>4.1500000000000004</v>
      </c>
      <c r="D38" s="1610">
        <v>4.58</v>
      </c>
      <c r="E38" s="1610">
        <v>5.2</v>
      </c>
      <c r="F38" s="1610">
        <v>5.3</v>
      </c>
      <c r="G38" s="1610">
        <v>6.51</v>
      </c>
      <c r="H38" s="1610">
        <v>8.42</v>
      </c>
      <c r="I38" s="1610">
        <v>9.6999999999999993</v>
      </c>
      <c r="J38" s="1610">
        <v>10.3</v>
      </c>
    </row>
    <row r="39" spans="1:10">
      <c r="A39" s="1229" t="s">
        <v>327</v>
      </c>
      <c r="B39" s="1610">
        <v>4.59</v>
      </c>
      <c r="C39" s="1610">
        <v>3.72</v>
      </c>
      <c r="D39" s="1610">
        <v>4.8899999999999997</v>
      </c>
      <c r="E39" s="1610">
        <v>5.69</v>
      </c>
      <c r="F39" s="1610">
        <v>6.28</v>
      </c>
      <c r="G39" s="1610">
        <v>7.35</v>
      </c>
      <c r="H39" s="1610">
        <v>9.34</v>
      </c>
      <c r="I39" s="1610">
        <v>10.55</v>
      </c>
      <c r="J39" s="1610">
        <v>10.72</v>
      </c>
    </row>
    <row r="40" spans="1:10">
      <c r="A40" s="1229" t="s">
        <v>328</v>
      </c>
      <c r="B40" s="1610">
        <v>5.34</v>
      </c>
      <c r="C40" s="1610">
        <v>4.24</v>
      </c>
      <c r="D40" s="1610">
        <v>5.26</v>
      </c>
      <c r="E40" s="1610">
        <v>5.91</v>
      </c>
      <c r="F40" s="1610">
        <v>6.26</v>
      </c>
      <c r="G40" s="1610">
        <v>7.23</v>
      </c>
      <c r="H40" s="1610">
        <v>8.99</v>
      </c>
      <c r="I40" s="1610">
        <v>10.32</v>
      </c>
      <c r="J40" s="1610" t="s">
        <v>13</v>
      </c>
    </row>
    <row r="41" spans="1:10">
      <c r="A41" s="1229" t="s">
        <v>329</v>
      </c>
      <c r="B41" s="1610">
        <v>42.178571428571431</v>
      </c>
      <c r="C41" s="1610">
        <v>48.062857142857148</v>
      </c>
      <c r="D41" s="1610">
        <v>41.954285714285717</v>
      </c>
      <c r="E41" s="1610">
        <v>23.561666666666667</v>
      </c>
      <c r="F41" s="1610">
        <v>17.760000000000002</v>
      </c>
      <c r="G41" s="1610"/>
      <c r="H41" s="1610"/>
      <c r="I41" s="1610"/>
      <c r="J41" s="1610"/>
    </row>
    <row r="42" spans="1:10">
      <c r="A42" s="1229"/>
      <c r="B42" s="1610"/>
      <c r="C42" s="1610"/>
      <c r="D42" s="1610"/>
      <c r="E42" s="1610"/>
      <c r="F42" s="1610"/>
      <c r="G42" s="1610"/>
      <c r="H42" s="1610"/>
      <c r="I42" s="1610"/>
      <c r="J42" s="1610"/>
    </row>
    <row r="43" spans="1:10">
      <c r="A43" s="1228" t="s">
        <v>336</v>
      </c>
      <c r="B43" s="1610"/>
      <c r="C43" s="1610"/>
      <c r="D43" s="1610"/>
      <c r="E43" s="1610"/>
      <c r="F43" s="1610"/>
      <c r="G43" s="1610"/>
      <c r="H43" s="1610"/>
      <c r="I43" s="1610"/>
      <c r="J43" s="1610"/>
    </row>
    <row r="44" spans="1:10">
      <c r="A44" s="1229" t="s">
        <v>326</v>
      </c>
      <c r="B44" s="1610">
        <v>6.1</v>
      </c>
      <c r="C44" s="1610">
        <v>4.1500000000000004</v>
      </c>
      <c r="D44" s="1610">
        <v>4.58</v>
      </c>
      <c r="E44" s="1610">
        <v>5.2</v>
      </c>
      <c r="F44" s="1610">
        <v>5.3</v>
      </c>
      <c r="G44" s="1610">
        <v>6.51</v>
      </c>
      <c r="H44" s="1610">
        <v>8.42</v>
      </c>
      <c r="I44" s="1610">
        <v>9.6999999999999993</v>
      </c>
      <c r="J44" s="1610">
        <v>10.3</v>
      </c>
    </row>
    <row r="45" spans="1:10">
      <c r="A45" s="1229" t="s">
        <v>327</v>
      </c>
      <c r="B45" s="1610">
        <v>4.59</v>
      </c>
      <c r="C45" s="1610">
        <v>3.72</v>
      </c>
      <c r="D45" s="1610">
        <v>4.8899999999999997</v>
      </c>
      <c r="E45" s="1610">
        <v>5.69</v>
      </c>
      <c r="F45" s="1610">
        <v>6.28</v>
      </c>
      <c r="G45" s="1610">
        <v>7.35</v>
      </c>
      <c r="H45" s="1610">
        <v>9.34</v>
      </c>
      <c r="I45" s="1610">
        <v>10.55</v>
      </c>
      <c r="J45" s="1610">
        <v>10.72</v>
      </c>
    </row>
    <row r="46" spans="1:10">
      <c r="A46" s="1229" t="s">
        <v>328</v>
      </c>
      <c r="B46" s="1610">
        <v>5.34</v>
      </c>
      <c r="C46" s="1610">
        <v>4.24</v>
      </c>
      <c r="D46" s="1610">
        <v>5.26</v>
      </c>
      <c r="E46" s="1610">
        <v>5.91</v>
      </c>
      <c r="F46" s="1610">
        <v>6.26</v>
      </c>
      <c r="G46" s="1610">
        <v>7.23</v>
      </c>
      <c r="H46" s="1610">
        <v>8.99</v>
      </c>
      <c r="I46" s="1610">
        <v>10.32</v>
      </c>
      <c r="J46" s="1610" t="s">
        <v>13</v>
      </c>
    </row>
    <row r="48" spans="1:10">
      <c r="A48" s="1228" t="s">
        <v>337</v>
      </c>
      <c r="B48" s="1610"/>
      <c r="C48" s="1610"/>
      <c r="D48" s="1610"/>
      <c r="E48" s="1610"/>
      <c r="F48" s="1610"/>
      <c r="G48" s="1610"/>
      <c r="H48" s="1610"/>
      <c r="I48" s="1610"/>
      <c r="J48" s="1610"/>
    </row>
    <row r="49" spans="1:10">
      <c r="A49" s="1229" t="s">
        <v>338</v>
      </c>
      <c r="B49" s="1610">
        <v>46.9</v>
      </c>
      <c r="C49" s="1610">
        <v>39.29</v>
      </c>
      <c r="D49" s="1610">
        <v>18.88</v>
      </c>
      <c r="E49" s="1610">
        <v>31.51</v>
      </c>
      <c r="F49" s="1610">
        <v>24.16</v>
      </c>
      <c r="G49" s="1610">
        <v>21.21</v>
      </c>
      <c r="H49" s="1610">
        <v>17.68</v>
      </c>
      <c r="I49" s="1610">
        <v>22.48</v>
      </c>
      <c r="J49" s="1610">
        <v>23.61</v>
      </c>
    </row>
    <row r="50" spans="1:10">
      <c r="A50" s="1229" t="s">
        <v>326</v>
      </c>
      <c r="B50" s="1610">
        <v>6.1</v>
      </c>
      <c r="C50" s="1610">
        <v>4.1500000000000004</v>
      </c>
      <c r="D50" s="1610">
        <v>4.58</v>
      </c>
      <c r="E50" s="1610">
        <v>5.2</v>
      </c>
      <c r="F50" s="1610">
        <v>5.3</v>
      </c>
      <c r="G50" s="1610">
        <v>6.51</v>
      </c>
      <c r="H50" s="1610">
        <v>8.42</v>
      </c>
      <c r="I50" s="1610">
        <v>9.6999999999999993</v>
      </c>
      <c r="J50" s="1610">
        <v>10.3</v>
      </c>
    </row>
    <row r="51" spans="1:10">
      <c r="A51" s="1229" t="s">
        <v>327</v>
      </c>
      <c r="B51" s="1610">
        <v>4.59</v>
      </c>
      <c r="C51" s="1610">
        <v>3.72</v>
      </c>
      <c r="D51" s="1610">
        <v>4.8899999999999997</v>
      </c>
      <c r="E51" s="1610">
        <v>5.69</v>
      </c>
      <c r="F51" s="1610">
        <v>6.28</v>
      </c>
      <c r="G51" s="1610">
        <v>7.35</v>
      </c>
      <c r="H51" s="1610">
        <v>9.34</v>
      </c>
      <c r="I51" s="1610">
        <v>10.55</v>
      </c>
      <c r="J51" s="1610">
        <v>10.72</v>
      </c>
    </row>
    <row r="52" spans="1:10">
      <c r="A52" s="1229" t="s">
        <v>328</v>
      </c>
      <c r="B52" s="1610">
        <v>5.34</v>
      </c>
      <c r="C52" s="1610">
        <v>4.24</v>
      </c>
      <c r="D52" s="1610">
        <v>5.26</v>
      </c>
      <c r="E52" s="1610">
        <v>5.91</v>
      </c>
      <c r="F52" s="1610">
        <v>6.26</v>
      </c>
      <c r="G52" s="1610">
        <v>7.23</v>
      </c>
      <c r="H52" s="1610">
        <v>8.99</v>
      </c>
      <c r="I52" s="1610">
        <v>10.32</v>
      </c>
      <c r="J52" s="1610" t="s">
        <v>13</v>
      </c>
    </row>
    <row r="53" spans="1:10">
      <c r="A53" s="1229" t="s">
        <v>329</v>
      </c>
      <c r="B53" s="1610">
        <v>44.591999999999992</v>
      </c>
      <c r="C53" s="1610">
        <v>37.435000000000002</v>
      </c>
      <c r="D53" s="1610">
        <v>20.824999999999999</v>
      </c>
      <c r="E53" s="1610">
        <v>32.631999999999998</v>
      </c>
      <c r="F53" s="1610">
        <v>26.115555555555559</v>
      </c>
      <c r="G53" s="1610">
        <v>21.828333333333333</v>
      </c>
      <c r="H53" s="1610">
        <v>9.3000000000000007</v>
      </c>
      <c r="I53" s="1610"/>
      <c r="J53" s="1610"/>
    </row>
    <row r="54" spans="1:10">
      <c r="A54" s="1229"/>
      <c r="B54" s="1610"/>
      <c r="C54" s="1610"/>
      <c r="D54" s="1610"/>
      <c r="E54" s="1610"/>
      <c r="F54" s="1610"/>
      <c r="G54" s="1610"/>
      <c r="H54" s="1610"/>
      <c r="I54" s="1610"/>
      <c r="J54" s="1610"/>
    </row>
    <row r="55" spans="1:10">
      <c r="A55" s="1228" t="s">
        <v>339</v>
      </c>
      <c r="B55" s="1610"/>
      <c r="C55" s="1610"/>
      <c r="D55" s="1610"/>
      <c r="E55" s="1610"/>
      <c r="F55" s="1610"/>
      <c r="G55" s="1610"/>
      <c r="H55" s="1610"/>
      <c r="I55" s="1610"/>
      <c r="J55" s="1610"/>
    </row>
    <row r="56" spans="1:10">
      <c r="A56" s="1229" t="s">
        <v>340</v>
      </c>
      <c r="B56" s="1610">
        <v>34.65</v>
      </c>
      <c r="C56" s="1610">
        <v>41.36</v>
      </c>
      <c r="D56" s="1610">
        <v>27.69</v>
      </c>
      <c r="E56" s="1610">
        <v>16.7</v>
      </c>
      <c r="F56" s="1610">
        <v>13.8</v>
      </c>
      <c r="G56" s="1610">
        <v>14.05</v>
      </c>
      <c r="H56" s="1610">
        <v>16.38</v>
      </c>
      <c r="I56" s="1610">
        <v>18.2</v>
      </c>
      <c r="J56" s="1610">
        <v>19.72</v>
      </c>
    </row>
    <row r="57" spans="1:10">
      <c r="A57" s="1229" t="s">
        <v>326</v>
      </c>
      <c r="B57" s="1610">
        <v>6.1</v>
      </c>
      <c r="C57" s="1610">
        <v>4.1500000000000004</v>
      </c>
      <c r="D57" s="1610">
        <v>4.58</v>
      </c>
      <c r="E57" s="1610">
        <v>5.2</v>
      </c>
      <c r="F57" s="1610">
        <v>5.3</v>
      </c>
      <c r="G57" s="1610">
        <v>6.51</v>
      </c>
      <c r="H57" s="1610">
        <v>8.42</v>
      </c>
      <c r="I57" s="1610">
        <v>9.6999999999999993</v>
      </c>
      <c r="J57" s="1610">
        <v>10.3</v>
      </c>
    </row>
    <row r="58" spans="1:10">
      <c r="A58" s="1229" t="s">
        <v>327</v>
      </c>
      <c r="B58" s="1610">
        <v>4.59</v>
      </c>
      <c r="C58" s="1610">
        <v>3.72</v>
      </c>
      <c r="D58" s="1610">
        <v>4.8899999999999997</v>
      </c>
      <c r="E58" s="1610">
        <v>5.69</v>
      </c>
      <c r="F58" s="1610">
        <v>6.28</v>
      </c>
      <c r="G58" s="1610">
        <v>7.35</v>
      </c>
      <c r="H58" s="1610">
        <v>9.34</v>
      </c>
      <c r="I58" s="1610">
        <v>10.55</v>
      </c>
      <c r="J58" s="1610">
        <v>10.72</v>
      </c>
    </row>
    <row r="59" spans="1:10">
      <c r="A59" s="1229" t="s">
        <v>328</v>
      </c>
      <c r="B59" s="1610">
        <v>5.34</v>
      </c>
      <c r="C59" s="1610">
        <v>4.24</v>
      </c>
      <c r="D59" s="1610">
        <v>5.26</v>
      </c>
      <c r="E59" s="1610">
        <v>5.91</v>
      </c>
      <c r="F59" s="1610">
        <v>6.26</v>
      </c>
      <c r="G59" s="1610">
        <v>7.23</v>
      </c>
      <c r="H59" s="1610">
        <v>8.99</v>
      </c>
      <c r="I59" s="1610">
        <v>10.32</v>
      </c>
      <c r="J59" s="1610" t="s">
        <v>13</v>
      </c>
    </row>
    <row r="60" spans="1:10">
      <c r="A60" s="1229" t="s">
        <v>329</v>
      </c>
      <c r="B60" s="1610">
        <v>32.997500000000002</v>
      </c>
      <c r="C60" s="1610">
        <v>42.111249999999998</v>
      </c>
      <c r="D60" s="1610">
        <v>32.966666666666669</v>
      </c>
      <c r="E60" s="1610">
        <v>23.3675</v>
      </c>
      <c r="F60" s="1610">
        <v>14.62</v>
      </c>
      <c r="G60" s="1610">
        <v>18.12</v>
      </c>
      <c r="H60" s="1610"/>
      <c r="I60" s="1610"/>
      <c r="J60" s="1610"/>
    </row>
    <row r="61" spans="1:10">
      <c r="A61" s="1229"/>
      <c r="B61" s="1610"/>
      <c r="C61" s="1610"/>
      <c r="D61" s="1610"/>
      <c r="E61" s="1610"/>
      <c r="F61" s="1610"/>
      <c r="G61" s="1610"/>
      <c r="H61" s="1610"/>
      <c r="I61" s="1610"/>
      <c r="J61" s="1610"/>
    </row>
    <row r="62" spans="1:10">
      <c r="A62" s="1240" t="s">
        <v>341</v>
      </c>
      <c r="B62" s="1610"/>
      <c r="C62" s="1610"/>
      <c r="D62" s="1610"/>
      <c r="E62" s="1610"/>
      <c r="F62" s="1610"/>
      <c r="G62" s="1610"/>
      <c r="H62" s="1610"/>
      <c r="I62" s="1610"/>
      <c r="J62" s="1610"/>
    </row>
    <row r="63" spans="1:10">
      <c r="A63" s="1229" t="s">
        <v>342</v>
      </c>
      <c r="B63" s="1610">
        <v>27.26</v>
      </c>
      <c r="C63" s="1610">
        <v>41.18</v>
      </c>
      <c r="D63" s="1610">
        <v>29.02</v>
      </c>
      <c r="E63" s="1610">
        <v>17.850000000000001</v>
      </c>
      <c r="F63" s="1610">
        <v>14.74</v>
      </c>
      <c r="G63" s="1610">
        <v>19.350000000000001</v>
      </c>
      <c r="H63" s="1610">
        <v>19.79</v>
      </c>
      <c r="I63" s="1610">
        <v>22.43</v>
      </c>
      <c r="J63" s="1610">
        <v>23.77</v>
      </c>
    </row>
    <row r="64" spans="1:10">
      <c r="A64" s="1229" t="s">
        <v>326</v>
      </c>
      <c r="B64" s="1610">
        <v>6.1</v>
      </c>
      <c r="C64" s="1610">
        <v>4.1500000000000004</v>
      </c>
      <c r="D64" s="1610">
        <v>4.58</v>
      </c>
      <c r="E64" s="1610">
        <v>5.2</v>
      </c>
      <c r="F64" s="1610">
        <v>5.3</v>
      </c>
      <c r="G64" s="1610">
        <v>6.51</v>
      </c>
      <c r="H64" s="1610">
        <v>8.42</v>
      </c>
      <c r="I64" s="1610">
        <v>9.6999999999999993</v>
      </c>
      <c r="J64" s="1610">
        <v>10.3</v>
      </c>
    </row>
    <row r="65" spans="1:11">
      <c r="A65" s="1229" t="s">
        <v>327</v>
      </c>
      <c r="B65" s="1610">
        <v>4.59</v>
      </c>
      <c r="C65" s="1610">
        <v>3.72</v>
      </c>
      <c r="D65" s="1610">
        <v>4.8899999999999997</v>
      </c>
      <c r="E65" s="1610">
        <v>5.69</v>
      </c>
      <c r="F65" s="1610">
        <v>6.28</v>
      </c>
      <c r="G65" s="1610">
        <v>7.35</v>
      </c>
      <c r="H65" s="1610">
        <v>9.34</v>
      </c>
      <c r="I65" s="1610">
        <v>10.55</v>
      </c>
      <c r="J65" s="1610">
        <v>10.72</v>
      </c>
    </row>
    <row r="66" spans="1:11">
      <c r="A66" s="1229" t="s">
        <v>328</v>
      </c>
      <c r="B66" s="1610">
        <v>5.34</v>
      </c>
      <c r="C66" s="1610">
        <v>4.24</v>
      </c>
      <c r="D66" s="1610">
        <v>5.26</v>
      </c>
      <c r="E66" s="1610">
        <v>5.91</v>
      </c>
      <c r="F66" s="1610">
        <v>6.26</v>
      </c>
      <c r="G66" s="1610">
        <v>7.23</v>
      </c>
      <c r="H66" s="1610">
        <v>8.99</v>
      </c>
      <c r="I66" s="1610">
        <v>10.32</v>
      </c>
      <c r="J66" s="1610" t="s">
        <v>13</v>
      </c>
    </row>
    <row r="67" spans="1:11">
      <c r="A67" s="1229" t="s">
        <v>329</v>
      </c>
      <c r="B67" s="1610">
        <v>27.19875</v>
      </c>
      <c r="C67" s="1610">
        <v>40.098750000000003</v>
      </c>
      <c r="D67" s="1610">
        <v>28.625</v>
      </c>
      <c r="E67" s="1610">
        <v>17.925000000000001</v>
      </c>
      <c r="F67" s="1610">
        <v>12.53</v>
      </c>
      <c r="G67" s="1610"/>
      <c r="H67" s="1610"/>
      <c r="I67" s="1610"/>
      <c r="J67" s="1610"/>
    </row>
    <row r="68" spans="1:11">
      <c r="A68" s="1228"/>
      <c r="B68" s="1610"/>
      <c r="C68" s="1610"/>
      <c r="D68" s="1610"/>
      <c r="E68" s="1610"/>
      <c r="F68" s="1610"/>
      <c r="G68" s="1610"/>
      <c r="H68" s="1610"/>
      <c r="I68" s="1610"/>
      <c r="J68" s="1610"/>
    </row>
    <row r="69" spans="1:11" s="177" customFormat="1">
      <c r="A69" s="1240" t="s">
        <v>343</v>
      </c>
      <c r="B69" s="1231"/>
      <c r="C69" s="1231"/>
      <c r="D69" s="1231"/>
      <c r="E69" s="1231"/>
      <c r="F69" s="1231"/>
      <c r="G69" s="1231"/>
      <c r="H69" s="1231"/>
      <c r="I69" s="1231"/>
      <c r="J69" s="1231"/>
      <c r="K69" s="367"/>
    </row>
    <row r="70" spans="1:11">
      <c r="A70" s="1229" t="s">
        <v>326</v>
      </c>
      <c r="B70" s="1610">
        <v>6.1</v>
      </c>
      <c r="C70" s="1610">
        <v>4.1500000000000004</v>
      </c>
      <c r="D70" s="1610">
        <v>4.58</v>
      </c>
      <c r="E70" s="1610">
        <v>5.2</v>
      </c>
      <c r="F70" s="1610">
        <v>5.3</v>
      </c>
      <c r="G70" s="1610">
        <v>6.51</v>
      </c>
      <c r="H70" s="1610">
        <v>8.42</v>
      </c>
      <c r="I70" s="1610">
        <v>9.6999999999999993</v>
      </c>
      <c r="J70" s="1610">
        <v>10.3</v>
      </c>
    </row>
    <row r="71" spans="1:11">
      <c r="A71" s="1229" t="s">
        <v>327</v>
      </c>
      <c r="B71" s="1610">
        <v>4.59</v>
      </c>
      <c r="C71" s="1610">
        <v>3.72</v>
      </c>
      <c r="D71" s="1610">
        <v>4.8899999999999997</v>
      </c>
      <c r="E71" s="1610">
        <v>5.69</v>
      </c>
      <c r="F71" s="1610">
        <v>6.28</v>
      </c>
      <c r="G71" s="1610">
        <v>7.35</v>
      </c>
      <c r="H71" s="1610">
        <v>9.34</v>
      </c>
      <c r="I71" s="1610">
        <v>10.55</v>
      </c>
      <c r="J71" s="1610">
        <v>10.72</v>
      </c>
    </row>
    <row r="72" spans="1:11">
      <c r="A72" s="1229" t="s">
        <v>328</v>
      </c>
      <c r="B72" s="1610">
        <v>5.34</v>
      </c>
      <c r="C72" s="1610">
        <v>4.24</v>
      </c>
      <c r="D72" s="1610">
        <v>5.26</v>
      </c>
      <c r="E72" s="1610">
        <v>5.91</v>
      </c>
      <c r="F72" s="1610">
        <v>6.26</v>
      </c>
      <c r="G72" s="1610">
        <v>7.23</v>
      </c>
      <c r="H72" s="1610">
        <v>8.99</v>
      </c>
      <c r="I72" s="1610">
        <v>10.32</v>
      </c>
      <c r="J72" s="1610" t="s">
        <v>13</v>
      </c>
    </row>
    <row r="73" spans="1:11" s="177" customFormat="1">
      <c r="A73" s="1229" t="s">
        <v>329</v>
      </c>
      <c r="B73" s="1610">
        <v>12.706363636363637</v>
      </c>
      <c r="C73" s="1610">
        <v>18.194444444444443</v>
      </c>
      <c r="D73" s="1610">
        <v>16.734000000000002</v>
      </c>
      <c r="E73" s="1610"/>
      <c r="F73" s="1610"/>
      <c r="G73" s="1610"/>
      <c r="H73" s="1610"/>
      <c r="I73" s="1610"/>
      <c r="J73" s="1610"/>
      <c r="K73" s="367"/>
    </row>
    <row r="74" spans="1:11" s="177" customFormat="1">
      <c r="A74" s="1228"/>
      <c r="B74" s="1610"/>
      <c r="C74" s="1610"/>
      <c r="D74" s="1610"/>
      <c r="E74" s="1610"/>
      <c r="F74" s="1610"/>
      <c r="G74" s="1610"/>
      <c r="H74" s="1610"/>
      <c r="I74" s="1610"/>
      <c r="J74" s="1610"/>
      <c r="K74" s="367"/>
    </row>
    <row r="75" spans="1:11" s="177" customFormat="1">
      <c r="A75" s="1240" t="s">
        <v>344</v>
      </c>
      <c r="B75" s="1231"/>
      <c r="C75" s="1231"/>
      <c r="D75" s="1231"/>
      <c r="E75" s="1231"/>
      <c r="F75" s="1231"/>
      <c r="G75" s="1231"/>
      <c r="H75" s="1231"/>
      <c r="I75" s="1231"/>
      <c r="J75" s="1231"/>
      <c r="K75" s="367"/>
    </row>
    <row r="76" spans="1:11">
      <c r="A76" s="1229" t="s">
        <v>326</v>
      </c>
      <c r="B76" s="1610">
        <v>6.1</v>
      </c>
      <c r="C76" s="1610">
        <v>4.1500000000000004</v>
      </c>
      <c r="D76" s="1610">
        <v>4.58</v>
      </c>
      <c r="E76" s="1610">
        <v>5.2</v>
      </c>
      <c r="F76" s="1610">
        <v>5.3</v>
      </c>
      <c r="G76" s="1610">
        <v>6.51</v>
      </c>
      <c r="H76" s="1610">
        <v>8.42</v>
      </c>
      <c r="I76" s="1610">
        <v>9.6999999999999993</v>
      </c>
      <c r="J76" s="1610">
        <v>10.3</v>
      </c>
    </row>
    <row r="77" spans="1:11">
      <c r="A77" s="1229" t="s">
        <v>327</v>
      </c>
      <c r="B77" s="1610">
        <v>4.59</v>
      </c>
      <c r="C77" s="1610">
        <v>3.72</v>
      </c>
      <c r="D77" s="1610">
        <v>4.8899999999999997</v>
      </c>
      <c r="E77" s="1610">
        <v>5.69</v>
      </c>
      <c r="F77" s="1610">
        <v>6.28</v>
      </c>
      <c r="G77" s="1610">
        <v>7.35</v>
      </c>
      <c r="H77" s="1610">
        <v>9.34</v>
      </c>
      <c r="I77" s="1610">
        <v>10.55</v>
      </c>
      <c r="J77" s="1610">
        <v>10.72</v>
      </c>
    </row>
    <row r="78" spans="1:11">
      <c r="A78" s="1229" t="s">
        <v>328</v>
      </c>
      <c r="B78" s="1610">
        <v>5.34</v>
      </c>
      <c r="C78" s="1610">
        <v>4.24</v>
      </c>
      <c r="D78" s="1610">
        <v>5.26</v>
      </c>
      <c r="E78" s="1610">
        <v>5.91</v>
      </c>
      <c r="F78" s="1610">
        <v>6.26</v>
      </c>
      <c r="G78" s="1610">
        <v>7.23</v>
      </c>
      <c r="H78" s="1610">
        <v>8.99</v>
      </c>
      <c r="I78" s="1610">
        <v>10.32</v>
      </c>
      <c r="J78" s="1610" t="s">
        <v>13</v>
      </c>
    </row>
    <row r="79" spans="1:11" s="177" customFormat="1">
      <c r="A79" s="1229" t="s">
        <v>329</v>
      </c>
      <c r="B79" s="1610">
        <v>22.152444444444441</v>
      </c>
      <c r="C79" s="1610">
        <v>29.721600000000002</v>
      </c>
      <c r="D79" s="1610">
        <v>21.904285714285713</v>
      </c>
      <c r="E79" s="1610">
        <v>19.313571428571429</v>
      </c>
      <c r="F79" s="1610">
        <v>16.755714285714284</v>
      </c>
      <c r="G79" s="1610"/>
      <c r="H79" s="1610"/>
      <c r="I79" s="1610"/>
      <c r="J79" s="1610"/>
      <c r="K79" s="367"/>
    </row>
    <row r="80" spans="1:11" s="177" customFormat="1">
      <c r="A80" s="1228"/>
      <c r="B80" s="1610"/>
      <c r="C80" s="1610"/>
      <c r="D80" s="1610"/>
      <c r="E80" s="1610"/>
      <c r="F80" s="1610"/>
      <c r="G80" s="1610"/>
      <c r="H80" s="1610"/>
      <c r="I80" s="1610"/>
      <c r="J80" s="1610"/>
      <c r="K80" s="367"/>
    </row>
    <row r="81" spans="1:11" s="177" customFormat="1">
      <c r="A81" s="1240" t="s">
        <v>345</v>
      </c>
      <c r="B81" s="1231"/>
      <c r="C81" s="1231"/>
      <c r="D81" s="1231"/>
      <c r="E81" s="1231"/>
      <c r="F81" s="1231"/>
      <c r="G81" s="1231"/>
      <c r="H81" s="1231"/>
      <c r="I81" s="1231"/>
      <c r="J81" s="1231"/>
      <c r="K81" s="367"/>
    </row>
    <row r="82" spans="1:11">
      <c r="A82" s="1229" t="s">
        <v>326</v>
      </c>
      <c r="B82" s="1610">
        <v>6.1</v>
      </c>
      <c r="C82" s="1610">
        <v>4.1500000000000004</v>
      </c>
      <c r="D82" s="1610">
        <v>4.58</v>
      </c>
      <c r="E82" s="1610">
        <v>5.2</v>
      </c>
      <c r="F82" s="1610">
        <v>5.3</v>
      </c>
      <c r="G82" s="1610">
        <v>6.51</v>
      </c>
      <c r="H82" s="1610">
        <v>8.42</v>
      </c>
      <c r="I82" s="1610">
        <v>9.6999999999999993</v>
      </c>
      <c r="J82" s="1610">
        <v>10.3</v>
      </c>
    </row>
    <row r="83" spans="1:11">
      <c r="A83" s="1229" t="s">
        <v>327</v>
      </c>
      <c r="B83" s="1610">
        <v>4.59</v>
      </c>
      <c r="C83" s="1610">
        <v>3.72</v>
      </c>
      <c r="D83" s="1610">
        <v>4.8899999999999997</v>
      </c>
      <c r="E83" s="1610">
        <v>5.69</v>
      </c>
      <c r="F83" s="1610">
        <v>6.28</v>
      </c>
      <c r="G83" s="1610">
        <v>7.35</v>
      </c>
      <c r="H83" s="1610">
        <v>9.34</v>
      </c>
      <c r="I83" s="1610">
        <v>10.55</v>
      </c>
      <c r="J83" s="1610">
        <v>10.72</v>
      </c>
    </row>
    <row r="84" spans="1:11">
      <c r="A84" s="1229" t="s">
        <v>328</v>
      </c>
      <c r="B84" s="1610">
        <v>5.34</v>
      </c>
      <c r="C84" s="1610">
        <v>4.24</v>
      </c>
      <c r="D84" s="1610">
        <v>5.26</v>
      </c>
      <c r="E84" s="1610">
        <v>5.91</v>
      </c>
      <c r="F84" s="1610">
        <v>6.26</v>
      </c>
      <c r="G84" s="1610">
        <v>7.23</v>
      </c>
      <c r="H84" s="1610">
        <v>8.99</v>
      </c>
      <c r="I84" s="1610">
        <v>10.32</v>
      </c>
      <c r="J84" s="1610" t="s">
        <v>13</v>
      </c>
    </row>
    <row r="85" spans="1:11" s="177" customFormat="1">
      <c r="A85" s="1229" t="s">
        <v>329</v>
      </c>
      <c r="B85" s="1610">
        <v>19.614999999999998</v>
      </c>
      <c r="C85" s="1610">
        <v>28.475999999999999</v>
      </c>
      <c r="D85" s="1610">
        <v>21.614999999999998</v>
      </c>
      <c r="E85" s="1610">
        <v>18.045000000000002</v>
      </c>
      <c r="F85" s="1610"/>
      <c r="G85" s="1610"/>
      <c r="H85" s="1610"/>
      <c r="I85" s="1610"/>
      <c r="J85" s="1610"/>
      <c r="K85" s="367"/>
    </row>
    <row r="86" spans="1:11" s="177" customFormat="1">
      <c r="A86" s="1228"/>
      <c r="B86" s="1610"/>
      <c r="C86" s="1610"/>
      <c r="D86" s="1610"/>
      <c r="E86" s="1610"/>
      <c r="F86" s="1610"/>
      <c r="G86" s="1610"/>
      <c r="H86" s="1610"/>
      <c r="I86" s="1610"/>
      <c r="J86" s="1610"/>
      <c r="K86" s="367"/>
    </row>
    <row r="87" spans="1:11" s="177" customFormat="1">
      <c r="A87" s="1240" t="s">
        <v>346</v>
      </c>
      <c r="B87" s="1231"/>
      <c r="C87" s="1231"/>
      <c r="D87" s="1231"/>
      <c r="E87" s="1231"/>
      <c r="F87" s="1231"/>
      <c r="G87" s="1231"/>
      <c r="H87" s="1231"/>
      <c r="I87" s="1231"/>
      <c r="J87" s="1231"/>
      <c r="K87" s="367"/>
    </row>
    <row r="88" spans="1:11">
      <c r="A88" s="1229" t="s">
        <v>326</v>
      </c>
      <c r="B88" s="1610">
        <v>6.1</v>
      </c>
      <c r="C88" s="1610">
        <v>4.1500000000000004</v>
      </c>
      <c r="D88" s="1610">
        <v>4.58</v>
      </c>
      <c r="E88" s="1610">
        <v>5.2</v>
      </c>
      <c r="F88" s="1610">
        <v>5.3</v>
      </c>
      <c r="G88" s="1610">
        <v>6.51</v>
      </c>
      <c r="H88" s="1610">
        <v>8.42</v>
      </c>
      <c r="I88" s="1610">
        <v>9.6999999999999993</v>
      </c>
      <c r="J88" s="1610">
        <v>10.3</v>
      </c>
    </row>
    <row r="89" spans="1:11">
      <c r="A89" s="1229" t="s">
        <v>327</v>
      </c>
      <c r="B89" s="1610">
        <v>4.59</v>
      </c>
      <c r="C89" s="1610">
        <v>3.72</v>
      </c>
      <c r="D89" s="1610">
        <v>4.8899999999999997</v>
      </c>
      <c r="E89" s="1610">
        <v>5.69</v>
      </c>
      <c r="F89" s="1610">
        <v>6.28</v>
      </c>
      <c r="G89" s="1610">
        <v>7.35</v>
      </c>
      <c r="H89" s="1610">
        <v>9.34</v>
      </c>
      <c r="I89" s="1610">
        <v>10.55</v>
      </c>
      <c r="J89" s="1610">
        <v>10.72</v>
      </c>
    </row>
    <row r="90" spans="1:11">
      <c r="A90" s="1229" t="s">
        <v>328</v>
      </c>
      <c r="B90" s="1610">
        <v>5.34</v>
      </c>
      <c r="C90" s="1610">
        <v>4.24</v>
      </c>
      <c r="D90" s="1610">
        <v>5.26</v>
      </c>
      <c r="E90" s="1610">
        <v>5.91</v>
      </c>
      <c r="F90" s="1610">
        <v>6.26</v>
      </c>
      <c r="G90" s="1610">
        <v>7.23</v>
      </c>
      <c r="H90" s="1610">
        <v>8.99</v>
      </c>
      <c r="I90" s="1610">
        <v>10.32</v>
      </c>
      <c r="J90" s="1610" t="s">
        <v>13</v>
      </c>
    </row>
    <row r="91" spans="1:11" s="177" customFormat="1">
      <c r="A91" s="1229" t="s">
        <v>329</v>
      </c>
      <c r="B91" s="1610">
        <v>23.237111111111112</v>
      </c>
      <c r="C91" s="1610">
        <v>30.284210526315793</v>
      </c>
      <c r="D91" s="1610">
        <v>22.760625000000001</v>
      </c>
      <c r="E91" s="1610">
        <v>17.486249999999998</v>
      </c>
      <c r="F91" s="1610">
        <v>17.36</v>
      </c>
      <c r="G91" s="1610"/>
      <c r="H91" s="1610"/>
      <c r="I91" s="1610"/>
      <c r="J91" s="1610"/>
      <c r="K91" s="367"/>
    </row>
    <row r="92" spans="1:11" s="177" customFormat="1">
      <c r="A92" s="1228"/>
      <c r="B92" s="1610"/>
      <c r="C92" s="1610"/>
      <c r="D92" s="1610"/>
      <c r="E92" s="1610"/>
      <c r="F92" s="1610"/>
      <c r="G92" s="1610"/>
      <c r="H92" s="1610"/>
      <c r="I92" s="1610"/>
      <c r="J92" s="1610"/>
      <c r="K92" s="367"/>
    </row>
    <row r="93" spans="1:11" s="177" customFormat="1">
      <c r="A93" s="1240" t="s">
        <v>347</v>
      </c>
      <c r="B93" s="1231"/>
      <c r="C93" s="1231"/>
      <c r="D93" s="1231"/>
      <c r="E93" s="1231"/>
      <c r="F93" s="1231"/>
      <c r="G93" s="1231"/>
      <c r="H93" s="1231"/>
      <c r="I93" s="1231"/>
      <c r="J93" s="1231"/>
      <c r="K93" s="367"/>
    </row>
    <row r="94" spans="1:11">
      <c r="A94" s="1229" t="s">
        <v>326</v>
      </c>
      <c r="B94" s="1610">
        <v>6.1</v>
      </c>
      <c r="C94" s="1610">
        <v>4.1500000000000004</v>
      </c>
      <c r="D94" s="1610">
        <v>4.58</v>
      </c>
      <c r="E94" s="1610">
        <v>5.2</v>
      </c>
      <c r="F94" s="1610">
        <v>5.3</v>
      </c>
      <c r="G94" s="1610">
        <v>6.51</v>
      </c>
      <c r="H94" s="1610">
        <v>8.42</v>
      </c>
      <c r="I94" s="1610">
        <v>9.6999999999999993</v>
      </c>
      <c r="J94" s="1610">
        <v>10.3</v>
      </c>
    </row>
    <row r="95" spans="1:11">
      <c r="A95" s="1229" t="s">
        <v>327</v>
      </c>
      <c r="B95" s="1610">
        <v>4.59</v>
      </c>
      <c r="C95" s="1610">
        <v>3.72</v>
      </c>
      <c r="D95" s="1610">
        <v>4.8899999999999997</v>
      </c>
      <c r="E95" s="1610">
        <v>5.69</v>
      </c>
      <c r="F95" s="1610">
        <v>6.28</v>
      </c>
      <c r="G95" s="1610">
        <v>7.35</v>
      </c>
      <c r="H95" s="1610">
        <v>9.34</v>
      </c>
      <c r="I95" s="1610">
        <v>10.55</v>
      </c>
      <c r="J95" s="1610">
        <v>10.72</v>
      </c>
    </row>
    <row r="96" spans="1:11">
      <c r="A96" s="1229" t="s">
        <v>328</v>
      </c>
      <c r="B96" s="1610">
        <v>5.34</v>
      </c>
      <c r="C96" s="1610">
        <v>4.24</v>
      </c>
      <c r="D96" s="1610">
        <v>5.26</v>
      </c>
      <c r="E96" s="1610">
        <v>5.91</v>
      </c>
      <c r="F96" s="1610">
        <v>6.26</v>
      </c>
      <c r="G96" s="1610">
        <v>7.23</v>
      </c>
      <c r="H96" s="1610">
        <v>8.99</v>
      </c>
      <c r="I96" s="1610">
        <v>10.32</v>
      </c>
      <c r="J96" s="1610" t="s">
        <v>13</v>
      </c>
    </row>
    <row r="97" spans="1:11" s="177" customFormat="1">
      <c r="A97" s="1232"/>
      <c r="B97" s="1610"/>
      <c r="C97" s="1610"/>
      <c r="D97" s="1610"/>
      <c r="E97" s="1610"/>
      <c r="F97" s="1610"/>
      <c r="G97" s="1610"/>
      <c r="H97" s="1610"/>
      <c r="I97" s="1610"/>
      <c r="J97" s="1610"/>
      <c r="K97" s="367"/>
    </row>
    <row r="98" spans="1:11">
      <c r="A98" s="1228" t="s">
        <v>348</v>
      </c>
      <c r="B98" s="1610"/>
      <c r="C98" s="1610"/>
      <c r="D98" s="1610"/>
      <c r="E98" s="1610"/>
      <c r="F98" s="1610"/>
      <c r="G98" s="1610"/>
      <c r="H98" s="1610"/>
      <c r="I98" s="1610"/>
      <c r="J98" s="1610"/>
    </row>
    <row r="99" spans="1:11">
      <c r="A99" s="1229" t="s">
        <v>349</v>
      </c>
      <c r="B99" s="1610">
        <v>5.82</v>
      </c>
      <c r="C99" s="1610">
        <v>11.4</v>
      </c>
      <c r="D99" s="1610">
        <v>15.13</v>
      </c>
      <c r="E99" s="1610">
        <v>15.23</v>
      </c>
      <c r="F99" s="1610">
        <v>16.149999999999999</v>
      </c>
      <c r="G99" s="1610">
        <v>16.649999999999999</v>
      </c>
      <c r="H99" s="1610">
        <v>16.27</v>
      </c>
      <c r="I99" s="1610" t="s">
        <v>13</v>
      </c>
      <c r="J99" s="1610" t="s">
        <v>13</v>
      </c>
    </row>
    <row r="100" spans="1:11">
      <c r="A100" s="1230" t="s">
        <v>350</v>
      </c>
      <c r="B100" s="1231">
        <v>5.56</v>
      </c>
      <c r="C100" s="1231">
        <v>11.14</v>
      </c>
      <c r="D100" s="1231">
        <v>14.44</v>
      </c>
      <c r="E100" s="1231" t="s">
        <v>13</v>
      </c>
      <c r="F100" s="1231" t="s">
        <v>13</v>
      </c>
      <c r="G100" s="1231" t="s">
        <v>13</v>
      </c>
      <c r="H100" s="1231" t="s">
        <v>13</v>
      </c>
      <c r="I100" s="1231" t="s">
        <v>13</v>
      </c>
      <c r="J100" s="1231" t="s">
        <v>13</v>
      </c>
    </row>
    <row r="101" spans="1:11">
      <c r="A101" s="1229" t="s">
        <v>326</v>
      </c>
      <c r="B101" s="1610">
        <v>6.1</v>
      </c>
      <c r="C101" s="1610">
        <v>4.1500000000000004</v>
      </c>
      <c r="D101" s="1610">
        <v>4.58</v>
      </c>
      <c r="E101" s="1610">
        <v>5.2</v>
      </c>
      <c r="F101" s="1610">
        <v>5.3</v>
      </c>
      <c r="G101" s="1610">
        <v>6.51</v>
      </c>
      <c r="H101" s="1610">
        <v>8.42</v>
      </c>
      <c r="I101" s="1610">
        <v>9.6999999999999993</v>
      </c>
      <c r="J101" s="1610">
        <v>10.3</v>
      </c>
    </row>
    <row r="102" spans="1:11">
      <c r="A102" s="1229" t="s">
        <v>327</v>
      </c>
      <c r="B102" s="1610">
        <v>4.59</v>
      </c>
      <c r="C102" s="1610">
        <v>3.72</v>
      </c>
      <c r="D102" s="1610">
        <v>4.8899999999999997</v>
      </c>
      <c r="E102" s="1610">
        <v>5.69</v>
      </c>
      <c r="F102" s="1610">
        <v>6.28</v>
      </c>
      <c r="G102" s="1610">
        <v>7.35</v>
      </c>
      <c r="H102" s="1610">
        <v>9.34</v>
      </c>
      <c r="I102" s="1610">
        <v>10.55</v>
      </c>
      <c r="J102" s="1610">
        <v>10.72</v>
      </c>
    </row>
    <row r="103" spans="1:11">
      <c r="A103" s="1229" t="s">
        <v>328</v>
      </c>
      <c r="B103" s="1610">
        <v>5.34</v>
      </c>
      <c r="C103" s="1610">
        <v>4.24</v>
      </c>
      <c r="D103" s="1610">
        <v>5.26</v>
      </c>
      <c r="E103" s="1610">
        <v>5.91</v>
      </c>
      <c r="F103" s="1610">
        <v>6.26</v>
      </c>
      <c r="G103" s="1610">
        <v>7.23</v>
      </c>
      <c r="H103" s="1610">
        <v>8.99</v>
      </c>
      <c r="I103" s="1610">
        <v>10.32</v>
      </c>
      <c r="J103" s="1610" t="s">
        <v>13</v>
      </c>
    </row>
    <row r="104" spans="1:11">
      <c r="A104" s="1229" t="s">
        <v>329</v>
      </c>
      <c r="B104" s="1610">
        <v>5.2395000000000005</v>
      </c>
      <c r="C104" s="1610">
        <v>10.662222222222221</v>
      </c>
      <c r="D104" s="1610">
        <v>13.52125</v>
      </c>
      <c r="E104" s="1610">
        <v>14.432499999999999</v>
      </c>
      <c r="F104" s="1610">
        <v>14.975</v>
      </c>
      <c r="G104" s="1610">
        <v>16.88</v>
      </c>
      <c r="H104" s="1610">
        <v>16.13</v>
      </c>
      <c r="I104" s="1610"/>
      <c r="J104" s="1610"/>
    </row>
    <row r="105" spans="1:11">
      <c r="A105" s="1229"/>
      <c r="B105" s="1610"/>
      <c r="C105" s="1610"/>
      <c r="D105" s="1610"/>
      <c r="E105" s="1610"/>
      <c r="F105" s="1610"/>
      <c r="G105" s="1610"/>
      <c r="H105" s="1610"/>
      <c r="I105" s="1610"/>
      <c r="J105" s="1610"/>
    </row>
    <row r="106" spans="1:11">
      <c r="A106" s="1228" t="s">
        <v>351</v>
      </c>
      <c r="B106" s="1610"/>
      <c r="C106" s="1610"/>
      <c r="D106" s="1610"/>
      <c r="E106" s="1610"/>
      <c r="F106" s="1610"/>
      <c r="G106" s="1610"/>
      <c r="H106" s="1610"/>
      <c r="I106" s="1610"/>
      <c r="J106" s="1610"/>
    </row>
    <row r="107" spans="1:11">
      <c r="A107" s="1229" t="s">
        <v>352</v>
      </c>
      <c r="B107" s="1610">
        <v>6.17</v>
      </c>
      <c r="C107" s="1610">
        <v>8.42</v>
      </c>
      <c r="D107" s="1610">
        <v>10.95</v>
      </c>
      <c r="E107" s="1610">
        <v>11.05</v>
      </c>
      <c r="F107" s="1610">
        <v>13.17</v>
      </c>
      <c r="G107" s="1610">
        <v>13.71</v>
      </c>
      <c r="H107" s="1610">
        <v>13.8</v>
      </c>
      <c r="I107" s="1610" t="s">
        <v>13</v>
      </c>
      <c r="J107" s="1610" t="s">
        <v>13</v>
      </c>
    </row>
    <row r="108" spans="1:11">
      <c r="A108" s="367" t="s">
        <v>353</v>
      </c>
      <c r="B108" s="1610">
        <v>5.96</v>
      </c>
      <c r="C108" s="1610">
        <v>8.09</v>
      </c>
      <c r="D108" s="1610">
        <v>10.54</v>
      </c>
      <c r="E108" s="1610" t="s">
        <v>13</v>
      </c>
      <c r="F108" s="1610" t="s">
        <v>13</v>
      </c>
      <c r="G108" s="1610" t="s">
        <v>13</v>
      </c>
      <c r="H108" s="1610" t="s">
        <v>13</v>
      </c>
      <c r="I108" s="1610" t="s">
        <v>13</v>
      </c>
      <c r="J108" s="1610" t="s">
        <v>13</v>
      </c>
    </row>
    <row r="109" spans="1:11">
      <c r="A109" s="367" t="s">
        <v>326</v>
      </c>
      <c r="B109" s="1610">
        <v>6.1</v>
      </c>
      <c r="C109" s="1610">
        <v>4.1500000000000004</v>
      </c>
      <c r="D109" s="1610">
        <v>4.58</v>
      </c>
      <c r="E109" s="1610">
        <v>5.2</v>
      </c>
      <c r="F109" s="1610">
        <v>5.3</v>
      </c>
      <c r="G109" s="1610">
        <v>6.51</v>
      </c>
      <c r="H109" s="1610">
        <v>8.42</v>
      </c>
      <c r="I109" s="1610">
        <v>9.6999999999999993</v>
      </c>
      <c r="J109" s="1610">
        <v>10.3</v>
      </c>
    </row>
    <row r="110" spans="1:11">
      <c r="A110" s="367" t="s">
        <v>327</v>
      </c>
      <c r="B110" s="1610">
        <v>4.59</v>
      </c>
      <c r="C110" s="1610">
        <v>3.72</v>
      </c>
      <c r="D110" s="1610">
        <v>4.8899999999999997</v>
      </c>
      <c r="E110" s="1610">
        <v>5.69</v>
      </c>
      <c r="F110" s="1610">
        <v>6.28</v>
      </c>
      <c r="G110" s="1610">
        <v>7.35</v>
      </c>
      <c r="H110" s="1610">
        <v>9.34</v>
      </c>
      <c r="I110" s="1610">
        <v>10.55</v>
      </c>
      <c r="J110" s="1610">
        <v>10.72</v>
      </c>
    </row>
    <row r="111" spans="1:11">
      <c r="A111" s="367" t="s">
        <v>328</v>
      </c>
      <c r="B111" s="1610">
        <v>5.34</v>
      </c>
      <c r="C111" s="1610">
        <v>4.24</v>
      </c>
      <c r="D111" s="1610">
        <v>5.26</v>
      </c>
      <c r="E111" s="1610">
        <v>5.91</v>
      </c>
      <c r="F111" s="1610">
        <v>6.26</v>
      </c>
      <c r="G111" s="1610">
        <v>7.23</v>
      </c>
      <c r="H111" s="1610">
        <v>8.99</v>
      </c>
      <c r="I111" s="1610">
        <v>10.32</v>
      </c>
      <c r="J111" s="1610" t="s">
        <v>13</v>
      </c>
    </row>
    <row r="112" spans="1:11">
      <c r="A112" s="1229" t="s">
        <v>329</v>
      </c>
      <c r="B112" s="1610">
        <v>6.6124999999999998</v>
      </c>
      <c r="C112" s="1610">
        <v>7.9266666666666659</v>
      </c>
      <c r="D112" s="1610">
        <v>9.81</v>
      </c>
      <c r="E112" s="1610">
        <v>10.647142857142855</v>
      </c>
      <c r="F112" s="1610">
        <v>12.553999999999998</v>
      </c>
      <c r="G112" s="1610">
        <v>13.265000000000001</v>
      </c>
      <c r="H112" s="1610"/>
      <c r="I112" s="1610"/>
      <c r="J112" s="1610"/>
    </row>
    <row r="113" spans="1:11">
      <c r="B113" s="1610"/>
      <c r="C113" s="1610"/>
      <c r="D113" s="1610"/>
      <c r="E113" s="1610"/>
      <c r="F113" s="1610"/>
      <c r="G113" s="1610"/>
      <c r="H113" s="1610"/>
      <c r="I113" s="1610"/>
      <c r="J113" s="1610"/>
    </row>
    <row r="114" spans="1:11">
      <c r="A114" s="1232" t="s">
        <v>354</v>
      </c>
      <c r="B114" s="1610"/>
      <c r="C114" s="1610"/>
      <c r="D114" s="1610"/>
      <c r="E114" s="1610"/>
      <c r="F114" s="1610"/>
      <c r="G114" s="1610"/>
      <c r="H114" s="1610"/>
      <c r="I114" s="1610"/>
      <c r="J114" s="1610"/>
    </row>
    <row r="115" spans="1:11">
      <c r="A115" s="367" t="s">
        <v>326</v>
      </c>
      <c r="B115" s="1610">
        <v>6.1</v>
      </c>
      <c r="C115" s="1610">
        <v>4.1500000000000004</v>
      </c>
      <c r="D115" s="1610">
        <v>4.58</v>
      </c>
      <c r="E115" s="1610">
        <v>5.2</v>
      </c>
      <c r="F115" s="1610">
        <v>5.3</v>
      </c>
      <c r="G115" s="1610">
        <v>6.51</v>
      </c>
      <c r="H115" s="1610">
        <v>8.42</v>
      </c>
      <c r="I115" s="1610">
        <v>9.6999999999999993</v>
      </c>
      <c r="J115" s="1610">
        <v>10.3</v>
      </c>
    </row>
    <row r="116" spans="1:11">
      <c r="A116" s="367" t="s">
        <v>327</v>
      </c>
      <c r="B116" s="1610">
        <v>4.59</v>
      </c>
      <c r="C116" s="1610">
        <v>3.72</v>
      </c>
      <c r="D116" s="1610">
        <v>4.8899999999999997</v>
      </c>
      <c r="E116" s="1610">
        <v>5.69</v>
      </c>
      <c r="F116" s="1610">
        <v>6.28</v>
      </c>
      <c r="G116" s="1610">
        <v>7.35</v>
      </c>
      <c r="H116" s="1610">
        <v>9.34</v>
      </c>
      <c r="I116" s="1610">
        <v>10.55</v>
      </c>
      <c r="J116" s="1610">
        <v>10.72</v>
      </c>
    </row>
    <row r="117" spans="1:11">
      <c r="A117" s="367" t="s">
        <v>328</v>
      </c>
      <c r="B117" s="1610">
        <v>5.34</v>
      </c>
      <c r="C117" s="1610">
        <v>4.24</v>
      </c>
      <c r="D117" s="1610">
        <v>5.26</v>
      </c>
      <c r="E117" s="1610">
        <v>5.91</v>
      </c>
      <c r="F117" s="1610">
        <v>6.26</v>
      </c>
      <c r="G117" s="1610">
        <v>7.23</v>
      </c>
      <c r="H117" s="1610">
        <v>8.99</v>
      </c>
      <c r="I117" s="1610">
        <v>10.32</v>
      </c>
      <c r="J117" s="1610" t="s">
        <v>13</v>
      </c>
    </row>
    <row r="118" spans="1:11">
      <c r="B118" s="1610"/>
      <c r="C118" s="1610"/>
      <c r="D118" s="1610"/>
      <c r="E118" s="1610"/>
      <c r="F118" s="1610"/>
      <c r="G118" s="1610"/>
      <c r="H118" s="1610"/>
      <c r="I118" s="1610"/>
      <c r="J118" s="1610"/>
    </row>
    <row r="119" spans="1:11">
      <c r="A119" s="1232" t="s">
        <v>355</v>
      </c>
      <c r="B119" s="1610"/>
      <c r="C119" s="1610"/>
      <c r="D119" s="1610"/>
      <c r="E119" s="1610"/>
      <c r="F119" s="1610"/>
      <c r="G119" s="1610"/>
      <c r="H119" s="1610"/>
      <c r="I119" s="1610"/>
      <c r="J119" s="1610"/>
    </row>
    <row r="120" spans="1:11">
      <c r="A120" s="367" t="s">
        <v>356</v>
      </c>
      <c r="B120" s="1610">
        <v>7.76</v>
      </c>
      <c r="C120" s="1610">
        <v>7.52</v>
      </c>
      <c r="D120" s="1610">
        <v>9.1999999999999993</v>
      </c>
      <c r="E120" s="1610">
        <v>9.59</v>
      </c>
      <c r="F120" s="1610">
        <v>11.57</v>
      </c>
      <c r="G120" s="1610">
        <v>12.41</v>
      </c>
      <c r="H120" s="1610">
        <v>13.47</v>
      </c>
      <c r="I120" s="1610">
        <v>14.25</v>
      </c>
      <c r="J120" s="1610">
        <v>13.33</v>
      </c>
    </row>
    <row r="121" spans="1:11">
      <c r="A121" s="367" t="s">
        <v>326</v>
      </c>
      <c r="B121" s="1610">
        <v>6.1</v>
      </c>
      <c r="C121" s="1610">
        <v>4.1500000000000004</v>
      </c>
      <c r="D121" s="1610">
        <v>4.58</v>
      </c>
      <c r="E121" s="1610">
        <v>5.2</v>
      </c>
      <c r="F121" s="1610">
        <v>5.3</v>
      </c>
      <c r="G121" s="1610">
        <v>6.51</v>
      </c>
      <c r="H121" s="1610">
        <v>8.42</v>
      </c>
      <c r="I121" s="1610">
        <v>9.6999999999999993</v>
      </c>
      <c r="J121" s="1610">
        <v>10.3</v>
      </c>
    </row>
    <row r="122" spans="1:11">
      <c r="A122" s="367" t="s">
        <v>327</v>
      </c>
      <c r="B122" s="1610">
        <v>4.59</v>
      </c>
      <c r="C122" s="1610">
        <v>3.72</v>
      </c>
      <c r="D122" s="1610">
        <v>4.8899999999999997</v>
      </c>
      <c r="E122" s="1610">
        <v>5.69</v>
      </c>
      <c r="F122" s="1610">
        <v>6.28</v>
      </c>
      <c r="G122" s="1610">
        <v>7.35</v>
      </c>
      <c r="H122" s="1610">
        <v>9.34</v>
      </c>
      <c r="I122" s="1610">
        <v>10.55</v>
      </c>
      <c r="J122" s="1610">
        <v>10.72</v>
      </c>
    </row>
    <row r="123" spans="1:11">
      <c r="A123" s="367" t="s">
        <v>328</v>
      </c>
      <c r="B123" s="1610">
        <v>5.34</v>
      </c>
      <c r="C123" s="1610">
        <v>4.24</v>
      </c>
      <c r="D123" s="1610">
        <v>5.26</v>
      </c>
      <c r="E123" s="1610">
        <v>5.91</v>
      </c>
      <c r="F123" s="1610">
        <v>6.26</v>
      </c>
      <c r="G123" s="1610">
        <v>7.23</v>
      </c>
      <c r="H123" s="1610">
        <v>8.99</v>
      </c>
      <c r="I123" s="1610">
        <v>10.32</v>
      </c>
      <c r="J123" s="1610" t="s">
        <v>13</v>
      </c>
    </row>
    <row r="124" spans="1:11">
      <c r="A124" s="1229" t="s">
        <v>329</v>
      </c>
      <c r="B124" s="1610">
        <v>7.7977454765670586</v>
      </c>
      <c r="C124" s="1610">
        <v>7.331415252693863</v>
      </c>
      <c r="D124" s="1610">
        <v>8.9133382706169879</v>
      </c>
      <c r="E124" s="1610">
        <v>9.3166740397053278</v>
      </c>
      <c r="F124" s="1610"/>
      <c r="G124" s="1610"/>
      <c r="H124" s="1610"/>
      <c r="I124" s="1610"/>
      <c r="J124" s="1610"/>
    </row>
    <row r="125" spans="1:11">
      <c r="A125" s="1229"/>
      <c r="B125" s="1610"/>
      <c r="C125" s="1610"/>
      <c r="D125" s="1610"/>
      <c r="E125" s="1610"/>
      <c r="F125" s="1610"/>
      <c r="G125" s="1610"/>
      <c r="H125" s="1610"/>
      <c r="I125" s="1610"/>
      <c r="J125" s="1610"/>
    </row>
    <row r="126" spans="1:11" s="177" customFormat="1">
      <c r="A126" s="1240" t="s">
        <v>357</v>
      </c>
      <c r="B126" s="1610"/>
      <c r="C126" s="1610"/>
      <c r="D126" s="1610"/>
      <c r="E126" s="1610"/>
      <c r="F126" s="1610"/>
      <c r="G126" s="1610"/>
      <c r="H126" s="1610"/>
      <c r="I126" s="1610"/>
      <c r="J126" s="1610"/>
      <c r="K126" s="367"/>
    </row>
    <row r="127" spans="1:11">
      <c r="A127" s="1229" t="s">
        <v>358</v>
      </c>
      <c r="B127" s="1610">
        <v>21.9</v>
      </c>
      <c r="C127" s="1610">
        <v>47.2</v>
      </c>
      <c r="D127" s="1610" t="s">
        <v>13</v>
      </c>
      <c r="E127" s="1610" t="s">
        <v>13</v>
      </c>
      <c r="F127" s="1610" t="s">
        <v>13</v>
      </c>
      <c r="G127" s="1610" t="s">
        <v>13</v>
      </c>
      <c r="H127" s="1610" t="s">
        <v>13</v>
      </c>
      <c r="I127" s="1610" t="s">
        <v>13</v>
      </c>
      <c r="J127" s="1610" t="s">
        <v>13</v>
      </c>
    </row>
    <row r="128" spans="1:11">
      <c r="A128" s="1229" t="s">
        <v>326</v>
      </c>
      <c r="B128" s="1610">
        <v>6.1</v>
      </c>
      <c r="C128" s="1610">
        <v>4.1500000000000004</v>
      </c>
      <c r="D128" s="1610">
        <v>4.58</v>
      </c>
      <c r="E128" s="1610">
        <v>5.2</v>
      </c>
      <c r="F128" s="1610">
        <v>5.3</v>
      </c>
      <c r="G128" s="1610">
        <v>6.51</v>
      </c>
      <c r="H128" s="1610">
        <v>8.42</v>
      </c>
      <c r="I128" s="1610">
        <v>9.6999999999999993</v>
      </c>
      <c r="J128" s="1610">
        <v>10.3</v>
      </c>
    </row>
    <row r="129" spans="1:10">
      <c r="A129" s="1229" t="s">
        <v>327</v>
      </c>
      <c r="B129" s="1610">
        <v>4.59</v>
      </c>
      <c r="C129" s="1610">
        <v>3.72</v>
      </c>
      <c r="D129" s="1610">
        <v>4.8899999999999997</v>
      </c>
      <c r="E129" s="1610">
        <v>5.69</v>
      </c>
      <c r="F129" s="1610">
        <v>6.28</v>
      </c>
      <c r="G129" s="1610">
        <v>7.35</v>
      </c>
      <c r="H129" s="1610">
        <v>9.34</v>
      </c>
      <c r="I129" s="1610">
        <v>10.55</v>
      </c>
      <c r="J129" s="1610">
        <v>10.72</v>
      </c>
    </row>
    <row r="130" spans="1:10">
      <c r="A130" s="1229" t="s">
        <v>328</v>
      </c>
      <c r="B130" s="1610">
        <v>5.34</v>
      </c>
      <c r="C130" s="1610">
        <v>4.24</v>
      </c>
      <c r="D130" s="1610">
        <v>5.26</v>
      </c>
      <c r="E130" s="1610">
        <v>5.91</v>
      </c>
      <c r="F130" s="1610">
        <v>6.26</v>
      </c>
      <c r="G130" s="1610">
        <v>7.23</v>
      </c>
      <c r="H130" s="1610">
        <v>8.99</v>
      </c>
      <c r="I130" s="1610">
        <v>10.32</v>
      </c>
      <c r="J130" s="1610" t="s">
        <v>13</v>
      </c>
    </row>
    <row r="131" spans="1:10">
      <c r="A131" s="1229" t="s">
        <v>329</v>
      </c>
      <c r="B131" s="1610">
        <v>19.671111111111109</v>
      </c>
      <c r="C131" s="1610">
        <v>39.693999999999996</v>
      </c>
      <c r="D131" s="1610">
        <v>31.857500000000002</v>
      </c>
      <c r="E131" s="1610">
        <v>25.48</v>
      </c>
      <c r="F131" s="1610">
        <v>22.35</v>
      </c>
      <c r="G131" s="1610"/>
      <c r="H131" s="1610"/>
      <c r="I131" s="1610"/>
      <c r="J131" s="1610"/>
    </row>
    <row r="132" spans="1:10">
      <c r="A132" s="1229"/>
      <c r="B132" s="1610"/>
      <c r="C132" s="1610"/>
      <c r="D132" s="1610"/>
      <c r="E132" s="1610"/>
      <c r="F132" s="1610"/>
      <c r="G132" s="1610"/>
      <c r="H132" s="1610"/>
      <c r="I132" s="1610"/>
      <c r="J132" s="1610"/>
    </row>
    <row r="133" spans="1:10">
      <c r="A133" s="1232" t="s">
        <v>359</v>
      </c>
      <c r="B133" s="1610"/>
      <c r="C133" s="1610"/>
      <c r="D133" s="1610"/>
      <c r="E133" s="1610"/>
      <c r="F133" s="1610"/>
      <c r="G133" s="1610"/>
      <c r="H133" s="1610"/>
      <c r="I133" s="1610"/>
      <c r="J133" s="1610"/>
    </row>
    <row r="134" spans="1:10">
      <c r="A134" s="367" t="s">
        <v>326</v>
      </c>
      <c r="B134" s="1610">
        <v>6.1</v>
      </c>
      <c r="C134" s="1610">
        <v>4.1500000000000004</v>
      </c>
      <c r="D134" s="1610">
        <v>4.58</v>
      </c>
      <c r="E134" s="1610">
        <v>5.2</v>
      </c>
      <c r="F134" s="1610">
        <v>5.3</v>
      </c>
      <c r="G134" s="1610">
        <v>6.51</v>
      </c>
      <c r="H134" s="1610">
        <v>8.42</v>
      </c>
      <c r="I134" s="1610">
        <v>9.6999999999999993</v>
      </c>
      <c r="J134" s="1610">
        <v>10.3</v>
      </c>
    </row>
    <row r="135" spans="1:10">
      <c r="A135" s="367" t="s">
        <v>327</v>
      </c>
      <c r="B135" s="1610">
        <v>4.59</v>
      </c>
      <c r="C135" s="1610">
        <v>3.72</v>
      </c>
      <c r="D135" s="1610">
        <v>4.8899999999999997</v>
      </c>
      <c r="E135" s="1610">
        <v>5.69</v>
      </c>
      <c r="F135" s="1610">
        <v>6.28</v>
      </c>
      <c r="G135" s="1610">
        <v>7.35</v>
      </c>
      <c r="H135" s="1610">
        <v>9.34</v>
      </c>
      <c r="I135" s="1610">
        <v>10.55</v>
      </c>
      <c r="J135" s="1610">
        <v>10.72</v>
      </c>
    </row>
    <row r="136" spans="1:10">
      <c r="A136" s="367" t="s">
        <v>328</v>
      </c>
      <c r="B136" s="1610">
        <v>5.34</v>
      </c>
      <c r="C136" s="1610">
        <v>4.24</v>
      </c>
      <c r="D136" s="1610">
        <v>5.26</v>
      </c>
      <c r="E136" s="1610">
        <v>5.91</v>
      </c>
      <c r="F136" s="1610">
        <v>6.26</v>
      </c>
      <c r="G136" s="1610">
        <v>7.23</v>
      </c>
      <c r="H136" s="1610">
        <v>8.99</v>
      </c>
      <c r="I136" s="1610">
        <v>10.32</v>
      </c>
      <c r="J136" s="1610" t="s">
        <v>13</v>
      </c>
    </row>
    <row r="137" spans="1:10">
      <c r="A137" s="367" t="s">
        <v>329</v>
      </c>
      <c r="B137" s="1610">
        <v>38.119999999999997</v>
      </c>
      <c r="C137" s="1610">
        <v>31.92</v>
      </c>
      <c r="D137" s="1610">
        <v>15.81</v>
      </c>
      <c r="E137" s="1610">
        <v>15.77</v>
      </c>
      <c r="F137" s="1610"/>
      <c r="G137" s="1610"/>
      <c r="H137" s="1610"/>
      <c r="I137" s="1610"/>
      <c r="J137" s="1610"/>
    </row>
    <row r="138" spans="1:10">
      <c r="B138" s="1610"/>
      <c r="C138" s="1610"/>
      <c r="D138" s="1610"/>
      <c r="E138" s="1610"/>
      <c r="F138" s="1610"/>
      <c r="G138" s="1610"/>
      <c r="H138" s="1610"/>
      <c r="I138" s="1610"/>
      <c r="J138" s="1610"/>
    </row>
    <row r="139" spans="1:10">
      <c r="A139" s="1232" t="s">
        <v>360</v>
      </c>
      <c r="B139" s="1610"/>
      <c r="C139" s="1610"/>
      <c r="D139" s="1610"/>
      <c r="E139" s="1610"/>
      <c r="F139" s="1610"/>
      <c r="G139" s="1610"/>
      <c r="H139" s="1610"/>
      <c r="I139" s="1610"/>
      <c r="J139" s="1610"/>
    </row>
    <row r="140" spans="1:10">
      <c r="A140" s="367" t="s">
        <v>326</v>
      </c>
      <c r="B140" s="1610">
        <v>6.1</v>
      </c>
      <c r="C140" s="1610">
        <v>4.1500000000000004</v>
      </c>
      <c r="D140" s="1610">
        <v>4.58</v>
      </c>
      <c r="E140" s="1610">
        <v>5.2</v>
      </c>
      <c r="F140" s="1610">
        <v>5.3</v>
      </c>
      <c r="G140" s="1610">
        <v>6.51</v>
      </c>
      <c r="H140" s="1610">
        <v>8.42</v>
      </c>
      <c r="I140" s="1610">
        <v>9.6999999999999993</v>
      </c>
      <c r="J140" s="1610">
        <v>10.3</v>
      </c>
    </row>
    <row r="141" spans="1:10">
      <c r="A141" s="1229" t="s">
        <v>327</v>
      </c>
      <c r="B141" s="1610">
        <v>4.59</v>
      </c>
      <c r="C141" s="1610">
        <v>3.72</v>
      </c>
      <c r="D141" s="1610">
        <v>4.8899999999999997</v>
      </c>
      <c r="E141" s="1610">
        <v>5.69</v>
      </c>
      <c r="F141" s="1610">
        <v>6.28</v>
      </c>
      <c r="G141" s="1610">
        <v>7.35</v>
      </c>
      <c r="H141" s="1610">
        <v>9.34</v>
      </c>
      <c r="I141" s="1610">
        <v>10.55</v>
      </c>
      <c r="J141" s="1610">
        <v>10.72</v>
      </c>
    </row>
    <row r="142" spans="1:10">
      <c r="A142" s="367" t="s">
        <v>328</v>
      </c>
      <c r="B142" s="1610">
        <v>5.34</v>
      </c>
      <c r="C142" s="1610">
        <v>4.24</v>
      </c>
      <c r="D142" s="1610">
        <v>5.26</v>
      </c>
      <c r="E142" s="1610">
        <v>5.91</v>
      </c>
      <c r="F142" s="1610">
        <v>6.26</v>
      </c>
      <c r="G142" s="1610">
        <v>7.23</v>
      </c>
      <c r="H142" s="1610">
        <v>8.99</v>
      </c>
      <c r="I142" s="1610">
        <v>10.32</v>
      </c>
      <c r="J142" s="1610" t="s">
        <v>13</v>
      </c>
    </row>
    <row r="143" spans="1:10">
      <c r="A143" s="1232"/>
      <c r="B143" s="1610"/>
      <c r="C143" s="1610"/>
      <c r="D143" s="1610"/>
      <c r="E143" s="1610"/>
      <c r="F143" s="1610"/>
      <c r="G143" s="1610"/>
      <c r="H143" s="1610"/>
      <c r="I143" s="1610"/>
      <c r="J143" s="1610"/>
    </row>
    <row r="144" spans="1:10">
      <c r="A144" s="1232" t="s">
        <v>361</v>
      </c>
      <c r="B144" s="1610"/>
      <c r="C144" s="1610"/>
      <c r="D144" s="1610"/>
      <c r="E144" s="1610"/>
      <c r="F144" s="1610"/>
      <c r="G144" s="1610"/>
      <c r="H144" s="1610"/>
      <c r="I144" s="1610"/>
      <c r="J144" s="1610"/>
    </row>
    <row r="145" spans="1:10">
      <c r="A145" s="367" t="s">
        <v>326</v>
      </c>
      <c r="B145" s="1610">
        <v>6.1</v>
      </c>
      <c r="C145" s="1610">
        <v>4.1500000000000004</v>
      </c>
      <c r="D145" s="1610">
        <v>4.58</v>
      </c>
      <c r="E145" s="1610">
        <v>5.2</v>
      </c>
      <c r="F145" s="1610">
        <v>5.3</v>
      </c>
      <c r="G145" s="1610">
        <v>6.51</v>
      </c>
      <c r="H145" s="1610">
        <v>8.42</v>
      </c>
      <c r="I145" s="1610">
        <v>9.6999999999999993</v>
      </c>
      <c r="J145" s="1610">
        <v>10.3</v>
      </c>
    </row>
    <row r="146" spans="1:10">
      <c r="A146" s="367" t="s">
        <v>327</v>
      </c>
      <c r="B146" s="1610">
        <v>4.59</v>
      </c>
      <c r="C146" s="1610">
        <v>3.72</v>
      </c>
      <c r="D146" s="1610">
        <v>4.8899999999999997</v>
      </c>
      <c r="E146" s="1610">
        <v>5.69</v>
      </c>
      <c r="F146" s="1610">
        <v>6.28</v>
      </c>
      <c r="G146" s="1610">
        <v>7.35</v>
      </c>
      <c r="H146" s="1610">
        <v>9.34</v>
      </c>
      <c r="I146" s="1610">
        <v>10.55</v>
      </c>
      <c r="J146" s="1610">
        <v>10.72</v>
      </c>
    </row>
    <row r="147" spans="1:10">
      <c r="A147" s="1229" t="s">
        <v>328</v>
      </c>
      <c r="B147" s="1610">
        <v>5.34</v>
      </c>
      <c r="C147" s="1610">
        <v>4.24</v>
      </c>
      <c r="D147" s="1610">
        <v>5.26</v>
      </c>
      <c r="E147" s="1610">
        <v>5.91</v>
      </c>
      <c r="F147" s="1610">
        <v>6.26</v>
      </c>
      <c r="G147" s="1610">
        <v>7.23</v>
      </c>
      <c r="H147" s="1610">
        <v>8.99</v>
      </c>
      <c r="I147" s="1610">
        <v>10.32</v>
      </c>
      <c r="J147" s="1610" t="s">
        <v>13</v>
      </c>
    </row>
    <row r="148" spans="1:10">
      <c r="B148" s="1610"/>
      <c r="C148" s="1610"/>
      <c r="D148" s="1610"/>
      <c r="E148" s="1610"/>
      <c r="F148" s="1610"/>
      <c r="G148" s="1610"/>
      <c r="H148" s="1610"/>
      <c r="I148" s="1610"/>
      <c r="J148" s="1610"/>
    </row>
    <row r="149" spans="1:10">
      <c r="A149" s="1232" t="s">
        <v>362</v>
      </c>
      <c r="B149" s="1610"/>
      <c r="C149" s="1610"/>
      <c r="D149" s="1610"/>
      <c r="E149" s="1610"/>
      <c r="F149" s="1610"/>
      <c r="G149" s="1610"/>
      <c r="H149" s="1610"/>
      <c r="I149" s="1610"/>
      <c r="J149" s="1610"/>
    </row>
    <row r="150" spans="1:10">
      <c r="A150" s="367" t="s">
        <v>326</v>
      </c>
      <c r="B150" s="1610">
        <v>6.1</v>
      </c>
      <c r="C150" s="1610">
        <v>4.1500000000000004</v>
      </c>
      <c r="D150" s="1610">
        <v>4.58</v>
      </c>
      <c r="E150" s="1610">
        <v>5.2</v>
      </c>
      <c r="F150" s="1610">
        <v>5.3</v>
      </c>
      <c r="G150" s="1610">
        <v>6.51</v>
      </c>
      <c r="H150" s="1610">
        <v>8.42</v>
      </c>
      <c r="I150" s="1610">
        <v>9.6999999999999993</v>
      </c>
      <c r="J150" s="1610">
        <v>10.3</v>
      </c>
    </row>
    <row r="151" spans="1:10">
      <c r="A151" s="367" t="s">
        <v>327</v>
      </c>
      <c r="B151" s="1610">
        <v>4.59</v>
      </c>
      <c r="C151" s="1610">
        <v>3.72</v>
      </c>
      <c r="D151" s="1610">
        <v>4.8899999999999997</v>
      </c>
      <c r="E151" s="1610">
        <v>5.69</v>
      </c>
      <c r="F151" s="1610">
        <v>6.28</v>
      </c>
      <c r="G151" s="1610">
        <v>7.35</v>
      </c>
      <c r="H151" s="1610">
        <v>9.34</v>
      </c>
      <c r="I151" s="1610">
        <v>10.55</v>
      </c>
      <c r="J151" s="1610">
        <v>10.72</v>
      </c>
    </row>
    <row r="152" spans="1:10">
      <c r="A152" s="367" t="s">
        <v>328</v>
      </c>
      <c r="B152" s="1610">
        <v>5.34</v>
      </c>
      <c r="C152" s="1610">
        <v>4.24</v>
      </c>
      <c r="D152" s="1610">
        <v>5.26</v>
      </c>
      <c r="E152" s="1610">
        <v>5.91</v>
      </c>
      <c r="F152" s="1610">
        <v>6.26</v>
      </c>
      <c r="G152" s="1610">
        <v>7.23</v>
      </c>
      <c r="H152" s="1610">
        <v>8.99</v>
      </c>
      <c r="I152" s="1610">
        <v>10.32</v>
      </c>
      <c r="J152" s="1610" t="s">
        <v>13</v>
      </c>
    </row>
    <row r="153" spans="1:10">
      <c r="A153" s="367" t="s">
        <v>329</v>
      </c>
      <c r="B153" s="1610">
        <v>26.6325</v>
      </c>
      <c r="C153" s="1610">
        <v>27.954999999999998</v>
      </c>
      <c r="D153" s="1610">
        <v>18.02</v>
      </c>
      <c r="E153" s="1610">
        <v>15.4475</v>
      </c>
      <c r="F153" s="1610">
        <v>13.75</v>
      </c>
      <c r="G153" s="1610"/>
      <c r="H153" s="1610"/>
      <c r="I153" s="1610"/>
      <c r="J153" s="1610"/>
    </row>
    <row r="154" spans="1:10">
      <c r="B154" s="1610"/>
      <c r="C154" s="1610"/>
      <c r="D154" s="1610"/>
      <c r="E154" s="1610"/>
      <c r="F154" s="1610"/>
      <c r="G154" s="1610"/>
      <c r="H154" s="1610"/>
      <c r="I154" s="1610"/>
      <c r="J154" s="1610"/>
    </row>
    <row r="155" spans="1:10">
      <c r="A155" s="1228" t="s">
        <v>363</v>
      </c>
      <c r="B155" s="1610"/>
      <c r="C155" s="1610"/>
      <c r="D155" s="1610"/>
      <c r="E155" s="1610"/>
      <c r="F155" s="1610"/>
      <c r="G155" s="1610"/>
      <c r="H155" s="1610"/>
      <c r="I155" s="1610"/>
      <c r="J155" s="1610"/>
    </row>
    <row r="156" spans="1:10">
      <c r="A156" s="1232" t="s">
        <v>364</v>
      </c>
      <c r="B156" s="1610"/>
      <c r="C156" s="1610"/>
      <c r="D156" s="1610"/>
      <c r="E156" s="1610"/>
      <c r="F156" s="1610"/>
      <c r="G156" s="1610"/>
      <c r="H156" s="1610"/>
      <c r="I156" s="1610"/>
      <c r="J156" s="1610"/>
    </row>
    <row r="157" spans="1:10">
      <c r="A157" s="367" t="s">
        <v>365</v>
      </c>
      <c r="B157" s="1610">
        <v>36.46</v>
      </c>
      <c r="C157" s="1610">
        <v>20.7</v>
      </c>
      <c r="D157" s="1610">
        <v>1.42</v>
      </c>
      <c r="E157" s="1610">
        <v>4.33</v>
      </c>
      <c r="F157" s="1610">
        <v>13.81</v>
      </c>
      <c r="G157" s="1610">
        <v>16.989999999999998</v>
      </c>
      <c r="H157" s="1610" t="s">
        <v>13</v>
      </c>
      <c r="I157" s="1610" t="s">
        <v>13</v>
      </c>
      <c r="J157" s="1610" t="s">
        <v>13</v>
      </c>
    </row>
    <row r="158" spans="1:10">
      <c r="A158" s="367" t="s">
        <v>326</v>
      </c>
      <c r="B158" s="1610">
        <v>6.1</v>
      </c>
      <c r="C158" s="1610">
        <v>4.1500000000000004</v>
      </c>
      <c r="D158" s="1610">
        <v>4.58</v>
      </c>
      <c r="E158" s="1610">
        <v>5.2</v>
      </c>
      <c r="F158" s="1610">
        <v>5.3</v>
      </c>
      <c r="G158" s="1610">
        <v>6.51</v>
      </c>
      <c r="H158" s="1610">
        <v>8.42</v>
      </c>
      <c r="I158" s="1610">
        <v>9.6999999999999993</v>
      </c>
      <c r="J158" s="1610">
        <v>10.3</v>
      </c>
    </row>
    <row r="159" spans="1:10">
      <c r="A159" s="367" t="s">
        <v>327</v>
      </c>
      <c r="B159" s="1610">
        <v>4.59</v>
      </c>
      <c r="C159" s="1610">
        <v>3.72</v>
      </c>
      <c r="D159" s="1610">
        <v>4.8899999999999997</v>
      </c>
      <c r="E159" s="1610">
        <v>5.69</v>
      </c>
      <c r="F159" s="1610">
        <v>6.28</v>
      </c>
      <c r="G159" s="1610">
        <v>7.35</v>
      </c>
      <c r="H159" s="1610">
        <v>9.34</v>
      </c>
      <c r="I159" s="1610">
        <v>10.55</v>
      </c>
      <c r="J159" s="1610">
        <v>10.72</v>
      </c>
    </row>
    <row r="160" spans="1:10">
      <c r="A160" s="367" t="s">
        <v>328</v>
      </c>
      <c r="B160" s="1610">
        <v>5.34</v>
      </c>
      <c r="C160" s="1610">
        <v>4.24</v>
      </c>
      <c r="D160" s="1610">
        <v>5.26</v>
      </c>
      <c r="E160" s="1610">
        <v>5.91</v>
      </c>
      <c r="F160" s="1610">
        <v>6.26</v>
      </c>
      <c r="G160" s="1610">
        <v>7.23</v>
      </c>
      <c r="H160" s="1610">
        <v>8.99</v>
      </c>
      <c r="I160" s="1610">
        <v>10.32</v>
      </c>
      <c r="J160" s="1610" t="s">
        <v>13</v>
      </c>
    </row>
    <row r="161" spans="1:10">
      <c r="A161" s="367" t="s">
        <v>329</v>
      </c>
      <c r="B161" s="1610">
        <v>32.91518518518518</v>
      </c>
      <c r="C161" s="1610">
        <v>19.048260869565212</v>
      </c>
      <c r="D161" s="1610">
        <v>1.4214285714285713</v>
      </c>
      <c r="E161" s="1610">
        <v>4.7064285714285718</v>
      </c>
      <c r="F161" s="1610">
        <v>11.635714285714284</v>
      </c>
      <c r="G161" s="1610"/>
      <c r="H161" s="1610"/>
      <c r="I161" s="1610"/>
      <c r="J161" s="1610"/>
    </row>
    <row r="162" spans="1:10">
      <c r="A162" s="1232"/>
      <c r="B162" s="1610"/>
      <c r="C162" s="1610"/>
      <c r="D162" s="1610"/>
      <c r="E162" s="1610"/>
      <c r="F162" s="1610"/>
      <c r="G162" s="1610"/>
      <c r="H162" s="1610"/>
      <c r="I162" s="1610"/>
      <c r="J162" s="1610"/>
    </row>
    <row r="163" spans="1:10">
      <c r="A163" s="1232" t="s">
        <v>360</v>
      </c>
      <c r="B163" s="1610"/>
      <c r="C163" s="1610"/>
      <c r="D163" s="1610"/>
      <c r="E163" s="1610"/>
      <c r="F163" s="1610"/>
      <c r="G163" s="1610"/>
      <c r="H163" s="1610"/>
      <c r="I163" s="1610"/>
      <c r="J163" s="1610"/>
    </row>
    <row r="164" spans="1:10">
      <c r="A164" s="367" t="s">
        <v>326</v>
      </c>
      <c r="B164" s="1610">
        <v>6.1</v>
      </c>
      <c r="C164" s="1610">
        <v>4.1500000000000004</v>
      </c>
      <c r="D164" s="1610">
        <v>4.58</v>
      </c>
      <c r="E164" s="1610">
        <v>5.2</v>
      </c>
      <c r="F164" s="1610">
        <v>5.3</v>
      </c>
      <c r="G164" s="1610">
        <v>6.51</v>
      </c>
      <c r="H164" s="1610">
        <v>8.42</v>
      </c>
      <c r="I164" s="1610">
        <v>9.6999999999999993</v>
      </c>
      <c r="J164" s="1610">
        <v>10.3</v>
      </c>
    </row>
    <row r="165" spans="1:10">
      <c r="A165" s="367" t="s">
        <v>327</v>
      </c>
      <c r="B165" s="1610">
        <v>4.59</v>
      </c>
      <c r="C165" s="1610">
        <v>3.72</v>
      </c>
      <c r="D165" s="1610">
        <v>4.8899999999999997</v>
      </c>
      <c r="E165" s="1610">
        <v>5.69</v>
      </c>
      <c r="F165" s="1610">
        <v>6.28</v>
      </c>
      <c r="G165" s="1610">
        <v>7.35</v>
      </c>
      <c r="H165" s="1610">
        <v>9.34</v>
      </c>
      <c r="I165" s="1610">
        <v>10.55</v>
      </c>
      <c r="J165" s="1610">
        <v>10.72</v>
      </c>
    </row>
    <row r="166" spans="1:10">
      <c r="A166" s="1229" t="s">
        <v>328</v>
      </c>
      <c r="B166" s="1610">
        <v>5.34</v>
      </c>
      <c r="C166" s="1610">
        <v>4.24</v>
      </c>
      <c r="D166" s="1610">
        <v>5.26</v>
      </c>
      <c r="E166" s="1610">
        <v>5.91</v>
      </c>
      <c r="F166" s="1610">
        <v>6.26</v>
      </c>
      <c r="G166" s="1610">
        <v>7.23</v>
      </c>
      <c r="H166" s="1610">
        <v>8.99</v>
      </c>
      <c r="I166" s="1610">
        <v>10.32</v>
      </c>
      <c r="J166" s="1610" t="s">
        <v>13</v>
      </c>
    </row>
    <row r="167" spans="1:10">
      <c r="B167" s="1610"/>
      <c r="C167" s="1610"/>
      <c r="D167" s="1610"/>
      <c r="E167" s="1610"/>
      <c r="F167" s="1610"/>
      <c r="G167" s="1610"/>
      <c r="H167" s="1610"/>
      <c r="I167" s="1610"/>
      <c r="J167" s="1610"/>
    </row>
    <row r="168" spans="1:10">
      <c r="A168" s="1232" t="s">
        <v>366</v>
      </c>
      <c r="B168" s="1610"/>
      <c r="C168" s="1610"/>
      <c r="D168" s="1610"/>
      <c r="E168" s="1610"/>
      <c r="F168" s="1610"/>
      <c r="G168" s="1610"/>
      <c r="H168" s="1610"/>
      <c r="I168" s="1610"/>
      <c r="J168" s="1610"/>
    </row>
    <row r="169" spans="1:10">
      <c r="A169" s="367" t="s">
        <v>326</v>
      </c>
      <c r="B169" s="1610">
        <v>6.1</v>
      </c>
      <c r="C169" s="1610">
        <v>4.1500000000000004</v>
      </c>
      <c r="D169" s="1610">
        <v>4.58</v>
      </c>
      <c r="E169" s="1610">
        <v>5.2</v>
      </c>
      <c r="F169" s="1610">
        <v>5.3</v>
      </c>
      <c r="G169" s="1610">
        <v>6.51</v>
      </c>
      <c r="H169" s="1610">
        <v>8.42</v>
      </c>
      <c r="I169" s="1610">
        <v>9.6999999999999993</v>
      </c>
      <c r="J169" s="1610">
        <v>10.3</v>
      </c>
    </row>
    <row r="170" spans="1:10">
      <c r="A170" s="367" t="s">
        <v>327</v>
      </c>
      <c r="B170" s="1610">
        <v>4.59</v>
      </c>
      <c r="C170" s="1610">
        <v>3.72</v>
      </c>
      <c r="D170" s="1610">
        <v>4.8899999999999997</v>
      </c>
      <c r="E170" s="1610">
        <v>5.69</v>
      </c>
      <c r="F170" s="1610">
        <v>6.28</v>
      </c>
      <c r="G170" s="1610">
        <v>7.35</v>
      </c>
      <c r="H170" s="1610">
        <v>9.34</v>
      </c>
      <c r="I170" s="1610">
        <v>10.55</v>
      </c>
      <c r="J170" s="1610">
        <v>10.72</v>
      </c>
    </row>
    <row r="171" spans="1:10">
      <c r="A171" s="367" t="s">
        <v>328</v>
      </c>
      <c r="B171" s="1610">
        <v>5.34</v>
      </c>
      <c r="C171" s="1610">
        <v>4.24</v>
      </c>
      <c r="D171" s="1610">
        <v>5.26</v>
      </c>
      <c r="E171" s="1610">
        <v>5.91</v>
      </c>
      <c r="F171" s="1610">
        <v>6.26</v>
      </c>
      <c r="G171" s="1610">
        <v>7.23</v>
      </c>
      <c r="H171" s="1610">
        <v>8.99</v>
      </c>
      <c r="I171" s="1610">
        <v>10.32</v>
      </c>
      <c r="J171" s="1610" t="s">
        <v>13</v>
      </c>
    </row>
    <row r="172" spans="1:10">
      <c r="A172" s="367" t="s">
        <v>329</v>
      </c>
      <c r="B172" s="1610">
        <v>27.825454545454544</v>
      </c>
      <c r="C172" s="1610">
        <v>13.348461538461541</v>
      </c>
      <c r="D172" s="1610">
        <v>-0.50299999999999989</v>
      </c>
      <c r="E172" s="1610">
        <v>3.3760000000000003</v>
      </c>
      <c r="F172" s="1610">
        <v>8.48</v>
      </c>
      <c r="G172" s="1610"/>
      <c r="H172" s="1610"/>
      <c r="I172" s="1610"/>
      <c r="J172" s="1610"/>
    </row>
    <row r="173" spans="1:10">
      <c r="A173" s="1229"/>
      <c r="B173" s="1610"/>
      <c r="C173" s="1610"/>
      <c r="D173" s="1610"/>
      <c r="E173" s="1610"/>
      <c r="F173" s="1610"/>
      <c r="G173" s="1610"/>
      <c r="H173" s="1610"/>
      <c r="I173" s="1610"/>
      <c r="J173" s="1610"/>
    </row>
    <row r="174" spans="1:10">
      <c r="A174" s="1232" t="s">
        <v>367</v>
      </c>
      <c r="B174" s="1610"/>
      <c r="C174" s="1610"/>
      <c r="D174" s="1610"/>
      <c r="E174" s="1610"/>
      <c r="F174" s="1610"/>
      <c r="G174" s="1610"/>
      <c r="H174" s="1610"/>
      <c r="I174" s="1610"/>
      <c r="J174" s="1610"/>
    </row>
    <row r="175" spans="1:10">
      <c r="A175" s="367" t="s">
        <v>368</v>
      </c>
      <c r="B175" s="1610">
        <v>26.64</v>
      </c>
      <c r="C175" s="1610">
        <v>7.58</v>
      </c>
      <c r="D175" s="1610">
        <v>-0.46</v>
      </c>
      <c r="E175" s="1610">
        <v>7.78</v>
      </c>
      <c r="F175" s="1610">
        <v>11.24</v>
      </c>
      <c r="G175" s="1610">
        <v>11.89</v>
      </c>
      <c r="H175" s="1610">
        <v>12.08</v>
      </c>
      <c r="I175" s="1610" t="s">
        <v>13</v>
      </c>
      <c r="J175" s="1610" t="s">
        <v>13</v>
      </c>
    </row>
    <row r="176" spans="1:10">
      <c r="A176" s="367" t="s">
        <v>326</v>
      </c>
      <c r="B176" s="1610">
        <v>6.1</v>
      </c>
      <c r="C176" s="1610">
        <v>4.1500000000000004</v>
      </c>
      <c r="D176" s="1610">
        <v>4.58</v>
      </c>
      <c r="E176" s="1610">
        <v>5.2</v>
      </c>
      <c r="F176" s="1610">
        <v>5.3</v>
      </c>
      <c r="G176" s="1610">
        <v>6.51</v>
      </c>
      <c r="H176" s="1610">
        <v>8.42</v>
      </c>
      <c r="I176" s="1610">
        <v>9.6999999999999993</v>
      </c>
      <c r="J176" s="1610">
        <v>10.3</v>
      </c>
    </row>
    <row r="177" spans="1:10">
      <c r="A177" s="367" t="s">
        <v>327</v>
      </c>
      <c r="B177" s="1610">
        <v>4.59</v>
      </c>
      <c r="C177" s="1610">
        <v>3.72</v>
      </c>
      <c r="D177" s="1610">
        <v>4.8899999999999997</v>
      </c>
      <c r="E177" s="1610">
        <v>5.69</v>
      </c>
      <c r="F177" s="1610">
        <v>6.28</v>
      </c>
      <c r="G177" s="1610">
        <v>7.35</v>
      </c>
      <c r="H177" s="1610">
        <v>9.34</v>
      </c>
      <c r="I177" s="1610">
        <v>10.55</v>
      </c>
      <c r="J177" s="1610">
        <v>10.72</v>
      </c>
    </row>
    <row r="178" spans="1:10">
      <c r="A178" s="367" t="s">
        <v>328</v>
      </c>
      <c r="B178" s="1610">
        <v>5.34</v>
      </c>
      <c r="C178" s="1610">
        <v>4.24</v>
      </c>
      <c r="D178" s="1610">
        <v>5.26</v>
      </c>
      <c r="E178" s="1610">
        <v>5.91</v>
      </c>
      <c r="F178" s="1610">
        <v>6.26</v>
      </c>
      <c r="G178" s="1610">
        <v>7.23</v>
      </c>
      <c r="H178" s="1610">
        <v>8.99</v>
      </c>
      <c r="I178" s="1610">
        <v>10.32</v>
      </c>
      <c r="J178" s="1610" t="s">
        <v>13</v>
      </c>
    </row>
    <row r="179" spans="1:10">
      <c r="A179" s="367" t="s">
        <v>329</v>
      </c>
      <c r="B179" s="1610">
        <v>25.017777777777777</v>
      </c>
      <c r="C179" s="1610">
        <v>7.1124999999999998</v>
      </c>
      <c r="D179" s="1610">
        <v>-1.6642857142857144</v>
      </c>
      <c r="E179" s="1610"/>
      <c r="F179" s="1610"/>
      <c r="G179" s="1610"/>
      <c r="H179" s="1610"/>
      <c r="I179" s="1610"/>
      <c r="J179" s="1610"/>
    </row>
    <row r="180" spans="1:10">
      <c r="B180" s="1610"/>
      <c r="C180" s="1610"/>
      <c r="D180" s="1610"/>
      <c r="E180" s="1610"/>
      <c r="F180" s="1610"/>
      <c r="G180" s="1610"/>
      <c r="H180" s="1610"/>
      <c r="I180" s="1610"/>
      <c r="J180" s="1610"/>
    </row>
    <row r="181" spans="1:10">
      <c r="A181" s="1232" t="s">
        <v>369</v>
      </c>
      <c r="B181" s="1610"/>
      <c r="C181" s="1610"/>
      <c r="D181" s="1610"/>
      <c r="E181" s="1610"/>
      <c r="F181" s="1610"/>
      <c r="G181" s="1610"/>
      <c r="H181" s="1610"/>
      <c r="I181" s="1610"/>
      <c r="J181" s="1610"/>
    </row>
    <row r="182" spans="1:10">
      <c r="A182" s="367" t="s">
        <v>326</v>
      </c>
      <c r="B182" s="1610">
        <v>6.1</v>
      </c>
      <c r="C182" s="1610">
        <v>4.1500000000000004</v>
      </c>
      <c r="D182" s="1610">
        <v>4.58</v>
      </c>
      <c r="E182" s="1610">
        <v>5.2</v>
      </c>
      <c r="F182" s="1610">
        <v>5.3</v>
      </c>
      <c r="G182" s="1610">
        <v>6.51</v>
      </c>
      <c r="H182" s="1610">
        <v>8.42</v>
      </c>
      <c r="I182" s="1610">
        <v>9.6999999999999993</v>
      </c>
      <c r="J182" s="1610">
        <v>10.3</v>
      </c>
    </row>
    <row r="183" spans="1:10">
      <c r="A183" s="367" t="s">
        <v>327</v>
      </c>
      <c r="B183" s="1610">
        <v>4.59</v>
      </c>
      <c r="C183" s="1610">
        <v>3.72</v>
      </c>
      <c r="D183" s="1610">
        <v>4.8899999999999997</v>
      </c>
      <c r="E183" s="1610">
        <v>5.69</v>
      </c>
      <c r="F183" s="1610">
        <v>6.28</v>
      </c>
      <c r="G183" s="1610">
        <v>7.35</v>
      </c>
      <c r="H183" s="1610">
        <v>9.34</v>
      </c>
      <c r="I183" s="1610">
        <v>10.55</v>
      </c>
      <c r="J183" s="1610">
        <v>10.72</v>
      </c>
    </row>
    <row r="184" spans="1:10">
      <c r="A184" s="367" t="s">
        <v>328</v>
      </c>
      <c r="B184" s="1610">
        <v>5.34</v>
      </c>
      <c r="C184" s="1610">
        <v>4.24</v>
      </c>
      <c r="D184" s="1610">
        <v>5.26</v>
      </c>
      <c r="E184" s="1610">
        <v>5.91</v>
      </c>
      <c r="F184" s="1610">
        <v>6.26</v>
      </c>
      <c r="G184" s="1610">
        <v>7.23</v>
      </c>
      <c r="H184" s="1610">
        <v>8.99</v>
      </c>
      <c r="I184" s="1610">
        <v>10.32</v>
      </c>
      <c r="J184" s="1610" t="s">
        <v>13</v>
      </c>
    </row>
    <row r="185" spans="1:10">
      <c r="B185" s="1610"/>
      <c r="C185" s="1610"/>
      <c r="D185" s="1610"/>
      <c r="E185" s="1610"/>
      <c r="F185" s="1610"/>
      <c r="G185" s="1610"/>
      <c r="H185" s="1610"/>
      <c r="I185" s="1610"/>
      <c r="J185" s="1610"/>
    </row>
    <row r="187" spans="1:10">
      <c r="A187" s="367" t="s">
        <v>370</v>
      </c>
    </row>
    <row r="188" spans="1:10">
      <c r="A188" s="367" t="s">
        <v>371</v>
      </c>
    </row>
    <row r="189" spans="1:10">
      <c r="A189" s="367" t="s">
        <v>372</v>
      </c>
    </row>
    <row r="190" spans="1:10">
      <c r="A190" s="367" t="s">
        <v>373</v>
      </c>
    </row>
    <row r="191" spans="1:10">
      <c r="A191" s="367" t="s">
        <v>374</v>
      </c>
    </row>
    <row r="192" spans="1:10">
      <c r="A192" s="1248" t="s">
        <v>375</v>
      </c>
    </row>
    <row r="194" spans="1:1">
      <c r="A194" s="1248" t="s">
        <v>376</v>
      </c>
    </row>
  </sheetData>
  <mergeCells count="2">
    <mergeCell ref="A1:J1"/>
    <mergeCell ref="A2:J2"/>
  </mergeCells>
  <phoneticPr fontId="0" type="noConversion"/>
  <pageMargins left="0.39370078740157483" right="0.39370078740157483" top="0.59055118110236227" bottom="0.39370078740157483" header="0.39370078740157483" footer="0.39370078740157483"/>
  <pageSetup paperSize="9" scale="83" fitToHeight="4"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P205"/>
  <sheetViews>
    <sheetView zoomScale="85" workbookViewId="0" xr3:uid="{C67EF94B-0B3B-5838-830C-E3A509766221}">
      <selection sqref="A1:J1"/>
    </sheetView>
  </sheetViews>
  <sheetFormatPr defaultRowHeight="12.75"/>
  <cols>
    <col min="1" max="1" width="44.42578125" style="367" customWidth="1"/>
    <col min="2" max="9" width="12" style="367" customWidth="1"/>
    <col min="10" max="10" width="10.5703125" style="367" customWidth="1"/>
    <col min="11" max="16384" width="9.140625" style="367"/>
  </cols>
  <sheetData>
    <row r="1" spans="1:16">
      <c r="A1" s="1789" t="s">
        <v>319</v>
      </c>
      <c r="B1" s="1789"/>
      <c r="C1" s="1789"/>
      <c r="D1" s="1789"/>
      <c r="E1" s="1789"/>
      <c r="F1" s="1789"/>
      <c r="G1" s="1789"/>
      <c r="H1" s="1789"/>
      <c r="I1" s="1789"/>
      <c r="J1" s="1789"/>
    </row>
    <row r="2" spans="1:16">
      <c r="A2" s="1789" t="s">
        <v>377</v>
      </c>
      <c r="B2" s="1789"/>
      <c r="C2" s="1789"/>
      <c r="D2" s="1789"/>
      <c r="E2" s="1789"/>
      <c r="F2" s="1789"/>
      <c r="G2" s="1789"/>
      <c r="H2" s="1789"/>
      <c r="I2" s="1789"/>
      <c r="J2" s="1789"/>
    </row>
    <row r="3" spans="1:16">
      <c r="A3" s="1243"/>
      <c r="B3" s="368"/>
      <c r="C3" s="368"/>
      <c r="D3" s="368"/>
      <c r="E3" s="368"/>
      <c r="F3" s="368"/>
      <c r="G3" s="368"/>
      <c r="H3" s="368"/>
      <c r="I3" s="368"/>
    </row>
    <row r="4" spans="1:16">
      <c r="A4" s="1244"/>
      <c r="B4" s="1229"/>
      <c r="C4" s="1229"/>
      <c r="D4" s="1229"/>
      <c r="E4" s="1229"/>
      <c r="F4" s="1229"/>
      <c r="G4" s="1229"/>
      <c r="H4" s="1229"/>
      <c r="I4" s="1229"/>
    </row>
    <row r="5" spans="1:16">
      <c r="A5" s="1233" t="s">
        <v>321</v>
      </c>
      <c r="B5" s="1234"/>
      <c r="C5" s="1234"/>
      <c r="D5" s="1235" t="s">
        <v>322</v>
      </c>
      <c r="E5" s="1235"/>
      <c r="F5" s="1234"/>
      <c r="G5" s="1234"/>
      <c r="H5" s="1236"/>
      <c r="I5" s="1236"/>
      <c r="J5" s="1237"/>
    </row>
    <row r="6" spans="1:16" ht="13.5" thickBot="1">
      <c r="A6" s="1245"/>
      <c r="B6" s="1238">
        <v>1</v>
      </c>
      <c r="C6" s="1238">
        <v>3</v>
      </c>
      <c r="D6" s="1238">
        <v>5</v>
      </c>
      <c r="E6" s="1238">
        <v>7</v>
      </c>
      <c r="F6" s="1238">
        <v>10</v>
      </c>
      <c r="G6" s="1238">
        <v>15</v>
      </c>
      <c r="H6" s="1238">
        <v>20</v>
      </c>
      <c r="I6" s="1238">
        <v>25</v>
      </c>
      <c r="J6" s="1239">
        <v>30</v>
      </c>
    </row>
    <row r="7" spans="1:16" ht="13.5" thickBot="1">
      <c r="A7" s="1246" t="s">
        <v>323</v>
      </c>
      <c r="B7" s="1241"/>
      <c r="C7" s="1241"/>
      <c r="D7" s="1241"/>
      <c r="E7" s="1241"/>
      <c r="F7" s="1241"/>
      <c r="G7" s="1241"/>
      <c r="H7" s="1241"/>
      <c r="I7" s="1241"/>
    </row>
    <row r="8" spans="1:16">
      <c r="A8" s="1240" t="s">
        <v>324</v>
      </c>
      <c r="B8" s="1231"/>
      <c r="C8" s="1231"/>
      <c r="D8" s="1231"/>
      <c r="E8" s="1231"/>
      <c r="F8" s="1231"/>
      <c r="G8" s="1231"/>
      <c r="H8" s="1231"/>
      <c r="I8" s="1231"/>
      <c r="J8" s="1610"/>
      <c r="K8" s="1610"/>
      <c r="L8" s="1610"/>
      <c r="M8" s="1610"/>
      <c r="N8" s="1610"/>
      <c r="O8" s="1610"/>
      <c r="P8" s="1610"/>
    </row>
    <row r="9" spans="1:16">
      <c r="A9" s="1229" t="s">
        <v>325</v>
      </c>
      <c r="B9" s="1610">
        <v>45.25</v>
      </c>
      <c r="C9" s="1610">
        <v>45.34</v>
      </c>
      <c r="D9" s="1610">
        <v>36.479999999999997</v>
      </c>
      <c r="E9" s="1610">
        <v>29.28</v>
      </c>
      <c r="F9" s="1610">
        <v>23.89</v>
      </c>
      <c r="G9" s="1610">
        <v>19.489999999999998</v>
      </c>
      <c r="H9" s="1610">
        <v>18.45</v>
      </c>
      <c r="I9" s="1610">
        <v>19.36</v>
      </c>
      <c r="J9" s="1610">
        <v>21.02</v>
      </c>
      <c r="K9" s="1610"/>
      <c r="L9" s="1610"/>
      <c r="M9" s="1610"/>
      <c r="N9" s="1610"/>
      <c r="O9" s="1610"/>
      <c r="P9" s="1610"/>
    </row>
    <row r="10" spans="1:16">
      <c r="A10" s="1229" t="s">
        <v>326</v>
      </c>
      <c r="B10" s="1610">
        <v>5.53</v>
      </c>
      <c r="C10" s="1610">
        <v>4.84</v>
      </c>
      <c r="D10" s="1610">
        <v>4.16</v>
      </c>
      <c r="E10" s="1610">
        <v>4.59</v>
      </c>
      <c r="F10" s="1610">
        <v>4.91</v>
      </c>
      <c r="G10" s="1610">
        <v>5.61</v>
      </c>
      <c r="H10" s="1610">
        <v>6.87</v>
      </c>
      <c r="I10" s="1610">
        <v>8.2799999999999994</v>
      </c>
      <c r="J10" s="1610">
        <v>9.32</v>
      </c>
      <c r="K10" s="1610"/>
      <c r="L10" s="1610"/>
      <c r="M10" s="1610"/>
      <c r="N10" s="1610"/>
      <c r="O10" s="1610"/>
      <c r="P10" s="1610"/>
    </row>
    <row r="11" spans="1:16">
      <c r="A11" s="1229" t="s">
        <v>327</v>
      </c>
      <c r="B11" s="1610">
        <v>3.95</v>
      </c>
      <c r="C11" s="1610">
        <v>3.82</v>
      </c>
      <c r="D11" s="1610">
        <v>4.13</v>
      </c>
      <c r="E11" s="1610">
        <v>4.7699999999999996</v>
      </c>
      <c r="F11" s="1610">
        <v>5.51</v>
      </c>
      <c r="G11" s="1610">
        <v>6.32</v>
      </c>
      <c r="H11" s="1610">
        <v>7.76</v>
      </c>
      <c r="I11" s="1610">
        <v>9.26</v>
      </c>
      <c r="J11" s="1610">
        <v>10.1</v>
      </c>
      <c r="K11" s="1610"/>
      <c r="L11" s="1610"/>
      <c r="M11" s="1610"/>
      <c r="N11" s="1610"/>
      <c r="O11" s="1610"/>
      <c r="P11" s="1610"/>
    </row>
    <row r="12" spans="1:16">
      <c r="A12" s="1229" t="s">
        <v>328</v>
      </c>
      <c r="B12" s="1610">
        <v>4.92</v>
      </c>
      <c r="C12" s="1610">
        <v>4.6500000000000004</v>
      </c>
      <c r="D12" s="1610">
        <v>4.63</v>
      </c>
      <c r="E12" s="1610">
        <v>5.2</v>
      </c>
      <c r="F12" s="1610">
        <v>5.74</v>
      </c>
      <c r="G12" s="1610">
        <v>6.36</v>
      </c>
      <c r="H12" s="1610">
        <v>7.59</v>
      </c>
      <c r="I12" s="1610">
        <v>8.98</v>
      </c>
      <c r="J12" s="1610" t="s">
        <v>13</v>
      </c>
      <c r="K12" s="1610"/>
      <c r="L12" s="1610"/>
      <c r="M12" s="1610"/>
      <c r="N12" s="1610"/>
      <c r="O12" s="1610"/>
      <c r="P12" s="1610"/>
    </row>
    <row r="13" spans="1:16">
      <c r="A13" s="1229" t="s">
        <v>329</v>
      </c>
      <c r="B13" s="1610">
        <v>35.020357142857151</v>
      </c>
      <c r="C13" s="1610">
        <v>38.18636363636363</v>
      </c>
      <c r="D13" s="1610">
        <v>34.523589743589739</v>
      </c>
      <c r="E13" s="1610">
        <v>28.66965517241379</v>
      </c>
      <c r="F13" s="1610">
        <v>22.668666666666663</v>
      </c>
      <c r="G13" s="1610">
        <v>18.917777777777776</v>
      </c>
      <c r="H13" s="1610">
        <v>17.927499999999998</v>
      </c>
      <c r="I13" s="1610">
        <v>19.077500000000001</v>
      </c>
      <c r="J13" s="1610">
        <v>20.677499999999998</v>
      </c>
      <c r="K13" s="1610"/>
      <c r="L13" s="1610"/>
      <c r="M13" s="1610"/>
      <c r="N13" s="1610"/>
      <c r="O13" s="1610"/>
      <c r="P13" s="1610"/>
    </row>
    <row r="14" spans="1:16">
      <c r="A14" s="1247"/>
      <c r="B14" s="1610"/>
      <c r="C14" s="1610"/>
      <c r="D14" s="1610"/>
      <c r="E14" s="1610"/>
      <c r="F14" s="1610"/>
      <c r="G14" s="1610"/>
      <c r="H14" s="1610"/>
      <c r="I14" s="1610"/>
      <c r="J14" s="1610"/>
      <c r="K14" s="1610"/>
      <c r="L14" s="1610"/>
      <c r="M14" s="1610"/>
      <c r="N14" s="1610"/>
      <c r="O14" s="1610"/>
      <c r="P14" s="1610"/>
    </row>
    <row r="15" spans="1:16">
      <c r="A15" s="1228" t="s">
        <v>330</v>
      </c>
      <c r="B15" s="1610"/>
      <c r="C15" s="1610"/>
      <c r="D15" s="1610"/>
      <c r="E15" s="1610"/>
      <c r="F15" s="1610"/>
      <c r="G15" s="1610"/>
      <c r="H15" s="1610"/>
      <c r="I15" s="1610"/>
      <c r="J15" s="1610"/>
      <c r="K15" s="1610"/>
      <c r="L15" s="1610"/>
      <c r="M15" s="1610"/>
      <c r="N15" s="1610"/>
      <c r="O15" s="1610"/>
      <c r="P15" s="1610"/>
    </row>
    <row r="16" spans="1:16">
      <c r="A16" s="1229" t="s">
        <v>325</v>
      </c>
      <c r="B16" s="1610">
        <v>45.25</v>
      </c>
      <c r="C16" s="1610">
        <v>45.34</v>
      </c>
      <c r="D16" s="1610">
        <v>36.479999999999997</v>
      </c>
      <c r="E16" s="1610">
        <v>29.28</v>
      </c>
      <c r="F16" s="1610">
        <v>23.89</v>
      </c>
      <c r="G16" s="1610">
        <v>19.489999999999998</v>
      </c>
      <c r="H16" s="1610">
        <v>18.45</v>
      </c>
      <c r="I16" s="1610">
        <v>19.36</v>
      </c>
      <c r="J16" s="1610">
        <v>21.02</v>
      </c>
      <c r="K16" s="1610"/>
      <c r="L16" s="1610"/>
      <c r="M16" s="1610"/>
      <c r="N16" s="1610"/>
      <c r="O16" s="1610"/>
      <c r="P16" s="1610"/>
    </row>
    <row r="17" spans="1:16">
      <c r="A17" s="1229" t="s">
        <v>326</v>
      </c>
      <c r="B17" s="1610">
        <v>5.53</v>
      </c>
      <c r="C17" s="1610">
        <v>4.84</v>
      </c>
      <c r="D17" s="1610">
        <v>4.16</v>
      </c>
      <c r="E17" s="1610">
        <v>4.59</v>
      </c>
      <c r="F17" s="1610">
        <v>4.91</v>
      </c>
      <c r="G17" s="1610">
        <v>5.61</v>
      </c>
      <c r="H17" s="1610">
        <v>6.87</v>
      </c>
      <c r="I17" s="1610">
        <v>8.2799999999999994</v>
      </c>
      <c r="J17" s="1610">
        <v>9.32</v>
      </c>
      <c r="K17" s="1610"/>
      <c r="L17" s="1610"/>
      <c r="M17" s="1610"/>
      <c r="N17" s="1610"/>
      <c r="O17" s="1610"/>
      <c r="P17" s="1610"/>
    </row>
    <row r="18" spans="1:16">
      <c r="A18" s="1229" t="s">
        <v>327</v>
      </c>
      <c r="B18" s="1610">
        <v>3.95</v>
      </c>
      <c r="C18" s="1610">
        <v>3.82</v>
      </c>
      <c r="D18" s="1610">
        <v>4.13</v>
      </c>
      <c r="E18" s="1610">
        <v>4.7699999999999996</v>
      </c>
      <c r="F18" s="1610">
        <v>5.51</v>
      </c>
      <c r="G18" s="1610">
        <v>6.32</v>
      </c>
      <c r="H18" s="1610">
        <v>7.76</v>
      </c>
      <c r="I18" s="1610">
        <v>9.26</v>
      </c>
      <c r="J18" s="1610">
        <v>10.1</v>
      </c>
      <c r="K18" s="1610"/>
      <c r="L18" s="1610"/>
      <c r="M18" s="1610"/>
      <c r="N18" s="1610"/>
      <c r="O18" s="1610"/>
      <c r="P18" s="1610"/>
    </row>
    <row r="19" spans="1:16">
      <c r="A19" s="1229" t="s">
        <v>328</v>
      </c>
      <c r="B19" s="1610">
        <v>4.92</v>
      </c>
      <c r="C19" s="1610">
        <v>4.6500000000000004</v>
      </c>
      <c r="D19" s="1610">
        <v>4.63</v>
      </c>
      <c r="E19" s="1610">
        <v>5.2</v>
      </c>
      <c r="F19" s="1610">
        <v>5.74</v>
      </c>
      <c r="G19" s="1610">
        <v>6.36</v>
      </c>
      <c r="H19" s="1610">
        <v>7.59</v>
      </c>
      <c r="I19" s="1610">
        <v>8.98</v>
      </c>
      <c r="J19" s="1610" t="s">
        <v>13</v>
      </c>
      <c r="K19" s="1610"/>
      <c r="L19" s="1610"/>
      <c r="M19" s="1610"/>
      <c r="N19" s="1610"/>
      <c r="O19" s="1610"/>
      <c r="P19" s="1610"/>
    </row>
    <row r="20" spans="1:16">
      <c r="A20" s="1229" t="s">
        <v>329</v>
      </c>
      <c r="B20" s="1610">
        <v>40.246666666666663</v>
      </c>
      <c r="C20" s="1610">
        <v>40.641666666666666</v>
      </c>
      <c r="D20" s="1610">
        <v>36.903333333333329</v>
      </c>
      <c r="E20" s="1610">
        <v>29.041666666666671</v>
      </c>
      <c r="F20" s="1610">
        <v>21.141999999999999</v>
      </c>
      <c r="G20" s="1610">
        <v>16.61</v>
      </c>
      <c r="H20" s="1610">
        <v>14.46</v>
      </c>
      <c r="I20" s="1610">
        <v>15.34</v>
      </c>
      <c r="J20" s="1610">
        <v>16.63</v>
      </c>
      <c r="K20" s="1610"/>
      <c r="L20" s="1610"/>
      <c r="M20" s="1610"/>
      <c r="N20" s="1610"/>
      <c r="O20" s="1610"/>
      <c r="P20" s="1610"/>
    </row>
    <row r="21" spans="1:16">
      <c r="A21" s="1229"/>
      <c r="B21" s="1610"/>
      <c r="C21" s="1610"/>
      <c r="D21" s="1610"/>
      <c r="E21" s="1610"/>
      <c r="F21" s="1610"/>
      <c r="G21" s="1610"/>
      <c r="H21" s="1610"/>
      <c r="I21" s="1610"/>
      <c r="J21" s="1610"/>
      <c r="K21" s="1610"/>
      <c r="L21" s="1610"/>
      <c r="M21" s="1610"/>
      <c r="N21" s="1610"/>
      <c r="O21" s="1610"/>
      <c r="P21" s="1610"/>
    </row>
    <row r="22" spans="1:16">
      <c r="A22" s="1228" t="s">
        <v>331</v>
      </c>
      <c r="B22" s="1610"/>
      <c r="C22" s="1610"/>
      <c r="D22" s="1610"/>
      <c r="E22" s="1610"/>
      <c r="F22" s="1610"/>
      <c r="G22" s="1610"/>
      <c r="H22" s="1610"/>
      <c r="I22" s="1610"/>
      <c r="J22" s="1610"/>
      <c r="K22" s="1610"/>
      <c r="L22" s="1610"/>
      <c r="M22" s="1610"/>
      <c r="N22" s="1610"/>
      <c r="O22" s="1610"/>
      <c r="P22" s="1610"/>
    </row>
    <row r="23" spans="1:16">
      <c r="A23" s="1229" t="s">
        <v>325</v>
      </c>
      <c r="B23" s="1610">
        <v>45.25</v>
      </c>
      <c r="C23" s="1610">
        <v>45.34</v>
      </c>
      <c r="D23" s="1610">
        <v>36.479999999999997</v>
      </c>
      <c r="E23" s="1610">
        <v>29.28</v>
      </c>
      <c r="F23" s="1610">
        <v>23.89</v>
      </c>
      <c r="G23" s="1610">
        <v>19.489999999999998</v>
      </c>
      <c r="H23" s="1610">
        <v>18.45</v>
      </c>
      <c r="I23" s="1610">
        <v>19.36</v>
      </c>
      <c r="J23" s="1610">
        <v>21.02</v>
      </c>
      <c r="K23" s="1610"/>
      <c r="L23" s="1610"/>
      <c r="M23" s="1610"/>
      <c r="N23" s="1610"/>
      <c r="O23" s="1610"/>
      <c r="P23" s="1610"/>
    </row>
    <row r="24" spans="1:16">
      <c r="A24" s="1229" t="s">
        <v>326</v>
      </c>
      <c r="B24" s="1610">
        <v>5.53</v>
      </c>
      <c r="C24" s="1610">
        <v>4.84</v>
      </c>
      <c r="D24" s="1610">
        <v>4.16</v>
      </c>
      <c r="E24" s="1610">
        <v>4.59</v>
      </c>
      <c r="F24" s="1610">
        <v>4.91</v>
      </c>
      <c r="G24" s="1610">
        <v>5.61</v>
      </c>
      <c r="H24" s="1610">
        <v>6.87</v>
      </c>
      <c r="I24" s="1610">
        <v>8.2799999999999994</v>
      </c>
      <c r="J24" s="1610">
        <v>9.32</v>
      </c>
      <c r="K24" s="1610"/>
      <c r="L24" s="1610"/>
      <c r="M24" s="1610"/>
      <c r="N24" s="1610"/>
      <c r="O24" s="1610"/>
      <c r="P24" s="1610"/>
    </row>
    <row r="25" spans="1:16">
      <c r="A25" s="1229" t="s">
        <v>327</v>
      </c>
      <c r="B25" s="1610">
        <v>3.95</v>
      </c>
      <c r="C25" s="1610">
        <v>3.82</v>
      </c>
      <c r="D25" s="1610">
        <v>4.13</v>
      </c>
      <c r="E25" s="1610">
        <v>4.7699999999999996</v>
      </c>
      <c r="F25" s="1610">
        <v>5.51</v>
      </c>
      <c r="G25" s="1610">
        <v>6.32</v>
      </c>
      <c r="H25" s="1610">
        <v>7.76</v>
      </c>
      <c r="I25" s="1610">
        <v>9.26</v>
      </c>
      <c r="J25" s="1610">
        <v>10.1</v>
      </c>
      <c r="K25" s="1610"/>
      <c r="L25" s="1610"/>
      <c r="M25" s="1610"/>
      <c r="N25" s="1610"/>
      <c r="O25" s="1610"/>
      <c r="P25" s="1610"/>
    </row>
    <row r="26" spans="1:16">
      <c r="A26" s="1229" t="s">
        <v>328</v>
      </c>
      <c r="B26" s="1610">
        <v>4.92</v>
      </c>
      <c r="C26" s="1610">
        <v>4.6500000000000004</v>
      </c>
      <c r="D26" s="1610">
        <v>4.63</v>
      </c>
      <c r="E26" s="1610">
        <v>5.2</v>
      </c>
      <c r="F26" s="1610">
        <v>5.74</v>
      </c>
      <c r="G26" s="1610">
        <v>6.36</v>
      </c>
      <c r="H26" s="1610">
        <v>7.59</v>
      </c>
      <c r="I26" s="1610">
        <v>8.98</v>
      </c>
      <c r="J26" s="1610" t="s">
        <v>13</v>
      </c>
      <c r="K26" s="1610"/>
      <c r="L26" s="1610"/>
      <c r="M26" s="1610"/>
      <c r="N26" s="1610"/>
      <c r="O26" s="1610"/>
      <c r="P26" s="1610"/>
    </row>
    <row r="27" spans="1:16">
      <c r="A27" s="1229" t="s">
        <v>329</v>
      </c>
      <c r="B27" s="1610">
        <v>39.598750000000003</v>
      </c>
      <c r="C27" s="1610">
        <v>40.088571428571427</v>
      </c>
      <c r="D27" s="1610">
        <v>38.324285714285715</v>
      </c>
      <c r="E27" s="1610">
        <v>34.431666666666672</v>
      </c>
      <c r="F27" s="1610"/>
      <c r="G27" s="1610"/>
      <c r="H27" s="1610"/>
      <c r="I27" s="1610"/>
      <c r="J27" s="1610"/>
      <c r="K27" s="1610"/>
      <c r="L27" s="1610"/>
      <c r="M27" s="1610"/>
      <c r="N27" s="1610"/>
      <c r="O27" s="1610"/>
      <c r="P27" s="1610"/>
    </row>
    <row r="28" spans="1:16">
      <c r="A28" s="1229"/>
      <c r="B28" s="1610"/>
      <c r="C28" s="1610"/>
      <c r="D28" s="1610"/>
      <c r="E28" s="1610"/>
      <c r="F28" s="1610"/>
      <c r="G28" s="1610"/>
      <c r="H28" s="1610"/>
      <c r="I28" s="1610"/>
      <c r="J28" s="1610"/>
      <c r="K28" s="1610"/>
      <c r="L28" s="1610"/>
      <c r="M28" s="1610"/>
      <c r="N28" s="1610"/>
      <c r="O28" s="1610"/>
      <c r="P28" s="1610"/>
    </row>
    <row r="29" spans="1:16">
      <c r="A29" s="1228" t="s">
        <v>332</v>
      </c>
      <c r="B29" s="1610"/>
      <c r="C29" s="1610"/>
      <c r="D29" s="1610"/>
      <c r="E29" s="1610"/>
      <c r="F29" s="1610"/>
      <c r="G29" s="1610"/>
      <c r="H29" s="1610"/>
      <c r="I29" s="1610"/>
      <c r="J29" s="1610"/>
      <c r="K29" s="1610"/>
      <c r="L29" s="1610"/>
      <c r="M29" s="1610"/>
      <c r="N29" s="1610"/>
      <c r="O29" s="1610"/>
      <c r="P29" s="1610"/>
    </row>
    <row r="30" spans="1:16">
      <c r="A30" s="1229" t="s">
        <v>333</v>
      </c>
      <c r="B30" s="1610">
        <v>43.14</v>
      </c>
      <c r="C30" s="1610">
        <v>44.57</v>
      </c>
      <c r="D30" s="1610">
        <v>35.380000000000003</v>
      </c>
      <c r="E30" s="1610">
        <v>28.23</v>
      </c>
      <c r="F30" s="1610">
        <v>23.74</v>
      </c>
      <c r="G30" s="1610" t="s">
        <v>13</v>
      </c>
      <c r="H30" s="1610" t="s">
        <v>13</v>
      </c>
      <c r="I30" s="1610" t="s">
        <v>13</v>
      </c>
      <c r="J30" s="1610" t="s">
        <v>13</v>
      </c>
      <c r="K30" s="1610"/>
      <c r="L30" s="1610"/>
      <c r="M30" s="1610"/>
      <c r="N30" s="1610"/>
      <c r="O30" s="1610"/>
      <c r="P30" s="1610"/>
    </row>
    <row r="31" spans="1:16">
      <c r="A31" s="1229" t="s">
        <v>326</v>
      </c>
      <c r="B31" s="1610">
        <v>5.53</v>
      </c>
      <c r="C31" s="1610">
        <v>4.84</v>
      </c>
      <c r="D31" s="1610">
        <v>4.16</v>
      </c>
      <c r="E31" s="1610">
        <v>4.59</v>
      </c>
      <c r="F31" s="1610">
        <v>4.91</v>
      </c>
      <c r="G31" s="1610">
        <v>5.61</v>
      </c>
      <c r="H31" s="1610">
        <v>6.87</v>
      </c>
      <c r="I31" s="1610">
        <v>8.2799999999999994</v>
      </c>
      <c r="J31" s="1610">
        <v>9.32</v>
      </c>
      <c r="K31" s="1610"/>
      <c r="L31" s="1610"/>
      <c r="M31" s="1610"/>
      <c r="N31" s="1610"/>
      <c r="O31" s="1610"/>
      <c r="P31" s="1610"/>
    </row>
    <row r="32" spans="1:16">
      <c r="A32" s="1229" t="s">
        <v>327</v>
      </c>
      <c r="B32" s="1610">
        <v>3.95</v>
      </c>
      <c r="C32" s="1610">
        <v>3.82</v>
      </c>
      <c r="D32" s="1610">
        <v>4.13</v>
      </c>
      <c r="E32" s="1610">
        <v>4.7699999999999996</v>
      </c>
      <c r="F32" s="1610">
        <v>5.51</v>
      </c>
      <c r="G32" s="1610">
        <v>6.32</v>
      </c>
      <c r="H32" s="1610">
        <v>7.76</v>
      </c>
      <c r="I32" s="1610">
        <v>9.26</v>
      </c>
      <c r="J32" s="1610">
        <v>10.1</v>
      </c>
      <c r="K32" s="1610"/>
      <c r="L32" s="1610"/>
      <c r="M32" s="1610"/>
      <c r="N32" s="1610"/>
      <c r="O32" s="1610"/>
      <c r="P32" s="1610"/>
    </row>
    <row r="33" spans="1:16">
      <c r="A33" s="1229" t="s">
        <v>328</v>
      </c>
      <c r="B33" s="1610">
        <v>4.92</v>
      </c>
      <c r="C33" s="1610">
        <v>4.6500000000000004</v>
      </c>
      <c r="D33" s="1610">
        <v>4.63</v>
      </c>
      <c r="E33" s="1610">
        <v>5.2</v>
      </c>
      <c r="F33" s="1610">
        <v>5.74</v>
      </c>
      <c r="G33" s="1610">
        <v>6.36</v>
      </c>
      <c r="H33" s="1610">
        <v>7.59</v>
      </c>
      <c r="I33" s="1610">
        <v>8.98</v>
      </c>
      <c r="J33" s="1610" t="s">
        <v>13</v>
      </c>
      <c r="K33" s="1610"/>
      <c r="L33" s="1610"/>
      <c r="M33" s="1610"/>
      <c r="N33" s="1610"/>
      <c r="O33" s="1610"/>
      <c r="P33" s="1610"/>
    </row>
    <row r="34" spans="1:16">
      <c r="A34" s="1229" t="s">
        <v>329</v>
      </c>
      <c r="B34" s="1610">
        <v>33.455555555555556</v>
      </c>
      <c r="C34" s="1610">
        <v>40.472857142857137</v>
      </c>
      <c r="D34" s="1610">
        <v>33.047142857142852</v>
      </c>
      <c r="E34" s="1610">
        <v>25.684999999999999</v>
      </c>
      <c r="F34" s="1610">
        <v>21.6</v>
      </c>
      <c r="G34" s="1610"/>
      <c r="H34" s="1610"/>
      <c r="I34" s="1610"/>
      <c r="J34" s="1610"/>
      <c r="K34" s="1610"/>
      <c r="L34" s="1610"/>
      <c r="M34" s="1610"/>
      <c r="N34" s="1610"/>
      <c r="O34" s="1610"/>
      <c r="P34" s="1610"/>
    </row>
    <row r="35" spans="1:16">
      <c r="A35" s="1229"/>
      <c r="B35" s="1610"/>
      <c r="C35" s="1610"/>
      <c r="D35" s="1610"/>
      <c r="E35" s="1610"/>
      <c r="F35" s="1610"/>
      <c r="G35" s="1610"/>
      <c r="H35" s="1610"/>
      <c r="I35" s="1610"/>
      <c r="J35" s="1610"/>
      <c r="K35" s="1610"/>
      <c r="L35" s="1610"/>
      <c r="M35" s="1610"/>
      <c r="N35" s="1610"/>
      <c r="O35" s="1610"/>
      <c r="P35" s="1610"/>
    </row>
    <row r="36" spans="1:16">
      <c r="A36" s="1228" t="s">
        <v>334</v>
      </c>
      <c r="B36" s="1610"/>
      <c r="C36" s="1610"/>
      <c r="D36" s="1610"/>
      <c r="E36" s="1610"/>
      <c r="F36" s="1610"/>
      <c r="G36" s="1610"/>
      <c r="H36" s="1610"/>
      <c r="I36" s="1610"/>
      <c r="J36" s="1610"/>
      <c r="K36" s="1610"/>
      <c r="L36" s="1610"/>
      <c r="M36" s="1610"/>
      <c r="N36" s="1610"/>
      <c r="O36" s="1610"/>
      <c r="P36" s="1610"/>
    </row>
    <row r="37" spans="1:16">
      <c r="A37" s="1229" t="s">
        <v>335</v>
      </c>
      <c r="B37" s="1610">
        <v>58.05</v>
      </c>
      <c r="C37" s="1610">
        <v>49.18</v>
      </c>
      <c r="D37" s="1610">
        <v>43.52</v>
      </c>
      <c r="E37" s="1610">
        <v>37.83</v>
      </c>
      <c r="F37" s="1610">
        <v>29.82</v>
      </c>
      <c r="G37" s="1610" t="s">
        <v>13</v>
      </c>
      <c r="H37" s="1610" t="s">
        <v>13</v>
      </c>
      <c r="I37" s="1610" t="s">
        <v>13</v>
      </c>
      <c r="J37" s="1610" t="s">
        <v>13</v>
      </c>
      <c r="K37" s="1610"/>
      <c r="L37" s="1610"/>
      <c r="M37" s="1610"/>
      <c r="N37" s="1610"/>
      <c r="O37" s="1610"/>
      <c r="P37" s="1610"/>
    </row>
    <row r="38" spans="1:16">
      <c r="A38" s="1229" t="s">
        <v>326</v>
      </c>
      <c r="B38" s="1610">
        <v>5.53</v>
      </c>
      <c r="C38" s="1610">
        <v>4.84</v>
      </c>
      <c r="D38" s="1610">
        <v>4.16</v>
      </c>
      <c r="E38" s="1610">
        <v>4.59</v>
      </c>
      <c r="F38" s="1610">
        <v>4.91</v>
      </c>
      <c r="G38" s="1610">
        <v>5.61</v>
      </c>
      <c r="H38" s="1610">
        <v>6.87</v>
      </c>
      <c r="I38" s="1610">
        <v>8.2799999999999994</v>
      </c>
      <c r="J38" s="1610">
        <v>9.32</v>
      </c>
      <c r="K38" s="1610"/>
      <c r="L38" s="1610"/>
      <c r="M38" s="1610"/>
      <c r="N38" s="1610"/>
      <c r="O38" s="1610"/>
      <c r="P38" s="1610"/>
    </row>
    <row r="39" spans="1:16">
      <c r="A39" s="1229" t="s">
        <v>327</v>
      </c>
      <c r="B39" s="1610">
        <v>3.95</v>
      </c>
      <c r="C39" s="1610">
        <v>3.82</v>
      </c>
      <c r="D39" s="1610">
        <v>4.13</v>
      </c>
      <c r="E39" s="1610">
        <v>4.7699999999999996</v>
      </c>
      <c r="F39" s="1610">
        <v>5.51</v>
      </c>
      <c r="G39" s="1610">
        <v>6.32</v>
      </c>
      <c r="H39" s="1610">
        <v>7.76</v>
      </c>
      <c r="I39" s="1610">
        <v>9.26</v>
      </c>
      <c r="J39" s="1610">
        <v>10.1</v>
      </c>
      <c r="K39" s="1610"/>
      <c r="L39" s="1610"/>
      <c r="M39" s="1610"/>
      <c r="N39" s="1610"/>
      <c r="O39" s="1610"/>
      <c r="P39" s="1610"/>
    </row>
    <row r="40" spans="1:16">
      <c r="A40" s="1229" t="s">
        <v>328</v>
      </c>
      <c r="B40" s="1610">
        <v>4.92</v>
      </c>
      <c r="C40" s="1610">
        <v>4.6500000000000004</v>
      </c>
      <c r="D40" s="1610">
        <v>4.63</v>
      </c>
      <c r="E40" s="1610">
        <v>5.2</v>
      </c>
      <c r="F40" s="1610">
        <v>5.74</v>
      </c>
      <c r="G40" s="1610">
        <v>6.36</v>
      </c>
      <c r="H40" s="1610">
        <v>7.59</v>
      </c>
      <c r="I40" s="1610">
        <v>8.98</v>
      </c>
      <c r="J40" s="1610" t="s">
        <v>13</v>
      </c>
      <c r="K40" s="1610"/>
      <c r="L40" s="1610"/>
      <c r="M40" s="1610"/>
      <c r="N40" s="1610"/>
      <c r="O40" s="1610"/>
      <c r="P40" s="1610"/>
    </row>
    <row r="41" spans="1:16">
      <c r="A41" s="1229" t="s">
        <v>329</v>
      </c>
      <c r="B41" s="1610">
        <v>50.9</v>
      </c>
      <c r="C41" s="1610">
        <v>45.735714285714288</v>
      </c>
      <c r="D41" s="1610">
        <v>43.881428571428565</v>
      </c>
      <c r="E41" s="1610">
        <v>36.043333333333329</v>
      </c>
      <c r="F41" s="1610">
        <v>23.63</v>
      </c>
      <c r="G41" s="1610"/>
      <c r="H41" s="1610"/>
      <c r="I41" s="1610"/>
      <c r="J41" s="1610"/>
      <c r="K41" s="1610"/>
      <c r="L41" s="1610"/>
      <c r="M41" s="1610"/>
      <c r="N41" s="1610"/>
      <c r="O41" s="1610"/>
      <c r="P41" s="1610"/>
    </row>
    <row r="42" spans="1:16">
      <c r="A42" s="1229"/>
      <c r="B42" s="1610"/>
      <c r="C42" s="1610"/>
      <c r="D42" s="1610"/>
      <c r="E42" s="1610"/>
      <c r="F42" s="1610"/>
      <c r="G42" s="1610"/>
      <c r="H42" s="1610"/>
      <c r="I42" s="1610"/>
      <c r="J42" s="1610"/>
      <c r="K42" s="1610"/>
      <c r="L42" s="1610"/>
      <c r="M42" s="1610"/>
      <c r="N42" s="1610"/>
      <c r="O42" s="1610"/>
      <c r="P42" s="1610"/>
    </row>
    <row r="43" spans="1:16">
      <c r="A43" s="1228" t="s">
        <v>336</v>
      </c>
      <c r="B43" s="1610"/>
      <c r="C43" s="1610"/>
      <c r="D43" s="1610"/>
      <c r="E43" s="1610"/>
      <c r="F43" s="1610"/>
      <c r="G43" s="1610"/>
      <c r="H43" s="1610"/>
      <c r="I43" s="1610"/>
      <c r="J43" s="1610"/>
      <c r="K43" s="1610"/>
      <c r="L43" s="1610"/>
      <c r="M43" s="1610"/>
      <c r="N43" s="1610"/>
      <c r="O43" s="1610"/>
      <c r="P43" s="1610"/>
    </row>
    <row r="44" spans="1:16">
      <c r="A44" s="1229" t="s">
        <v>326</v>
      </c>
      <c r="B44" s="1610">
        <v>5.53</v>
      </c>
      <c r="C44" s="1610">
        <v>4.84</v>
      </c>
      <c r="D44" s="1610">
        <v>4.16</v>
      </c>
      <c r="E44" s="1610">
        <v>4.59</v>
      </c>
      <c r="F44" s="1610">
        <v>4.91</v>
      </c>
      <c r="G44" s="1610">
        <v>5.61</v>
      </c>
      <c r="H44" s="1610">
        <v>6.87</v>
      </c>
      <c r="I44" s="1610">
        <v>8.2799999999999994</v>
      </c>
      <c r="J44" s="1610">
        <v>9.32</v>
      </c>
      <c r="K44" s="1610"/>
      <c r="L44" s="1610"/>
      <c r="M44" s="1610"/>
      <c r="N44" s="1610"/>
      <c r="O44" s="1610"/>
      <c r="P44" s="1610"/>
    </row>
    <row r="45" spans="1:16">
      <c r="A45" s="1229" t="s">
        <v>327</v>
      </c>
      <c r="B45" s="1610">
        <v>3.95</v>
      </c>
      <c r="C45" s="1610">
        <v>3.82</v>
      </c>
      <c r="D45" s="1610">
        <v>4.13</v>
      </c>
      <c r="E45" s="1610">
        <v>4.7699999999999996</v>
      </c>
      <c r="F45" s="1610">
        <v>5.51</v>
      </c>
      <c r="G45" s="1610">
        <v>6.32</v>
      </c>
      <c r="H45" s="1610">
        <v>7.76</v>
      </c>
      <c r="I45" s="1610">
        <v>9.26</v>
      </c>
      <c r="J45" s="1610">
        <v>10.1</v>
      </c>
      <c r="K45" s="1610"/>
      <c r="L45" s="1610"/>
      <c r="M45" s="1610"/>
      <c r="N45" s="1610"/>
      <c r="O45" s="1610"/>
      <c r="P45" s="1610"/>
    </row>
    <row r="46" spans="1:16">
      <c r="A46" s="1229" t="s">
        <v>328</v>
      </c>
      <c r="B46" s="1610">
        <v>4.92</v>
      </c>
      <c r="C46" s="1610">
        <v>4.6500000000000004</v>
      </c>
      <c r="D46" s="1610">
        <v>4.63</v>
      </c>
      <c r="E46" s="1610">
        <v>5.2</v>
      </c>
      <c r="F46" s="1610">
        <v>5.74</v>
      </c>
      <c r="G46" s="1610">
        <v>6.36</v>
      </c>
      <c r="H46" s="1610">
        <v>7.59</v>
      </c>
      <c r="I46" s="1610">
        <v>8.98</v>
      </c>
      <c r="J46" s="1610" t="s">
        <v>13</v>
      </c>
      <c r="K46" s="1610"/>
      <c r="L46" s="1610"/>
      <c r="M46" s="1610"/>
      <c r="N46" s="1610"/>
      <c r="O46" s="1610"/>
      <c r="P46" s="1610"/>
    </row>
    <row r="47" spans="1:16">
      <c r="B47" s="1610"/>
      <c r="C47" s="1610"/>
      <c r="D47" s="1610"/>
      <c r="E47" s="1610"/>
      <c r="F47" s="1610"/>
      <c r="G47" s="1610"/>
      <c r="H47" s="1610"/>
      <c r="I47" s="1610"/>
      <c r="J47" s="1610"/>
      <c r="K47" s="1610"/>
      <c r="L47" s="1610"/>
      <c r="M47" s="1610"/>
      <c r="N47" s="1610"/>
      <c r="O47" s="1610"/>
      <c r="P47" s="1610"/>
    </row>
    <row r="48" spans="1:16">
      <c r="A48" s="1228" t="s">
        <v>337</v>
      </c>
      <c r="B48" s="1610"/>
      <c r="C48" s="1610"/>
      <c r="D48" s="1610"/>
      <c r="E48" s="1610"/>
      <c r="F48" s="1610"/>
      <c r="G48" s="1610"/>
      <c r="H48" s="1610"/>
      <c r="I48" s="1610"/>
      <c r="J48" s="1610"/>
      <c r="K48" s="1610"/>
      <c r="L48" s="1610"/>
      <c r="M48" s="1610"/>
      <c r="N48" s="1610"/>
      <c r="O48" s="1610"/>
      <c r="P48" s="1610"/>
    </row>
    <row r="49" spans="1:16">
      <c r="A49" s="1229" t="s">
        <v>338</v>
      </c>
      <c r="B49" s="1610">
        <v>45.28</v>
      </c>
      <c r="C49" s="1610">
        <v>50.63</v>
      </c>
      <c r="D49" s="1610">
        <v>35.46</v>
      </c>
      <c r="E49" s="1610">
        <v>31.56</v>
      </c>
      <c r="F49" s="1610">
        <v>30.66</v>
      </c>
      <c r="G49" s="1610">
        <v>24.14</v>
      </c>
      <c r="H49" s="1610">
        <v>20.86</v>
      </c>
      <c r="I49" s="1610">
        <v>20.73</v>
      </c>
      <c r="J49" s="1610">
        <v>21.96</v>
      </c>
      <c r="K49" s="1610"/>
      <c r="L49" s="1610"/>
      <c r="M49" s="1610"/>
      <c r="N49" s="1610"/>
      <c r="O49" s="1610"/>
      <c r="P49" s="1610"/>
    </row>
    <row r="50" spans="1:16">
      <c r="A50" s="1229" t="s">
        <v>326</v>
      </c>
      <c r="B50" s="1610">
        <v>5.53</v>
      </c>
      <c r="C50" s="1610">
        <v>4.84</v>
      </c>
      <c r="D50" s="1610">
        <v>4.16</v>
      </c>
      <c r="E50" s="1610">
        <v>4.59</v>
      </c>
      <c r="F50" s="1610">
        <v>4.91</v>
      </c>
      <c r="G50" s="1610">
        <v>5.61</v>
      </c>
      <c r="H50" s="1610">
        <v>6.87</v>
      </c>
      <c r="I50" s="1610">
        <v>8.2799999999999994</v>
      </c>
      <c r="J50" s="1610">
        <v>9.32</v>
      </c>
      <c r="K50" s="1610"/>
      <c r="L50" s="1610"/>
      <c r="M50" s="1610"/>
      <c r="N50" s="1610"/>
      <c r="O50" s="1610"/>
      <c r="P50" s="1610"/>
    </row>
    <row r="51" spans="1:16">
      <c r="A51" s="1229" t="s">
        <v>327</v>
      </c>
      <c r="B51" s="1610">
        <v>3.95</v>
      </c>
      <c r="C51" s="1610">
        <v>3.82</v>
      </c>
      <c r="D51" s="1610">
        <v>4.13</v>
      </c>
      <c r="E51" s="1610">
        <v>4.7699999999999996</v>
      </c>
      <c r="F51" s="1610">
        <v>5.51</v>
      </c>
      <c r="G51" s="1610">
        <v>6.32</v>
      </c>
      <c r="H51" s="1610">
        <v>7.76</v>
      </c>
      <c r="I51" s="1610">
        <v>9.26</v>
      </c>
      <c r="J51" s="1610">
        <v>10.1</v>
      </c>
      <c r="K51" s="1610"/>
      <c r="L51" s="1610"/>
      <c r="M51" s="1610"/>
      <c r="N51" s="1610"/>
      <c r="O51" s="1610"/>
      <c r="P51" s="1610"/>
    </row>
    <row r="52" spans="1:16">
      <c r="A52" s="1229" t="s">
        <v>328</v>
      </c>
      <c r="B52" s="1610">
        <v>4.92</v>
      </c>
      <c r="C52" s="1610">
        <v>4.6500000000000004</v>
      </c>
      <c r="D52" s="1610">
        <v>4.63</v>
      </c>
      <c r="E52" s="1610">
        <v>5.2</v>
      </c>
      <c r="F52" s="1610">
        <v>5.74</v>
      </c>
      <c r="G52" s="1610">
        <v>6.36</v>
      </c>
      <c r="H52" s="1610">
        <v>7.59</v>
      </c>
      <c r="I52" s="1610">
        <v>8.98</v>
      </c>
      <c r="J52" s="1610" t="s">
        <v>13</v>
      </c>
      <c r="K52" s="1610"/>
      <c r="L52" s="1610"/>
      <c r="M52" s="1610"/>
      <c r="N52" s="1610"/>
      <c r="O52" s="1610"/>
      <c r="P52" s="1610"/>
    </row>
    <row r="53" spans="1:16">
      <c r="A53" s="1229" t="s">
        <v>329</v>
      </c>
      <c r="B53" s="1610">
        <v>36.452000000000005</v>
      </c>
      <c r="C53" s="1610">
        <v>43.555</v>
      </c>
      <c r="D53" s="1610">
        <v>31.211000000000002</v>
      </c>
      <c r="E53" s="1610">
        <v>30.606999999999999</v>
      </c>
      <c r="F53" s="1610">
        <v>30.532222222222224</v>
      </c>
      <c r="G53" s="1610">
        <v>23.668333333333337</v>
      </c>
      <c r="H53" s="1610">
        <v>12.76</v>
      </c>
      <c r="I53" s="1610"/>
      <c r="J53" s="1610"/>
      <c r="K53" s="1610"/>
      <c r="L53" s="1610"/>
      <c r="M53" s="1610"/>
      <c r="N53" s="1610"/>
      <c r="O53" s="1610"/>
      <c r="P53" s="1610"/>
    </row>
    <row r="54" spans="1:16">
      <c r="A54" s="1229"/>
      <c r="B54" s="1610"/>
      <c r="C54" s="1610"/>
      <c r="D54" s="1610"/>
      <c r="E54" s="1610"/>
      <c r="F54" s="1610"/>
      <c r="G54" s="1610"/>
      <c r="H54" s="1610"/>
      <c r="I54" s="1610"/>
      <c r="J54" s="1610"/>
      <c r="K54" s="1610"/>
      <c r="L54" s="1610"/>
      <c r="M54" s="1610"/>
      <c r="N54" s="1610"/>
      <c r="O54" s="1610"/>
      <c r="P54" s="1610"/>
    </row>
    <row r="55" spans="1:16">
      <c r="A55" s="1228" t="s">
        <v>339</v>
      </c>
      <c r="B55" s="1610"/>
      <c r="C55" s="1610"/>
      <c r="D55" s="1610"/>
      <c r="E55" s="1610"/>
      <c r="F55" s="1610"/>
      <c r="G55" s="1610"/>
      <c r="H55" s="1610"/>
      <c r="I55" s="1610"/>
      <c r="J55" s="1610"/>
      <c r="K55" s="1610"/>
      <c r="L55" s="1610"/>
      <c r="M55" s="1610"/>
      <c r="N55" s="1610"/>
      <c r="O55" s="1610"/>
      <c r="P55" s="1610"/>
    </row>
    <row r="56" spans="1:16">
      <c r="A56" s="1229" t="s">
        <v>340</v>
      </c>
      <c r="B56" s="1610">
        <v>49</v>
      </c>
      <c r="C56" s="1610">
        <v>43.12</v>
      </c>
      <c r="D56" s="1610">
        <v>38.58</v>
      </c>
      <c r="E56" s="1610">
        <v>28.82</v>
      </c>
      <c r="F56" s="1610">
        <v>21.19</v>
      </c>
      <c r="G56" s="1610">
        <v>16.25</v>
      </c>
      <c r="H56" s="1610">
        <v>16.190000000000001</v>
      </c>
      <c r="I56" s="1610">
        <v>17.18</v>
      </c>
      <c r="J56" s="1610">
        <v>18.23</v>
      </c>
      <c r="K56" s="1610"/>
      <c r="L56" s="1610"/>
      <c r="M56" s="1610"/>
      <c r="N56" s="1610"/>
      <c r="O56" s="1610"/>
      <c r="P56" s="1610"/>
    </row>
    <row r="57" spans="1:16">
      <c r="A57" s="1229" t="s">
        <v>326</v>
      </c>
      <c r="B57" s="1610">
        <v>5.53</v>
      </c>
      <c r="C57" s="1610">
        <v>4.84</v>
      </c>
      <c r="D57" s="1610">
        <v>4.16</v>
      </c>
      <c r="E57" s="1610">
        <v>4.59</v>
      </c>
      <c r="F57" s="1610">
        <v>4.91</v>
      </c>
      <c r="G57" s="1610">
        <v>5.61</v>
      </c>
      <c r="H57" s="1610">
        <v>6.87</v>
      </c>
      <c r="I57" s="1610">
        <v>8.2799999999999994</v>
      </c>
      <c r="J57" s="1610">
        <v>9.32</v>
      </c>
      <c r="K57" s="1610"/>
      <c r="L57" s="1610"/>
      <c r="M57" s="1610"/>
      <c r="N57" s="1610"/>
      <c r="O57" s="1610"/>
      <c r="P57" s="1610"/>
    </row>
    <row r="58" spans="1:16">
      <c r="A58" s="1229" t="s">
        <v>327</v>
      </c>
      <c r="B58" s="1610">
        <v>3.95</v>
      </c>
      <c r="C58" s="1610">
        <v>3.82</v>
      </c>
      <c r="D58" s="1610">
        <v>4.13</v>
      </c>
      <c r="E58" s="1610">
        <v>4.7699999999999996</v>
      </c>
      <c r="F58" s="1610">
        <v>5.51</v>
      </c>
      <c r="G58" s="1610">
        <v>6.32</v>
      </c>
      <c r="H58" s="1610">
        <v>7.76</v>
      </c>
      <c r="I58" s="1610">
        <v>9.26</v>
      </c>
      <c r="J58" s="1610">
        <v>10.1</v>
      </c>
      <c r="K58" s="1610"/>
      <c r="L58" s="1610"/>
      <c r="M58" s="1610"/>
      <c r="N58" s="1610"/>
      <c r="O58" s="1610"/>
      <c r="P58" s="1610"/>
    </row>
    <row r="59" spans="1:16">
      <c r="A59" s="1229" t="s">
        <v>328</v>
      </c>
      <c r="B59" s="1610">
        <v>4.92</v>
      </c>
      <c r="C59" s="1610">
        <v>4.6500000000000004</v>
      </c>
      <c r="D59" s="1610">
        <v>4.63</v>
      </c>
      <c r="E59" s="1610">
        <v>5.2</v>
      </c>
      <c r="F59" s="1610">
        <v>5.74</v>
      </c>
      <c r="G59" s="1610">
        <v>6.36</v>
      </c>
      <c r="H59" s="1610">
        <v>7.59</v>
      </c>
      <c r="I59" s="1610">
        <v>8.98</v>
      </c>
      <c r="J59" s="1610" t="s">
        <v>13</v>
      </c>
      <c r="K59" s="1610"/>
      <c r="L59" s="1610"/>
      <c r="M59" s="1610"/>
      <c r="N59" s="1610"/>
      <c r="O59" s="1610"/>
      <c r="P59" s="1610"/>
    </row>
    <row r="60" spans="1:16">
      <c r="A60" s="1229" t="s">
        <v>329</v>
      </c>
      <c r="B60" s="1610">
        <v>38.907499999999999</v>
      </c>
      <c r="C60" s="1610">
        <v>39.416249999999998</v>
      </c>
      <c r="D60" s="1610">
        <v>37.664999999999999</v>
      </c>
      <c r="E60" s="1610">
        <v>31.477499999999999</v>
      </c>
      <c r="F60" s="1610">
        <v>21.6</v>
      </c>
      <c r="G60" s="1610">
        <v>17.62</v>
      </c>
      <c r="H60" s="1610"/>
      <c r="I60" s="1610"/>
      <c r="J60" s="1610"/>
      <c r="K60" s="1610"/>
      <c r="L60" s="1610"/>
      <c r="M60" s="1610"/>
      <c r="N60" s="1610"/>
      <c r="O60" s="1610"/>
      <c r="P60" s="1610"/>
    </row>
    <row r="61" spans="1:16">
      <c r="A61" s="1229"/>
      <c r="B61" s="1610"/>
      <c r="C61" s="1610"/>
      <c r="D61" s="1610"/>
      <c r="E61" s="1610"/>
      <c r="F61" s="1610"/>
      <c r="G61" s="1610"/>
      <c r="H61" s="1610"/>
      <c r="I61" s="1610"/>
      <c r="J61" s="1610"/>
      <c r="K61" s="1610"/>
      <c r="L61" s="1610"/>
      <c r="M61" s="1610"/>
      <c r="N61" s="1610"/>
      <c r="O61" s="1610"/>
      <c r="P61" s="1610"/>
    </row>
    <row r="62" spans="1:16">
      <c r="A62" s="1228" t="s">
        <v>341</v>
      </c>
      <c r="B62" s="1610"/>
      <c r="C62" s="1610"/>
      <c r="D62" s="1610"/>
      <c r="E62" s="1610"/>
      <c r="F62" s="1610"/>
      <c r="G62" s="1610"/>
      <c r="H62" s="1610"/>
      <c r="I62" s="1610"/>
      <c r="J62" s="1610"/>
      <c r="K62" s="1610"/>
      <c r="L62" s="1610"/>
      <c r="M62" s="1610"/>
      <c r="N62" s="1610"/>
      <c r="O62" s="1610"/>
      <c r="P62" s="1610"/>
    </row>
    <row r="63" spans="1:16">
      <c r="A63" s="1229" t="s">
        <v>342</v>
      </c>
      <c r="B63" s="1610">
        <v>40.68</v>
      </c>
      <c r="C63" s="1610">
        <v>40.56</v>
      </c>
      <c r="D63" s="1610">
        <v>36.28</v>
      </c>
      <c r="E63" s="1610">
        <v>27.23</v>
      </c>
      <c r="F63" s="1610">
        <v>19.940000000000001</v>
      </c>
      <c r="G63" s="1610">
        <v>18.690000000000001</v>
      </c>
      <c r="H63" s="1610">
        <v>20.43</v>
      </c>
      <c r="I63" s="1610">
        <v>20.47</v>
      </c>
      <c r="J63" s="1610">
        <v>22.02</v>
      </c>
      <c r="K63" s="1610"/>
      <c r="L63" s="1610"/>
      <c r="M63" s="1610"/>
      <c r="N63" s="1610"/>
      <c r="O63" s="1610"/>
      <c r="P63" s="1610"/>
    </row>
    <row r="64" spans="1:16">
      <c r="A64" s="1229" t="s">
        <v>326</v>
      </c>
      <c r="B64" s="1610">
        <v>5.53</v>
      </c>
      <c r="C64" s="1610">
        <v>4.84</v>
      </c>
      <c r="D64" s="1610">
        <v>4.16</v>
      </c>
      <c r="E64" s="1610">
        <v>4.59</v>
      </c>
      <c r="F64" s="1610">
        <v>4.91</v>
      </c>
      <c r="G64" s="1610">
        <v>5.61</v>
      </c>
      <c r="H64" s="1610">
        <v>6.87</v>
      </c>
      <c r="I64" s="1610">
        <v>8.2799999999999994</v>
      </c>
      <c r="J64" s="1610">
        <v>9.32</v>
      </c>
      <c r="K64" s="1610"/>
      <c r="L64" s="1610"/>
      <c r="M64" s="1610"/>
      <c r="N64" s="1610"/>
      <c r="O64" s="1610"/>
      <c r="P64" s="1610"/>
    </row>
    <row r="65" spans="1:16">
      <c r="A65" s="1229" t="s">
        <v>327</v>
      </c>
      <c r="B65" s="1610">
        <v>3.95</v>
      </c>
      <c r="C65" s="1610">
        <v>3.82</v>
      </c>
      <c r="D65" s="1610">
        <v>4.13</v>
      </c>
      <c r="E65" s="1610">
        <v>4.7699999999999996</v>
      </c>
      <c r="F65" s="1610">
        <v>5.51</v>
      </c>
      <c r="G65" s="1610">
        <v>6.32</v>
      </c>
      <c r="H65" s="1610">
        <v>7.76</v>
      </c>
      <c r="I65" s="1610">
        <v>9.26</v>
      </c>
      <c r="J65" s="1610">
        <v>10.1</v>
      </c>
      <c r="K65" s="1610"/>
      <c r="L65" s="1610"/>
      <c r="M65" s="1610"/>
      <c r="N65" s="1610"/>
      <c r="O65" s="1610"/>
      <c r="P65" s="1610"/>
    </row>
    <row r="66" spans="1:16">
      <c r="A66" s="1229" t="s">
        <v>328</v>
      </c>
      <c r="B66" s="1610">
        <v>4.92</v>
      </c>
      <c r="C66" s="1610">
        <v>4.6500000000000004</v>
      </c>
      <c r="D66" s="1610">
        <v>4.63</v>
      </c>
      <c r="E66" s="1610">
        <v>5.2</v>
      </c>
      <c r="F66" s="1610">
        <v>5.74</v>
      </c>
      <c r="G66" s="1610">
        <v>6.36</v>
      </c>
      <c r="H66" s="1610">
        <v>7.59</v>
      </c>
      <c r="I66" s="1610">
        <v>8.98</v>
      </c>
      <c r="J66" s="1610" t="s">
        <v>13</v>
      </c>
      <c r="K66" s="1610"/>
      <c r="L66" s="1610"/>
      <c r="M66" s="1610"/>
      <c r="N66" s="1610"/>
      <c r="O66" s="1610"/>
      <c r="P66" s="1610"/>
    </row>
    <row r="67" spans="1:16">
      <c r="A67" s="1229" t="s">
        <v>329</v>
      </c>
      <c r="B67" s="1610">
        <v>33.822499999999998</v>
      </c>
      <c r="C67" s="1610">
        <v>35.883749999999999</v>
      </c>
      <c r="D67" s="1610">
        <v>33.302500000000002</v>
      </c>
      <c r="E67" s="1610">
        <v>25.484999999999999</v>
      </c>
      <c r="F67" s="1610">
        <v>18.309999999999999</v>
      </c>
      <c r="G67" s="1610"/>
      <c r="H67" s="1610"/>
      <c r="I67" s="1610"/>
      <c r="J67" s="1610"/>
      <c r="K67" s="1610"/>
      <c r="L67" s="1610"/>
      <c r="M67" s="1610"/>
      <c r="N67" s="1610"/>
      <c r="O67" s="1610"/>
      <c r="P67" s="1610"/>
    </row>
    <row r="68" spans="1:16">
      <c r="A68" s="1229"/>
      <c r="B68" s="1610"/>
      <c r="C68" s="1610"/>
      <c r="D68" s="1610"/>
      <c r="E68" s="1610"/>
      <c r="F68" s="1610"/>
      <c r="G68" s="1610"/>
      <c r="H68" s="1610"/>
      <c r="I68" s="1610"/>
      <c r="J68" s="1610"/>
      <c r="K68" s="1610"/>
      <c r="L68" s="1610"/>
      <c r="M68" s="1610"/>
      <c r="N68" s="1610"/>
      <c r="O68" s="1610"/>
      <c r="P68" s="1610"/>
    </row>
    <row r="69" spans="1:16">
      <c r="A69" s="1240" t="s">
        <v>343</v>
      </c>
      <c r="B69" s="1610"/>
      <c r="C69" s="1610"/>
      <c r="D69" s="1610"/>
      <c r="E69" s="1610"/>
      <c r="F69" s="1610"/>
      <c r="G69" s="1610"/>
      <c r="H69" s="1610"/>
      <c r="I69" s="1610"/>
      <c r="J69" s="1610"/>
      <c r="K69" s="1610"/>
      <c r="L69" s="1610"/>
      <c r="M69" s="1610"/>
      <c r="N69" s="1610"/>
      <c r="O69" s="1610"/>
      <c r="P69" s="1610"/>
    </row>
    <row r="70" spans="1:16">
      <c r="A70" s="1229" t="s">
        <v>326</v>
      </c>
      <c r="B70" s="1610">
        <v>5.53</v>
      </c>
      <c r="C70" s="1610">
        <v>4.84</v>
      </c>
      <c r="D70" s="1610">
        <v>4.16</v>
      </c>
      <c r="E70" s="1610">
        <v>4.59</v>
      </c>
      <c r="F70" s="1610">
        <v>4.91</v>
      </c>
      <c r="G70" s="1610">
        <v>5.61</v>
      </c>
      <c r="H70" s="1610">
        <v>6.87</v>
      </c>
      <c r="I70" s="1610">
        <v>8.2799999999999994</v>
      </c>
      <c r="J70" s="1610">
        <v>9.32</v>
      </c>
      <c r="K70" s="1610"/>
      <c r="L70" s="1610"/>
      <c r="M70" s="1610"/>
      <c r="N70" s="1610"/>
      <c r="O70" s="1610"/>
      <c r="P70" s="1610"/>
    </row>
    <row r="71" spans="1:16">
      <c r="A71" s="1229" t="s">
        <v>327</v>
      </c>
      <c r="B71" s="1610">
        <v>3.95</v>
      </c>
      <c r="C71" s="1610">
        <v>3.82</v>
      </c>
      <c r="D71" s="1610">
        <v>4.13</v>
      </c>
      <c r="E71" s="1610">
        <v>4.7699999999999996</v>
      </c>
      <c r="F71" s="1610">
        <v>5.51</v>
      </c>
      <c r="G71" s="1610">
        <v>6.32</v>
      </c>
      <c r="H71" s="1610">
        <v>7.76</v>
      </c>
      <c r="I71" s="1610">
        <v>9.26</v>
      </c>
      <c r="J71" s="1610">
        <v>10.1</v>
      </c>
      <c r="K71" s="1610"/>
      <c r="L71" s="1610"/>
      <c r="M71" s="1610"/>
      <c r="N71" s="1610"/>
      <c r="O71" s="1610"/>
      <c r="P71" s="1610"/>
    </row>
    <row r="72" spans="1:16">
      <c r="A72" s="1229" t="s">
        <v>328</v>
      </c>
      <c r="B72" s="1610">
        <v>4.92</v>
      </c>
      <c r="C72" s="1610">
        <v>4.6500000000000004</v>
      </c>
      <c r="D72" s="1610">
        <v>4.63</v>
      </c>
      <c r="E72" s="1610">
        <v>5.2</v>
      </c>
      <c r="F72" s="1610">
        <v>5.74</v>
      </c>
      <c r="G72" s="1610">
        <v>6.36</v>
      </c>
      <c r="H72" s="1610">
        <v>7.59</v>
      </c>
      <c r="I72" s="1610">
        <v>8.98</v>
      </c>
      <c r="J72" s="1610" t="s">
        <v>13</v>
      </c>
      <c r="K72" s="1610"/>
      <c r="L72" s="1610"/>
      <c r="M72" s="1610"/>
      <c r="N72" s="1610"/>
      <c r="O72" s="1610"/>
      <c r="P72" s="1610"/>
    </row>
    <row r="73" spans="1:16">
      <c r="A73" s="1229" t="s">
        <v>329</v>
      </c>
      <c r="B73" s="1610">
        <v>9.5836363636363657</v>
      </c>
      <c r="C73" s="1610">
        <v>14.96</v>
      </c>
      <c r="D73" s="1610">
        <v>16.518000000000001</v>
      </c>
      <c r="E73" s="1610"/>
      <c r="F73" s="1610"/>
      <c r="G73" s="1610"/>
      <c r="H73" s="1610"/>
      <c r="I73" s="1610"/>
      <c r="J73" s="1610"/>
      <c r="K73" s="1610"/>
      <c r="L73" s="1610"/>
      <c r="M73" s="1610"/>
      <c r="N73" s="1610"/>
      <c r="O73" s="1610"/>
      <c r="P73" s="1610"/>
    </row>
    <row r="74" spans="1:16">
      <c r="A74" s="1229"/>
      <c r="B74" s="1610"/>
      <c r="C74" s="1610"/>
      <c r="D74" s="1610"/>
      <c r="E74" s="1610"/>
      <c r="F74" s="1610"/>
      <c r="G74" s="1610"/>
      <c r="H74" s="1610"/>
      <c r="I74" s="1610"/>
      <c r="J74" s="1610"/>
      <c r="K74" s="1610"/>
      <c r="L74" s="1610"/>
      <c r="M74" s="1610"/>
      <c r="N74" s="1610"/>
      <c r="O74" s="1610"/>
      <c r="P74" s="1610"/>
    </row>
    <row r="75" spans="1:16">
      <c r="A75" s="1228" t="s">
        <v>344</v>
      </c>
      <c r="B75" s="1610"/>
      <c r="C75" s="1610"/>
      <c r="D75" s="1610"/>
      <c r="E75" s="1610"/>
      <c r="F75" s="1610"/>
      <c r="G75" s="1610"/>
      <c r="H75" s="1610"/>
      <c r="I75" s="1610"/>
      <c r="J75" s="1610"/>
      <c r="K75" s="1610"/>
      <c r="L75" s="1610"/>
      <c r="M75" s="1610"/>
      <c r="N75" s="1610"/>
      <c r="O75" s="1610"/>
      <c r="P75" s="1610"/>
    </row>
    <row r="76" spans="1:16" s="177" customFormat="1">
      <c r="A76" s="1230" t="s">
        <v>326</v>
      </c>
      <c r="B76" s="1231">
        <v>5.53</v>
      </c>
      <c r="C76" s="1231">
        <v>4.84</v>
      </c>
      <c r="D76" s="1231">
        <v>4.16</v>
      </c>
      <c r="E76" s="1231">
        <v>4.59</v>
      </c>
      <c r="F76" s="1231">
        <v>4.91</v>
      </c>
      <c r="G76" s="1231">
        <v>5.61</v>
      </c>
      <c r="H76" s="1231">
        <v>6.87</v>
      </c>
      <c r="I76" s="1610">
        <v>8.2799999999999994</v>
      </c>
      <c r="J76" s="1610">
        <v>9.32</v>
      </c>
      <c r="K76" s="1610"/>
      <c r="L76" s="1610"/>
      <c r="M76" s="1610"/>
      <c r="N76" s="1610"/>
      <c r="O76" s="1610"/>
      <c r="P76" s="1610"/>
    </row>
    <row r="77" spans="1:16">
      <c r="A77" s="1229" t="s">
        <v>327</v>
      </c>
      <c r="B77" s="1610">
        <v>3.95</v>
      </c>
      <c r="C77" s="1610">
        <v>3.82</v>
      </c>
      <c r="D77" s="1610">
        <v>4.13</v>
      </c>
      <c r="E77" s="1610">
        <v>4.7699999999999996</v>
      </c>
      <c r="F77" s="1610">
        <v>5.51</v>
      </c>
      <c r="G77" s="1610">
        <v>6.32</v>
      </c>
      <c r="H77" s="1610">
        <v>7.76</v>
      </c>
      <c r="I77" s="1610">
        <v>9.26</v>
      </c>
      <c r="J77" s="1610">
        <v>10.1</v>
      </c>
      <c r="K77" s="1610"/>
      <c r="L77" s="1610"/>
      <c r="M77" s="1610"/>
      <c r="N77" s="1610"/>
      <c r="O77" s="1610"/>
      <c r="P77" s="1610"/>
    </row>
    <row r="78" spans="1:16">
      <c r="A78" s="1229" t="s">
        <v>328</v>
      </c>
      <c r="B78" s="1610">
        <v>4.92</v>
      </c>
      <c r="C78" s="1610">
        <v>4.6500000000000004</v>
      </c>
      <c r="D78" s="1610">
        <v>4.63</v>
      </c>
      <c r="E78" s="1610">
        <v>5.2</v>
      </c>
      <c r="F78" s="1610">
        <v>5.74</v>
      </c>
      <c r="G78" s="1610">
        <v>6.36</v>
      </c>
      <c r="H78" s="1610">
        <v>7.59</v>
      </c>
      <c r="I78" s="1610">
        <v>8.98</v>
      </c>
      <c r="J78" s="1610" t="s">
        <v>13</v>
      </c>
      <c r="K78" s="1610"/>
      <c r="L78" s="1610"/>
      <c r="M78" s="1610"/>
      <c r="N78" s="1610"/>
      <c r="O78" s="1610"/>
      <c r="P78" s="1610"/>
    </row>
    <row r="79" spans="1:16">
      <c r="A79" s="1229" t="s">
        <v>329</v>
      </c>
      <c r="B79" s="1610">
        <v>20.778666666666666</v>
      </c>
      <c r="C79" s="1610">
        <v>27.636799999999994</v>
      </c>
      <c r="D79" s="1610">
        <v>25.535238095238096</v>
      </c>
      <c r="E79" s="1610">
        <v>22.254999999999999</v>
      </c>
      <c r="F79" s="1610">
        <v>18.899999999999999</v>
      </c>
      <c r="G79" s="1610"/>
      <c r="H79" s="1610"/>
      <c r="I79" s="1610"/>
      <c r="J79" s="1610"/>
      <c r="K79" s="1610"/>
      <c r="L79" s="1610"/>
      <c r="M79" s="1610"/>
      <c r="N79" s="1610"/>
      <c r="O79" s="1610"/>
      <c r="P79" s="1610"/>
    </row>
    <row r="80" spans="1:16" s="177" customFormat="1">
      <c r="A80" s="1229"/>
      <c r="B80" s="1610"/>
      <c r="C80" s="1610"/>
      <c r="D80" s="1610"/>
      <c r="E80" s="1610"/>
      <c r="F80" s="1610"/>
      <c r="G80" s="1610"/>
      <c r="H80" s="1610"/>
      <c r="I80" s="1610"/>
      <c r="J80" s="1610"/>
      <c r="K80" s="1610"/>
      <c r="L80" s="1610"/>
      <c r="M80" s="1610"/>
      <c r="N80" s="1610"/>
      <c r="O80" s="1610"/>
      <c r="P80" s="1610"/>
    </row>
    <row r="81" spans="1:16">
      <c r="A81" s="1228" t="s">
        <v>345</v>
      </c>
      <c r="B81" s="1610"/>
      <c r="C81" s="1610"/>
      <c r="D81" s="1610"/>
      <c r="E81" s="1610"/>
      <c r="F81" s="1610"/>
      <c r="G81" s="1610"/>
      <c r="H81" s="1610"/>
      <c r="I81" s="1610"/>
      <c r="J81" s="1610"/>
      <c r="K81" s="1610"/>
      <c r="L81" s="1610"/>
      <c r="M81" s="1610"/>
      <c r="N81" s="1610"/>
      <c r="O81" s="1610"/>
      <c r="P81" s="1610"/>
    </row>
    <row r="82" spans="1:16" s="177" customFormat="1">
      <c r="A82" s="1230" t="s">
        <v>326</v>
      </c>
      <c r="B82" s="1231">
        <v>5.53</v>
      </c>
      <c r="C82" s="1231">
        <v>4.84</v>
      </c>
      <c r="D82" s="1231">
        <v>4.16</v>
      </c>
      <c r="E82" s="1231">
        <v>4.59</v>
      </c>
      <c r="F82" s="1231">
        <v>4.91</v>
      </c>
      <c r="G82" s="1231">
        <v>5.61</v>
      </c>
      <c r="H82" s="1231">
        <v>6.87</v>
      </c>
      <c r="I82" s="1610">
        <v>8.2799999999999994</v>
      </c>
      <c r="J82" s="1610">
        <v>9.32</v>
      </c>
      <c r="K82" s="1610"/>
      <c r="L82" s="1610"/>
      <c r="M82" s="1610"/>
      <c r="N82" s="1610"/>
      <c r="O82" s="1610"/>
      <c r="P82" s="1610"/>
    </row>
    <row r="83" spans="1:16">
      <c r="A83" s="1229" t="s">
        <v>327</v>
      </c>
      <c r="B83" s="1610">
        <v>3.95</v>
      </c>
      <c r="C83" s="1610">
        <v>3.82</v>
      </c>
      <c r="D83" s="1610">
        <v>4.13</v>
      </c>
      <c r="E83" s="1610">
        <v>4.7699999999999996</v>
      </c>
      <c r="F83" s="1610">
        <v>5.51</v>
      </c>
      <c r="G83" s="1610">
        <v>6.32</v>
      </c>
      <c r="H83" s="1610">
        <v>7.76</v>
      </c>
      <c r="I83" s="1610">
        <v>9.26</v>
      </c>
      <c r="J83" s="1610">
        <v>10.1</v>
      </c>
      <c r="K83" s="1610"/>
      <c r="L83" s="1610"/>
      <c r="M83" s="1610"/>
      <c r="N83" s="1610"/>
      <c r="O83" s="1610"/>
      <c r="P83" s="1610"/>
    </row>
    <row r="84" spans="1:16">
      <c r="A84" s="1229" t="s">
        <v>328</v>
      </c>
      <c r="B84" s="1610">
        <v>4.92</v>
      </c>
      <c r="C84" s="1610">
        <v>4.6500000000000004</v>
      </c>
      <c r="D84" s="1610">
        <v>4.63</v>
      </c>
      <c r="E84" s="1610">
        <v>5.2</v>
      </c>
      <c r="F84" s="1610">
        <v>5.74</v>
      </c>
      <c r="G84" s="1610">
        <v>6.36</v>
      </c>
      <c r="H84" s="1610">
        <v>7.59</v>
      </c>
      <c r="I84" s="1610">
        <v>8.98</v>
      </c>
      <c r="J84" s="1610" t="s">
        <v>13</v>
      </c>
      <c r="K84" s="1610"/>
      <c r="L84" s="1610"/>
      <c r="M84" s="1610"/>
      <c r="N84" s="1610"/>
      <c r="O84" s="1610"/>
      <c r="P84" s="1610"/>
    </row>
    <row r="85" spans="1:16">
      <c r="A85" s="1229" t="s">
        <v>329</v>
      </c>
      <c r="B85" s="1610">
        <v>19.338999999999995</v>
      </c>
      <c r="C85" s="1610">
        <v>25.636000000000003</v>
      </c>
      <c r="D85" s="1610">
        <v>26.0625</v>
      </c>
      <c r="E85" s="1610">
        <v>21.655000000000001</v>
      </c>
      <c r="F85" s="1610"/>
      <c r="G85" s="1610"/>
      <c r="H85" s="1610"/>
      <c r="I85" s="1610"/>
      <c r="J85" s="1610"/>
      <c r="K85" s="1610"/>
      <c r="L85" s="1610"/>
      <c r="M85" s="1610"/>
      <c r="N85" s="1610"/>
      <c r="O85" s="1610"/>
      <c r="P85" s="1610"/>
    </row>
    <row r="86" spans="1:16" s="177" customFormat="1">
      <c r="A86" s="1229"/>
      <c r="B86" s="1610"/>
      <c r="C86" s="1610"/>
      <c r="D86" s="1610"/>
      <c r="E86" s="1610"/>
      <c r="F86" s="1610"/>
      <c r="G86" s="1610"/>
      <c r="H86" s="1610"/>
      <c r="I86" s="1610"/>
      <c r="J86" s="1610"/>
      <c r="K86" s="1610"/>
      <c r="L86" s="1610"/>
      <c r="M86" s="1610"/>
      <c r="N86" s="1610"/>
      <c r="O86" s="1610"/>
      <c r="P86" s="1610"/>
    </row>
    <row r="87" spans="1:16" s="177" customFormat="1">
      <c r="A87" s="1228" t="s">
        <v>346</v>
      </c>
      <c r="B87" s="1610"/>
      <c r="C87" s="1610"/>
      <c r="D87" s="1610"/>
      <c r="E87" s="1610"/>
      <c r="F87" s="1610"/>
      <c r="G87" s="1610"/>
      <c r="H87" s="1610"/>
      <c r="I87" s="1610"/>
      <c r="J87" s="1610"/>
      <c r="K87" s="1610"/>
      <c r="L87" s="1610"/>
      <c r="M87" s="1610"/>
      <c r="N87" s="1610"/>
      <c r="O87" s="1610"/>
      <c r="P87" s="1610"/>
    </row>
    <row r="88" spans="1:16" s="177" customFormat="1">
      <c r="A88" s="1230" t="s">
        <v>326</v>
      </c>
      <c r="B88" s="1231">
        <v>5.53</v>
      </c>
      <c r="C88" s="1231">
        <v>4.84</v>
      </c>
      <c r="D88" s="1231">
        <v>4.16</v>
      </c>
      <c r="E88" s="1231">
        <v>4.59</v>
      </c>
      <c r="F88" s="1231">
        <v>4.91</v>
      </c>
      <c r="G88" s="1231">
        <v>5.61</v>
      </c>
      <c r="H88" s="1231">
        <v>6.87</v>
      </c>
      <c r="I88" s="1610">
        <v>8.2799999999999994</v>
      </c>
      <c r="J88" s="1610">
        <v>9.32</v>
      </c>
      <c r="K88" s="1610"/>
      <c r="L88" s="1610"/>
      <c r="M88" s="1610"/>
      <c r="N88" s="1610"/>
      <c r="O88" s="1610"/>
      <c r="P88" s="1610"/>
    </row>
    <row r="89" spans="1:16">
      <c r="A89" s="1229" t="s">
        <v>327</v>
      </c>
      <c r="B89" s="1610">
        <v>3.95</v>
      </c>
      <c r="C89" s="1610">
        <v>3.82</v>
      </c>
      <c r="D89" s="1610">
        <v>4.13</v>
      </c>
      <c r="E89" s="1610">
        <v>4.7699999999999996</v>
      </c>
      <c r="F89" s="1610">
        <v>5.51</v>
      </c>
      <c r="G89" s="1610">
        <v>6.32</v>
      </c>
      <c r="H89" s="1610">
        <v>7.76</v>
      </c>
      <c r="I89" s="1610">
        <v>9.26</v>
      </c>
      <c r="J89" s="1610">
        <v>10.1</v>
      </c>
      <c r="K89" s="1610"/>
      <c r="L89" s="1610"/>
      <c r="M89" s="1610"/>
      <c r="N89" s="1610"/>
      <c r="O89" s="1610"/>
      <c r="P89" s="1610"/>
    </row>
    <row r="90" spans="1:16">
      <c r="A90" s="1229" t="s">
        <v>328</v>
      </c>
      <c r="B90" s="1610">
        <v>4.92</v>
      </c>
      <c r="C90" s="1610">
        <v>4.6500000000000004</v>
      </c>
      <c r="D90" s="1610">
        <v>4.63</v>
      </c>
      <c r="E90" s="1610">
        <v>5.2</v>
      </c>
      <c r="F90" s="1610">
        <v>5.74</v>
      </c>
      <c r="G90" s="1610">
        <v>6.36</v>
      </c>
      <c r="H90" s="1610">
        <v>7.59</v>
      </c>
      <c r="I90" s="1610">
        <v>8.98</v>
      </c>
      <c r="J90" s="1610" t="s">
        <v>13</v>
      </c>
      <c r="K90" s="1610"/>
      <c r="L90" s="1610"/>
      <c r="M90" s="1610"/>
      <c r="N90" s="1610"/>
      <c r="O90" s="1610"/>
      <c r="P90" s="1610"/>
    </row>
    <row r="91" spans="1:16">
      <c r="A91" s="1229" t="s">
        <v>329</v>
      </c>
      <c r="B91" s="1610">
        <v>24.341777777777775</v>
      </c>
      <c r="C91" s="1610">
        <v>27.39</v>
      </c>
      <c r="D91" s="1610">
        <v>25.55</v>
      </c>
      <c r="E91" s="1610">
        <v>21.9575</v>
      </c>
      <c r="F91" s="1610">
        <v>19.559999999999999</v>
      </c>
      <c r="G91" s="1610"/>
      <c r="H91" s="1610"/>
      <c r="I91" s="1610"/>
      <c r="J91" s="1610"/>
      <c r="K91" s="1610"/>
      <c r="L91" s="1610"/>
      <c r="M91" s="1610"/>
      <c r="N91" s="1610"/>
      <c r="O91" s="1610"/>
      <c r="P91" s="1610"/>
    </row>
    <row r="92" spans="1:16" s="177" customFormat="1">
      <c r="A92" s="1229"/>
      <c r="B92" s="1610"/>
      <c r="C92" s="1610"/>
      <c r="D92" s="1610"/>
      <c r="E92" s="1610"/>
      <c r="F92" s="1610"/>
      <c r="G92" s="1610"/>
      <c r="H92" s="1610"/>
      <c r="I92" s="1610"/>
      <c r="J92" s="1610"/>
      <c r="K92" s="1610"/>
      <c r="L92" s="1610"/>
      <c r="M92" s="1610"/>
      <c r="N92" s="1610"/>
      <c r="O92" s="1610"/>
      <c r="P92" s="1610"/>
    </row>
    <row r="93" spans="1:16" s="177" customFormat="1">
      <c r="A93" s="1228" t="s">
        <v>347</v>
      </c>
      <c r="B93" s="1610"/>
      <c r="C93" s="1610"/>
      <c r="D93" s="1610"/>
      <c r="E93" s="1610"/>
      <c r="F93" s="1610"/>
      <c r="G93" s="1610"/>
      <c r="H93" s="1610"/>
      <c r="I93" s="1610"/>
      <c r="J93" s="1610"/>
      <c r="K93" s="1610"/>
      <c r="L93" s="1610"/>
      <c r="M93" s="1610"/>
      <c r="N93" s="1610"/>
      <c r="O93" s="1610"/>
      <c r="P93" s="1610"/>
    </row>
    <row r="94" spans="1:16" s="177" customFormat="1">
      <c r="A94" s="1230" t="s">
        <v>326</v>
      </c>
      <c r="B94" s="1231">
        <v>5.53</v>
      </c>
      <c r="C94" s="1231">
        <v>4.84</v>
      </c>
      <c r="D94" s="1231">
        <v>4.16</v>
      </c>
      <c r="E94" s="1231">
        <v>4.59</v>
      </c>
      <c r="F94" s="1231">
        <v>4.91</v>
      </c>
      <c r="G94" s="1231">
        <v>5.61</v>
      </c>
      <c r="H94" s="1231">
        <v>6.87</v>
      </c>
      <c r="I94" s="1610">
        <v>8.2799999999999994</v>
      </c>
      <c r="J94" s="1610">
        <v>9.32</v>
      </c>
      <c r="K94" s="1610"/>
      <c r="L94" s="1610"/>
      <c r="M94" s="1610"/>
      <c r="N94" s="1610"/>
      <c r="O94" s="1610"/>
      <c r="P94" s="1610"/>
    </row>
    <row r="95" spans="1:16">
      <c r="A95" s="1229" t="s">
        <v>327</v>
      </c>
      <c r="B95" s="1610">
        <v>3.95</v>
      </c>
      <c r="C95" s="1610">
        <v>3.82</v>
      </c>
      <c r="D95" s="1610">
        <v>4.13</v>
      </c>
      <c r="E95" s="1610">
        <v>4.7699999999999996</v>
      </c>
      <c r="F95" s="1610">
        <v>5.51</v>
      </c>
      <c r="G95" s="1610">
        <v>6.32</v>
      </c>
      <c r="H95" s="1610">
        <v>7.76</v>
      </c>
      <c r="I95" s="1610">
        <v>9.26</v>
      </c>
      <c r="J95" s="1610">
        <v>10.1</v>
      </c>
      <c r="K95" s="1610"/>
      <c r="L95" s="1610"/>
      <c r="M95" s="1610"/>
      <c r="N95" s="1610"/>
      <c r="O95" s="1610"/>
      <c r="P95" s="1610"/>
    </row>
    <row r="96" spans="1:16">
      <c r="A96" s="1229" t="s">
        <v>328</v>
      </c>
      <c r="B96" s="1610">
        <v>4.92</v>
      </c>
      <c r="C96" s="1610">
        <v>4.6500000000000004</v>
      </c>
      <c r="D96" s="1610">
        <v>4.63</v>
      </c>
      <c r="E96" s="1610">
        <v>5.2</v>
      </c>
      <c r="F96" s="1610">
        <v>5.74</v>
      </c>
      <c r="G96" s="1610">
        <v>6.36</v>
      </c>
      <c r="H96" s="1610">
        <v>7.59</v>
      </c>
      <c r="I96" s="1610">
        <v>8.98</v>
      </c>
      <c r="J96" s="1610" t="s">
        <v>13</v>
      </c>
      <c r="K96" s="1610"/>
      <c r="L96" s="1610"/>
      <c r="M96" s="1610"/>
      <c r="N96" s="1610"/>
      <c r="O96" s="1610"/>
      <c r="P96" s="1610"/>
    </row>
    <row r="97" spans="1:16">
      <c r="A97" s="1229"/>
      <c r="B97" s="1610"/>
      <c r="C97" s="1610"/>
      <c r="D97" s="1610"/>
      <c r="E97" s="1610"/>
      <c r="F97" s="1610"/>
      <c r="G97" s="1610"/>
      <c r="H97" s="1610"/>
      <c r="I97" s="1610"/>
      <c r="J97" s="1610"/>
      <c r="K97" s="1610"/>
      <c r="L97" s="1610"/>
      <c r="M97" s="1610"/>
      <c r="N97" s="1610"/>
      <c r="O97" s="1610"/>
      <c r="P97" s="1610"/>
    </row>
    <row r="98" spans="1:16" s="177" customFormat="1">
      <c r="A98" s="1228" t="s">
        <v>348</v>
      </c>
      <c r="B98" s="1610"/>
      <c r="C98" s="1610"/>
      <c r="D98" s="1610"/>
      <c r="E98" s="1610"/>
      <c r="F98" s="1610"/>
      <c r="G98" s="1610"/>
      <c r="H98" s="1610"/>
      <c r="I98" s="1610"/>
      <c r="J98" s="1610"/>
      <c r="K98" s="1610"/>
      <c r="L98" s="1610"/>
      <c r="M98" s="1610"/>
      <c r="N98" s="1610"/>
      <c r="O98" s="1610"/>
      <c r="P98" s="1610"/>
    </row>
    <row r="99" spans="1:16" s="177" customFormat="1">
      <c r="A99" s="1229" t="s">
        <v>349</v>
      </c>
      <c r="B99" s="1610">
        <v>9.61</v>
      </c>
      <c r="C99" s="1610">
        <v>9.6300000000000008</v>
      </c>
      <c r="D99" s="1610">
        <v>11.51</v>
      </c>
      <c r="E99" s="1610">
        <v>12.99</v>
      </c>
      <c r="F99" s="1610">
        <v>14.88</v>
      </c>
      <c r="G99" s="1610">
        <v>15.86</v>
      </c>
      <c r="H99" s="1610">
        <v>16.46</v>
      </c>
      <c r="I99" s="1610" t="s">
        <v>13</v>
      </c>
      <c r="J99" s="1610" t="s">
        <v>13</v>
      </c>
      <c r="K99" s="1610"/>
      <c r="L99" s="1610"/>
      <c r="M99" s="1610"/>
      <c r="N99" s="1610"/>
      <c r="O99" s="1610"/>
      <c r="P99" s="1610"/>
    </row>
    <row r="100" spans="1:16" s="177" customFormat="1">
      <c r="A100" s="1229" t="s">
        <v>350</v>
      </c>
      <c r="B100" s="1610">
        <v>9.18</v>
      </c>
      <c r="C100" s="1610">
        <v>9.33</v>
      </c>
      <c r="D100" s="1610">
        <v>11.09</v>
      </c>
      <c r="E100" s="1610" t="s">
        <v>13</v>
      </c>
      <c r="F100" s="1610" t="s">
        <v>13</v>
      </c>
      <c r="G100" s="1610" t="s">
        <v>13</v>
      </c>
      <c r="H100" s="1610" t="s">
        <v>13</v>
      </c>
      <c r="I100" s="1610" t="s">
        <v>13</v>
      </c>
      <c r="J100" s="1610" t="s">
        <v>13</v>
      </c>
      <c r="K100" s="1610"/>
      <c r="L100" s="1610"/>
      <c r="M100" s="1610"/>
      <c r="N100" s="1610"/>
      <c r="O100" s="1610"/>
      <c r="P100" s="1610"/>
    </row>
    <row r="101" spans="1:16">
      <c r="A101" s="1229" t="s">
        <v>326</v>
      </c>
      <c r="B101" s="1610">
        <v>5.53</v>
      </c>
      <c r="C101" s="1610">
        <v>4.84</v>
      </c>
      <c r="D101" s="1610">
        <v>4.16</v>
      </c>
      <c r="E101" s="1610">
        <v>4.59</v>
      </c>
      <c r="F101" s="1610">
        <v>4.91</v>
      </c>
      <c r="G101" s="1610">
        <v>5.61</v>
      </c>
      <c r="H101" s="1610">
        <v>6.87</v>
      </c>
      <c r="I101" s="1610">
        <v>8.2799999999999994</v>
      </c>
      <c r="J101" s="1610">
        <v>9.32</v>
      </c>
      <c r="K101" s="1610"/>
      <c r="L101" s="1610"/>
      <c r="M101" s="1610"/>
      <c r="N101" s="1610"/>
      <c r="O101" s="1610"/>
      <c r="P101" s="1610"/>
    </row>
    <row r="102" spans="1:16">
      <c r="A102" s="1229" t="s">
        <v>327</v>
      </c>
      <c r="B102" s="1610">
        <v>3.95</v>
      </c>
      <c r="C102" s="1610">
        <v>3.82</v>
      </c>
      <c r="D102" s="1610">
        <v>4.13</v>
      </c>
      <c r="E102" s="1610">
        <v>4.7699999999999996</v>
      </c>
      <c r="F102" s="1610">
        <v>5.51</v>
      </c>
      <c r="G102" s="1610">
        <v>6.32</v>
      </c>
      <c r="H102" s="1610">
        <v>7.76</v>
      </c>
      <c r="I102" s="1610">
        <v>9.26</v>
      </c>
      <c r="J102" s="1610">
        <v>10.1</v>
      </c>
      <c r="K102" s="1610"/>
      <c r="L102" s="1610"/>
      <c r="M102" s="1610"/>
      <c r="N102" s="1610"/>
      <c r="O102" s="1610"/>
      <c r="P102" s="1610"/>
    </row>
    <row r="103" spans="1:16">
      <c r="A103" s="1229" t="s">
        <v>328</v>
      </c>
      <c r="B103" s="1610">
        <v>4.92</v>
      </c>
      <c r="C103" s="1610">
        <v>4.6500000000000004</v>
      </c>
      <c r="D103" s="1610">
        <v>4.63</v>
      </c>
      <c r="E103" s="1610">
        <v>5.2</v>
      </c>
      <c r="F103" s="1610">
        <v>5.74</v>
      </c>
      <c r="G103" s="1610">
        <v>6.36</v>
      </c>
      <c r="H103" s="1610">
        <v>7.59</v>
      </c>
      <c r="I103" s="1610">
        <v>8.98</v>
      </c>
      <c r="J103" s="1610" t="s">
        <v>13</v>
      </c>
      <c r="K103" s="1610"/>
      <c r="L103" s="1610"/>
      <c r="M103" s="1610"/>
      <c r="N103" s="1610"/>
      <c r="O103" s="1610"/>
      <c r="P103" s="1610"/>
    </row>
    <row r="104" spans="1:16" s="177" customFormat="1">
      <c r="A104" s="1229" t="s">
        <v>329</v>
      </c>
      <c r="B104" s="1610">
        <v>5.2904999999999998</v>
      </c>
      <c r="C104" s="1610">
        <v>7.8844444444444441</v>
      </c>
      <c r="D104" s="1610">
        <v>9.9418749999999996</v>
      </c>
      <c r="E104" s="1610">
        <v>11.749166666666666</v>
      </c>
      <c r="F104" s="1610">
        <v>13.461666666666668</v>
      </c>
      <c r="G104" s="1610">
        <v>15.56</v>
      </c>
      <c r="H104" s="1610">
        <v>16.37</v>
      </c>
      <c r="I104" s="1610"/>
      <c r="J104" s="1610"/>
      <c r="K104" s="1610"/>
      <c r="L104" s="1610"/>
      <c r="M104" s="1610"/>
      <c r="N104" s="1610"/>
      <c r="O104" s="1610"/>
      <c r="P104" s="1610"/>
    </row>
    <row r="105" spans="1:16" s="177" customFormat="1">
      <c r="A105" s="1230"/>
      <c r="B105" s="1610"/>
      <c r="C105" s="1610"/>
      <c r="D105" s="1610"/>
      <c r="E105" s="1610"/>
      <c r="F105" s="1610"/>
      <c r="G105" s="1610"/>
      <c r="H105" s="1610"/>
      <c r="I105" s="1610"/>
      <c r="J105" s="1610"/>
      <c r="K105" s="1610"/>
      <c r="L105" s="1610"/>
      <c r="M105" s="1610"/>
      <c r="N105" s="1610"/>
      <c r="O105" s="1610"/>
      <c r="P105" s="1610"/>
    </row>
    <row r="106" spans="1:16" s="177" customFormat="1">
      <c r="A106" s="1228" t="s">
        <v>351</v>
      </c>
      <c r="B106" s="1231"/>
      <c r="C106" s="1231"/>
      <c r="D106" s="1231"/>
      <c r="E106" s="1231"/>
      <c r="F106" s="1231"/>
      <c r="G106" s="1231"/>
      <c r="H106" s="1231"/>
      <c r="I106" s="1610"/>
      <c r="J106" s="1610"/>
      <c r="K106" s="1610"/>
      <c r="L106" s="1610"/>
      <c r="M106" s="1610"/>
      <c r="N106" s="1610"/>
      <c r="O106" s="1610"/>
      <c r="P106" s="1610"/>
    </row>
    <row r="107" spans="1:16">
      <c r="A107" s="1229" t="s">
        <v>352</v>
      </c>
      <c r="B107" s="1610">
        <v>7.77</v>
      </c>
      <c r="C107" s="1610">
        <v>7.58</v>
      </c>
      <c r="D107" s="1610">
        <v>8.98</v>
      </c>
      <c r="E107" s="1610">
        <v>9.85</v>
      </c>
      <c r="F107" s="1610">
        <v>11.52</v>
      </c>
      <c r="G107" s="1610">
        <v>12.83</v>
      </c>
      <c r="H107" s="1610">
        <v>13.68</v>
      </c>
      <c r="I107" s="1610" t="s">
        <v>13</v>
      </c>
      <c r="J107" s="1610" t="s">
        <v>13</v>
      </c>
      <c r="K107" s="1610"/>
      <c r="L107" s="1610"/>
      <c r="M107" s="1610"/>
      <c r="N107" s="1610"/>
      <c r="O107" s="1610"/>
      <c r="P107" s="1610"/>
    </row>
    <row r="108" spans="1:16">
      <c r="A108" s="1229" t="s">
        <v>353</v>
      </c>
      <c r="B108" s="1610">
        <v>7.52</v>
      </c>
      <c r="C108" s="1610">
        <v>7.35</v>
      </c>
      <c r="D108" s="1610">
        <v>8.68</v>
      </c>
      <c r="E108" s="1610" t="s">
        <v>13</v>
      </c>
      <c r="F108" s="1610" t="s">
        <v>13</v>
      </c>
      <c r="G108" s="1610" t="s">
        <v>13</v>
      </c>
      <c r="H108" s="1610" t="s">
        <v>13</v>
      </c>
      <c r="I108" s="1610" t="s">
        <v>13</v>
      </c>
      <c r="J108" s="1610" t="s">
        <v>13</v>
      </c>
      <c r="K108" s="1610"/>
      <c r="L108" s="1610"/>
      <c r="M108" s="1610"/>
      <c r="N108" s="1610"/>
      <c r="O108" s="1610"/>
      <c r="P108" s="1610"/>
    </row>
    <row r="109" spans="1:16">
      <c r="A109" s="1229" t="s">
        <v>326</v>
      </c>
      <c r="B109" s="1610">
        <v>5.53</v>
      </c>
      <c r="C109" s="1610">
        <v>4.84</v>
      </c>
      <c r="D109" s="1610">
        <v>4.16</v>
      </c>
      <c r="E109" s="1610">
        <v>4.59</v>
      </c>
      <c r="F109" s="1610">
        <v>4.91</v>
      </c>
      <c r="G109" s="1610">
        <v>5.61</v>
      </c>
      <c r="H109" s="1610">
        <v>6.87</v>
      </c>
      <c r="I109" s="1610">
        <v>8.2799999999999994</v>
      </c>
      <c r="J109" s="1610">
        <v>9.32</v>
      </c>
      <c r="K109" s="1610"/>
      <c r="L109" s="1610"/>
      <c r="M109" s="1610"/>
      <c r="N109" s="1610"/>
      <c r="O109" s="1610"/>
      <c r="P109" s="1610"/>
    </row>
    <row r="110" spans="1:16">
      <c r="A110" s="1229" t="s">
        <v>327</v>
      </c>
      <c r="B110" s="1610">
        <v>3.95</v>
      </c>
      <c r="C110" s="1610">
        <v>3.82</v>
      </c>
      <c r="D110" s="1610">
        <v>4.13</v>
      </c>
      <c r="E110" s="1610">
        <v>4.7699999999999996</v>
      </c>
      <c r="F110" s="1610">
        <v>5.51</v>
      </c>
      <c r="G110" s="1610">
        <v>6.32</v>
      </c>
      <c r="H110" s="1610">
        <v>7.76</v>
      </c>
      <c r="I110" s="1610">
        <v>9.26</v>
      </c>
      <c r="J110" s="1610">
        <v>10.1</v>
      </c>
      <c r="K110" s="1610"/>
      <c r="L110" s="1610"/>
      <c r="M110" s="1610"/>
      <c r="N110" s="1610"/>
      <c r="O110" s="1610"/>
      <c r="P110" s="1610"/>
    </row>
    <row r="111" spans="1:16" s="177" customFormat="1">
      <c r="A111" s="1229" t="s">
        <v>328</v>
      </c>
      <c r="B111" s="1610">
        <v>4.92</v>
      </c>
      <c r="C111" s="1610">
        <v>4.6500000000000004</v>
      </c>
      <c r="D111" s="1610">
        <v>4.63</v>
      </c>
      <c r="E111" s="1610">
        <v>5.2</v>
      </c>
      <c r="F111" s="1610">
        <v>5.74</v>
      </c>
      <c r="G111" s="1610">
        <v>6.36</v>
      </c>
      <c r="H111" s="1610">
        <v>7.59</v>
      </c>
      <c r="I111" s="1610">
        <v>8.98</v>
      </c>
      <c r="J111" s="1610" t="s">
        <v>13</v>
      </c>
      <c r="K111" s="1610"/>
      <c r="L111" s="1610"/>
      <c r="M111" s="1610"/>
      <c r="N111" s="1610"/>
      <c r="O111" s="1610"/>
      <c r="P111" s="1610"/>
    </row>
    <row r="112" spans="1:16" s="177" customFormat="1">
      <c r="A112" s="1230" t="s">
        <v>329</v>
      </c>
      <c r="B112" s="1241">
        <v>4.9749999999999996</v>
      </c>
      <c r="C112" s="1241">
        <v>6.6855555555555561</v>
      </c>
      <c r="D112" s="1241">
        <v>7.9377777777777778</v>
      </c>
      <c r="E112" s="1241">
        <v>9.017142857142856</v>
      </c>
      <c r="F112" s="1241">
        <v>10.751999999999999</v>
      </c>
      <c r="G112" s="1241">
        <v>12.32</v>
      </c>
      <c r="H112" s="1241"/>
      <c r="I112" s="1241"/>
      <c r="J112" s="367"/>
      <c r="K112" s="1610"/>
      <c r="L112" s="1610"/>
      <c r="M112" s="1610"/>
      <c r="N112" s="1610"/>
      <c r="O112" s="1610"/>
      <c r="P112" s="1610"/>
    </row>
    <row r="113" spans="1:16" s="177" customFormat="1">
      <c r="A113" s="1230"/>
      <c r="B113" s="40"/>
      <c r="C113" s="40"/>
      <c r="D113" s="40"/>
      <c r="E113" s="40"/>
      <c r="F113" s="40"/>
      <c r="G113" s="40"/>
      <c r="H113" s="40"/>
      <c r="I113" s="1241"/>
      <c r="J113" s="367"/>
      <c r="K113" s="1610"/>
      <c r="L113" s="1610"/>
      <c r="M113" s="1610"/>
      <c r="N113" s="1610"/>
      <c r="O113" s="1610"/>
      <c r="P113" s="1610"/>
    </row>
    <row r="114" spans="1:16">
      <c r="A114" s="1587" t="s">
        <v>354</v>
      </c>
      <c r="B114" s="1585"/>
      <c r="C114" s="1585"/>
      <c r="D114" s="1585"/>
      <c r="E114" s="1585"/>
      <c r="F114" s="1585"/>
      <c r="G114" s="1585"/>
      <c r="H114" s="1585"/>
      <c r="I114" s="40"/>
      <c r="J114" s="40"/>
      <c r="K114" s="1610"/>
      <c r="L114" s="1610"/>
      <c r="M114" s="1610"/>
      <c r="N114" s="1610"/>
      <c r="O114" s="1610"/>
      <c r="P114" s="1610"/>
    </row>
    <row r="115" spans="1:16">
      <c r="A115" s="135" t="s">
        <v>326</v>
      </c>
      <c r="B115" s="40">
        <v>5.53</v>
      </c>
      <c r="C115" s="40">
        <v>4.84</v>
      </c>
      <c r="D115" s="40">
        <v>4.16</v>
      </c>
      <c r="E115" s="40">
        <v>4.59</v>
      </c>
      <c r="F115" s="40">
        <v>4.91</v>
      </c>
      <c r="G115" s="40">
        <v>5.61</v>
      </c>
      <c r="H115" s="40">
        <v>6.87</v>
      </c>
      <c r="I115" s="40">
        <v>8.2799999999999994</v>
      </c>
      <c r="J115" s="40">
        <v>9.32</v>
      </c>
      <c r="K115" s="1610"/>
      <c r="L115" s="1610"/>
      <c r="M115" s="1610"/>
      <c r="N115" s="1610"/>
      <c r="O115" s="1610"/>
      <c r="P115" s="1610"/>
    </row>
    <row r="116" spans="1:16">
      <c r="A116" s="1229" t="s">
        <v>327</v>
      </c>
      <c r="B116" s="40">
        <v>3.95</v>
      </c>
      <c r="C116" s="40">
        <v>3.82</v>
      </c>
      <c r="D116" s="40">
        <v>4.13</v>
      </c>
      <c r="E116" s="40">
        <v>4.7699999999999996</v>
      </c>
      <c r="F116" s="40">
        <v>5.51</v>
      </c>
      <c r="G116" s="40">
        <v>6.32</v>
      </c>
      <c r="H116" s="40">
        <v>7.76</v>
      </c>
      <c r="I116" s="40">
        <v>9.26</v>
      </c>
      <c r="J116" s="40">
        <v>10.1</v>
      </c>
      <c r="K116" s="1610"/>
      <c r="L116" s="1610"/>
      <c r="M116" s="1610"/>
      <c r="N116" s="1610"/>
      <c r="O116" s="1610"/>
      <c r="P116" s="1610"/>
    </row>
    <row r="117" spans="1:16">
      <c r="A117" s="1229" t="s">
        <v>328</v>
      </c>
      <c r="B117" s="40">
        <v>4.92</v>
      </c>
      <c r="C117" s="40">
        <v>4.6500000000000004</v>
      </c>
      <c r="D117" s="40">
        <v>4.63</v>
      </c>
      <c r="E117" s="40">
        <v>5.2</v>
      </c>
      <c r="F117" s="40">
        <v>5.74</v>
      </c>
      <c r="G117" s="40">
        <v>6.36</v>
      </c>
      <c r="H117" s="40">
        <v>7.59</v>
      </c>
      <c r="I117" s="40">
        <v>8.98</v>
      </c>
      <c r="J117" s="40" t="s">
        <v>13</v>
      </c>
      <c r="K117" s="1610"/>
      <c r="L117" s="1610"/>
      <c r="M117" s="1610"/>
      <c r="N117" s="1610"/>
      <c r="O117" s="1610"/>
      <c r="P117" s="1610"/>
    </row>
    <row r="118" spans="1:16">
      <c r="A118" s="1229"/>
      <c r="B118" s="40"/>
      <c r="C118" s="40"/>
      <c r="D118" s="40"/>
      <c r="E118" s="40"/>
      <c r="F118" s="40"/>
      <c r="G118" s="40"/>
      <c r="H118" s="40"/>
      <c r="I118" s="40"/>
      <c r="J118" s="40"/>
      <c r="K118" s="1610"/>
      <c r="L118" s="1610"/>
      <c r="M118" s="1610"/>
      <c r="N118" s="1610"/>
      <c r="O118" s="1610"/>
      <c r="P118" s="1610"/>
    </row>
    <row r="119" spans="1:16">
      <c r="A119" s="1228" t="s">
        <v>355</v>
      </c>
      <c r="B119" s="40"/>
      <c r="C119" s="40"/>
      <c r="D119" s="40"/>
      <c r="E119" s="40"/>
      <c r="F119" s="40"/>
      <c r="G119" s="40"/>
      <c r="H119" s="40"/>
      <c r="I119" s="40"/>
      <c r="J119" s="40"/>
      <c r="K119" s="1610"/>
      <c r="L119" s="1610"/>
      <c r="M119" s="1610"/>
      <c r="N119" s="1610"/>
      <c r="O119" s="1610"/>
      <c r="P119" s="1610"/>
    </row>
    <row r="120" spans="1:16">
      <c r="A120" s="1229" t="s">
        <v>356</v>
      </c>
      <c r="B120" s="40">
        <v>8.07</v>
      </c>
      <c r="C120" s="40">
        <v>7.53</v>
      </c>
      <c r="D120" s="40">
        <v>8.19</v>
      </c>
      <c r="E120" s="40">
        <v>8.86</v>
      </c>
      <c r="F120" s="40">
        <v>10</v>
      </c>
      <c r="G120" s="40">
        <v>11.6</v>
      </c>
      <c r="H120" s="40">
        <v>12.77</v>
      </c>
      <c r="I120" s="40">
        <v>13.47</v>
      </c>
      <c r="J120" s="40">
        <v>13.64</v>
      </c>
      <c r="K120" s="1610"/>
      <c r="L120" s="1610"/>
      <c r="M120" s="1610"/>
      <c r="N120" s="1610"/>
      <c r="O120" s="1610"/>
      <c r="P120" s="1610"/>
    </row>
    <row r="121" spans="1:16">
      <c r="A121" s="1230" t="s">
        <v>326</v>
      </c>
      <c r="B121" s="1585">
        <v>5.53</v>
      </c>
      <c r="C121" s="1585">
        <v>4.84</v>
      </c>
      <c r="D121" s="1585">
        <v>4.16</v>
      </c>
      <c r="E121" s="1585">
        <v>4.59</v>
      </c>
      <c r="F121" s="1585">
        <v>4.91</v>
      </c>
      <c r="G121" s="1585">
        <v>5.61</v>
      </c>
      <c r="H121" s="1585">
        <v>6.87</v>
      </c>
      <c r="I121" s="40">
        <v>8.2799999999999994</v>
      </c>
      <c r="J121" s="40">
        <v>9.32</v>
      </c>
      <c r="K121" s="1610"/>
      <c r="L121" s="1610"/>
      <c r="M121" s="1610"/>
      <c r="N121" s="1610"/>
      <c r="O121" s="1610"/>
      <c r="P121" s="1610"/>
    </row>
    <row r="122" spans="1:16">
      <c r="A122" s="135" t="s">
        <v>327</v>
      </c>
      <c r="B122" s="1585">
        <v>3.95</v>
      </c>
      <c r="C122" s="1585">
        <v>3.82</v>
      </c>
      <c r="D122" s="1585">
        <v>4.13</v>
      </c>
      <c r="E122" s="1585">
        <v>4.7699999999999996</v>
      </c>
      <c r="F122" s="40">
        <v>5.51</v>
      </c>
      <c r="G122" s="1585">
        <v>6.32</v>
      </c>
      <c r="H122" s="1585">
        <v>7.76</v>
      </c>
      <c r="I122" s="40">
        <v>9.26</v>
      </c>
      <c r="J122" s="40">
        <v>10.1</v>
      </c>
      <c r="K122" s="1610"/>
      <c r="L122" s="1610"/>
      <c r="M122" s="1610"/>
      <c r="N122" s="1610"/>
      <c r="O122" s="1610"/>
      <c r="P122" s="1610"/>
    </row>
    <row r="123" spans="1:16">
      <c r="A123" s="135" t="s">
        <v>328</v>
      </c>
      <c r="B123" s="40">
        <v>4.92</v>
      </c>
      <c r="C123" s="40">
        <v>4.6500000000000004</v>
      </c>
      <c r="D123" s="40">
        <v>4.63</v>
      </c>
      <c r="E123" s="40">
        <v>5.2</v>
      </c>
      <c r="F123" s="40">
        <v>5.74</v>
      </c>
      <c r="G123" s="40">
        <v>6.36</v>
      </c>
      <c r="H123" s="40">
        <v>7.59</v>
      </c>
      <c r="I123" s="40">
        <v>8.98</v>
      </c>
      <c r="J123" s="40" t="s">
        <v>13</v>
      </c>
      <c r="K123" s="1610"/>
      <c r="L123" s="1610"/>
      <c r="M123" s="1610"/>
      <c r="N123" s="1610"/>
      <c r="O123" s="1610"/>
      <c r="P123" s="1610"/>
    </row>
    <row r="124" spans="1:16">
      <c r="A124" s="1229" t="s">
        <v>329</v>
      </c>
      <c r="B124" s="40">
        <v>7.8187692265811668</v>
      </c>
      <c r="C124" s="40">
        <v>7.3594573680507631</v>
      </c>
      <c r="D124" s="40">
        <v>8.9474205602454013</v>
      </c>
      <c r="E124" s="40">
        <v>9.2849760236341083</v>
      </c>
      <c r="F124" s="40"/>
      <c r="G124" s="40"/>
      <c r="H124" s="40"/>
      <c r="I124" s="40"/>
      <c r="J124" s="40"/>
      <c r="K124" s="1610"/>
      <c r="L124" s="1610"/>
      <c r="M124" s="1610"/>
      <c r="N124" s="1610"/>
      <c r="O124" s="1610"/>
      <c r="P124" s="1610"/>
    </row>
    <row r="125" spans="1:16">
      <c r="A125" s="1229"/>
      <c r="B125" s="40"/>
      <c r="C125" s="40"/>
      <c r="D125" s="40"/>
      <c r="E125" s="40"/>
      <c r="F125" s="40"/>
      <c r="G125" s="40"/>
      <c r="H125" s="40"/>
      <c r="I125" s="40"/>
      <c r="J125" s="40"/>
      <c r="K125" s="1610"/>
      <c r="L125" s="1610"/>
      <c r="M125" s="1610"/>
      <c r="N125" s="1610"/>
      <c r="O125" s="1610"/>
      <c r="P125" s="1610"/>
    </row>
    <row r="126" spans="1:16">
      <c r="A126" s="1228" t="s">
        <v>357</v>
      </c>
      <c r="B126" s="40"/>
      <c r="C126" s="40"/>
      <c r="D126" s="40"/>
      <c r="E126" s="40"/>
      <c r="F126" s="40"/>
      <c r="G126" s="40"/>
      <c r="H126" s="40"/>
      <c r="I126" s="40"/>
      <c r="J126" s="40"/>
      <c r="K126" s="1610"/>
      <c r="L126" s="1610"/>
      <c r="M126" s="1610"/>
      <c r="N126" s="1610"/>
      <c r="O126" s="1610"/>
      <c r="P126" s="1610"/>
    </row>
    <row r="127" spans="1:16">
      <c r="A127" s="1229" t="s">
        <v>358</v>
      </c>
      <c r="B127" s="40">
        <v>52.81</v>
      </c>
      <c r="C127" s="40">
        <v>46.54</v>
      </c>
      <c r="D127" s="40" t="s">
        <v>13</v>
      </c>
      <c r="E127" s="40" t="s">
        <v>13</v>
      </c>
      <c r="F127" s="40" t="s">
        <v>13</v>
      </c>
      <c r="G127" s="40" t="s">
        <v>13</v>
      </c>
      <c r="H127" s="40" t="s">
        <v>13</v>
      </c>
      <c r="I127" s="40" t="s">
        <v>13</v>
      </c>
      <c r="J127" s="40" t="s">
        <v>13</v>
      </c>
      <c r="K127" s="1610"/>
      <c r="L127" s="1610"/>
      <c r="M127" s="1610"/>
      <c r="N127" s="1610"/>
      <c r="O127" s="1610"/>
      <c r="P127" s="1610"/>
    </row>
    <row r="128" spans="1:16">
      <c r="A128" s="1229" t="s">
        <v>326</v>
      </c>
      <c r="B128" s="40">
        <v>5.53</v>
      </c>
      <c r="C128" s="40">
        <v>4.84</v>
      </c>
      <c r="D128" s="40">
        <v>4.16</v>
      </c>
      <c r="E128" s="40">
        <v>4.59</v>
      </c>
      <c r="F128" s="40">
        <v>4.91</v>
      </c>
      <c r="G128" s="40">
        <v>5.61</v>
      </c>
      <c r="H128" s="40">
        <v>6.87</v>
      </c>
      <c r="I128" s="40">
        <v>8.2799999999999994</v>
      </c>
      <c r="J128" s="40">
        <v>9.32</v>
      </c>
    </row>
    <row r="129" spans="1:10">
      <c r="A129" s="1230" t="s">
        <v>327</v>
      </c>
      <c r="B129" s="1585">
        <v>3.95</v>
      </c>
      <c r="C129" s="1585">
        <v>3.82</v>
      </c>
      <c r="D129" s="1585">
        <v>4.13</v>
      </c>
      <c r="E129" s="1585">
        <v>4.7699999999999996</v>
      </c>
      <c r="F129" s="1585">
        <v>5.51</v>
      </c>
      <c r="G129" s="1585">
        <v>6.32</v>
      </c>
      <c r="H129" s="1585">
        <v>7.76</v>
      </c>
      <c r="I129" s="40">
        <v>9.26</v>
      </c>
      <c r="J129" s="40">
        <v>10.1</v>
      </c>
    </row>
    <row r="130" spans="1:10">
      <c r="A130" s="1229" t="s">
        <v>328</v>
      </c>
      <c r="B130" s="40">
        <v>4.92</v>
      </c>
      <c r="C130" s="40">
        <v>4.6500000000000004</v>
      </c>
      <c r="D130" s="40">
        <v>4.63</v>
      </c>
      <c r="E130" s="40">
        <v>5.2</v>
      </c>
      <c r="F130" s="40">
        <v>5.74</v>
      </c>
      <c r="G130" s="40">
        <v>6.36</v>
      </c>
      <c r="H130" s="40">
        <v>7.59</v>
      </c>
      <c r="I130" s="40">
        <v>8.98</v>
      </c>
      <c r="J130" s="40" t="s">
        <v>13</v>
      </c>
    </row>
    <row r="131" spans="1:10">
      <c r="A131" s="1229" t="s">
        <v>329</v>
      </c>
      <c r="B131" s="40">
        <v>33.242222222222225</v>
      </c>
      <c r="C131" s="40">
        <v>35.376999999999995</v>
      </c>
      <c r="D131" s="40">
        <v>31.422499999999999</v>
      </c>
      <c r="E131" s="40">
        <v>26.45</v>
      </c>
      <c r="F131" s="40">
        <v>23.53</v>
      </c>
      <c r="G131" s="40"/>
      <c r="H131" s="40"/>
      <c r="I131" s="40"/>
      <c r="J131" s="40"/>
    </row>
    <row r="132" spans="1:10">
      <c r="A132" s="1229"/>
      <c r="B132" s="40"/>
      <c r="C132" s="40"/>
      <c r="D132" s="40"/>
      <c r="E132" s="40"/>
      <c r="F132" s="40"/>
      <c r="G132" s="40"/>
      <c r="H132" s="40"/>
      <c r="I132" s="40"/>
      <c r="J132" s="40"/>
    </row>
    <row r="133" spans="1:10">
      <c r="A133" s="1240" t="s">
        <v>378</v>
      </c>
      <c r="B133" s="1585"/>
      <c r="C133" s="1585"/>
      <c r="D133" s="1585"/>
      <c r="E133" s="1585"/>
      <c r="F133" s="1585"/>
      <c r="G133" s="1585"/>
      <c r="H133" s="1585"/>
      <c r="I133" s="40"/>
      <c r="J133" s="40"/>
    </row>
    <row r="134" spans="1:10">
      <c r="A134" s="1240" t="s">
        <v>359</v>
      </c>
      <c r="B134" s="1585"/>
      <c r="C134" s="1585"/>
      <c r="D134" s="1585"/>
      <c r="E134" s="1585"/>
      <c r="F134" s="1585"/>
      <c r="G134" s="1585"/>
      <c r="H134" s="1585"/>
      <c r="I134" s="40"/>
      <c r="J134" s="40"/>
    </row>
    <row r="135" spans="1:10">
      <c r="A135" s="135" t="s">
        <v>326</v>
      </c>
      <c r="B135" s="1585">
        <v>5.53</v>
      </c>
      <c r="C135" s="1585">
        <v>4.84</v>
      </c>
      <c r="D135" s="1585">
        <v>4.16</v>
      </c>
      <c r="E135" s="1585">
        <v>4.59</v>
      </c>
      <c r="F135" s="1585">
        <v>4.91</v>
      </c>
      <c r="G135" s="1585">
        <v>5.61</v>
      </c>
      <c r="H135" s="1585">
        <v>6.87</v>
      </c>
      <c r="I135" s="40">
        <v>8.2799999999999994</v>
      </c>
      <c r="J135" s="40">
        <v>9.32</v>
      </c>
    </row>
    <row r="136" spans="1:10">
      <c r="A136" s="1229" t="s">
        <v>327</v>
      </c>
      <c r="B136" s="40">
        <v>3.95</v>
      </c>
      <c r="C136" s="40">
        <v>3.82</v>
      </c>
      <c r="D136" s="40">
        <v>4.13</v>
      </c>
      <c r="E136" s="40">
        <v>4.7699999999999996</v>
      </c>
      <c r="F136" s="40">
        <v>5.51</v>
      </c>
      <c r="G136" s="40">
        <v>6.32</v>
      </c>
      <c r="H136" s="40">
        <v>7.76</v>
      </c>
      <c r="I136" s="40">
        <v>9.26</v>
      </c>
      <c r="J136" s="40">
        <v>10.1</v>
      </c>
    </row>
    <row r="137" spans="1:10">
      <c r="A137" s="1229" t="s">
        <v>328</v>
      </c>
      <c r="B137" s="40">
        <v>4.92</v>
      </c>
      <c r="C137" s="40">
        <v>4.6500000000000004</v>
      </c>
      <c r="D137" s="40">
        <v>4.63</v>
      </c>
      <c r="E137" s="40">
        <v>5.2</v>
      </c>
      <c r="F137" s="40">
        <v>5.74</v>
      </c>
      <c r="G137" s="40">
        <v>6.36</v>
      </c>
      <c r="H137" s="40">
        <v>7.59</v>
      </c>
      <c r="I137" s="40">
        <v>8.98</v>
      </c>
      <c r="J137" s="40" t="s">
        <v>13</v>
      </c>
    </row>
    <row r="138" spans="1:10">
      <c r="A138" s="1229" t="s">
        <v>329</v>
      </c>
      <c r="B138" s="40">
        <v>24.43</v>
      </c>
      <c r="C138" s="40">
        <v>33.06</v>
      </c>
      <c r="D138" s="40">
        <v>25.83</v>
      </c>
      <c r="E138" s="40">
        <v>20.55</v>
      </c>
      <c r="F138" s="40"/>
      <c r="G138" s="40"/>
      <c r="H138" s="40"/>
      <c r="I138" s="40"/>
      <c r="J138" s="40"/>
    </row>
    <row r="139" spans="1:10">
      <c r="A139" s="1229"/>
      <c r="B139" s="40"/>
      <c r="C139" s="40"/>
      <c r="D139" s="40"/>
      <c r="E139" s="40"/>
      <c r="F139" s="40"/>
      <c r="G139" s="40"/>
      <c r="H139" s="40"/>
      <c r="I139" s="40"/>
      <c r="J139" s="40"/>
    </row>
    <row r="140" spans="1:10" ht="13.5" thickBot="1">
      <c r="A140" s="1240" t="s">
        <v>360</v>
      </c>
      <c r="B140" s="1585"/>
      <c r="C140" s="1585"/>
      <c r="D140" s="1585"/>
      <c r="E140" s="1585"/>
      <c r="F140" s="1585"/>
      <c r="G140" s="1585"/>
      <c r="H140" s="1585"/>
      <c r="I140" s="40"/>
      <c r="J140" s="40"/>
    </row>
    <row r="141" spans="1:10" ht="13.5" thickBot="1">
      <c r="A141" s="1586" t="s">
        <v>326</v>
      </c>
      <c r="B141" s="1585">
        <v>5.53</v>
      </c>
      <c r="C141" s="1585">
        <v>4.84</v>
      </c>
      <c r="D141" s="1585">
        <v>4.16</v>
      </c>
      <c r="E141" s="1585">
        <v>4.59</v>
      </c>
      <c r="F141" s="1585">
        <v>4.91</v>
      </c>
      <c r="G141" s="1585">
        <v>5.61</v>
      </c>
      <c r="H141" s="1585">
        <v>6.87</v>
      </c>
      <c r="I141" s="40">
        <v>8.2799999999999994</v>
      </c>
      <c r="J141" s="40">
        <v>9.32</v>
      </c>
    </row>
    <row r="142" spans="1:10">
      <c r="A142" s="1230" t="s">
        <v>327</v>
      </c>
      <c r="B142" s="1585">
        <v>3.95</v>
      </c>
      <c r="C142" s="1585">
        <v>3.82</v>
      </c>
      <c r="D142" s="1585">
        <v>4.13</v>
      </c>
      <c r="E142" s="1585">
        <v>4.7699999999999996</v>
      </c>
      <c r="F142" s="1585">
        <v>5.51</v>
      </c>
      <c r="G142" s="1585">
        <v>6.32</v>
      </c>
      <c r="H142" s="1585">
        <v>7.76</v>
      </c>
      <c r="I142" s="40">
        <v>9.26</v>
      </c>
      <c r="J142" s="40">
        <v>10.1</v>
      </c>
    </row>
    <row r="143" spans="1:10">
      <c r="A143" s="1229" t="s">
        <v>328</v>
      </c>
      <c r="B143" s="40">
        <v>4.92</v>
      </c>
      <c r="C143" s="40">
        <v>4.6500000000000004</v>
      </c>
      <c r="D143" s="40">
        <v>4.63</v>
      </c>
      <c r="E143" s="40">
        <v>5.2</v>
      </c>
      <c r="F143" s="40">
        <v>5.74</v>
      </c>
      <c r="G143" s="40">
        <v>6.36</v>
      </c>
      <c r="H143" s="40">
        <v>7.59</v>
      </c>
      <c r="I143" s="40">
        <v>8.98</v>
      </c>
      <c r="J143" s="40" t="s">
        <v>13</v>
      </c>
    </row>
    <row r="144" spans="1:10">
      <c r="A144" s="1229"/>
      <c r="B144" s="40"/>
      <c r="C144" s="40"/>
      <c r="D144" s="40"/>
      <c r="E144" s="40"/>
      <c r="F144" s="40"/>
      <c r="G144" s="40"/>
      <c r="H144" s="40"/>
      <c r="I144" s="40"/>
      <c r="J144" s="40"/>
    </row>
    <row r="145" spans="1:10">
      <c r="A145" s="1228" t="s">
        <v>361</v>
      </c>
      <c r="B145" s="40"/>
      <c r="C145" s="40"/>
      <c r="D145" s="40"/>
      <c r="E145" s="40"/>
      <c r="F145" s="40"/>
      <c r="G145" s="40"/>
      <c r="H145" s="40"/>
      <c r="I145" s="40"/>
      <c r="J145" s="40"/>
    </row>
    <row r="146" spans="1:10">
      <c r="A146" s="1230" t="s">
        <v>326</v>
      </c>
      <c r="B146" s="1585">
        <v>5.53</v>
      </c>
      <c r="C146" s="1585">
        <v>4.84</v>
      </c>
      <c r="D146" s="1585">
        <v>4.16</v>
      </c>
      <c r="E146" s="1585">
        <v>4.59</v>
      </c>
      <c r="F146" s="1585">
        <v>4.91</v>
      </c>
      <c r="G146" s="1585">
        <v>5.61</v>
      </c>
      <c r="H146" s="1585">
        <v>6.87</v>
      </c>
      <c r="I146" s="40">
        <v>8.2799999999999994</v>
      </c>
      <c r="J146" s="40">
        <v>9.32</v>
      </c>
    </row>
    <row r="147" spans="1:10">
      <c r="A147" s="1230" t="s">
        <v>327</v>
      </c>
      <c r="B147" s="1585">
        <v>3.95</v>
      </c>
      <c r="C147" s="1585">
        <v>3.82</v>
      </c>
      <c r="D147" s="1585">
        <v>4.13</v>
      </c>
      <c r="E147" s="1585">
        <v>4.7699999999999996</v>
      </c>
      <c r="F147" s="1585">
        <v>5.51</v>
      </c>
      <c r="G147" s="1585">
        <v>6.32</v>
      </c>
      <c r="H147" s="1585">
        <v>7.76</v>
      </c>
      <c r="I147" s="40">
        <v>9.26</v>
      </c>
      <c r="J147" s="40">
        <v>10.1</v>
      </c>
    </row>
    <row r="148" spans="1:10">
      <c r="A148" s="1229" t="s">
        <v>328</v>
      </c>
      <c r="B148" s="40">
        <v>4.92</v>
      </c>
      <c r="C148" s="40">
        <v>4.6500000000000004</v>
      </c>
      <c r="D148" s="40">
        <v>4.63</v>
      </c>
      <c r="E148" s="40">
        <v>5.2</v>
      </c>
      <c r="F148" s="40">
        <v>5.74</v>
      </c>
      <c r="G148" s="40">
        <v>6.36</v>
      </c>
      <c r="H148" s="40">
        <v>7.59</v>
      </c>
      <c r="I148" s="40">
        <v>8.98</v>
      </c>
      <c r="J148" s="40" t="s">
        <v>13</v>
      </c>
    </row>
    <row r="149" spans="1:10">
      <c r="A149" s="1229" t="s">
        <v>329</v>
      </c>
      <c r="B149" s="40">
        <v>8.49</v>
      </c>
      <c r="C149" s="40">
        <v>14.08</v>
      </c>
      <c r="D149" s="40">
        <v>9.67</v>
      </c>
      <c r="E149" s="40">
        <v>1.865</v>
      </c>
      <c r="F149" s="40"/>
      <c r="G149" s="40"/>
      <c r="H149" s="40"/>
      <c r="I149" s="40"/>
      <c r="J149" s="40"/>
    </row>
    <row r="150" spans="1:10">
      <c r="A150" s="1229"/>
      <c r="B150" s="40"/>
      <c r="C150" s="40"/>
      <c r="D150" s="40"/>
      <c r="E150" s="40"/>
      <c r="F150" s="40"/>
      <c r="G150" s="40"/>
      <c r="H150" s="40"/>
      <c r="I150" s="40"/>
      <c r="J150" s="40"/>
    </row>
    <row r="151" spans="1:10">
      <c r="A151" s="1228" t="s">
        <v>362</v>
      </c>
      <c r="B151" s="40"/>
      <c r="C151" s="40"/>
      <c r="D151" s="40"/>
      <c r="E151" s="40"/>
      <c r="F151" s="40"/>
      <c r="G151" s="40"/>
      <c r="H151" s="40"/>
      <c r="I151" s="40"/>
      <c r="J151" s="40"/>
    </row>
    <row r="152" spans="1:10">
      <c r="A152" s="1229" t="s">
        <v>326</v>
      </c>
      <c r="B152" s="40">
        <v>5.53</v>
      </c>
      <c r="C152" s="40">
        <v>4.84</v>
      </c>
      <c r="D152" s="40">
        <v>4.16</v>
      </c>
      <c r="E152" s="40">
        <v>4.59</v>
      </c>
      <c r="F152" s="40">
        <v>4.91</v>
      </c>
      <c r="G152" s="40">
        <v>5.61</v>
      </c>
      <c r="H152" s="40">
        <v>6.87</v>
      </c>
      <c r="I152" s="40">
        <v>8.2799999999999994</v>
      </c>
      <c r="J152" s="40">
        <v>9.32</v>
      </c>
    </row>
    <row r="153" spans="1:10">
      <c r="A153" s="1230" t="s">
        <v>327</v>
      </c>
      <c r="B153" s="1585">
        <v>3.95</v>
      </c>
      <c r="C153" s="1585">
        <v>3.82</v>
      </c>
      <c r="D153" s="1585">
        <v>4.13</v>
      </c>
      <c r="E153" s="1585">
        <v>4.7699999999999996</v>
      </c>
      <c r="F153" s="1585">
        <v>5.51</v>
      </c>
      <c r="G153" s="1585">
        <v>6.32</v>
      </c>
      <c r="H153" s="1585">
        <v>7.76</v>
      </c>
      <c r="I153" s="40">
        <v>9.26</v>
      </c>
      <c r="J153" s="40">
        <v>10.1</v>
      </c>
    </row>
    <row r="154" spans="1:10">
      <c r="A154" s="1229" t="s">
        <v>328</v>
      </c>
      <c r="B154" s="40">
        <v>4.92</v>
      </c>
      <c r="C154" s="40">
        <v>4.6500000000000004</v>
      </c>
      <c r="D154" s="40">
        <v>4.63</v>
      </c>
      <c r="E154" s="40">
        <v>5.2</v>
      </c>
      <c r="F154" s="40">
        <v>5.74</v>
      </c>
      <c r="G154" s="40">
        <v>6.36</v>
      </c>
      <c r="H154" s="40">
        <v>7.59</v>
      </c>
      <c r="I154" s="40">
        <v>8.98</v>
      </c>
      <c r="J154" s="40" t="s">
        <v>13</v>
      </c>
    </row>
    <row r="155" spans="1:10">
      <c r="A155" s="1229" t="s">
        <v>329</v>
      </c>
      <c r="B155" s="40">
        <v>23.418749999999999</v>
      </c>
      <c r="C155" s="40">
        <v>27.265000000000001</v>
      </c>
      <c r="D155" s="40">
        <v>24.615999999999996</v>
      </c>
      <c r="E155" s="40">
        <v>19.1175</v>
      </c>
      <c r="F155" s="40">
        <v>17.79</v>
      </c>
      <c r="G155" s="40"/>
      <c r="H155" s="40"/>
      <c r="I155" s="40"/>
      <c r="J155" s="40"/>
    </row>
    <row r="156" spans="1:10">
      <c r="A156" s="1229"/>
      <c r="B156" s="40"/>
      <c r="C156" s="40"/>
      <c r="D156" s="40"/>
      <c r="E156" s="40"/>
      <c r="F156" s="40"/>
      <c r="G156" s="40"/>
      <c r="H156" s="40"/>
      <c r="I156" s="40"/>
      <c r="J156" s="40"/>
    </row>
    <row r="157" spans="1:10">
      <c r="A157" s="1228" t="s">
        <v>363</v>
      </c>
      <c r="B157" s="40"/>
      <c r="C157" s="40"/>
      <c r="D157" s="40"/>
      <c r="E157" s="40"/>
      <c r="F157" s="40"/>
      <c r="G157" s="40"/>
      <c r="H157" s="40"/>
      <c r="I157" s="40"/>
      <c r="J157" s="40"/>
    </row>
    <row r="158" spans="1:10" ht="13.5" thickBot="1">
      <c r="A158" s="1228" t="s">
        <v>364</v>
      </c>
      <c r="B158" s="40"/>
      <c r="C158" s="40"/>
      <c r="D158" s="40"/>
      <c r="E158" s="40"/>
      <c r="F158" s="40"/>
      <c r="G158" s="40"/>
      <c r="H158" s="40"/>
      <c r="I158" s="40"/>
      <c r="J158" s="40"/>
    </row>
    <row r="159" spans="1:10" ht="13.5" thickBot="1">
      <c r="A159" s="1586" t="s">
        <v>365</v>
      </c>
      <c r="B159" s="1585">
        <v>27.73</v>
      </c>
      <c r="C159" s="1585">
        <v>25.62</v>
      </c>
      <c r="D159" s="1585">
        <v>17.010000000000002</v>
      </c>
      <c r="E159" s="1585">
        <v>10.84</v>
      </c>
      <c r="F159" s="1585">
        <v>10.33</v>
      </c>
      <c r="G159" s="1585">
        <v>14.69</v>
      </c>
      <c r="H159" s="1585" t="s">
        <v>13</v>
      </c>
      <c r="I159" s="40" t="s">
        <v>13</v>
      </c>
      <c r="J159" s="40" t="s">
        <v>13</v>
      </c>
    </row>
    <row r="160" spans="1:10">
      <c r="A160" s="1230" t="s">
        <v>326</v>
      </c>
      <c r="B160" s="1585">
        <v>5.53</v>
      </c>
      <c r="C160" s="1585">
        <v>4.84</v>
      </c>
      <c r="D160" s="1585">
        <v>4.16</v>
      </c>
      <c r="E160" s="1585">
        <v>4.59</v>
      </c>
      <c r="F160" s="1585">
        <v>4.91</v>
      </c>
      <c r="G160" s="1585">
        <v>5.61</v>
      </c>
      <c r="H160" s="1585">
        <v>6.87</v>
      </c>
      <c r="I160" s="40">
        <v>8.2799999999999994</v>
      </c>
      <c r="J160" s="40">
        <v>9.32</v>
      </c>
    </row>
    <row r="161" spans="1:10">
      <c r="A161" s="135" t="s">
        <v>327</v>
      </c>
      <c r="B161" s="1585">
        <v>3.95</v>
      </c>
      <c r="C161" s="1585">
        <v>3.82</v>
      </c>
      <c r="D161" s="1585">
        <v>4.13</v>
      </c>
      <c r="E161" s="1585">
        <v>4.7699999999999996</v>
      </c>
      <c r="F161" s="1585">
        <v>5.51</v>
      </c>
      <c r="G161" s="1585">
        <v>6.32</v>
      </c>
      <c r="H161" s="1585">
        <v>7.76</v>
      </c>
      <c r="I161" s="40">
        <v>9.26</v>
      </c>
      <c r="J161" s="40">
        <v>10.1</v>
      </c>
    </row>
    <row r="162" spans="1:10">
      <c r="A162" s="1229" t="s">
        <v>328</v>
      </c>
      <c r="B162" s="40">
        <v>4.92</v>
      </c>
      <c r="C162" s="40">
        <v>4.6500000000000004</v>
      </c>
      <c r="D162" s="40">
        <v>4.63</v>
      </c>
      <c r="E162" s="40">
        <v>5.2</v>
      </c>
      <c r="F162" s="40">
        <v>5.74</v>
      </c>
      <c r="G162" s="40">
        <v>6.36</v>
      </c>
      <c r="H162" s="40">
        <v>7.59</v>
      </c>
      <c r="I162" s="40">
        <v>8.98</v>
      </c>
      <c r="J162" s="40" t="s">
        <v>13</v>
      </c>
    </row>
    <row r="163" spans="1:10">
      <c r="A163" s="1229" t="s">
        <v>329</v>
      </c>
      <c r="B163" s="40">
        <v>15.941481481481484</v>
      </c>
      <c r="C163" s="40">
        <v>20.339130434782607</v>
      </c>
      <c r="D163" s="40">
        <v>13.515714285714287</v>
      </c>
      <c r="E163" s="40">
        <v>8.9707142857142852</v>
      </c>
      <c r="F163" s="40">
        <v>9.44</v>
      </c>
      <c r="G163" s="40"/>
      <c r="H163" s="40"/>
      <c r="I163" s="40"/>
      <c r="J163" s="40"/>
    </row>
    <row r="164" spans="1:10">
      <c r="A164" s="1229"/>
      <c r="B164" s="40"/>
      <c r="C164" s="40"/>
      <c r="D164" s="40"/>
      <c r="E164" s="40"/>
      <c r="F164" s="40"/>
      <c r="G164" s="40"/>
      <c r="H164" s="40"/>
      <c r="I164" s="40"/>
      <c r="J164" s="40"/>
    </row>
    <row r="165" spans="1:10">
      <c r="A165" s="1228" t="s">
        <v>360</v>
      </c>
      <c r="B165" s="40"/>
      <c r="C165" s="40"/>
      <c r="D165" s="40"/>
      <c r="E165" s="40"/>
      <c r="F165" s="40"/>
      <c r="G165" s="40"/>
      <c r="H165" s="40"/>
      <c r="I165" s="40"/>
      <c r="J165" s="40"/>
    </row>
    <row r="166" spans="1:10">
      <c r="A166" s="1229" t="s">
        <v>326</v>
      </c>
      <c r="B166" s="40">
        <v>5.53</v>
      </c>
      <c r="C166" s="40">
        <v>4.84</v>
      </c>
      <c r="D166" s="40">
        <v>4.16</v>
      </c>
      <c r="E166" s="40">
        <v>4.59</v>
      </c>
      <c r="F166" s="40">
        <v>4.91</v>
      </c>
      <c r="G166" s="40">
        <v>5.61</v>
      </c>
      <c r="H166" s="40">
        <v>6.87</v>
      </c>
      <c r="I166" s="40">
        <v>8.2799999999999994</v>
      </c>
      <c r="J166" s="40">
        <v>9.32</v>
      </c>
    </row>
    <row r="167" spans="1:10">
      <c r="A167" s="1230" t="s">
        <v>327</v>
      </c>
      <c r="B167" s="1585">
        <v>3.95</v>
      </c>
      <c r="C167" s="1585">
        <v>3.82</v>
      </c>
      <c r="D167" s="1585">
        <v>4.13</v>
      </c>
      <c r="E167" s="1585">
        <v>4.7699999999999996</v>
      </c>
      <c r="F167" s="1585">
        <v>5.51</v>
      </c>
      <c r="G167" s="1585">
        <v>6.32</v>
      </c>
      <c r="H167" s="1585">
        <v>7.76</v>
      </c>
      <c r="I167" s="40">
        <v>9.26</v>
      </c>
      <c r="J167" s="40">
        <v>10.1</v>
      </c>
    </row>
    <row r="168" spans="1:10">
      <c r="A168" s="1229" t="s">
        <v>328</v>
      </c>
      <c r="B168" s="40">
        <v>4.92</v>
      </c>
      <c r="C168" s="40">
        <v>4.6500000000000004</v>
      </c>
      <c r="D168" s="40">
        <v>4.63</v>
      </c>
      <c r="E168" s="40">
        <v>5.2</v>
      </c>
      <c r="F168" s="40">
        <v>5.74</v>
      </c>
      <c r="G168" s="40">
        <v>6.36</v>
      </c>
      <c r="H168" s="40">
        <v>7.59</v>
      </c>
      <c r="I168" s="40">
        <v>8.98</v>
      </c>
      <c r="J168" s="40" t="s">
        <v>13</v>
      </c>
    </row>
    <row r="169" spans="1:10">
      <c r="A169" s="1229"/>
      <c r="B169" s="40"/>
      <c r="C169" s="40"/>
      <c r="D169" s="40"/>
      <c r="E169" s="40"/>
      <c r="F169" s="40"/>
      <c r="G169" s="40"/>
      <c r="H169" s="40"/>
      <c r="I169" s="40"/>
      <c r="J169" s="40"/>
    </row>
    <row r="170" spans="1:10">
      <c r="A170" s="1228" t="s">
        <v>366</v>
      </c>
      <c r="B170" s="40"/>
      <c r="C170" s="40"/>
      <c r="D170" s="40"/>
      <c r="E170" s="40"/>
      <c r="F170" s="40"/>
      <c r="G170" s="40"/>
      <c r="H170" s="40"/>
      <c r="I170" s="40"/>
      <c r="J170" s="40"/>
    </row>
    <row r="171" spans="1:10">
      <c r="A171" s="1229" t="s">
        <v>326</v>
      </c>
      <c r="B171" s="40">
        <v>5.53</v>
      </c>
      <c r="C171" s="40">
        <v>4.84</v>
      </c>
      <c r="D171" s="40">
        <v>4.16</v>
      </c>
      <c r="E171" s="40">
        <v>4.59</v>
      </c>
      <c r="F171" s="40">
        <v>4.91</v>
      </c>
      <c r="G171" s="40">
        <v>5.61</v>
      </c>
      <c r="H171" s="40">
        <v>6.87</v>
      </c>
      <c r="I171" s="40">
        <v>8.2799999999999994</v>
      </c>
      <c r="J171" s="40">
        <v>9.32</v>
      </c>
    </row>
    <row r="172" spans="1:10">
      <c r="A172" s="1230" t="s">
        <v>327</v>
      </c>
      <c r="B172" s="1585">
        <v>3.95</v>
      </c>
      <c r="C172" s="1585">
        <v>3.82</v>
      </c>
      <c r="D172" s="1585">
        <v>4.13</v>
      </c>
      <c r="E172" s="1585">
        <v>4.7699999999999996</v>
      </c>
      <c r="F172" s="1585">
        <v>5.51</v>
      </c>
      <c r="G172" s="1585">
        <v>6.32</v>
      </c>
      <c r="H172" s="1585">
        <v>7.76</v>
      </c>
      <c r="I172" s="40">
        <v>9.26</v>
      </c>
      <c r="J172" s="40">
        <v>10.1</v>
      </c>
    </row>
    <row r="173" spans="1:10">
      <c r="A173" s="1229" t="s">
        <v>328</v>
      </c>
      <c r="B173" s="40">
        <v>4.92</v>
      </c>
      <c r="C173" s="40">
        <v>4.6500000000000004</v>
      </c>
      <c r="D173" s="40">
        <v>4.63</v>
      </c>
      <c r="E173" s="40">
        <v>5.2</v>
      </c>
      <c r="F173" s="40">
        <v>5.74</v>
      </c>
      <c r="G173" s="40">
        <v>6.36</v>
      </c>
      <c r="H173" s="40">
        <v>7.59</v>
      </c>
      <c r="I173" s="40">
        <v>8.98</v>
      </c>
      <c r="J173" s="40" t="s">
        <v>13</v>
      </c>
    </row>
    <row r="174" spans="1:10">
      <c r="A174" s="1229" t="s">
        <v>329</v>
      </c>
      <c r="B174" s="40">
        <v>10.619545454545452</v>
      </c>
      <c r="C174" s="40">
        <v>14.431538461538461</v>
      </c>
      <c r="D174" s="40">
        <v>8.0329999999999995</v>
      </c>
      <c r="E174" s="40">
        <v>5.1280000000000001</v>
      </c>
      <c r="F174" s="40">
        <v>5.98</v>
      </c>
      <c r="G174" s="40"/>
      <c r="H174" s="40"/>
      <c r="I174" s="40"/>
      <c r="J174" s="40"/>
    </row>
    <row r="175" spans="1:10">
      <c r="A175" s="1229"/>
      <c r="B175" s="40"/>
      <c r="C175" s="40"/>
      <c r="D175" s="40"/>
      <c r="E175" s="40"/>
      <c r="F175" s="40"/>
      <c r="G175" s="40"/>
      <c r="H175" s="40"/>
      <c r="I175" s="40"/>
      <c r="J175" s="40"/>
    </row>
    <row r="176" spans="1:10">
      <c r="A176" s="1228" t="s">
        <v>367</v>
      </c>
      <c r="B176" s="40"/>
      <c r="C176" s="40"/>
      <c r="D176" s="40"/>
      <c r="E176" s="40"/>
      <c r="F176" s="40"/>
      <c r="G176" s="40"/>
      <c r="H176" s="40"/>
      <c r="I176" s="40"/>
      <c r="J176" s="40"/>
    </row>
    <row r="177" spans="1:10">
      <c r="A177" s="1229" t="s">
        <v>368</v>
      </c>
      <c r="B177" s="40">
        <v>13.44</v>
      </c>
      <c r="C177" s="40">
        <v>10.48</v>
      </c>
      <c r="D177" s="40">
        <v>5.16</v>
      </c>
      <c r="E177" s="40">
        <v>5.29</v>
      </c>
      <c r="F177" s="40">
        <v>7.7</v>
      </c>
      <c r="G177" s="40">
        <v>9.76</v>
      </c>
      <c r="H177" s="40">
        <v>10.92</v>
      </c>
      <c r="I177" s="40" t="s">
        <v>13</v>
      </c>
      <c r="J177" s="40" t="s">
        <v>13</v>
      </c>
    </row>
    <row r="178" spans="1:10">
      <c r="A178" s="1230" t="s">
        <v>326</v>
      </c>
      <c r="B178" s="40">
        <v>5.53</v>
      </c>
      <c r="C178" s="40">
        <v>4.84</v>
      </c>
      <c r="D178" s="40">
        <v>4.16</v>
      </c>
      <c r="E178" s="40">
        <v>4.59</v>
      </c>
      <c r="F178" s="40">
        <v>4.91</v>
      </c>
      <c r="G178" s="40">
        <v>5.61</v>
      </c>
      <c r="H178" s="40">
        <v>6.87</v>
      </c>
      <c r="I178" s="40">
        <v>8.2799999999999994</v>
      </c>
      <c r="J178" s="40">
        <v>9.32</v>
      </c>
    </row>
    <row r="179" spans="1:10">
      <c r="A179" s="1229" t="s">
        <v>327</v>
      </c>
      <c r="B179" s="40">
        <v>3.95</v>
      </c>
      <c r="C179" s="40">
        <v>3.82</v>
      </c>
      <c r="D179" s="40">
        <v>4.13</v>
      </c>
      <c r="E179" s="40">
        <v>4.7699999999999996</v>
      </c>
      <c r="F179" s="40">
        <v>5.51</v>
      </c>
      <c r="G179" s="40">
        <v>6.32</v>
      </c>
      <c r="H179" s="40">
        <v>7.76</v>
      </c>
      <c r="I179" s="40">
        <v>9.26</v>
      </c>
      <c r="J179" s="40">
        <v>10.1</v>
      </c>
    </row>
    <row r="180" spans="1:10">
      <c r="A180" s="1229" t="s">
        <v>328</v>
      </c>
      <c r="B180" s="40">
        <v>4.92</v>
      </c>
      <c r="C180" s="40">
        <v>4.6500000000000004</v>
      </c>
      <c r="D180" s="40">
        <v>4.63</v>
      </c>
      <c r="E180" s="40">
        <v>5.2</v>
      </c>
      <c r="F180" s="40">
        <v>5.74</v>
      </c>
      <c r="G180" s="40">
        <v>6.36</v>
      </c>
      <c r="H180" s="40">
        <v>7.59</v>
      </c>
      <c r="I180" s="40">
        <v>8.98</v>
      </c>
      <c r="J180" s="40" t="s">
        <v>13</v>
      </c>
    </row>
    <row r="181" spans="1:10">
      <c r="A181" s="1229" t="s">
        <v>329</v>
      </c>
      <c r="B181" s="40">
        <v>6.7977777777777781</v>
      </c>
      <c r="C181" s="40">
        <v>7.86</v>
      </c>
      <c r="D181" s="40">
        <v>3.378571428571429</v>
      </c>
      <c r="E181" s="40"/>
      <c r="F181" s="40"/>
      <c r="G181" s="40"/>
      <c r="H181" s="40"/>
      <c r="I181" s="40"/>
      <c r="J181" s="40"/>
    </row>
    <row r="182" spans="1:10">
      <c r="A182" s="1229"/>
      <c r="B182" s="40"/>
      <c r="C182" s="40"/>
      <c r="D182" s="40"/>
      <c r="E182" s="40"/>
      <c r="F182" s="40"/>
      <c r="G182" s="40"/>
      <c r="H182" s="40"/>
      <c r="I182" s="40"/>
      <c r="J182" s="40"/>
    </row>
    <row r="183" spans="1:10">
      <c r="A183" s="1228" t="s">
        <v>369</v>
      </c>
      <c r="B183" s="40"/>
      <c r="C183" s="40"/>
      <c r="D183" s="40"/>
      <c r="E183" s="40"/>
      <c r="F183" s="40"/>
      <c r="G183" s="40"/>
      <c r="H183" s="40"/>
      <c r="I183" s="40"/>
      <c r="J183" s="40"/>
    </row>
    <row r="184" spans="1:10">
      <c r="A184" s="1229" t="s">
        <v>326</v>
      </c>
      <c r="B184" s="40">
        <v>5.53</v>
      </c>
      <c r="C184" s="40">
        <v>4.84</v>
      </c>
      <c r="D184" s="40">
        <v>4.16</v>
      </c>
      <c r="E184" s="40">
        <v>4.59</v>
      </c>
      <c r="F184" s="40">
        <v>4.91</v>
      </c>
      <c r="G184" s="40">
        <v>5.61</v>
      </c>
      <c r="H184" s="40">
        <v>6.87</v>
      </c>
      <c r="I184" s="40">
        <v>8.2799999999999994</v>
      </c>
      <c r="J184" s="40">
        <v>9.32</v>
      </c>
    </row>
    <row r="185" spans="1:10">
      <c r="A185" s="1230" t="s">
        <v>327</v>
      </c>
      <c r="B185" s="40">
        <v>3.95</v>
      </c>
      <c r="C185" s="40">
        <v>3.82</v>
      </c>
      <c r="D185" s="40">
        <v>4.13</v>
      </c>
      <c r="E185" s="40">
        <v>4.7699999999999996</v>
      </c>
      <c r="F185" s="40">
        <v>5.51</v>
      </c>
      <c r="G185" s="40">
        <v>6.32</v>
      </c>
      <c r="H185" s="40">
        <v>7.76</v>
      </c>
      <c r="I185" s="40">
        <v>9.26</v>
      </c>
      <c r="J185" s="40">
        <v>10.1</v>
      </c>
    </row>
    <row r="186" spans="1:10">
      <c r="A186" s="1229" t="s">
        <v>328</v>
      </c>
      <c r="B186" s="40">
        <v>4.92</v>
      </c>
      <c r="C186" s="40">
        <v>4.6500000000000004</v>
      </c>
      <c r="D186" s="40">
        <v>4.63</v>
      </c>
      <c r="E186" s="40">
        <v>5.2</v>
      </c>
      <c r="F186" s="40">
        <v>5.74</v>
      </c>
      <c r="G186" s="40">
        <v>6.36</v>
      </c>
      <c r="H186" s="40">
        <v>7.59</v>
      </c>
      <c r="I186" s="40">
        <v>8.98</v>
      </c>
      <c r="J186" s="40" t="s">
        <v>13</v>
      </c>
    </row>
    <row r="187" spans="1:10">
      <c r="A187" s="1229" t="s">
        <v>379</v>
      </c>
      <c r="B187" s="40">
        <v>4.26</v>
      </c>
      <c r="C187" s="40">
        <v>4.3</v>
      </c>
      <c r="D187" s="40">
        <v>4.53</v>
      </c>
      <c r="E187" s="40">
        <v>5.17</v>
      </c>
      <c r="F187" s="40">
        <v>5.73</v>
      </c>
      <c r="G187" s="40">
        <v>6.4</v>
      </c>
      <c r="H187" s="40">
        <v>7.68</v>
      </c>
      <c r="I187" s="40">
        <v>9.07</v>
      </c>
      <c r="J187" s="40" t="s">
        <v>13</v>
      </c>
    </row>
    <row r="188" spans="1:10">
      <c r="A188" s="367" t="s">
        <v>329</v>
      </c>
      <c r="B188" s="40">
        <v>8.3077777777777779</v>
      </c>
      <c r="C188" s="40">
        <v>6.0785714285714283</v>
      </c>
      <c r="D188" s="40">
        <v>1.5514285714285714</v>
      </c>
      <c r="E188" s="1584"/>
      <c r="F188" s="1584"/>
      <c r="G188" s="1584"/>
      <c r="H188" s="1584"/>
      <c r="I188" s="1584"/>
      <c r="J188" s="1584"/>
    </row>
    <row r="189" spans="1:10">
      <c r="B189" s="1584"/>
      <c r="C189" s="1584"/>
      <c r="D189" s="1584"/>
      <c r="E189" s="1584"/>
      <c r="F189" s="1584"/>
      <c r="G189" s="1584"/>
      <c r="H189" s="1584"/>
      <c r="I189" s="1584"/>
      <c r="J189" s="1584"/>
    </row>
    <row r="190" spans="1:10">
      <c r="A190" s="1232" t="s">
        <v>369</v>
      </c>
      <c r="B190" s="1584"/>
      <c r="C190" s="1584"/>
      <c r="D190" s="1584"/>
      <c r="E190" s="1584"/>
      <c r="F190" s="1584"/>
      <c r="G190" s="1584"/>
      <c r="H190" s="1584"/>
      <c r="I190" s="1584"/>
      <c r="J190" s="1584"/>
    </row>
    <row r="191" spans="1:10">
      <c r="A191" s="367" t="s">
        <v>380</v>
      </c>
      <c r="B191" s="1610">
        <v>5.63</v>
      </c>
      <c r="C191" s="1610">
        <v>4.6100000000000003</v>
      </c>
      <c r="D191" s="1610">
        <v>4.0999999999999996</v>
      </c>
      <c r="E191" s="1610">
        <v>4.57</v>
      </c>
      <c r="F191" s="1610">
        <v>4.9000000000000004</v>
      </c>
      <c r="G191" s="1610">
        <v>5.65</v>
      </c>
      <c r="H191" s="1610">
        <v>6.96</v>
      </c>
      <c r="I191" s="1610">
        <v>8.3800000000000008</v>
      </c>
      <c r="J191" s="1610">
        <v>9.4</v>
      </c>
    </row>
    <row r="192" spans="1:10">
      <c r="A192" s="367" t="s">
        <v>381</v>
      </c>
      <c r="B192" s="1610">
        <v>3.38</v>
      </c>
      <c r="C192" s="1610">
        <v>3.63</v>
      </c>
      <c r="D192" s="1610">
        <v>4.1399999999999997</v>
      </c>
      <c r="E192" s="1610">
        <v>4.82</v>
      </c>
      <c r="F192" s="1610">
        <v>5.58</v>
      </c>
      <c r="G192" s="1610">
        <v>6.41</v>
      </c>
      <c r="H192" s="1610">
        <v>7.89</v>
      </c>
      <c r="I192" s="1610">
        <v>9.3800000000000008</v>
      </c>
      <c r="J192" s="1610">
        <v>10.18</v>
      </c>
    </row>
    <row r="193" spans="1:10">
      <c r="A193" s="367" t="s">
        <v>379</v>
      </c>
      <c r="B193" s="1610">
        <v>4.26</v>
      </c>
      <c r="C193" s="1610">
        <v>4.3</v>
      </c>
      <c r="D193" s="1610">
        <v>4.53</v>
      </c>
      <c r="E193" s="1610">
        <v>5.17</v>
      </c>
      <c r="F193" s="1610">
        <v>5.73</v>
      </c>
      <c r="G193" s="1610">
        <v>6.4</v>
      </c>
      <c r="H193" s="1610">
        <v>7.68</v>
      </c>
      <c r="I193" s="1610">
        <v>9.07</v>
      </c>
      <c r="J193" s="1610" t="s">
        <v>13</v>
      </c>
    </row>
    <row r="194" spans="1:10">
      <c r="B194" s="1584"/>
      <c r="C194" s="1584"/>
      <c r="D194" s="1584"/>
      <c r="E194" s="1584"/>
      <c r="F194" s="1584"/>
      <c r="G194" s="1584"/>
      <c r="H194" s="1584"/>
      <c r="I194" s="1584"/>
      <c r="J194" s="1584"/>
    </row>
    <row r="195" spans="1:10">
      <c r="B195" s="1584"/>
      <c r="C195" s="1584"/>
      <c r="D195" s="1584"/>
      <c r="E195" s="1584"/>
      <c r="F195" s="1584"/>
      <c r="G195" s="1584"/>
      <c r="H195" s="1584"/>
      <c r="I195" s="1584"/>
      <c r="J195" s="1584"/>
    </row>
    <row r="196" spans="1:10">
      <c r="A196" s="367" t="s">
        <v>382</v>
      </c>
    </row>
    <row r="197" spans="1:10">
      <c r="A197" s="367" t="s">
        <v>383</v>
      </c>
    </row>
    <row r="198" spans="1:10">
      <c r="A198" s="367" t="s">
        <v>384</v>
      </c>
    </row>
    <row r="199" spans="1:10">
      <c r="A199" s="367" t="s">
        <v>385</v>
      </c>
    </row>
    <row r="200" spans="1:10">
      <c r="A200" s="367" t="s">
        <v>386</v>
      </c>
    </row>
    <row r="201" spans="1:10">
      <c r="A201" s="367" t="s">
        <v>387</v>
      </c>
    </row>
    <row r="202" spans="1:10">
      <c r="A202" s="367" t="s">
        <v>374</v>
      </c>
    </row>
    <row r="203" spans="1:10">
      <c r="A203" s="1248" t="s">
        <v>375</v>
      </c>
    </row>
    <row r="205" spans="1:10">
      <c r="A205" s="1248" t="s">
        <v>376</v>
      </c>
    </row>
  </sheetData>
  <mergeCells count="2">
    <mergeCell ref="A1:J1"/>
    <mergeCell ref="A2:J2"/>
  </mergeCells>
  <phoneticPr fontId="0" type="noConversion"/>
  <pageMargins left="0.39370078740157483" right="0.39370078740157483" top="0.59055118110236227" bottom="0.39370078740157483" header="0.39370078740157483" footer="0.39370078740157483"/>
  <pageSetup paperSize="9" scale="72" fitToHeight="4" orientation="landscape" horizontalDpi="300" r:id="rId1"/>
  <headerFooter alignWithMargins="0">
    <oddHeader>&amp;CASSOCIATION OF COLLECTIVE INVESTMENTS - QUARTERLY REPORT FOR QUARTER ENDED 31 MARCH 2007</oddHeader>
    <oddFooter>&amp;R&amp;A: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GS123"/>
  <sheetViews>
    <sheetView workbookViewId="0" xr3:uid="{274F5AE0-5452-572F-8038-C13FFDA59D49}">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0.5703125" style="14" bestFit="1" customWidth="1"/>
    <col min="3" max="3" width="4" style="15" bestFit="1" customWidth="1"/>
    <col min="4" max="4" width="12.7109375" style="14" customWidth="1"/>
    <col min="5" max="5" width="4" style="15" bestFit="1" customWidth="1"/>
    <col min="6" max="6" width="9.85546875" style="14" customWidth="1"/>
    <col min="7" max="7" width="4" style="15" bestFit="1" customWidth="1"/>
    <col min="8" max="8" width="10.85546875" style="15" customWidth="1"/>
    <col min="9" max="9" width="4" style="15" bestFit="1" customWidth="1"/>
    <col min="10" max="10" width="10.85546875" style="15" customWidth="1"/>
    <col min="11" max="11" width="2.7109375" style="15" bestFit="1" customWidth="1"/>
    <col min="12" max="12" width="12.7109375" style="14" customWidth="1"/>
    <col min="13" max="13" width="4" style="15" bestFit="1" customWidth="1"/>
    <col min="14" max="14" width="12.7109375" style="14" customWidth="1"/>
    <col min="15" max="15" width="4" style="14" bestFit="1" customWidth="1"/>
    <col min="16" max="16" width="12.7109375" style="14" customWidth="1"/>
    <col min="17" max="17" width="4" style="15" bestFit="1" customWidth="1"/>
    <col min="18" max="18" width="12.28515625" style="14" customWidth="1"/>
    <col min="19" max="19" width="5.5703125" style="14" customWidth="1"/>
    <col min="20" max="20" width="10.42578125" style="14" customWidth="1"/>
    <col min="21" max="21" width="4" style="14" bestFit="1" customWidth="1"/>
    <col min="22" max="22" width="12.7109375" style="14" customWidth="1"/>
    <col min="23" max="23" width="4" style="15" bestFit="1" customWidth="1"/>
    <col min="24" max="24" width="12.7109375" style="14" customWidth="1"/>
    <col min="25" max="25" width="4" style="15" bestFit="1" customWidth="1"/>
    <col min="26" max="26" width="12.7109375" style="14" customWidth="1"/>
    <col min="27" max="27" width="4" style="15" bestFit="1" customWidth="1"/>
    <col min="28" max="28" width="12.7109375" style="14" customWidth="1"/>
    <col min="29" max="29" width="4" style="15" bestFit="1" customWidth="1"/>
    <col min="30" max="30" width="9.42578125" style="15" customWidth="1"/>
    <col min="31" max="31" width="5.7109375" style="15" customWidth="1"/>
    <col min="32" max="32" width="17.42578125" style="15" bestFit="1" customWidth="1"/>
    <col min="33" max="33" width="4" style="15" bestFit="1" customWidth="1"/>
    <col min="34" max="34" width="12.7109375" style="10" customWidth="1"/>
    <col min="35" max="35" width="4.7109375" style="10" customWidth="1"/>
    <col min="36" max="36" width="12.7109375" style="10" customWidth="1"/>
    <col min="37" max="37" width="4.7109375" style="10" customWidth="1"/>
    <col min="38" max="38" width="12.7109375" style="10" customWidth="1"/>
    <col min="39" max="39" width="4.85546875" style="10" customWidth="1"/>
    <col min="40" max="40" width="12.7109375" style="10" customWidth="1"/>
    <col min="41" max="41" width="4.7109375" style="10" customWidth="1"/>
    <col min="42" max="42" width="9.85546875" style="15" customWidth="1"/>
    <col min="43" max="43" width="5.7109375" style="15" customWidth="1"/>
    <col min="44" max="44" width="12.7109375" style="14" customWidth="1"/>
    <col min="45" max="45" width="4.5703125" style="15" customWidth="1"/>
    <col min="46" max="46" width="11.85546875" style="15" customWidth="1"/>
    <col min="47" max="47" width="5.85546875" style="15" customWidth="1"/>
    <col min="48" max="48" width="11.7109375" style="14" customWidth="1"/>
    <col min="49" max="49" width="4.140625" style="15" customWidth="1"/>
    <col min="50" max="50" width="9.5703125" style="15" customWidth="1"/>
    <col min="51" max="51" width="4.140625" style="15" customWidth="1"/>
    <col min="52" max="52" width="12.7109375" style="10" customWidth="1"/>
    <col min="53" max="53" width="4.7109375" style="10" customWidth="1"/>
    <col min="54" max="54" width="12.7109375" style="14" customWidth="1"/>
    <col min="55" max="55" width="4.7109375" style="14" customWidth="1"/>
    <col min="56" max="56" width="12.7109375" style="14" customWidth="1"/>
    <col min="57" max="57" width="5.5703125" style="15" bestFit="1" customWidth="1"/>
    <col min="58" max="58" width="9.85546875" style="15" customWidth="1"/>
    <col min="59" max="59" width="4.28515625" style="15" customWidth="1"/>
    <col min="60" max="60" width="10.85546875" style="14" customWidth="1"/>
    <col min="61" max="61" width="6" style="15" customWidth="1"/>
    <col min="62" max="62" width="11.5703125" style="15" customWidth="1"/>
    <col min="63" max="63" width="5.140625" style="15" customWidth="1"/>
    <col min="64" max="64" width="11.5703125" style="15" customWidth="1"/>
    <col min="65" max="65" width="5.140625" style="15" customWidth="1"/>
    <col min="66" max="66" width="11.5703125" style="15" customWidth="1"/>
    <col min="67" max="67" width="5.140625" style="15" customWidth="1"/>
    <col min="68" max="68" width="12.7109375" style="14" customWidth="1"/>
    <col min="69" max="69" width="4.7109375" style="10" customWidth="1"/>
    <col min="70" max="70" width="12.7109375" style="10" customWidth="1"/>
    <col min="71" max="71" width="5.5703125" style="15" bestFit="1" customWidth="1"/>
    <col min="72" max="72" width="12.7109375" style="14" customWidth="1"/>
    <col min="73" max="73" width="5.5703125" style="15" bestFit="1" customWidth="1"/>
    <col min="74" max="74" width="10" style="10" customWidth="1"/>
    <col min="75" max="75" width="5.28515625" style="10" customWidth="1"/>
    <col min="76" max="76" width="11.28515625" style="10" customWidth="1"/>
    <col min="77" max="77" width="4.7109375" style="10" customWidth="1"/>
    <col min="78" max="78" width="14" style="10" customWidth="1"/>
    <col min="79" max="79" width="4.7109375" style="10" customWidth="1"/>
    <col min="80" max="80" width="12.7109375" style="10" customWidth="1"/>
    <col min="81" max="81" width="4.7109375" style="10" customWidth="1"/>
    <col min="82" max="82" width="12.7109375" style="14" customWidth="1"/>
    <col min="83" max="83" width="4.7109375" style="14" customWidth="1"/>
    <col min="84" max="84" width="12.42578125" style="10" customWidth="1"/>
    <col min="85" max="85" width="4.7109375" style="10" customWidth="1"/>
    <col min="86" max="86" width="12.7109375" style="10" customWidth="1"/>
    <col min="87" max="87" width="5.140625" style="10" customWidth="1"/>
    <col min="88" max="88" width="12.7109375" style="10" customWidth="1"/>
    <col min="89" max="89" width="4.7109375" style="10" customWidth="1"/>
    <col min="90" max="90" width="12.7109375" style="14" customWidth="1"/>
    <col min="91" max="91" width="4.7109375" style="14" customWidth="1"/>
    <col min="92" max="92" width="10.28515625" style="10" customWidth="1"/>
    <col min="93" max="93" width="4.7109375" style="10" customWidth="1"/>
    <col min="94" max="94" width="12.7109375" style="10" customWidth="1"/>
    <col min="95" max="95" width="5.85546875" style="10" customWidth="1"/>
    <col min="96" max="96" width="12.7109375" style="10" customWidth="1"/>
    <col min="97" max="97" width="4.7109375" style="10" customWidth="1"/>
    <col min="98" max="98" width="11" style="10" bestFit="1" customWidth="1"/>
    <col min="99" max="99" width="4.7109375" style="10" customWidth="1"/>
    <col min="100" max="100" width="12.7109375" style="10" customWidth="1"/>
    <col min="101" max="101" width="4.7109375" style="10" customWidth="1"/>
    <col min="102" max="102" width="12.7109375" style="10" customWidth="1"/>
    <col min="103" max="103" width="5.7109375" style="10" customWidth="1"/>
    <col min="104" max="104" width="11.5703125" style="10" customWidth="1"/>
    <col min="105" max="105" width="5.28515625" style="10" customWidth="1"/>
    <col min="106" max="106" width="12.7109375" style="10" customWidth="1"/>
    <col min="107" max="107" width="4.7109375" style="10" customWidth="1"/>
    <col min="108" max="108" width="11.7109375" style="10" customWidth="1"/>
    <col min="109" max="109" width="4.7109375" style="10" customWidth="1"/>
    <col min="110" max="110" width="12.7109375" style="10" customWidth="1"/>
    <col min="111" max="111" width="4.7109375" style="10" customWidth="1"/>
    <col min="112" max="112" width="12.7109375" style="10" customWidth="1"/>
    <col min="113" max="113" width="4.7109375" style="10" customWidth="1"/>
    <col min="114" max="114" width="12.7109375" style="10" customWidth="1"/>
    <col min="115" max="115" width="4.7109375" style="10" customWidth="1"/>
    <col min="116" max="116" width="12.7109375" style="10" customWidth="1"/>
    <col min="117" max="117" width="4.7109375" style="10" customWidth="1"/>
    <col min="118" max="118" width="11.7109375" style="10" customWidth="1"/>
    <col min="119" max="119" width="4.7109375" style="10" customWidth="1"/>
    <col min="120" max="120" width="12.7109375" style="10" customWidth="1"/>
    <col min="121" max="121" width="4.7109375" style="10" customWidth="1"/>
    <col min="122" max="122" width="12.7109375" style="10" customWidth="1"/>
    <col min="123" max="123" width="4.7109375" style="10" customWidth="1"/>
    <col min="124" max="124" width="13.140625" style="10" bestFit="1" customWidth="1"/>
    <col min="125" max="125" width="4.7109375" style="10" customWidth="1"/>
    <col min="126" max="126" width="12.7109375" style="10" customWidth="1"/>
    <col min="127" max="127" width="4.7109375" style="10" customWidth="1"/>
    <col min="128" max="128" width="11" style="10" customWidth="1"/>
    <col min="129" max="129" width="4.7109375" style="10" customWidth="1"/>
    <col min="130" max="130" width="12.7109375" style="10" customWidth="1"/>
    <col min="131" max="131" width="5.42578125" style="10" customWidth="1"/>
    <col min="132" max="132" width="12.5703125" style="10" bestFit="1" customWidth="1"/>
    <col min="133" max="133" width="4.7109375" style="10" customWidth="1"/>
    <col min="134" max="134" width="11.7109375" style="10" customWidth="1"/>
    <col min="135" max="135" width="4.7109375" style="10" customWidth="1"/>
    <col min="136" max="136" width="11.42578125" style="10" customWidth="1"/>
    <col min="137" max="137" width="5.28515625" style="10" customWidth="1"/>
    <col min="138" max="138" width="12.7109375" style="14" customWidth="1"/>
    <col min="139" max="139" width="5.5703125" style="15" bestFit="1" customWidth="1"/>
    <col min="140" max="140" width="11.7109375" style="10" customWidth="1"/>
    <col min="141" max="141" width="4.85546875" style="10" customWidth="1"/>
    <col min="142" max="142" width="12.7109375" style="10" customWidth="1"/>
    <col min="143" max="143" width="4.7109375" style="10" customWidth="1"/>
    <col min="144" max="144" width="10.7109375" style="10" customWidth="1"/>
    <col min="145" max="145" width="4.7109375" style="10" customWidth="1"/>
    <col min="146" max="146" width="12.5703125" style="10" customWidth="1"/>
    <col min="147" max="147" width="4.7109375" style="10" customWidth="1"/>
    <col min="148" max="148" width="11.7109375" style="10" customWidth="1"/>
    <col min="149" max="149" width="8.5703125" style="10" bestFit="1" customWidth="1"/>
    <col min="150" max="150" width="13.28515625" style="10" customWidth="1"/>
    <col min="151" max="151" width="4.7109375" style="10" customWidth="1"/>
    <col min="152" max="152" width="17.5703125" style="10" bestFit="1" customWidth="1"/>
    <col min="153" max="153" width="4.7109375" style="10" customWidth="1"/>
    <col min="154" max="154" width="17.42578125" style="10" bestFit="1" customWidth="1"/>
    <col min="155" max="155" width="4.7109375" style="10" customWidth="1"/>
    <col min="156" max="156" width="12.7109375" style="10" customWidth="1"/>
    <col min="157" max="157" width="4.7109375" style="10" customWidth="1"/>
    <col min="158" max="158" width="16.85546875" style="10" customWidth="1"/>
    <col min="159" max="159" width="5.28515625" style="10" customWidth="1"/>
    <col min="160" max="160" width="12" style="10" customWidth="1"/>
    <col min="161" max="161" width="5.5703125" style="10" customWidth="1"/>
    <col min="162" max="162" width="13.5703125" style="10" customWidth="1"/>
    <col min="163" max="163" width="4.5703125" style="10" customWidth="1"/>
    <col min="164" max="164" width="11.7109375" style="15" customWidth="1"/>
    <col min="165" max="165" width="5.5703125" style="15" customWidth="1"/>
    <col min="166" max="166" width="12.7109375" style="14" customWidth="1"/>
    <col min="167" max="167" width="5.5703125" style="14" bestFit="1" customWidth="1"/>
    <col min="168" max="168" width="12.7109375" style="10" customWidth="1"/>
    <col min="169" max="169" width="4.7109375" style="10" customWidth="1"/>
    <col min="170" max="170" width="12.7109375" style="10" customWidth="1"/>
    <col min="171" max="171" width="4.7109375" style="10" customWidth="1"/>
    <col min="172" max="172" width="12.7109375" style="10" customWidth="1"/>
    <col min="173" max="173" width="4.7109375" style="10" customWidth="1"/>
    <col min="174" max="174" width="12.140625" style="10" customWidth="1"/>
    <col min="175" max="175" width="7.42578125" style="10" customWidth="1"/>
    <col min="176" max="176" width="12.7109375" style="10" customWidth="1"/>
    <col min="177" max="177" width="4.7109375" style="10" customWidth="1"/>
    <col min="178" max="178" width="12.7109375" style="10" customWidth="1"/>
    <col min="179" max="179" width="4.7109375" style="10" customWidth="1"/>
    <col min="180" max="180" width="11.28515625" style="10" customWidth="1"/>
    <col min="181" max="181" width="4.7109375" style="10" customWidth="1"/>
    <col min="182" max="182" width="12.85546875" style="10" customWidth="1"/>
    <col min="183" max="183" width="4.7109375" style="10" customWidth="1"/>
    <col min="184" max="184" width="11.140625" style="10" customWidth="1"/>
    <col min="185" max="185" width="4.7109375" style="10" customWidth="1"/>
    <col min="186" max="186" width="11.140625" style="10" customWidth="1"/>
    <col min="187" max="187" width="4.7109375" style="10" customWidth="1"/>
    <col min="188" max="188" width="11.140625" style="10" customWidth="1"/>
    <col min="189" max="189" width="4.7109375" style="10" customWidth="1"/>
    <col min="190" max="190" width="12.7109375" style="10" customWidth="1"/>
    <col min="191" max="191" width="4.7109375" style="10" customWidth="1"/>
    <col min="192" max="192" width="13.5703125" style="10" customWidth="1"/>
    <col min="193" max="193" width="4.5703125" style="10" customWidth="1"/>
    <col min="194" max="201" width="9.140625" style="10"/>
    <col min="202" max="16384" width="9.140625" style="14"/>
  </cols>
  <sheetData>
    <row r="1" spans="1:193" ht="12.75" customHeight="1">
      <c r="CR1" s="14"/>
    </row>
    <row r="2" spans="1:193" ht="12.75" customHeight="1">
      <c r="F2" s="50" t="s">
        <v>388</v>
      </c>
      <c r="V2" s="50" t="s">
        <v>389</v>
      </c>
      <c r="AH2" s="70" t="s">
        <v>389</v>
      </c>
      <c r="AJ2" s="70" t="s">
        <v>389</v>
      </c>
      <c r="AL2" s="70" t="s">
        <v>389</v>
      </c>
      <c r="AP2" s="127" t="s">
        <v>389</v>
      </c>
      <c r="BD2" s="127" t="s">
        <v>389</v>
      </c>
      <c r="BF2" s="127" t="s">
        <v>389</v>
      </c>
      <c r="BZ2" s="70" t="s">
        <v>389</v>
      </c>
      <c r="CD2" s="50" t="s">
        <v>389</v>
      </c>
      <c r="CJ2" s="70" t="s">
        <v>389</v>
      </c>
      <c r="CL2" s="50" t="s">
        <v>389</v>
      </c>
      <c r="CN2" s="70" t="s">
        <v>389</v>
      </c>
      <c r="DX2" s="70" t="s">
        <v>389</v>
      </c>
      <c r="EN2" s="70" t="s">
        <v>389</v>
      </c>
      <c r="FB2" s="70" t="s">
        <v>389</v>
      </c>
      <c r="FN2" s="70" t="s">
        <v>389</v>
      </c>
      <c r="FP2" s="70" t="s">
        <v>389</v>
      </c>
      <c r="FR2" s="70" t="s">
        <v>389</v>
      </c>
    </row>
    <row r="3" spans="1:193" s="32" customFormat="1" ht="12.75" customHeight="1">
      <c r="A3" s="179" t="s">
        <v>390</v>
      </c>
      <c r="B3" s="16" t="s">
        <v>80</v>
      </c>
      <c r="C3" s="191"/>
      <c r="D3" s="16" t="s">
        <v>391</v>
      </c>
      <c r="E3" s="191"/>
      <c r="F3" s="16" t="s">
        <v>392</v>
      </c>
      <c r="G3" s="191"/>
      <c r="H3" s="16" t="s">
        <v>391</v>
      </c>
      <c r="I3" s="191"/>
      <c r="J3" s="261" t="s">
        <v>393</v>
      </c>
      <c r="K3" s="191"/>
      <c r="L3" s="16" t="s">
        <v>394</v>
      </c>
      <c r="M3" s="191"/>
      <c r="N3" s="186" t="s">
        <v>395</v>
      </c>
      <c r="O3" s="16"/>
      <c r="P3" s="186" t="s">
        <v>396</v>
      </c>
      <c r="Q3" s="191"/>
      <c r="R3" s="186" t="s">
        <v>397</v>
      </c>
      <c r="S3" s="16"/>
      <c r="T3" s="186" t="s">
        <v>398</v>
      </c>
      <c r="U3" s="16"/>
      <c r="V3" s="186" t="s">
        <v>399</v>
      </c>
      <c r="W3" s="16"/>
      <c r="X3" s="16" t="s">
        <v>400</v>
      </c>
      <c r="Y3" s="191"/>
      <c r="Z3" s="16" t="s">
        <v>401</v>
      </c>
      <c r="AA3" s="191"/>
      <c r="AB3" s="16" t="s">
        <v>402</v>
      </c>
      <c r="AC3" s="191"/>
      <c r="AD3" s="261" t="s">
        <v>403</v>
      </c>
      <c r="AE3" s="190"/>
      <c r="AF3" s="180" t="s">
        <v>404</v>
      </c>
      <c r="AG3" s="190"/>
      <c r="AH3" s="181" t="s">
        <v>405</v>
      </c>
      <c r="AI3" s="180"/>
      <c r="AJ3" s="181" t="s">
        <v>405</v>
      </c>
      <c r="AK3" s="181"/>
      <c r="AL3" s="162" t="s">
        <v>405</v>
      </c>
      <c r="AM3" s="180"/>
      <c r="AN3" s="181" t="s">
        <v>405</v>
      </c>
      <c r="AO3" s="162"/>
      <c r="AP3" s="180" t="s">
        <v>406</v>
      </c>
      <c r="AQ3" s="162"/>
      <c r="AR3" s="16" t="s">
        <v>407</v>
      </c>
      <c r="AS3" s="191"/>
      <c r="AT3" s="191" t="s">
        <v>408</v>
      </c>
      <c r="AU3" s="191"/>
      <c r="AV3" s="192" t="s">
        <v>409</v>
      </c>
      <c r="AW3" s="191"/>
      <c r="AX3" s="192" t="s">
        <v>409</v>
      </c>
      <c r="AY3" s="190"/>
      <c r="AZ3" s="180" t="s">
        <v>410</v>
      </c>
      <c r="BA3" s="162"/>
      <c r="BB3" s="186" t="s">
        <v>410</v>
      </c>
      <c r="BC3" s="186"/>
      <c r="BD3" s="186" t="s">
        <v>411</v>
      </c>
      <c r="BE3" s="190"/>
      <c r="BF3" s="180" t="s">
        <v>412</v>
      </c>
      <c r="BG3" s="162"/>
      <c r="BH3" s="16" t="s">
        <v>413</v>
      </c>
      <c r="BI3" s="191"/>
      <c r="BJ3" s="186" t="s">
        <v>414</v>
      </c>
      <c r="BK3" s="191"/>
      <c r="BL3" s="186" t="s">
        <v>415</v>
      </c>
      <c r="BM3" s="191"/>
      <c r="BN3" s="186" t="s">
        <v>416</v>
      </c>
      <c r="BO3" s="191"/>
      <c r="BP3" s="16" t="s">
        <v>417</v>
      </c>
      <c r="BQ3" s="162"/>
      <c r="BR3" s="162" t="s">
        <v>417</v>
      </c>
      <c r="BS3" s="191"/>
      <c r="BT3" s="16" t="s">
        <v>418</v>
      </c>
      <c r="BU3" s="191"/>
      <c r="BV3" s="180" t="s">
        <v>419</v>
      </c>
      <c r="BW3" s="162"/>
      <c r="BX3" s="180" t="s">
        <v>420</v>
      </c>
      <c r="BY3" s="162"/>
      <c r="BZ3" s="180" t="s">
        <v>421</v>
      </c>
      <c r="CA3" s="181"/>
      <c r="CB3" s="162" t="s">
        <v>422</v>
      </c>
      <c r="CC3" s="180"/>
      <c r="CD3" s="192" t="s">
        <v>423</v>
      </c>
      <c r="CE3" s="191"/>
      <c r="CF3" s="181" t="s">
        <v>424</v>
      </c>
      <c r="CG3" s="162"/>
      <c r="CH3" s="162" t="s">
        <v>423</v>
      </c>
      <c r="CI3" s="162"/>
      <c r="CJ3" s="181" t="s">
        <v>424</v>
      </c>
      <c r="CK3" s="162"/>
      <c r="CL3" s="192" t="s">
        <v>423</v>
      </c>
      <c r="CM3" s="191"/>
      <c r="CN3" s="162" t="s">
        <v>423</v>
      </c>
      <c r="CO3" s="162"/>
      <c r="CP3" s="162" t="s">
        <v>425</v>
      </c>
      <c r="CQ3" s="162"/>
      <c r="CR3" s="162" t="s">
        <v>425</v>
      </c>
      <c r="CS3" s="162"/>
      <c r="CT3" s="162" t="s">
        <v>425</v>
      </c>
      <c r="CU3" s="162"/>
      <c r="CV3" s="162" t="s">
        <v>426</v>
      </c>
      <c r="CW3" s="180"/>
      <c r="CX3" s="162" t="s">
        <v>427</v>
      </c>
      <c r="CY3" s="162"/>
      <c r="CZ3" s="162" t="s">
        <v>428</v>
      </c>
      <c r="DA3" s="180"/>
      <c r="DB3" s="162" t="s">
        <v>428</v>
      </c>
      <c r="DC3" s="162"/>
      <c r="DD3" s="162" t="s">
        <v>428</v>
      </c>
      <c r="DE3" s="162"/>
      <c r="DF3" s="162" t="s">
        <v>428</v>
      </c>
      <c r="DG3" s="162"/>
      <c r="DH3" s="181" t="s">
        <v>429</v>
      </c>
      <c r="DI3" s="162"/>
      <c r="DJ3" s="180" t="s">
        <v>430</v>
      </c>
      <c r="DK3" s="180"/>
      <c r="DL3" s="180" t="s">
        <v>430</v>
      </c>
      <c r="DM3" s="162"/>
      <c r="DN3" s="181" t="s">
        <v>431</v>
      </c>
      <c r="DO3" s="180"/>
      <c r="DP3" s="181" t="s">
        <v>432</v>
      </c>
      <c r="DQ3" s="162"/>
      <c r="DR3" s="181" t="s">
        <v>432</v>
      </c>
      <c r="DS3" s="162"/>
      <c r="DT3" s="181" t="s">
        <v>433</v>
      </c>
      <c r="DU3" s="162"/>
      <c r="DV3" s="162" t="s">
        <v>433</v>
      </c>
      <c r="DW3" s="162"/>
      <c r="DX3" s="162" t="s">
        <v>434</v>
      </c>
      <c r="DY3" s="162"/>
      <c r="DZ3" s="162" t="s">
        <v>435</v>
      </c>
      <c r="EA3" s="162"/>
      <c r="EB3" s="162" t="s">
        <v>436</v>
      </c>
      <c r="EC3" s="162"/>
      <c r="ED3" s="181" t="s">
        <v>437</v>
      </c>
      <c r="EE3" s="181"/>
      <c r="EF3" s="162" t="s">
        <v>437</v>
      </c>
      <c r="EG3" s="162"/>
      <c r="EH3" s="186" t="s">
        <v>438</v>
      </c>
      <c r="EI3" s="191"/>
      <c r="EJ3" s="181" t="s">
        <v>437</v>
      </c>
      <c r="EK3" s="180"/>
      <c r="EL3" s="162" t="s">
        <v>439</v>
      </c>
      <c r="EM3" s="180"/>
      <c r="EN3" s="162" t="s">
        <v>440</v>
      </c>
      <c r="EO3" s="162"/>
      <c r="EP3" s="181" t="s">
        <v>440</v>
      </c>
      <c r="EQ3" s="180"/>
      <c r="ER3" s="181" t="s">
        <v>440</v>
      </c>
      <c r="ES3" s="162"/>
      <c r="ET3" s="181" t="s">
        <v>440</v>
      </c>
      <c r="EU3" s="162"/>
      <c r="EV3" s="181" t="s">
        <v>440</v>
      </c>
      <c r="EW3" s="162"/>
      <c r="EX3" s="181" t="s">
        <v>440</v>
      </c>
      <c r="EY3" s="162"/>
      <c r="EZ3" s="181" t="s">
        <v>441</v>
      </c>
      <c r="FA3" s="162"/>
      <c r="FB3" s="180" t="s">
        <v>442</v>
      </c>
      <c r="FC3" s="162"/>
      <c r="FD3" s="180" t="s">
        <v>442</v>
      </c>
      <c r="FE3" s="162"/>
      <c r="FF3" s="180" t="s">
        <v>443</v>
      </c>
      <c r="FG3" s="162"/>
      <c r="FH3" s="261" t="s">
        <v>444</v>
      </c>
      <c r="FI3" s="16"/>
      <c r="FJ3" s="261" t="s">
        <v>445</v>
      </c>
      <c r="FK3" s="16"/>
      <c r="FL3" s="162" t="s">
        <v>446</v>
      </c>
      <c r="FM3" s="162"/>
      <c r="FN3" s="162" t="s">
        <v>447</v>
      </c>
      <c r="FO3" s="162"/>
      <c r="FP3" s="162" t="s">
        <v>447</v>
      </c>
      <c r="FQ3" s="162"/>
      <c r="FR3" s="181" t="s">
        <v>447</v>
      </c>
      <c r="FS3" s="162"/>
      <c r="FT3" s="162" t="s">
        <v>448</v>
      </c>
      <c r="FU3" s="162"/>
      <c r="FV3" s="162" t="s">
        <v>448</v>
      </c>
      <c r="FW3" s="162"/>
      <c r="FX3" s="162" t="s">
        <v>448</v>
      </c>
      <c r="FY3" s="162"/>
      <c r="FZ3" s="181" t="s">
        <v>449</v>
      </c>
      <c r="GA3" s="181"/>
      <c r="GB3" s="181" t="s">
        <v>449</v>
      </c>
      <c r="GC3" s="181"/>
      <c r="GD3" s="181" t="s">
        <v>449</v>
      </c>
      <c r="GE3" s="181"/>
      <c r="GF3" s="181" t="s">
        <v>449</v>
      </c>
      <c r="GG3" s="181"/>
      <c r="GH3" s="180" t="s">
        <v>450</v>
      </c>
      <c r="GI3" s="162"/>
      <c r="GJ3" s="180" t="s">
        <v>451</v>
      </c>
      <c r="GK3" s="162"/>
    </row>
    <row r="4" spans="1:193" s="32" customFormat="1" ht="12.75" customHeight="1">
      <c r="A4" s="287" t="s">
        <v>175</v>
      </c>
      <c r="B4" s="182"/>
      <c r="C4" s="194"/>
      <c r="D4" s="182" t="s">
        <v>452</v>
      </c>
      <c r="E4" s="194"/>
      <c r="F4" s="182" t="s">
        <v>388</v>
      </c>
      <c r="G4" s="194"/>
      <c r="H4" s="182" t="s">
        <v>453</v>
      </c>
      <c r="I4" s="194"/>
      <c r="J4" s="262" t="s">
        <v>454</v>
      </c>
      <c r="K4" s="194"/>
      <c r="L4" s="182" t="s">
        <v>455</v>
      </c>
      <c r="M4" s="194"/>
      <c r="N4" s="188" t="s">
        <v>456</v>
      </c>
      <c r="O4" s="182"/>
      <c r="P4" s="188" t="s">
        <v>455</v>
      </c>
      <c r="Q4" s="194"/>
      <c r="R4" s="188" t="s">
        <v>457</v>
      </c>
      <c r="S4" s="182"/>
      <c r="T4" s="188" t="s">
        <v>455</v>
      </c>
      <c r="U4" s="182"/>
      <c r="V4" s="188" t="s">
        <v>458</v>
      </c>
      <c r="W4" s="182"/>
      <c r="X4" s="182" t="s">
        <v>459</v>
      </c>
      <c r="Y4" s="194"/>
      <c r="Z4" s="182" t="s">
        <v>460</v>
      </c>
      <c r="AA4" s="194"/>
      <c r="AB4" s="182" t="s">
        <v>455</v>
      </c>
      <c r="AC4" s="194"/>
      <c r="AD4" s="262" t="s">
        <v>455</v>
      </c>
      <c r="AE4" s="193"/>
      <c r="AF4" s="184" t="s">
        <v>460</v>
      </c>
      <c r="AG4" s="193"/>
      <c r="AH4" s="189" t="s">
        <v>461</v>
      </c>
      <c r="AI4" s="184"/>
      <c r="AJ4" s="189" t="s">
        <v>462</v>
      </c>
      <c r="AK4" s="189"/>
      <c r="AL4" s="183" t="s">
        <v>458</v>
      </c>
      <c r="AM4" s="184"/>
      <c r="AN4" s="189" t="s">
        <v>454</v>
      </c>
      <c r="AO4" s="183"/>
      <c r="AP4" s="184" t="s">
        <v>463</v>
      </c>
      <c r="AQ4" s="183"/>
      <c r="AR4" s="182" t="s">
        <v>459</v>
      </c>
      <c r="AS4" s="194"/>
      <c r="AT4" s="194" t="s">
        <v>455</v>
      </c>
      <c r="AU4" s="194"/>
      <c r="AV4" s="195" t="s">
        <v>464</v>
      </c>
      <c r="AW4" s="194"/>
      <c r="AX4" s="194" t="s">
        <v>465</v>
      </c>
      <c r="AY4" s="193"/>
      <c r="AZ4" s="184" t="s">
        <v>466</v>
      </c>
      <c r="BA4" s="183"/>
      <c r="BB4" s="188" t="s">
        <v>467</v>
      </c>
      <c r="BC4" s="188"/>
      <c r="BD4" s="188" t="s">
        <v>458</v>
      </c>
      <c r="BE4" s="193"/>
      <c r="BF4" s="184" t="s">
        <v>458</v>
      </c>
      <c r="BG4" s="183"/>
      <c r="BH4" s="182" t="s">
        <v>468</v>
      </c>
      <c r="BI4" s="194"/>
      <c r="BJ4" s="188" t="s">
        <v>460</v>
      </c>
      <c r="BK4" s="194"/>
      <c r="BL4" s="188" t="s">
        <v>455</v>
      </c>
      <c r="BM4" s="194"/>
      <c r="BN4" s="188" t="s">
        <v>469</v>
      </c>
      <c r="BO4" s="194"/>
      <c r="BP4" s="182" t="s">
        <v>466</v>
      </c>
      <c r="BQ4" s="183"/>
      <c r="BR4" s="183" t="s">
        <v>455</v>
      </c>
      <c r="BS4" s="194"/>
      <c r="BT4" s="182" t="s">
        <v>470</v>
      </c>
      <c r="BU4" s="194"/>
      <c r="BV4" s="184" t="s">
        <v>466</v>
      </c>
      <c r="BW4" s="183"/>
      <c r="BX4" s="184" t="s">
        <v>455</v>
      </c>
      <c r="BY4" s="183"/>
      <c r="BZ4" s="184" t="s">
        <v>458</v>
      </c>
      <c r="CA4" s="189"/>
      <c r="CB4" s="183" t="s">
        <v>460</v>
      </c>
      <c r="CC4" s="184"/>
      <c r="CD4" s="195" t="s">
        <v>461</v>
      </c>
      <c r="CE4" s="194"/>
      <c r="CF4" s="189" t="s">
        <v>457</v>
      </c>
      <c r="CG4" s="183"/>
      <c r="CH4" s="183" t="s">
        <v>455</v>
      </c>
      <c r="CI4" s="183"/>
      <c r="CJ4" s="189" t="s">
        <v>458</v>
      </c>
      <c r="CK4" s="183"/>
      <c r="CL4" s="195" t="s">
        <v>471</v>
      </c>
      <c r="CM4" s="194"/>
      <c r="CN4" s="183" t="s">
        <v>472</v>
      </c>
      <c r="CO4" s="183"/>
      <c r="CP4" s="183" t="s">
        <v>455</v>
      </c>
      <c r="CQ4" s="183"/>
      <c r="CR4" s="183" t="s">
        <v>473</v>
      </c>
      <c r="CS4" s="183"/>
      <c r="CT4" s="183" t="s">
        <v>474</v>
      </c>
      <c r="CU4" s="183"/>
      <c r="CV4" s="183" t="s">
        <v>455</v>
      </c>
      <c r="CW4" s="184"/>
      <c r="CX4" s="183" t="s">
        <v>460</v>
      </c>
      <c r="CY4" s="183"/>
      <c r="CZ4" s="183" t="s">
        <v>459</v>
      </c>
      <c r="DA4" s="184"/>
      <c r="DB4" s="183" t="s">
        <v>475</v>
      </c>
      <c r="DC4" s="183"/>
      <c r="DD4" s="183" t="s">
        <v>476</v>
      </c>
      <c r="DE4" s="183"/>
      <c r="DF4" s="183" t="s">
        <v>477</v>
      </c>
      <c r="DG4" s="183"/>
      <c r="DH4" s="189" t="s">
        <v>455</v>
      </c>
      <c r="DI4" s="183"/>
      <c r="DJ4" s="184" t="s">
        <v>478</v>
      </c>
      <c r="DK4" s="184"/>
      <c r="DL4" s="184" t="s">
        <v>479</v>
      </c>
      <c r="DM4" s="183"/>
      <c r="DN4" s="189" t="s">
        <v>480</v>
      </c>
      <c r="DO4" s="184"/>
      <c r="DP4" s="189" t="s">
        <v>481</v>
      </c>
      <c r="DQ4" s="183"/>
      <c r="DR4" s="189" t="s">
        <v>482</v>
      </c>
      <c r="DS4" s="183"/>
      <c r="DT4" s="189" t="s">
        <v>483</v>
      </c>
      <c r="DU4" s="183"/>
      <c r="DV4" s="183" t="s">
        <v>455</v>
      </c>
      <c r="DW4" s="183"/>
      <c r="DX4" s="183" t="s">
        <v>458</v>
      </c>
      <c r="DY4" s="183"/>
      <c r="DZ4" s="183" t="s">
        <v>459</v>
      </c>
      <c r="EA4" s="183"/>
      <c r="EB4" s="183" t="s">
        <v>457</v>
      </c>
      <c r="EC4" s="183"/>
      <c r="ED4" s="189" t="s">
        <v>457</v>
      </c>
      <c r="EE4" s="189"/>
      <c r="EF4" s="183" t="s">
        <v>455</v>
      </c>
      <c r="EG4" s="183"/>
      <c r="EH4" s="188" t="s">
        <v>455</v>
      </c>
      <c r="EI4" s="194"/>
      <c r="EJ4" s="189" t="s">
        <v>484</v>
      </c>
      <c r="EK4" s="184"/>
      <c r="EL4" s="183" t="s">
        <v>460</v>
      </c>
      <c r="EM4" s="184"/>
      <c r="EN4" s="183" t="s">
        <v>458</v>
      </c>
      <c r="EO4" s="183"/>
      <c r="EP4" s="260" t="s">
        <v>485</v>
      </c>
      <c r="EQ4" s="184"/>
      <c r="ER4" s="260" t="s">
        <v>486</v>
      </c>
      <c r="ES4" s="183"/>
      <c r="ET4" s="260" t="s">
        <v>487</v>
      </c>
      <c r="EU4" s="183"/>
      <c r="EV4" s="260" t="s">
        <v>488</v>
      </c>
      <c r="EW4" s="183"/>
      <c r="EX4" s="260" t="s">
        <v>489</v>
      </c>
      <c r="EY4" s="183"/>
      <c r="EZ4" s="189" t="s">
        <v>490</v>
      </c>
      <c r="FA4" s="183"/>
      <c r="FB4" s="184" t="s">
        <v>491</v>
      </c>
      <c r="FC4" s="183"/>
      <c r="FD4" s="184" t="s">
        <v>492</v>
      </c>
      <c r="FE4" s="183"/>
      <c r="FF4" s="184" t="s">
        <v>493</v>
      </c>
      <c r="FG4" s="183"/>
      <c r="FH4" s="262" t="s">
        <v>455</v>
      </c>
      <c r="FI4" s="182"/>
      <c r="FJ4" s="262" t="s">
        <v>494</v>
      </c>
      <c r="FK4" s="182"/>
      <c r="FL4" s="183" t="s">
        <v>495</v>
      </c>
      <c r="FM4" s="183"/>
      <c r="FN4" s="183" t="s">
        <v>496</v>
      </c>
      <c r="FO4" s="183"/>
      <c r="FP4" s="183" t="s">
        <v>497</v>
      </c>
      <c r="FQ4" s="183"/>
      <c r="FR4" s="189" t="s">
        <v>498</v>
      </c>
      <c r="FS4" s="183"/>
      <c r="FT4" s="183" t="s">
        <v>499</v>
      </c>
      <c r="FU4" s="183"/>
      <c r="FV4" s="183" t="s">
        <v>500</v>
      </c>
      <c r="FW4" s="183"/>
      <c r="FX4" s="183" t="s">
        <v>501</v>
      </c>
      <c r="FY4" s="183"/>
      <c r="FZ4" s="189" t="s">
        <v>502</v>
      </c>
      <c r="GA4" s="189"/>
      <c r="GB4" s="189" t="s">
        <v>503</v>
      </c>
      <c r="GC4" s="189"/>
      <c r="GD4" s="189" t="s">
        <v>504</v>
      </c>
      <c r="GE4" s="189"/>
      <c r="GF4" s="189" t="s">
        <v>505</v>
      </c>
      <c r="GG4" s="189"/>
      <c r="GH4" s="184" t="s">
        <v>455</v>
      </c>
      <c r="GI4" s="183"/>
      <c r="GJ4" s="184" t="s">
        <v>460</v>
      </c>
      <c r="GK4" s="183"/>
    </row>
    <row r="5" spans="1:193" ht="12.75" customHeight="1">
      <c r="A5" s="55"/>
      <c r="B5" s="18" t="s">
        <v>84</v>
      </c>
      <c r="C5" s="49" t="s">
        <v>16</v>
      </c>
      <c r="D5" s="18" t="s">
        <v>84</v>
      </c>
      <c r="E5" s="60" t="s">
        <v>16</v>
      </c>
      <c r="F5" s="18" t="s">
        <v>84</v>
      </c>
      <c r="G5" s="49" t="s">
        <v>16</v>
      </c>
      <c r="H5" s="18" t="s">
        <v>84</v>
      </c>
      <c r="I5" s="60" t="s">
        <v>16</v>
      </c>
      <c r="J5" s="18" t="s">
        <v>84</v>
      </c>
      <c r="K5" s="60" t="s">
        <v>16</v>
      </c>
      <c r="L5" s="18" t="s">
        <v>84</v>
      </c>
      <c r="M5" s="60" t="s">
        <v>16</v>
      </c>
      <c r="N5" s="18" t="s">
        <v>84</v>
      </c>
      <c r="O5" s="60" t="s">
        <v>16</v>
      </c>
      <c r="P5" s="18" t="s">
        <v>84</v>
      </c>
      <c r="Q5" s="60" t="s">
        <v>16</v>
      </c>
      <c r="R5" s="18" t="s">
        <v>84</v>
      </c>
      <c r="S5" s="60" t="s">
        <v>16</v>
      </c>
      <c r="T5" s="18" t="s">
        <v>84</v>
      </c>
      <c r="U5" s="60" t="s">
        <v>16</v>
      </c>
      <c r="V5" s="18" t="s">
        <v>84</v>
      </c>
      <c r="W5" s="18" t="s">
        <v>16</v>
      </c>
      <c r="X5" s="18" t="s">
        <v>84</v>
      </c>
      <c r="Y5" s="60" t="s">
        <v>16</v>
      </c>
      <c r="Z5" s="18" t="s">
        <v>84</v>
      </c>
      <c r="AA5" s="60" t="s">
        <v>16</v>
      </c>
      <c r="AB5" s="18" t="s">
        <v>84</v>
      </c>
      <c r="AC5" s="60" t="s">
        <v>16</v>
      </c>
      <c r="AD5" s="18" t="s">
        <v>84</v>
      </c>
      <c r="AE5" s="60" t="s">
        <v>16</v>
      </c>
      <c r="AF5" s="18" t="s">
        <v>84</v>
      </c>
      <c r="AG5" s="60" t="s">
        <v>16</v>
      </c>
      <c r="AH5" s="60" t="s">
        <v>84</v>
      </c>
      <c r="AI5" s="60" t="s">
        <v>16</v>
      </c>
      <c r="AJ5" s="60" t="s">
        <v>84</v>
      </c>
      <c r="AK5" s="60" t="s">
        <v>16</v>
      </c>
      <c r="AL5" s="60" t="s">
        <v>84</v>
      </c>
      <c r="AM5" s="60" t="s">
        <v>16</v>
      </c>
      <c r="AN5" s="18" t="s">
        <v>84</v>
      </c>
      <c r="AO5" s="60" t="s">
        <v>16</v>
      </c>
      <c r="AP5" s="60" t="s">
        <v>84</v>
      </c>
      <c r="AQ5" s="60" t="s">
        <v>16</v>
      </c>
      <c r="AR5" s="18" t="s">
        <v>84</v>
      </c>
      <c r="AS5" s="60" t="s">
        <v>16</v>
      </c>
      <c r="AT5" s="18" t="s">
        <v>84</v>
      </c>
      <c r="AU5" s="60" t="s">
        <v>16</v>
      </c>
      <c r="AV5" s="18" t="s">
        <v>84</v>
      </c>
      <c r="AW5" s="60" t="s">
        <v>16</v>
      </c>
      <c r="AX5" s="18" t="s">
        <v>84</v>
      </c>
      <c r="AY5" s="60" t="s">
        <v>16</v>
      </c>
      <c r="AZ5" s="18" t="s">
        <v>84</v>
      </c>
      <c r="BA5" s="60" t="s">
        <v>16</v>
      </c>
      <c r="BB5" s="18" t="s">
        <v>84</v>
      </c>
      <c r="BC5" s="60" t="s">
        <v>16</v>
      </c>
      <c r="BD5" s="18" t="s">
        <v>84</v>
      </c>
      <c r="BE5" s="60" t="s">
        <v>16</v>
      </c>
      <c r="BF5" s="60" t="s">
        <v>84</v>
      </c>
      <c r="BG5" s="60" t="s">
        <v>16</v>
      </c>
      <c r="BH5" s="18" t="s">
        <v>84</v>
      </c>
      <c r="BI5" s="60" t="s">
        <v>16</v>
      </c>
      <c r="BJ5" s="18" t="s">
        <v>84</v>
      </c>
      <c r="BK5" s="60" t="s">
        <v>16</v>
      </c>
      <c r="BL5" s="18" t="s">
        <v>84</v>
      </c>
      <c r="BM5" s="60" t="s">
        <v>16</v>
      </c>
      <c r="BN5" s="18" t="s">
        <v>84</v>
      </c>
      <c r="BO5" s="60" t="s">
        <v>16</v>
      </c>
      <c r="BP5" s="18" t="s">
        <v>84</v>
      </c>
      <c r="BQ5" s="60" t="s">
        <v>16</v>
      </c>
      <c r="BR5" s="18" t="s">
        <v>84</v>
      </c>
      <c r="BS5" s="60" t="s">
        <v>16</v>
      </c>
      <c r="BT5" s="18" t="s">
        <v>84</v>
      </c>
      <c r="BU5" s="60" t="s">
        <v>16</v>
      </c>
      <c r="BV5" s="18" t="s">
        <v>84</v>
      </c>
      <c r="BW5" s="60" t="s">
        <v>16</v>
      </c>
      <c r="BX5" s="18" t="s">
        <v>84</v>
      </c>
      <c r="BY5" s="60" t="s">
        <v>16</v>
      </c>
      <c r="BZ5" s="60" t="s">
        <v>84</v>
      </c>
      <c r="CA5" s="60" t="s">
        <v>16</v>
      </c>
      <c r="CB5" s="18" t="s">
        <v>84</v>
      </c>
      <c r="CC5" s="60" t="s">
        <v>16</v>
      </c>
      <c r="CD5" s="18" t="s">
        <v>84</v>
      </c>
      <c r="CE5" s="49" t="s">
        <v>16</v>
      </c>
      <c r="CF5" s="18" t="s">
        <v>84</v>
      </c>
      <c r="CG5" s="60" t="s">
        <v>16</v>
      </c>
      <c r="CH5" s="18" t="s">
        <v>84</v>
      </c>
      <c r="CI5" s="60" t="s">
        <v>16</v>
      </c>
      <c r="CJ5" s="60" t="s">
        <v>84</v>
      </c>
      <c r="CK5" s="60" t="s">
        <v>16</v>
      </c>
      <c r="CL5" s="18" t="s">
        <v>84</v>
      </c>
      <c r="CM5" s="49" t="s">
        <v>16</v>
      </c>
      <c r="CN5" s="60" t="s">
        <v>84</v>
      </c>
      <c r="CO5" s="60" t="s">
        <v>16</v>
      </c>
      <c r="CP5" s="18" t="s">
        <v>84</v>
      </c>
      <c r="CQ5" s="60" t="s">
        <v>16</v>
      </c>
      <c r="CR5" s="18" t="s">
        <v>84</v>
      </c>
      <c r="CS5" s="60" t="s">
        <v>16</v>
      </c>
      <c r="CT5" s="18" t="s">
        <v>84</v>
      </c>
      <c r="CU5" s="60" t="s">
        <v>16</v>
      </c>
      <c r="CV5" s="18" t="s">
        <v>84</v>
      </c>
      <c r="CW5" s="60" t="s">
        <v>16</v>
      </c>
      <c r="CX5" s="18" t="s">
        <v>84</v>
      </c>
      <c r="CY5" s="60" t="s">
        <v>16</v>
      </c>
      <c r="CZ5" s="18" t="s">
        <v>84</v>
      </c>
      <c r="DA5" s="60" t="s">
        <v>16</v>
      </c>
      <c r="DB5" s="18" t="s">
        <v>84</v>
      </c>
      <c r="DC5" s="60" t="s">
        <v>16</v>
      </c>
      <c r="DD5" s="18" t="s">
        <v>84</v>
      </c>
      <c r="DE5" s="60" t="s">
        <v>16</v>
      </c>
      <c r="DF5" s="18" t="s">
        <v>84</v>
      </c>
      <c r="DG5" s="60" t="s">
        <v>16</v>
      </c>
      <c r="DH5" s="18" t="s">
        <v>84</v>
      </c>
      <c r="DI5" s="60" t="s">
        <v>16</v>
      </c>
      <c r="DJ5" s="18" t="s">
        <v>84</v>
      </c>
      <c r="DK5" s="60" t="s">
        <v>16</v>
      </c>
      <c r="DL5" s="18" t="s">
        <v>84</v>
      </c>
      <c r="DM5" s="60" t="s">
        <v>16</v>
      </c>
      <c r="DN5" s="18" t="s">
        <v>84</v>
      </c>
      <c r="DO5" s="60" t="s">
        <v>16</v>
      </c>
      <c r="DP5" s="18" t="s">
        <v>84</v>
      </c>
      <c r="DQ5" s="60" t="s">
        <v>16</v>
      </c>
      <c r="DR5" s="18" t="s">
        <v>84</v>
      </c>
      <c r="DS5" s="60" t="s">
        <v>16</v>
      </c>
      <c r="DT5" s="18" t="s">
        <v>84</v>
      </c>
      <c r="DU5" s="60" t="s">
        <v>16</v>
      </c>
      <c r="DV5" s="18" t="s">
        <v>84</v>
      </c>
      <c r="DW5" s="60" t="s">
        <v>16</v>
      </c>
      <c r="DX5" s="60" t="s">
        <v>84</v>
      </c>
      <c r="DY5" s="60" t="s">
        <v>16</v>
      </c>
      <c r="DZ5" s="18" t="s">
        <v>84</v>
      </c>
      <c r="EA5" s="60" t="s">
        <v>16</v>
      </c>
      <c r="EB5" s="18" t="s">
        <v>84</v>
      </c>
      <c r="EC5" s="60" t="s">
        <v>16</v>
      </c>
      <c r="ED5" s="18" t="s">
        <v>84</v>
      </c>
      <c r="EE5" s="60" t="s">
        <v>16</v>
      </c>
      <c r="EF5" s="18" t="s">
        <v>84</v>
      </c>
      <c r="EG5" s="60" t="s">
        <v>16</v>
      </c>
      <c r="EH5" s="18" t="s">
        <v>84</v>
      </c>
      <c r="EI5" s="60" t="s">
        <v>16</v>
      </c>
      <c r="EJ5" s="18" t="s">
        <v>84</v>
      </c>
      <c r="EK5" s="60" t="s">
        <v>16</v>
      </c>
      <c r="EL5" s="18" t="s">
        <v>84</v>
      </c>
      <c r="EM5" s="60" t="s">
        <v>16</v>
      </c>
      <c r="EN5" s="60" t="s">
        <v>84</v>
      </c>
      <c r="EO5" s="60" t="s">
        <v>16</v>
      </c>
      <c r="EP5" s="18" t="s">
        <v>84</v>
      </c>
      <c r="EQ5" s="60" t="s">
        <v>16</v>
      </c>
      <c r="ER5" s="18" t="s">
        <v>84</v>
      </c>
      <c r="ES5" s="60" t="s">
        <v>16</v>
      </c>
      <c r="ET5" s="18" t="s">
        <v>84</v>
      </c>
      <c r="EU5" s="60" t="s">
        <v>16</v>
      </c>
      <c r="EV5" s="18" t="s">
        <v>84</v>
      </c>
      <c r="EW5" s="60" t="s">
        <v>16</v>
      </c>
      <c r="EX5" s="18" t="s">
        <v>84</v>
      </c>
      <c r="EY5" s="60" t="s">
        <v>16</v>
      </c>
      <c r="EZ5" s="18" t="s">
        <v>84</v>
      </c>
      <c r="FA5" s="60" t="s">
        <v>16</v>
      </c>
      <c r="FB5" s="60" t="s">
        <v>84</v>
      </c>
      <c r="FC5" s="60" t="s">
        <v>16</v>
      </c>
      <c r="FD5" s="18" t="s">
        <v>84</v>
      </c>
      <c r="FE5" s="60" t="s">
        <v>16</v>
      </c>
      <c r="FF5" s="18" t="s">
        <v>84</v>
      </c>
      <c r="FG5" s="60" t="s">
        <v>16</v>
      </c>
      <c r="FH5" s="18" t="s">
        <v>84</v>
      </c>
      <c r="FI5" s="60" t="s">
        <v>16</v>
      </c>
      <c r="FJ5" s="18" t="s">
        <v>84</v>
      </c>
      <c r="FK5" s="60" t="s">
        <v>16</v>
      </c>
      <c r="FL5" s="18" t="s">
        <v>84</v>
      </c>
      <c r="FM5" s="60" t="s">
        <v>16</v>
      </c>
      <c r="FN5" s="60" t="s">
        <v>84</v>
      </c>
      <c r="FO5" s="60" t="s">
        <v>16</v>
      </c>
      <c r="FP5" s="60" t="s">
        <v>84</v>
      </c>
      <c r="FQ5" s="60" t="s">
        <v>16</v>
      </c>
      <c r="FR5" s="60" t="s">
        <v>84</v>
      </c>
      <c r="FS5" s="60" t="s">
        <v>16</v>
      </c>
      <c r="FT5" s="18" t="s">
        <v>84</v>
      </c>
      <c r="FU5" s="60" t="s">
        <v>16</v>
      </c>
      <c r="FV5" s="18" t="s">
        <v>84</v>
      </c>
      <c r="FW5" s="60" t="s">
        <v>16</v>
      </c>
      <c r="FX5" s="18" t="s">
        <v>84</v>
      </c>
      <c r="FY5" s="60" t="s">
        <v>16</v>
      </c>
      <c r="FZ5" s="18" t="s">
        <v>84</v>
      </c>
      <c r="GA5" s="60" t="s">
        <v>16</v>
      </c>
      <c r="GB5" s="18" t="s">
        <v>84</v>
      </c>
      <c r="GC5" s="60" t="s">
        <v>16</v>
      </c>
      <c r="GD5" s="18" t="s">
        <v>84</v>
      </c>
      <c r="GE5" s="60" t="s">
        <v>16</v>
      </c>
      <c r="GF5" s="18" t="s">
        <v>84</v>
      </c>
      <c r="GG5" s="60" t="s">
        <v>16</v>
      </c>
      <c r="GH5" s="18" t="s">
        <v>84</v>
      </c>
      <c r="GI5" s="60" t="s">
        <v>16</v>
      </c>
      <c r="GJ5" s="18" t="s">
        <v>84</v>
      </c>
      <c r="GK5" s="60" t="s">
        <v>16</v>
      </c>
    </row>
    <row r="6" spans="1:193" ht="12.75" customHeight="1">
      <c r="A6" s="2" t="s">
        <v>86</v>
      </c>
      <c r="E6" s="10"/>
      <c r="H6" s="14"/>
      <c r="I6" s="10"/>
      <c r="J6" s="14"/>
      <c r="K6" s="10"/>
      <c r="M6" s="10"/>
      <c r="O6" s="10"/>
      <c r="Q6" s="10"/>
      <c r="S6" s="10"/>
      <c r="U6" s="10"/>
      <c r="W6" s="14"/>
      <c r="Y6" s="10"/>
      <c r="AA6" s="10"/>
      <c r="AC6" s="10"/>
      <c r="AD6" s="14"/>
      <c r="AE6" s="10"/>
      <c r="AF6" s="14"/>
      <c r="AG6" s="10"/>
      <c r="AH6" s="14"/>
      <c r="AI6" s="14"/>
      <c r="AL6" s="14"/>
      <c r="AM6" s="15"/>
      <c r="AN6" s="14"/>
      <c r="AP6" s="10"/>
      <c r="AQ6" s="10"/>
      <c r="AS6" s="10"/>
      <c r="AT6" s="14"/>
      <c r="AU6" s="10"/>
      <c r="AW6" s="10"/>
      <c r="AX6" s="14"/>
      <c r="AY6" s="10"/>
      <c r="AZ6" s="14"/>
      <c r="BC6" s="10"/>
      <c r="BE6" s="10"/>
      <c r="BF6" s="10"/>
      <c r="BG6" s="10"/>
      <c r="BI6" s="10"/>
      <c r="BJ6" s="14"/>
      <c r="BK6" s="10"/>
      <c r="BL6" s="14"/>
      <c r="BM6" s="10"/>
      <c r="BN6" s="14"/>
      <c r="BO6" s="10"/>
      <c r="BR6" s="14"/>
      <c r="BS6" s="10"/>
      <c r="BU6" s="10"/>
      <c r="BV6" s="14"/>
      <c r="BX6" s="14"/>
      <c r="BZ6" s="14"/>
      <c r="CA6" s="15"/>
      <c r="CB6" s="14"/>
      <c r="CE6" s="15"/>
      <c r="CF6" s="14"/>
      <c r="CH6" s="14"/>
      <c r="CJ6" s="14"/>
      <c r="CK6" s="14"/>
      <c r="CM6" s="15"/>
      <c r="CN6" s="14"/>
      <c r="CO6" s="15"/>
      <c r="CP6" s="14"/>
      <c r="CR6" s="14"/>
      <c r="CT6" s="14"/>
      <c r="CV6" s="14"/>
      <c r="CX6" s="14"/>
      <c r="CZ6" s="14"/>
      <c r="DB6" s="14"/>
      <c r="DD6" s="14"/>
      <c r="DF6" s="14"/>
      <c r="DH6" s="14"/>
      <c r="DJ6" s="14"/>
      <c r="DL6" s="14"/>
      <c r="DN6" s="14"/>
      <c r="DP6" s="14"/>
      <c r="DR6" s="14"/>
      <c r="DT6" s="14"/>
      <c r="DV6" s="14"/>
      <c r="DX6" s="14"/>
      <c r="DY6" s="14"/>
      <c r="DZ6" s="14"/>
      <c r="EB6" s="14"/>
      <c r="ED6" s="14"/>
      <c r="EF6" s="14"/>
      <c r="EI6" s="10"/>
      <c r="EJ6" s="14"/>
      <c r="EL6" s="14"/>
      <c r="EP6" s="14"/>
      <c r="ER6" s="14"/>
      <c r="ET6" s="14"/>
      <c r="EV6" s="14"/>
      <c r="EX6" s="14"/>
      <c r="EZ6" s="14"/>
      <c r="FB6" s="14"/>
      <c r="FC6" s="14"/>
      <c r="FD6" s="14"/>
      <c r="FF6" s="14"/>
      <c r="FH6" s="14"/>
      <c r="FI6" s="10"/>
      <c r="FK6" s="10"/>
      <c r="FL6" s="14"/>
      <c r="FN6" s="14"/>
      <c r="FO6" s="14"/>
      <c r="FP6" s="14"/>
      <c r="FQ6" s="14"/>
      <c r="FR6" s="14"/>
      <c r="FS6" s="14"/>
      <c r="FT6" s="14"/>
      <c r="FV6" s="14"/>
      <c r="FX6" s="14"/>
      <c r="FZ6" s="14"/>
      <c r="GB6" s="14"/>
      <c r="GD6" s="14"/>
      <c r="GF6" s="14"/>
      <c r="GH6" s="14"/>
      <c r="GJ6" s="14"/>
    </row>
    <row r="7" spans="1:193" ht="12.75" customHeight="1">
      <c r="A7" s="2" t="s">
        <v>180</v>
      </c>
      <c r="B7" s="105">
        <f t="shared" ref="B7:B12" si="0">D7+F7+H7+J7+L7+N7+P7+R7+T7+V7+X7+Z7+AB7+AD7+AF7+AP7+AR7+AT7+AV7+AX7+AZ7+BB7+BD7+BF7+BH7+BJ7+BL7+BN7+BP7+BR7+BT7+BV7+BX7+BZ7+AH7+AJ7+AL7+AN7+CB7+CD7+CF7+CH7+CJ7+CL7+CN7+CP7+CR7+CT7+CV7+CX7+CZ7+DB7+DD7+DF7+DH7+DJ7+DL7+DN7+DP7+DR7+DT7+DV7+DX7+DZ7+EB7+ED7+EF7+EH7+EJ7+EL7+EN7+EP7+ER7+ET7+EV7+EX7+EZ7+FB7+FD7+FF7+FH7+FJ7+FL7+FN7+FP7+FR7+FT7+FV7+FX7+FZ7+GB7+GD7+GF7+GH7+GJ7</f>
        <v>104303.18589581158</v>
      </c>
      <c r="C7" s="15">
        <f t="shared" ref="C7:C12" si="1">B7/B$12*100</f>
        <v>95.091019828896748</v>
      </c>
      <c r="D7" s="14">
        <v>1320.9735000000001</v>
      </c>
      <c r="E7" s="15">
        <f t="shared" ref="E7:E12" si="2">D7/D$12*100</f>
        <v>97.830069241527738</v>
      </c>
      <c r="F7" s="105">
        <f>SUM('FoF1'!P9:P12)</f>
        <v>0</v>
      </c>
      <c r="G7" s="15">
        <f t="shared" ref="G7:G12" si="3">F7/F$12*100</f>
        <v>0</v>
      </c>
      <c r="H7" s="14">
        <v>74.22555543</v>
      </c>
      <c r="I7" s="15">
        <f t="shared" ref="I7:I12" si="4">H7/H$12*100</f>
        <v>100</v>
      </c>
      <c r="J7" s="14"/>
      <c r="K7" s="15" t="e">
        <f t="shared" ref="K7:K12" si="5">J7/J$12*100</f>
        <v>#DIV/0!</v>
      </c>
      <c r="L7" s="14">
        <v>18609.343556</v>
      </c>
      <c r="M7" s="15">
        <f t="shared" ref="M7:M12" si="6">L7/L$12*100</f>
        <v>99.85554717533401</v>
      </c>
      <c r="N7" s="14">
        <v>1468.4566780775551</v>
      </c>
      <c r="O7" s="15">
        <f t="shared" ref="O7:O12" si="7">N7/N$12*100</f>
        <v>96.376050877575452</v>
      </c>
      <c r="P7" s="14">
        <v>8.3234312700000004</v>
      </c>
      <c r="Q7" s="15">
        <f t="shared" ref="Q7:Q12" si="8">P7/P$12*100</f>
        <v>79.497836477669779</v>
      </c>
      <c r="R7" s="14">
        <v>699.10167200000001</v>
      </c>
      <c r="S7" s="15">
        <f t="shared" ref="S7:S12" si="9">R7/R$12*100</f>
        <v>96.801086222177318</v>
      </c>
      <c r="T7" s="14">
        <v>40.590000000000003</v>
      </c>
      <c r="U7" s="15">
        <f t="shared" ref="U7:U12" si="10">T7/T$12*100</f>
        <v>94.94736842105263</v>
      </c>
      <c r="V7" s="105">
        <f>SUM('FoF1'!FD9:FD12)</f>
        <v>0</v>
      </c>
      <c r="W7" s="15">
        <f t="shared" ref="W7:W12" si="11">V7/V$12*100</f>
        <v>0</v>
      </c>
      <c r="X7" s="14">
        <v>2330.8040000000001</v>
      </c>
      <c r="Y7" s="15">
        <f t="shared" ref="Y7:AA12" si="12">X7/X$12*100</f>
        <v>98.684895199344595</v>
      </c>
      <c r="Z7" s="14">
        <v>145.80763521</v>
      </c>
      <c r="AA7" s="15">
        <f t="shared" si="12"/>
        <v>76.679504619138569</v>
      </c>
      <c r="AB7" s="14">
        <v>1887.1257213600004</v>
      </c>
      <c r="AC7" s="15">
        <f t="shared" ref="AC7:AC12" si="13">AB7/AB$12*100</f>
        <v>99.578608869969514</v>
      </c>
      <c r="AD7" s="14">
        <v>7.4885099999999998</v>
      </c>
      <c r="AE7" s="15">
        <f t="shared" ref="AE7:AE12" si="14">AD7/AD$12*100</f>
        <v>93.566410446937866</v>
      </c>
      <c r="AF7" s="14">
        <v>68.659075299999998</v>
      </c>
      <c r="AG7" s="15">
        <f t="shared" ref="AG7:AG12" si="15">AF7/AF$12*100</f>
        <v>78.720130234466311</v>
      </c>
      <c r="AH7" s="105">
        <f>SUM('FoF1'!HC9:HC12)</f>
        <v>130</v>
      </c>
      <c r="AI7" s="15">
        <f t="shared" ref="AI7:AI12" si="16">AH7/AH$12*100</f>
        <v>100</v>
      </c>
      <c r="AJ7" s="105">
        <f>SUM('FoF1'!HI9:HI12)</f>
        <v>0</v>
      </c>
      <c r="AK7" s="15" t="e">
        <f t="shared" ref="AK7:AK12" si="17">AJ7/AJ$12*100</f>
        <v>#DIV/0!</v>
      </c>
      <c r="AL7" s="105">
        <f>SUM('FoF1'!HL9:HL12)</f>
        <v>-4.2</v>
      </c>
      <c r="AM7" s="15">
        <f t="shared" ref="AM7:AM12" si="18">AL7/AL$12*100</f>
        <v>100</v>
      </c>
      <c r="AN7" s="14">
        <v>2681.5</v>
      </c>
      <c r="AO7" s="15">
        <f t="shared" ref="AO7:AO12" si="19">AN7/AN$12*100</f>
        <v>97.183966367062922</v>
      </c>
      <c r="AP7" s="105">
        <f>SUM('FoF2'!G9:G12)</f>
        <v>0</v>
      </c>
      <c r="AQ7" s="15">
        <f t="shared" ref="AQ7:AQ12" si="20">AP7/AP$12*100</f>
        <v>0</v>
      </c>
      <c r="AR7" s="14">
        <v>192.7</v>
      </c>
      <c r="AS7" s="15">
        <f t="shared" ref="AS7:AS12" si="21">AR7/AR$12*100</f>
        <v>96.931589537223331</v>
      </c>
      <c r="AT7" s="1545">
        <f>AT74</f>
        <v>479.41890125000003</v>
      </c>
      <c r="AU7" s="15">
        <f t="shared" ref="AU7:AU12" si="22">AT7/AT$12*100</f>
        <v>96.326947266900504</v>
      </c>
      <c r="AV7" s="14">
        <v>720.2</v>
      </c>
      <c r="AW7" s="15">
        <f t="shared" ref="AW7:AW12" si="23">AV7/AV$12*100</f>
        <v>85.952977682300997</v>
      </c>
      <c r="AX7" s="14">
        <v>61.5</v>
      </c>
      <c r="AY7" s="15">
        <f t="shared" ref="AY7:AY12" si="24">AX7/AX$12*100</f>
        <v>80.921052631578945</v>
      </c>
      <c r="AZ7" s="14">
        <v>946.4</v>
      </c>
      <c r="BA7" s="15">
        <f t="shared" ref="BA7:BA12" si="25">AZ7/AZ$12*100</f>
        <v>97.627398390757165</v>
      </c>
      <c r="BB7" s="14">
        <v>913.45</v>
      </c>
      <c r="BC7" s="15">
        <f t="shared" ref="BC7:BC12" si="26">BB7/BB$12*100</f>
        <v>91.859412711182628</v>
      </c>
      <c r="BD7" s="105">
        <f>SUM('FoF2'!AE9:AE12)</f>
        <v>0</v>
      </c>
      <c r="BE7" s="15">
        <f t="shared" ref="BE7:BG12" si="27">BD7/BD$12*100</f>
        <v>0</v>
      </c>
      <c r="BF7" s="105">
        <f>SUM('FoF2'!BU9:BU12)</f>
        <v>0</v>
      </c>
      <c r="BG7" s="15" t="e">
        <f t="shared" si="27"/>
        <v>#DIV/0!</v>
      </c>
      <c r="BH7" s="14">
        <v>23.030300579999999</v>
      </c>
      <c r="BI7" s="15">
        <f t="shared" ref="BI7:BI12" si="28">BH7/BH$12*100</f>
        <v>97.495070799492595</v>
      </c>
      <c r="BJ7" s="14">
        <v>25.15</v>
      </c>
      <c r="BK7" s="15">
        <f t="shared" ref="BK7:BK12" si="29">BJ7/BJ$12*100</f>
        <v>95.736581652074605</v>
      </c>
      <c r="BL7" s="14">
        <v>13.457522000000003</v>
      </c>
      <c r="BM7" s="15">
        <f t="shared" ref="BM7:BM12" si="30">BL7/BL$12*100</f>
        <v>88.76039053848433</v>
      </c>
      <c r="BN7" s="14">
        <v>12.4</v>
      </c>
      <c r="BO7" s="15">
        <f t="shared" ref="BO7:BO12" si="31">BN7/BN$12*100</f>
        <v>75.702075702075717</v>
      </c>
      <c r="BP7" s="14">
        <v>349.80594782999998</v>
      </c>
      <c r="BQ7" s="15">
        <f t="shared" ref="BQ7:BQ12" si="32">BP7/BP$12*100</f>
        <v>99.557867093843058</v>
      </c>
      <c r="BR7" s="14">
        <v>4857.3114082500006</v>
      </c>
      <c r="BS7" s="15">
        <f t="shared" ref="BS7:BS12" si="33">BR7/BR$12*100</f>
        <v>98.795841184193009</v>
      </c>
      <c r="BT7" s="14">
        <v>4958.6175579999999</v>
      </c>
      <c r="BU7" s="15">
        <f t="shared" ref="BU7:BU12" si="34">BT7/BT$12*100</f>
        <v>95.221816060834342</v>
      </c>
      <c r="BV7" s="14">
        <v>29.335152140000009</v>
      </c>
      <c r="BW7" s="15">
        <f t="shared" ref="BW7:BW12" si="35">BV7/BV$12*100</f>
        <v>98.566073673786775</v>
      </c>
      <c r="BX7" s="14">
        <v>19.103044000000004</v>
      </c>
      <c r="BY7" s="15">
        <f t="shared" ref="BY7:BY12" si="36">BX7/BX$12*100</f>
        <v>90.84728655288248</v>
      </c>
      <c r="BZ7" s="105">
        <f>SUM('FoF2'!EF9:EF12)</f>
        <v>0</v>
      </c>
      <c r="CA7" s="15" t="e">
        <f t="shared" ref="CA7:CA12" si="37">BZ7/BZ$12*100</f>
        <v>#DIV/0!</v>
      </c>
      <c r="CB7" s="14">
        <v>1311.18</v>
      </c>
      <c r="CC7" s="15">
        <f t="shared" ref="CC7:CC12" si="38">CB7/CB$12*100</f>
        <v>92.542559498602515</v>
      </c>
      <c r="CD7" s="105">
        <f>SUM('FoF2'!FA9:FA12)</f>
        <v>0</v>
      </c>
      <c r="CE7" s="15">
        <f t="shared" ref="CE7:CE12" si="39">CD7/CD$12*100</f>
        <v>0</v>
      </c>
      <c r="CF7" s="14">
        <v>3014.6</v>
      </c>
      <c r="CG7" s="15">
        <f t="shared" ref="CG7:CG12" si="40">CF7/CF$12*100</f>
        <v>95.073798410495769</v>
      </c>
      <c r="CH7" s="14">
        <v>1641.6</v>
      </c>
      <c r="CI7" s="15">
        <f t="shared" ref="CI7:CI12" si="41">CH7/CH$12*100</f>
        <v>82.833787465940063</v>
      </c>
      <c r="CJ7" s="105">
        <f>SUM('FoF2'!GE9:GE12)</f>
        <v>0</v>
      </c>
      <c r="CK7" s="15" t="e">
        <f t="shared" ref="CK7:CK12" si="42">CJ7/CJ$12*100</f>
        <v>#DIV/0!</v>
      </c>
      <c r="CL7" s="105">
        <f>SUM('FoF2'!GK9:GK12)</f>
        <v>0</v>
      </c>
      <c r="CM7" s="15">
        <f t="shared" ref="CM7:CM12" si="43">CL7/CL$12*100</f>
        <v>0</v>
      </c>
      <c r="CN7" s="105">
        <f>SUM('FoF2'!GN9:GN12)</f>
        <v>0</v>
      </c>
      <c r="CO7" s="15">
        <f t="shared" ref="CO7:CO12" si="44">CN7/CN$12*100</f>
        <v>0</v>
      </c>
      <c r="CP7" s="14">
        <v>1232.731</v>
      </c>
      <c r="CQ7" s="15">
        <f t="shared" ref="CQ7:CQ12" si="45">CP7/CP$12*100</f>
        <v>96.147189557369046</v>
      </c>
      <c r="CR7" s="14">
        <v>371.976</v>
      </c>
      <c r="CS7" s="15">
        <f t="shared" ref="CS7:CS12" si="46">CR7/CR$12*100</f>
        <v>94.543328800721824</v>
      </c>
      <c r="CT7" s="14">
        <v>11275.895</v>
      </c>
      <c r="CU7" s="15">
        <f t="shared" ref="CU7:CU12" si="47">CT7/CT$12*100</f>
        <v>95.123797064193809</v>
      </c>
      <c r="CV7" s="14">
        <v>2194.2690000000002</v>
      </c>
      <c r="CW7" s="15">
        <f t="shared" ref="CW7:CW12" si="48">CV7/CV$12*100</f>
        <v>78.722039432969453</v>
      </c>
      <c r="CX7" s="1520">
        <f>CX74</f>
        <v>345.85700000000003</v>
      </c>
      <c r="CY7" s="15">
        <f t="shared" ref="CY7:CY12" si="49">CX7/CX$12*100</f>
        <v>95.273473547925008</v>
      </c>
      <c r="CZ7" s="1520">
        <v>1209.5448239999998</v>
      </c>
      <c r="DA7" s="15">
        <f t="shared" ref="DA7:DA12" si="50">CZ7/CZ$12*100</f>
        <v>95.251581517706754</v>
      </c>
      <c r="DB7" s="1548">
        <f>DB74</f>
        <v>2134.2999999999997</v>
      </c>
      <c r="DC7" s="15">
        <f t="shared" ref="DC7:DC12" si="51">DB7/DB$12*100</f>
        <v>97.510051169590639</v>
      </c>
      <c r="DD7" s="1520">
        <f>DD74</f>
        <v>8117</v>
      </c>
      <c r="DE7" s="15">
        <f t="shared" ref="DE7:DE12" si="52">DD7/DD$12*100</f>
        <v>93.121171098822956</v>
      </c>
      <c r="DF7" s="1520">
        <v>846.03899999999999</v>
      </c>
      <c r="DG7" s="15">
        <f t="shared" ref="DG7:DG12" si="53">DF7/DF$12*100</f>
        <v>94.982974581437404</v>
      </c>
      <c r="DH7" s="14">
        <v>52.683203000000006</v>
      </c>
      <c r="DI7" s="15">
        <f t="shared" ref="DI7:DI12" si="54">DH7/DH$12*100</f>
        <v>83.625741873410988</v>
      </c>
      <c r="DJ7" s="14">
        <v>1.2978940000000001</v>
      </c>
      <c r="DK7" s="15">
        <f t="shared" ref="DK7:DK12" si="55">DJ7/DJ$12*100</f>
        <v>95.774243590100724</v>
      </c>
      <c r="DL7" s="14">
        <v>693.20877170000006</v>
      </c>
      <c r="DM7" s="15">
        <f t="shared" ref="DM7:DM12" si="56">DL7/DL$12*100</f>
        <v>92.925660425658279</v>
      </c>
      <c r="DN7" s="14">
        <v>2116.9798140000003</v>
      </c>
      <c r="DO7" s="15">
        <f t="shared" ref="DO7:DO12" si="57">DN7/DN$12*100</f>
        <v>97.962793565957995</v>
      </c>
      <c r="DP7" s="14">
        <v>9.9721080000000004</v>
      </c>
      <c r="DQ7" s="15">
        <f t="shared" ref="DQ7:DQ12" si="58">DP7/DP$12*100</f>
        <v>94.67359514431871</v>
      </c>
      <c r="DR7" s="14">
        <v>750.027647</v>
      </c>
      <c r="DS7" s="15">
        <f t="shared" ref="DS7:DS12" si="59">DR7/DR$12*100</f>
        <v>75.626087619341334</v>
      </c>
      <c r="DT7" s="14">
        <v>5125.0335253200001</v>
      </c>
      <c r="DU7" s="15">
        <f t="shared" ref="DU7:DU12" si="60">DT7/DT$12*100</f>
        <v>95.70105889212968</v>
      </c>
      <c r="DV7" s="14">
        <v>424.07025598000001</v>
      </c>
      <c r="DW7" s="15">
        <f t="shared" ref="DW7:DW12" si="61">DV7/DV$12*100</f>
        <v>92.270724413936065</v>
      </c>
      <c r="DX7" s="105">
        <f>SUM('FoF3'!DH9:DH12)</f>
        <v>0</v>
      </c>
      <c r="DY7" s="15">
        <f t="shared" ref="DY7:DY12" si="62">DX7/DX$12*100</f>
        <v>0</v>
      </c>
      <c r="DZ7" s="14">
        <v>1182.8</v>
      </c>
      <c r="EA7" s="15">
        <f t="shared" ref="EA7:EA12" si="63">DZ7/DZ$12*100</f>
        <v>97.695548030065254</v>
      </c>
      <c r="EB7" s="14">
        <v>432.04361479000005</v>
      </c>
      <c r="EC7" s="15">
        <f t="shared" ref="EC7:EC12" si="64">EB7/EB$12*100</f>
        <v>94.133166132429537</v>
      </c>
      <c r="ED7" s="14">
        <v>1938.7</v>
      </c>
      <c r="EE7" s="15">
        <f t="shared" ref="EE7:EE12" si="65">ED7/ED$12*100</f>
        <v>90.695172155688624</v>
      </c>
      <c r="EF7" s="14">
        <v>1414.3</v>
      </c>
      <c r="EG7" s="15">
        <f t="shared" ref="EG7:EG12" si="66">EF7/EF$12*100</f>
        <v>96.664616225821888</v>
      </c>
      <c r="EH7" s="14">
        <v>308.5</v>
      </c>
      <c r="EI7" s="15">
        <f t="shared" ref="EI7:EI12" si="67">EH7/EH$12*100</f>
        <v>95.540414989160737</v>
      </c>
      <c r="EJ7" s="14">
        <v>26.6</v>
      </c>
      <c r="EK7" s="15">
        <f t="shared" ref="EK7:EK12" si="68">EJ7/EJ$12*100</f>
        <v>100</v>
      </c>
      <c r="EL7" s="14">
        <v>827.36960573300007</v>
      </c>
      <c r="EM7" s="15">
        <f t="shared" ref="EM7:EM12" si="69">EL7/EL$12*100</f>
        <v>95.899672620410243</v>
      </c>
      <c r="EN7" s="105">
        <f>SUM('FoF3'!GH9:GH12)</f>
        <v>0</v>
      </c>
      <c r="EO7" s="15">
        <f t="shared" ref="EO7:EO12" si="70">EN7/EN$12*100</f>
        <v>0</v>
      </c>
      <c r="EP7" s="14">
        <v>829.1173808399999</v>
      </c>
      <c r="EQ7" s="15">
        <f t="shared" ref="EQ7:EQ12" si="71">EP7/EP$12*100</f>
        <v>97.650514770356239</v>
      </c>
      <c r="ER7" s="14">
        <v>1314.83589188</v>
      </c>
      <c r="ES7" s="15">
        <f t="shared" ref="ES7:ES12" si="72">ER7/ER$12*100</f>
        <v>95.937766419150691</v>
      </c>
      <c r="ET7" s="14">
        <v>374.39356670000006</v>
      </c>
      <c r="EU7" s="15">
        <f t="shared" ref="EU7:EU12" si="73">ET7/ET$12*100</f>
        <v>99.14086689757147</v>
      </c>
      <c r="EV7" s="14">
        <v>193.24579445099997</v>
      </c>
      <c r="EW7" s="15">
        <f t="shared" ref="EW7:EW12" si="74">EV7/EV$12*100</f>
        <v>97.142393407631587</v>
      </c>
      <c r="EX7" s="14">
        <v>37.907979429999997</v>
      </c>
      <c r="EY7" s="15">
        <f t="shared" ref="EY7:EY12" si="75">EX7/EX$12*100</f>
        <v>91.379708173098052</v>
      </c>
      <c r="EZ7" s="14">
        <v>704.64136299000006</v>
      </c>
      <c r="FA7" s="15">
        <f t="shared" ref="FA7:FA12" si="76">EZ7/EZ$12*100</f>
        <v>97.979579693225531</v>
      </c>
      <c r="FB7" s="105">
        <f>SUM('FoF3'!GK9:GK12)</f>
        <v>0</v>
      </c>
      <c r="FC7" s="15" t="e">
        <f t="shared" ref="FC7:FC12" si="77">FB7/FB$12*100</f>
        <v>#DIV/0!</v>
      </c>
      <c r="FD7" s="14">
        <v>56.84</v>
      </c>
      <c r="FE7" s="15">
        <f t="shared" ref="FE7:FE12" si="78">FD7/FD$12*100</f>
        <v>95.17749497655727</v>
      </c>
      <c r="FF7" s="14">
        <v>40.089340299999996</v>
      </c>
      <c r="FG7" s="15">
        <f t="shared" ref="FG7:FG12" si="79">FF7/FF$12*100</f>
        <v>98.075338857596535</v>
      </c>
      <c r="FH7" s="14">
        <v>1943</v>
      </c>
      <c r="FI7" s="15">
        <f t="shared" ref="FI7:FI12" si="80">FH7/FH$12*100</f>
        <v>99.595058690860625</v>
      </c>
      <c r="FJ7" s="14">
        <v>1865.9</v>
      </c>
      <c r="FK7" s="15">
        <f t="shared" ref="FK7:FK12" si="81">FJ7/FJ$12*100</f>
        <v>98.505965579136316</v>
      </c>
      <c r="FL7" s="14">
        <v>50.159608999999996</v>
      </c>
      <c r="FM7" s="15">
        <f t="shared" ref="FM7:FM12" si="82">FL7/FL$12*100</f>
        <v>100.15874166093602</v>
      </c>
      <c r="FN7" s="105">
        <f>SUM('FoF4'!BU9:BU12)</f>
        <v>0</v>
      </c>
      <c r="FO7" s="15">
        <f t="shared" ref="FO7:FQ11" si="83">FN7/FN$12*100</f>
        <v>0</v>
      </c>
      <c r="FP7" s="105">
        <f>SUM('FoF4'!CA9:CA12)</f>
        <v>0</v>
      </c>
      <c r="FQ7" s="15">
        <f t="shared" si="83"/>
        <v>0</v>
      </c>
      <c r="FR7" s="105">
        <f>SUM('FoF4'!CJ9:CJ12)</f>
        <v>0</v>
      </c>
      <c r="FS7" s="15">
        <f t="shared" ref="FS7:FS12" si="84">FR7/FR$12*100</f>
        <v>0</v>
      </c>
      <c r="FT7" s="14">
        <v>38.839150000000004</v>
      </c>
      <c r="FU7" s="15">
        <f t="shared" ref="FU7:FU12" si="85">FT7/FT$12*100</f>
        <v>92.093775519591929</v>
      </c>
      <c r="FV7" s="14">
        <v>2084.9272980000001</v>
      </c>
      <c r="FW7" s="15">
        <f t="shared" ref="FW7:FW12" si="86">FV7/FV$12*100</f>
        <v>95.39032908482767</v>
      </c>
      <c r="FX7" s="14">
        <v>2217.1710899999998</v>
      </c>
      <c r="FY7" s="15">
        <f t="shared" ref="FY7:FY12" si="87">FX7/FX$12*100</f>
        <v>79.923976167544794</v>
      </c>
      <c r="FZ7" s="14"/>
      <c r="GA7" s="15" t="e">
        <f t="shared" ref="GA7:GA12" si="88">FZ7/FZ$12*100</f>
        <v>#DIV/0!</v>
      </c>
      <c r="GB7" s="1520">
        <v>77.5</v>
      </c>
      <c r="GC7" s="15">
        <f t="shared" ref="GC7:GE12" si="89">GB7/GB$12*100</f>
        <v>95.092024539877301</v>
      </c>
      <c r="GD7" s="1520">
        <v>135.6</v>
      </c>
      <c r="GE7" s="15">
        <f t="shared" si="89"/>
        <v>96.650035637918734</v>
      </c>
      <c r="GF7" s="1520">
        <v>133.80000000000001</v>
      </c>
      <c r="GG7" s="15">
        <f t="shared" ref="GG7:GG12" si="90">GF7/GF$12*100</f>
        <v>96.536796536796558</v>
      </c>
      <c r="GH7" s="14">
        <v>23.2</v>
      </c>
      <c r="GI7" s="15">
        <f t="shared" ref="GI7:GI12" si="91">GH7/GH$12*100</f>
        <v>89.230769230769226</v>
      </c>
      <c r="GJ7" s="14">
        <v>113.36</v>
      </c>
      <c r="GK7" s="15">
        <f t="shared" ref="GK7:GK12" si="92">GJ7/GJ$12*100</f>
        <v>93.740180269577436</v>
      </c>
    </row>
    <row r="8" spans="1:193" ht="12.75" customHeight="1">
      <c r="A8" s="30" t="s">
        <v>181</v>
      </c>
      <c r="B8" s="105">
        <f t="shared" si="0"/>
        <v>3700.35389530974</v>
      </c>
      <c r="C8" s="15">
        <f t="shared" si="1"/>
        <v>3.3735347833412979</v>
      </c>
      <c r="D8" s="14">
        <v>29.3</v>
      </c>
      <c r="E8" s="15">
        <f t="shared" si="2"/>
        <v>2.1699307584722649</v>
      </c>
      <c r="F8" s="105">
        <f>'FoF1'!P8</f>
        <v>1.9082859999999999</v>
      </c>
      <c r="G8" s="15">
        <f t="shared" si="3"/>
        <v>100</v>
      </c>
      <c r="H8" s="14">
        <v>0</v>
      </c>
      <c r="I8" s="15">
        <f t="shared" si="4"/>
        <v>0</v>
      </c>
      <c r="J8" s="14"/>
      <c r="K8" s="15" t="e">
        <f t="shared" si="5"/>
        <v>#DIV/0!</v>
      </c>
      <c r="L8" s="14">
        <v>26.920609999999996</v>
      </c>
      <c r="M8" s="15">
        <f t="shared" si="6"/>
        <v>0.14445282466597548</v>
      </c>
      <c r="N8" s="14">
        <v>55.217164859738496</v>
      </c>
      <c r="O8" s="15">
        <f t="shared" si="7"/>
        <v>3.6239491224245515</v>
      </c>
      <c r="P8" s="14">
        <v>2.1465785300000002</v>
      </c>
      <c r="Q8" s="15">
        <f t="shared" si="8"/>
        <v>20.502163522330228</v>
      </c>
      <c r="R8" s="14">
        <v>23.102695000000001</v>
      </c>
      <c r="S8" s="15">
        <f t="shared" si="9"/>
        <v>3.1989137778226699</v>
      </c>
      <c r="T8" s="14">
        <v>0.47</v>
      </c>
      <c r="U8" s="15">
        <f t="shared" si="10"/>
        <v>1.0994152046783625</v>
      </c>
      <c r="V8" s="105">
        <f>'FoF1'!FD8</f>
        <v>7.3940000000000006E-2</v>
      </c>
      <c r="W8" s="15">
        <f t="shared" si="11"/>
        <v>100</v>
      </c>
      <c r="X8" s="14">
        <v>31.061</v>
      </c>
      <c r="Y8" s="15">
        <f t="shared" si="12"/>
        <v>1.3151048006554145</v>
      </c>
      <c r="Z8" s="14">
        <v>7.219433630000001</v>
      </c>
      <c r="AA8" s="15">
        <f t="shared" si="12"/>
        <v>3.7966639646946474</v>
      </c>
      <c r="AB8" s="14">
        <v>7.9858319900000012</v>
      </c>
      <c r="AC8" s="15">
        <f t="shared" si="13"/>
        <v>0.42139113003049328</v>
      </c>
      <c r="AD8" s="14">
        <v>0.514907</v>
      </c>
      <c r="AE8" s="15">
        <f t="shared" si="14"/>
        <v>6.4335895530621494</v>
      </c>
      <c r="AF8" s="14">
        <v>18.560134190000003</v>
      </c>
      <c r="AG8" s="15">
        <f t="shared" si="15"/>
        <v>21.279869765533693</v>
      </c>
      <c r="AH8" s="105">
        <f>'FoF1'!HC8</f>
        <v>0</v>
      </c>
      <c r="AI8" s="15">
        <f t="shared" si="16"/>
        <v>0</v>
      </c>
      <c r="AJ8" s="105">
        <f>'FoF1'!HI8</f>
        <v>0</v>
      </c>
      <c r="AK8" s="15" t="e">
        <f t="shared" si="17"/>
        <v>#DIV/0!</v>
      </c>
      <c r="AL8" s="105">
        <f>'FoF1'!HL8</f>
        <v>0</v>
      </c>
      <c r="AM8" s="15">
        <f t="shared" si="18"/>
        <v>0</v>
      </c>
      <c r="AN8" s="14">
        <v>77.7</v>
      </c>
      <c r="AO8" s="15">
        <f t="shared" si="19"/>
        <v>2.8160336329370832</v>
      </c>
      <c r="AP8" s="105">
        <f>'FoF2'!G8</f>
        <v>3.8648943999999998</v>
      </c>
      <c r="AQ8" s="15">
        <f t="shared" si="20"/>
        <v>100</v>
      </c>
      <c r="AR8" s="14">
        <v>5.5</v>
      </c>
      <c r="AS8" s="15">
        <f t="shared" si="21"/>
        <v>2.7665995975855129</v>
      </c>
      <c r="AT8" s="1545">
        <v>18.280771430000001</v>
      </c>
      <c r="AU8" s="15">
        <f t="shared" si="22"/>
        <v>3.6730527330994986</v>
      </c>
      <c r="AV8" s="14">
        <v>117.7</v>
      </c>
      <c r="AW8" s="15">
        <f t="shared" si="23"/>
        <v>14.04702231769901</v>
      </c>
      <c r="AX8" s="14">
        <v>14.5</v>
      </c>
      <c r="AY8" s="15">
        <f t="shared" si="24"/>
        <v>19.078947368421055</v>
      </c>
      <c r="AZ8" s="14">
        <v>23</v>
      </c>
      <c r="BA8" s="15">
        <f t="shared" si="25"/>
        <v>2.3726016092428308</v>
      </c>
      <c r="BB8" s="14">
        <v>80.95</v>
      </c>
      <c r="BC8" s="15">
        <f t="shared" si="26"/>
        <v>8.1405872888173771</v>
      </c>
      <c r="BD8" s="105">
        <f>'FoF2'!AE8</f>
        <v>0.2</v>
      </c>
      <c r="BE8" s="15">
        <f t="shared" si="27"/>
        <v>100</v>
      </c>
      <c r="BF8" s="105">
        <f>'FoF2'!BU8</f>
        <v>0</v>
      </c>
      <c r="BG8" s="15" t="e">
        <f t="shared" si="27"/>
        <v>#DIV/0!</v>
      </c>
      <c r="BH8" s="14">
        <v>0.59171476000000001</v>
      </c>
      <c r="BI8" s="15">
        <f t="shared" si="28"/>
        <v>2.5049292005074117</v>
      </c>
      <c r="BJ8" s="14">
        <v>1.1200000000000001</v>
      </c>
      <c r="BK8" s="15">
        <f t="shared" si="29"/>
        <v>4.2634183479253904</v>
      </c>
      <c r="BL8" s="14">
        <v>1.704108</v>
      </c>
      <c r="BM8" s="15">
        <f t="shared" si="30"/>
        <v>11.239609461515679</v>
      </c>
      <c r="BN8" s="14">
        <v>3.75</v>
      </c>
      <c r="BO8" s="15">
        <f t="shared" si="31"/>
        <v>22.893772893772894</v>
      </c>
      <c r="BP8" s="14">
        <v>1.5534756299999999</v>
      </c>
      <c r="BQ8" s="15">
        <f t="shared" si="32"/>
        <v>0.44213290615694933</v>
      </c>
      <c r="BR8" s="14">
        <v>59.20263731</v>
      </c>
      <c r="BS8" s="15">
        <f t="shared" si="33"/>
        <v>1.2041588158069974</v>
      </c>
      <c r="BT8" s="14">
        <v>71.521900460000012</v>
      </c>
      <c r="BU8" s="15">
        <f t="shared" si="34"/>
        <v>1.3734564463306458</v>
      </c>
      <c r="BV8" s="14">
        <v>0.42676395</v>
      </c>
      <c r="BW8" s="15">
        <f t="shared" si="35"/>
        <v>1.4339263262132256</v>
      </c>
      <c r="BX8" s="14">
        <v>1.9246000000000001</v>
      </c>
      <c r="BY8" s="15">
        <f t="shared" si="36"/>
        <v>9.1527134471175167</v>
      </c>
      <c r="BZ8" s="105">
        <f>'FoF2'!EF8</f>
        <v>0</v>
      </c>
      <c r="CA8" s="15" t="e">
        <f t="shared" si="37"/>
        <v>#DIV/0!</v>
      </c>
      <c r="CB8" s="14">
        <v>91.66</v>
      </c>
      <c r="CC8" s="15">
        <f t="shared" si="38"/>
        <v>6.4693261059823257</v>
      </c>
      <c r="CD8" s="105">
        <f>'FoF2'!FA8</f>
        <v>2.68545028</v>
      </c>
      <c r="CE8" s="15">
        <f t="shared" si="39"/>
        <v>100</v>
      </c>
      <c r="CF8" s="14">
        <v>156.19999999999999</v>
      </c>
      <c r="CG8" s="15">
        <f t="shared" si="40"/>
        <v>4.9262015895042257</v>
      </c>
      <c r="CH8" s="14">
        <v>98.6</v>
      </c>
      <c r="CI8" s="15">
        <f t="shared" si="41"/>
        <v>4.9752750025229586</v>
      </c>
      <c r="CJ8" s="105">
        <f>'FoF2'!GE8</f>
        <v>0</v>
      </c>
      <c r="CK8" s="15" t="e">
        <f t="shared" si="42"/>
        <v>#DIV/0!</v>
      </c>
      <c r="CL8" s="105">
        <f>'FoF2'!GK8</f>
        <v>5.7179407300000005</v>
      </c>
      <c r="CM8" s="15">
        <f t="shared" si="43"/>
        <v>100</v>
      </c>
      <c r="CN8" s="105">
        <f>'FoF2'!GN8</f>
        <v>33.5</v>
      </c>
      <c r="CO8" s="15">
        <f t="shared" si="44"/>
        <v>100</v>
      </c>
      <c r="CP8" s="14">
        <v>49.398000000000003</v>
      </c>
      <c r="CQ8" s="15">
        <f t="shared" si="45"/>
        <v>3.8528104426309682</v>
      </c>
      <c r="CR8" s="14">
        <v>19.771999999999998</v>
      </c>
      <c r="CS8" s="15">
        <f t="shared" si="46"/>
        <v>5.0253529718257948</v>
      </c>
      <c r="CT8" s="14">
        <v>578.02099999999996</v>
      </c>
      <c r="CU8" s="15">
        <f t="shared" si="47"/>
        <v>4.8762029358061918</v>
      </c>
      <c r="CV8" s="14">
        <v>212.93</v>
      </c>
      <c r="CW8" s="15">
        <f t="shared" si="48"/>
        <v>7.6391198419438018</v>
      </c>
      <c r="CX8" s="1520">
        <f>16.497+0.661</f>
        <v>17.158000000000001</v>
      </c>
      <c r="CY8" s="15">
        <f t="shared" si="49"/>
        <v>4.7265264520749826</v>
      </c>
      <c r="CZ8" s="1520">
        <v>60.297423999999999</v>
      </c>
      <c r="DA8" s="15">
        <f t="shared" si="50"/>
        <v>4.7484184822932436</v>
      </c>
      <c r="DB8" s="1548">
        <v>54.5</v>
      </c>
      <c r="DC8" s="15">
        <f t="shared" si="51"/>
        <v>2.4899488304093569</v>
      </c>
      <c r="DD8" s="1520">
        <v>130.30000000000001</v>
      </c>
      <c r="DE8" s="15">
        <f t="shared" si="52"/>
        <v>1.4948489089782717</v>
      </c>
      <c r="DF8" s="1520">
        <v>44.688000000000002</v>
      </c>
      <c r="DG8" s="15">
        <f t="shared" si="53"/>
        <v>5.0170254185625902</v>
      </c>
      <c r="DH8" s="14">
        <v>10.315583999999999</v>
      </c>
      <c r="DI8" s="15">
        <f t="shared" si="54"/>
        <v>16.374258126589005</v>
      </c>
      <c r="DJ8" s="14">
        <v>5.7265749999999997E-2</v>
      </c>
      <c r="DK8" s="15">
        <f t="shared" si="55"/>
        <v>4.225756409899275</v>
      </c>
      <c r="DL8" s="14">
        <v>27.08730529</v>
      </c>
      <c r="DM8" s="15">
        <f t="shared" si="56"/>
        <v>3.6310933098146148</v>
      </c>
      <c r="DN8" s="14">
        <v>44.024110999999998</v>
      </c>
      <c r="DO8" s="15">
        <f t="shared" si="57"/>
        <v>2.0372064340419924</v>
      </c>
      <c r="DP8" s="14">
        <v>0.56103800000000004</v>
      </c>
      <c r="DQ8" s="15">
        <f t="shared" si="58"/>
        <v>5.3264048556812948</v>
      </c>
      <c r="DR8" s="14">
        <v>241.73018500000001</v>
      </c>
      <c r="DS8" s="15">
        <f t="shared" si="59"/>
        <v>24.37391238065867</v>
      </c>
      <c r="DT8" s="14">
        <v>230.21915908000003</v>
      </c>
      <c r="DU8" s="15">
        <f t="shared" si="60"/>
        <v>4.2989411078703128</v>
      </c>
      <c r="DV8" s="14">
        <v>35.523248539999997</v>
      </c>
      <c r="DW8" s="15">
        <f t="shared" si="61"/>
        <v>7.7292755860639328</v>
      </c>
      <c r="DX8" s="105">
        <f>'FoF3'!DH8</f>
        <v>22.3</v>
      </c>
      <c r="DY8" s="15">
        <f t="shared" si="62"/>
        <v>100</v>
      </c>
      <c r="DZ8" s="14">
        <v>91.8</v>
      </c>
      <c r="EA8" s="15">
        <f t="shared" si="63"/>
        <v>7.5823903526885266</v>
      </c>
      <c r="EB8" s="14">
        <v>26.927046180000001</v>
      </c>
      <c r="EC8" s="15">
        <f t="shared" si="64"/>
        <v>5.8668338675704694</v>
      </c>
      <c r="ED8" s="14">
        <v>198.7</v>
      </c>
      <c r="EE8" s="15">
        <f t="shared" si="65"/>
        <v>9.2954715568862269</v>
      </c>
      <c r="EF8" s="14">
        <v>45.2</v>
      </c>
      <c r="EG8" s="15">
        <f t="shared" si="66"/>
        <v>3.0893308728043198</v>
      </c>
      <c r="EH8" s="14">
        <v>14.4</v>
      </c>
      <c r="EI8" s="15">
        <f t="shared" si="67"/>
        <v>4.4595850108392696</v>
      </c>
      <c r="EJ8" s="14">
        <v>0</v>
      </c>
      <c r="EK8" s="15">
        <f t="shared" si="68"/>
        <v>0</v>
      </c>
      <c r="EL8" s="14">
        <v>35.375368389999998</v>
      </c>
      <c r="EM8" s="15">
        <f t="shared" si="69"/>
        <v>4.100327379589765</v>
      </c>
      <c r="EN8" s="105">
        <f>'FoF3'!GH8</f>
        <v>-1.7595889999999999E-2</v>
      </c>
      <c r="EO8" s="15">
        <f t="shared" si="70"/>
        <v>100</v>
      </c>
      <c r="EP8" s="14">
        <v>19.948681730000001</v>
      </c>
      <c r="EQ8" s="15">
        <f t="shared" si="71"/>
        <v>2.3494852296437605</v>
      </c>
      <c r="ER8" s="14">
        <v>55.76794297</v>
      </c>
      <c r="ES8" s="15">
        <f t="shared" si="72"/>
        <v>4.069140429899881</v>
      </c>
      <c r="ET8" s="14">
        <v>3.24441289</v>
      </c>
      <c r="EU8" s="15">
        <f t="shared" si="73"/>
        <v>0.85913310242853369</v>
      </c>
      <c r="EV8" s="14">
        <v>5.68464948</v>
      </c>
      <c r="EW8" s="15">
        <f t="shared" si="74"/>
        <v>2.8576065923684109</v>
      </c>
      <c r="EX8" s="14">
        <v>3.5760438699999999</v>
      </c>
      <c r="EY8" s="15">
        <f t="shared" si="75"/>
        <v>8.6202918269019495</v>
      </c>
      <c r="EZ8" s="14">
        <v>14.530290119999998</v>
      </c>
      <c r="FA8" s="15">
        <f t="shared" si="76"/>
        <v>2.0204203067744571</v>
      </c>
      <c r="FB8" s="105">
        <f>'FoF3'!GK8</f>
        <v>0</v>
      </c>
      <c r="FC8" s="15" t="e">
        <f t="shared" si="77"/>
        <v>#DIV/0!</v>
      </c>
      <c r="FD8" s="14">
        <v>1.28</v>
      </c>
      <c r="FE8" s="15">
        <f t="shared" si="78"/>
        <v>2.1433355659745477</v>
      </c>
      <c r="FF8" s="14">
        <v>0.78672576000000005</v>
      </c>
      <c r="FG8" s="15">
        <f t="shared" si="79"/>
        <v>1.9246611424034874</v>
      </c>
      <c r="FH8" s="14">
        <v>7.9</v>
      </c>
      <c r="FI8" s="15">
        <f t="shared" si="80"/>
        <v>0.40494130913937154</v>
      </c>
      <c r="FJ8" s="14">
        <v>28.3</v>
      </c>
      <c r="FK8" s="15">
        <f t="shared" si="81"/>
        <v>1.4940344208636891</v>
      </c>
      <c r="FL8" s="14">
        <v>-7.9497999999999999E-2</v>
      </c>
      <c r="FM8" s="15">
        <f t="shared" si="82"/>
        <v>-0.15874166093601511</v>
      </c>
      <c r="FN8" s="105">
        <f>'FoF4'!BU8</f>
        <v>0.73839600000000005</v>
      </c>
      <c r="FO8" s="15">
        <f t="shared" si="83"/>
        <v>100</v>
      </c>
      <c r="FP8" s="105">
        <f>'FoF4'!CA8</f>
        <v>-0.43875900000000001</v>
      </c>
      <c r="FQ8" s="15">
        <f t="shared" si="83"/>
        <v>100</v>
      </c>
      <c r="FR8" s="105">
        <f>'FoF4'!CJ8</f>
        <v>2.5929000000000001E-2</v>
      </c>
      <c r="FS8" s="15">
        <f t="shared" si="84"/>
        <v>100</v>
      </c>
      <c r="FT8" s="14">
        <v>3.33433</v>
      </c>
      <c r="FU8" s="15">
        <f t="shared" si="85"/>
        <v>7.9062244804080652</v>
      </c>
      <c r="FV8" s="14">
        <v>100.752653</v>
      </c>
      <c r="FW8" s="15">
        <f t="shared" si="86"/>
        <v>4.6096709151723374</v>
      </c>
      <c r="FX8" s="14">
        <v>166.34012000000001</v>
      </c>
      <c r="FY8" s="15">
        <f t="shared" si="87"/>
        <v>5.9961830850800713</v>
      </c>
      <c r="FZ8" s="14"/>
      <c r="GA8" s="15" t="e">
        <f t="shared" si="88"/>
        <v>#DIV/0!</v>
      </c>
      <c r="GB8" s="1520">
        <v>4</v>
      </c>
      <c r="GC8" s="15">
        <f t="shared" si="89"/>
        <v>4.9079754601226995</v>
      </c>
      <c r="GD8" s="1520">
        <v>4.7</v>
      </c>
      <c r="GE8" s="15">
        <f t="shared" si="89"/>
        <v>3.3499643620812543</v>
      </c>
      <c r="GF8" s="1520">
        <v>4.8</v>
      </c>
      <c r="GG8" s="15">
        <f t="shared" si="90"/>
        <v>3.4632034632034632</v>
      </c>
      <c r="GH8" s="14">
        <v>2.8</v>
      </c>
      <c r="GI8" s="15">
        <f t="shared" si="91"/>
        <v>10.769230769230768</v>
      </c>
      <c r="GJ8" s="14">
        <v>4.76</v>
      </c>
      <c r="GK8" s="15">
        <f t="shared" si="92"/>
        <v>3.9361614156950298</v>
      </c>
    </row>
    <row r="9" spans="1:193" ht="12.75" customHeight="1">
      <c r="A9" s="1249" t="s">
        <v>182</v>
      </c>
      <c r="B9" s="14">
        <f t="shared" si="0"/>
        <v>113.31443299999999</v>
      </c>
      <c r="C9" s="15">
        <f t="shared" si="1"/>
        <v>0.10330638419871968</v>
      </c>
      <c r="D9" s="14">
        <v>0</v>
      </c>
      <c r="E9" s="15">
        <f t="shared" si="2"/>
        <v>0</v>
      </c>
      <c r="F9" s="14">
        <v>0</v>
      </c>
      <c r="G9" s="15">
        <f t="shared" si="3"/>
        <v>0</v>
      </c>
      <c r="H9" s="14">
        <v>0</v>
      </c>
      <c r="I9" s="15">
        <f t="shared" si="4"/>
        <v>0</v>
      </c>
      <c r="J9" s="14"/>
      <c r="K9" s="15" t="e">
        <f t="shared" si="5"/>
        <v>#DIV/0!</v>
      </c>
      <c r="L9" s="14">
        <v>0</v>
      </c>
      <c r="M9" s="15">
        <f t="shared" si="6"/>
        <v>0</v>
      </c>
      <c r="N9" s="14">
        <v>0</v>
      </c>
      <c r="O9" s="15">
        <f t="shared" si="7"/>
        <v>0</v>
      </c>
      <c r="P9" s="14">
        <v>0</v>
      </c>
      <c r="Q9" s="15">
        <f t="shared" si="8"/>
        <v>0</v>
      </c>
      <c r="S9" s="15">
        <f t="shared" si="9"/>
        <v>0</v>
      </c>
      <c r="T9" s="14">
        <v>0</v>
      </c>
      <c r="U9" s="15">
        <f t="shared" si="10"/>
        <v>0</v>
      </c>
      <c r="V9" s="14">
        <v>0</v>
      </c>
      <c r="W9" s="15">
        <f t="shared" si="11"/>
        <v>0</v>
      </c>
      <c r="X9" s="14">
        <v>0</v>
      </c>
      <c r="Y9" s="15">
        <f t="shared" si="12"/>
        <v>0</v>
      </c>
      <c r="AA9" s="15">
        <f t="shared" si="12"/>
        <v>0</v>
      </c>
      <c r="AB9" s="14">
        <v>0</v>
      </c>
      <c r="AC9" s="15">
        <f t="shared" si="13"/>
        <v>0</v>
      </c>
      <c r="AD9" s="14">
        <v>0</v>
      </c>
      <c r="AE9" s="15">
        <f t="shared" si="14"/>
        <v>0</v>
      </c>
      <c r="AF9" s="14">
        <v>0</v>
      </c>
      <c r="AG9" s="15">
        <f t="shared" si="15"/>
        <v>0</v>
      </c>
      <c r="AH9" s="14">
        <v>0</v>
      </c>
      <c r="AI9" s="15">
        <f t="shared" si="16"/>
        <v>0</v>
      </c>
      <c r="AJ9" s="14">
        <v>0</v>
      </c>
      <c r="AK9" s="15" t="e">
        <f t="shared" si="17"/>
        <v>#DIV/0!</v>
      </c>
      <c r="AL9" s="14">
        <v>0</v>
      </c>
      <c r="AM9" s="15">
        <f t="shared" si="18"/>
        <v>0</v>
      </c>
      <c r="AN9" s="14"/>
      <c r="AO9" s="15">
        <f t="shared" si="19"/>
        <v>0</v>
      </c>
      <c r="AP9" s="14">
        <v>0</v>
      </c>
      <c r="AQ9" s="15">
        <f t="shared" si="20"/>
        <v>0</v>
      </c>
      <c r="AR9" s="14">
        <v>0</v>
      </c>
      <c r="AS9" s="15">
        <f t="shared" si="21"/>
        <v>0</v>
      </c>
      <c r="AT9" s="1545">
        <v>0</v>
      </c>
      <c r="AU9" s="15">
        <f t="shared" si="22"/>
        <v>0</v>
      </c>
      <c r="AV9" s="14">
        <v>0</v>
      </c>
      <c r="AW9" s="15">
        <f t="shared" si="23"/>
        <v>0</v>
      </c>
      <c r="AX9" s="14">
        <v>0</v>
      </c>
      <c r="AY9" s="15">
        <f t="shared" si="24"/>
        <v>0</v>
      </c>
      <c r="AZ9" s="14"/>
      <c r="BA9" s="15">
        <f t="shared" si="25"/>
        <v>0</v>
      </c>
      <c r="BC9" s="15">
        <f t="shared" si="26"/>
        <v>0</v>
      </c>
      <c r="BD9" s="14">
        <v>0</v>
      </c>
      <c r="BE9" s="15">
        <f t="shared" si="27"/>
        <v>0</v>
      </c>
      <c r="BF9" s="14">
        <v>0</v>
      </c>
      <c r="BG9" s="15" t="e">
        <f t="shared" si="27"/>
        <v>#DIV/0!</v>
      </c>
      <c r="BI9" s="15">
        <f t="shared" si="28"/>
        <v>0</v>
      </c>
      <c r="BJ9" s="14">
        <v>0</v>
      </c>
      <c r="BK9" s="15">
        <f t="shared" si="29"/>
        <v>0</v>
      </c>
      <c r="BL9" s="14">
        <v>0</v>
      </c>
      <c r="BM9" s="15">
        <f t="shared" si="30"/>
        <v>0</v>
      </c>
      <c r="BN9" s="14">
        <v>0.01</v>
      </c>
      <c r="BO9" s="15">
        <f t="shared" si="31"/>
        <v>6.1050061050061048E-2</v>
      </c>
      <c r="BP9" s="14">
        <v>0</v>
      </c>
      <c r="BQ9" s="15">
        <f t="shared" si="32"/>
        <v>0</v>
      </c>
      <c r="BR9" s="14">
        <v>0</v>
      </c>
      <c r="BS9" s="15">
        <f t="shared" si="33"/>
        <v>0</v>
      </c>
      <c r="BT9" s="14">
        <v>177.299092</v>
      </c>
      <c r="BU9" s="15">
        <f t="shared" si="34"/>
        <v>3.4047274928349989</v>
      </c>
      <c r="BV9" s="14">
        <v>0</v>
      </c>
      <c r="BW9" s="15">
        <f t="shared" si="35"/>
        <v>0</v>
      </c>
      <c r="BX9" s="14">
        <v>0</v>
      </c>
      <c r="BY9" s="15">
        <f t="shared" si="36"/>
        <v>0</v>
      </c>
      <c r="BZ9" s="14">
        <v>0</v>
      </c>
      <c r="CA9" s="15" t="e">
        <f t="shared" si="37"/>
        <v>#DIV/0!</v>
      </c>
      <c r="CB9" s="14">
        <v>0</v>
      </c>
      <c r="CC9" s="15">
        <f t="shared" si="38"/>
        <v>0</v>
      </c>
      <c r="CD9" s="14">
        <v>0</v>
      </c>
      <c r="CE9" s="15">
        <f t="shared" si="39"/>
        <v>0</v>
      </c>
      <c r="CF9" s="14"/>
      <c r="CG9" s="15">
        <f t="shared" si="40"/>
        <v>0</v>
      </c>
      <c r="CH9" s="14"/>
      <c r="CI9" s="15">
        <f t="shared" si="41"/>
        <v>0</v>
      </c>
      <c r="CJ9" s="14">
        <v>0</v>
      </c>
      <c r="CK9" s="15" t="e">
        <f t="shared" si="42"/>
        <v>#DIV/0!</v>
      </c>
      <c r="CL9" s="14">
        <v>0</v>
      </c>
      <c r="CM9" s="15">
        <f t="shared" si="43"/>
        <v>0</v>
      </c>
      <c r="CN9" s="14">
        <v>0</v>
      </c>
      <c r="CO9" s="15">
        <f t="shared" si="44"/>
        <v>0</v>
      </c>
      <c r="CP9" s="14"/>
      <c r="CQ9" s="15">
        <f t="shared" si="45"/>
        <v>0</v>
      </c>
      <c r="CR9" s="14"/>
      <c r="CS9" s="15">
        <f t="shared" si="46"/>
        <v>0</v>
      </c>
      <c r="CT9" s="14"/>
      <c r="CU9" s="15">
        <f t="shared" si="47"/>
        <v>0</v>
      </c>
      <c r="CV9" s="14">
        <v>0</v>
      </c>
      <c r="CW9" s="15">
        <f t="shared" si="48"/>
        <v>0</v>
      </c>
      <c r="CX9" s="1520">
        <v>0</v>
      </c>
      <c r="CY9" s="15">
        <f t="shared" si="49"/>
        <v>0</v>
      </c>
      <c r="CZ9" s="1520">
        <v>0</v>
      </c>
      <c r="DA9" s="15">
        <f t="shared" si="50"/>
        <v>0</v>
      </c>
      <c r="DB9" s="1548">
        <v>0</v>
      </c>
      <c r="DC9" s="15">
        <f t="shared" si="51"/>
        <v>0</v>
      </c>
      <c r="DD9" s="1520">
        <v>0</v>
      </c>
      <c r="DE9" s="15">
        <f t="shared" si="52"/>
        <v>0</v>
      </c>
      <c r="DF9" s="1520">
        <v>0</v>
      </c>
      <c r="DG9" s="15">
        <f t="shared" si="53"/>
        <v>0</v>
      </c>
      <c r="DH9" s="14">
        <v>0</v>
      </c>
      <c r="DI9" s="15">
        <f t="shared" si="54"/>
        <v>0</v>
      </c>
      <c r="DJ9" s="14">
        <v>0</v>
      </c>
      <c r="DK9" s="15">
        <f t="shared" si="55"/>
        <v>0</v>
      </c>
      <c r="DL9" s="14">
        <v>0</v>
      </c>
      <c r="DM9" s="15">
        <f t="shared" si="56"/>
        <v>0</v>
      </c>
      <c r="DN9" s="14">
        <v>0</v>
      </c>
      <c r="DO9" s="15">
        <f t="shared" si="57"/>
        <v>0</v>
      </c>
      <c r="DP9" s="14">
        <v>0</v>
      </c>
      <c r="DQ9" s="15">
        <f t="shared" si="58"/>
        <v>0</v>
      </c>
      <c r="DR9" s="14">
        <v>0</v>
      </c>
      <c r="DS9" s="15">
        <f t="shared" si="59"/>
        <v>0</v>
      </c>
      <c r="DT9" s="14">
        <v>0</v>
      </c>
      <c r="DU9" s="15">
        <f t="shared" si="60"/>
        <v>0</v>
      </c>
      <c r="DV9" s="14">
        <v>0</v>
      </c>
      <c r="DW9" s="15">
        <f t="shared" si="61"/>
        <v>0</v>
      </c>
      <c r="DX9" s="14">
        <v>0</v>
      </c>
      <c r="DY9" s="15">
        <f t="shared" si="62"/>
        <v>0</v>
      </c>
      <c r="DZ9" s="14">
        <v>-63.9</v>
      </c>
      <c r="EA9" s="15">
        <f t="shared" si="63"/>
        <v>-5.2779383827537787</v>
      </c>
      <c r="EB9" s="14">
        <v>0</v>
      </c>
      <c r="EC9" s="15">
        <f t="shared" si="64"/>
        <v>0</v>
      </c>
      <c r="ED9" s="14">
        <v>0</v>
      </c>
      <c r="EE9" s="15">
        <f t="shared" si="65"/>
        <v>0</v>
      </c>
      <c r="EF9" s="14">
        <v>0</v>
      </c>
      <c r="EG9" s="15">
        <f t="shared" si="66"/>
        <v>0</v>
      </c>
      <c r="EH9" s="14">
        <v>0</v>
      </c>
      <c r="EI9" s="15">
        <f t="shared" si="67"/>
        <v>0</v>
      </c>
      <c r="EJ9" s="14">
        <v>0</v>
      </c>
      <c r="EK9" s="15">
        <f t="shared" si="68"/>
        <v>0</v>
      </c>
      <c r="EL9" s="14">
        <v>0</v>
      </c>
      <c r="EM9" s="15">
        <f t="shared" si="69"/>
        <v>0</v>
      </c>
      <c r="EN9" s="14">
        <v>0</v>
      </c>
      <c r="EO9" s="15">
        <f t="shared" si="70"/>
        <v>0</v>
      </c>
      <c r="EP9" s="14">
        <v>0</v>
      </c>
      <c r="EQ9" s="15">
        <f t="shared" si="71"/>
        <v>0</v>
      </c>
      <c r="ER9" s="14">
        <v>-9.4658999999999993E-2</v>
      </c>
      <c r="ES9" s="15">
        <f t="shared" si="72"/>
        <v>-6.906849050557563E-3</v>
      </c>
      <c r="ET9" s="14">
        <v>0</v>
      </c>
      <c r="EU9" s="15">
        <f t="shared" si="73"/>
        <v>0</v>
      </c>
      <c r="EV9" s="14">
        <v>0</v>
      </c>
      <c r="EW9" s="15">
        <f t="shared" si="74"/>
        <v>0</v>
      </c>
      <c r="EX9" s="14">
        <v>0</v>
      </c>
      <c r="EY9" s="15">
        <f t="shared" si="75"/>
        <v>0</v>
      </c>
      <c r="EZ9" s="14">
        <v>0</v>
      </c>
      <c r="FA9" s="15">
        <f t="shared" si="76"/>
        <v>0</v>
      </c>
      <c r="FB9" s="14">
        <v>0</v>
      </c>
      <c r="FC9" s="15" t="e">
        <f t="shared" si="77"/>
        <v>#DIV/0!</v>
      </c>
      <c r="FD9" s="14">
        <v>0</v>
      </c>
      <c r="FE9" s="15">
        <f t="shared" si="78"/>
        <v>0</v>
      </c>
      <c r="FF9" s="14">
        <v>0</v>
      </c>
      <c r="FG9" s="15">
        <f t="shared" si="79"/>
        <v>0</v>
      </c>
      <c r="FH9" s="14">
        <v>0</v>
      </c>
      <c r="FI9" s="15">
        <f t="shared" si="80"/>
        <v>0</v>
      </c>
      <c r="FJ9" s="14">
        <v>0</v>
      </c>
      <c r="FK9" s="15">
        <f t="shared" si="81"/>
        <v>0</v>
      </c>
      <c r="FL9" s="14">
        <v>0</v>
      </c>
      <c r="FM9" s="15">
        <f t="shared" si="82"/>
        <v>0</v>
      </c>
      <c r="FN9" s="14">
        <v>0</v>
      </c>
      <c r="FO9" s="15">
        <f t="shared" si="83"/>
        <v>0</v>
      </c>
      <c r="FP9" s="14">
        <v>0</v>
      </c>
      <c r="FQ9" s="15">
        <f t="shared" si="83"/>
        <v>0</v>
      </c>
      <c r="FR9" s="14">
        <v>0</v>
      </c>
      <c r="FS9" s="15">
        <f t="shared" si="84"/>
        <v>0</v>
      </c>
      <c r="FT9" s="14">
        <v>0</v>
      </c>
      <c r="FU9" s="15">
        <f t="shared" si="85"/>
        <v>0</v>
      </c>
      <c r="FV9" s="14">
        <v>0</v>
      </c>
      <c r="FW9" s="15">
        <f t="shared" si="86"/>
        <v>0</v>
      </c>
      <c r="FX9" s="14">
        <v>0</v>
      </c>
      <c r="FY9" s="15">
        <f t="shared" si="87"/>
        <v>0</v>
      </c>
      <c r="FZ9" s="14"/>
      <c r="GA9" s="15" t="e">
        <f t="shared" si="88"/>
        <v>#DIV/0!</v>
      </c>
      <c r="GB9" s="1520">
        <v>0</v>
      </c>
      <c r="GC9" s="15">
        <f t="shared" si="89"/>
        <v>0</v>
      </c>
      <c r="GD9" s="1520">
        <v>0</v>
      </c>
      <c r="GE9" s="15">
        <f t="shared" si="89"/>
        <v>0</v>
      </c>
      <c r="GF9" s="1520">
        <v>0</v>
      </c>
      <c r="GG9" s="15">
        <f t="shared" si="90"/>
        <v>0</v>
      </c>
      <c r="GH9" s="14">
        <v>0</v>
      </c>
      <c r="GI9" s="15">
        <f t="shared" si="91"/>
        <v>0</v>
      </c>
      <c r="GJ9" s="14">
        <v>0</v>
      </c>
      <c r="GK9" s="15">
        <f t="shared" si="92"/>
        <v>0</v>
      </c>
    </row>
    <row r="10" spans="1:193" ht="12.75" customHeight="1">
      <c r="A10" s="1249" t="s">
        <v>183</v>
      </c>
      <c r="B10" s="14">
        <f t="shared" si="0"/>
        <v>1095.6125849199998</v>
      </c>
      <c r="C10" s="15">
        <f t="shared" si="1"/>
        <v>0.99884693974242378</v>
      </c>
      <c r="D10" s="14">
        <v>0</v>
      </c>
      <c r="E10" s="15">
        <f t="shared" si="2"/>
        <v>0</v>
      </c>
      <c r="F10" s="14">
        <v>0</v>
      </c>
      <c r="G10" s="15">
        <f t="shared" si="3"/>
        <v>0</v>
      </c>
      <c r="H10" s="14">
        <v>0</v>
      </c>
      <c r="I10" s="15">
        <f t="shared" si="4"/>
        <v>0</v>
      </c>
      <c r="J10" s="14"/>
      <c r="K10" s="15" t="e">
        <f t="shared" si="5"/>
        <v>#DIV/0!</v>
      </c>
      <c r="L10" s="14">
        <v>0</v>
      </c>
      <c r="M10" s="15">
        <f t="shared" si="6"/>
        <v>0</v>
      </c>
      <c r="N10" s="14">
        <v>0</v>
      </c>
      <c r="O10" s="15">
        <f t="shared" si="7"/>
        <v>0</v>
      </c>
      <c r="P10" s="14">
        <v>0</v>
      </c>
      <c r="Q10" s="15">
        <f t="shared" si="8"/>
        <v>0</v>
      </c>
      <c r="S10" s="15">
        <f t="shared" si="9"/>
        <v>0</v>
      </c>
      <c r="T10" s="14">
        <v>1.69</v>
      </c>
      <c r="U10" s="15">
        <f t="shared" si="10"/>
        <v>3.9532163742690059</v>
      </c>
      <c r="V10" s="14">
        <v>0</v>
      </c>
      <c r="W10" s="15">
        <f t="shared" si="11"/>
        <v>0</v>
      </c>
      <c r="X10" s="14">
        <v>0</v>
      </c>
      <c r="Y10" s="15">
        <f t="shared" si="12"/>
        <v>0</v>
      </c>
      <c r="Z10" s="14">
        <v>37.124961920000004</v>
      </c>
      <c r="AA10" s="15">
        <f t="shared" si="12"/>
        <v>19.523831416166782</v>
      </c>
      <c r="AB10" s="14">
        <v>0</v>
      </c>
      <c r="AC10" s="15">
        <f t="shared" si="13"/>
        <v>0</v>
      </c>
      <c r="AD10" s="14">
        <v>0</v>
      </c>
      <c r="AE10" s="15">
        <f t="shared" si="14"/>
        <v>0</v>
      </c>
      <c r="AF10" s="14">
        <v>0</v>
      </c>
      <c r="AG10" s="15">
        <f t="shared" si="15"/>
        <v>0</v>
      </c>
      <c r="AH10" s="14">
        <v>0</v>
      </c>
      <c r="AI10" s="15">
        <f t="shared" si="16"/>
        <v>0</v>
      </c>
      <c r="AJ10" s="14">
        <v>0</v>
      </c>
      <c r="AK10" s="15" t="e">
        <f t="shared" si="17"/>
        <v>#DIV/0!</v>
      </c>
      <c r="AL10" s="14">
        <v>0</v>
      </c>
      <c r="AM10" s="15">
        <f t="shared" si="18"/>
        <v>0</v>
      </c>
      <c r="AN10" s="14"/>
      <c r="AO10" s="15">
        <f t="shared" si="19"/>
        <v>0</v>
      </c>
      <c r="AP10" s="14">
        <v>0</v>
      </c>
      <c r="AQ10" s="15">
        <f t="shared" si="20"/>
        <v>0</v>
      </c>
      <c r="AR10" s="14">
        <v>0</v>
      </c>
      <c r="AS10" s="15">
        <f t="shared" si="21"/>
        <v>0</v>
      </c>
      <c r="AT10" s="1545">
        <v>0</v>
      </c>
      <c r="AU10" s="15">
        <f t="shared" si="22"/>
        <v>0</v>
      </c>
      <c r="AV10" s="14">
        <v>0</v>
      </c>
      <c r="AW10" s="15">
        <f t="shared" si="23"/>
        <v>0</v>
      </c>
      <c r="AX10" s="14">
        <v>0</v>
      </c>
      <c r="AY10" s="15">
        <f t="shared" si="24"/>
        <v>0</v>
      </c>
      <c r="AZ10" s="14"/>
      <c r="BA10" s="15">
        <f t="shared" si="25"/>
        <v>0</v>
      </c>
      <c r="BC10" s="15">
        <f t="shared" si="26"/>
        <v>0</v>
      </c>
      <c r="BD10" s="14">
        <v>0</v>
      </c>
      <c r="BE10" s="15">
        <f t="shared" si="27"/>
        <v>0</v>
      </c>
      <c r="BF10" s="14">
        <v>0</v>
      </c>
      <c r="BG10" s="15" t="e">
        <f t="shared" si="27"/>
        <v>#DIV/0!</v>
      </c>
      <c r="BI10" s="15">
        <f t="shared" si="28"/>
        <v>0</v>
      </c>
      <c r="BJ10" s="14">
        <v>0</v>
      </c>
      <c r="BK10" s="15">
        <f t="shared" si="29"/>
        <v>0</v>
      </c>
      <c r="BL10" s="14">
        <v>0</v>
      </c>
      <c r="BM10" s="15">
        <f t="shared" si="30"/>
        <v>0</v>
      </c>
      <c r="BN10" s="14">
        <v>0.22</v>
      </c>
      <c r="BO10" s="15">
        <f t="shared" si="31"/>
        <v>1.3431013431013432</v>
      </c>
      <c r="BP10" s="14">
        <v>0</v>
      </c>
      <c r="BQ10" s="15">
        <f t="shared" si="32"/>
        <v>0</v>
      </c>
      <c r="BR10" s="14">
        <v>0</v>
      </c>
      <c r="BS10" s="15">
        <f t="shared" si="33"/>
        <v>0</v>
      </c>
      <c r="BT10" s="14">
        <v>0</v>
      </c>
      <c r="BU10" s="15">
        <f t="shared" si="34"/>
        <v>0</v>
      </c>
      <c r="BV10" s="14">
        <v>0</v>
      </c>
      <c r="BW10" s="15">
        <f t="shared" si="35"/>
        <v>0</v>
      </c>
      <c r="BX10" s="14">
        <v>0</v>
      </c>
      <c r="BY10" s="15">
        <f t="shared" si="36"/>
        <v>0</v>
      </c>
      <c r="BZ10" s="14">
        <v>0</v>
      </c>
      <c r="CA10" s="15" t="e">
        <f t="shared" si="37"/>
        <v>#DIV/0!</v>
      </c>
      <c r="CB10" s="14">
        <v>14</v>
      </c>
      <c r="CC10" s="15">
        <f t="shared" si="38"/>
        <v>0.98811439541514912</v>
      </c>
      <c r="CD10" s="14">
        <v>0</v>
      </c>
      <c r="CE10" s="15">
        <f t="shared" si="39"/>
        <v>0</v>
      </c>
      <c r="CF10" s="14"/>
      <c r="CG10" s="15">
        <f t="shared" si="40"/>
        <v>0</v>
      </c>
      <c r="CH10" s="14">
        <v>241.6</v>
      </c>
      <c r="CI10" s="15">
        <f t="shared" si="41"/>
        <v>12.190937531536987</v>
      </c>
      <c r="CJ10" s="14">
        <v>0</v>
      </c>
      <c r="CK10" s="15" t="e">
        <f t="shared" si="42"/>
        <v>#DIV/0!</v>
      </c>
      <c r="CL10" s="14">
        <v>0</v>
      </c>
      <c r="CM10" s="15">
        <f t="shared" si="43"/>
        <v>0</v>
      </c>
      <c r="CN10" s="14">
        <v>0</v>
      </c>
      <c r="CO10" s="15">
        <f t="shared" si="44"/>
        <v>0</v>
      </c>
      <c r="CP10" s="14"/>
      <c r="CQ10" s="15">
        <f t="shared" si="45"/>
        <v>0</v>
      </c>
      <c r="CR10" s="14"/>
      <c r="CS10" s="15">
        <f t="shared" si="46"/>
        <v>0</v>
      </c>
      <c r="CT10" s="14"/>
      <c r="CU10" s="15">
        <f t="shared" si="47"/>
        <v>0</v>
      </c>
      <c r="CV10" s="14">
        <v>296.39699999999999</v>
      </c>
      <c r="CW10" s="15">
        <f t="shared" si="48"/>
        <v>10.633598853109552</v>
      </c>
      <c r="CX10" s="1520">
        <v>0</v>
      </c>
      <c r="CY10" s="15">
        <f t="shared" si="49"/>
        <v>0</v>
      </c>
      <c r="CZ10" s="1520">
        <v>0</v>
      </c>
      <c r="DA10" s="15">
        <f t="shared" si="50"/>
        <v>0</v>
      </c>
      <c r="DB10" s="1548">
        <v>0</v>
      </c>
      <c r="DC10" s="15">
        <f t="shared" si="51"/>
        <v>0</v>
      </c>
      <c r="DD10" s="1520">
        <v>469.3</v>
      </c>
      <c r="DE10" s="15">
        <f t="shared" si="52"/>
        <v>5.3839799921987934</v>
      </c>
      <c r="DF10" s="1520">
        <v>0</v>
      </c>
      <c r="DG10" s="15">
        <f t="shared" si="53"/>
        <v>0</v>
      </c>
      <c r="DH10" s="14">
        <v>0</v>
      </c>
      <c r="DI10" s="15">
        <f t="shared" si="54"/>
        <v>0</v>
      </c>
      <c r="DJ10" s="14">
        <v>0</v>
      </c>
      <c r="DK10" s="15">
        <f t="shared" si="55"/>
        <v>0</v>
      </c>
      <c r="DL10" s="14">
        <v>25.686</v>
      </c>
      <c r="DM10" s="15">
        <f t="shared" si="56"/>
        <v>3.44324626452712</v>
      </c>
      <c r="DN10" s="14">
        <v>0</v>
      </c>
      <c r="DO10" s="15">
        <f t="shared" si="57"/>
        <v>0</v>
      </c>
      <c r="DP10" s="14">
        <v>0</v>
      </c>
      <c r="DQ10" s="15">
        <f t="shared" si="58"/>
        <v>0</v>
      </c>
      <c r="DR10" s="14">
        <v>0</v>
      </c>
      <c r="DS10" s="15">
        <f t="shared" si="59"/>
        <v>0</v>
      </c>
      <c r="DT10" s="14">
        <v>0</v>
      </c>
      <c r="DU10" s="15">
        <f t="shared" si="60"/>
        <v>0</v>
      </c>
      <c r="DV10" s="14">
        <v>0</v>
      </c>
      <c r="DW10" s="15">
        <f t="shared" si="61"/>
        <v>0</v>
      </c>
      <c r="DX10" s="14">
        <v>0</v>
      </c>
      <c r="DY10" s="15">
        <f t="shared" si="62"/>
        <v>0</v>
      </c>
      <c r="DZ10" s="14">
        <v>0</v>
      </c>
      <c r="EA10" s="15">
        <f t="shared" si="63"/>
        <v>0</v>
      </c>
      <c r="EB10" s="14">
        <v>0</v>
      </c>
      <c r="EC10" s="15">
        <f t="shared" si="64"/>
        <v>0</v>
      </c>
      <c r="ED10" s="14">
        <v>0.2</v>
      </c>
      <c r="EE10" s="15">
        <f t="shared" si="65"/>
        <v>9.3562874251497015E-3</v>
      </c>
      <c r="EF10" s="14">
        <v>0</v>
      </c>
      <c r="EG10" s="15">
        <f t="shared" si="66"/>
        <v>0</v>
      </c>
      <c r="EH10" s="14">
        <v>0</v>
      </c>
      <c r="EI10" s="15">
        <f t="shared" si="67"/>
        <v>0</v>
      </c>
      <c r="EJ10" s="14">
        <v>0</v>
      </c>
      <c r="EK10" s="15">
        <f t="shared" si="68"/>
        <v>0</v>
      </c>
      <c r="EL10" s="14">
        <v>0</v>
      </c>
      <c r="EM10" s="15">
        <f t="shared" si="69"/>
        <v>0</v>
      </c>
      <c r="EN10" s="14">
        <v>0</v>
      </c>
      <c r="EO10" s="15">
        <f t="shared" si="70"/>
        <v>0</v>
      </c>
      <c r="EP10" s="14">
        <v>0</v>
      </c>
      <c r="EQ10" s="15">
        <f t="shared" si="71"/>
        <v>0</v>
      </c>
      <c r="ER10" s="14">
        <v>0</v>
      </c>
      <c r="ES10" s="15">
        <f t="shared" si="72"/>
        <v>0</v>
      </c>
      <c r="ET10" s="14">
        <v>0</v>
      </c>
      <c r="EU10" s="15">
        <f t="shared" si="73"/>
        <v>0</v>
      </c>
      <c r="EV10" s="14">
        <v>0</v>
      </c>
      <c r="EW10" s="15">
        <f t="shared" si="74"/>
        <v>0</v>
      </c>
      <c r="EX10" s="14">
        <v>0</v>
      </c>
      <c r="EY10" s="15">
        <f t="shared" si="75"/>
        <v>0</v>
      </c>
      <c r="EZ10" s="14">
        <v>0</v>
      </c>
      <c r="FA10" s="15">
        <f t="shared" si="76"/>
        <v>0</v>
      </c>
      <c r="FB10" s="14">
        <v>0</v>
      </c>
      <c r="FC10" s="15" t="e">
        <f t="shared" si="77"/>
        <v>#DIV/0!</v>
      </c>
      <c r="FD10" s="14">
        <v>1.6</v>
      </c>
      <c r="FE10" s="15">
        <f t="shared" si="78"/>
        <v>2.679169457468185</v>
      </c>
      <c r="FF10" s="14">
        <v>0</v>
      </c>
      <c r="FG10" s="15">
        <f t="shared" si="79"/>
        <v>0</v>
      </c>
      <c r="FH10" s="14">
        <v>0</v>
      </c>
      <c r="FI10" s="15">
        <f t="shared" si="80"/>
        <v>0</v>
      </c>
      <c r="FJ10" s="14">
        <v>0</v>
      </c>
      <c r="FK10" s="15">
        <f t="shared" si="81"/>
        <v>0</v>
      </c>
      <c r="FL10" s="14">
        <v>0</v>
      </c>
      <c r="FM10" s="15">
        <f t="shared" si="82"/>
        <v>0</v>
      </c>
      <c r="FN10" s="14">
        <v>0</v>
      </c>
      <c r="FO10" s="15">
        <f t="shared" si="83"/>
        <v>0</v>
      </c>
      <c r="FP10" s="14">
        <v>0</v>
      </c>
      <c r="FQ10" s="15">
        <f t="shared" si="83"/>
        <v>0</v>
      </c>
      <c r="FR10" s="14">
        <v>0</v>
      </c>
      <c r="FS10" s="15">
        <f t="shared" si="84"/>
        <v>0</v>
      </c>
      <c r="FT10" s="14">
        <v>0</v>
      </c>
      <c r="FU10" s="15">
        <f t="shared" si="85"/>
        <v>0</v>
      </c>
      <c r="FV10" s="14">
        <v>0</v>
      </c>
      <c r="FW10" s="15">
        <f t="shared" si="86"/>
        <v>0</v>
      </c>
      <c r="FX10" s="14">
        <v>4.984623</v>
      </c>
      <c r="FY10" s="15">
        <f t="shared" si="87"/>
        <v>0.17968432461213252</v>
      </c>
      <c r="FZ10" s="14"/>
      <c r="GA10" s="15" t="e">
        <f t="shared" si="88"/>
        <v>#DIV/0!</v>
      </c>
      <c r="GB10" s="1520">
        <v>0</v>
      </c>
      <c r="GC10" s="15">
        <f t="shared" si="89"/>
        <v>0</v>
      </c>
      <c r="GD10" s="1520">
        <v>0</v>
      </c>
      <c r="GE10" s="15">
        <f t="shared" si="89"/>
        <v>0</v>
      </c>
      <c r="GF10" s="1520">
        <v>0</v>
      </c>
      <c r="GG10" s="15">
        <f t="shared" si="90"/>
        <v>0</v>
      </c>
      <c r="GH10" s="14">
        <v>0</v>
      </c>
      <c r="GI10" s="15">
        <f t="shared" si="91"/>
        <v>0</v>
      </c>
      <c r="GJ10" s="14">
        <v>2.81</v>
      </c>
      <c r="GK10" s="15">
        <f t="shared" si="92"/>
        <v>2.3236583147275285</v>
      </c>
    </row>
    <row r="11" spans="1:193" ht="12.75" customHeight="1" thickBot="1">
      <c r="A11" s="31" t="s">
        <v>184</v>
      </c>
      <c r="B11" s="105">
        <f t="shared" si="0"/>
        <v>475.26825099999996</v>
      </c>
      <c r="C11" s="15">
        <f t="shared" si="1"/>
        <v>0.433292063820851</v>
      </c>
      <c r="D11" s="14">
        <v>0</v>
      </c>
      <c r="E11" s="15">
        <f t="shared" si="2"/>
        <v>0</v>
      </c>
      <c r="F11" s="105">
        <v>0</v>
      </c>
      <c r="G11" s="15">
        <f t="shared" si="3"/>
        <v>0</v>
      </c>
      <c r="H11" s="14">
        <v>0</v>
      </c>
      <c r="I11" s="15">
        <f t="shared" si="4"/>
        <v>0</v>
      </c>
      <c r="J11" s="14"/>
      <c r="K11" s="15" t="e">
        <f t="shared" si="5"/>
        <v>#DIV/0!</v>
      </c>
      <c r="L11" s="14">
        <v>0</v>
      </c>
      <c r="M11" s="15">
        <f t="shared" si="6"/>
        <v>0</v>
      </c>
      <c r="N11" s="14">
        <v>0</v>
      </c>
      <c r="O11" s="15">
        <f t="shared" si="7"/>
        <v>0</v>
      </c>
      <c r="P11" s="14">
        <v>0</v>
      </c>
      <c r="Q11" s="15">
        <f t="shared" si="8"/>
        <v>0</v>
      </c>
      <c r="S11" s="15">
        <f t="shared" si="9"/>
        <v>0</v>
      </c>
      <c r="T11" s="14">
        <v>0</v>
      </c>
      <c r="U11" s="15">
        <f t="shared" si="10"/>
        <v>0</v>
      </c>
      <c r="V11" s="105">
        <v>0</v>
      </c>
      <c r="W11" s="15">
        <f t="shared" si="11"/>
        <v>0</v>
      </c>
      <c r="X11" s="14">
        <v>0</v>
      </c>
      <c r="Y11" s="15">
        <f t="shared" si="12"/>
        <v>0</v>
      </c>
      <c r="AA11" s="15">
        <f t="shared" si="12"/>
        <v>0</v>
      </c>
      <c r="AB11" s="14">
        <v>0</v>
      </c>
      <c r="AC11" s="15">
        <f t="shared" si="13"/>
        <v>0</v>
      </c>
      <c r="AD11" s="14">
        <v>0</v>
      </c>
      <c r="AE11" s="15">
        <f t="shared" si="14"/>
        <v>0</v>
      </c>
      <c r="AF11" s="14">
        <v>0</v>
      </c>
      <c r="AG11" s="15">
        <f t="shared" si="15"/>
        <v>0</v>
      </c>
      <c r="AH11" s="105">
        <v>0</v>
      </c>
      <c r="AI11" s="15">
        <f t="shared" si="16"/>
        <v>0</v>
      </c>
      <c r="AJ11" s="105">
        <v>0</v>
      </c>
      <c r="AK11" s="15" t="e">
        <f t="shared" si="17"/>
        <v>#DIV/0!</v>
      </c>
      <c r="AL11" s="105">
        <v>0</v>
      </c>
      <c r="AM11" s="15">
        <f t="shared" si="18"/>
        <v>0</v>
      </c>
      <c r="AN11" s="14"/>
      <c r="AO11" s="15">
        <f t="shared" si="19"/>
        <v>0</v>
      </c>
      <c r="AP11" s="105">
        <v>0</v>
      </c>
      <c r="AQ11" s="15">
        <f t="shared" si="20"/>
        <v>0</v>
      </c>
      <c r="AR11" s="14">
        <v>0.6</v>
      </c>
      <c r="AS11" s="15">
        <f t="shared" si="21"/>
        <v>0.30181086519114686</v>
      </c>
      <c r="AT11" s="1545">
        <v>0</v>
      </c>
      <c r="AU11" s="15">
        <f t="shared" si="22"/>
        <v>0</v>
      </c>
      <c r="AV11" s="14">
        <v>0</v>
      </c>
      <c r="AW11" s="15">
        <f t="shared" si="23"/>
        <v>0</v>
      </c>
      <c r="AX11" s="14">
        <v>0</v>
      </c>
      <c r="AY11" s="15">
        <f t="shared" si="24"/>
        <v>0</v>
      </c>
      <c r="AZ11" s="14"/>
      <c r="BA11" s="15">
        <f t="shared" si="25"/>
        <v>0</v>
      </c>
      <c r="BC11" s="15">
        <f t="shared" si="26"/>
        <v>0</v>
      </c>
      <c r="BD11" s="105">
        <v>0</v>
      </c>
      <c r="BE11" s="15">
        <f t="shared" si="27"/>
        <v>0</v>
      </c>
      <c r="BF11" s="105">
        <v>0</v>
      </c>
      <c r="BG11" s="15" t="e">
        <f t="shared" si="27"/>
        <v>#DIV/0!</v>
      </c>
      <c r="BI11" s="15">
        <f t="shared" si="28"/>
        <v>0</v>
      </c>
      <c r="BJ11" s="14">
        <v>0</v>
      </c>
      <c r="BK11" s="15">
        <f t="shared" si="29"/>
        <v>0</v>
      </c>
      <c r="BL11" s="14">
        <v>0</v>
      </c>
      <c r="BM11" s="15">
        <f t="shared" si="30"/>
        <v>0</v>
      </c>
      <c r="BN11" s="14">
        <v>0</v>
      </c>
      <c r="BO11" s="15">
        <f t="shared" si="31"/>
        <v>0</v>
      </c>
      <c r="BP11" s="14">
        <v>0</v>
      </c>
      <c r="BQ11" s="15">
        <f t="shared" si="32"/>
        <v>0</v>
      </c>
      <c r="BR11" s="14">
        <v>0</v>
      </c>
      <c r="BS11" s="15">
        <f t="shared" si="33"/>
        <v>0</v>
      </c>
      <c r="BT11" s="14">
        <v>0</v>
      </c>
      <c r="BU11" s="15">
        <f t="shared" si="34"/>
        <v>0</v>
      </c>
      <c r="BV11" s="14">
        <v>0</v>
      </c>
      <c r="BW11" s="15">
        <f t="shared" si="35"/>
        <v>0</v>
      </c>
      <c r="BX11" s="14">
        <v>0</v>
      </c>
      <c r="BY11" s="15">
        <f t="shared" si="36"/>
        <v>0</v>
      </c>
      <c r="BZ11" s="105">
        <v>0</v>
      </c>
      <c r="CA11" s="15" t="e">
        <f t="shared" si="37"/>
        <v>#DIV/0!</v>
      </c>
      <c r="CB11" s="14"/>
      <c r="CC11" s="15">
        <f t="shared" si="38"/>
        <v>0</v>
      </c>
      <c r="CD11" s="105">
        <v>0</v>
      </c>
      <c r="CE11" s="15">
        <f t="shared" si="39"/>
        <v>0</v>
      </c>
      <c r="CF11" s="14">
        <v>0</v>
      </c>
      <c r="CG11" s="15">
        <f t="shared" si="40"/>
        <v>0</v>
      </c>
      <c r="CH11" s="14">
        <v>0</v>
      </c>
      <c r="CI11" s="15">
        <f t="shared" si="41"/>
        <v>0</v>
      </c>
      <c r="CJ11" s="105">
        <v>0</v>
      </c>
      <c r="CK11" s="15" t="e">
        <f t="shared" si="42"/>
        <v>#DIV/0!</v>
      </c>
      <c r="CL11" s="105">
        <v>0</v>
      </c>
      <c r="CM11" s="15">
        <f t="shared" si="43"/>
        <v>0</v>
      </c>
      <c r="CN11" s="105">
        <v>0</v>
      </c>
      <c r="CO11" s="15">
        <f t="shared" si="44"/>
        <v>0</v>
      </c>
      <c r="CP11" s="14"/>
      <c r="CQ11" s="15">
        <f t="shared" si="45"/>
        <v>0</v>
      </c>
      <c r="CR11" s="14">
        <v>1.6970000000000001</v>
      </c>
      <c r="CS11" s="15">
        <f t="shared" si="46"/>
        <v>0.43131822745237586</v>
      </c>
      <c r="CT11" s="14"/>
      <c r="CU11" s="15">
        <f t="shared" si="47"/>
        <v>0</v>
      </c>
      <c r="CV11" s="14">
        <v>83.766999999999996</v>
      </c>
      <c r="CW11" s="15">
        <f t="shared" si="48"/>
        <v>3.0052418719772058</v>
      </c>
      <c r="CX11" s="1520">
        <v>0</v>
      </c>
      <c r="CY11" s="15">
        <f t="shared" si="49"/>
        <v>0</v>
      </c>
      <c r="CZ11" s="1520">
        <v>0</v>
      </c>
      <c r="DA11" s="15">
        <f t="shared" si="50"/>
        <v>0</v>
      </c>
      <c r="DB11" s="1548">
        <v>0</v>
      </c>
      <c r="DC11" s="15">
        <f t="shared" si="51"/>
        <v>0</v>
      </c>
      <c r="DD11" s="1520">
        <v>0</v>
      </c>
      <c r="DE11" s="15">
        <f t="shared" si="52"/>
        <v>0</v>
      </c>
      <c r="DF11" s="1520">
        <v>0</v>
      </c>
      <c r="DG11" s="15">
        <f t="shared" si="53"/>
        <v>0</v>
      </c>
      <c r="DH11" s="14">
        <v>0</v>
      </c>
      <c r="DI11" s="15">
        <f t="shared" si="54"/>
        <v>0</v>
      </c>
      <c r="DJ11" s="14">
        <v>0</v>
      </c>
      <c r="DK11" s="15">
        <f t="shared" si="55"/>
        <v>0</v>
      </c>
      <c r="DL11" s="14">
        <v>0</v>
      </c>
      <c r="DM11" s="15">
        <f t="shared" si="56"/>
        <v>0</v>
      </c>
      <c r="DN11" s="14">
        <v>0</v>
      </c>
      <c r="DO11" s="15">
        <f t="shared" si="57"/>
        <v>0</v>
      </c>
      <c r="DP11" s="14">
        <v>0</v>
      </c>
      <c r="DQ11" s="15">
        <f t="shared" si="58"/>
        <v>0</v>
      </c>
      <c r="DR11" s="14">
        <v>0</v>
      </c>
      <c r="DS11" s="15">
        <f t="shared" si="59"/>
        <v>0</v>
      </c>
      <c r="DT11" s="14">
        <v>0</v>
      </c>
      <c r="DU11" s="15">
        <f t="shared" si="60"/>
        <v>0</v>
      </c>
      <c r="DV11" s="14">
        <v>0</v>
      </c>
      <c r="DW11" s="15">
        <f t="shared" si="61"/>
        <v>0</v>
      </c>
      <c r="DX11" s="105">
        <v>0</v>
      </c>
      <c r="DY11" s="15">
        <f t="shared" si="62"/>
        <v>0</v>
      </c>
      <c r="DZ11" s="14">
        <v>0</v>
      </c>
      <c r="EA11" s="15">
        <f t="shared" si="63"/>
        <v>0</v>
      </c>
      <c r="EB11" s="14">
        <v>0</v>
      </c>
      <c r="EC11" s="15">
        <f t="shared" si="64"/>
        <v>0</v>
      </c>
      <c r="ED11" s="14">
        <v>0</v>
      </c>
      <c r="EE11" s="15">
        <f t="shared" si="65"/>
        <v>0</v>
      </c>
      <c r="EF11" s="14">
        <v>3.6</v>
      </c>
      <c r="EG11" s="15">
        <f t="shared" si="66"/>
        <v>0.24605290137379537</v>
      </c>
      <c r="EH11" s="14">
        <v>0</v>
      </c>
      <c r="EI11" s="15">
        <f t="shared" si="67"/>
        <v>0</v>
      </c>
      <c r="EJ11" s="14">
        <v>0</v>
      </c>
      <c r="EK11" s="15">
        <f t="shared" si="68"/>
        <v>0</v>
      </c>
      <c r="EL11" s="14">
        <v>0</v>
      </c>
      <c r="EM11" s="15">
        <f t="shared" si="69"/>
        <v>0</v>
      </c>
      <c r="EN11" s="105">
        <v>0</v>
      </c>
      <c r="EO11" s="15">
        <f t="shared" si="70"/>
        <v>0</v>
      </c>
      <c r="EP11" s="14">
        <v>0</v>
      </c>
      <c r="EQ11" s="15">
        <f t="shared" si="71"/>
        <v>0</v>
      </c>
      <c r="ER11" s="14">
        <v>0</v>
      </c>
      <c r="ES11" s="15">
        <f t="shared" si="72"/>
        <v>0</v>
      </c>
      <c r="ET11" s="14">
        <v>0</v>
      </c>
      <c r="EU11" s="15">
        <f t="shared" si="73"/>
        <v>0</v>
      </c>
      <c r="EV11" s="14">
        <v>0</v>
      </c>
      <c r="EW11" s="15">
        <f t="shared" si="74"/>
        <v>0</v>
      </c>
      <c r="EX11" s="14">
        <v>0</v>
      </c>
      <c r="EY11" s="15">
        <f t="shared" si="75"/>
        <v>0</v>
      </c>
      <c r="EZ11" s="14">
        <v>0</v>
      </c>
      <c r="FA11" s="15">
        <f t="shared" si="76"/>
        <v>0</v>
      </c>
      <c r="FB11" s="105">
        <v>0</v>
      </c>
      <c r="FC11" s="15" t="e">
        <f t="shared" si="77"/>
        <v>#DIV/0!</v>
      </c>
      <c r="FD11" s="14"/>
      <c r="FE11" s="15">
        <f t="shared" si="78"/>
        <v>0</v>
      </c>
      <c r="FF11" s="14">
        <v>0</v>
      </c>
      <c r="FG11" s="15">
        <f t="shared" si="79"/>
        <v>0</v>
      </c>
      <c r="FH11" s="14">
        <v>0</v>
      </c>
      <c r="FI11" s="15">
        <f t="shared" si="80"/>
        <v>0</v>
      </c>
      <c r="FJ11" s="14">
        <v>0</v>
      </c>
      <c r="FK11" s="15">
        <f t="shared" si="81"/>
        <v>0</v>
      </c>
      <c r="FL11" s="14">
        <v>0</v>
      </c>
      <c r="FM11" s="15">
        <f t="shared" si="82"/>
        <v>0</v>
      </c>
      <c r="FN11" s="105">
        <v>0</v>
      </c>
      <c r="FO11" s="15">
        <f t="shared" si="83"/>
        <v>0</v>
      </c>
      <c r="FP11" s="105">
        <v>0</v>
      </c>
      <c r="FQ11" s="15">
        <f t="shared" si="83"/>
        <v>0</v>
      </c>
      <c r="FR11" s="105">
        <v>0</v>
      </c>
      <c r="FS11" s="15">
        <f t="shared" si="84"/>
        <v>0</v>
      </c>
      <c r="FT11" s="14">
        <v>0</v>
      </c>
      <c r="FU11" s="15">
        <f t="shared" si="85"/>
        <v>0</v>
      </c>
      <c r="FV11" s="14">
        <v>0</v>
      </c>
      <c r="FW11" s="15">
        <f t="shared" si="86"/>
        <v>0</v>
      </c>
      <c r="FX11" s="14">
        <v>385.60425099999998</v>
      </c>
      <c r="FY11" s="15">
        <f t="shared" si="87"/>
        <v>13.900156422763008</v>
      </c>
      <c r="FZ11" s="14"/>
      <c r="GA11" s="15" t="e">
        <f t="shared" si="88"/>
        <v>#DIV/0!</v>
      </c>
      <c r="GB11" s="1520">
        <v>0</v>
      </c>
      <c r="GC11" s="15">
        <f t="shared" si="89"/>
        <v>0</v>
      </c>
      <c r="GD11" s="1520">
        <v>0</v>
      </c>
      <c r="GE11" s="15">
        <f t="shared" si="89"/>
        <v>0</v>
      </c>
      <c r="GF11" s="1520">
        <v>0</v>
      </c>
      <c r="GG11" s="15">
        <f t="shared" si="90"/>
        <v>0</v>
      </c>
      <c r="GH11" s="14">
        <v>0</v>
      </c>
      <c r="GI11" s="15">
        <f t="shared" si="91"/>
        <v>0</v>
      </c>
      <c r="GJ11" s="14">
        <v>0</v>
      </c>
      <c r="GK11" s="15">
        <f t="shared" si="92"/>
        <v>0</v>
      </c>
    </row>
    <row r="12" spans="1:193" ht="12.75" customHeight="1" thickBot="1">
      <c r="A12" s="41" t="s">
        <v>3</v>
      </c>
      <c r="B12" s="5">
        <f t="shared" si="0"/>
        <v>109687.73506004128</v>
      </c>
      <c r="C12" s="51">
        <f t="shared" si="1"/>
        <v>100</v>
      </c>
      <c r="D12" s="5">
        <v>1350.2735</v>
      </c>
      <c r="E12" s="51">
        <f t="shared" si="2"/>
        <v>100</v>
      </c>
      <c r="F12" s="5">
        <f>SUM(F7:F11)</f>
        <v>1.9082859999999999</v>
      </c>
      <c r="G12" s="51">
        <f t="shared" si="3"/>
        <v>100</v>
      </c>
      <c r="H12" s="5">
        <v>74.22555543</v>
      </c>
      <c r="I12" s="51">
        <f t="shared" si="4"/>
        <v>100</v>
      </c>
      <c r="J12" s="5">
        <f>SUM(J7:J11)</f>
        <v>0</v>
      </c>
      <c r="K12" s="51" t="e">
        <f t="shared" si="5"/>
        <v>#DIV/0!</v>
      </c>
      <c r="L12" s="5">
        <v>18636.264166000001</v>
      </c>
      <c r="M12" s="51">
        <f t="shared" si="6"/>
        <v>100</v>
      </c>
      <c r="N12" s="5">
        <v>1523.6738429372936</v>
      </c>
      <c r="O12" s="51">
        <f t="shared" si="7"/>
        <v>100</v>
      </c>
      <c r="P12" s="5">
        <v>10.4700098</v>
      </c>
      <c r="Q12" s="51">
        <f t="shared" si="8"/>
        <v>100</v>
      </c>
      <c r="R12" s="5">
        <v>722.20436700000005</v>
      </c>
      <c r="S12" s="51">
        <f t="shared" si="9"/>
        <v>100</v>
      </c>
      <c r="T12" s="5">
        <f>SUM(T7:T11)</f>
        <v>42.75</v>
      </c>
      <c r="U12" s="51">
        <f t="shared" si="10"/>
        <v>100</v>
      </c>
      <c r="V12" s="5">
        <f>SUM(V7:V11)</f>
        <v>7.3940000000000006E-2</v>
      </c>
      <c r="W12" s="51">
        <f t="shared" si="11"/>
        <v>100</v>
      </c>
      <c r="X12" s="5">
        <v>2361.8649999999998</v>
      </c>
      <c r="Y12" s="51">
        <f t="shared" si="12"/>
        <v>100</v>
      </c>
      <c r="Z12" s="5">
        <v>190.15203076</v>
      </c>
      <c r="AA12" s="51">
        <f t="shared" si="12"/>
        <v>100</v>
      </c>
      <c r="AB12" s="5">
        <v>1895.1115533500003</v>
      </c>
      <c r="AC12" s="51">
        <f t="shared" si="13"/>
        <v>100</v>
      </c>
      <c r="AD12" s="5">
        <v>8.0034169999999989</v>
      </c>
      <c r="AE12" s="51">
        <f t="shared" si="14"/>
        <v>100</v>
      </c>
      <c r="AF12" s="5">
        <v>87.219209489999997</v>
      </c>
      <c r="AG12" s="51">
        <f t="shared" si="15"/>
        <v>100</v>
      </c>
      <c r="AH12" s="5">
        <f>SUM(AH7:AH11)</f>
        <v>130</v>
      </c>
      <c r="AI12" s="51">
        <f t="shared" si="16"/>
        <v>100</v>
      </c>
      <c r="AJ12" s="5">
        <f>SUM(AJ7:AJ11)</f>
        <v>0</v>
      </c>
      <c r="AK12" s="51" t="e">
        <f t="shared" si="17"/>
        <v>#DIV/0!</v>
      </c>
      <c r="AL12" s="5">
        <f>SUM(AL7:AL11)</f>
        <v>-4.2</v>
      </c>
      <c r="AM12" s="51">
        <f t="shared" si="18"/>
        <v>100</v>
      </c>
      <c r="AN12" s="5">
        <v>2759.2</v>
      </c>
      <c r="AO12" s="51">
        <f t="shared" si="19"/>
        <v>100</v>
      </c>
      <c r="AP12" s="5">
        <f>SUM(AP7:AP11)</f>
        <v>3.8648943999999998</v>
      </c>
      <c r="AQ12" s="51">
        <f t="shared" si="20"/>
        <v>100</v>
      </c>
      <c r="AR12" s="5">
        <v>198.8</v>
      </c>
      <c r="AS12" s="51">
        <f t="shared" si="21"/>
        <v>100</v>
      </c>
      <c r="AT12" s="1546">
        <f>SUM(AT7:AT11)</f>
        <v>497.69967268000005</v>
      </c>
      <c r="AU12" s="51">
        <f t="shared" si="22"/>
        <v>100</v>
      </c>
      <c r="AV12" s="5">
        <v>837.9</v>
      </c>
      <c r="AW12" s="51">
        <f t="shared" si="23"/>
        <v>100</v>
      </c>
      <c r="AX12" s="5">
        <v>76</v>
      </c>
      <c r="AY12" s="51">
        <f t="shared" si="24"/>
        <v>100</v>
      </c>
      <c r="AZ12" s="5">
        <v>969.4</v>
      </c>
      <c r="BA12" s="51">
        <f t="shared" si="25"/>
        <v>100</v>
      </c>
      <c r="BB12" s="5">
        <v>994.4</v>
      </c>
      <c r="BC12" s="51">
        <f t="shared" si="26"/>
        <v>100</v>
      </c>
      <c r="BD12" s="5">
        <f>SUM(BD7:BD11)</f>
        <v>0.2</v>
      </c>
      <c r="BE12" s="51">
        <f t="shared" si="27"/>
        <v>100</v>
      </c>
      <c r="BF12" s="5">
        <f>SUM(BF7:BF11)</f>
        <v>0</v>
      </c>
      <c r="BG12" s="51" t="e">
        <f t="shared" si="27"/>
        <v>#DIV/0!</v>
      </c>
      <c r="BH12" s="5">
        <v>23.622015339999997</v>
      </c>
      <c r="BI12" s="51">
        <f t="shared" si="28"/>
        <v>100</v>
      </c>
      <c r="BJ12" s="5">
        <f>SUM(BJ7:BJ11)</f>
        <v>26.27</v>
      </c>
      <c r="BK12" s="51">
        <f t="shared" si="29"/>
        <v>100</v>
      </c>
      <c r="BL12" s="5">
        <v>15.161630000000002</v>
      </c>
      <c r="BM12" s="51">
        <f t="shared" si="30"/>
        <v>100</v>
      </c>
      <c r="BN12" s="5">
        <f>SUM(BN7:BN11)</f>
        <v>16.38</v>
      </c>
      <c r="BO12" s="51">
        <f t="shared" si="31"/>
        <v>100</v>
      </c>
      <c r="BP12" s="5">
        <v>351.35942345999996</v>
      </c>
      <c r="BQ12" s="51">
        <f t="shared" si="32"/>
        <v>100</v>
      </c>
      <c r="BR12" s="5">
        <v>4916.5140455600003</v>
      </c>
      <c r="BS12" s="51">
        <f t="shared" si="33"/>
        <v>100</v>
      </c>
      <c r="BT12" s="5">
        <v>5207.4385504600004</v>
      </c>
      <c r="BU12" s="51">
        <f t="shared" si="34"/>
        <v>100</v>
      </c>
      <c r="BV12" s="5">
        <v>29.76191609000001</v>
      </c>
      <c r="BW12" s="51">
        <f t="shared" si="35"/>
        <v>100</v>
      </c>
      <c r="BX12" s="5">
        <v>21.027644000000006</v>
      </c>
      <c r="BY12" s="51">
        <f t="shared" si="36"/>
        <v>100</v>
      </c>
      <c r="BZ12" s="5">
        <f>SUM(BZ7:BZ11)</f>
        <v>0</v>
      </c>
      <c r="CA12" s="51" t="e">
        <f t="shared" si="37"/>
        <v>#DIV/0!</v>
      </c>
      <c r="CB12" s="5">
        <f>SUM(CB7:CB11)</f>
        <v>1416.8400000000001</v>
      </c>
      <c r="CC12" s="51">
        <f t="shared" si="38"/>
        <v>100</v>
      </c>
      <c r="CD12" s="5">
        <f>SUM(CD7:CD11)</f>
        <v>2.68545028</v>
      </c>
      <c r="CE12" s="51">
        <f t="shared" si="39"/>
        <v>100</v>
      </c>
      <c r="CF12" s="5">
        <v>3170.8</v>
      </c>
      <c r="CG12" s="51">
        <f t="shared" si="40"/>
        <v>100</v>
      </c>
      <c r="CH12" s="5">
        <v>1981.8</v>
      </c>
      <c r="CI12" s="51">
        <f t="shared" si="41"/>
        <v>100</v>
      </c>
      <c r="CJ12" s="5">
        <f>SUM(CJ7:CJ11)</f>
        <v>0</v>
      </c>
      <c r="CK12" s="51" t="e">
        <f t="shared" si="42"/>
        <v>#DIV/0!</v>
      </c>
      <c r="CL12" s="5">
        <f>SUM(CL7:CL11)</f>
        <v>5.7179407300000005</v>
      </c>
      <c r="CM12" s="51">
        <f t="shared" si="43"/>
        <v>100</v>
      </c>
      <c r="CN12" s="5">
        <f>SUM(CN7:CN11)</f>
        <v>33.5</v>
      </c>
      <c r="CO12" s="51">
        <f t="shared" si="44"/>
        <v>100</v>
      </c>
      <c r="CP12" s="5">
        <v>1282.1289999999999</v>
      </c>
      <c r="CQ12" s="51">
        <f t="shared" si="45"/>
        <v>100</v>
      </c>
      <c r="CR12" s="5">
        <v>393.44499999999999</v>
      </c>
      <c r="CS12" s="51">
        <f t="shared" si="46"/>
        <v>100</v>
      </c>
      <c r="CT12" s="5">
        <v>11853.916000000001</v>
      </c>
      <c r="CU12" s="51">
        <f t="shared" si="47"/>
        <v>100</v>
      </c>
      <c r="CV12" s="5">
        <v>2787.3629999999998</v>
      </c>
      <c r="CW12" s="51">
        <f t="shared" si="48"/>
        <v>100</v>
      </c>
      <c r="CX12" s="1521">
        <f>SUM(CX7:CX11)</f>
        <v>363.01500000000004</v>
      </c>
      <c r="CY12" s="51">
        <f t="shared" si="49"/>
        <v>100</v>
      </c>
      <c r="CZ12" s="1521">
        <v>1269.8422479999999</v>
      </c>
      <c r="DA12" s="51">
        <f t="shared" si="50"/>
        <v>100</v>
      </c>
      <c r="DB12" s="1549">
        <f>SUM(DB7:DB11)</f>
        <v>2188.7999999999997</v>
      </c>
      <c r="DC12" s="51">
        <f t="shared" si="51"/>
        <v>100</v>
      </c>
      <c r="DD12" s="1521">
        <f>SUM(DD7:DD11)</f>
        <v>8716.5999999999985</v>
      </c>
      <c r="DE12" s="51">
        <f t="shared" si="52"/>
        <v>100</v>
      </c>
      <c r="DF12" s="1521">
        <v>890.72699999999998</v>
      </c>
      <c r="DG12" s="51">
        <f t="shared" si="53"/>
        <v>100</v>
      </c>
      <c r="DH12" s="5">
        <v>62.998787000000007</v>
      </c>
      <c r="DI12" s="51">
        <f t="shared" si="54"/>
        <v>100</v>
      </c>
      <c r="DJ12" s="5">
        <v>1.3551597500000001</v>
      </c>
      <c r="DK12" s="51">
        <f t="shared" si="55"/>
        <v>100</v>
      </c>
      <c r="DL12" s="5">
        <v>745.98207699</v>
      </c>
      <c r="DM12" s="51">
        <f t="shared" si="56"/>
        <v>100</v>
      </c>
      <c r="DN12" s="5">
        <v>2161.0039250000004</v>
      </c>
      <c r="DO12" s="51">
        <f t="shared" si="57"/>
        <v>100</v>
      </c>
      <c r="DP12" s="5">
        <v>10.533146</v>
      </c>
      <c r="DQ12" s="51">
        <f t="shared" si="58"/>
        <v>100</v>
      </c>
      <c r="DR12" s="5">
        <v>991.75783200000001</v>
      </c>
      <c r="DS12" s="51">
        <f t="shared" si="59"/>
        <v>100</v>
      </c>
      <c r="DT12" s="5">
        <v>5355.2526844000004</v>
      </c>
      <c r="DU12" s="51">
        <f t="shared" si="60"/>
        <v>100</v>
      </c>
      <c r="DV12" s="5">
        <v>459.59350452000001</v>
      </c>
      <c r="DW12" s="51">
        <f t="shared" si="61"/>
        <v>100</v>
      </c>
      <c r="DX12" s="5">
        <f>SUM(DX7:DX11)</f>
        <v>22.3</v>
      </c>
      <c r="DY12" s="51">
        <f t="shared" si="62"/>
        <v>100</v>
      </c>
      <c r="DZ12" s="5">
        <v>1210.7</v>
      </c>
      <c r="EA12" s="51">
        <f t="shared" si="63"/>
        <v>100</v>
      </c>
      <c r="EB12" s="5">
        <v>458.97066097000004</v>
      </c>
      <c r="EC12" s="51">
        <f t="shared" si="64"/>
        <v>100</v>
      </c>
      <c r="ED12" s="5">
        <v>2137.6</v>
      </c>
      <c r="EE12" s="51">
        <f t="shared" si="65"/>
        <v>100</v>
      </c>
      <c r="EF12" s="5">
        <v>1463.1</v>
      </c>
      <c r="EG12" s="51">
        <f t="shared" si="66"/>
        <v>100</v>
      </c>
      <c r="EH12" s="5">
        <v>322.89999999999998</v>
      </c>
      <c r="EI12" s="51">
        <f t="shared" si="67"/>
        <v>100</v>
      </c>
      <c r="EJ12" s="5">
        <v>26.6</v>
      </c>
      <c r="EK12" s="51">
        <f t="shared" si="68"/>
        <v>100</v>
      </c>
      <c r="EL12" s="5">
        <v>862.74497412300002</v>
      </c>
      <c r="EM12" s="51">
        <f t="shared" si="69"/>
        <v>100</v>
      </c>
      <c r="EN12" s="5">
        <f>SUM(EN7:EN11)</f>
        <v>-1.7595889999999999E-2</v>
      </c>
      <c r="EO12" s="51">
        <f t="shared" si="70"/>
        <v>100</v>
      </c>
      <c r="EP12" s="5">
        <v>849.06606256999999</v>
      </c>
      <c r="EQ12" s="51">
        <f t="shared" si="71"/>
        <v>100</v>
      </c>
      <c r="ER12" s="5">
        <v>1370.5091758499998</v>
      </c>
      <c r="ES12" s="51">
        <f t="shared" si="72"/>
        <v>100</v>
      </c>
      <c r="ET12" s="5">
        <v>377.63797959000004</v>
      </c>
      <c r="EU12" s="51">
        <f t="shared" si="73"/>
        <v>100</v>
      </c>
      <c r="EV12" s="5">
        <v>198.93044393099996</v>
      </c>
      <c r="EW12" s="51">
        <f t="shared" si="74"/>
        <v>100</v>
      </c>
      <c r="EX12" s="5">
        <v>41.484023299999997</v>
      </c>
      <c r="EY12" s="51">
        <f t="shared" si="75"/>
        <v>100</v>
      </c>
      <c r="EZ12" s="5">
        <v>719.17165311000008</v>
      </c>
      <c r="FA12" s="51">
        <f t="shared" si="76"/>
        <v>100</v>
      </c>
      <c r="FB12" s="5">
        <f>SUM(FB7:FB11)</f>
        <v>0</v>
      </c>
      <c r="FC12" s="51" t="e">
        <f t="shared" si="77"/>
        <v>#DIV/0!</v>
      </c>
      <c r="FD12" s="5">
        <f>SUM(FD7:FD11)</f>
        <v>59.720000000000006</v>
      </c>
      <c r="FE12" s="51">
        <f t="shared" si="78"/>
        <v>100</v>
      </c>
      <c r="FF12" s="5">
        <v>40.876066059999992</v>
      </c>
      <c r="FG12" s="51">
        <f t="shared" si="79"/>
        <v>100</v>
      </c>
      <c r="FH12" s="5">
        <v>1950.9</v>
      </c>
      <c r="FI12" s="51">
        <f t="shared" si="80"/>
        <v>100</v>
      </c>
      <c r="FJ12" s="5">
        <v>1894.2</v>
      </c>
      <c r="FK12" s="51">
        <f t="shared" si="81"/>
        <v>100</v>
      </c>
      <c r="FL12" s="5">
        <v>50.080110999999995</v>
      </c>
      <c r="FM12" s="51">
        <f t="shared" si="82"/>
        <v>100</v>
      </c>
      <c r="FN12" s="5">
        <f>SUM(FN7:FN11)</f>
        <v>0.73839600000000005</v>
      </c>
      <c r="FO12" s="51">
        <f>FN12/FN$12*100</f>
        <v>100</v>
      </c>
      <c r="FP12" s="5">
        <f>SUM(FP7:FP11)</f>
        <v>-0.43875900000000001</v>
      </c>
      <c r="FQ12" s="51">
        <f>FP12/FP$12*100</f>
        <v>100</v>
      </c>
      <c r="FR12" s="5">
        <f>SUM(FR7:FR11)</f>
        <v>2.5929000000000001E-2</v>
      </c>
      <c r="FS12" s="51">
        <f t="shared" si="84"/>
        <v>100</v>
      </c>
      <c r="FT12" s="5">
        <v>42.173480000000005</v>
      </c>
      <c r="FU12" s="51">
        <f t="shared" si="85"/>
        <v>100</v>
      </c>
      <c r="FV12" s="5">
        <v>2185.6799510000001</v>
      </c>
      <c r="FW12" s="51">
        <f t="shared" si="86"/>
        <v>100</v>
      </c>
      <c r="FX12" s="5">
        <v>2774.1000839999997</v>
      </c>
      <c r="FY12" s="51">
        <f t="shared" si="87"/>
        <v>100</v>
      </c>
      <c r="FZ12" s="5">
        <f>SUM(FZ7:FZ11)</f>
        <v>0</v>
      </c>
      <c r="GA12" s="51" t="e">
        <f t="shared" si="88"/>
        <v>#DIV/0!</v>
      </c>
      <c r="GB12" s="1521">
        <v>81.5</v>
      </c>
      <c r="GC12" s="51">
        <f t="shared" si="89"/>
        <v>100</v>
      </c>
      <c r="GD12" s="1521">
        <v>140.30000000000001</v>
      </c>
      <c r="GE12" s="51">
        <f t="shared" si="89"/>
        <v>100</v>
      </c>
      <c r="GF12" s="1521">
        <v>138.6</v>
      </c>
      <c r="GG12" s="51">
        <f t="shared" si="90"/>
        <v>100</v>
      </c>
      <c r="GH12" s="5">
        <v>26</v>
      </c>
      <c r="GI12" s="51">
        <f t="shared" si="91"/>
        <v>100</v>
      </c>
      <c r="GJ12" s="5">
        <f>SUM(GJ7:GJ11)</f>
        <v>120.93</v>
      </c>
      <c r="GK12" s="51">
        <f t="shared" si="92"/>
        <v>100</v>
      </c>
    </row>
    <row r="13" spans="1:193" ht="12.75" customHeight="1">
      <c r="A13" s="2" t="s">
        <v>185</v>
      </c>
      <c r="H13" s="14"/>
      <c r="J13" s="14"/>
      <c r="O13" s="15"/>
      <c r="S13" s="15"/>
      <c r="U13" s="15"/>
      <c r="AD13" s="14"/>
      <c r="AF13" s="14"/>
      <c r="AH13" s="14"/>
      <c r="AI13" s="15"/>
      <c r="AJ13" s="14"/>
      <c r="AK13" s="15"/>
      <c r="AL13" s="14"/>
      <c r="AM13" s="15"/>
      <c r="AN13" s="14"/>
      <c r="AO13" s="15"/>
      <c r="AP13" s="14"/>
      <c r="AT13" s="1520"/>
      <c r="AX13" s="14"/>
      <c r="AZ13" s="14"/>
      <c r="BA13" s="15"/>
      <c r="BC13" s="15"/>
      <c r="BF13" s="14"/>
      <c r="BJ13" s="14"/>
      <c r="BL13" s="14"/>
      <c r="BN13" s="14"/>
      <c r="BQ13" s="15"/>
      <c r="BR13" s="14"/>
      <c r="BV13" s="14"/>
      <c r="BW13" s="15"/>
      <c r="BX13" s="14"/>
      <c r="BY13" s="15"/>
      <c r="BZ13" s="14"/>
      <c r="CA13" s="15"/>
      <c r="CB13" s="14"/>
      <c r="CC13" s="15"/>
      <c r="CE13" s="15"/>
      <c r="CF13" s="14"/>
      <c r="CG13" s="15"/>
      <c r="CH13" s="14"/>
      <c r="CI13" s="15"/>
      <c r="CJ13" s="14"/>
      <c r="CK13" s="15"/>
      <c r="CM13" s="15"/>
      <c r="CN13" s="14"/>
      <c r="CO13" s="15"/>
      <c r="CP13" s="14"/>
      <c r="CQ13" s="15"/>
      <c r="CR13" s="14"/>
      <c r="CS13" s="15"/>
      <c r="CT13" s="14"/>
      <c r="CU13" s="15"/>
      <c r="CV13" s="14"/>
      <c r="CW13" s="15"/>
      <c r="CX13" s="1520"/>
      <c r="CY13" s="15"/>
      <c r="CZ13" s="1520"/>
      <c r="DA13" s="15"/>
      <c r="DB13" s="1548"/>
      <c r="DC13" s="15"/>
      <c r="DD13" s="1520"/>
      <c r="DE13" s="15"/>
      <c r="DF13" s="1520"/>
      <c r="DG13" s="15"/>
      <c r="DH13" s="14"/>
      <c r="DI13" s="15"/>
      <c r="DJ13" s="14"/>
      <c r="DK13" s="15"/>
      <c r="DL13" s="14"/>
      <c r="DM13" s="15"/>
      <c r="DN13" s="14"/>
      <c r="DO13" s="15"/>
      <c r="DP13" s="14"/>
      <c r="DQ13" s="15"/>
      <c r="DR13" s="14"/>
      <c r="DS13" s="15"/>
      <c r="DT13" s="14"/>
      <c r="DU13" s="15"/>
      <c r="DV13" s="14"/>
      <c r="DW13" s="15"/>
      <c r="DX13" s="14"/>
      <c r="DY13" s="15"/>
      <c r="DZ13" s="14"/>
      <c r="EA13" s="15"/>
      <c r="EB13" s="14"/>
      <c r="EC13" s="15"/>
      <c r="ED13" s="14"/>
      <c r="EE13" s="15"/>
      <c r="EF13" s="14"/>
      <c r="EG13" s="15"/>
      <c r="EJ13" s="14"/>
      <c r="EK13" s="15"/>
      <c r="EL13" s="14"/>
      <c r="EM13" s="15"/>
      <c r="EN13" s="14"/>
      <c r="EO13" s="15"/>
      <c r="EP13" s="14"/>
      <c r="EQ13" s="15"/>
      <c r="ER13" s="14"/>
      <c r="ES13" s="15"/>
      <c r="ET13" s="14"/>
      <c r="EU13" s="15"/>
      <c r="EV13" s="14"/>
      <c r="EW13" s="15"/>
      <c r="EX13" s="14"/>
      <c r="EY13" s="15"/>
      <c r="EZ13" s="14"/>
      <c r="FA13" s="15"/>
      <c r="FB13" s="14"/>
      <c r="FC13" s="15"/>
      <c r="FD13" s="14"/>
      <c r="FE13" s="15"/>
      <c r="FF13" s="14"/>
      <c r="FG13" s="15"/>
      <c r="FH13" s="14"/>
      <c r="FK13" s="15"/>
      <c r="FL13" s="14"/>
      <c r="FM13" s="15"/>
      <c r="FN13" s="14"/>
      <c r="FO13" s="15"/>
      <c r="FP13" s="14"/>
      <c r="FQ13" s="15"/>
      <c r="FR13" s="14"/>
      <c r="FS13" s="15"/>
      <c r="FT13" s="14"/>
      <c r="FU13" s="15"/>
      <c r="FV13" s="14"/>
      <c r="FW13" s="15"/>
      <c r="FX13" s="14"/>
      <c r="FY13" s="15"/>
      <c r="FZ13" s="14"/>
      <c r="GA13" s="15"/>
      <c r="GB13" s="1520"/>
      <c r="GC13" s="15"/>
      <c r="GD13" s="1520"/>
      <c r="GE13" s="15"/>
      <c r="GF13" s="1520"/>
      <c r="GG13" s="15"/>
      <c r="GH13" s="14"/>
      <c r="GI13" s="15"/>
      <c r="GJ13" s="14"/>
      <c r="GK13" s="15"/>
    </row>
    <row r="14" spans="1:193" ht="12.75" customHeight="1">
      <c r="A14" s="14" t="s">
        <v>186</v>
      </c>
      <c r="B14" s="14">
        <f t="shared" ref="B14:B45" si="93">D14+F14+H14+J14+L14+N14+P14+R14+T14+V14+X14+Z14+AB14+AD14+AF14+AP14+AR14+AT14+AV14+AX14+AZ14+BB14+BD14+BF14+BH14+BJ14+BL14+BN14+BP14+BR14+BT14+BV14+BX14+BZ14+AH14+AJ14+AL14+AN14+CB14+CD14+CF14+CH14+CJ14+CL14+CN14+CP14+CR14+CT14+CV14+CX14+CZ14+DB14+DD14+DF14+DH14+DJ14+DL14+DN14+DP14+DR14+DT14+DV14+DX14+DZ14+EB14+ED14+EF14+EH14+EJ14+EL14+EN14+EP14+ER14+ET14+EV14+EX14+EZ14+FB14+FD14+FF14+FH14+FJ14+FL14+FN14+FP14+FR14+FT14+FV14+FX14+FZ14+GB14+GD14+GF14+GH14+GJ14</f>
        <v>157.88386399999999</v>
      </c>
      <c r="C14" s="15">
        <f t="shared" ref="C14:C44" si="94">B14/B$74*100</f>
        <v>0.15155309042351983</v>
      </c>
      <c r="E14" s="15">
        <f t="shared" ref="E14:E77" si="95">D14/D$12*100</f>
        <v>0</v>
      </c>
      <c r="H14" s="14"/>
      <c r="I14" s="15">
        <f t="shared" ref="I14:I77" si="96">H14/H$12*100</f>
        <v>0</v>
      </c>
      <c r="J14" s="14"/>
      <c r="K14" s="15" t="e">
        <f t="shared" ref="K14:K77" si="97">J14/J$12*100</f>
        <v>#DIV/0!</v>
      </c>
      <c r="M14" s="15">
        <f t="shared" ref="M14:M77" si="98">L14/L$12*100</f>
        <v>0</v>
      </c>
      <c r="N14" s="14">
        <v>0</v>
      </c>
      <c r="O14" s="15">
        <f t="shared" ref="O14:O77" si="99">N14/N$12*100</f>
        <v>0</v>
      </c>
      <c r="Q14" s="15">
        <f t="shared" ref="Q14:Q77" si="100">P14/P$12*100</f>
        <v>0</v>
      </c>
      <c r="S14" s="15">
        <f t="shared" ref="S14:S77" si="101">R14/R$12*100</f>
        <v>0</v>
      </c>
      <c r="U14" s="15">
        <f t="shared" ref="U14:U77" si="102">T14/T$12*100</f>
        <v>0</v>
      </c>
      <c r="Y14" s="15">
        <f t="shared" ref="Y14:AA45" si="103">X14/X$12*100</f>
        <v>0</v>
      </c>
      <c r="AA14" s="15">
        <f t="shared" si="103"/>
        <v>0</v>
      </c>
      <c r="AB14" s="14">
        <v>0</v>
      </c>
      <c r="AC14" s="15">
        <f t="shared" ref="AC14:AC45" si="104">AB14/AB$12*100</f>
        <v>0</v>
      </c>
      <c r="AD14" s="14"/>
      <c r="AE14" s="15">
        <f t="shared" ref="AE14:AE45" si="105">AD14/AD$12*100</f>
        <v>0</v>
      </c>
      <c r="AF14" s="14">
        <v>0</v>
      </c>
      <c r="AG14" s="15">
        <f t="shared" ref="AG14:AG45" si="106">AF14/AF$12*100</f>
        <v>0</v>
      </c>
      <c r="AH14" s="14"/>
      <c r="AI14" s="15"/>
      <c r="AJ14" s="14"/>
      <c r="AK14" s="15"/>
      <c r="AL14" s="14"/>
      <c r="AM14" s="15"/>
      <c r="AN14" s="14"/>
      <c r="AO14" s="15">
        <f t="shared" ref="AO14:AO45" si="107">AN14/AN$12*100</f>
        <v>0</v>
      </c>
      <c r="AP14" s="14"/>
      <c r="AR14" s="14">
        <v>0</v>
      </c>
      <c r="AS14" s="15">
        <f t="shared" ref="AS14:AS45" si="108">AR14/AR$12*100</f>
        <v>0</v>
      </c>
      <c r="AT14" s="1520"/>
      <c r="AU14" s="15">
        <f t="shared" ref="AU14:AU45" si="109">AT14/AT$12*100</f>
        <v>0</v>
      </c>
      <c r="AV14" s="14">
        <v>0</v>
      </c>
      <c r="AW14" s="15">
        <f t="shared" ref="AW14:AW45" si="110">AV14/AV$12*100</f>
        <v>0</v>
      </c>
      <c r="AX14" s="14">
        <v>0</v>
      </c>
      <c r="AY14" s="15">
        <f t="shared" ref="AY14:AY45" si="111">AX14/AX$12*100</f>
        <v>0</v>
      </c>
      <c r="AZ14" s="14"/>
      <c r="BA14" s="15">
        <f t="shared" ref="BA14:BA45" si="112">AZ14/AZ$12*100</f>
        <v>0</v>
      </c>
      <c r="BC14" s="15">
        <f t="shared" ref="BC14:BC45" si="113">BB14/BB$12*100</f>
        <v>0</v>
      </c>
      <c r="BF14" s="14"/>
      <c r="BI14" s="15">
        <f t="shared" ref="BI14:BI45" si="114">BH14/BH$12*100</f>
        <v>0</v>
      </c>
      <c r="BJ14" s="14"/>
      <c r="BK14" s="15">
        <f t="shared" ref="BK14:BK45" si="115">BJ14/BJ$12*100</f>
        <v>0</v>
      </c>
      <c r="BL14" s="14"/>
      <c r="BM14" s="15">
        <f t="shared" ref="BM14:BM45" si="116">BL14/BL$12*100</f>
        <v>0</v>
      </c>
      <c r="BN14" s="14">
        <v>1.41</v>
      </c>
      <c r="BO14" s="15">
        <f t="shared" ref="BO14:BO45" si="117">BN14/BN$12*100</f>
        <v>8.6080586080586077</v>
      </c>
      <c r="BP14" s="14">
        <v>0</v>
      </c>
      <c r="BQ14" s="15">
        <f t="shared" ref="BQ14:BQ45" si="118">BP14/BP$12*100</f>
        <v>0</v>
      </c>
      <c r="BR14" s="14">
        <v>0</v>
      </c>
      <c r="BS14" s="15">
        <f t="shared" ref="BS14:BS45" si="119">BR14/BR$12*100</f>
        <v>0</v>
      </c>
      <c r="BT14" s="14">
        <v>0</v>
      </c>
      <c r="BU14" s="15">
        <f t="shared" ref="BU14:BU45" si="120">BT14/BT$12*100</f>
        <v>0</v>
      </c>
      <c r="BV14" s="14">
        <v>0</v>
      </c>
      <c r="BW14" s="15">
        <f t="shared" ref="BW14:BW45" si="121">BV14/BV$12*100</f>
        <v>0</v>
      </c>
      <c r="BX14" s="14"/>
      <c r="BY14" s="15">
        <f t="shared" ref="BY14:BY45" si="122">BX14/BX$12*100</f>
        <v>0</v>
      </c>
      <c r="BZ14" s="14"/>
      <c r="CA14" s="15"/>
      <c r="CB14" s="14"/>
      <c r="CC14" s="15">
        <f t="shared" ref="CC14:CC45" si="123">CB14/CB$12*100</f>
        <v>0</v>
      </c>
      <c r="CE14" s="15"/>
      <c r="CF14" s="14"/>
      <c r="CG14" s="15">
        <f t="shared" ref="CG14:CG45" si="124">CF14/CF$12*100</f>
        <v>0</v>
      </c>
      <c r="CH14" s="14"/>
      <c r="CI14" s="15">
        <f t="shared" ref="CI14:CI45" si="125">CH14/CH$12*100</f>
        <v>0</v>
      </c>
      <c r="CJ14" s="14"/>
      <c r="CK14" s="15"/>
      <c r="CM14" s="15"/>
      <c r="CN14" s="14"/>
      <c r="CO14" s="15"/>
      <c r="CP14" s="14"/>
      <c r="CQ14" s="15">
        <f t="shared" ref="CQ14:CQ45" si="126">CP14/CP$12*100</f>
        <v>0</v>
      </c>
      <c r="CR14" s="14"/>
      <c r="CS14" s="15">
        <f t="shared" ref="CS14:CS45" si="127">CR14/CR$12*100</f>
        <v>0</v>
      </c>
      <c r="CT14" s="14">
        <v>129.797</v>
      </c>
      <c r="CU14" s="15">
        <f t="shared" ref="CU14:CU45" si="128">CT14/CT$12*100</f>
        <v>1.0949714845288256</v>
      </c>
      <c r="CV14" s="14"/>
      <c r="CW14" s="15">
        <f t="shared" ref="CW14:CW45" si="129">CV14/CV$12*100</f>
        <v>0</v>
      </c>
      <c r="CX14" s="1520"/>
      <c r="CY14" s="15">
        <f t="shared" ref="CY14:CY45" si="130">CX14/CX$12*100</f>
        <v>0</v>
      </c>
      <c r="CZ14" s="1520"/>
      <c r="DA14" s="15">
        <f t="shared" ref="DA14:DA45" si="131">CZ14/CZ$12*100</f>
        <v>0</v>
      </c>
      <c r="DB14" s="1548"/>
      <c r="DC14" s="15">
        <f t="shared" ref="DC14:DC45" si="132">DB14/DB$12*100</f>
        <v>0</v>
      </c>
      <c r="DD14" s="1520"/>
      <c r="DE14" s="15">
        <f t="shared" ref="DE14:DE45" si="133">DD14/DD$12*100</f>
        <v>0</v>
      </c>
      <c r="DF14" s="1520"/>
      <c r="DG14" s="15">
        <f t="shared" ref="DG14:DG45" si="134">DF14/DF$12*100</f>
        <v>0</v>
      </c>
      <c r="DH14" s="14"/>
      <c r="DI14" s="15">
        <f t="shared" ref="DI14:DI45" si="135">DH14/DH$12*100</f>
        <v>0</v>
      </c>
      <c r="DJ14" s="14">
        <v>0</v>
      </c>
      <c r="DK14" s="15">
        <f t="shared" ref="DK14:DK45" si="136">DJ14/DJ$12*100</f>
        <v>0</v>
      </c>
      <c r="DL14" s="14">
        <v>0</v>
      </c>
      <c r="DM14" s="15">
        <f t="shared" ref="DM14:DM45" si="137">DL14/DL$12*100</f>
        <v>0</v>
      </c>
      <c r="DN14" s="14">
        <v>26.676863999999998</v>
      </c>
      <c r="DO14" s="15">
        <f t="shared" ref="DO14:DO45" si="138">DN14/DN$12*100</f>
        <v>1.2344662446645021</v>
      </c>
      <c r="DP14" s="14"/>
      <c r="DQ14" s="15">
        <f t="shared" ref="DQ14:DQ45" si="139">DP14/DP$12*100</f>
        <v>0</v>
      </c>
      <c r="DR14" s="14"/>
      <c r="DS14" s="15">
        <f t="shared" ref="DS14:DS45" si="140">DR14/DR$12*100</f>
        <v>0</v>
      </c>
      <c r="DT14" s="14">
        <v>0</v>
      </c>
      <c r="DU14" s="15">
        <f t="shared" ref="DU14:DU45" si="141">DT14/DT$12*100</f>
        <v>0</v>
      </c>
      <c r="DV14" s="14">
        <v>0</v>
      </c>
      <c r="DW14" s="15">
        <f t="shared" ref="DW14:DW45" si="142">DV14/DV$12*100</f>
        <v>0</v>
      </c>
      <c r="DX14" s="14"/>
      <c r="DY14" s="15"/>
      <c r="DZ14" s="14">
        <v>0</v>
      </c>
      <c r="EA14" s="15">
        <f t="shared" ref="EA14:EA45" si="143">DZ14/DZ$12*100</f>
        <v>0</v>
      </c>
      <c r="EB14" s="14"/>
      <c r="EC14" s="15">
        <f t="shared" ref="EC14:EC45" si="144">EB14/EB$12*100</f>
        <v>0</v>
      </c>
      <c r="ED14" s="14">
        <v>0</v>
      </c>
      <c r="EE14" s="15">
        <f t="shared" ref="EE14:EE45" si="145">ED14/ED$12*100</f>
        <v>0</v>
      </c>
      <c r="EF14" s="14">
        <v>0</v>
      </c>
      <c r="EG14" s="15">
        <f t="shared" ref="EG14:EG45" si="146">EF14/EF$12*100</f>
        <v>0</v>
      </c>
      <c r="EH14" s="14">
        <v>0</v>
      </c>
      <c r="EI14" s="15">
        <f t="shared" ref="EI14:EI45" si="147">EH14/EH$12*100</f>
        <v>0</v>
      </c>
      <c r="EJ14" s="14">
        <v>0</v>
      </c>
      <c r="EK14" s="15">
        <f t="shared" ref="EK14:EK45" si="148">EJ14/EJ$12*100</f>
        <v>0</v>
      </c>
      <c r="EL14" s="14">
        <v>0</v>
      </c>
      <c r="EM14" s="15">
        <f t="shared" ref="EM14:EM45" si="149">EL14/EL$12*100</f>
        <v>0</v>
      </c>
      <c r="EN14" s="14"/>
      <c r="EO14" s="15"/>
      <c r="EP14" s="14">
        <v>0</v>
      </c>
      <c r="EQ14" s="15">
        <f t="shared" ref="EQ14:EQ45" si="150">EP14/EP$12*100</f>
        <v>0</v>
      </c>
      <c r="ER14" s="14">
        <v>0</v>
      </c>
      <c r="ES14" s="15">
        <f t="shared" ref="ES14:ES45" si="151">ER14/ER$12*100</f>
        <v>0</v>
      </c>
      <c r="ET14" s="14">
        <v>0</v>
      </c>
      <c r="EU14" s="15">
        <f t="shared" ref="EU14:EU45" si="152">ET14/ET$12*100</f>
        <v>0</v>
      </c>
      <c r="EV14" s="14">
        <v>0</v>
      </c>
      <c r="EW14" s="15">
        <f t="shared" ref="EW14:EW45" si="153">EV14/EV$12*100</f>
        <v>0</v>
      </c>
      <c r="EX14" s="14">
        <v>0</v>
      </c>
      <c r="EY14" s="15">
        <f t="shared" ref="EY14:EY45" si="154">EX14/EX$12*100</f>
        <v>0</v>
      </c>
      <c r="EZ14" s="14">
        <v>0</v>
      </c>
      <c r="FA14" s="15">
        <f t="shared" ref="FA14:FA45" si="155">EZ14/EZ$12*100</f>
        <v>0</v>
      </c>
      <c r="FB14" s="14"/>
      <c r="FC14" s="15"/>
      <c r="FD14" s="14"/>
      <c r="FE14" s="15">
        <f t="shared" ref="FE14:FE45" si="156">FD14/FD$12*100</f>
        <v>0</v>
      </c>
      <c r="FF14" s="14">
        <v>0</v>
      </c>
      <c r="FG14" s="15">
        <f t="shared" ref="FG14:FG45" si="157">FF14/FF$12*100</f>
        <v>0</v>
      </c>
      <c r="FH14" s="14">
        <v>0</v>
      </c>
      <c r="FI14" s="15">
        <f t="shared" ref="FI14:FI45" si="158">FH14/FH$12*100</f>
        <v>0</v>
      </c>
      <c r="FJ14" s="14">
        <v>0</v>
      </c>
      <c r="FK14" s="15">
        <f t="shared" ref="FK14:FK45" si="159">FJ14/FJ$12*100</f>
        <v>0</v>
      </c>
      <c r="FL14" s="14">
        <v>0</v>
      </c>
      <c r="FM14" s="15">
        <f t="shared" ref="FM14:FM45" si="160">FL14/FL$12*100</f>
        <v>0</v>
      </c>
      <c r="FN14" s="14"/>
      <c r="FO14" s="15"/>
      <c r="FP14" s="14"/>
      <c r="FQ14" s="15"/>
      <c r="FR14" s="14"/>
      <c r="FS14" s="15"/>
      <c r="FT14" s="14">
        <v>0</v>
      </c>
      <c r="FU14" s="15">
        <f t="shared" ref="FU14:FU45" si="161">FT14/FT$12*100</f>
        <v>0</v>
      </c>
      <c r="FV14" s="14">
        <v>0</v>
      </c>
      <c r="FW14" s="15">
        <f t="shared" ref="FW14:FW45" si="162">FV14/FV$12*100</f>
        <v>0</v>
      </c>
      <c r="FX14" s="14">
        <v>0</v>
      </c>
      <c r="FY14" s="15">
        <f t="shared" ref="FY14:FY45" si="163">FX14/FX$12*100</f>
        <v>0</v>
      </c>
      <c r="FZ14" s="14"/>
      <c r="GA14" s="15" t="e">
        <f t="shared" ref="GA14:GA45" si="164">FZ14/FZ$12*100</f>
        <v>#DIV/0!</v>
      </c>
      <c r="GB14" s="1520"/>
      <c r="GC14" s="15">
        <f t="shared" ref="GC14:GE45" si="165">GB14/GB$12*100</f>
        <v>0</v>
      </c>
      <c r="GD14" s="1520"/>
      <c r="GE14" s="15">
        <f t="shared" si="165"/>
        <v>0</v>
      </c>
      <c r="GF14" s="1520"/>
      <c r="GG14" s="15">
        <f t="shared" ref="GG14:GG45" si="166">GF14/GF$12*100</f>
        <v>0</v>
      </c>
      <c r="GH14" s="14"/>
      <c r="GI14" s="15">
        <f t="shared" ref="GI14:GI45" si="167">GH14/GH$12*100</f>
        <v>0</v>
      </c>
      <c r="GJ14" s="14"/>
      <c r="GK14" s="15">
        <f t="shared" ref="GK14:GK45" si="168">GJ14/GJ$12*100</f>
        <v>0</v>
      </c>
    </row>
    <row r="15" spans="1:193" ht="12.75" customHeight="1">
      <c r="A15" s="14" t="s">
        <v>187</v>
      </c>
      <c r="B15" s="14">
        <f t="shared" si="93"/>
        <v>0</v>
      </c>
      <c r="C15" s="15">
        <f t="shared" si="94"/>
        <v>0</v>
      </c>
      <c r="E15" s="15">
        <f t="shared" si="95"/>
        <v>0</v>
      </c>
      <c r="H15" s="14"/>
      <c r="I15" s="15">
        <f t="shared" si="96"/>
        <v>0</v>
      </c>
      <c r="J15" s="14"/>
      <c r="K15" s="15" t="e">
        <f t="shared" si="97"/>
        <v>#DIV/0!</v>
      </c>
      <c r="M15" s="15">
        <f t="shared" si="98"/>
        <v>0</v>
      </c>
      <c r="N15" s="14">
        <v>0</v>
      </c>
      <c r="O15" s="15">
        <f t="shared" si="99"/>
        <v>0</v>
      </c>
      <c r="Q15" s="15">
        <f t="shared" si="100"/>
        <v>0</v>
      </c>
      <c r="S15" s="15">
        <f t="shared" si="101"/>
        <v>0</v>
      </c>
      <c r="U15" s="15">
        <f t="shared" si="102"/>
        <v>0</v>
      </c>
      <c r="Y15" s="15">
        <f t="shared" si="103"/>
        <v>0</v>
      </c>
      <c r="AA15" s="15">
        <f t="shared" si="103"/>
        <v>0</v>
      </c>
      <c r="AB15" s="14">
        <v>0</v>
      </c>
      <c r="AC15" s="15">
        <f t="shared" si="104"/>
        <v>0</v>
      </c>
      <c r="AD15" s="14"/>
      <c r="AE15" s="15">
        <f t="shared" si="105"/>
        <v>0</v>
      </c>
      <c r="AF15" s="14">
        <v>0</v>
      </c>
      <c r="AG15" s="15">
        <f t="shared" si="106"/>
        <v>0</v>
      </c>
      <c r="AH15" s="14"/>
      <c r="AI15" s="15"/>
      <c r="AJ15" s="14"/>
      <c r="AK15" s="15"/>
      <c r="AL15" s="14"/>
      <c r="AM15" s="15"/>
      <c r="AN15" s="14"/>
      <c r="AO15" s="15">
        <f t="shared" si="107"/>
        <v>0</v>
      </c>
      <c r="AP15" s="14"/>
      <c r="AR15" s="14">
        <v>0</v>
      </c>
      <c r="AS15" s="15">
        <f t="shared" si="108"/>
        <v>0</v>
      </c>
      <c r="AT15" s="1520"/>
      <c r="AU15" s="15">
        <f t="shared" si="109"/>
        <v>0</v>
      </c>
      <c r="AV15" s="14">
        <v>0</v>
      </c>
      <c r="AW15" s="15">
        <f t="shared" si="110"/>
        <v>0</v>
      </c>
      <c r="AX15" s="14">
        <v>0</v>
      </c>
      <c r="AY15" s="15">
        <f t="shared" si="111"/>
        <v>0</v>
      </c>
      <c r="AZ15" s="14"/>
      <c r="BA15" s="15">
        <f t="shared" si="112"/>
        <v>0</v>
      </c>
      <c r="BC15" s="15">
        <f t="shared" si="113"/>
        <v>0</v>
      </c>
      <c r="BF15" s="14"/>
      <c r="BI15" s="15">
        <f t="shared" si="114"/>
        <v>0</v>
      </c>
      <c r="BJ15" s="14"/>
      <c r="BK15" s="15">
        <f t="shared" si="115"/>
        <v>0</v>
      </c>
      <c r="BL15" s="14"/>
      <c r="BM15" s="15">
        <f t="shared" si="116"/>
        <v>0</v>
      </c>
      <c r="BN15" s="14"/>
      <c r="BO15" s="15">
        <f t="shared" si="117"/>
        <v>0</v>
      </c>
      <c r="BP15" s="14">
        <v>0</v>
      </c>
      <c r="BQ15" s="15">
        <f t="shared" si="118"/>
        <v>0</v>
      </c>
      <c r="BR15" s="14">
        <v>0</v>
      </c>
      <c r="BS15" s="15">
        <f t="shared" si="119"/>
        <v>0</v>
      </c>
      <c r="BT15" s="14">
        <v>0</v>
      </c>
      <c r="BU15" s="15">
        <f t="shared" si="120"/>
        <v>0</v>
      </c>
      <c r="BV15" s="14">
        <v>0</v>
      </c>
      <c r="BW15" s="15">
        <f t="shared" si="121"/>
        <v>0</v>
      </c>
      <c r="BX15" s="14"/>
      <c r="BY15" s="15">
        <f t="shared" si="122"/>
        <v>0</v>
      </c>
      <c r="BZ15" s="14"/>
      <c r="CA15" s="15"/>
      <c r="CB15" s="14"/>
      <c r="CC15" s="15">
        <f t="shared" si="123"/>
        <v>0</v>
      </c>
      <c r="CE15" s="15"/>
      <c r="CF15" s="14"/>
      <c r="CG15" s="15">
        <f t="shared" si="124"/>
        <v>0</v>
      </c>
      <c r="CH15" s="14"/>
      <c r="CI15" s="15">
        <f t="shared" si="125"/>
        <v>0</v>
      </c>
      <c r="CJ15" s="14"/>
      <c r="CK15" s="15"/>
      <c r="CM15" s="15"/>
      <c r="CN15" s="14"/>
      <c r="CO15" s="15"/>
      <c r="CP15" s="14"/>
      <c r="CQ15" s="15">
        <f t="shared" si="126"/>
        <v>0</v>
      </c>
      <c r="CR15" s="14"/>
      <c r="CS15" s="15">
        <f t="shared" si="127"/>
        <v>0</v>
      </c>
      <c r="CT15" s="14"/>
      <c r="CU15" s="15">
        <f t="shared" si="128"/>
        <v>0</v>
      </c>
      <c r="CV15" s="14"/>
      <c r="CW15" s="15">
        <f t="shared" si="129"/>
        <v>0</v>
      </c>
      <c r="CX15" s="1520"/>
      <c r="CY15" s="15">
        <f t="shared" si="130"/>
        <v>0</v>
      </c>
      <c r="CZ15" s="1520"/>
      <c r="DA15" s="15">
        <f t="shared" si="131"/>
        <v>0</v>
      </c>
      <c r="DB15" s="1548"/>
      <c r="DC15" s="15">
        <f t="shared" si="132"/>
        <v>0</v>
      </c>
      <c r="DD15" s="1520"/>
      <c r="DE15" s="15">
        <f t="shared" si="133"/>
        <v>0</v>
      </c>
      <c r="DF15" s="1520"/>
      <c r="DG15" s="15">
        <f t="shared" si="134"/>
        <v>0</v>
      </c>
      <c r="DH15" s="14"/>
      <c r="DI15" s="15">
        <f t="shared" si="135"/>
        <v>0</v>
      </c>
      <c r="DJ15" s="14">
        <v>0</v>
      </c>
      <c r="DK15" s="15">
        <f t="shared" si="136"/>
        <v>0</v>
      </c>
      <c r="DL15" s="14">
        <v>0</v>
      </c>
      <c r="DM15" s="15">
        <f t="shared" si="137"/>
        <v>0</v>
      </c>
      <c r="DN15" s="14"/>
      <c r="DO15" s="15">
        <f t="shared" si="138"/>
        <v>0</v>
      </c>
      <c r="DP15" s="14"/>
      <c r="DQ15" s="15">
        <f t="shared" si="139"/>
        <v>0</v>
      </c>
      <c r="DR15" s="14"/>
      <c r="DS15" s="15">
        <f t="shared" si="140"/>
        <v>0</v>
      </c>
      <c r="DT15" s="14">
        <v>0</v>
      </c>
      <c r="DU15" s="15">
        <f t="shared" si="141"/>
        <v>0</v>
      </c>
      <c r="DV15" s="14">
        <v>0</v>
      </c>
      <c r="DW15" s="15">
        <f t="shared" si="142"/>
        <v>0</v>
      </c>
      <c r="DX15" s="14"/>
      <c r="DY15" s="15"/>
      <c r="DZ15" s="14">
        <v>0</v>
      </c>
      <c r="EA15" s="15">
        <f t="shared" si="143"/>
        <v>0</v>
      </c>
      <c r="EB15" s="14"/>
      <c r="EC15" s="15">
        <f t="shared" si="144"/>
        <v>0</v>
      </c>
      <c r="ED15" s="14">
        <v>0</v>
      </c>
      <c r="EE15" s="15">
        <f t="shared" si="145"/>
        <v>0</v>
      </c>
      <c r="EF15" s="14">
        <v>0</v>
      </c>
      <c r="EG15" s="15">
        <f t="shared" si="146"/>
        <v>0</v>
      </c>
      <c r="EH15" s="14">
        <v>0</v>
      </c>
      <c r="EI15" s="15">
        <f t="shared" si="147"/>
        <v>0</v>
      </c>
      <c r="EJ15" s="14">
        <v>0</v>
      </c>
      <c r="EK15" s="15">
        <f t="shared" si="148"/>
        <v>0</v>
      </c>
      <c r="EL15" s="14">
        <v>0</v>
      </c>
      <c r="EM15" s="15">
        <f t="shared" si="149"/>
        <v>0</v>
      </c>
      <c r="EN15" s="14"/>
      <c r="EO15" s="15"/>
      <c r="EP15" s="14">
        <v>0</v>
      </c>
      <c r="EQ15" s="15">
        <f t="shared" si="150"/>
        <v>0</v>
      </c>
      <c r="ER15" s="14">
        <v>0</v>
      </c>
      <c r="ES15" s="15">
        <f t="shared" si="151"/>
        <v>0</v>
      </c>
      <c r="ET15" s="14">
        <v>0</v>
      </c>
      <c r="EU15" s="15">
        <f t="shared" si="152"/>
        <v>0</v>
      </c>
      <c r="EV15" s="14">
        <v>0</v>
      </c>
      <c r="EW15" s="15">
        <f t="shared" si="153"/>
        <v>0</v>
      </c>
      <c r="EX15" s="14">
        <v>0</v>
      </c>
      <c r="EY15" s="15">
        <f t="shared" si="154"/>
        <v>0</v>
      </c>
      <c r="EZ15" s="14">
        <v>0</v>
      </c>
      <c r="FA15" s="15">
        <f t="shared" si="155"/>
        <v>0</v>
      </c>
      <c r="FB15" s="14"/>
      <c r="FC15" s="15"/>
      <c r="FD15" s="14"/>
      <c r="FE15" s="15">
        <f t="shared" si="156"/>
        <v>0</v>
      </c>
      <c r="FF15" s="14">
        <v>0</v>
      </c>
      <c r="FG15" s="15">
        <f t="shared" si="157"/>
        <v>0</v>
      </c>
      <c r="FH15" s="14">
        <v>0</v>
      </c>
      <c r="FI15" s="15">
        <f t="shared" si="158"/>
        <v>0</v>
      </c>
      <c r="FJ15" s="14">
        <v>0</v>
      </c>
      <c r="FK15" s="15">
        <f t="shared" si="159"/>
        <v>0</v>
      </c>
      <c r="FL15" s="14">
        <v>0</v>
      </c>
      <c r="FM15" s="15">
        <f t="shared" si="160"/>
        <v>0</v>
      </c>
      <c r="FN15" s="14"/>
      <c r="FO15" s="15"/>
      <c r="FP15" s="14"/>
      <c r="FQ15" s="15"/>
      <c r="FR15" s="14"/>
      <c r="FS15" s="15"/>
      <c r="FT15" s="14">
        <v>0</v>
      </c>
      <c r="FU15" s="15">
        <f t="shared" si="161"/>
        <v>0</v>
      </c>
      <c r="FV15" s="14">
        <v>0</v>
      </c>
      <c r="FW15" s="15">
        <f t="shared" si="162"/>
        <v>0</v>
      </c>
      <c r="FX15" s="14">
        <v>0</v>
      </c>
      <c r="FY15" s="15">
        <f t="shared" si="163"/>
        <v>0</v>
      </c>
      <c r="FZ15" s="14"/>
      <c r="GA15" s="15" t="e">
        <f t="shared" si="164"/>
        <v>#DIV/0!</v>
      </c>
      <c r="GB15" s="1520"/>
      <c r="GC15" s="15">
        <f t="shared" si="165"/>
        <v>0</v>
      </c>
      <c r="GD15" s="1520"/>
      <c r="GE15" s="15">
        <f t="shared" si="165"/>
        <v>0</v>
      </c>
      <c r="GF15" s="1520"/>
      <c r="GG15" s="15">
        <f t="shared" si="166"/>
        <v>0</v>
      </c>
      <c r="GH15" s="14"/>
      <c r="GI15" s="15">
        <f t="shared" si="167"/>
        <v>0</v>
      </c>
      <c r="GJ15" s="14"/>
      <c r="GK15" s="15">
        <f t="shared" si="168"/>
        <v>0</v>
      </c>
    </row>
    <row r="16" spans="1:193" ht="12.75" customHeight="1">
      <c r="A16" s="14" t="s">
        <v>188</v>
      </c>
      <c r="B16" s="14">
        <f t="shared" si="93"/>
        <v>0</v>
      </c>
      <c r="C16" s="15">
        <f t="shared" si="94"/>
        <v>0</v>
      </c>
      <c r="E16" s="15">
        <f t="shared" si="95"/>
        <v>0</v>
      </c>
      <c r="H16" s="14"/>
      <c r="I16" s="15">
        <f t="shared" si="96"/>
        <v>0</v>
      </c>
      <c r="J16" s="14"/>
      <c r="K16" s="15" t="e">
        <f t="shared" si="97"/>
        <v>#DIV/0!</v>
      </c>
      <c r="M16" s="15">
        <f t="shared" si="98"/>
        <v>0</v>
      </c>
      <c r="N16" s="14">
        <v>0</v>
      </c>
      <c r="O16" s="15">
        <f t="shared" si="99"/>
        <v>0</v>
      </c>
      <c r="Q16" s="15">
        <f t="shared" si="100"/>
        <v>0</v>
      </c>
      <c r="S16" s="15">
        <f t="shared" si="101"/>
        <v>0</v>
      </c>
      <c r="U16" s="15">
        <f t="shared" si="102"/>
        <v>0</v>
      </c>
      <c r="Y16" s="15">
        <f t="shared" si="103"/>
        <v>0</v>
      </c>
      <c r="AA16" s="15">
        <f t="shared" si="103"/>
        <v>0</v>
      </c>
      <c r="AB16" s="14">
        <v>0</v>
      </c>
      <c r="AC16" s="15">
        <f t="shared" si="104"/>
        <v>0</v>
      </c>
      <c r="AD16" s="14"/>
      <c r="AE16" s="15">
        <f t="shared" si="105"/>
        <v>0</v>
      </c>
      <c r="AF16" s="14">
        <v>0</v>
      </c>
      <c r="AG16" s="15">
        <f t="shared" si="106"/>
        <v>0</v>
      </c>
      <c r="AH16" s="14"/>
      <c r="AI16" s="15"/>
      <c r="AJ16" s="14"/>
      <c r="AK16" s="15"/>
      <c r="AL16" s="14"/>
      <c r="AM16" s="15"/>
      <c r="AN16" s="14"/>
      <c r="AO16" s="15">
        <f t="shared" si="107"/>
        <v>0</v>
      </c>
      <c r="AP16" s="14"/>
      <c r="AR16" s="14">
        <v>0</v>
      </c>
      <c r="AS16" s="15">
        <f t="shared" si="108"/>
        <v>0</v>
      </c>
      <c r="AT16" s="1520"/>
      <c r="AU16" s="15">
        <f t="shared" si="109"/>
        <v>0</v>
      </c>
      <c r="AV16" s="14">
        <v>0</v>
      </c>
      <c r="AW16" s="15">
        <f t="shared" si="110"/>
        <v>0</v>
      </c>
      <c r="AX16" s="14">
        <v>0</v>
      </c>
      <c r="AY16" s="15">
        <f t="shared" si="111"/>
        <v>0</v>
      </c>
      <c r="AZ16" s="14"/>
      <c r="BA16" s="15">
        <f t="shared" si="112"/>
        <v>0</v>
      </c>
      <c r="BC16" s="15">
        <f t="shared" si="113"/>
        <v>0</v>
      </c>
      <c r="BF16" s="14"/>
      <c r="BI16" s="15">
        <f t="shared" si="114"/>
        <v>0</v>
      </c>
      <c r="BJ16" s="14"/>
      <c r="BK16" s="15">
        <f t="shared" si="115"/>
        <v>0</v>
      </c>
      <c r="BL16" s="14"/>
      <c r="BM16" s="15">
        <f t="shared" si="116"/>
        <v>0</v>
      </c>
      <c r="BN16" s="14"/>
      <c r="BO16" s="15">
        <f t="shared" si="117"/>
        <v>0</v>
      </c>
      <c r="BP16" s="14">
        <v>0</v>
      </c>
      <c r="BQ16" s="15">
        <f t="shared" si="118"/>
        <v>0</v>
      </c>
      <c r="BR16" s="14">
        <v>0</v>
      </c>
      <c r="BS16" s="15">
        <f t="shared" si="119"/>
        <v>0</v>
      </c>
      <c r="BT16" s="14">
        <v>0</v>
      </c>
      <c r="BU16" s="15">
        <f t="shared" si="120"/>
        <v>0</v>
      </c>
      <c r="BV16" s="14">
        <v>0</v>
      </c>
      <c r="BW16" s="15">
        <f t="shared" si="121"/>
        <v>0</v>
      </c>
      <c r="BX16" s="14"/>
      <c r="BY16" s="15">
        <f t="shared" si="122"/>
        <v>0</v>
      </c>
      <c r="BZ16" s="14"/>
      <c r="CA16" s="15"/>
      <c r="CB16" s="14"/>
      <c r="CC16" s="15">
        <f t="shared" si="123"/>
        <v>0</v>
      </c>
      <c r="CE16" s="15"/>
      <c r="CF16" s="14"/>
      <c r="CG16" s="15">
        <f t="shared" si="124"/>
        <v>0</v>
      </c>
      <c r="CH16" s="14"/>
      <c r="CI16" s="15">
        <f t="shared" si="125"/>
        <v>0</v>
      </c>
      <c r="CJ16" s="14"/>
      <c r="CK16" s="15"/>
      <c r="CM16" s="15"/>
      <c r="CN16" s="14"/>
      <c r="CO16" s="15"/>
      <c r="CP16" s="14"/>
      <c r="CQ16" s="15">
        <f t="shared" si="126"/>
        <v>0</v>
      </c>
      <c r="CR16" s="14"/>
      <c r="CS16" s="15">
        <f t="shared" si="127"/>
        <v>0</v>
      </c>
      <c r="CT16" s="14"/>
      <c r="CU16" s="15">
        <f t="shared" si="128"/>
        <v>0</v>
      </c>
      <c r="CV16" s="14"/>
      <c r="CW16" s="15">
        <f t="shared" si="129"/>
        <v>0</v>
      </c>
      <c r="CX16" s="1520"/>
      <c r="CY16" s="15">
        <f t="shared" si="130"/>
        <v>0</v>
      </c>
      <c r="CZ16" s="1520"/>
      <c r="DA16" s="15">
        <f t="shared" si="131"/>
        <v>0</v>
      </c>
      <c r="DB16" s="1548"/>
      <c r="DC16" s="15">
        <f t="shared" si="132"/>
        <v>0</v>
      </c>
      <c r="DD16" s="1520"/>
      <c r="DE16" s="15">
        <f t="shared" si="133"/>
        <v>0</v>
      </c>
      <c r="DF16" s="1520"/>
      <c r="DG16" s="15">
        <f t="shared" si="134"/>
        <v>0</v>
      </c>
      <c r="DH16" s="14"/>
      <c r="DI16" s="15">
        <f t="shared" si="135"/>
        <v>0</v>
      </c>
      <c r="DJ16" s="14">
        <v>0</v>
      </c>
      <c r="DK16" s="15">
        <f t="shared" si="136"/>
        <v>0</v>
      </c>
      <c r="DL16" s="14">
        <v>0</v>
      </c>
      <c r="DM16" s="15">
        <f t="shared" si="137"/>
        <v>0</v>
      </c>
      <c r="DN16" s="14"/>
      <c r="DO16" s="15">
        <f t="shared" si="138"/>
        <v>0</v>
      </c>
      <c r="DP16" s="14"/>
      <c r="DQ16" s="15">
        <f t="shared" si="139"/>
        <v>0</v>
      </c>
      <c r="DR16" s="14"/>
      <c r="DS16" s="15">
        <f t="shared" si="140"/>
        <v>0</v>
      </c>
      <c r="DT16" s="14">
        <v>0</v>
      </c>
      <c r="DU16" s="15">
        <f t="shared" si="141"/>
        <v>0</v>
      </c>
      <c r="DV16" s="14">
        <v>0</v>
      </c>
      <c r="DW16" s="15">
        <f t="shared" si="142"/>
        <v>0</v>
      </c>
      <c r="DX16" s="14"/>
      <c r="DY16" s="15"/>
      <c r="DZ16" s="14">
        <v>0</v>
      </c>
      <c r="EA16" s="15">
        <f t="shared" si="143"/>
        <v>0</v>
      </c>
      <c r="EB16" s="14"/>
      <c r="EC16" s="15">
        <f t="shared" si="144"/>
        <v>0</v>
      </c>
      <c r="ED16" s="14">
        <v>0</v>
      </c>
      <c r="EE16" s="15">
        <f t="shared" si="145"/>
        <v>0</v>
      </c>
      <c r="EF16" s="14">
        <v>0</v>
      </c>
      <c r="EG16" s="15">
        <f t="shared" si="146"/>
        <v>0</v>
      </c>
      <c r="EH16" s="14">
        <v>0</v>
      </c>
      <c r="EI16" s="15">
        <f t="shared" si="147"/>
        <v>0</v>
      </c>
      <c r="EJ16" s="14">
        <v>0</v>
      </c>
      <c r="EK16" s="15">
        <f t="shared" si="148"/>
        <v>0</v>
      </c>
      <c r="EL16" s="14">
        <v>0</v>
      </c>
      <c r="EM16" s="15">
        <f t="shared" si="149"/>
        <v>0</v>
      </c>
      <c r="EN16" s="14"/>
      <c r="EO16" s="15"/>
      <c r="EP16" s="14">
        <v>0</v>
      </c>
      <c r="EQ16" s="15">
        <f t="shared" si="150"/>
        <v>0</v>
      </c>
      <c r="ER16" s="14">
        <v>0</v>
      </c>
      <c r="ES16" s="15">
        <f t="shared" si="151"/>
        <v>0</v>
      </c>
      <c r="ET16" s="14">
        <v>0</v>
      </c>
      <c r="EU16" s="15">
        <f t="shared" si="152"/>
        <v>0</v>
      </c>
      <c r="EV16" s="14">
        <v>0</v>
      </c>
      <c r="EW16" s="15">
        <f t="shared" si="153"/>
        <v>0</v>
      </c>
      <c r="EX16" s="14">
        <v>0</v>
      </c>
      <c r="EY16" s="15">
        <f t="shared" si="154"/>
        <v>0</v>
      </c>
      <c r="EZ16" s="14">
        <v>0</v>
      </c>
      <c r="FA16" s="15">
        <f t="shared" si="155"/>
        <v>0</v>
      </c>
      <c r="FB16" s="14"/>
      <c r="FC16" s="15"/>
      <c r="FD16" s="14"/>
      <c r="FE16" s="15">
        <f t="shared" si="156"/>
        <v>0</v>
      </c>
      <c r="FF16" s="14">
        <v>0</v>
      </c>
      <c r="FG16" s="15">
        <f t="shared" si="157"/>
        <v>0</v>
      </c>
      <c r="FH16" s="14">
        <v>0</v>
      </c>
      <c r="FI16" s="15">
        <f t="shared" si="158"/>
        <v>0</v>
      </c>
      <c r="FJ16" s="14">
        <v>0</v>
      </c>
      <c r="FK16" s="15">
        <f t="shared" si="159"/>
        <v>0</v>
      </c>
      <c r="FL16" s="14">
        <v>0</v>
      </c>
      <c r="FM16" s="15">
        <f t="shared" si="160"/>
        <v>0</v>
      </c>
      <c r="FN16" s="14"/>
      <c r="FO16" s="15"/>
      <c r="FP16" s="14"/>
      <c r="FQ16" s="15"/>
      <c r="FR16" s="14"/>
      <c r="FS16" s="15"/>
      <c r="FT16" s="14">
        <v>0</v>
      </c>
      <c r="FU16" s="15">
        <f t="shared" si="161"/>
        <v>0</v>
      </c>
      <c r="FV16" s="14">
        <v>0</v>
      </c>
      <c r="FW16" s="15">
        <f t="shared" si="162"/>
        <v>0</v>
      </c>
      <c r="FX16" s="14">
        <v>0</v>
      </c>
      <c r="FY16" s="15">
        <f t="shared" si="163"/>
        <v>0</v>
      </c>
      <c r="FZ16" s="14"/>
      <c r="GA16" s="15" t="e">
        <f t="shared" si="164"/>
        <v>#DIV/0!</v>
      </c>
      <c r="GB16" s="1520"/>
      <c r="GC16" s="15">
        <f t="shared" si="165"/>
        <v>0</v>
      </c>
      <c r="GD16" s="1520"/>
      <c r="GE16" s="15">
        <f t="shared" si="165"/>
        <v>0</v>
      </c>
      <c r="GF16" s="1520"/>
      <c r="GG16" s="15">
        <f t="shared" si="166"/>
        <v>0</v>
      </c>
      <c r="GH16" s="14"/>
      <c r="GI16" s="15">
        <f t="shared" si="167"/>
        <v>0</v>
      </c>
      <c r="GJ16" s="14"/>
      <c r="GK16" s="15">
        <f t="shared" si="168"/>
        <v>0</v>
      </c>
    </row>
    <row r="17" spans="1:193" ht="12.75" customHeight="1">
      <c r="A17" s="14" t="s">
        <v>189</v>
      </c>
      <c r="B17" s="14">
        <f t="shared" si="93"/>
        <v>237.829003</v>
      </c>
      <c r="C17" s="15">
        <f t="shared" si="94"/>
        <v>0.22829261638158643</v>
      </c>
      <c r="D17" s="14">
        <v>1.9</v>
      </c>
      <c r="E17" s="15">
        <f t="shared" si="95"/>
        <v>0.14071223348454959</v>
      </c>
      <c r="H17" s="14"/>
      <c r="I17" s="15">
        <f t="shared" si="96"/>
        <v>0</v>
      </c>
      <c r="J17" s="14"/>
      <c r="K17" s="15" t="e">
        <f t="shared" si="97"/>
        <v>#DIV/0!</v>
      </c>
      <c r="M17" s="15">
        <f t="shared" si="98"/>
        <v>0</v>
      </c>
      <c r="N17" s="14">
        <v>0</v>
      </c>
      <c r="O17" s="15">
        <f t="shared" si="99"/>
        <v>0</v>
      </c>
      <c r="P17" s="14">
        <v>7.4819999999999998E-2</v>
      </c>
      <c r="Q17" s="15">
        <f t="shared" si="100"/>
        <v>0.71461251163298811</v>
      </c>
      <c r="S17" s="15">
        <f t="shared" si="101"/>
        <v>0</v>
      </c>
      <c r="U17" s="15">
        <f t="shared" si="102"/>
        <v>0</v>
      </c>
      <c r="Y17" s="15">
        <f t="shared" si="103"/>
        <v>0</v>
      </c>
      <c r="AA17" s="15">
        <f t="shared" si="103"/>
        <v>0</v>
      </c>
      <c r="AB17" s="14">
        <v>0</v>
      </c>
      <c r="AC17" s="15">
        <f t="shared" si="104"/>
        <v>0</v>
      </c>
      <c r="AD17" s="14"/>
      <c r="AE17" s="15">
        <f t="shared" si="105"/>
        <v>0</v>
      </c>
      <c r="AF17" s="14">
        <v>0</v>
      </c>
      <c r="AG17" s="15">
        <f t="shared" si="106"/>
        <v>0</v>
      </c>
      <c r="AH17" s="14"/>
      <c r="AI17" s="15"/>
      <c r="AJ17" s="14"/>
      <c r="AK17" s="15"/>
      <c r="AL17" s="14"/>
      <c r="AM17" s="15"/>
      <c r="AN17" s="14"/>
      <c r="AO17" s="15">
        <f t="shared" si="107"/>
        <v>0</v>
      </c>
      <c r="AP17" s="14"/>
      <c r="AR17" s="14">
        <v>0</v>
      </c>
      <c r="AS17" s="15">
        <f t="shared" si="108"/>
        <v>0</v>
      </c>
      <c r="AT17" s="1520"/>
      <c r="AU17" s="15">
        <f t="shared" si="109"/>
        <v>0</v>
      </c>
      <c r="AV17" s="14">
        <v>0</v>
      </c>
      <c r="AW17" s="15">
        <f t="shared" si="110"/>
        <v>0</v>
      </c>
      <c r="AX17" s="14">
        <v>0</v>
      </c>
      <c r="AY17" s="15">
        <f t="shared" si="111"/>
        <v>0</v>
      </c>
      <c r="AZ17" s="14">
        <v>0.3</v>
      </c>
      <c r="BA17" s="15">
        <f t="shared" si="112"/>
        <v>3.0946977511863007E-2</v>
      </c>
      <c r="BC17" s="15">
        <f t="shared" si="113"/>
        <v>0</v>
      </c>
      <c r="BF17" s="14"/>
      <c r="BI17" s="15">
        <f t="shared" si="114"/>
        <v>0</v>
      </c>
      <c r="BJ17" s="14"/>
      <c r="BK17" s="15">
        <f t="shared" si="115"/>
        <v>0</v>
      </c>
      <c r="BL17" s="14"/>
      <c r="BM17" s="15">
        <f t="shared" si="116"/>
        <v>0</v>
      </c>
      <c r="BN17" s="14"/>
      <c r="BO17" s="15">
        <f t="shared" si="117"/>
        <v>0</v>
      </c>
      <c r="BP17" s="14">
        <v>0</v>
      </c>
      <c r="BQ17" s="15">
        <f t="shared" si="118"/>
        <v>0</v>
      </c>
      <c r="BR17" s="14">
        <v>0</v>
      </c>
      <c r="BS17" s="15">
        <f t="shared" si="119"/>
        <v>0</v>
      </c>
      <c r="BT17" s="14">
        <v>0</v>
      </c>
      <c r="BU17" s="15">
        <f t="shared" si="120"/>
        <v>0</v>
      </c>
      <c r="BV17" s="14">
        <v>0</v>
      </c>
      <c r="BW17" s="15">
        <f t="shared" si="121"/>
        <v>0</v>
      </c>
      <c r="BX17" s="14"/>
      <c r="BY17" s="15">
        <f t="shared" si="122"/>
        <v>0</v>
      </c>
      <c r="BZ17" s="14"/>
      <c r="CA17" s="15"/>
      <c r="CB17" s="14"/>
      <c r="CC17" s="15">
        <f t="shared" si="123"/>
        <v>0</v>
      </c>
      <c r="CE17" s="15"/>
      <c r="CF17" s="14"/>
      <c r="CG17" s="15">
        <f t="shared" si="124"/>
        <v>0</v>
      </c>
      <c r="CH17" s="14"/>
      <c r="CI17" s="15">
        <f t="shared" si="125"/>
        <v>0</v>
      </c>
      <c r="CJ17" s="14"/>
      <c r="CK17" s="15"/>
      <c r="CM17" s="15"/>
      <c r="CN17" s="14"/>
      <c r="CO17" s="15"/>
      <c r="CP17" s="14"/>
      <c r="CQ17" s="15">
        <f t="shared" si="126"/>
        <v>0</v>
      </c>
      <c r="CR17" s="14"/>
      <c r="CS17" s="15">
        <f t="shared" si="127"/>
        <v>0</v>
      </c>
      <c r="CT17" s="14"/>
      <c r="CU17" s="15">
        <f t="shared" si="128"/>
        <v>0</v>
      </c>
      <c r="CV17" s="14"/>
      <c r="CW17" s="15">
        <f t="shared" si="129"/>
        <v>0</v>
      </c>
      <c r="CX17" s="1520"/>
      <c r="CY17" s="15">
        <f t="shared" si="130"/>
        <v>0</v>
      </c>
      <c r="CZ17" s="1520"/>
      <c r="DA17" s="15">
        <f t="shared" si="131"/>
        <v>0</v>
      </c>
      <c r="DB17" s="1548"/>
      <c r="DC17" s="15">
        <f t="shared" si="132"/>
        <v>0</v>
      </c>
      <c r="DD17" s="1520"/>
      <c r="DE17" s="15">
        <f t="shared" si="133"/>
        <v>0</v>
      </c>
      <c r="DF17" s="1520"/>
      <c r="DG17" s="15">
        <f t="shared" si="134"/>
        <v>0</v>
      </c>
      <c r="DH17" s="14"/>
      <c r="DI17" s="15">
        <f t="shared" si="135"/>
        <v>0</v>
      </c>
      <c r="DJ17" s="14">
        <v>0</v>
      </c>
      <c r="DK17" s="15">
        <f t="shared" si="136"/>
        <v>0</v>
      </c>
      <c r="DL17" s="14">
        <v>0</v>
      </c>
      <c r="DM17" s="15">
        <f t="shared" si="137"/>
        <v>0</v>
      </c>
      <c r="DN17" s="14">
        <v>6.6653609999999999</v>
      </c>
      <c r="DO17" s="15">
        <f t="shared" si="138"/>
        <v>0.30843817185570355</v>
      </c>
      <c r="DP17" s="14"/>
      <c r="DQ17" s="15">
        <f t="shared" si="139"/>
        <v>0</v>
      </c>
      <c r="DR17" s="14">
        <v>211.16632200000001</v>
      </c>
      <c r="DS17" s="15">
        <f t="shared" si="140"/>
        <v>21.292125475244042</v>
      </c>
      <c r="DT17" s="14">
        <v>0</v>
      </c>
      <c r="DU17" s="15">
        <f t="shared" si="141"/>
        <v>0</v>
      </c>
      <c r="DV17" s="14">
        <v>0</v>
      </c>
      <c r="DW17" s="15">
        <f t="shared" si="142"/>
        <v>0</v>
      </c>
      <c r="DX17" s="14"/>
      <c r="DY17" s="15"/>
      <c r="DZ17" s="14">
        <v>0</v>
      </c>
      <c r="EA17" s="15">
        <f t="shared" si="143"/>
        <v>0</v>
      </c>
      <c r="EB17" s="14"/>
      <c r="EC17" s="15">
        <f t="shared" si="144"/>
        <v>0</v>
      </c>
      <c r="ED17" s="14">
        <v>0</v>
      </c>
      <c r="EE17" s="15">
        <f t="shared" si="145"/>
        <v>0</v>
      </c>
      <c r="EF17" s="14">
        <v>0</v>
      </c>
      <c r="EG17" s="15">
        <f t="shared" si="146"/>
        <v>0</v>
      </c>
      <c r="EH17" s="14">
        <v>0</v>
      </c>
      <c r="EI17" s="15">
        <f t="shared" si="147"/>
        <v>0</v>
      </c>
      <c r="EJ17" s="14">
        <v>0</v>
      </c>
      <c r="EK17" s="15">
        <f t="shared" si="148"/>
        <v>0</v>
      </c>
      <c r="EL17" s="14">
        <v>17.2225</v>
      </c>
      <c r="EM17" s="15">
        <f t="shared" si="149"/>
        <v>1.9962446049027482</v>
      </c>
      <c r="EN17" s="14"/>
      <c r="EO17" s="15"/>
      <c r="EP17" s="14">
        <v>0</v>
      </c>
      <c r="EQ17" s="15">
        <f t="shared" si="150"/>
        <v>0</v>
      </c>
      <c r="ER17" s="14">
        <v>0</v>
      </c>
      <c r="ES17" s="15">
        <f t="shared" si="151"/>
        <v>0</v>
      </c>
      <c r="ET17" s="14">
        <v>0</v>
      </c>
      <c r="EU17" s="15">
        <f t="shared" si="152"/>
        <v>0</v>
      </c>
      <c r="EV17" s="14">
        <v>0</v>
      </c>
      <c r="EW17" s="15">
        <f t="shared" si="153"/>
        <v>0</v>
      </c>
      <c r="EX17" s="14">
        <v>0</v>
      </c>
      <c r="EY17" s="15">
        <f t="shared" si="154"/>
        <v>0</v>
      </c>
      <c r="EZ17" s="14">
        <v>0</v>
      </c>
      <c r="FA17" s="15">
        <f t="shared" si="155"/>
        <v>0</v>
      </c>
      <c r="FB17" s="14"/>
      <c r="FC17" s="15"/>
      <c r="FD17" s="14"/>
      <c r="FE17" s="15">
        <f t="shared" si="156"/>
        <v>0</v>
      </c>
      <c r="FF17" s="14">
        <v>0</v>
      </c>
      <c r="FG17" s="15">
        <f t="shared" si="157"/>
        <v>0</v>
      </c>
      <c r="FH17" s="14">
        <v>0</v>
      </c>
      <c r="FI17" s="15">
        <f t="shared" si="158"/>
        <v>0</v>
      </c>
      <c r="FJ17" s="14">
        <v>0</v>
      </c>
      <c r="FK17" s="15">
        <f t="shared" si="159"/>
        <v>0</v>
      </c>
      <c r="FL17" s="14">
        <v>0</v>
      </c>
      <c r="FM17" s="15">
        <f t="shared" si="160"/>
        <v>0</v>
      </c>
      <c r="FN17" s="14"/>
      <c r="FO17" s="15"/>
      <c r="FP17" s="14"/>
      <c r="FQ17" s="15"/>
      <c r="FR17" s="14"/>
      <c r="FS17" s="15"/>
      <c r="FT17" s="14">
        <v>0</v>
      </c>
      <c r="FU17" s="15">
        <f t="shared" si="161"/>
        <v>0</v>
      </c>
      <c r="FV17" s="14">
        <v>0</v>
      </c>
      <c r="FW17" s="15">
        <f t="shared" si="162"/>
        <v>0</v>
      </c>
      <c r="FX17" s="14">
        <v>0</v>
      </c>
      <c r="FY17" s="15">
        <f t="shared" si="163"/>
        <v>0</v>
      </c>
      <c r="FZ17" s="14"/>
      <c r="GA17" s="15" t="e">
        <f t="shared" si="164"/>
        <v>#DIV/0!</v>
      </c>
      <c r="GB17" s="1520"/>
      <c r="GC17" s="15">
        <f t="shared" si="165"/>
        <v>0</v>
      </c>
      <c r="GD17" s="1520"/>
      <c r="GE17" s="15">
        <f t="shared" si="165"/>
        <v>0</v>
      </c>
      <c r="GF17" s="1520">
        <v>0.5</v>
      </c>
      <c r="GG17" s="15">
        <f t="shared" si="166"/>
        <v>0.36075036075036077</v>
      </c>
      <c r="GH17" s="14"/>
      <c r="GI17" s="15">
        <f t="shared" si="167"/>
        <v>0</v>
      </c>
      <c r="GJ17" s="14"/>
      <c r="GK17" s="15">
        <f t="shared" si="168"/>
        <v>0</v>
      </c>
    </row>
    <row r="18" spans="1:193" ht="12.75" customHeight="1">
      <c r="A18" s="14" t="s">
        <v>190</v>
      </c>
      <c r="B18" s="14">
        <f t="shared" si="93"/>
        <v>166.5080609</v>
      </c>
      <c r="C18" s="15">
        <f t="shared" si="94"/>
        <v>0.15983147720417232</v>
      </c>
      <c r="D18" s="14">
        <v>34.35</v>
      </c>
      <c r="E18" s="15">
        <f t="shared" si="95"/>
        <v>2.5439290632601472</v>
      </c>
      <c r="H18" s="14"/>
      <c r="I18" s="15">
        <f t="shared" si="96"/>
        <v>0</v>
      </c>
      <c r="J18" s="14"/>
      <c r="K18" s="15" t="e">
        <f t="shared" si="97"/>
        <v>#DIV/0!</v>
      </c>
      <c r="M18" s="15">
        <f t="shared" si="98"/>
        <v>0</v>
      </c>
      <c r="N18" s="14">
        <v>0</v>
      </c>
      <c r="O18" s="15">
        <f t="shared" si="99"/>
        <v>0</v>
      </c>
      <c r="Q18" s="15">
        <f t="shared" si="100"/>
        <v>0</v>
      </c>
      <c r="S18" s="15">
        <f t="shared" si="101"/>
        <v>0</v>
      </c>
      <c r="U18" s="15">
        <f t="shared" si="102"/>
        <v>0</v>
      </c>
      <c r="X18" s="14">
        <v>50.529000000000003</v>
      </c>
      <c r="Y18" s="15">
        <f t="shared" si="103"/>
        <v>2.1393686768718791</v>
      </c>
      <c r="Z18" s="14">
        <v>0.74768290000000004</v>
      </c>
      <c r="AA18" s="15">
        <f t="shared" si="103"/>
        <v>0.39320268998004365</v>
      </c>
      <c r="AB18" s="14">
        <v>0</v>
      </c>
      <c r="AC18" s="15">
        <f t="shared" si="104"/>
        <v>0</v>
      </c>
      <c r="AD18" s="14"/>
      <c r="AE18" s="15">
        <f t="shared" si="105"/>
        <v>0</v>
      </c>
      <c r="AF18" s="14">
        <v>0</v>
      </c>
      <c r="AG18" s="15">
        <f t="shared" si="106"/>
        <v>0</v>
      </c>
      <c r="AH18" s="14"/>
      <c r="AI18" s="15"/>
      <c r="AJ18" s="14"/>
      <c r="AK18" s="15"/>
      <c r="AL18" s="14"/>
      <c r="AM18" s="15"/>
      <c r="AN18" s="14"/>
      <c r="AO18" s="15">
        <f t="shared" si="107"/>
        <v>0</v>
      </c>
      <c r="AP18" s="14"/>
      <c r="AR18" s="14">
        <v>0</v>
      </c>
      <c r="AS18" s="15">
        <f t="shared" si="108"/>
        <v>0</v>
      </c>
      <c r="AT18" s="1520"/>
      <c r="AU18" s="15">
        <f t="shared" si="109"/>
        <v>0</v>
      </c>
      <c r="AV18" s="14">
        <v>0</v>
      </c>
      <c r="AW18" s="15">
        <f t="shared" si="110"/>
        <v>0</v>
      </c>
      <c r="AX18" s="14">
        <v>0</v>
      </c>
      <c r="AY18" s="15">
        <f t="shared" si="111"/>
        <v>0</v>
      </c>
      <c r="AZ18" s="14"/>
      <c r="BA18" s="15">
        <f t="shared" si="112"/>
        <v>0</v>
      </c>
      <c r="BC18" s="15">
        <f t="shared" si="113"/>
        <v>0</v>
      </c>
      <c r="BF18" s="14"/>
      <c r="BI18" s="15">
        <f t="shared" si="114"/>
        <v>0</v>
      </c>
      <c r="BJ18" s="14"/>
      <c r="BK18" s="15">
        <f t="shared" si="115"/>
        <v>0</v>
      </c>
      <c r="BL18" s="14"/>
      <c r="BM18" s="15">
        <f t="shared" si="116"/>
        <v>0</v>
      </c>
      <c r="BN18" s="14"/>
      <c r="BO18" s="15">
        <f t="shared" si="117"/>
        <v>0</v>
      </c>
      <c r="BP18" s="14">
        <v>0</v>
      </c>
      <c r="BQ18" s="15">
        <f t="shared" si="118"/>
        <v>0</v>
      </c>
      <c r="BR18" s="14">
        <v>0</v>
      </c>
      <c r="BS18" s="15">
        <f t="shared" si="119"/>
        <v>0</v>
      </c>
      <c r="BT18" s="14">
        <v>0</v>
      </c>
      <c r="BU18" s="15">
        <f t="shared" si="120"/>
        <v>0</v>
      </c>
      <c r="BV18" s="14">
        <v>0</v>
      </c>
      <c r="BW18" s="15">
        <f t="shared" si="121"/>
        <v>0</v>
      </c>
      <c r="BX18" s="14"/>
      <c r="BY18" s="15">
        <f t="shared" si="122"/>
        <v>0</v>
      </c>
      <c r="BZ18" s="14"/>
      <c r="CA18" s="15"/>
      <c r="CB18" s="14"/>
      <c r="CC18" s="15">
        <f t="shared" si="123"/>
        <v>0</v>
      </c>
      <c r="CE18" s="15"/>
      <c r="CF18" s="14"/>
      <c r="CG18" s="15">
        <f t="shared" si="124"/>
        <v>0</v>
      </c>
      <c r="CH18" s="14"/>
      <c r="CI18" s="15">
        <f t="shared" si="125"/>
        <v>0</v>
      </c>
      <c r="CJ18" s="14"/>
      <c r="CK18" s="15"/>
      <c r="CM18" s="15"/>
      <c r="CN18" s="14"/>
      <c r="CO18" s="15"/>
      <c r="CP18" s="14"/>
      <c r="CQ18" s="15">
        <f t="shared" si="126"/>
        <v>0</v>
      </c>
      <c r="CR18" s="14"/>
      <c r="CS18" s="15">
        <f t="shared" si="127"/>
        <v>0</v>
      </c>
      <c r="CT18" s="14"/>
      <c r="CU18" s="15">
        <f t="shared" si="128"/>
        <v>0</v>
      </c>
      <c r="CV18" s="14"/>
      <c r="CW18" s="15">
        <f t="shared" si="129"/>
        <v>0</v>
      </c>
      <c r="CX18" s="1520"/>
      <c r="CY18" s="15">
        <f t="shared" si="130"/>
        <v>0</v>
      </c>
      <c r="CZ18" s="1520"/>
      <c r="DA18" s="15">
        <f t="shared" si="131"/>
        <v>0</v>
      </c>
      <c r="DB18" s="1548"/>
      <c r="DC18" s="15">
        <f t="shared" si="132"/>
        <v>0</v>
      </c>
      <c r="DD18" s="1520">
        <v>74.7</v>
      </c>
      <c r="DE18" s="15">
        <f t="shared" si="133"/>
        <v>0.85698552187779653</v>
      </c>
      <c r="DF18" s="1520"/>
      <c r="DG18" s="15">
        <f t="shared" si="134"/>
        <v>0</v>
      </c>
      <c r="DH18" s="14"/>
      <c r="DI18" s="15">
        <f t="shared" si="135"/>
        <v>0</v>
      </c>
      <c r="DJ18" s="14">
        <v>0</v>
      </c>
      <c r="DK18" s="15">
        <f t="shared" si="136"/>
        <v>0</v>
      </c>
      <c r="DL18" s="14">
        <v>0</v>
      </c>
      <c r="DM18" s="15">
        <f t="shared" si="137"/>
        <v>0</v>
      </c>
      <c r="DN18" s="14"/>
      <c r="DO18" s="15">
        <f t="shared" si="138"/>
        <v>0</v>
      </c>
      <c r="DP18" s="14">
        <v>3.3145000000000001E-2</v>
      </c>
      <c r="DQ18" s="15">
        <f t="shared" si="139"/>
        <v>0.3146733179241985</v>
      </c>
      <c r="DR18" s="14"/>
      <c r="DS18" s="15">
        <f t="shared" si="140"/>
        <v>0</v>
      </c>
      <c r="DT18" s="14">
        <v>0</v>
      </c>
      <c r="DU18" s="15">
        <f t="shared" si="141"/>
        <v>0</v>
      </c>
      <c r="DV18" s="14">
        <v>0</v>
      </c>
      <c r="DW18" s="15">
        <f t="shared" si="142"/>
        <v>0</v>
      </c>
      <c r="DX18" s="14"/>
      <c r="DY18" s="15"/>
      <c r="DZ18" s="14">
        <v>0</v>
      </c>
      <c r="EA18" s="15">
        <f t="shared" si="143"/>
        <v>0</v>
      </c>
      <c r="EB18" s="14"/>
      <c r="EC18" s="15">
        <f t="shared" si="144"/>
        <v>0</v>
      </c>
      <c r="ED18" s="14">
        <v>0</v>
      </c>
      <c r="EE18" s="15">
        <f t="shared" si="145"/>
        <v>0</v>
      </c>
      <c r="EF18" s="14">
        <v>0</v>
      </c>
      <c r="EG18" s="15">
        <f t="shared" si="146"/>
        <v>0</v>
      </c>
      <c r="EH18" s="14">
        <v>0</v>
      </c>
      <c r="EI18" s="15">
        <f t="shared" si="147"/>
        <v>0</v>
      </c>
      <c r="EJ18" s="14">
        <v>0</v>
      </c>
      <c r="EK18" s="15">
        <f t="shared" si="148"/>
        <v>0</v>
      </c>
      <c r="EL18" s="14">
        <v>0</v>
      </c>
      <c r="EM18" s="15">
        <f t="shared" si="149"/>
        <v>0</v>
      </c>
      <c r="EN18" s="14"/>
      <c r="EO18" s="15"/>
      <c r="EP18" s="14">
        <v>0</v>
      </c>
      <c r="EQ18" s="15">
        <f t="shared" si="150"/>
        <v>0</v>
      </c>
      <c r="ER18" s="14">
        <v>0</v>
      </c>
      <c r="ES18" s="15">
        <f t="shared" si="151"/>
        <v>0</v>
      </c>
      <c r="ET18" s="14">
        <v>0</v>
      </c>
      <c r="EU18" s="15">
        <f t="shared" si="152"/>
        <v>0</v>
      </c>
      <c r="EV18" s="14">
        <v>0</v>
      </c>
      <c r="EW18" s="15">
        <f t="shared" si="153"/>
        <v>0</v>
      </c>
      <c r="EX18" s="14">
        <v>0</v>
      </c>
      <c r="EY18" s="15">
        <f t="shared" si="154"/>
        <v>0</v>
      </c>
      <c r="EZ18" s="14">
        <v>0</v>
      </c>
      <c r="FA18" s="15">
        <f t="shared" si="155"/>
        <v>0</v>
      </c>
      <c r="FB18" s="14"/>
      <c r="FC18" s="15"/>
      <c r="FD18" s="14"/>
      <c r="FE18" s="15">
        <f t="shared" si="156"/>
        <v>0</v>
      </c>
      <c r="FF18" s="14">
        <v>0</v>
      </c>
      <c r="FG18" s="15">
        <f t="shared" si="157"/>
        <v>0</v>
      </c>
      <c r="FH18" s="14">
        <v>0</v>
      </c>
      <c r="FI18" s="15">
        <f t="shared" si="158"/>
        <v>0</v>
      </c>
      <c r="FJ18" s="14">
        <v>0</v>
      </c>
      <c r="FK18" s="15">
        <f t="shared" si="159"/>
        <v>0</v>
      </c>
      <c r="FL18" s="14">
        <v>0</v>
      </c>
      <c r="FM18" s="15">
        <f t="shared" si="160"/>
        <v>0</v>
      </c>
      <c r="FN18" s="14"/>
      <c r="FO18" s="15"/>
      <c r="FP18" s="14"/>
      <c r="FQ18" s="15"/>
      <c r="FR18" s="14"/>
      <c r="FS18" s="15"/>
      <c r="FT18" s="14">
        <v>0</v>
      </c>
      <c r="FU18" s="15">
        <f t="shared" si="161"/>
        <v>0</v>
      </c>
      <c r="FV18" s="14">
        <v>0</v>
      </c>
      <c r="FW18" s="15">
        <f t="shared" si="162"/>
        <v>0</v>
      </c>
      <c r="FX18" s="14">
        <v>6.1482330000000003</v>
      </c>
      <c r="FY18" s="15">
        <f t="shared" si="163"/>
        <v>0.22162981917850663</v>
      </c>
      <c r="FZ18" s="14"/>
      <c r="GA18" s="15" t="e">
        <f t="shared" si="164"/>
        <v>#DIV/0!</v>
      </c>
      <c r="GB18" s="1520"/>
      <c r="GC18" s="15">
        <f t="shared" si="165"/>
        <v>0</v>
      </c>
      <c r="GD18" s="1520"/>
      <c r="GE18" s="15">
        <f t="shared" si="165"/>
        <v>0</v>
      </c>
      <c r="GF18" s="1520"/>
      <c r="GG18" s="15">
        <f t="shared" si="166"/>
        <v>0</v>
      </c>
      <c r="GH18" s="14"/>
      <c r="GI18" s="15">
        <f t="shared" si="167"/>
        <v>0</v>
      </c>
      <c r="GJ18" s="14"/>
      <c r="GK18" s="15">
        <f t="shared" si="168"/>
        <v>0</v>
      </c>
    </row>
    <row r="19" spans="1:193" ht="12.75" customHeight="1" thickBot="1">
      <c r="A19" s="14" t="s">
        <v>191</v>
      </c>
      <c r="B19" s="14">
        <f t="shared" si="93"/>
        <v>11.963898200000001</v>
      </c>
      <c r="C19" s="15">
        <f t="shared" si="94"/>
        <v>1.148417387176682E-2</v>
      </c>
      <c r="D19" s="14">
        <v>4.2210000000000001</v>
      </c>
      <c r="E19" s="15">
        <f t="shared" si="95"/>
        <v>0.31260333554646524</v>
      </c>
      <c r="H19" s="14"/>
      <c r="I19" s="15">
        <f t="shared" si="96"/>
        <v>0</v>
      </c>
      <c r="J19" s="14"/>
      <c r="K19" s="15" t="e">
        <f t="shared" si="97"/>
        <v>#DIV/0!</v>
      </c>
      <c r="M19" s="15">
        <f t="shared" si="98"/>
        <v>0</v>
      </c>
      <c r="N19" s="14">
        <v>0</v>
      </c>
      <c r="O19" s="15">
        <f t="shared" si="99"/>
        <v>0</v>
      </c>
      <c r="Q19" s="15">
        <f t="shared" si="100"/>
        <v>0</v>
      </c>
      <c r="S19" s="15">
        <f t="shared" si="101"/>
        <v>0</v>
      </c>
      <c r="U19" s="15">
        <f t="shared" si="102"/>
        <v>0</v>
      </c>
      <c r="Y19" s="15">
        <f t="shared" si="103"/>
        <v>0</v>
      </c>
      <c r="Z19" s="14">
        <v>0.31937500000000002</v>
      </c>
      <c r="AA19" s="15">
        <f t="shared" si="103"/>
        <v>0.1679577119021666</v>
      </c>
      <c r="AB19" s="14">
        <v>0</v>
      </c>
      <c r="AC19" s="15">
        <f t="shared" si="104"/>
        <v>0</v>
      </c>
      <c r="AD19" s="14"/>
      <c r="AE19" s="15">
        <f t="shared" si="105"/>
        <v>0</v>
      </c>
      <c r="AF19" s="14">
        <v>0</v>
      </c>
      <c r="AG19" s="15">
        <f t="shared" si="106"/>
        <v>0</v>
      </c>
      <c r="AH19" s="14"/>
      <c r="AI19" s="15"/>
      <c r="AJ19" s="14"/>
      <c r="AK19" s="15"/>
      <c r="AL19" s="14"/>
      <c r="AM19" s="15"/>
      <c r="AN19" s="14"/>
      <c r="AO19" s="15">
        <f t="shared" si="107"/>
        <v>0</v>
      </c>
      <c r="AP19" s="14"/>
      <c r="AR19" s="14">
        <v>0</v>
      </c>
      <c r="AS19" s="15">
        <f t="shared" si="108"/>
        <v>0</v>
      </c>
      <c r="AT19" s="1520"/>
      <c r="AU19" s="15">
        <f t="shared" si="109"/>
        <v>0</v>
      </c>
      <c r="AV19" s="14">
        <v>0</v>
      </c>
      <c r="AW19" s="15">
        <f t="shared" si="110"/>
        <v>0</v>
      </c>
      <c r="AX19" s="14">
        <v>0</v>
      </c>
      <c r="AY19" s="15">
        <f t="shared" si="111"/>
        <v>0</v>
      </c>
      <c r="AZ19" s="14">
        <v>0.38400000000000001</v>
      </c>
      <c r="BA19" s="15">
        <f t="shared" si="112"/>
        <v>3.961213121518465E-2</v>
      </c>
      <c r="BC19" s="15">
        <f t="shared" si="113"/>
        <v>0</v>
      </c>
      <c r="BF19" s="14"/>
      <c r="BI19" s="15">
        <f t="shared" si="114"/>
        <v>0</v>
      </c>
      <c r="BJ19" s="14"/>
      <c r="BK19" s="15">
        <f t="shared" si="115"/>
        <v>0</v>
      </c>
      <c r="BL19" s="14"/>
      <c r="BM19" s="15">
        <f t="shared" si="116"/>
        <v>0</v>
      </c>
      <c r="BN19" s="14"/>
      <c r="BO19" s="15">
        <f t="shared" si="117"/>
        <v>0</v>
      </c>
      <c r="BP19" s="14">
        <v>0</v>
      </c>
      <c r="BQ19" s="15">
        <f t="shared" si="118"/>
        <v>0</v>
      </c>
      <c r="BR19" s="14">
        <v>0</v>
      </c>
      <c r="BS19" s="15">
        <f t="shared" si="119"/>
        <v>0</v>
      </c>
      <c r="BT19" s="14">
        <v>0</v>
      </c>
      <c r="BU19" s="15">
        <f t="shared" si="120"/>
        <v>0</v>
      </c>
      <c r="BV19" s="14">
        <v>0</v>
      </c>
      <c r="BW19" s="15">
        <f t="shared" si="121"/>
        <v>0</v>
      </c>
      <c r="BX19" s="14"/>
      <c r="BY19" s="15">
        <f t="shared" si="122"/>
        <v>0</v>
      </c>
      <c r="BZ19" s="14"/>
      <c r="CA19" s="15"/>
      <c r="CB19" s="14"/>
      <c r="CC19" s="15">
        <f t="shared" si="123"/>
        <v>0</v>
      </c>
      <c r="CE19" s="15"/>
      <c r="CF19" s="14"/>
      <c r="CG19" s="15">
        <f t="shared" si="124"/>
        <v>0</v>
      </c>
      <c r="CH19" s="14"/>
      <c r="CI19" s="15">
        <f t="shared" si="125"/>
        <v>0</v>
      </c>
      <c r="CJ19" s="14"/>
      <c r="CK19" s="15"/>
      <c r="CM19" s="15"/>
      <c r="CN19" s="14"/>
      <c r="CO19" s="15"/>
      <c r="CP19" s="14"/>
      <c r="CQ19" s="15">
        <f t="shared" si="126"/>
        <v>0</v>
      </c>
      <c r="CR19" s="14">
        <v>0.20799999999999999</v>
      </c>
      <c r="CS19" s="15">
        <f t="shared" si="127"/>
        <v>5.2866347265818597E-2</v>
      </c>
      <c r="CT19" s="14"/>
      <c r="CU19" s="15">
        <f t="shared" si="128"/>
        <v>0</v>
      </c>
      <c r="CV19" s="14"/>
      <c r="CW19" s="15">
        <f t="shared" si="129"/>
        <v>0</v>
      </c>
      <c r="CX19" s="1520"/>
      <c r="CY19" s="15">
        <f t="shared" si="130"/>
        <v>0</v>
      </c>
      <c r="CZ19" s="1520"/>
      <c r="DA19" s="15">
        <f t="shared" si="131"/>
        <v>0</v>
      </c>
      <c r="DB19" s="1548"/>
      <c r="DC19" s="15">
        <f t="shared" si="132"/>
        <v>0</v>
      </c>
      <c r="DD19" s="1520"/>
      <c r="DE19" s="15">
        <f t="shared" si="133"/>
        <v>0</v>
      </c>
      <c r="DF19" s="1520"/>
      <c r="DG19" s="15">
        <f t="shared" si="134"/>
        <v>0</v>
      </c>
      <c r="DH19" s="14">
        <v>0.62248000000000003</v>
      </c>
      <c r="DI19" s="15">
        <f t="shared" si="135"/>
        <v>0.98808251657289836</v>
      </c>
      <c r="DJ19" s="14">
        <v>0</v>
      </c>
      <c r="DK19" s="15">
        <f t="shared" si="136"/>
        <v>0</v>
      </c>
      <c r="DL19" s="14">
        <v>0</v>
      </c>
      <c r="DM19" s="15">
        <f t="shared" si="137"/>
        <v>0</v>
      </c>
      <c r="DN19" s="14"/>
      <c r="DO19" s="15">
        <f t="shared" si="138"/>
        <v>0</v>
      </c>
      <c r="DP19" s="14"/>
      <c r="DQ19" s="15">
        <f t="shared" si="139"/>
        <v>0</v>
      </c>
      <c r="DR19" s="14"/>
      <c r="DS19" s="15">
        <f t="shared" si="140"/>
        <v>0</v>
      </c>
      <c r="DT19" s="14">
        <v>0</v>
      </c>
      <c r="DU19" s="15">
        <f t="shared" si="141"/>
        <v>0</v>
      </c>
      <c r="DV19" s="14">
        <v>0</v>
      </c>
      <c r="DW19" s="15">
        <f t="shared" si="142"/>
        <v>0</v>
      </c>
      <c r="DX19" s="14"/>
      <c r="DY19" s="15"/>
      <c r="DZ19" s="14">
        <v>0.5</v>
      </c>
      <c r="EA19" s="15">
        <f t="shared" si="143"/>
        <v>4.1298422400264309E-2</v>
      </c>
      <c r="EB19" s="14">
        <v>4.6090432000000003</v>
      </c>
      <c r="EC19" s="15">
        <f t="shared" si="144"/>
        <v>1.0042130340660846</v>
      </c>
      <c r="ED19" s="14">
        <v>0</v>
      </c>
      <c r="EE19" s="15">
        <f t="shared" si="145"/>
        <v>0</v>
      </c>
      <c r="EF19" s="14">
        <v>0</v>
      </c>
      <c r="EG19" s="15">
        <f t="shared" si="146"/>
        <v>0</v>
      </c>
      <c r="EH19" s="14">
        <v>0</v>
      </c>
      <c r="EI19" s="15">
        <f t="shared" si="147"/>
        <v>0</v>
      </c>
      <c r="EJ19" s="14">
        <v>0</v>
      </c>
      <c r="EK19" s="15">
        <f t="shared" si="148"/>
        <v>0</v>
      </c>
      <c r="EL19" s="14">
        <v>0</v>
      </c>
      <c r="EM19" s="15">
        <f t="shared" si="149"/>
        <v>0</v>
      </c>
      <c r="EN19" s="14"/>
      <c r="EO19" s="15"/>
      <c r="EP19" s="14">
        <v>0</v>
      </c>
      <c r="EQ19" s="15">
        <f t="shared" si="150"/>
        <v>0</v>
      </c>
      <c r="ER19" s="14">
        <v>0</v>
      </c>
      <c r="ES19" s="15">
        <f t="shared" si="151"/>
        <v>0</v>
      </c>
      <c r="ET19" s="14">
        <v>0</v>
      </c>
      <c r="EU19" s="15">
        <f t="shared" si="152"/>
        <v>0</v>
      </c>
      <c r="EV19" s="14">
        <v>0</v>
      </c>
      <c r="EW19" s="15">
        <f t="shared" si="153"/>
        <v>0</v>
      </c>
      <c r="EX19" s="14">
        <v>0</v>
      </c>
      <c r="EY19" s="15">
        <f t="shared" si="154"/>
        <v>0</v>
      </c>
      <c r="EZ19" s="14">
        <v>0</v>
      </c>
      <c r="FA19" s="15">
        <f t="shared" si="155"/>
        <v>0</v>
      </c>
      <c r="FB19" s="14"/>
      <c r="FC19" s="15"/>
      <c r="FD19" s="14"/>
      <c r="FE19" s="15">
        <f t="shared" si="156"/>
        <v>0</v>
      </c>
      <c r="FF19" s="14">
        <v>0</v>
      </c>
      <c r="FG19" s="15">
        <f t="shared" si="157"/>
        <v>0</v>
      </c>
      <c r="FH19" s="14">
        <v>0</v>
      </c>
      <c r="FI19" s="15">
        <f t="shared" si="158"/>
        <v>0</v>
      </c>
      <c r="FJ19" s="14">
        <v>0</v>
      </c>
      <c r="FK19" s="15">
        <f t="shared" si="159"/>
        <v>0</v>
      </c>
      <c r="FL19" s="14"/>
      <c r="FM19" s="15">
        <f t="shared" si="160"/>
        <v>0</v>
      </c>
      <c r="FN19" s="14"/>
      <c r="FO19" s="15"/>
      <c r="FP19" s="14"/>
      <c r="FQ19" s="15"/>
      <c r="FR19" s="14"/>
      <c r="FS19" s="15"/>
      <c r="FT19" s="14">
        <v>0</v>
      </c>
      <c r="FU19" s="15">
        <f t="shared" si="161"/>
        <v>0</v>
      </c>
      <c r="FV19" s="14">
        <v>0</v>
      </c>
      <c r="FW19" s="15">
        <f t="shared" si="162"/>
        <v>0</v>
      </c>
      <c r="FX19" s="14">
        <v>0</v>
      </c>
      <c r="FY19" s="15">
        <f t="shared" si="163"/>
        <v>0</v>
      </c>
      <c r="FZ19" s="14"/>
      <c r="GA19" s="15" t="e">
        <f t="shared" si="164"/>
        <v>#DIV/0!</v>
      </c>
      <c r="GB19" s="1520">
        <v>0</v>
      </c>
      <c r="GC19" s="15">
        <f t="shared" si="165"/>
        <v>0</v>
      </c>
      <c r="GD19" s="1520"/>
      <c r="GE19" s="15">
        <f t="shared" si="165"/>
        <v>0</v>
      </c>
      <c r="GF19" s="1520">
        <v>1.1000000000000001</v>
      </c>
      <c r="GG19" s="15">
        <f t="shared" si="166"/>
        <v>0.79365079365079383</v>
      </c>
      <c r="GH19" s="14"/>
      <c r="GI19" s="15">
        <f t="shared" si="167"/>
        <v>0</v>
      </c>
      <c r="GJ19" s="14"/>
      <c r="GK19" s="15">
        <f t="shared" si="168"/>
        <v>0</v>
      </c>
    </row>
    <row r="20" spans="1:193" ht="12.75" customHeight="1" thickBot="1">
      <c r="A20" s="41" t="s">
        <v>192</v>
      </c>
      <c r="B20" s="5">
        <f t="shared" si="93"/>
        <v>574.1848260999999</v>
      </c>
      <c r="C20" s="51">
        <f t="shared" si="94"/>
        <v>0.55116135788104526</v>
      </c>
      <c r="D20" s="5">
        <v>40.471000000000004</v>
      </c>
      <c r="E20" s="51">
        <f t="shared" si="95"/>
        <v>2.9972446322911619</v>
      </c>
      <c r="F20" s="5"/>
      <c r="G20" s="51"/>
      <c r="H20" s="5">
        <v>0</v>
      </c>
      <c r="I20" s="51">
        <f t="shared" si="96"/>
        <v>0</v>
      </c>
      <c r="J20" s="5">
        <f>SUM(J14:J19)</f>
        <v>0</v>
      </c>
      <c r="K20" s="51" t="e">
        <f t="shared" si="97"/>
        <v>#DIV/0!</v>
      </c>
      <c r="L20" s="5">
        <v>0</v>
      </c>
      <c r="M20" s="51">
        <f t="shared" si="98"/>
        <v>0</v>
      </c>
      <c r="N20" s="5">
        <v>0</v>
      </c>
      <c r="O20" s="51">
        <f t="shared" si="99"/>
        <v>0</v>
      </c>
      <c r="P20" s="5">
        <v>7.4819999999999998E-2</v>
      </c>
      <c r="Q20" s="51">
        <f t="shared" si="100"/>
        <v>0.71461251163298811</v>
      </c>
      <c r="R20" s="5">
        <v>0</v>
      </c>
      <c r="S20" s="51">
        <f t="shared" si="101"/>
        <v>0</v>
      </c>
      <c r="T20" s="5">
        <f>SUM(T14:T19)</f>
        <v>0</v>
      </c>
      <c r="U20" s="51">
        <f t="shared" si="102"/>
        <v>0</v>
      </c>
      <c r="V20" s="5"/>
      <c r="W20" s="51"/>
      <c r="X20" s="5">
        <v>50.529000000000003</v>
      </c>
      <c r="Y20" s="51">
        <f t="shared" si="103"/>
        <v>2.1393686768718791</v>
      </c>
      <c r="Z20" s="5">
        <v>1.0670579</v>
      </c>
      <c r="AA20" s="51">
        <f t="shared" si="103"/>
        <v>0.56116040188221017</v>
      </c>
      <c r="AB20" s="5">
        <v>0</v>
      </c>
      <c r="AC20" s="51">
        <f t="shared" si="104"/>
        <v>0</v>
      </c>
      <c r="AD20" s="5">
        <v>0</v>
      </c>
      <c r="AE20" s="51">
        <f t="shared" si="105"/>
        <v>0</v>
      </c>
      <c r="AF20" s="5">
        <v>0</v>
      </c>
      <c r="AG20" s="51">
        <f t="shared" si="106"/>
        <v>0</v>
      </c>
      <c r="AH20" s="5"/>
      <c r="AI20" s="51"/>
      <c r="AJ20" s="5"/>
      <c r="AK20" s="51"/>
      <c r="AL20" s="5"/>
      <c r="AM20" s="51"/>
      <c r="AN20" s="5">
        <v>0</v>
      </c>
      <c r="AO20" s="51">
        <f t="shared" si="107"/>
        <v>0</v>
      </c>
      <c r="AP20" s="5"/>
      <c r="AQ20" s="51"/>
      <c r="AR20" s="5">
        <v>0</v>
      </c>
      <c r="AS20" s="51">
        <f t="shared" si="108"/>
        <v>0</v>
      </c>
      <c r="AT20" s="1521">
        <f>SUM(AT14:AT19)</f>
        <v>0</v>
      </c>
      <c r="AU20" s="51">
        <f t="shared" si="109"/>
        <v>0</v>
      </c>
      <c r="AV20" s="5">
        <v>0</v>
      </c>
      <c r="AW20" s="51">
        <f t="shared" si="110"/>
        <v>0</v>
      </c>
      <c r="AX20" s="5">
        <v>0</v>
      </c>
      <c r="AY20" s="51">
        <f t="shared" si="111"/>
        <v>0</v>
      </c>
      <c r="AZ20" s="5">
        <v>0.68399999999999994</v>
      </c>
      <c r="BA20" s="51">
        <f t="shared" si="112"/>
        <v>7.0559108727047654E-2</v>
      </c>
      <c r="BB20" s="5">
        <v>0</v>
      </c>
      <c r="BC20" s="51">
        <f t="shared" si="113"/>
        <v>0</v>
      </c>
      <c r="BD20" s="5"/>
      <c r="BE20" s="51"/>
      <c r="BF20" s="5"/>
      <c r="BG20" s="51"/>
      <c r="BH20" s="5">
        <v>0</v>
      </c>
      <c r="BI20" s="51">
        <f t="shared" si="114"/>
        <v>0</v>
      </c>
      <c r="BJ20" s="5">
        <f>SUM(BJ14:BJ19)</f>
        <v>0</v>
      </c>
      <c r="BK20" s="51">
        <f t="shared" si="115"/>
        <v>0</v>
      </c>
      <c r="BL20" s="5">
        <v>0</v>
      </c>
      <c r="BM20" s="51">
        <f t="shared" si="116"/>
        <v>0</v>
      </c>
      <c r="BN20" s="5">
        <f>SUM(BN14:BN19)</f>
        <v>1.41</v>
      </c>
      <c r="BO20" s="51">
        <f t="shared" si="117"/>
        <v>8.6080586080586077</v>
      </c>
      <c r="BP20" s="5">
        <v>0</v>
      </c>
      <c r="BQ20" s="51">
        <f t="shared" si="118"/>
        <v>0</v>
      </c>
      <c r="BR20" s="5">
        <v>0</v>
      </c>
      <c r="BS20" s="51">
        <f t="shared" si="119"/>
        <v>0</v>
      </c>
      <c r="BT20" s="5">
        <v>0</v>
      </c>
      <c r="BU20" s="51">
        <f t="shared" si="120"/>
        <v>0</v>
      </c>
      <c r="BV20" s="5">
        <v>0</v>
      </c>
      <c r="BW20" s="51">
        <f t="shared" si="121"/>
        <v>0</v>
      </c>
      <c r="BX20" s="5">
        <v>0</v>
      </c>
      <c r="BY20" s="51">
        <f t="shared" si="122"/>
        <v>0</v>
      </c>
      <c r="BZ20" s="5"/>
      <c r="CA20" s="51"/>
      <c r="CB20" s="5">
        <f>SUM(CB14:CB19)</f>
        <v>0</v>
      </c>
      <c r="CC20" s="51">
        <f t="shared" si="123"/>
        <v>0</v>
      </c>
      <c r="CD20" s="5"/>
      <c r="CE20" s="51"/>
      <c r="CF20" s="5">
        <v>0</v>
      </c>
      <c r="CG20" s="51">
        <f t="shared" si="124"/>
        <v>0</v>
      </c>
      <c r="CH20" s="5">
        <v>0</v>
      </c>
      <c r="CI20" s="51">
        <f t="shared" si="125"/>
        <v>0</v>
      </c>
      <c r="CJ20" s="5"/>
      <c r="CK20" s="51"/>
      <c r="CL20" s="5"/>
      <c r="CM20" s="51"/>
      <c r="CN20" s="5"/>
      <c r="CO20" s="51"/>
      <c r="CP20" s="5">
        <v>0</v>
      </c>
      <c r="CQ20" s="51">
        <f t="shared" si="126"/>
        <v>0</v>
      </c>
      <c r="CR20" s="5">
        <v>0.20799999999999999</v>
      </c>
      <c r="CS20" s="51">
        <f t="shared" si="127"/>
        <v>5.2866347265818597E-2</v>
      </c>
      <c r="CT20" s="5">
        <v>129.797</v>
      </c>
      <c r="CU20" s="51">
        <f t="shared" si="128"/>
        <v>1.0949714845288256</v>
      </c>
      <c r="CV20" s="5">
        <v>0</v>
      </c>
      <c r="CW20" s="51">
        <f t="shared" si="129"/>
        <v>0</v>
      </c>
      <c r="CX20" s="1521">
        <f>SUM(CX14:CX19)</f>
        <v>0</v>
      </c>
      <c r="CY20" s="51">
        <f t="shared" si="130"/>
        <v>0</v>
      </c>
      <c r="CZ20" s="1521">
        <v>0</v>
      </c>
      <c r="DA20" s="51">
        <f t="shared" si="131"/>
        <v>0</v>
      </c>
      <c r="DB20" s="1549">
        <f>SUM(DB14:DB19)</f>
        <v>0</v>
      </c>
      <c r="DC20" s="51">
        <f t="shared" si="132"/>
        <v>0</v>
      </c>
      <c r="DD20" s="1521">
        <f>SUM(DD14:DD19)</f>
        <v>74.7</v>
      </c>
      <c r="DE20" s="51">
        <f t="shared" si="133"/>
        <v>0.85698552187779653</v>
      </c>
      <c r="DF20" s="1521">
        <v>0</v>
      </c>
      <c r="DG20" s="51">
        <f t="shared" si="134"/>
        <v>0</v>
      </c>
      <c r="DH20" s="5">
        <v>0.62248000000000003</v>
      </c>
      <c r="DI20" s="51">
        <f t="shared" si="135"/>
        <v>0.98808251657289836</v>
      </c>
      <c r="DJ20" s="5">
        <v>0</v>
      </c>
      <c r="DK20" s="51">
        <f t="shared" si="136"/>
        <v>0</v>
      </c>
      <c r="DL20" s="5">
        <v>0</v>
      </c>
      <c r="DM20" s="51">
        <f t="shared" si="137"/>
        <v>0</v>
      </c>
      <c r="DN20" s="5">
        <v>33.342224999999999</v>
      </c>
      <c r="DO20" s="51">
        <f t="shared" si="138"/>
        <v>1.5429044165202057</v>
      </c>
      <c r="DP20" s="5">
        <v>3.3145000000000001E-2</v>
      </c>
      <c r="DQ20" s="51">
        <f t="shared" si="139"/>
        <v>0.3146733179241985</v>
      </c>
      <c r="DR20" s="5">
        <v>211.16632200000001</v>
      </c>
      <c r="DS20" s="51">
        <f t="shared" si="140"/>
        <v>21.292125475244042</v>
      </c>
      <c r="DT20" s="5">
        <v>0</v>
      </c>
      <c r="DU20" s="51">
        <f t="shared" si="141"/>
        <v>0</v>
      </c>
      <c r="DV20" s="5">
        <v>0</v>
      </c>
      <c r="DW20" s="51">
        <f t="shared" si="142"/>
        <v>0</v>
      </c>
      <c r="DX20" s="5"/>
      <c r="DY20" s="51"/>
      <c r="DZ20" s="5">
        <v>0.5</v>
      </c>
      <c r="EA20" s="51">
        <f t="shared" si="143"/>
        <v>4.1298422400264309E-2</v>
      </c>
      <c r="EB20" s="5">
        <v>4.6090432000000003</v>
      </c>
      <c r="EC20" s="51">
        <f t="shared" si="144"/>
        <v>1.0042130340660846</v>
      </c>
      <c r="ED20" s="5">
        <v>0</v>
      </c>
      <c r="EE20" s="51">
        <f t="shared" si="145"/>
        <v>0</v>
      </c>
      <c r="EF20" s="5">
        <v>0</v>
      </c>
      <c r="EG20" s="51">
        <f t="shared" si="146"/>
        <v>0</v>
      </c>
      <c r="EH20" s="5">
        <v>0</v>
      </c>
      <c r="EI20" s="51">
        <f t="shared" si="147"/>
        <v>0</v>
      </c>
      <c r="EJ20" s="5">
        <v>0</v>
      </c>
      <c r="EK20" s="51">
        <f t="shared" si="148"/>
        <v>0</v>
      </c>
      <c r="EL20" s="5">
        <v>17.2225</v>
      </c>
      <c r="EM20" s="51">
        <f t="shared" si="149"/>
        <v>1.9962446049027482</v>
      </c>
      <c r="EN20" s="5"/>
      <c r="EO20" s="51"/>
      <c r="EP20" s="5">
        <v>0</v>
      </c>
      <c r="EQ20" s="51">
        <f t="shared" si="150"/>
        <v>0</v>
      </c>
      <c r="ER20" s="5">
        <v>0</v>
      </c>
      <c r="ES20" s="51">
        <f t="shared" si="151"/>
        <v>0</v>
      </c>
      <c r="ET20" s="5">
        <v>0</v>
      </c>
      <c r="EU20" s="51">
        <f t="shared" si="152"/>
        <v>0</v>
      </c>
      <c r="EV20" s="5">
        <v>0</v>
      </c>
      <c r="EW20" s="51">
        <f t="shared" si="153"/>
        <v>0</v>
      </c>
      <c r="EX20" s="5">
        <v>0</v>
      </c>
      <c r="EY20" s="51">
        <f t="shared" si="154"/>
        <v>0</v>
      </c>
      <c r="EZ20" s="5">
        <v>0</v>
      </c>
      <c r="FA20" s="51">
        <f t="shared" si="155"/>
        <v>0</v>
      </c>
      <c r="FB20" s="5"/>
      <c r="FC20" s="51"/>
      <c r="FD20" s="5">
        <f>SUM(FD14:FD19)</f>
        <v>0</v>
      </c>
      <c r="FE20" s="51">
        <f t="shared" si="156"/>
        <v>0</v>
      </c>
      <c r="FF20" s="5">
        <v>0</v>
      </c>
      <c r="FG20" s="51">
        <f t="shared" si="157"/>
        <v>0</v>
      </c>
      <c r="FH20" s="5">
        <v>0</v>
      </c>
      <c r="FI20" s="51">
        <f t="shared" si="158"/>
        <v>0</v>
      </c>
      <c r="FJ20" s="5">
        <v>0</v>
      </c>
      <c r="FK20" s="51">
        <f t="shared" si="159"/>
        <v>0</v>
      </c>
      <c r="FL20" s="5">
        <v>0</v>
      </c>
      <c r="FM20" s="51">
        <f t="shared" si="160"/>
        <v>0</v>
      </c>
      <c r="FN20" s="5"/>
      <c r="FO20" s="51"/>
      <c r="FP20" s="5"/>
      <c r="FQ20" s="51"/>
      <c r="FR20" s="5"/>
      <c r="FS20" s="51"/>
      <c r="FT20" s="5">
        <v>0</v>
      </c>
      <c r="FU20" s="51">
        <f t="shared" si="161"/>
        <v>0</v>
      </c>
      <c r="FV20" s="5">
        <v>0</v>
      </c>
      <c r="FW20" s="51">
        <f t="shared" si="162"/>
        <v>0</v>
      </c>
      <c r="FX20" s="5">
        <v>6.1482330000000003</v>
      </c>
      <c r="FY20" s="51">
        <f t="shared" si="163"/>
        <v>0.22162981917850663</v>
      </c>
      <c r="FZ20" s="5">
        <f>SUM(FZ14:FZ19)</f>
        <v>0</v>
      </c>
      <c r="GA20" s="51" t="e">
        <f t="shared" si="164"/>
        <v>#DIV/0!</v>
      </c>
      <c r="GB20" s="1521">
        <v>0</v>
      </c>
      <c r="GC20" s="51">
        <f t="shared" si="165"/>
        <v>0</v>
      </c>
      <c r="GD20" s="1521">
        <v>0</v>
      </c>
      <c r="GE20" s="51">
        <f t="shared" si="165"/>
        <v>0</v>
      </c>
      <c r="GF20" s="1521">
        <v>1.6</v>
      </c>
      <c r="GG20" s="51">
        <f t="shared" si="166"/>
        <v>1.1544011544011545</v>
      </c>
      <c r="GH20" s="5">
        <v>0</v>
      </c>
      <c r="GI20" s="51">
        <f t="shared" si="167"/>
        <v>0</v>
      </c>
      <c r="GJ20" s="5">
        <f>SUM(GJ14:GJ19)</f>
        <v>0</v>
      </c>
      <c r="GK20" s="51">
        <f t="shared" si="168"/>
        <v>0</v>
      </c>
    </row>
    <row r="21" spans="1:193" ht="12.75" customHeight="1">
      <c r="A21" s="14" t="s">
        <v>108</v>
      </c>
      <c r="B21" s="14">
        <f t="shared" si="93"/>
        <v>1184.9487549999992</v>
      </c>
      <c r="C21" s="15">
        <f t="shared" si="94"/>
        <v>1.1374350821167647</v>
      </c>
      <c r="D21" s="14">
        <v>11.9</v>
      </c>
      <c r="E21" s="15">
        <f t="shared" si="95"/>
        <v>0.88130293603481069</v>
      </c>
      <c r="H21" s="14"/>
      <c r="I21" s="15">
        <f t="shared" si="96"/>
        <v>0</v>
      </c>
      <c r="J21" s="14"/>
      <c r="K21" s="15" t="e">
        <f t="shared" si="97"/>
        <v>#DIV/0!</v>
      </c>
      <c r="L21" s="14">
        <v>421.86199499999998</v>
      </c>
      <c r="M21" s="15">
        <f t="shared" si="98"/>
        <v>2.2636618114141407</v>
      </c>
      <c r="N21" s="14">
        <v>11.238303999999999</v>
      </c>
      <c r="O21" s="15">
        <f t="shared" si="99"/>
        <v>0.73757937448969579</v>
      </c>
      <c r="Q21" s="15">
        <f t="shared" si="100"/>
        <v>0</v>
      </c>
      <c r="S21" s="15">
        <f t="shared" si="101"/>
        <v>0</v>
      </c>
      <c r="U21" s="15">
        <f t="shared" si="102"/>
        <v>0</v>
      </c>
      <c r="X21" s="14">
        <v>25.312000000000001</v>
      </c>
      <c r="Y21" s="15">
        <f t="shared" si="103"/>
        <v>1.0716954610022165</v>
      </c>
      <c r="Z21" s="14">
        <v>1.5069999999999999</v>
      </c>
      <c r="AA21" s="15">
        <f t="shared" si="103"/>
        <v>0.79252374743347176</v>
      </c>
      <c r="AB21" s="14">
        <v>0</v>
      </c>
      <c r="AC21" s="15">
        <f t="shared" si="104"/>
        <v>0</v>
      </c>
      <c r="AD21" s="14"/>
      <c r="AE21" s="15">
        <f t="shared" si="105"/>
        <v>0</v>
      </c>
      <c r="AF21" s="14">
        <v>0</v>
      </c>
      <c r="AG21" s="15">
        <f t="shared" si="106"/>
        <v>0</v>
      </c>
      <c r="AH21" s="14"/>
      <c r="AI21" s="15"/>
      <c r="AJ21" s="14"/>
      <c r="AK21" s="15"/>
      <c r="AL21" s="14"/>
      <c r="AM21" s="15"/>
      <c r="AN21" s="14">
        <v>46.5</v>
      </c>
      <c r="AO21" s="15">
        <f t="shared" si="107"/>
        <v>1.6852710930704551</v>
      </c>
      <c r="AP21" s="14"/>
      <c r="AR21" s="14">
        <v>0</v>
      </c>
      <c r="AS21" s="15">
        <f t="shared" si="108"/>
        <v>0</v>
      </c>
      <c r="AT21" s="1520"/>
      <c r="AU21" s="15">
        <f t="shared" si="109"/>
        <v>0</v>
      </c>
      <c r="AV21" s="14">
        <v>0</v>
      </c>
      <c r="AW21" s="15">
        <f t="shared" si="110"/>
        <v>0</v>
      </c>
      <c r="AX21" s="14">
        <v>0</v>
      </c>
      <c r="AY21" s="15">
        <f t="shared" si="111"/>
        <v>0</v>
      </c>
      <c r="AZ21" s="14">
        <v>4.4000000000000004</v>
      </c>
      <c r="BA21" s="15">
        <f t="shared" si="112"/>
        <v>0.45388900350732414</v>
      </c>
      <c r="BC21" s="15">
        <f t="shared" si="113"/>
        <v>0</v>
      </c>
      <c r="BF21" s="14"/>
      <c r="BH21" s="14">
        <v>0.1595</v>
      </c>
      <c r="BI21" s="15">
        <f t="shared" si="114"/>
        <v>0.67521757862002996</v>
      </c>
      <c r="BJ21" s="14"/>
      <c r="BK21" s="15">
        <f t="shared" si="115"/>
        <v>0</v>
      </c>
      <c r="BL21" s="14"/>
      <c r="BM21" s="15">
        <f t="shared" si="116"/>
        <v>0</v>
      </c>
      <c r="BN21" s="14">
        <v>0.31</v>
      </c>
      <c r="BO21" s="15">
        <f t="shared" si="117"/>
        <v>1.8925518925518927</v>
      </c>
      <c r="BP21" s="14">
        <v>0</v>
      </c>
      <c r="BQ21" s="15">
        <f t="shared" si="118"/>
        <v>0</v>
      </c>
      <c r="BR21" s="14">
        <v>156.87451999999999</v>
      </c>
      <c r="BS21" s="15">
        <f t="shared" si="119"/>
        <v>3.1907672498499227</v>
      </c>
      <c r="BT21" s="14">
        <v>61.643009999999997</v>
      </c>
      <c r="BU21" s="15">
        <f t="shared" si="120"/>
        <v>1.1837491581068151</v>
      </c>
      <c r="BV21" s="14">
        <v>0</v>
      </c>
      <c r="BW21" s="15">
        <f t="shared" si="121"/>
        <v>0</v>
      </c>
      <c r="BX21" s="14"/>
      <c r="BY21" s="15">
        <f t="shared" si="122"/>
        <v>0</v>
      </c>
      <c r="BZ21" s="14"/>
      <c r="CA21" s="15"/>
      <c r="CB21" s="14"/>
      <c r="CC21" s="15">
        <f t="shared" si="123"/>
        <v>0</v>
      </c>
      <c r="CE21" s="15"/>
      <c r="CF21" s="14">
        <v>0</v>
      </c>
      <c r="CG21" s="15">
        <f t="shared" si="124"/>
        <v>0</v>
      </c>
      <c r="CH21" s="14"/>
      <c r="CI21" s="15">
        <f t="shared" si="125"/>
        <v>0</v>
      </c>
      <c r="CJ21" s="14"/>
      <c r="CK21" s="15"/>
      <c r="CM21" s="15"/>
      <c r="CN21" s="14"/>
      <c r="CO21" s="15"/>
      <c r="CP21" s="14"/>
      <c r="CQ21" s="15">
        <f t="shared" si="126"/>
        <v>0</v>
      </c>
      <c r="CR21" s="14">
        <v>2.9180000000000001</v>
      </c>
      <c r="CS21" s="15">
        <f t="shared" si="127"/>
        <v>0.74165385250797444</v>
      </c>
      <c r="CT21" s="14">
        <v>42.279000000000003</v>
      </c>
      <c r="CU21" s="15">
        <f t="shared" si="128"/>
        <v>0.35666694449327968</v>
      </c>
      <c r="CV21" s="14">
        <v>30.559000000000001</v>
      </c>
      <c r="CW21" s="15">
        <f t="shared" si="129"/>
        <v>1.0963408784575241</v>
      </c>
      <c r="CX21" s="1520">
        <v>1.831</v>
      </c>
      <c r="CY21" s="15">
        <f t="shared" si="130"/>
        <v>0.50438687106593383</v>
      </c>
      <c r="CZ21" s="1520"/>
      <c r="DA21" s="15">
        <f t="shared" si="131"/>
        <v>0</v>
      </c>
      <c r="DB21" s="1548"/>
      <c r="DC21" s="15">
        <f t="shared" si="132"/>
        <v>0</v>
      </c>
      <c r="DD21" s="1520">
        <v>140.4</v>
      </c>
      <c r="DE21" s="15">
        <f t="shared" si="133"/>
        <v>1.6107197760594729</v>
      </c>
      <c r="DF21" s="1520"/>
      <c r="DG21" s="15">
        <f t="shared" si="134"/>
        <v>0</v>
      </c>
      <c r="DH21" s="14"/>
      <c r="DI21" s="15">
        <f t="shared" si="135"/>
        <v>0</v>
      </c>
      <c r="DJ21" s="14">
        <v>0</v>
      </c>
      <c r="DK21" s="15">
        <f t="shared" si="136"/>
        <v>0</v>
      </c>
      <c r="DL21" s="14">
        <v>7.3479999999999999</v>
      </c>
      <c r="DM21" s="15">
        <f t="shared" si="137"/>
        <v>0.98501026052111185</v>
      </c>
      <c r="DN21" s="14">
        <v>10.864000000000001</v>
      </c>
      <c r="DO21" s="15">
        <f t="shared" si="138"/>
        <v>0.50272930439031938</v>
      </c>
      <c r="DP21" s="14">
        <v>0.10306999999999999</v>
      </c>
      <c r="DQ21" s="15">
        <f t="shared" si="139"/>
        <v>0.97853006119918962</v>
      </c>
      <c r="DR21" s="14">
        <v>4.22851</v>
      </c>
      <c r="DS21" s="15">
        <f t="shared" si="140"/>
        <v>0.42636517338841645</v>
      </c>
      <c r="DT21" s="14">
        <v>16.394290000000002</v>
      </c>
      <c r="DU21" s="15">
        <f t="shared" si="141"/>
        <v>0.3061347608817232</v>
      </c>
      <c r="DV21" s="14">
        <v>0</v>
      </c>
      <c r="DW21" s="15">
        <f t="shared" si="142"/>
        <v>0</v>
      </c>
      <c r="DX21" s="14"/>
      <c r="DY21" s="15"/>
      <c r="DZ21" s="14">
        <v>6.2</v>
      </c>
      <c r="EA21" s="15">
        <f t="shared" si="143"/>
        <v>0.51210043776327741</v>
      </c>
      <c r="EB21" s="14"/>
      <c r="EC21" s="15">
        <f t="shared" si="144"/>
        <v>0</v>
      </c>
      <c r="ED21" s="14">
        <v>0</v>
      </c>
      <c r="EE21" s="15">
        <f t="shared" si="145"/>
        <v>0</v>
      </c>
      <c r="EF21" s="14">
        <v>0</v>
      </c>
      <c r="EG21" s="15">
        <f t="shared" si="146"/>
        <v>0</v>
      </c>
      <c r="EH21" s="14">
        <v>0</v>
      </c>
      <c r="EI21" s="15">
        <f t="shared" si="147"/>
        <v>0</v>
      </c>
      <c r="EJ21" s="14">
        <v>0</v>
      </c>
      <c r="EK21" s="15">
        <f t="shared" si="148"/>
        <v>0</v>
      </c>
      <c r="EL21" s="14">
        <v>17.501000000000001</v>
      </c>
      <c r="EM21" s="15">
        <f t="shared" si="149"/>
        <v>2.0285252913574103</v>
      </c>
      <c r="EN21" s="14"/>
      <c r="EO21" s="15"/>
      <c r="EP21" s="14">
        <v>0</v>
      </c>
      <c r="EQ21" s="15">
        <f t="shared" si="150"/>
        <v>0</v>
      </c>
      <c r="ER21" s="14">
        <v>51.138779999999997</v>
      </c>
      <c r="ES21" s="15">
        <f t="shared" si="151"/>
        <v>3.7313708584463403</v>
      </c>
      <c r="ET21" s="14">
        <v>13.167</v>
      </c>
      <c r="EU21" s="15">
        <f t="shared" si="152"/>
        <v>3.486672610179558</v>
      </c>
      <c r="EV21" s="14">
        <v>1.11727</v>
      </c>
      <c r="EW21" s="15">
        <f t="shared" si="153"/>
        <v>0.5616385194352308</v>
      </c>
      <c r="EX21" s="14">
        <v>0</v>
      </c>
      <c r="EY21" s="15">
        <f t="shared" si="154"/>
        <v>0</v>
      </c>
      <c r="EZ21" s="14">
        <v>22.975809999999999</v>
      </c>
      <c r="FA21" s="15">
        <f t="shared" si="155"/>
        <v>3.1947602357021374</v>
      </c>
      <c r="FB21" s="14"/>
      <c r="FC21" s="15"/>
      <c r="FD21" s="14"/>
      <c r="FE21" s="15">
        <f t="shared" si="156"/>
        <v>0</v>
      </c>
      <c r="FF21" s="14">
        <v>1.6235999999999999</v>
      </c>
      <c r="FG21" s="15">
        <f t="shared" si="157"/>
        <v>3.9720064979266749</v>
      </c>
      <c r="FH21" s="14">
        <v>0</v>
      </c>
      <c r="FI21" s="15">
        <f t="shared" si="158"/>
        <v>0</v>
      </c>
      <c r="FJ21" s="14">
        <v>71.099999999999994</v>
      </c>
      <c r="FK21" s="15">
        <f t="shared" si="159"/>
        <v>3.7535635096610704</v>
      </c>
      <c r="FL21" s="14">
        <v>0.334096</v>
      </c>
      <c r="FM21" s="15">
        <f t="shared" si="160"/>
        <v>0.66712312199148294</v>
      </c>
      <c r="FN21" s="14"/>
      <c r="FO21" s="15"/>
      <c r="FP21" s="14"/>
      <c r="FQ21" s="15"/>
      <c r="FR21" s="14"/>
      <c r="FS21" s="15"/>
      <c r="FT21" s="14">
        <v>0</v>
      </c>
      <c r="FU21" s="15">
        <f t="shared" si="161"/>
        <v>0</v>
      </c>
      <c r="FV21" s="14">
        <v>0</v>
      </c>
      <c r="FW21" s="15">
        <f t="shared" si="162"/>
        <v>0</v>
      </c>
      <c r="FX21" s="14">
        <v>0</v>
      </c>
      <c r="FY21" s="15">
        <f t="shared" si="163"/>
        <v>0</v>
      </c>
      <c r="FZ21" s="14"/>
      <c r="GA21" s="15" t="e">
        <f t="shared" si="164"/>
        <v>#DIV/0!</v>
      </c>
      <c r="GB21" s="1520"/>
      <c r="GC21" s="15">
        <f t="shared" si="165"/>
        <v>0</v>
      </c>
      <c r="GD21" s="1520"/>
      <c r="GE21" s="15">
        <f t="shared" si="165"/>
        <v>0</v>
      </c>
      <c r="GF21" s="1520">
        <v>0.6</v>
      </c>
      <c r="GG21" s="15">
        <f t="shared" si="166"/>
        <v>0.4329004329004329</v>
      </c>
      <c r="GH21" s="14"/>
      <c r="GI21" s="15">
        <f t="shared" si="167"/>
        <v>0</v>
      </c>
      <c r="GJ21" s="14">
        <v>0.56000000000000005</v>
      </c>
      <c r="GK21" s="15">
        <f t="shared" si="168"/>
        <v>0.46307781361118</v>
      </c>
    </row>
    <row r="22" spans="1:193" ht="12.75" customHeight="1">
      <c r="A22" s="14" t="s">
        <v>110</v>
      </c>
      <c r="B22" s="14">
        <f t="shared" si="93"/>
        <v>1262.82921104</v>
      </c>
      <c r="C22" s="15">
        <f t="shared" si="94"/>
        <v>1.2121927140711941</v>
      </c>
      <c r="D22" s="14">
        <v>21.8</v>
      </c>
      <c r="E22" s="15">
        <f t="shared" si="95"/>
        <v>1.6144877315595694</v>
      </c>
      <c r="H22" s="14"/>
      <c r="I22" s="15">
        <f t="shared" si="96"/>
        <v>0</v>
      </c>
      <c r="J22" s="14"/>
      <c r="K22" s="15" t="e">
        <f t="shared" si="97"/>
        <v>#DIV/0!</v>
      </c>
      <c r="M22" s="15">
        <f t="shared" si="98"/>
        <v>0</v>
      </c>
      <c r="N22" s="14">
        <v>19.286349000000001</v>
      </c>
      <c r="O22" s="15">
        <f t="shared" si="99"/>
        <v>1.265779358843645</v>
      </c>
      <c r="Q22" s="15">
        <f t="shared" si="100"/>
        <v>0</v>
      </c>
      <c r="R22" s="14">
        <v>0</v>
      </c>
      <c r="S22" s="15">
        <f t="shared" si="101"/>
        <v>0</v>
      </c>
      <c r="T22" s="14">
        <v>2.4300000000000002</v>
      </c>
      <c r="U22" s="15">
        <f t="shared" si="102"/>
        <v>5.6842105263157894</v>
      </c>
      <c r="Y22" s="15">
        <f t="shared" si="103"/>
        <v>0</v>
      </c>
      <c r="Z22" s="14">
        <v>3.6559925</v>
      </c>
      <c r="AA22" s="15">
        <f t="shared" si="103"/>
        <v>1.9226681331709801</v>
      </c>
      <c r="AB22" s="14">
        <v>32.181772500000001</v>
      </c>
      <c r="AC22" s="15">
        <f t="shared" si="104"/>
        <v>1.6981466047796545</v>
      </c>
      <c r="AD22" s="14"/>
      <c r="AE22" s="15">
        <f t="shared" si="105"/>
        <v>0</v>
      </c>
      <c r="AF22" s="14">
        <v>2.2634050000000001</v>
      </c>
      <c r="AG22" s="15">
        <f t="shared" si="106"/>
        <v>2.5950762604188791</v>
      </c>
      <c r="AH22" s="14"/>
      <c r="AI22" s="15"/>
      <c r="AJ22" s="14"/>
      <c r="AK22" s="15"/>
      <c r="AL22" s="14"/>
      <c r="AM22" s="15"/>
      <c r="AN22" s="14">
        <v>28.7</v>
      </c>
      <c r="AO22" s="15">
        <f t="shared" si="107"/>
        <v>1.0401565671209045</v>
      </c>
      <c r="AP22" s="14"/>
      <c r="AR22" s="14">
        <v>0</v>
      </c>
      <c r="AS22" s="15">
        <f t="shared" si="108"/>
        <v>0</v>
      </c>
      <c r="AT22" s="1520"/>
      <c r="AU22" s="15">
        <f t="shared" si="109"/>
        <v>0</v>
      </c>
      <c r="AV22" s="14">
        <v>25.2</v>
      </c>
      <c r="AW22" s="15">
        <f t="shared" si="110"/>
        <v>3.007518796992481</v>
      </c>
      <c r="AX22" s="14">
        <v>3.4</v>
      </c>
      <c r="AY22" s="15">
        <f t="shared" si="111"/>
        <v>4.4736842105263159</v>
      </c>
      <c r="AZ22" s="14">
        <v>18.88</v>
      </c>
      <c r="BA22" s="15">
        <f t="shared" si="112"/>
        <v>1.9475964514132453</v>
      </c>
      <c r="BB22" s="14">
        <v>73.150000000000006</v>
      </c>
      <c r="BC22" s="15">
        <f t="shared" si="113"/>
        <v>7.3561946902654869</v>
      </c>
      <c r="BF22" s="14"/>
      <c r="BH22" s="14">
        <v>0.165186</v>
      </c>
      <c r="BI22" s="15">
        <f t="shared" si="114"/>
        <v>0.69928834446349997</v>
      </c>
      <c r="BJ22" s="14">
        <v>1.03</v>
      </c>
      <c r="BK22" s="15">
        <f t="shared" si="115"/>
        <v>3.9208222306813858</v>
      </c>
      <c r="BL22" s="14"/>
      <c r="BM22" s="15">
        <f t="shared" si="116"/>
        <v>0</v>
      </c>
      <c r="BN22" s="14">
        <v>0.84</v>
      </c>
      <c r="BO22" s="15">
        <f t="shared" si="117"/>
        <v>5.1282051282051277</v>
      </c>
      <c r="BP22" s="14">
        <v>5.3479840000000003</v>
      </c>
      <c r="BQ22" s="15">
        <f t="shared" si="118"/>
        <v>1.5220835540245115</v>
      </c>
      <c r="BR22" s="14">
        <v>0</v>
      </c>
      <c r="BS22" s="15">
        <f t="shared" si="119"/>
        <v>0</v>
      </c>
      <c r="BT22" s="14">
        <v>44.146783999999997</v>
      </c>
      <c r="BU22" s="15">
        <f t="shared" si="120"/>
        <v>0.84776389720624312</v>
      </c>
      <c r="BV22" s="14">
        <v>0.60458076000000005</v>
      </c>
      <c r="BW22" s="15">
        <f t="shared" si="121"/>
        <v>2.0313905804039911</v>
      </c>
      <c r="BX22" s="14"/>
      <c r="BY22" s="15">
        <f t="shared" si="122"/>
        <v>0</v>
      </c>
      <c r="BZ22" s="14"/>
      <c r="CA22" s="15"/>
      <c r="CB22" s="14"/>
      <c r="CC22" s="15">
        <f t="shared" si="123"/>
        <v>0</v>
      </c>
      <c r="CE22" s="15"/>
      <c r="CF22" s="14">
        <v>0</v>
      </c>
      <c r="CG22" s="15">
        <f t="shared" si="124"/>
        <v>0</v>
      </c>
      <c r="CH22" s="14">
        <v>0</v>
      </c>
      <c r="CI22" s="15">
        <f t="shared" si="125"/>
        <v>0</v>
      </c>
      <c r="CJ22" s="14"/>
      <c r="CK22" s="15"/>
      <c r="CM22" s="15"/>
      <c r="CN22" s="14"/>
      <c r="CO22" s="15"/>
      <c r="CP22" s="14">
        <v>37.200000000000003</v>
      </c>
      <c r="CQ22" s="15">
        <f t="shared" si="126"/>
        <v>2.9014241156701086</v>
      </c>
      <c r="CR22" s="14">
        <v>7.3140000000000001</v>
      </c>
      <c r="CS22" s="15">
        <f t="shared" si="127"/>
        <v>1.8589637687605638</v>
      </c>
      <c r="CT22" s="14"/>
      <c r="CU22" s="15">
        <f t="shared" si="128"/>
        <v>0</v>
      </c>
      <c r="CV22" s="14">
        <v>92.195999999999998</v>
      </c>
      <c r="CW22" s="15">
        <f t="shared" si="129"/>
        <v>3.3076423845763903</v>
      </c>
      <c r="CX22" s="1520">
        <v>9.5190000000000001</v>
      </c>
      <c r="CY22" s="15">
        <f t="shared" si="130"/>
        <v>2.6222056939795872</v>
      </c>
      <c r="CZ22" s="1520">
        <v>26.5</v>
      </c>
      <c r="DA22" s="15">
        <f t="shared" si="131"/>
        <v>2.0868733924814262</v>
      </c>
      <c r="DB22" s="1548">
        <v>100.3</v>
      </c>
      <c r="DC22" s="15">
        <f t="shared" si="132"/>
        <v>4.5824195906432754</v>
      </c>
      <c r="DD22" s="1520">
        <v>203.6</v>
      </c>
      <c r="DE22" s="15">
        <f t="shared" si="133"/>
        <v>2.3357731225477827</v>
      </c>
      <c r="DF22" s="1520">
        <v>29.806999999999999</v>
      </c>
      <c r="DG22" s="15">
        <f t="shared" si="134"/>
        <v>3.3463676300370371</v>
      </c>
      <c r="DH22" s="14">
        <v>1.0602</v>
      </c>
      <c r="DI22" s="15">
        <f t="shared" si="135"/>
        <v>1.6828895451590202</v>
      </c>
      <c r="DJ22" s="14">
        <v>2.3598000000000001E-2</v>
      </c>
      <c r="DK22" s="15">
        <f t="shared" si="136"/>
        <v>1.7413445167626915</v>
      </c>
      <c r="DL22" s="14">
        <v>12.567935500000001</v>
      </c>
      <c r="DM22" s="15">
        <f t="shared" si="137"/>
        <v>1.6847503294865993</v>
      </c>
      <c r="DN22" s="14"/>
      <c r="DO22" s="15">
        <f t="shared" si="138"/>
        <v>0</v>
      </c>
      <c r="DP22" s="14">
        <v>0.22666900000000001</v>
      </c>
      <c r="DQ22" s="15">
        <f t="shared" si="139"/>
        <v>2.1519591582609792</v>
      </c>
      <c r="DR22" s="14">
        <v>4.2266370000000002</v>
      </c>
      <c r="DS22" s="15">
        <f t="shared" si="140"/>
        <v>0.42617631680069251</v>
      </c>
      <c r="DT22" s="14">
        <v>83.72853576</v>
      </c>
      <c r="DU22" s="15">
        <f t="shared" si="141"/>
        <v>1.5634843152014757</v>
      </c>
      <c r="DV22" s="14">
        <v>13.09689</v>
      </c>
      <c r="DW22" s="15">
        <f t="shared" si="142"/>
        <v>2.8496682114074714</v>
      </c>
      <c r="DX22" s="14"/>
      <c r="DY22" s="15"/>
      <c r="DZ22" s="14">
        <v>31.8</v>
      </c>
      <c r="EA22" s="15">
        <f t="shared" si="143"/>
        <v>2.62657966465681</v>
      </c>
      <c r="EB22" s="14"/>
      <c r="EC22" s="15">
        <f t="shared" si="144"/>
        <v>0</v>
      </c>
      <c r="ED22" s="14">
        <v>0</v>
      </c>
      <c r="EE22" s="15">
        <f t="shared" si="145"/>
        <v>0</v>
      </c>
      <c r="EF22" s="14">
        <v>0</v>
      </c>
      <c r="EG22" s="15">
        <f t="shared" si="146"/>
        <v>0</v>
      </c>
      <c r="EH22" s="14">
        <v>0</v>
      </c>
      <c r="EI22" s="15">
        <f t="shared" si="147"/>
        <v>0</v>
      </c>
      <c r="EJ22" s="14">
        <v>0</v>
      </c>
      <c r="EK22" s="15">
        <f t="shared" si="148"/>
        <v>0</v>
      </c>
      <c r="EL22" s="14">
        <v>0</v>
      </c>
      <c r="EM22" s="15">
        <f t="shared" si="149"/>
        <v>0</v>
      </c>
      <c r="EN22" s="14"/>
      <c r="EO22" s="15"/>
      <c r="EP22" s="14">
        <v>20.061249750000002</v>
      </c>
      <c r="EQ22" s="15">
        <f t="shared" si="150"/>
        <v>2.3627430931908293</v>
      </c>
      <c r="ER22" s="14">
        <v>24.027173340000001</v>
      </c>
      <c r="ES22" s="15">
        <f t="shared" si="151"/>
        <v>1.7531566926648392</v>
      </c>
      <c r="ET22" s="14">
        <v>0</v>
      </c>
      <c r="EU22" s="15">
        <f t="shared" si="152"/>
        <v>0</v>
      </c>
      <c r="EV22" s="14">
        <v>1.80607293</v>
      </c>
      <c r="EW22" s="15">
        <f t="shared" si="153"/>
        <v>0.9078916702294425</v>
      </c>
      <c r="EX22" s="14">
        <v>1.600902</v>
      </c>
      <c r="EY22" s="15">
        <f t="shared" si="154"/>
        <v>3.8590808524591687</v>
      </c>
      <c r="EZ22" s="14">
        <v>0</v>
      </c>
      <c r="FA22" s="15">
        <f t="shared" si="155"/>
        <v>0</v>
      </c>
      <c r="FB22" s="14"/>
      <c r="FC22" s="15"/>
      <c r="FD22" s="14"/>
      <c r="FE22" s="15">
        <f t="shared" si="156"/>
        <v>0</v>
      </c>
      <c r="FF22" s="14">
        <v>0</v>
      </c>
      <c r="FG22" s="15">
        <f t="shared" si="157"/>
        <v>0</v>
      </c>
      <c r="FH22" s="14">
        <v>130.69999999999999</v>
      </c>
      <c r="FI22" s="15">
        <f t="shared" si="158"/>
        <v>6.6994720385463111</v>
      </c>
      <c r="FJ22" s="14">
        <v>114.6</v>
      </c>
      <c r="FK22" s="15">
        <f t="shared" si="159"/>
        <v>6.0500475134621468</v>
      </c>
      <c r="FL22" s="14">
        <v>0.63192899999999996</v>
      </c>
      <c r="FM22" s="15">
        <f t="shared" si="160"/>
        <v>1.2618362607063711</v>
      </c>
      <c r="FN22" s="14"/>
      <c r="FO22" s="15"/>
      <c r="FP22" s="14"/>
      <c r="FQ22" s="15"/>
      <c r="FR22" s="14"/>
      <c r="FS22" s="15"/>
      <c r="FT22" s="14">
        <v>2.7633649999999998</v>
      </c>
      <c r="FU22" s="15">
        <f t="shared" si="161"/>
        <v>6.5523760429540072</v>
      </c>
      <c r="FV22" s="14">
        <v>0</v>
      </c>
      <c r="FW22" s="15">
        <f t="shared" si="162"/>
        <v>0</v>
      </c>
      <c r="FX22" s="14">
        <v>0</v>
      </c>
      <c r="FY22" s="15">
        <f t="shared" si="163"/>
        <v>0</v>
      </c>
      <c r="FZ22" s="14"/>
      <c r="GA22" s="15" t="e">
        <f t="shared" si="164"/>
        <v>#DIV/0!</v>
      </c>
      <c r="GB22" s="1520">
        <v>4.5</v>
      </c>
      <c r="GC22" s="15">
        <f t="shared" si="165"/>
        <v>5.5214723926380369</v>
      </c>
      <c r="GD22" s="1520">
        <v>13.8</v>
      </c>
      <c r="GE22" s="15">
        <f t="shared" si="165"/>
        <v>9.8360655737704921</v>
      </c>
      <c r="GF22" s="1520">
        <v>8.9</v>
      </c>
      <c r="GG22" s="15">
        <f t="shared" si="166"/>
        <v>6.421356421356422</v>
      </c>
      <c r="GH22" s="14">
        <v>0</v>
      </c>
      <c r="GI22" s="15">
        <f t="shared" si="167"/>
        <v>0</v>
      </c>
      <c r="GJ22" s="14">
        <v>3.19</v>
      </c>
      <c r="GK22" s="15">
        <f t="shared" si="168"/>
        <v>2.6378896882494005</v>
      </c>
    </row>
    <row r="23" spans="1:193" ht="12.75" customHeight="1">
      <c r="A23" s="14" t="s">
        <v>112</v>
      </c>
      <c r="B23" s="14">
        <f t="shared" si="93"/>
        <v>22918.480264880018</v>
      </c>
      <c r="C23" s="15">
        <f t="shared" si="94"/>
        <v>21.999502824132907</v>
      </c>
      <c r="D23" s="14">
        <v>279.5</v>
      </c>
      <c r="E23" s="15">
        <f t="shared" si="95"/>
        <v>20.699510136279798</v>
      </c>
      <c r="H23" s="14">
        <v>16.369355509999998</v>
      </c>
      <c r="I23" s="15">
        <f t="shared" si="96"/>
        <v>22.053530505995969</v>
      </c>
      <c r="J23" s="14"/>
      <c r="K23" s="15" t="e">
        <f t="shared" si="97"/>
        <v>#DIV/0!</v>
      </c>
      <c r="L23" s="14">
        <v>3715.825171</v>
      </c>
      <c r="M23" s="15">
        <f t="shared" si="98"/>
        <v>19.938680509686868</v>
      </c>
      <c r="N23" s="14">
        <v>243.493774</v>
      </c>
      <c r="O23" s="15">
        <f t="shared" si="99"/>
        <v>15.980701849590059</v>
      </c>
      <c r="P23" s="14">
        <v>1.2700050000000001</v>
      </c>
      <c r="Q23" s="15">
        <f t="shared" si="100"/>
        <v>12.129931339701326</v>
      </c>
      <c r="R23" s="14">
        <v>254.19948099999999</v>
      </c>
      <c r="S23" s="15">
        <f t="shared" si="101"/>
        <v>35.197721395113078</v>
      </c>
      <c r="T23" s="14">
        <v>8.32</v>
      </c>
      <c r="U23" s="15">
        <f t="shared" si="102"/>
        <v>19.46198830409357</v>
      </c>
      <c r="X23" s="14">
        <v>633.35</v>
      </c>
      <c r="Y23" s="15">
        <f t="shared" si="103"/>
        <v>26.81567320740178</v>
      </c>
      <c r="Z23" s="14">
        <v>31.075779839999996</v>
      </c>
      <c r="AA23" s="15">
        <f t="shared" si="103"/>
        <v>16.342596876718201</v>
      </c>
      <c r="AB23" s="14">
        <v>354.85363003999998</v>
      </c>
      <c r="AC23" s="15">
        <f t="shared" si="104"/>
        <v>18.724682956669387</v>
      </c>
      <c r="AD23" s="14">
        <v>1.447627</v>
      </c>
      <c r="AE23" s="15">
        <f t="shared" si="105"/>
        <v>18.087611828797627</v>
      </c>
      <c r="AF23" s="14">
        <v>19.449673300000001</v>
      </c>
      <c r="AG23" s="15">
        <f t="shared" si="106"/>
        <v>22.29975875008358</v>
      </c>
      <c r="AH23" s="14"/>
      <c r="AI23" s="15"/>
      <c r="AJ23" s="14"/>
      <c r="AK23" s="15"/>
      <c r="AL23" s="14"/>
      <c r="AM23" s="15"/>
      <c r="AN23" s="14">
        <v>669.5</v>
      </c>
      <c r="AO23" s="15">
        <f t="shared" si="107"/>
        <v>24.264279501304728</v>
      </c>
      <c r="AP23" s="14"/>
      <c r="AR23" s="14">
        <v>41.6</v>
      </c>
      <c r="AS23" s="15">
        <f t="shared" si="108"/>
        <v>20.925553319919516</v>
      </c>
      <c r="AT23" s="1545">
        <v>82.091724999999997</v>
      </c>
      <c r="AU23" s="15">
        <f t="shared" si="109"/>
        <v>16.494229252343011</v>
      </c>
      <c r="AV23" s="14">
        <v>183.3</v>
      </c>
      <c r="AW23" s="15">
        <f t="shared" si="110"/>
        <v>21.876118868600074</v>
      </c>
      <c r="AX23" s="14">
        <v>27.1</v>
      </c>
      <c r="AY23" s="15">
        <f t="shared" si="111"/>
        <v>35.657894736842103</v>
      </c>
      <c r="AZ23" s="14">
        <v>212.85</v>
      </c>
      <c r="BA23" s="15">
        <f t="shared" si="112"/>
        <v>21.956880544666806</v>
      </c>
      <c r="BB23" s="14">
        <v>337.81200000000001</v>
      </c>
      <c r="BC23" s="15">
        <f t="shared" si="113"/>
        <v>33.971440064360422</v>
      </c>
      <c r="BF23" s="14"/>
      <c r="BH23" s="14">
        <v>8.753763300000001</v>
      </c>
      <c r="BI23" s="15">
        <f t="shared" si="114"/>
        <v>37.05764802030648</v>
      </c>
      <c r="BJ23" s="14">
        <v>5.26</v>
      </c>
      <c r="BK23" s="15">
        <f t="shared" si="115"/>
        <v>20.0228397411496</v>
      </c>
      <c r="BL23" s="14">
        <v>3.5829529999999998</v>
      </c>
      <c r="BM23" s="15">
        <f t="shared" si="116"/>
        <v>23.631713740541084</v>
      </c>
      <c r="BN23" s="14">
        <v>1.9</v>
      </c>
      <c r="BO23" s="15">
        <f t="shared" si="117"/>
        <v>11.599511599511599</v>
      </c>
      <c r="BP23" s="14">
        <v>112.44350865999999</v>
      </c>
      <c r="BQ23" s="15">
        <f t="shared" si="118"/>
        <v>32.002417226416291</v>
      </c>
      <c r="BR23" s="14">
        <v>1812.6619181400001</v>
      </c>
      <c r="BS23" s="15">
        <f t="shared" si="119"/>
        <v>36.868844497189563</v>
      </c>
      <c r="BT23" s="14">
        <v>887.330647</v>
      </c>
      <c r="BU23" s="15">
        <f t="shared" si="120"/>
        <v>17.039675809935719</v>
      </c>
      <c r="BV23" s="14">
        <v>8.1938085300000001</v>
      </c>
      <c r="BW23" s="15">
        <f t="shared" si="121"/>
        <v>27.53118618176978</v>
      </c>
      <c r="BX23" s="14">
        <v>2.4275039999999999</v>
      </c>
      <c r="BY23" s="15">
        <f t="shared" si="122"/>
        <v>11.544346099829344</v>
      </c>
      <c r="BZ23" s="14"/>
      <c r="CA23" s="15"/>
      <c r="CB23" s="14">
        <v>271.58999999999997</v>
      </c>
      <c r="CC23" s="15">
        <f t="shared" si="123"/>
        <v>19.168713475057167</v>
      </c>
      <c r="CE23" s="15"/>
      <c r="CF23" s="14">
        <v>866</v>
      </c>
      <c r="CG23" s="15">
        <f t="shared" si="124"/>
        <v>27.311719439888986</v>
      </c>
      <c r="CH23" s="14">
        <v>146.19999999999999</v>
      </c>
      <c r="CI23" s="15">
        <f t="shared" si="125"/>
        <v>7.377131900292663</v>
      </c>
      <c r="CJ23" s="14"/>
      <c r="CK23" s="15"/>
      <c r="CM23" s="15"/>
      <c r="CN23" s="14"/>
      <c r="CO23" s="15"/>
      <c r="CP23" s="14">
        <v>214.40100000000001</v>
      </c>
      <c r="CQ23" s="15">
        <f t="shared" si="126"/>
        <v>16.722264296338356</v>
      </c>
      <c r="CR23" s="14">
        <v>74.275000000000006</v>
      </c>
      <c r="CS23" s="15">
        <f t="shared" si="127"/>
        <v>18.878115111387871</v>
      </c>
      <c r="CT23" s="14">
        <v>1952.4090000000001</v>
      </c>
      <c r="CU23" s="15">
        <f t="shared" si="128"/>
        <v>16.470582379696296</v>
      </c>
      <c r="CV23" s="14">
        <v>383.608</v>
      </c>
      <c r="CW23" s="15">
        <f t="shared" si="129"/>
        <v>13.762398367202264</v>
      </c>
      <c r="CX23" s="1520">
        <f>5.186+31.866+0.187</f>
        <v>37.238999999999997</v>
      </c>
      <c r="CY23" s="15">
        <f t="shared" si="130"/>
        <v>10.258253791165654</v>
      </c>
      <c r="CZ23" s="1520">
        <v>197.57282399999997</v>
      </c>
      <c r="DA23" s="15">
        <f t="shared" si="131"/>
        <v>15.558847905019457</v>
      </c>
      <c r="DB23" s="1548">
        <v>124.5</v>
      </c>
      <c r="DC23" s="15">
        <f t="shared" si="132"/>
        <v>5.688048245614036</v>
      </c>
      <c r="DD23" s="1520">
        <f>703.6+176.3+546.8</f>
        <v>1426.7</v>
      </c>
      <c r="DE23" s="15">
        <f t="shared" si="133"/>
        <v>16.367620402450498</v>
      </c>
      <c r="DF23" s="1520">
        <v>146.08099999999999</v>
      </c>
      <c r="DG23" s="15">
        <f t="shared" si="134"/>
        <v>16.400198938619802</v>
      </c>
      <c r="DH23" s="14">
        <v>10.508794999999999</v>
      </c>
      <c r="DI23" s="15">
        <f t="shared" si="135"/>
        <v>16.680948158573273</v>
      </c>
      <c r="DJ23" s="14">
        <v>0.30749599999999999</v>
      </c>
      <c r="DK23" s="15">
        <f t="shared" si="136"/>
        <v>22.690756569474559</v>
      </c>
      <c r="DL23" s="14">
        <v>129.7154535</v>
      </c>
      <c r="DM23" s="15">
        <f t="shared" si="137"/>
        <v>17.388548264241859</v>
      </c>
      <c r="DN23" s="14">
        <v>380.72636</v>
      </c>
      <c r="DO23" s="15">
        <f t="shared" si="138"/>
        <v>17.618031859891229</v>
      </c>
      <c r="DP23" s="14">
        <v>2.7374070000000001</v>
      </c>
      <c r="DQ23" s="15">
        <f t="shared" si="139"/>
        <v>25.98850333983788</v>
      </c>
      <c r="DR23" s="14">
        <v>234.87312399999999</v>
      </c>
      <c r="DS23" s="15">
        <f t="shared" si="140"/>
        <v>23.682507606352836</v>
      </c>
      <c r="DT23" s="14">
        <v>1743.5183208800001</v>
      </c>
      <c r="DU23" s="15">
        <f t="shared" si="141"/>
        <v>32.557162539853948</v>
      </c>
      <c r="DV23" s="14">
        <v>79.267373760000012</v>
      </c>
      <c r="DW23" s="15">
        <f t="shared" si="142"/>
        <v>17.247278949859606</v>
      </c>
      <c r="DX23" s="14"/>
      <c r="DY23" s="15"/>
      <c r="DZ23" s="14">
        <v>243.3</v>
      </c>
      <c r="EA23" s="15">
        <f t="shared" si="143"/>
        <v>20.095812339968614</v>
      </c>
      <c r="EB23" s="14">
        <v>43.732248249999998</v>
      </c>
      <c r="EC23" s="15">
        <f t="shared" si="144"/>
        <v>9.5283319760734102</v>
      </c>
      <c r="ED23" s="14">
        <v>564.79999999999995</v>
      </c>
      <c r="EE23" s="15">
        <f t="shared" si="145"/>
        <v>26.422155688622755</v>
      </c>
      <c r="EF23" s="14">
        <v>298.2</v>
      </c>
      <c r="EG23" s="15">
        <f t="shared" si="146"/>
        <v>20.381381997129385</v>
      </c>
      <c r="EH23" s="14">
        <v>95.7</v>
      </c>
      <c r="EI23" s="15">
        <f t="shared" si="147"/>
        <v>29.637658717869314</v>
      </c>
      <c r="EJ23" s="14">
        <v>11.5</v>
      </c>
      <c r="EK23" s="15">
        <f t="shared" si="148"/>
        <v>43.233082706766915</v>
      </c>
      <c r="EL23" s="14">
        <v>140.665819</v>
      </c>
      <c r="EM23" s="15">
        <f t="shared" si="149"/>
        <v>16.304449544083408</v>
      </c>
      <c r="EN23" s="14"/>
      <c r="EO23" s="15"/>
      <c r="EP23" s="14">
        <v>217.71434274999999</v>
      </c>
      <c r="EQ23" s="15">
        <f t="shared" si="150"/>
        <v>25.641625822496096</v>
      </c>
      <c r="ER23" s="14">
        <v>346.19252841000002</v>
      </c>
      <c r="ES23" s="15">
        <f t="shared" si="151"/>
        <v>25.260139407332964</v>
      </c>
      <c r="ET23" s="14">
        <v>56.583460000000002</v>
      </c>
      <c r="EU23" s="15">
        <f t="shared" si="152"/>
        <v>14.983519417573527</v>
      </c>
      <c r="EV23" s="14">
        <v>66.785938459999997</v>
      </c>
      <c r="EW23" s="15">
        <f t="shared" si="153"/>
        <v>33.572507626416922</v>
      </c>
      <c r="EX23" s="14">
        <v>7.4702842999999994</v>
      </c>
      <c r="EY23" s="15">
        <f t="shared" si="154"/>
        <v>18.007617645899838</v>
      </c>
      <c r="EZ23" s="14">
        <v>262.28281475</v>
      </c>
      <c r="FA23" s="15">
        <f t="shared" si="155"/>
        <v>36.470126932253102</v>
      </c>
      <c r="FB23" s="14"/>
      <c r="FC23" s="15"/>
      <c r="FD23" s="14"/>
      <c r="FE23" s="15">
        <f t="shared" si="156"/>
        <v>0</v>
      </c>
      <c r="FF23" s="14">
        <v>7.1954324999999999</v>
      </c>
      <c r="FG23" s="15">
        <f t="shared" si="157"/>
        <v>17.60304548250356</v>
      </c>
      <c r="FH23" s="14">
        <v>489.8</v>
      </c>
      <c r="FI23" s="15">
        <f t="shared" si="158"/>
        <v>25.10636116664104</v>
      </c>
      <c r="FJ23" s="14">
        <v>310</v>
      </c>
      <c r="FK23" s="15">
        <f t="shared" si="159"/>
        <v>16.365748073065145</v>
      </c>
      <c r="FL23" s="14">
        <v>19.296931000000001</v>
      </c>
      <c r="FM23" s="15">
        <f t="shared" si="160"/>
        <v>38.532125058588633</v>
      </c>
      <c r="FN23" s="14"/>
      <c r="FO23" s="15"/>
      <c r="FP23" s="14"/>
      <c r="FQ23" s="15"/>
      <c r="FR23" s="14"/>
      <c r="FS23" s="15"/>
      <c r="FT23" s="14">
        <v>1.9215</v>
      </c>
      <c r="FU23" s="15">
        <f t="shared" si="161"/>
        <v>4.5561808036709319</v>
      </c>
      <c r="FV23" s="14">
        <v>601.64567999999997</v>
      </c>
      <c r="FW23" s="15">
        <f t="shared" si="162"/>
        <v>27.526705349734893</v>
      </c>
      <c r="FX23" s="14">
        <v>660.22080700000004</v>
      </c>
      <c r="FY23" s="15">
        <f t="shared" si="163"/>
        <v>23.799458815776457</v>
      </c>
      <c r="FZ23" s="14"/>
      <c r="GA23" s="15" t="e">
        <f t="shared" si="164"/>
        <v>#DIV/0!</v>
      </c>
      <c r="GB23" s="1520">
        <v>9.9</v>
      </c>
      <c r="GC23" s="15">
        <f t="shared" si="165"/>
        <v>12.147239263803682</v>
      </c>
      <c r="GD23" s="1520">
        <v>27.5</v>
      </c>
      <c r="GE23" s="15">
        <f t="shared" si="165"/>
        <v>19.600855310049891</v>
      </c>
      <c r="GF23" s="1520">
        <v>14.2</v>
      </c>
      <c r="GG23" s="15">
        <f t="shared" si="166"/>
        <v>10.245310245310245</v>
      </c>
      <c r="GH23" s="14">
        <v>5.7</v>
      </c>
      <c r="GI23" s="15">
        <f t="shared" si="167"/>
        <v>21.923076923076923</v>
      </c>
      <c r="GJ23" s="14">
        <v>37.979999999999997</v>
      </c>
      <c r="GK23" s="15">
        <f t="shared" si="168"/>
        <v>31.406598858843953</v>
      </c>
    </row>
    <row r="24" spans="1:193" ht="12.75" customHeight="1" thickBot="1">
      <c r="A24" s="14" t="s">
        <v>114</v>
      </c>
      <c r="B24" s="14">
        <f t="shared" si="93"/>
        <v>1500.4815944999996</v>
      </c>
      <c r="C24" s="15">
        <f t="shared" si="94"/>
        <v>1.4403157929431321</v>
      </c>
      <c r="D24" s="14">
        <v>28.8</v>
      </c>
      <c r="E24" s="15">
        <f t="shared" si="95"/>
        <v>2.132901223344752</v>
      </c>
      <c r="H24" s="14"/>
      <c r="I24" s="15">
        <f t="shared" si="96"/>
        <v>0</v>
      </c>
      <c r="J24" s="14"/>
      <c r="K24" s="15" t="e">
        <f t="shared" si="97"/>
        <v>#DIV/0!</v>
      </c>
      <c r="M24" s="15">
        <f t="shared" si="98"/>
        <v>0</v>
      </c>
      <c r="N24" s="14">
        <v>16.071007000000002</v>
      </c>
      <c r="O24" s="15">
        <f t="shared" si="99"/>
        <v>1.0547537502526647</v>
      </c>
      <c r="P24" s="14">
        <v>0.16575000000000001</v>
      </c>
      <c r="Q24" s="15">
        <f t="shared" si="100"/>
        <v>1.5830930740867122</v>
      </c>
      <c r="R24" s="14">
        <v>0</v>
      </c>
      <c r="S24" s="15">
        <f t="shared" si="101"/>
        <v>0</v>
      </c>
      <c r="T24" s="14">
        <v>1.41</v>
      </c>
      <c r="U24" s="15">
        <f t="shared" si="102"/>
        <v>3.2982456140350878</v>
      </c>
      <c r="Y24" s="15">
        <f t="shared" si="103"/>
        <v>0</v>
      </c>
      <c r="Z24" s="14">
        <v>0.94640000000000002</v>
      </c>
      <c r="AA24" s="15">
        <f t="shared" si="103"/>
        <v>0.49770701696817365</v>
      </c>
      <c r="AB24" s="14">
        <v>31.586005</v>
      </c>
      <c r="AC24" s="15">
        <f t="shared" si="104"/>
        <v>1.6667095371860947</v>
      </c>
      <c r="AD24" s="14">
        <v>0.14599999999999999</v>
      </c>
      <c r="AE24" s="15">
        <f t="shared" si="105"/>
        <v>1.8242208296781237</v>
      </c>
      <c r="AF24" s="14">
        <v>0</v>
      </c>
      <c r="AG24" s="15">
        <f t="shared" si="106"/>
        <v>0</v>
      </c>
      <c r="AH24" s="14"/>
      <c r="AI24" s="15"/>
      <c r="AJ24" s="14"/>
      <c r="AK24" s="15"/>
      <c r="AL24" s="14"/>
      <c r="AM24" s="15"/>
      <c r="AN24" s="14">
        <v>10.4</v>
      </c>
      <c r="AO24" s="15">
        <f t="shared" si="107"/>
        <v>0.37692084662220937</v>
      </c>
      <c r="AP24" s="14"/>
      <c r="AR24" s="14">
        <v>9.8000000000000007</v>
      </c>
      <c r="AS24" s="15">
        <f t="shared" si="108"/>
        <v>4.9295774647887329</v>
      </c>
      <c r="AT24" s="1545">
        <v>8.9973899999999993</v>
      </c>
      <c r="AU24" s="15">
        <f t="shared" si="109"/>
        <v>1.8077950406418977</v>
      </c>
      <c r="AV24" s="14">
        <v>5.4</v>
      </c>
      <c r="AW24" s="15">
        <f t="shared" si="110"/>
        <v>0.64446831364124602</v>
      </c>
      <c r="AX24" s="14">
        <v>2.4</v>
      </c>
      <c r="AY24" s="15">
        <f t="shared" si="111"/>
        <v>3.1578947368421053</v>
      </c>
      <c r="AZ24" s="14">
        <v>11.87</v>
      </c>
      <c r="BA24" s="15">
        <f t="shared" si="112"/>
        <v>1.2244687435527128</v>
      </c>
      <c r="BB24" s="14">
        <v>34.674999999999997</v>
      </c>
      <c r="BC24" s="15">
        <f t="shared" si="113"/>
        <v>3.4870273531777953</v>
      </c>
      <c r="BF24" s="14"/>
      <c r="BH24" s="14">
        <v>0.1092675</v>
      </c>
      <c r="BI24" s="15">
        <f t="shared" si="114"/>
        <v>0.46256637474522955</v>
      </c>
      <c r="BJ24" s="14"/>
      <c r="BK24" s="15">
        <f t="shared" si="115"/>
        <v>0</v>
      </c>
      <c r="BL24" s="14">
        <v>0.23799999999999999</v>
      </c>
      <c r="BM24" s="15">
        <f t="shared" si="116"/>
        <v>1.5697520649165027</v>
      </c>
      <c r="BN24" s="14">
        <v>0.27</v>
      </c>
      <c r="BO24" s="15">
        <f t="shared" si="117"/>
        <v>1.6483516483516485</v>
      </c>
      <c r="BP24" s="14">
        <v>0</v>
      </c>
      <c r="BQ24" s="15">
        <f t="shared" si="118"/>
        <v>0</v>
      </c>
      <c r="BR24" s="14">
        <v>0</v>
      </c>
      <c r="BS24" s="15">
        <f t="shared" si="119"/>
        <v>0</v>
      </c>
      <c r="BT24" s="14">
        <v>80.940673000000004</v>
      </c>
      <c r="BU24" s="15">
        <f t="shared" si="120"/>
        <v>1.5543279525180396</v>
      </c>
      <c r="BV24" s="14">
        <v>0.51898599999999995</v>
      </c>
      <c r="BW24" s="15">
        <f t="shared" si="121"/>
        <v>1.7437922962708001</v>
      </c>
      <c r="BX24" s="14"/>
      <c r="BY24" s="15">
        <f t="shared" si="122"/>
        <v>0</v>
      </c>
      <c r="BZ24" s="14"/>
      <c r="CA24" s="15"/>
      <c r="CB24" s="14"/>
      <c r="CC24" s="15">
        <f t="shared" si="123"/>
        <v>0</v>
      </c>
      <c r="CE24" s="15"/>
      <c r="CF24" s="14">
        <v>61.4</v>
      </c>
      <c r="CG24" s="15">
        <f t="shared" si="124"/>
        <v>1.9364198309574869</v>
      </c>
      <c r="CH24" s="14">
        <v>95.5</v>
      </c>
      <c r="CI24" s="15">
        <f t="shared" si="125"/>
        <v>4.8188515490967809</v>
      </c>
      <c r="CJ24" s="14"/>
      <c r="CK24" s="15"/>
      <c r="CM24" s="15"/>
      <c r="CN24" s="14"/>
      <c r="CO24" s="15"/>
      <c r="CP24" s="14"/>
      <c r="CQ24" s="15">
        <f t="shared" si="126"/>
        <v>0</v>
      </c>
      <c r="CR24" s="14">
        <v>5.8739999999999997</v>
      </c>
      <c r="CS24" s="15">
        <f t="shared" si="127"/>
        <v>1.4929659799972042</v>
      </c>
      <c r="CT24" s="14">
        <v>352.87200000000001</v>
      </c>
      <c r="CU24" s="15">
        <f t="shared" si="128"/>
        <v>2.9768390462696042</v>
      </c>
      <c r="CV24" s="14">
        <v>151.88499999999999</v>
      </c>
      <c r="CW24" s="15">
        <f t="shared" si="129"/>
        <v>5.4490570478262068</v>
      </c>
      <c r="CX24" s="1520">
        <v>21.132999999999999</v>
      </c>
      <c r="CY24" s="15">
        <f t="shared" si="130"/>
        <v>5.8215225266173567</v>
      </c>
      <c r="CZ24" s="1520"/>
      <c r="DA24" s="15">
        <f t="shared" si="131"/>
        <v>0</v>
      </c>
      <c r="DB24" s="1548">
        <v>52.7</v>
      </c>
      <c r="DC24" s="15">
        <f t="shared" si="132"/>
        <v>2.4077119883040941</v>
      </c>
      <c r="DD24" s="1520"/>
      <c r="DE24" s="15">
        <f t="shared" si="133"/>
        <v>0</v>
      </c>
      <c r="DF24" s="1520"/>
      <c r="DG24" s="15">
        <f t="shared" si="134"/>
        <v>0</v>
      </c>
      <c r="DH24" s="14"/>
      <c r="DI24" s="15">
        <f t="shared" si="135"/>
        <v>0</v>
      </c>
      <c r="DJ24" s="14">
        <v>1.46E-2</v>
      </c>
      <c r="DK24" s="15">
        <f t="shared" si="136"/>
        <v>1.0773637572987242</v>
      </c>
      <c r="DL24" s="14">
        <v>9.0431375000000003</v>
      </c>
      <c r="DM24" s="15">
        <f t="shared" si="137"/>
        <v>1.2122459478501955</v>
      </c>
      <c r="DN24" s="14">
        <v>57.938124999999999</v>
      </c>
      <c r="DO24" s="15">
        <f t="shared" si="138"/>
        <v>2.6810744918013043</v>
      </c>
      <c r="DP24" s="14">
        <v>2.3725E-2</v>
      </c>
      <c r="DQ24" s="15">
        <f t="shared" si="139"/>
        <v>0.22524134764675244</v>
      </c>
      <c r="DR24" s="14"/>
      <c r="DS24" s="15">
        <f t="shared" si="140"/>
        <v>0</v>
      </c>
      <c r="DT24" s="14">
        <v>7.0482060000000004</v>
      </c>
      <c r="DU24" s="15">
        <f t="shared" si="141"/>
        <v>0.13161294929241377</v>
      </c>
      <c r="DV24" s="14">
        <v>3.9772919999999998</v>
      </c>
      <c r="DW24" s="15">
        <f t="shared" si="142"/>
        <v>0.86539343156163351</v>
      </c>
      <c r="DX24" s="14"/>
      <c r="DY24" s="15"/>
      <c r="DZ24" s="14">
        <v>86.8</v>
      </c>
      <c r="EA24" s="15">
        <f t="shared" si="143"/>
        <v>7.1694061286858828</v>
      </c>
      <c r="EB24" s="14">
        <v>44.427975500000002</v>
      </c>
      <c r="EC24" s="15">
        <f t="shared" si="144"/>
        <v>9.6799162295264818</v>
      </c>
      <c r="ED24" s="14">
        <v>33.700000000000003</v>
      </c>
      <c r="EE24" s="15">
        <f t="shared" si="145"/>
        <v>1.5765344311377247</v>
      </c>
      <c r="EF24" s="14">
        <v>72.099999999999994</v>
      </c>
      <c r="EG24" s="15">
        <f t="shared" si="146"/>
        <v>4.9278928302918459</v>
      </c>
      <c r="EH24" s="14">
        <v>7.8</v>
      </c>
      <c r="EI24" s="15">
        <f t="shared" si="147"/>
        <v>2.4156085475379374</v>
      </c>
      <c r="EJ24" s="14">
        <v>0.3</v>
      </c>
      <c r="EK24" s="15">
        <f t="shared" si="148"/>
        <v>1.1278195488721803</v>
      </c>
      <c r="EL24" s="14">
        <v>0</v>
      </c>
      <c r="EM24" s="15">
        <f t="shared" si="149"/>
        <v>0</v>
      </c>
      <c r="EN24" s="14"/>
      <c r="EO24" s="15"/>
      <c r="EP24" s="14">
        <v>0</v>
      </c>
      <c r="EQ24" s="15">
        <f t="shared" si="150"/>
        <v>0</v>
      </c>
      <c r="ER24" s="14">
        <v>33.344501999999999</v>
      </c>
      <c r="ES24" s="15">
        <f t="shared" si="151"/>
        <v>2.4330010033912757</v>
      </c>
      <c r="ET24" s="14">
        <v>0</v>
      </c>
      <c r="EU24" s="15">
        <f t="shared" si="152"/>
        <v>0</v>
      </c>
      <c r="EV24" s="14">
        <v>0.79569999999999996</v>
      </c>
      <c r="EW24" s="15">
        <f t="shared" si="153"/>
        <v>0.39998905359905229</v>
      </c>
      <c r="EX24" s="14">
        <v>0.64712999999999998</v>
      </c>
      <c r="EY24" s="15">
        <f t="shared" si="154"/>
        <v>1.559949948249113</v>
      </c>
      <c r="EZ24" s="14">
        <v>0</v>
      </c>
      <c r="FA24" s="15">
        <f t="shared" si="155"/>
        <v>0</v>
      </c>
      <c r="FB24" s="14"/>
      <c r="FC24" s="15"/>
      <c r="FD24" s="14">
        <v>2.5299999999999998</v>
      </c>
      <c r="FE24" s="15">
        <f t="shared" si="156"/>
        <v>4.2364367046215667</v>
      </c>
      <c r="FF24" s="14">
        <v>0</v>
      </c>
      <c r="FG24" s="15">
        <f t="shared" si="157"/>
        <v>0</v>
      </c>
      <c r="FH24" s="14">
        <v>0</v>
      </c>
      <c r="FI24" s="15">
        <f t="shared" si="158"/>
        <v>0</v>
      </c>
      <c r="FJ24" s="14">
        <v>96.6</v>
      </c>
      <c r="FK24" s="15">
        <f t="shared" si="159"/>
        <v>5.0997782705099777</v>
      </c>
      <c r="FL24" s="14">
        <v>0.131241</v>
      </c>
      <c r="FM24" s="15">
        <f t="shared" si="160"/>
        <v>0.26206211883196506</v>
      </c>
      <c r="FN24" s="14"/>
      <c r="FO24" s="15"/>
      <c r="FP24" s="14"/>
      <c r="FQ24" s="15"/>
      <c r="FR24" s="14"/>
      <c r="FS24" s="15"/>
      <c r="FT24" s="14">
        <v>0</v>
      </c>
      <c r="FU24" s="15">
        <f t="shared" si="161"/>
        <v>0</v>
      </c>
      <c r="FV24" s="14">
        <v>3.5712320000000002</v>
      </c>
      <c r="FW24" s="15">
        <f t="shared" si="162"/>
        <v>0.16339226602531984</v>
      </c>
      <c r="FX24" s="14">
        <v>47.780250000000002</v>
      </c>
      <c r="FY24" s="15">
        <f t="shared" si="163"/>
        <v>1.7223693649547507</v>
      </c>
      <c r="FZ24" s="14"/>
      <c r="GA24" s="15" t="e">
        <f t="shared" si="164"/>
        <v>#DIV/0!</v>
      </c>
      <c r="GB24" s="1520">
        <v>0.6</v>
      </c>
      <c r="GC24" s="15">
        <f t="shared" si="165"/>
        <v>0.73619631901840488</v>
      </c>
      <c r="GD24" s="1520">
        <v>1.3</v>
      </c>
      <c r="GE24" s="15">
        <f t="shared" si="165"/>
        <v>0.92658588738417669</v>
      </c>
      <c r="GF24" s="1520">
        <v>3.9</v>
      </c>
      <c r="GG24" s="15">
        <f t="shared" si="166"/>
        <v>2.8138528138528138</v>
      </c>
      <c r="GH24" s="14"/>
      <c r="GI24" s="15">
        <f t="shared" si="167"/>
        <v>0</v>
      </c>
      <c r="GJ24" s="14"/>
      <c r="GK24" s="15">
        <f t="shared" si="168"/>
        <v>0</v>
      </c>
    </row>
    <row r="25" spans="1:193" ht="12.75" customHeight="1" thickBot="1">
      <c r="A25" s="41" t="s">
        <v>193</v>
      </c>
      <c r="B25" s="5">
        <f t="shared" si="93"/>
        <v>26866.739825419987</v>
      </c>
      <c r="C25" s="51">
        <f t="shared" si="94"/>
        <v>25.789446413263974</v>
      </c>
      <c r="D25" s="5">
        <v>342</v>
      </c>
      <c r="E25" s="51">
        <f t="shared" si="95"/>
        <v>25.328202027218932</v>
      </c>
      <c r="F25" s="5"/>
      <c r="G25" s="51"/>
      <c r="H25" s="5">
        <v>16.369355509999998</v>
      </c>
      <c r="I25" s="51">
        <f t="shared" si="96"/>
        <v>22.053530505995969</v>
      </c>
      <c r="J25" s="5">
        <f>SUM(J21:J24)</f>
        <v>0</v>
      </c>
      <c r="K25" s="51" t="e">
        <f t="shared" si="97"/>
        <v>#DIV/0!</v>
      </c>
      <c r="L25" s="5">
        <v>4137.6871659999997</v>
      </c>
      <c r="M25" s="51">
        <f t="shared" si="98"/>
        <v>22.202342321101007</v>
      </c>
      <c r="N25" s="5">
        <v>290.08943399999998</v>
      </c>
      <c r="O25" s="51">
        <f t="shared" si="99"/>
        <v>19.038814333176063</v>
      </c>
      <c r="P25" s="5">
        <v>1.4357550000000001</v>
      </c>
      <c r="Q25" s="51">
        <f t="shared" si="100"/>
        <v>13.713024413788039</v>
      </c>
      <c r="R25" s="5">
        <v>254.19948099999999</v>
      </c>
      <c r="S25" s="51">
        <f t="shared" si="101"/>
        <v>35.197721395113078</v>
      </c>
      <c r="T25" s="5">
        <f>SUM(T21:T24)</f>
        <v>12.16</v>
      </c>
      <c r="U25" s="51">
        <f t="shared" si="102"/>
        <v>28.444444444444443</v>
      </c>
      <c r="V25" s="5"/>
      <c r="W25" s="51"/>
      <c r="X25" s="5">
        <v>658.66200000000003</v>
      </c>
      <c r="Y25" s="51">
        <f t="shared" si="103"/>
        <v>27.887368668404001</v>
      </c>
      <c r="Z25" s="5">
        <v>37.185172339999994</v>
      </c>
      <c r="AA25" s="51">
        <f t="shared" si="103"/>
        <v>19.555495774290826</v>
      </c>
      <c r="AB25" s="5">
        <v>418.62140754000006</v>
      </c>
      <c r="AC25" s="51">
        <f t="shared" si="104"/>
        <v>22.089539098635139</v>
      </c>
      <c r="AD25" s="5">
        <v>1.5936269999999999</v>
      </c>
      <c r="AE25" s="51">
        <f t="shared" si="105"/>
        <v>19.911832658475749</v>
      </c>
      <c r="AF25" s="5">
        <v>21.713078299999999</v>
      </c>
      <c r="AG25" s="51">
        <f t="shared" si="106"/>
        <v>24.894835010502455</v>
      </c>
      <c r="AH25" s="5"/>
      <c r="AI25" s="51"/>
      <c r="AJ25" s="5"/>
      <c r="AK25" s="51"/>
      <c r="AL25" s="5"/>
      <c r="AM25" s="51"/>
      <c r="AN25" s="5">
        <v>755.1</v>
      </c>
      <c r="AO25" s="51">
        <f t="shared" si="107"/>
        <v>27.366628008118298</v>
      </c>
      <c r="AP25" s="5"/>
      <c r="AQ25" s="51"/>
      <c r="AR25" s="5">
        <v>51.4</v>
      </c>
      <c r="AS25" s="51">
        <f t="shared" si="108"/>
        <v>25.855130784708248</v>
      </c>
      <c r="AT25" s="1546">
        <f>SUM(AT21:AT24)</f>
        <v>91.089114999999993</v>
      </c>
      <c r="AU25" s="51">
        <f t="shared" si="109"/>
        <v>18.30202429298491</v>
      </c>
      <c r="AV25" s="5">
        <v>213.9</v>
      </c>
      <c r="AW25" s="51">
        <f t="shared" si="110"/>
        <v>25.5281059792338</v>
      </c>
      <c r="AX25" s="5">
        <v>32.9</v>
      </c>
      <c r="AY25" s="51">
        <f t="shared" si="111"/>
        <v>43.28947368421052</v>
      </c>
      <c r="AZ25" s="5">
        <v>248</v>
      </c>
      <c r="BA25" s="51">
        <f t="shared" si="112"/>
        <v>25.582834743140086</v>
      </c>
      <c r="BB25" s="5">
        <v>445.637</v>
      </c>
      <c r="BC25" s="51">
        <f t="shared" si="113"/>
        <v>44.814662107803706</v>
      </c>
      <c r="BD25" s="5"/>
      <c r="BE25" s="51"/>
      <c r="BF25" s="5"/>
      <c r="BG25" s="51"/>
      <c r="BH25" s="5">
        <v>9.1877168000000005</v>
      </c>
      <c r="BI25" s="51">
        <f t="shared" si="114"/>
        <v>38.894720318135235</v>
      </c>
      <c r="BJ25" s="5">
        <f>SUM(BJ21:BJ24)</f>
        <v>6.29</v>
      </c>
      <c r="BK25" s="51">
        <f t="shared" si="115"/>
        <v>23.943661971830988</v>
      </c>
      <c r="BL25" s="5">
        <v>3.8209529999999998</v>
      </c>
      <c r="BM25" s="51">
        <f t="shared" si="116"/>
        <v>25.201465805457591</v>
      </c>
      <c r="BN25" s="5">
        <f>SUM(BN21:BN24)</f>
        <v>3.32</v>
      </c>
      <c r="BO25" s="51">
        <f t="shared" si="117"/>
        <v>20.268620268620268</v>
      </c>
      <c r="BP25" s="5">
        <v>117.79149265999999</v>
      </c>
      <c r="BQ25" s="51">
        <f t="shared" si="118"/>
        <v>33.524500780440803</v>
      </c>
      <c r="BR25" s="5">
        <v>1969.5364381400002</v>
      </c>
      <c r="BS25" s="51">
        <f t="shared" si="119"/>
        <v>40.059611747039483</v>
      </c>
      <c r="BT25" s="5">
        <v>1074.0611140000001</v>
      </c>
      <c r="BU25" s="51">
        <f t="shared" si="120"/>
        <v>20.625516817766819</v>
      </c>
      <c r="BV25" s="5">
        <v>9.3173752900000011</v>
      </c>
      <c r="BW25" s="51">
        <f t="shared" si="121"/>
        <v>31.306369058444577</v>
      </c>
      <c r="BX25" s="5">
        <v>2.4275039999999999</v>
      </c>
      <c r="BY25" s="51">
        <f t="shared" si="122"/>
        <v>11.544346099829344</v>
      </c>
      <c r="BZ25" s="5"/>
      <c r="CA25" s="51"/>
      <c r="CB25" s="5">
        <f>SUM(CB21:CB24)</f>
        <v>271.58999999999997</v>
      </c>
      <c r="CC25" s="51">
        <f t="shared" si="123"/>
        <v>19.168713475057167</v>
      </c>
      <c r="CD25" s="5"/>
      <c r="CE25" s="51"/>
      <c r="CF25" s="5">
        <v>927.4</v>
      </c>
      <c r="CG25" s="51">
        <f t="shared" si="124"/>
        <v>29.248139270846472</v>
      </c>
      <c r="CH25" s="5">
        <v>241.7</v>
      </c>
      <c r="CI25" s="51">
        <f t="shared" si="125"/>
        <v>12.195983449389445</v>
      </c>
      <c r="CJ25" s="5"/>
      <c r="CK25" s="51"/>
      <c r="CL25" s="5"/>
      <c r="CM25" s="51"/>
      <c r="CN25" s="5"/>
      <c r="CO25" s="51"/>
      <c r="CP25" s="5">
        <v>251.601</v>
      </c>
      <c r="CQ25" s="51">
        <f t="shared" si="126"/>
        <v>19.623688412008466</v>
      </c>
      <c r="CR25" s="5">
        <v>90.381</v>
      </c>
      <c r="CS25" s="51">
        <f t="shared" si="127"/>
        <v>22.971698712653613</v>
      </c>
      <c r="CT25" s="5">
        <v>2347.56</v>
      </c>
      <c r="CU25" s="51">
        <f t="shared" si="128"/>
        <v>19.804088370459176</v>
      </c>
      <c r="CV25" s="5">
        <v>658.24800000000005</v>
      </c>
      <c r="CW25" s="51">
        <f t="shared" si="129"/>
        <v>23.615438678062386</v>
      </c>
      <c r="CX25" s="1521">
        <f>SUM(CX21:CX24)</f>
        <v>69.721999999999994</v>
      </c>
      <c r="CY25" s="51">
        <f t="shared" si="130"/>
        <v>19.206368882828528</v>
      </c>
      <c r="CZ25" s="1521">
        <v>224.07282399999997</v>
      </c>
      <c r="DA25" s="51">
        <f t="shared" si="131"/>
        <v>17.645721297500884</v>
      </c>
      <c r="DB25" s="1549">
        <f>SUM(DB21:DB24)</f>
        <v>277.5</v>
      </c>
      <c r="DC25" s="51">
        <f t="shared" si="132"/>
        <v>12.678179824561406</v>
      </c>
      <c r="DD25" s="1521">
        <f>SUM(DD21:DD24)</f>
        <v>1770.7</v>
      </c>
      <c r="DE25" s="51">
        <f t="shared" si="133"/>
        <v>20.314113301057755</v>
      </c>
      <c r="DF25" s="1521">
        <v>175.88799999999998</v>
      </c>
      <c r="DG25" s="51">
        <f t="shared" si="134"/>
        <v>19.746566568656839</v>
      </c>
      <c r="DH25" s="5">
        <v>11.568994999999999</v>
      </c>
      <c r="DI25" s="51">
        <f t="shared" si="135"/>
        <v>18.36383770373229</v>
      </c>
      <c r="DJ25" s="5">
        <v>0.345694</v>
      </c>
      <c r="DK25" s="51">
        <f t="shared" si="136"/>
        <v>25.509464843535973</v>
      </c>
      <c r="DL25" s="5">
        <v>158.67452650000001</v>
      </c>
      <c r="DM25" s="51">
        <f t="shared" si="137"/>
        <v>21.270554802099763</v>
      </c>
      <c r="DN25" s="5">
        <v>449.52848499999999</v>
      </c>
      <c r="DO25" s="51">
        <f t="shared" si="138"/>
        <v>20.801835656082851</v>
      </c>
      <c r="DP25" s="5">
        <v>3.0908710000000004</v>
      </c>
      <c r="DQ25" s="51">
        <f t="shared" si="139"/>
        <v>29.344233906944805</v>
      </c>
      <c r="DR25" s="5">
        <v>243.328271</v>
      </c>
      <c r="DS25" s="51">
        <f t="shared" si="140"/>
        <v>24.535049096541947</v>
      </c>
      <c r="DT25" s="5">
        <v>1850.6893526400002</v>
      </c>
      <c r="DU25" s="51">
        <f t="shared" si="141"/>
        <v>34.55839456522957</v>
      </c>
      <c r="DV25" s="5">
        <v>96.34155576000002</v>
      </c>
      <c r="DW25" s="51">
        <f t="shared" si="142"/>
        <v>20.96234059282871</v>
      </c>
      <c r="DX25" s="5"/>
      <c r="DY25" s="51"/>
      <c r="DZ25" s="5">
        <v>368.1</v>
      </c>
      <c r="EA25" s="51">
        <f t="shared" si="143"/>
        <v>30.403898571074585</v>
      </c>
      <c r="EB25" s="5">
        <v>88.16022375</v>
      </c>
      <c r="EC25" s="51">
        <f t="shared" si="144"/>
        <v>19.208248205599894</v>
      </c>
      <c r="ED25" s="5">
        <v>598.5</v>
      </c>
      <c r="EE25" s="51">
        <f t="shared" si="145"/>
        <v>27.998690119760479</v>
      </c>
      <c r="EF25" s="5">
        <v>370.3</v>
      </c>
      <c r="EG25" s="51">
        <f t="shared" si="146"/>
        <v>25.30927482742123</v>
      </c>
      <c r="EH25" s="5">
        <v>103.5</v>
      </c>
      <c r="EI25" s="51">
        <f t="shared" si="147"/>
        <v>32.05326726540725</v>
      </c>
      <c r="EJ25" s="5">
        <v>11.8</v>
      </c>
      <c r="EK25" s="51">
        <f t="shared" si="148"/>
        <v>44.360902255639097</v>
      </c>
      <c r="EL25" s="5">
        <v>158.166819</v>
      </c>
      <c r="EM25" s="51">
        <f t="shared" si="149"/>
        <v>18.332974835440819</v>
      </c>
      <c r="EN25" s="5"/>
      <c r="EO25" s="51"/>
      <c r="EP25" s="5">
        <v>237.77559249999999</v>
      </c>
      <c r="EQ25" s="51">
        <f t="shared" si="150"/>
        <v>28.004368915686928</v>
      </c>
      <c r="ER25" s="5">
        <v>454.70298374999999</v>
      </c>
      <c r="ES25" s="51">
        <f t="shared" si="151"/>
        <v>33.177667961835418</v>
      </c>
      <c r="ET25" s="5">
        <v>69.750460000000004</v>
      </c>
      <c r="EU25" s="51">
        <f t="shared" si="152"/>
        <v>18.470192027753082</v>
      </c>
      <c r="EV25" s="5">
        <v>70.504981389999998</v>
      </c>
      <c r="EW25" s="51">
        <f t="shared" si="153"/>
        <v>35.442026869680646</v>
      </c>
      <c r="EX25" s="5">
        <v>9.7183163000000015</v>
      </c>
      <c r="EY25" s="51">
        <f t="shared" si="154"/>
        <v>23.426648446608123</v>
      </c>
      <c r="EZ25" s="5">
        <v>285.25862475000002</v>
      </c>
      <c r="FA25" s="51">
        <f t="shared" si="155"/>
        <v>39.664887167955243</v>
      </c>
      <c r="FB25" s="5"/>
      <c r="FC25" s="51"/>
      <c r="FD25" s="5">
        <f>SUM(FD21:FD24)</f>
        <v>2.5299999999999998</v>
      </c>
      <c r="FE25" s="51">
        <f t="shared" si="156"/>
        <v>4.2364367046215667</v>
      </c>
      <c r="FF25" s="5">
        <v>8.8190325000000005</v>
      </c>
      <c r="FG25" s="51">
        <f t="shared" si="157"/>
        <v>21.575051980430239</v>
      </c>
      <c r="FH25" s="5">
        <v>620.5</v>
      </c>
      <c r="FI25" s="51">
        <f t="shared" si="158"/>
        <v>31.805833205187351</v>
      </c>
      <c r="FJ25" s="5">
        <v>592.29999999999995</v>
      </c>
      <c r="FK25" s="51">
        <f t="shared" si="159"/>
        <v>31.269137366698342</v>
      </c>
      <c r="FL25" s="5">
        <v>20.394196999999998</v>
      </c>
      <c r="FM25" s="51">
        <f t="shared" si="160"/>
        <v>40.723146560118444</v>
      </c>
      <c r="FN25" s="5"/>
      <c r="FO25" s="51"/>
      <c r="FP25" s="5"/>
      <c r="FQ25" s="51"/>
      <c r="FR25" s="5"/>
      <c r="FS25" s="51"/>
      <c r="FT25" s="5">
        <v>4.6848650000000003</v>
      </c>
      <c r="FU25" s="51">
        <f t="shared" si="161"/>
        <v>11.108556846624939</v>
      </c>
      <c r="FV25" s="5">
        <v>605.21691199999998</v>
      </c>
      <c r="FW25" s="51">
        <f t="shared" si="162"/>
        <v>27.690097615760212</v>
      </c>
      <c r="FX25" s="5">
        <v>708.00105700000006</v>
      </c>
      <c r="FY25" s="51">
        <f t="shared" si="163"/>
        <v>25.521828180731209</v>
      </c>
      <c r="FZ25" s="5">
        <f>SUM(FZ21:FZ24)</f>
        <v>0</v>
      </c>
      <c r="GA25" s="51" t="e">
        <f t="shared" si="164"/>
        <v>#DIV/0!</v>
      </c>
      <c r="GB25" s="1521">
        <v>15</v>
      </c>
      <c r="GC25" s="51">
        <f t="shared" si="165"/>
        <v>18.404907975460123</v>
      </c>
      <c r="GD25" s="1521">
        <v>42.6</v>
      </c>
      <c r="GE25" s="51">
        <f t="shared" si="165"/>
        <v>30.363506771204563</v>
      </c>
      <c r="GF25" s="1521">
        <v>27.6</v>
      </c>
      <c r="GG25" s="51">
        <f t="shared" si="166"/>
        <v>19.913419913419915</v>
      </c>
      <c r="GH25" s="5">
        <v>5.7</v>
      </c>
      <c r="GI25" s="51">
        <f t="shared" si="167"/>
        <v>21.923076923076923</v>
      </c>
      <c r="GJ25" s="5">
        <f>SUM(GJ21:GJ24)</f>
        <v>41.73</v>
      </c>
      <c r="GK25" s="51">
        <f t="shared" si="168"/>
        <v>34.50756636070453</v>
      </c>
    </row>
    <row r="26" spans="1:193" ht="12.75" customHeight="1">
      <c r="A26" s="14" t="s">
        <v>194</v>
      </c>
      <c r="B26" s="14">
        <f t="shared" si="93"/>
        <v>212.08732990999999</v>
      </c>
      <c r="C26" s="15">
        <f t="shared" si="94"/>
        <v>0.20358312415975016</v>
      </c>
      <c r="D26" s="14">
        <v>2.819</v>
      </c>
      <c r="E26" s="15">
        <f t="shared" si="95"/>
        <v>0.20877251904891861</v>
      </c>
      <c r="H26" s="14"/>
      <c r="I26" s="15">
        <f t="shared" si="96"/>
        <v>0</v>
      </c>
      <c r="J26" s="14"/>
      <c r="K26" s="15" t="e">
        <f t="shared" si="97"/>
        <v>#DIV/0!</v>
      </c>
      <c r="M26" s="15">
        <f t="shared" si="98"/>
        <v>0</v>
      </c>
      <c r="N26" s="14">
        <v>0</v>
      </c>
      <c r="O26" s="15">
        <f t="shared" si="99"/>
        <v>0</v>
      </c>
      <c r="Q26" s="15">
        <f t="shared" si="100"/>
        <v>0</v>
      </c>
      <c r="S26" s="15">
        <f t="shared" si="101"/>
        <v>0</v>
      </c>
      <c r="U26" s="15">
        <f t="shared" si="102"/>
        <v>0</v>
      </c>
      <c r="Y26" s="15">
        <f t="shared" si="103"/>
        <v>0</v>
      </c>
      <c r="Z26" s="14">
        <v>1.4136029999999999</v>
      </c>
      <c r="AA26" s="15">
        <f t="shared" si="103"/>
        <v>0.74340673320716522</v>
      </c>
      <c r="AB26" s="14">
        <v>0</v>
      </c>
      <c r="AC26" s="15">
        <f t="shared" si="104"/>
        <v>0</v>
      </c>
      <c r="AD26" s="14"/>
      <c r="AE26" s="15">
        <f t="shared" si="105"/>
        <v>0</v>
      </c>
      <c r="AF26" s="14">
        <v>0</v>
      </c>
      <c r="AG26" s="15">
        <f t="shared" si="106"/>
        <v>0</v>
      </c>
      <c r="AH26" s="14"/>
      <c r="AI26" s="15"/>
      <c r="AJ26" s="14"/>
      <c r="AK26" s="15"/>
      <c r="AL26" s="14"/>
      <c r="AM26" s="15"/>
      <c r="AN26" s="14"/>
      <c r="AO26" s="15">
        <f t="shared" si="107"/>
        <v>0</v>
      </c>
      <c r="AP26" s="14"/>
      <c r="AR26" s="14">
        <v>1.1000000000000001</v>
      </c>
      <c r="AS26" s="15">
        <f t="shared" si="108"/>
        <v>0.55331991951710258</v>
      </c>
      <c r="AT26" s="1545">
        <v>19.1875</v>
      </c>
      <c r="AU26" s="15">
        <f t="shared" si="109"/>
        <v>3.8552366122082535</v>
      </c>
      <c r="AV26" s="14">
        <v>4.2</v>
      </c>
      <c r="AW26" s="15">
        <f t="shared" si="110"/>
        <v>0.50125313283208028</v>
      </c>
      <c r="AX26" s="14">
        <v>0</v>
      </c>
      <c r="AY26" s="15">
        <f t="shared" si="111"/>
        <v>0</v>
      </c>
      <c r="AZ26" s="14">
        <v>0.91</v>
      </c>
      <c r="BA26" s="15">
        <f t="shared" si="112"/>
        <v>9.3872498452651124E-2</v>
      </c>
      <c r="BC26" s="15">
        <f t="shared" si="113"/>
        <v>0</v>
      </c>
      <c r="BF26" s="14"/>
      <c r="BI26" s="15">
        <f t="shared" si="114"/>
        <v>0</v>
      </c>
      <c r="BJ26" s="14"/>
      <c r="BK26" s="15">
        <f t="shared" si="115"/>
        <v>0</v>
      </c>
      <c r="BL26" s="14"/>
      <c r="BM26" s="15">
        <f t="shared" si="116"/>
        <v>0</v>
      </c>
      <c r="BN26" s="14"/>
      <c r="BO26" s="15">
        <f t="shared" si="117"/>
        <v>0</v>
      </c>
      <c r="BP26" s="14">
        <v>0</v>
      </c>
      <c r="BQ26" s="15">
        <f t="shared" si="118"/>
        <v>0</v>
      </c>
      <c r="BR26" s="14">
        <v>0</v>
      </c>
      <c r="BS26" s="15">
        <f t="shared" si="119"/>
        <v>0</v>
      </c>
      <c r="BT26" s="14">
        <v>46.081462000000002</v>
      </c>
      <c r="BU26" s="15">
        <f t="shared" si="120"/>
        <v>0.88491609749152755</v>
      </c>
      <c r="BV26" s="14">
        <v>9.5697359999999995E-2</v>
      </c>
      <c r="BW26" s="15">
        <f t="shared" si="121"/>
        <v>0.32154300721301432</v>
      </c>
      <c r="BX26" s="14"/>
      <c r="BY26" s="15">
        <f t="shared" si="122"/>
        <v>0</v>
      </c>
      <c r="BZ26" s="14"/>
      <c r="CA26" s="15"/>
      <c r="CB26" s="14"/>
      <c r="CC26" s="15">
        <f t="shared" si="123"/>
        <v>0</v>
      </c>
      <c r="CE26" s="15"/>
      <c r="CF26" s="14">
        <v>2</v>
      </c>
      <c r="CG26" s="15">
        <f t="shared" si="124"/>
        <v>6.3075564526302502E-2</v>
      </c>
      <c r="CH26" s="14">
        <v>18.7</v>
      </c>
      <c r="CI26" s="15">
        <f t="shared" si="125"/>
        <v>0.94358663840952672</v>
      </c>
      <c r="CJ26" s="14"/>
      <c r="CK26" s="15"/>
      <c r="CM26" s="15"/>
      <c r="CN26" s="14"/>
      <c r="CO26" s="15"/>
      <c r="CP26" s="14"/>
      <c r="CQ26" s="15">
        <f t="shared" si="126"/>
        <v>0</v>
      </c>
      <c r="CR26" s="14">
        <v>3.1379999999999999</v>
      </c>
      <c r="CS26" s="15">
        <f t="shared" si="127"/>
        <v>0.79757018134682089</v>
      </c>
      <c r="CT26" s="14">
        <v>78.168000000000006</v>
      </c>
      <c r="CU26" s="15">
        <f t="shared" si="128"/>
        <v>0.65942765243148338</v>
      </c>
      <c r="CV26" s="14"/>
      <c r="CW26" s="15">
        <f t="shared" si="129"/>
        <v>0</v>
      </c>
      <c r="CX26" s="1520"/>
      <c r="CY26" s="15">
        <f t="shared" si="130"/>
        <v>0</v>
      </c>
      <c r="CZ26" s="1520"/>
      <c r="DA26" s="15">
        <f t="shared" si="131"/>
        <v>0</v>
      </c>
      <c r="DB26" s="1548"/>
      <c r="DC26" s="15">
        <f t="shared" si="132"/>
        <v>0</v>
      </c>
      <c r="DD26" s="1520"/>
      <c r="DE26" s="15">
        <f t="shared" si="133"/>
        <v>0</v>
      </c>
      <c r="DF26" s="1520"/>
      <c r="DG26" s="15">
        <f t="shared" si="134"/>
        <v>0</v>
      </c>
      <c r="DH26" s="14">
        <v>0.51739999999999997</v>
      </c>
      <c r="DI26" s="15">
        <f t="shared" si="135"/>
        <v>0.82128565427775602</v>
      </c>
      <c r="DJ26" s="14">
        <v>0</v>
      </c>
      <c r="DK26" s="15">
        <f t="shared" si="136"/>
        <v>0</v>
      </c>
      <c r="DL26" s="14">
        <v>1.0874699999999999</v>
      </c>
      <c r="DM26" s="15">
        <f t="shared" si="137"/>
        <v>0.14577696080687172</v>
      </c>
      <c r="DN26" s="14"/>
      <c r="DO26" s="15">
        <f t="shared" si="138"/>
        <v>0</v>
      </c>
      <c r="DP26" s="14"/>
      <c r="DQ26" s="15">
        <f t="shared" si="139"/>
        <v>0</v>
      </c>
      <c r="DR26" s="14"/>
      <c r="DS26" s="15">
        <f t="shared" si="140"/>
        <v>0</v>
      </c>
      <c r="DT26" s="14">
        <v>0</v>
      </c>
      <c r="DU26" s="15">
        <f t="shared" si="141"/>
        <v>0</v>
      </c>
      <c r="DV26" s="14">
        <v>0</v>
      </c>
      <c r="DW26" s="15">
        <f t="shared" si="142"/>
        <v>0</v>
      </c>
      <c r="DX26" s="14"/>
      <c r="DY26" s="15"/>
      <c r="DZ26" s="14">
        <v>14.9</v>
      </c>
      <c r="EA26" s="15">
        <f t="shared" si="143"/>
        <v>1.2306929875278765</v>
      </c>
      <c r="EB26" s="14">
        <v>3.7929205499999998</v>
      </c>
      <c r="EC26" s="15">
        <f t="shared" si="144"/>
        <v>0.82639716926218054</v>
      </c>
      <c r="ED26" s="14">
        <v>2.6</v>
      </c>
      <c r="EE26" s="15">
        <f t="shared" si="145"/>
        <v>0.12163173652694612</v>
      </c>
      <c r="EF26" s="14">
        <v>7.7</v>
      </c>
      <c r="EG26" s="15">
        <f t="shared" si="146"/>
        <v>0.52627981682728464</v>
      </c>
      <c r="EH26" s="14">
        <v>0.5</v>
      </c>
      <c r="EI26" s="15">
        <f t="shared" si="147"/>
        <v>0.15484670176525242</v>
      </c>
      <c r="EJ26" s="14">
        <v>0</v>
      </c>
      <c r="EK26" s="15">
        <f t="shared" si="148"/>
        <v>0</v>
      </c>
      <c r="EL26" s="14">
        <v>0</v>
      </c>
      <c r="EM26" s="15">
        <f t="shared" si="149"/>
        <v>0</v>
      </c>
      <c r="EN26" s="14"/>
      <c r="EO26" s="15"/>
      <c r="EP26" s="14">
        <v>0</v>
      </c>
      <c r="EQ26" s="15">
        <f t="shared" si="150"/>
        <v>0</v>
      </c>
      <c r="ER26" s="14">
        <v>1.876277</v>
      </c>
      <c r="ES26" s="15">
        <f t="shared" si="151"/>
        <v>0.13690364377431619</v>
      </c>
      <c r="ET26" s="14">
        <v>0</v>
      </c>
      <c r="EU26" s="15">
        <f t="shared" si="152"/>
        <v>0</v>
      </c>
      <c r="EV26" s="14">
        <v>0</v>
      </c>
      <c r="EW26" s="15">
        <f t="shared" si="153"/>
        <v>0</v>
      </c>
      <c r="EX26" s="14">
        <v>0</v>
      </c>
      <c r="EY26" s="15">
        <f t="shared" si="154"/>
        <v>0</v>
      </c>
      <c r="EZ26" s="14">
        <v>0</v>
      </c>
      <c r="FA26" s="15">
        <f t="shared" si="155"/>
        <v>0</v>
      </c>
      <c r="FB26" s="14"/>
      <c r="FC26" s="15"/>
      <c r="FD26" s="14"/>
      <c r="FE26" s="15">
        <f t="shared" si="156"/>
        <v>0</v>
      </c>
      <c r="FF26" s="14">
        <v>0</v>
      </c>
      <c r="FG26" s="15">
        <f t="shared" si="157"/>
        <v>0</v>
      </c>
      <c r="FH26" s="14"/>
      <c r="FI26" s="15">
        <f t="shared" si="158"/>
        <v>0</v>
      </c>
      <c r="FJ26" s="14">
        <v>0</v>
      </c>
      <c r="FK26" s="15">
        <f t="shared" si="159"/>
        <v>0</v>
      </c>
      <c r="FL26" s="14">
        <v>0</v>
      </c>
      <c r="FM26" s="15">
        <f t="shared" si="160"/>
        <v>0</v>
      </c>
      <c r="FN26" s="14"/>
      <c r="FO26" s="15"/>
      <c r="FP26" s="14"/>
      <c r="FQ26" s="15"/>
      <c r="FR26" s="14"/>
      <c r="FS26" s="15"/>
      <c r="FT26" s="14">
        <v>0</v>
      </c>
      <c r="FU26" s="15">
        <f t="shared" si="161"/>
        <v>0</v>
      </c>
      <c r="FV26" s="14">
        <v>0</v>
      </c>
      <c r="FW26" s="15">
        <f t="shared" si="162"/>
        <v>0</v>
      </c>
      <c r="FX26" s="14">
        <v>0</v>
      </c>
      <c r="FY26" s="15">
        <f t="shared" si="163"/>
        <v>0</v>
      </c>
      <c r="FZ26" s="14"/>
      <c r="GA26" s="15" t="e">
        <f t="shared" si="164"/>
        <v>#DIV/0!</v>
      </c>
      <c r="GB26" s="1520"/>
      <c r="GC26" s="15">
        <f t="shared" si="165"/>
        <v>0</v>
      </c>
      <c r="GD26" s="1520">
        <v>1</v>
      </c>
      <c r="GE26" s="15">
        <f t="shared" si="165"/>
        <v>0.7127583749109051</v>
      </c>
      <c r="GF26" s="1520">
        <v>0.3</v>
      </c>
      <c r="GG26" s="15">
        <f t="shared" si="166"/>
        <v>0.21645021645021645</v>
      </c>
      <c r="GH26" s="14"/>
      <c r="GI26" s="15">
        <f t="shared" si="167"/>
        <v>0</v>
      </c>
      <c r="GJ26" s="14"/>
      <c r="GK26" s="15">
        <f t="shared" si="168"/>
        <v>0</v>
      </c>
    </row>
    <row r="27" spans="1:193" ht="12.75" customHeight="1">
      <c r="A27" s="14" t="s">
        <v>195</v>
      </c>
      <c r="B27" s="14">
        <f t="shared" si="93"/>
        <v>2006.1762418599988</v>
      </c>
      <c r="C27" s="15">
        <f t="shared" si="94"/>
        <v>1.9257332680186086</v>
      </c>
      <c r="D27" s="14">
        <v>31.338999999999999</v>
      </c>
      <c r="E27" s="15">
        <f t="shared" si="95"/>
        <v>2.3209372027222632</v>
      </c>
      <c r="H27" s="14"/>
      <c r="I27" s="15">
        <f t="shared" si="96"/>
        <v>0</v>
      </c>
      <c r="J27" s="14"/>
      <c r="K27" s="15" t="e">
        <f t="shared" si="97"/>
        <v>#DIV/0!</v>
      </c>
      <c r="L27" s="14">
        <v>1169.8673920000001</v>
      </c>
      <c r="M27" s="15">
        <f t="shared" si="98"/>
        <v>6.2773707304187392</v>
      </c>
      <c r="N27" s="14">
        <v>13.264211</v>
      </c>
      <c r="O27" s="15">
        <f t="shared" si="99"/>
        <v>0.87054136037602659</v>
      </c>
      <c r="Q27" s="15">
        <f t="shared" si="100"/>
        <v>0</v>
      </c>
      <c r="R27" s="14">
        <v>44.058889000000001</v>
      </c>
      <c r="S27" s="15">
        <f t="shared" si="101"/>
        <v>6.1006123769395595</v>
      </c>
      <c r="T27" s="14">
        <v>0.36</v>
      </c>
      <c r="U27" s="15">
        <f t="shared" si="102"/>
        <v>0.84210526315789469</v>
      </c>
      <c r="X27" s="14">
        <v>82.31</v>
      </c>
      <c r="Y27" s="15">
        <f t="shared" si="103"/>
        <v>3.4849578616898094</v>
      </c>
      <c r="Z27" s="14">
        <v>0.85670400000000002</v>
      </c>
      <c r="AA27" s="15">
        <f t="shared" si="103"/>
        <v>0.45053634009372601</v>
      </c>
      <c r="AB27" s="14">
        <v>46.328564999999998</v>
      </c>
      <c r="AC27" s="15">
        <f t="shared" si="104"/>
        <v>2.4446352468330801</v>
      </c>
      <c r="AD27" s="14"/>
      <c r="AE27" s="15">
        <f t="shared" si="105"/>
        <v>0</v>
      </c>
      <c r="AF27" s="14">
        <v>0</v>
      </c>
      <c r="AG27" s="15">
        <f t="shared" si="106"/>
        <v>0</v>
      </c>
      <c r="AH27" s="14"/>
      <c r="AI27" s="15"/>
      <c r="AJ27" s="14"/>
      <c r="AK27" s="15"/>
      <c r="AL27" s="14"/>
      <c r="AM27" s="15"/>
      <c r="AN27" s="14">
        <v>140.80000000000001</v>
      </c>
      <c r="AO27" s="15">
        <f t="shared" si="107"/>
        <v>5.1029283850391423</v>
      </c>
      <c r="AP27" s="14"/>
      <c r="AR27" s="14">
        <v>9.8000000000000007</v>
      </c>
      <c r="AS27" s="15">
        <f t="shared" si="108"/>
        <v>4.9295774647887329</v>
      </c>
      <c r="AT27" s="1520"/>
      <c r="AU27" s="15">
        <f t="shared" si="109"/>
        <v>0</v>
      </c>
      <c r="AV27" s="14">
        <v>13.1</v>
      </c>
      <c r="AW27" s="15">
        <f t="shared" si="110"/>
        <v>1.5634323905000598</v>
      </c>
      <c r="AX27" s="14">
        <v>0</v>
      </c>
      <c r="AY27" s="15">
        <f t="shared" si="111"/>
        <v>0</v>
      </c>
      <c r="AZ27" s="14">
        <v>9.6</v>
      </c>
      <c r="BA27" s="15">
        <f t="shared" si="112"/>
        <v>0.99030328037961624</v>
      </c>
      <c r="BC27" s="15">
        <f t="shared" si="113"/>
        <v>0</v>
      </c>
      <c r="BF27" s="14"/>
      <c r="BH27" s="14">
        <v>1.0933605</v>
      </c>
      <c r="BI27" s="15">
        <f t="shared" si="114"/>
        <v>4.6285657013716941</v>
      </c>
      <c r="BJ27" s="14"/>
      <c r="BK27" s="15">
        <f t="shared" si="115"/>
        <v>0</v>
      </c>
      <c r="BL27" s="14">
        <v>0.46153499999999997</v>
      </c>
      <c r="BM27" s="15">
        <f t="shared" si="116"/>
        <v>3.0440988205094039</v>
      </c>
      <c r="BN27" s="14"/>
      <c r="BO27" s="15">
        <f t="shared" si="117"/>
        <v>0</v>
      </c>
      <c r="BP27" s="14">
        <v>0</v>
      </c>
      <c r="BQ27" s="15">
        <f t="shared" si="118"/>
        <v>0</v>
      </c>
      <c r="BR27" s="14">
        <v>52.839719409999994</v>
      </c>
      <c r="BS27" s="15">
        <f t="shared" si="119"/>
        <v>1.0747395191053797</v>
      </c>
      <c r="BT27" s="14">
        <v>31.935663999999999</v>
      </c>
      <c r="BU27" s="15">
        <f t="shared" si="120"/>
        <v>0.61327010756908407</v>
      </c>
      <c r="BV27" s="14">
        <v>0.23570115</v>
      </c>
      <c r="BW27" s="15">
        <f t="shared" si="121"/>
        <v>0.79195556256270572</v>
      </c>
      <c r="BX27" s="14"/>
      <c r="BY27" s="15">
        <f t="shared" si="122"/>
        <v>0</v>
      </c>
      <c r="BZ27" s="14"/>
      <c r="CA27" s="15"/>
      <c r="CB27" s="14">
        <v>12.08</v>
      </c>
      <c r="CC27" s="15">
        <f t="shared" si="123"/>
        <v>0.85260156404392862</v>
      </c>
      <c r="CE27" s="15"/>
      <c r="CF27" s="14">
        <v>0</v>
      </c>
      <c r="CG27" s="15">
        <f t="shared" si="124"/>
        <v>0</v>
      </c>
      <c r="CH27" s="14">
        <v>47.1</v>
      </c>
      <c r="CI27" s="15">
        <f t="shared" si="125"/>
        <v>2.3766273085074179</v>
      </c>
      <c r="CJ27" s="14"/>
      <c r="CK27" s="15"/>
      <c r="CM27" s="15"/>
      <c r="CN27" s="14"/>
      <c r="CO27" s="15"/>
      <c r="CP27" s="14"/>
      <c r="CQ27" s="15">
        <f t="shared" si="126"/>
        <v>0</v>
      </c>
      <c r="CR27" s="14">
        <v>4.9790000000000001</v>
      </c>
      <c r="CS27" s="15">
        <f t="shared" si="127"/>
        <v>1.2654881876755328</v>
      </c>
      <c r="CT27" s="14"/>
      <c r="CU27" s="15">
        <f t="shared" si="128"/>
        <v>0</v>
      </c>
      <c r="CV27" s="14"/>
      <c r="CW27" s="15">
        <f t="shared" si="129"/>
        <v>0</v>
      </c>
      <c r="CX27" s="1520"/>
      <c r="CY27" s="15">
        <f t="shared" si="130"/>
        <v>0</v>
      </c>
      <c r="CZ27" s="1520"/>
      <c r="DA27" s="15">
        <f t="shared" si="131"/>
        <v>0</v>
      </c>
      <c r="DB27" s="1548"/>
      <c r="DC27" s="15">
        <f t="shared" si="132"/>
        <v>0</v>
      </c>
      <c r="DD27" s="1520"/>
      <c r="DE27" s="15">
        <f t="shared" si="133"/>
        <v>0</v>
      </c>
      <c r="DF27" s="1520"/>
      <c r="DG27" s="15">
        <f t="shared" si="134"/>
        <v>0</v>
      </c>
      <c r="DH27" s="14"/>
      <c r="DI27" s="15">
        <f t="shared" si="135"/>
        <v>0</v>
      </c>
      <c r="DJ27" s="14">
        <v>3.1829999999999997E-2</v>
      </c>
      <c r="DK27" s="15">
        <f t="shared" si="136"/>
        <v>2.3488005749875609</v>
      </c>
      <c r="DL27" s="14">
        <v>5.7930599999999997</v>
      </c>
      <c r="DM27" s="15">
        <f t="shared" si="137"/>
        <v>0.77656825528231244</v>
      </c>
      <c r="DN27" s="14"/>
      <c r="DO27" s="15">
        <f t="shared" si="138"/>
        <v>0</v>
      </c>
      <c r="DP27" s="14">
        <v>0.16822100000000001</v>
      </c>
      <c r="DQ27" s="15">
        <f t="shared" si="139"/>
        <v>1.5970632135925964</v>
      </c>
      <c r="DR27" s="14">
        <v>28.717344000000001</v>
      </c>
      <c r="DS27" s="15">
        <f t="shared" si="140"/>
        <v>2.8956004251650822</v>
      </c>
      <c r="DT27" s="14">
        <v>46.329360749999999</v>
      </c>
      <c r="DU27" s="15">
        <f t="shared" si="141"/>
        <v>0.86511997622369363</v>
      </c>
      <c r="DV27" s="14">
        <v>0</v>
      </c>
      <c r="DW27" s="15">
        <f t="shared" si="142"/>
        <v>0</v>
      </c>
      <c r="DX27" s="14"/>
      <c r="DY27" s="15"/>
      <c r="DZ27" s="14">
        <v>0</v>
      </c>
      <c r="EA27" s="15">
        <f t="shared" si="143"/>
        <v>0</v>
      </c>
      <c r="EB27" s="14"/>
      <c r="EC27" s="15">
        <f t="shared" si="144"/>
        <v>0</v>
      </c>
      <c r="ED27" s="14">
        <v>61.6</v>
      </c>
      <c r="EE27" s="15">
        <f t="shared" si="145"/>
        <v>2.8817365269461082</v>
      </c>
      <c r="EF27" s="14">
        <v>69.3</v>
      </c>
      <c r="EG27" s="15">
        <f t="shared" si="146"/>
        <v>4.7365183514455609</v>
      </c>
      <c r="EH27" s="14">
        <v>11.8</v>
      </c>
      <c r="EI27" s="15">
        <f t="shared" si="147"/>
        <v>3.6543821616599574</v>
      </c>
      <c r="EJ27" s="14">
        <v>1.5</v>
      </c>
      <c r="EK27" s="15">
        <f t="shared" si="148"/>
        <v>5.6390977443609023</v>
      </c>
      <c r="EL27" s="14">
        <v>4.3447950000000004</v>
      </c>
      <c r="EM27" s="15">
        <f t="shared" si="149"/>
        <v>0.50360131096870009</v>
      </c>
      <c r="EN27" s="14"/>
      <c r="EO27" s="15"/>
      <c r="EP27" s="14">
        <v>14.332094099999999</v>
      </c>
      <c r="EQ27" s="15">
        <f t="shared" si="150"/>
        <v>1.6879833892569946</v>
      </c>
      <c r="ER27" s="14">
        <v>0</v>
      </c>
      <c r="ES27" s="15">
        <f t="shared" si="151"/>
        <v>0</v>
      </c>
      <c r="ET27" s="14">
        <v>13.538693</v>
      </c>
      <c r="EU27" s="15">
        <f t="shared" si="152"/>
        <v>3.5850983565527232</v>
      </c>
      <c r="EV27" s="14">
        <v>9.3070920000000008</v>
      </c>
      <c r="EW27" s="15">
        <f t="shared" si="153"/>
        <v>4.6785659429927238</v>
      </c>
      <c r="EX27" s="14">
        <v>0</v>
      </c>
      <c r="EY27" s="15">
        <f t="shared" si="154"/>
        <v>0</v>
      </c>
      <c r="EZ27" s="14">
        <v>6.3695559500000005</v>
      </c>
      <c r="FA27" s="15">
        <f t="shared" si="155"/>
        <v>0.88567950675688711</v>
      </c>
      <c r="FB27" s="14"/>
      <c r="FC27" s="15"/>
      <c r="FD27" s="14"/>
      <c r="FE27" s="15">
        <f t="shared" si="156"/>
        <v>0</v>
      </c>
      <c r="FF27" s="14">
        <v>0</v>
      </c>
      <c r="FG27" s="15">
        <f t="shared" si="157"/>
        <v>0</v>
      </c>
      <c r="FH27" s="14">
        <v>0</v>
      </c>
      <c r="FI27" s="15">
        <f t="shared" si="158"/>
        <v>0</v>
      </c>
      <c r="FJ27" s="14">
        <v>0</v>
      </c>
      <c r="FK27" s="15">
        <f t="shared" si="159"/>
        <v>0</v>
      </c>
      <c r="FL27" s="14">
        <v>3.114455</v>
      </c>
      <c r="FM27" s="15">
        <f t="shared" si="160"/>
        <v>6.2189458805312956</v>
      </c>
      <c r="FN27" s="14"/>
      <c r="FO27" s="15"/>
      <c r="FP27" s="14"/>
      <c r="FQ27" s="15"/>
      <c r="FR27" s="14"/>
      <c r="FS27" s="15"/>
      <c r="FT27" s="14">
        <v>0</v>
      </c>
      <c r="FU27" s="15">
        <f t="shared" si="161"/>
        <v>0</v>
      </c>
      <c r="FV27" s="14">
        <v>0</v>
      </c>
      <c r="FW27" s="15">
        <f t="shared" si="162"/>
        <v>0</v>
      </c>
      <c r="FX27" s="14">
        <v>0</v>
      </c>
      <c r="FY27" s="15">
        <f t="shared" si="163"/>
        <v>0</v>
      </c>
      <c r="FZ27" s="14"/>
      <c r="GA27" s="15" t="e">
        <f t="shared" si="164"/>
        <v>#DIV/0!</v>
      </c>
      <c r="GB27" s="1520">
        <v>0.6</v>
      </c>
      <c r="GC27" s="15">
        <f t="shared" si="165"/>
        <v>0.73619631901840488</v>
      </c>
      <c r="GD27" s="1520">
        <v>15.7</v>
      </c>
      <c r="GE27" s="15">
        <f t="shared" si="165"/>
        <v>11.19030648610121</v>
      </c>
      <c r="GF27" s="1520"/>
      <c r="GG27" s="15">
        <f t="shared" si="166"/>
        <v>0</v>
      </c>
      <c r="GH27" s="14"/>
      <c r="GI27" s="15">
        <f t="shared" si="167"/>
        <v>0</v>
      </c>
      <c r="GJ27" s="14">
        <v>1.22</v>
      </c>
      <c r="GK27" s="15">
        <f t="shared" si="168"/>
        <v>1.0088480939386422</v>
      </c>
    </row>
    <row r="28" spans="1:193" ht="12.75" customHeight="1">
      <c r="A28" s="14" t="s">
        <v>196</v>
      </c>
      <c r="B28" s="14">
        <f t="shared" si="93"/>
        <v>3456.5929981799995</v>
      </c>
      <c r="C28" s="15">
        <f t="shared" si="94"/>
        <v>3.3179917056658743</v>
      </c>
      <c r="D28" s="14">
        <v>92.674000000000007</v>
      </c>
      <c r="E28" s="15">
        <f t="shared" si="95"/>
        <v>6.8633502768142911</v>
      </c>
      <c r="H28" s="14">
        <v>8.5225279</v>
      </c>
      <c r="I28" s="15">
        <f t="shared" si="96"/>
        <v>11.48193213324938</v>
      </c>
      <c r="J28" s="14"/>
      <c r="K28" s="15" t="e">
        <f t="shared" si="97"/>
        <v>#DIV/0!</v>
      </c>
      <c r="L28" s="14">
        <v>348.50706400000001</v>
      </c>
      <c r="M28" s="15">
        <f t="shared" si="98"/>
        <v>1.8700478856476841</v>
      </c>
      <c r="N28" s="14">
        <v>36.751801</v>
      </c>
      <c r="O28" s="15">
        <f t="shared" si="99"/>
        <v>2.4120517110900166</v>
      </c>
      <c r="P28" s="14">
        <v>0.49525449999999999</v>
      </c>
      <c r="Q28" s="15">
        <f t="shared" si="100"/>
        <v>4.7302200232897587</v>
      </c>
      <c r="R28" s="14">
        <v>0</v>
      </c>
      <c r="S28" s="15">
        <f t="shared" si="101"/>
        <v>0</v>
      </c>
      <c r="T28" s="14">
        <v>1.63</v>
      </c>
      <c r="U28" s="15">
        <f t="shared" si="102"/>
        <v>3.8128654970760234</v>
      </c>
      <c r="X28" s="14">
        <v>81.489999999999995</v>
      </c>
      <c r="Y28" s="15">
        <f t="shared" si="103"/>
        <v>3.4502395352824995</v>
      </c>
      <c r="Z28" s="14">
        <v>2.924884</v>
      </c>
      <c r="AA28" s="15">
        <f t="shared" si="103"/>
        <v>1.538181837085735</v>
      </c>
      <c r="AB28" s="14">
        <v>64.236762999999996</v>
      </c>
      <c r="AC28" s="15">
        <f t="shared" si="104"/>
        <v>3.389603260369991</v>
      </c>
      <c r="AD28" s="14">
        <v>0.124254</v>
      </c>
      <c r="AE28" s="15">
        <f t="shared" si="105"/>
        <v>1.5525118833618192</v>
      </c>
      <c r="AF28" s="14">
        <v>0</v>
      </c>
      <c r="AG28" s="15">
        <f t="shared" si="106"/>
        <v>0</v>
      </c>
      <c r="AH28" s="14"/>
      <c r="AI28" s="15"/>
      <c r="AJ28" s="14"/>
      <c r="AK28" s="15"/>
      <c r="AL28" s="14"/>
      <c r="AM28" s="15"/>
      <c r="AN28" s="14">
        <v>57.2</v>
      </c>
      <c r="AO28" s="15">
        <f t="shared" si="107"/>
        <v>2.0730646564221513</v>
      </c>
      <c r="AP28" s="14"/>
      <c r="AR28" s="14">
        <v>0</v>
      </c>
      <c r="AS28" s="15">
        <f t="shared" si="108"/>
        <v>0</v>
      </c>
      <c r="AT28" s="1520"/>
      <c r="AU28" s="15">
        <f t="shared" si="109"/>
        <v>0</v>
      </c>
      <c r="AV28" s="14">
        <v>74.5</v>
      </c>
      <c r="AW28" s="15">
        <f t="shared" si="110"/>
        <v>8.8912758085690413</v>
      </c>
      <c r="AX28" s="14">
        <v>6.3</v>
      </c>
      <c r="AY28" s="15">
        <f t="shared" si="111"/>
        <v>8.2894736842105257</v>
      </c>
      <c r="AZ28" s="14">
        <v>37.380000000000003</v>
      </c>
      <c r="BA28" s="15">
        <f t="shared" si="112"/>
        <v>3.8559933979781311</v>
      </c>
      <c r="BB28" s="14">
        <v>13.536</v>
      </c>
      <c r="BC28" s="15">
        <f t="shared" si="113"/>
        <v>1.3612228479485118</v>
      </c>
      <c r="BF28" s="14"/>
      <c r="BH28" s="14">
        <v>0.33162000000000003</v>
      </c>
      <c r="BI28" s="15">
        <f t="shared" si="114"/>
        <v>1.403859896062535</v>
      </c>
      <c r="BJ28" s="14"/>
      <c r="BK28" s="15">
        <f t="shared" si="115"/>
        <v>0</v>
      </c>
      <c r="BL28" s="14">
        <v>0.21942200000000001</v>
      </c>
      <c r="BM28" s="15">
        <f t="shared" si="116"/>
        <v>1.4472190654962558</v>
      </c>
      <c r="BN28" s="14">
        <v>0.28999999999999998</v>
      </c>
      <c r="BO28" s="15">
        <f t="shared" si="117"/>
        <v>1.7704517704517704</v>
      </c>
      <c r="BP28" s="14">
        <v>6.8346720000000003</v>
      </c>
      <c r="BQ28" s="15">
        <f t="shared" si="118"/>
        <v>1.9452081098881029</v>
      </c>
      <c r="BR28" s="14">
        <v>85.969254000000006</v>
      </c>
      <c r="BS28" s="15">
        <f t="shared" si="119"/>
        <v>1.7485814787336369</v>
      </c>
      <c r="BT28" s="14">
        <v>154.20498699999999</v>
      </c>
      <c r="BU28" s="15">
        <f t="shared" si="120"/>
        <v>2.961244487203373</v>
      </c>
      <c r="BV28" s="14">
        <v>0.3948448</v>
      </c>
      <c r="BW28" s="15">
        <f t="shared" si="121"/>
        <v>1.3266780230345037</v>
      </c>
      <c r="BX28" s="14"/>
      <c r="BY28" s="15">
        <f t="shared" si="122"/>
        <v>0</v>
      </c>
      <c r="BZ28" s="14"/>
      <c r="CA28" s="15"/>
      <c r="CB28" s="14">
        <v>46.2</v>
      </c>
      <c r="CC28" s="15">
        <f t="shared" si="123"/>
        <v>3.2607775048699925</v>
      </c>
      <c r="CE28" s="15"/>
      <c r="CF28" s="14">
        <v>99.6</v>
      </c>
      <c r="CG28" s="15">
        <f t="shared" si="124"/>
        <v>3.1411631134098643</v>
      </c>
      <c r="CH28" s="14">
        <v>0</v>
      </c>
      <c r="CI28" s="15">
        <f t="shared" si="125"/>
        <v>0</v>
      </c>
      <c r="CJ28" s="14"/>
      <c r="CK28" s="15"/>
      <c r="CM28" s="15"/>
      <c r="CN28" s="14"/>
      <c r="CO28" s="15"/>
      <c r="CP28" s="14">
        <v>17.254999999999999</v>
      </c>
      <c r="CQ28" s="15">
        <f t="shared" si="126"/>
        <v>1.3458084170937559</v>
      </c>
      <c r="CR28" s="14">
        <v>21.567</v>
      </c>
      <c r="CS28" s="15">
        <f t="shared" si="127"/>
        <v>5.4815793821245666</v>
      </c>
      <c r="CT28" s="14">
        <v>586.91899999999998</v>
      </c>
      <c r="CU28" s="15">
        <f t="shared" si="128"/>
        <v>4.9512667375068284</v>
      </c>
      <c r="CV28" s="14">
        <v>208.80699999999999</v>
      </c>
      <c r="CW28" s="15">
        <f t="shared" si="129"/>
        <v>7.4912022581917039</v>
      </c>
      <c r="CX28" s="1520">
        <f>11.518+6.551</f>
        <v>18.069000000000003</v>
      </c>
      <c r="CY28" s="15">
        <f t="shared" si="130"/>
        <v>4.9774802694103553</v>
      </c>
      <c r="CZ28" s="1520">
        <v>39.08</v>
      </c>
      <c r="DA28" s="15">
        <f t="shared" si="131"/>
        <v>3.077547629365061</v>
      </c>
      <c r="DB28" s="1548">
        <v>93.7</v>
      </c>
      <c r="DC28" s="15">
        <f t="shared" si="132"/>
        <v>4.2808845029239775</v>
      </c>
      <c r="DD28" s="1520">
        <v>158.4</v>
      </c>
      <c r="DE28" s="15">
        <f t="shared" si="133"/>
        <v>1.8172223114517134</v>
      </c>
      <c r="DF28" s="1520">
        <v>46.197000000000003</v>
      </c>
      <c r="DG28" s="15">
        <f t="shared" si="134"/>
        <v>5.1864375953575008</v>
      </c>
      <c r="DH28" s="14">
        <v>4.3009110000000002</v>
      </c>
      <c r="DI28" s="15">
        <f t="shared" si="135"/>
        <v>6.8269743034893668</v>
      </c>
      <c r="DJ28" s="14">
        <v>4.7286000000000002E-2</v>
      </c>
      <c r="DK28" s="15">
        <f t="shared" si="136"/>
        <v>3.4893303169607863</v>
      </c>
      <c r="DL28" s="14">
        <v>29.554213499999999</v>
      </c>
      <c r="DM28" s="15">
        <f t="shared" si="137"/>
        <v>3.96178600151491</v>
      </c>
      <c r="DN28" s="14">
        <v>113.43947300000001</v>
      </c>
      <c r="DO28" s="15">
        <f t="shared" si="138"/>
        <v>5.2493876428290145</v>
      </c>
      <c r="DP28" s="14">
        <v>0.31090400000000001</v>
      </c>
      <c r="DQ28" s="15">
        <f t="shared" si="139"/>
        <v>2.9516727481039378</v>
      </c>
      <c r="DR28" s="14">
        <v>4.8545790000000002</v>
      </c>
      <c r="DS28" s="15">
        <f t="shared" si="140"/>
        <v>0.48949237841763771</v>
      </c>
      <c r="DT28" s="14">
        <v>260.1423868</v>
      </c>
      <c r="DU28" s="15">
        <f t="shared" si="141"/>
        <v>4.8577051752908318</v>
      </c>
      <c r="DV28" s="14">
        <v>28.816427699999998</v>
      </c>
      <c r="DW28" s="15">
        <f t="shared" si="142"/>
        <v>6.2699814981275486</v>
      </c>
      <c r="DX28" s="14"/>
      <c r="DY28" s="15"/>
      <c r="DZ28" s="14">
        <v>125.6</v>
      </c>
      <c r="EA28" s="15">
        <f t="shared" si="143"/>
        <v>10.374163706946394</v>
      </c>
      <c r="EB28" s="14">
        <v>36.615813000000003</v>
      </c>
      <c r="EC28" s="15">
        <f t="shared" si="144"/>
        <v>7.9778112445390805</v>
      </c>
      <c r="ED28" s="14">
        <v>0</v>
      </c>
      <c r="EE28" s="15">
        <f t="shared" si="145"/>
        <v>0</v>
      </c>
      <c r="EF28" s="14">
        <v>0</v>
      </c>
      <c r="EG28" s="15">
        <f t="shared" si="146"/>
        <v>0</v>
      </c>
      <c r="EH28" s="14">
        <v>0</v>
      </c>
      <c r="EI28" s="15">
        <f t="shared" si="147"/>
        <v>0</v>
      </c>
      <c r="EJ28" s="14">
        <v>0</v>
      </c>
      <c r="EK28" s="15">
        <f t="shared" si="148"/>
        <v>0</v>
      </c>
      <c r="EL28" s="14">
        <v>0</v>
      </c>
      <c r="EM28" s="15">
        <f t="shared" si="149"/>
        <v>0</v>
      </c>
      <c r="EN28" s="14"/>
      <c r="EO28" s="15"/>
      <c r="EP28" s="14">
        <v>6.4233000000000002</v>
      </c>
      <c r="EQ28" s="15">
        <f t="shared" si="150"/>
        <v>0.75651357216629311</v>
      </c>
      <c r="ER28" s="14">
        <v>44.363598979999999</v>
      </c>
      <c r="ES28" s="15">
        <f t="shared" si="151"/>
        <v>3.2370158304474956</v>
      </c>
      <c r="ET28" s="14">
        <v>0</v>
      </c>
      <c r="EU28" s="15">
        <f t="shared" si="152"/>
        <v>0</v>
      </c>
      <c r="EV28" s="14">
        <v>1.788243</v>
      </c>
      <c r="EW28" s="15">
        <f t="shared" si="153"/>
        <v>0.8989287736271584</v>
      </c>
      <c r="EX28" s="14">
        <v>3.0957210000000002</v>
      </c>
      <c r="EY28" s="15">
        <f t="shared" si="154"/>
        <v>7.4624415708492782</v>
      </c>
      <c r="EZ28" s="14">
        <v>12.608594999999999</v>
      </c>
      <c r="FA28" s="15">
        <f t="shared" si="155"/>
        <v>1.7532107870874976</v>
      </c>
      <c r="FB28" s="14"/>
      <c r="FC28" s="15"/>
      <c r="FD28" s="14">
        <v>10.28</v>
      </c>
      <c r="FE28" s="15">
        <f t="shared" si="156"/>
        <v>17.213663764233083</v>
      </c>
      <c r="FF28" s="14">
        <v>0</v>
      </c>
      <c r="FG28" s="15">
        <f t="shared" si="157"/>
        <v>0</v>
      </c>
      <c r="FH28" s="14">
        <v>17.399999999999999</v>
      </c>
      <c r="FI28" s="15">
        <f t="shared" si="158"/>
        <v>0.89189604797785627</v>
      </c>
      <c r="FJ28" s="14">
        <v>50.8</v>
      </c>
      <c r="FK28" s="15">
        <f t="shared" si="159"/>
        <v>2.6818709745539011</v>
      </c>
      <c r="FL28" s="14">
        <v>0.54433200000000004</v>
      </c>
      <c r="FM28" s="15">
        <f t="shared" si="160"/>
        <v>1.0869225110144027</v>
      </c>
      <c r="FN28" s="14"/>
      <c r="FO28" s="15"/>
      <c r="FP28" s="14"/>
      <c r="FQ28" s="15"/>
      <c r="FR28" s="14"/>
      <c r="FS28" s="15"/>
      <c r="FT28" s="14">
        <v>0</v>
      </c>
      <c r="FU28" s="15">
        <f t="shared" si="161"/>
        <v>0</v>
      </c>
      <c r="FV28" s="14">
        <v>177.68144599999999</v>
      </c>
      <c r="FW28" s="15">
        <f t="shared" si="162"/>
        <v>8.1293441850306838</v>
      </c>
      <c r="FX28" s="14">
        <v>109.41442000000001</v>
      </c>
      <c r="FY28" s="15">
        <f t="shared" si="163"/>
        <v>3.9441410434707307</v>
      </c>
      <c r="FZ28" s="14"/>
      <c r="GA28" s="15" t="e">
        <f t="shared" si="164"/>
        <v>#DIV/0!</v>
      </c>
      <c r="GB28" s="1520">
        <v>1</v>
      </c>
      <c r="GC28" s="15">
        <f t="shared" si="165"/>
        <v>1.2269938650306749</v>
      </c>
      <c r="GD28" s="1520"/>
      <c r="GE28" s="15">
        <f t="shared" si="165"/>
        <v>0</v>
      </c>
      <c r="GF28" s="1520">
        <v>6.7</v>
      </c>
      <c r="GG28" s="15">
        <f t="shared" si="166"/>
        <v>4.8340548340548342</v>
      </c>
      <c r="GH28" s="14">
        <v>0.5</v>
      </c>
      <c r="GI28" s="15">
        <f t="shared" si="167"/>
        <v>1.9230769230769231</v>
      </c>
      <c r="GJ28" s="14"/>
      <c r="GK28" s="15">
        <f t="shared" si="168"/>
        <v>0</v>
      </c>
    </row>
    <row r="29" spans="1:193" ht="12.75" customHeight="1">
      <c r="A29" s="14" t="s">
        <v>197</v>
      </c>
      <c r="B29" s="14">
        <f t="shared" si="93"/>
        <v>1741.2753292299999</v>
      </c>
      <c r="C29" s="15">
        <f t="shared" si="94"/>
        <v>1.6714542622483473</v>
      </c>
      <c r="E29" s="15">
        <f t="shared" si="95"/>
        <v>0</v>
      </c>
      <c r="H29" s="14"/>
      <c r="I29" s="15">
        <f t="shared" si="96"/>
        <v>0</v>
      </c>
      <c r="J29" s="14"/>
      <c r="K29" s="15" t="e">
        <f t="shared" si="97"/>
        <v>#DIV/0!</v>
      </c>
      <c r="M29" s="15">
        <f t="shared" si="98"/>
        <v>0</v>
      </c>
      <c r="N29" s="14">
        <v>86.397902999999999</v>
      </c>
      <c r="O29" s="15">
        <f t="shared" si="99"/>
        <v>5.6703672771230798</v>
      </c>
      <c r="Q29" s="15">
        <f t="shared" si="100"/>
        <v>0</v>
      </c>
      <c r="S29" s="15">
        <f t="shared" si="101"/>
        <v>0</v>
      </c>
      <c r="T29" s="14">
        <v>1.01</v>
      </c>
      <c r="U29" s="15">
        <f t="shared" si="102"/>
        <v>2.3625730994152048</v>
      </c>
      <c r="X29" s="14">
        <v>17.62</v>
      </c>
      <c r="Y29" s="15">
        <f t="shared" si="103"/>
        <v>0.74602062353267451</v>
      </c>
      <c r="Z29" s="14">
        <v>1.9395009999999999</v>
      </c>
      <c r="AA29" s="15">
        <f t="shared" si="103"/>
        <v>1.0199738557869713</v>
      </c>
      <c r="AB29" s="14">
        <v>0</v>
      </c>
      <c r="AC29" s="15">
        <f t="shared" si="104"/>
        <v>0</v>
      </c>
      <c r="AD29" s="14"/>
      <c r="AE29" s="15">
        <f t="shared" si="105"/>
        <v>0</v>
      </c>
      <c r="AF29" s="14">
        <v>0</v>
      </c>
      <c r="AG29" s="15">
        <f t="shared" si="106"/>
        <v>0</v>
      </c>
      <c r="AH29" s="14"/>
      <c r="AI29" s="15"/>
      <c r="AJ29" s="14"/>
      <c r="AK29" s="15"/>
      <c r="AL29" s="14"/>
      <c r="AM29" s="15"/>
      <c r="AN29" s="14"/>
      <c r="AO29" s="15">
        <f t="shared" si="107"/>
        <v>0</v>
      </c>
      <c r="AP29" s="14"/>
      <c r="AR29" s="14">
        <v>22.4</v>
      </c>
      <c r="AS29" s="15">
        <f t="shared" si="108"/>
        <v>11.267605633802816</v>
      </c>
      <c r="AT29" s="1520"/>
      <c r="AU29" s="15">
        <f t="shared" si="109"/>
        <v>0</v>
      </c>
      <c r="AV29" s="14">
        <v>30.8</v>
      </c>
      <c r="AW29" s="15">
        <f t="shared" si="110"/>
        <v>3.6758563074352555</v>
      </c>
      <c r="AX29" s="14">
        <v>0</v>
      </c>
      <c r="AY29" s="15">
        <f t="shared" si="111"/>
        <v>0</v>
      </c>
      <c r="AZ29" s="14">
        <v>9.59</v>
      </c>
      <c r="BA29" s="15">
        <f t="shared" si="112"/>
        <v>0.98927171446255413</v>
      </c>
      <c r="BC29" s="15">
        <f t="shared" si="113"/>
        <v>0</v>
      </c>
      <c r="BF29" s="14"/>
      <c r="BH29" s="14">
        <v>0.175125</v>
      </c>
      <c r="BI29" s="15">
        <f t="shared" si="114"/>
        <v>0.74136350129048734</v>
      </c>
      <c r="BJ29" s="14">
        <v>1.28</v>
      </c>
      <c r="BK29" s="15">
        <f t="shared" si="115"/>
        <v>4.8724781119147318</v>
      </c>
      <c r="BL29" s="14">
        <v>0.389127</v>
      </c>
      <c r="BM29" s="15">
        <f t="shared" si="116"/>
        <v>2.566524839347748</v>
      </c>
      <c r="BN29" s="14"/>
      <c r="BO29" s="15">
        <f t="shared" si="117"/>
        <v>0</v>
      </c>
      <c r="BP29" s="14">
        <v>6.9550543499999993</v>
      </c>
      <c r="BQ29" s="15">
        <f t="shared" si="118"/>
        <v>1.9794699915859204</v>
      </c>
      <c r="BR29" s="14">
        <v>127.38132505</v>
      </c>
      <c r="BS29" s="15">
        <f t="shared" si="119"/>
        <v>2.5908870364162873</v>
      </c>
      <c r="BT29" s="14">
        <v>99.445804999999993</v>
      </c>
      <c r="BU29" s="15">
        <f t="shared" si="120"/>
        <v>1.9096875370947088</v>
      </c>
      <c r="BV29" s="14">
        <v>0.26990265000000002</v>
      </c>
      <c r="BW29" s="15">
        <f t="shared" si="121"/>
        <v>0.90687255882253903</v>
      </c>
      <c r="BX29" s="14">
        <v>0.63044999999999995</v>
      </c>
      <c r="BY29" s="15">
        <f t="shared" si="122"/>
        <v>2.9981960889198986</v>
      </c>
      <c r="BZ29" s="14"/>
      <c r="CA29" s="15"/>
      <c r="CB29" s="14"/>
      <c r="CC29" s="15">
        <f t="shared" si="123"/>
        <v>0</v>
      </c>
      <c r="CE29" s="15"/>
      <c r="CF29" s="14">
        <v>168.5</v>
      </c>
      <c r="CG29" s="15">
        <f t="shared" si="124"/>
        <v>5.3141163113409862</v>
      </c>
      <c r="CH29" s="14">
        <v>136.19999999999999</v>
      </c>
      <c r="CI29" s="15">
        <f t="shared" si="125"/>
        <v>6.8725401150469265</v>
      </c>
      <c r="CJ29" s="14"/>
      <c r="CK29" s="15"/>
      <c r="CM29" s="15"/>
      <c r="CN29" s="14"/>
      <c r="CO29" s="15"/>
      <c r="CP29" s="14"/>
      <c r="CQ29" s="15">
        <f t="shared" si="126"/>
        <v>0</v>
      </c>
      <c r="CR29" s="14">
        <v>3.1909999999999998</v>
      </c>
      <c r="CS29" s="15">
        <f t="shared" si="127"/>
        <v>0.81104093329436122</v>
      </c>
      <c r="CT29" s="14">
        <v>79.090999999999994</v>
      </c>
      <c r="CU29" s="15">
        <f t="shared" si="128"/>
        <v>0.6672141088227721</v>
      </c>
      <c r="CV29" s="14"/>
      <c r="CW29" s="15">
        <f t="shared" si="129"/>
        <v>0</v>
      </c>
      <c r="CX29" s="1520"/>
      <c r="CY29" s="15">
        <f t="shared" si="130"/>
        <v>0</v>
      </c>
      <c r="CZ29" s="1520">
        <v>24.7</v>
      </c>
      <c r="DA29" s="15">
        <f t="shared" si="131"/>
        <v>1.9451235016713666</v>
      </c>
      <c r="DB29" s="1548"/>
      <c r="DC29" s="15">
        <f t="shared" si="132"/>
        <v>0</v>
      </c>
      <c r="DD29" s="1520">
        <v>159.19999999999999</v>
      </c>
      <c r="DE29" s="15">
        <f t="shared" si="133"/>
        <v>1.8264002019135903</v>
      </c>
      <c r="DF29" s="1520">
        <v>19.599</v>
      </c>
      <c r="DG29" s="15">
        <f t="shared" si="134"/>
        <v>2.2003374771394602</v>
      </c>
      <c r="DH29" s="14">
        <v>0.175125</v>
      </c>
      <c r="DI29" s="15">
        <f t="shared" si="135"/>
        <v>0.27798154272398923</v>
      </c>
      <c r="DJ29" s="14">
        <v>1.6344999999999998E-2</v>
      </c>
      <c r="DK29" s="15">
        <f t="shared" si="136"/>
        <v>1.2061308639073731</v>
      </c>
      <c r="DL29" s="14">
        <v>8.0989474999999995</v>
      </c>
      <c r="DM29" s="15">
        <f t="shared" si="137"/>
        <v>1.0856758828146171</v>
      </c>
      <c r="DN29" s="14">
        <v>20.870999999999999</v>
      </c>
      <c r="DO29" s="15">
        <f t="shared" si="138"/>
        <v>0.96580111486840525</v>
      </c>
      <c r="DP29" s="14">
        <v>0.107503</v>
      </c>
      <c r="DQ29" s="15">
        <f t="shared" si="139"/>
        <v>1.0206162527320897</v>
      </c>
      <c r="DR29" s="14">
        <v>4.5985490000000002</v>
      </c>
      <c r="DS29" s="15">
        <f t="shared" si="140"/>
        <v>0.46367660043848291</v>
      </c>
      <c r="DT29" s="14">
        <v>0</v>
      </c>
      <c r="DU29" s="15">
        <f t="shared" si="141"/>
        <v>0</v>
      </c>
      <c r="DV29" s="14">
        <v>29.740222280000001</v>
      </c>
      <c r="DW29" s="15">
        <f t="shared" si="142"/>
        <v>6.4709840299115458</v>
      </c>
      <c r="DX29" s="14"/>
      <c r="DY29" s="15"/>
      <c r="DZ29" s="14">
        <v>42.3</v>
      </c>
      <c r="EA29" s="15">
        <f t="shared" si="143"/>
        <v>3.4938465350623602</v>
      </c>
      <c r="EB29" s="14"/>
      <c r="EC29" s="15">
        <f t="shared" si="144"/>
        <v>0</v>
      </c>
      <c r="ED29" s="14">
        <v>108.5</v>
      </c>
      <c r="EE29" s="15">
        <f t="shared" si="145"/>
        <v>5.0757859281437128</v>
      </c>
      <c r="EF29" s="14">
        <v>165.1</v>
      </c>
      <c r="EG29" s="15">
        <f t="shared" si="146"/>
        <v>11.284259449114893</v>
      </c>
      <c r="EH29" s="14">
        <v>18.600000000000001</v>
      </c>
      <c r="EI29" s="15">
        <f t="shared" si="147"/>
        <v>5.7602973056673905</v>
      </c>
      <c r="EJ29" s="14">
        <v>1.1000000000000001</v>
      </c>
      <c r="EK29" s="15">
        <f t="shared" si="148"/>
        <v>4.1353383458646613</v>
      </c>
      <c r="EL29" s="14">
        <v>7.6120999999999999</v>
      </c>
      <c r="EM29" s="15">
        <f t="shared" si="149"/>
        <v>0.8823117176356633</v>
      </c>
      <c r="EN29" s="14"/>
      <c r="EO29" s="15"/>
      <c r="EP29" s="14">
        <v>13.11805335</v>
      </c>
      <c r="EQ29" s="15">
        <f t="shared" si="150"/>
        <v>1.5449979604995108</v>
      </c>
      <c r="ER29" s="14">
        <v>45.778515599999999</v>
      </c>
      <c r="ES29" s="15">
        <f t="shared" si="151"/>
        <v>3.3402560454663015</v>
      </c>
      <c r="ET29" s="14">
        <v>0</v>
      </c>
      <c r="EU29" s="15">
        <f t="shared" si="152"/>
        <v>0</v>
      </c>
      <c r="EV29" s="14">
        <v>1.4195632499999999</v>
      </c>
      <c r="EW29" s="15">
        <f t="shared" si="153"/>
        <v>0.71359778923148776</v>
      </c>
      <c r="EX29" s="14">
        <v>0</v>
      </c>
      <c r="EY29" s="15">
        <f t="shared" si="154"/>
        <v>0</v>
      </c>
      <c r="EZ29" s="14">
        <v>17.993790199999999</v>
      </c>
      <c r="FA29" s="15">
        <f t="shared" si="155"/>
        <v>2.5020160516877019</v>
      </c>
      <c r="FB29" s="14"/>
      <c r="FC29" s="15"/>
      <c r="FD29" s="14"/>
      <c r="FE29" s="15">
        <f t="shared" si="156"/>
        <v>0</v>
      </c>
      <c r="FF29" s="14">
        <v>0</v>
      </c>
      <c r="FG29" s="15">
        <f t="shared" si="157"/>
        <v>0</v>
      </c>
      <c r="FH29" s="14">
        <v>31.4</v>
      </c>
      <c r="FI29" s="15">
        <f t="shared" si="158"/>
        <v>1.6095135578450972</v>
      </c>
      <c r="FJ29" s="14">
        <v>120.9</v>
      </c>
      <c r="FK29" s="15">
        <f t="shared" si="159"/>
        <v>6.3826417484954074</v>
      </c>
      <c r="FL29" s="14">
        <v>0.33042199999999999</v>
      </c>
      <c r="FM29" s="15">
        <f t="shared" si="160"/>
        <v>0.659786876271101</v>
      </c>
      <c r="FN29" s="14"/>
      <c r="FO29" s="15"/>
      <c r="FP29" s="14"/>
      <c r="FQ29" s="15"/>
      <c r="FR29" s="14"/>
      <c r="FS29" s="15"/>
      <c r="FT29" s="14">
        <v>0</v>
      </c>
      <c r="FU29" s="15">
        <f t="shared" si="161"/>
        <v>0</v>
      </c>
      <c r="FV29" s="14">
        <v>51.975000000000001</v>
      </c>
      <c r="FW29" s="15">
        <f t="shared" si="162"/>
        <v>2.3779785314048478</v>
      </c>
      <c r="FX29" s="14">
        <v>51.975000000000001</v>
      </c>
      <c r="FY29" s="15">
        <f t="shared" si="163"/>
        <v>1.8735805640096728</v>
      </c>
      <c r="FZ29" s="14"/>
      <c r="GA29" s="15" t="e">
        <f t="shared" si="164"/>
        <v>#DIV/0!</v>
      </c>
      <c r="GB29" s="1520">
        <v>1.5</v>
      </c>
      <c r="GC29" s="15">
        <f t="shared" si="165"/>
        <v>1.8404907975460123</v>
      </c>
      <c r="GD29" s="1520"/>
      <c r="GE29" s="15">
        <f t="shared" si="165"/>
        <v>0</v>
      </c>
      <c r="GF29" s="1520">
        <v>0.8</v>
      </c>
      <c r="GG29" s="15">
        <f t="shared" si="166"/>
        <v>0.57720057720057727</v>
      </c>
      <c r="GH29" s="14">
        <v>0.5</v>
      </c>
      <c r="GI29" s="15">
        <f t="shared" si="167"/>
        <v>1.9230769230769231</v>
      </c>
      <c r="GJ29" s="14"/>
      <c r="GK29" s="15">
        <f t="shared" si="168"/>
        <v>0</v>
      </c>
    </row>
    <row r="30" spans="1:193" ht="12.75" customHeight="1">
      <c r="A30" s="14" t="s">
        <v>198</v>
      </c>
      <c r="B30" s="14">
        <f t="shared" si="93"/>
        <v>266.52765255000003</v>
      </c>
      <c r="C30" s="15">
        <f t="shared" si="94"/>
        <v>0.25584051722523482</v>
      </c>
      <c r="E30" s="15">
        <f t="shared" si="95"/>
        <v>0</v>
      </c>
      <c r="H30" s="14"/>
      <c r="I30" s="15">
        <f t="shared" si="96"/>
        <v>0</v>
      </c>
      <c r="J30" s="14"/>
      <c r="K30" s="15" t="e">
        <f t="shared" si="97"/>
        <v>#DIV/0!</v>
      </c>
      <c r="M30" s="15">
        <f t="shared" si="98"/>
        <v>0</v>
      </c>
      <c r="N30" s="14">
        <v>18.067519999999998</v>
      </c>
      <c r="O30" s="15">
        <f t="shared" si="99"/>
        <v>1.1857865831161061</v>
      </c>
      <c r="Q30" s="15">
        <f t="shared" si="100"/>
        <v>0</v>
      </c>
      <c r="S30" s="15">
        <f t="shared" si="101"/>
        <v>0</v>
      </c>
      <c r="T30" s="14">
        <v>0.94</v>
      </c>
      <c r="U30" s="15">
        <f t="shared" si="102"/>
        <v>2.198830409356725</v>
      </c>
      <c r="Y30" s="15">
        <f t="shared" si="103"/>
        <v>0</v>
      </c>
      <c r="AA30" s="15">
        <f t="shared" si="103"/>
        <v>0</v>
      </c>
      <c r="AB30" s="14">
        <v>4.2124499999999996</v>
      </c>
      <c r="AC30" s="15">
        <f t="shared" si="104"/>
        <v>0.22227979099982931</v>
      </c>
      <c r="AD30" s="14"/>
      <c r="AE30" s="15">
        <f t="shared" si="105"/>
        <v>0</v>
      </c>
      <c r="AF30" s="14">
        <v>0</v>
      </c>
      <c r="AG30" s="15">
        <f t="shared" si="106"/>
        <v>0</v>
      </c>
      <c r="AH30" s="14"/>
      <c r="AI30" s="15"/>
      <c r="AJ30" s="14"/>
      <c r="AK30" s="15"/>
      <c r="AL30" s="14"/>
      <c r="AM30" s="15"/>
      <c r="AN30" s="14"/>
      <c r="AO30" s="15">
        <f t="shared" si="107"/>
        <v>0</v>
      </c>
      <c r="AP30" s="14"/>
      <c r="AR30" s="14">
        <v>0</v>
      </c>
      <c r="AS30" s="15">
        <f t="shared" si="108"/>
        <v>0</v>
      </c>
      <c r="AT30" s="1545">
        <v>10.17651775</v>
      </c>
      <c r="AU30" s="15">
        <f t="shared" si="109"/>
        <v>2.0447105571120341</v>
      </c>
      <c r="AV30" s="14">
        <v>0</v>
      </c>
      <c r="AW30" s="15">
        <f t="shared" si="110"/>
        <v>0</v>
      </c>
      <c r="AX30" s="14">
        <v>0</v>
      </c>
      <c r="AY30" s="15">
        <f t="shared" si="111"/>
        <v>0</v>
      </c>
      <c r="AZ30" s="14">
        <v>0</v>
      </c>
      <c r="BA30" s="15">
        <f t="shared" si="112"/>
        <v>0</v>
      </c>
      <c r="BC30" s="15">
        <f t="shared" si="113"/>
        <v>0</v>
      </c>
      <c r="BF30" s="14"/>
      <c r="BI30" s="15">
        <f t="shared" si="114"/>
        <v>0</v>
      </c>
      <c r="BJ30" s="14"/>
      <c r="BK30" s="15">
        <f t="shared" si="115"/>
        <v>0</v>
      </c>
      <c r="BL30" s="14"/>
      <c r="BM30" s="15">
        <f t="shared" si="116"/>
        <v>0</v>
      </c>
      <c r="BN30" s="14"/>
      <c r="BO30" s="15">
        <f t="shared" si="117"/>
        <v>0</v>
      </c>
      <c r="BP30" s="14">
        <v>0</v>
      </c>
      <c r="BQ30" s="15">
        <f t="shared" si="118"/>
        <v>0</v>
      </c>
      <c r="BR30" s="14">
        <v>0</v>
      </c>
      <c r="BS30" s="15">
        <f t="shared" si="119"/>
        <v>0</v>
      </c>
      <c r="BT30" s="14">
        <v>31.944507999999999</v>
      </c>
      <c r="BU30" s="15">
        <f t="shared" si="120"/>
        <v>0.61343994154627457</v>
      </c>
      <c r="BV30" s="14">
        <v>0</v>
      </c>
      <c r="BW30" s="15">
        <f t="shared" si="121"/>
        <v>0</v>
      </c>
      <c r="BX30" s="14">
        <v>0.33</v>
      </c>
      <c r="BY30" s="15">
        <f t="shared" si="122"/>
        <v>1.5693626922730857</v>
      </c>
      <c r="BZ30" s="14"/>
      <c r="CA30" s="15"/>
      <c r="CB30" s="14"/>
      <c r="CC30" s="15">
        <f t="shared" si="123"/>
        <v>0</v>
      </c>
      <c r="CE30" s="15"/>
      <c r="CF30" s="14"/>
      <c r="CG30" s="15">
        <f t="shared" si="124"/>
        <v>0</v>
      </c>
      <c r="CH30" s="14">
        <v>0</v>
      </c>
      <c r="CI30" s="15">
        <f t="shared" si="125"/>
        <v>0</v>
      </c>
      <c r="CJ30" s="14"/>
      <c r="CK30" s="15"/>
      <c r="CM30" s="15"/>
      <c r="CN30" s="14"/>
      <c r="CO30" s="15"/>
      <c r="CP30" s="14">
        <v>11.114000000000001</v>
      </c>
      <c r="CQ30" s="15">
        <f t="shared" si="126"/>
        <v>0.8668394521924081</v>
      </c>
      <c r="CR30" s="14">
        <v>1.5229999999999999</v>
      </c>
      <c r="CS30" s="15">
        <f t="shared" si="127"/>
        <v>0.38709349464346982</v>
      </c>
      <c r="CT30" s="14"/>
      <c r="CU30" s="15">
        <f t="shared" si="128"/>
        <v>0</v>
      </c>
      <c r="CV30" s="14"/>
      <c r="CW30" s="15">
        <f t="shared" si="129"/>
        <v>0</v>
      </c>
      <c r="CX30" s="1520"/>
      <c r="CY30" s="15">
        <f t="shared" si="130"/>
        <v>0</v>
      </c>
      <c r="CZ30" s="1520"/>
      <c r="DA30" s="15">
        <f t="shared" si="131"/>
        <v>0</v>
      </c>
      <c r="DB30" s="1548"/>
      <c r="DC30" s="15">
        <f t="shared" si="132"/>
        <v>0</v>
      </c>
      <c r="DD30" s="1520"/>
      <c r="DE30" s="15">
        <f t="shared" si="133"/>
        <v>0</v>
      </c>
      <c r="DF30" s="1520"/>
      <c r="DG30" s="15">
        <f t="shared" si="134"/>
        <v>0</v>
      </c>
      <c r="DH30" s="14">
        <v>0.6875</v>
      </c>
      <c r="DI30" s="15">
        <f t="shared" si="135"/>
        <v>1.0912908529492797</v>
      </c>
      <c r="DJ30" s="14">
        <v>0</v>
      </c>
      <c r="DK30" s="15">
        <f t="shared" si="136"/>
        <v>0</v>
      </c>
      <c r="DL30" s="14">
        <v>1.83595</v>
      </c>
      <c r="DM30" s="15">
        <f t="shared" si="137"/>
        <v>0.24611181107835264</v>
      </c>
      <c r="DN30" s="14"/>
      <c r="DO30" s="15">
        <f t="shared" si="138"/>
        <v>0</v>
      </c>
      <c r="DP30" s="14"/>
      <c r="DQ30" s="15">
        <f t="shared" si="139"/>
        <v>0</v>
      </c>
      <c r="DR30" s="14"/>
      <c r="DS30" s="15">
        <f t="shared" si="140"/>
        <v>0</v>
      </c>
      <c r="DT30" s="14">
        <v>0</v>
      </c>
      <c r="DU30" s="15">
        <f t="shared" si="141"/>
        <v>0</v>
      </c>
      <c r="DV30" s="14">
        <v>0</v>
      </c>
      <c r="DW30" s="15">
        <f t="shared" si="142"/>
        <v>0</v>
      </c>
      <c r="DX30" s="14"/>
      <c r="DY30" s="15"/>
      <c r="DZ30" s="14">
        <v>0</v>
      </c>
      <c r="EA30" s="15">
        <f t="shared" si="143"/>
        <v>0</v>
      </c>
      <c r="EB30" s="14"/>
      <c r="EC30" s="15">
        <f t="shared" si="144"/>
        <v>0</v>
      </c>
      <c r="ED30" s="14">
        <v>0</v>
      </c>
      <c r="EE30" s="15">
        <f t="shared" si="145"/>
        <v>0</v>
      </c>
      <c r="EF30" s="14">
        <v>0</v>
      </c>
      <c r="EG30" s="15">
        <f t="shared" si="146"/>
        <v>0</v>
      </c>
      <c r="EH30" s="14">
        <v>0</v>
      </c>
      <c r="EI30" s="15">
        <f t="shared" si="147"/>
        <v>0</v>
      </c>
      <c r="EJ30" s="14">
        <v>0</v>
      </c>
      <c r="EK30" s="15">
        <f t="shared" si="148"/>
        <v>0</v>
      </c>
      <c r="EL30" s="14">
        <v>11.138920000000001</v>
      </c>
      <c r="EM30" s="15">
        <f t="shared" si="149"/>
        <v>1.2911022763503164</v>
      </c>
      <c r="EN30" s="14"/>
      <c r="EO30" s="15"/>
      <c r="EP30" s="14">
        <v>63.629632200000003</v>
      </c>
      <c r="EQ30" s="15">
        <f t="shared" si="150"/>
        <v>7.494073194658414</v>
      </c>
      <c r="ER30" s="14">
        <v>33.467215600000003</v>
      </c>
      <c r="ES30" s="15">
        <f t="shared" si="151"/>
        <v>2.4419548726657294</v>
      </c>
      <c r="ET30" s="14">
        <v>3.6955100000000001</v>
      </c>
      <c r="EU30" s="15">
        <f t="shared" si="152"/>
        <v>0.97858536474858793</v>
      </c>
      <c r="EV30" s="14">
        <v>0</v>
      </c>
      <c r="EW30" s="15">
        <f t="shared" si="153"/>
        <v>0</v>
      </c>
      <c r="EX30" s="14">
        <v>1.1449229999999999</v>
      </c>
      <c r="EY30" s="15">
        <f t="shared" si="154"/>
        <v>2.7599131157560604</v>
      </c>
      <c r="EZ30" s="14">
        <v>0</v>
      </c>
      <c r="FA30" s="15">
        <f t="shared" si="155"/>
        <v>0</v>
      </c>
      <c r="FB30" s="14"/>
      <c r="FC30" s="15"/>
      <c r="FD30" s="14"/>
      <c r="FE30" s="15">
        <f t="shared" si="156"/>
        <v>0</v>
      </c>
      <c r="FF30" s="14">
        <v>0</v>
      </c>
      <c r="FG30" s="15">
        <f t="shared" si="157"/>
        <v>0</v>
      </c>
      <c r="FH30" s="14">
        <v>17.600000000000001</v>
      </c>
      <c r="FI30" s="15">
        <f t="shared" si="158"/>
        <v>0.90214772669024546</v>
      </c>
      <c r="FJ30" s="14">
        <v>50.5</v>
      </c>
      <c r="FK30" s="15">
        <f t="shared" si="159"/>
        <v>2.6660331538380317</v>
      </c>
      <c r="FL30" s="14">
        <v>0</v>
      </c>
      <c r="FM30" s="15">
        <f t="shared" si="160"/>
        <v>0</v>
      </c>
      <c r="FN30" s="14"/>
      <c r="FO30" s="15"/>
      <c r="FP30" s="14"/>
      <c r="FQ30" s="15"/>
      <c r="FR30" s="14"/>
      <c r="FS30" s="15"/>
      <c r="FT30" s="14">
        <v>0</v>
      </c>
      <c r="FU30" s="15">
        <f t="shared" si="161"/>
        <v>0</v>
      </c>
      <c r="FV30" s="14">
        <v>4.5200060000000004</v>
      </c>
      <c r="FW30" s="15">
        <f t="shared" si="162"/>
        <v>0.20680090870266671</v>
      </c>
      <c r="FX30" s="14">
        <v>0</v>
      </c>
      <c r="FY30" s="15">
        <f t="shared" si="163"/>
        <v>0</v>
      </c>
      <c r="FZ30" s="14"/>
      <c r="GA30" s="15" t="e">
        <f t="shared" si="164"/>
        <v>#DIV/0!</v>
      </c>
      <c r="GB30" s="1520"/>
      <c r="GC30" s="15">
        <f t="shared" si="165"/>
        <v>0</v>
      </c>
      <c r="GD30" s="1520"/>
      <c r="GE30" s="15">
        <f t="shared" si="165"/>
        <v>0</v>
      </c>
      <c r="GF30" s="1520"/>
      <c r="GG30" s="15">
        <f t="shared" si="166"/>
        <v>0</v>
      </c>
      <c r="GH30" s="14"/>
      <c r="GI30" s="15">
        <f t="shared" si="167"/>
        <v>0</v>
      </c>
      <c r="GJ30" s="14"/>
      <c r="GK30" s="15">
        <f t="shared" si="168"/>
        <v>0</v>
      </c>
    </row>
    <row r="31" spans="1:193" ht="12.75" customHeight="1">
      <c r="A31" s="14" t="s">
        <v>199</v>
      </c>
      <c r="B31" s="14">
        <f t="shared" si="93"/>
        <v>2664.2978547800003</v>
      </c>
      <c r="C31" s="15">
        <f t="shared" si="94"/>
        <v>2.5574657439386161</v>
      </c>
      <c r="D31" s="14">
        <v>64.906000000000006</v>
      </c>
      <c r="E31" s="15">
        <f t="shared" si="95"/>
        <v>4.8068780139727245</v>
      </c>
      <c r="H31" s="14"/>
      <c r="I31" s="15">
        <f t="shared" si="96"/>
        <v>0</v>
      </c>
      <c r="J31" s="14"/>
      <c r="K31" s="15" t="e">
        <f t="shared" si="97"/>
        <v>#DIV/0!</v>
      </c>
      <c r="L31" s="14">
        <v>302.69354199999998</v>
      </c>
      <c r="M31" s="15">
        <f t="shared" si="98"/>
        <v>1.624217918912279</v>
      </c>
      <c r="N31" s="14">
        <v>0</v>
      </c>
      <c r="O31" s="15">
        <f t="shared" si="99"/>
        <v>0</v>
      </c>
      <c r="P31" s="14">
        <v>0.2024</v>
      </c>
      <c r="Q31" s="15">
        <f t="shared" si="100"/>
        <v>1.9331405019315264</v>
      </c>
      <c r="R31" s="14">
        <v>45.300505000000001</v>
      </c>
      <c r="S31" s="15">
        <f t="shared" si="101"/>
        <v>6.2725326887977673</v>
      </c>
      <c r="U31" s="15">
        <f t="shared" si="102"/>
        <v>0</v>
      </c>
      <c r="Y31" s="15">
        <f t="shared" si="103"/>
        <v>0</v>
      </c>
      <c r="Z31" s="14">
        <v>4.7837709999999998</v>
      </c>
      <c r="AA31" s="15">
        <f t="shared" si="103"/>
        <v>2.5157611942823932</v>
      </c>
      <c r="AB31" s="14">
        <v>84.928219999999996</v>
      </c>
      <c r="AC31" s="15">
        <f t="shared" si="104"/>
        <v>4.4814364542220142</v>
      </c>
      <c r="AD31" s="14">
        <v>0.21467800000000001</v>
      </c>
      <c r="AE31" s="15">
        <f t="shared" si="105"/>
        <v>2.6823293100934271</v>
      </c>
      <c r="AF31" s="14">
        <v>0</v>
      </c>
      <c r="AG31" s="15">
        <f t="shared" si="106"/>
        <v>0</v>
      </c>
      <c r="AH31" s="14"/>
      <c r="AI31" s="15"/>
      <c r="AJ31" s="14"/>
      <c r="AK31" s="15"/>
      <c r="AL31" s="14"/>
      <c r="AM31" s="15"/>
      <c r="AN31" s="14">
        <v>61.1</v>
      </c>
      <c r="AO31" s="15">
        <f t="shared" si="107"/>
        <v>2.2144099739054801</v>
      </c>
      <c r="AP31" s="14"/>
      <c r="AR31" s="14">
        <v>0</v>
      </c>
      <c r="AS31" s="15">
        <f t="shared" si="108"/>
        <v>0</v>
      </c>
      <c r="AT31" s="1520"/>
      <c r="AU31" s="15">
        <f t="shared" si="109"/>
        <v>0</v>
      </c>
      <c r="AV31" s="14">
        <v>0</v>
      </c>
      <c r="AW31" s="15">
        <f t="shared" si="110"/>
        <v>0</v>
      </c>
      <c r="AX31" s="14">
        <v>0</v>
      </c>
      <c r="AY31" s="15">
        <f t="shared" si="111"/>
        <v>0</v>
      </c>
      <c r="AZ31" s="14">
        <v>18.53</v>
      </c>
      <c r="BA31" s="15">
        <f t="shared" si="112"/>
        <v>1.9114916443160719</v>
      </c>
      <c r="BC31" s="15">
        <f t="shared" si="113"/>
        <v>0</v>
      </c>
      <c r="BF31" s="14"/>
      <c r="BH31" s="14">
        <v>1.2896000000000001</v>
      </c>
      <c r="BI31" s="15">
        <f t="shared" si="114"/>
        <v>5.4593140400526057</v>
      </c>
      <c r="BJ31" s="14"/>
      <c r="BK31" s="15">
        <f t="shared" si="115"/>
        <v>0</v>
      </c>
      <c r="BL31" s="14">
        <v>0.49367499999999997</v>
      </c>
      <c r="BM31" s="15">
        <f t="shared" si="116"/>
        <v>3.2560813052422457</v>
      </c>
      <c r="BN31" s="14">
        <v>0.15</v>
      </c>
      <c r="BO31" s="15">
        <f t="shared" si="117"/>
        <v>0.91575091575091583</v>
      </c>
      <c r="BP31" s="14">
        <v>10.268198199999999</v>
      </c>
      <c r="BQ31" s="15">
        <f t="shared" si="118"/>
        <v>2.9224200389687196</v>
      </c>
      <c r="BR31" s="14">
        <v>345.13331060000002</v>
      </c>
      <c r="BS31" s="15">
        <f t="shared" si="119"/>
        <v>7.0198784627022999</v>
      </c>
      <c r="BT31" s="14">
        <v>105.165228</v>
      </c>
      <c r="BU31" s="15">
        <f t="shared" si="120"/>
        <v>2.0195193276108885</v>
      </c>
      <c r="BV31" s="14">
        <v>0.66836907999999995</v>
      </c>
      <c r="BW31" s="15">
        <f t="shared" si="121"/>
        <v>2.2457192540253539</v>
      </c>
      <c r="BX31" s="14">
        <v>0.72540000000000004</v>
      </c>
      <c r="BY31" s="15">
        <f t="shared" si="122"/>
        <v>3.4497445362875641</v>
      </c>
      <c r="BZ31" s="14"/>
      <c r="CA31" s="15"/>
      <c r="CB31" s="14">
        <v>15.99</v>
      </c>
      <c r="CC31" s="15">
        <f t="shared" si="123"/>
        <v>1.1285677987634453</v>
      </c>
      <c r="CE31" s="15"/>
      <c r="CF31" s="14">
        <v>0</v>
      </c>
      <c r="CG31" s="15">
        <f t="shared" si="124"/>
        <v>0</v>
      </c>
      <c r="CH31" s="14">
        <v>0</v>
      </c>
      <c r="CI31" s="15">
        <f t="shared" si="125"/>
        <v>0</v>
      </c>
      <c r="CJ31" s="14"/>
      <c r="CK31" s="15"/>
      <c r="CM31" s="15"/>
      <c r="CN31" s="14"/>
      <c r="CO31" s="15"/>
      <c r="CP31" s="14">
        <v>72.813999999999993</v>
      </c>
      <c r="CQ31" s="15">
        <f t="shared" si="126"/>
        <v>5.6791477300646038</v>
      </c>
      <c r="CR31" s="14">
        <v>5.8310000000000004</v>
      </c>
      <c r="CS31" s="15">
        <f t="shared" si="127"/>
        <v>1.4820368793605205</v>
      </c>
      <c r="CT31" s="14">
        <v>419.096</v>
      </c>
      <c r="CU31" s="15">
        <f t="shared" si="128"/>
        <v>3.5355067473061217</v>
      </c>
      <c r="CV31" s="14"/>
      <c r="CW31" s="15">
        <f t="shared" si="129"/>
        <v>0</v>
      </c>
      <c r="CX31" s="1520">
        <v>3.0379999999999998</v>
      </c>
      <c r="CY31" s="15">
        <f t="shared" si="130"/>
        <v>0.83688001873200824</v>
      </c>
      <c r="CZ31" s="1520">
        <v>24.09</v>
      </c>
      <c r="DA31" s="15">
        <f t="shared" si="131"/>
        <v>1.8970860386746244</v>
      </c>
      <c r="DB31" s="1548"/>
      <c r="DC31" s="15">
        <f t="shared" si="132"/>
        <v>0</v>
      </c>
      <c r="DD31" s="1520">
        <v>284.39999999999998</v>
      </c>
      <c r="DE31" s="15">
        <f t="shared" si="133"/>
        <v>3.2627400591973936</v>
      </c>
      <c r="DF31" s="1520">
        <v>19.896999999999998</v>
      </c>
      <c r="DG31" s="15">
        <f t="shared" si="134"/>
        <v>2.2337932946907411</v>
      </c>
      <c r="DH31" s="14">
        <v>1.4314420000000001</v>
      </c>
      <c r="DI31" s="15">
        <f t="shared" si="135"/>
        <v>2.2721739070944333</v>
      </c>
      <c r="DJ31" s="14">
        <v>3.2239999999999998E-2</v>
      </c>
      <c r="DK31" s="15">
        <f t="shared" si="136"/>
        <v>2.3790553106377308</v>
      </c>
      <c r="DL31" s="14">
        <v>19.02563</v>
      </c>
      <c r="DM31" s="15">
        <f t="shared" si="137"/>
        <v>2.5504138218397223</v>
      </c>
      <c r="DN31" s="14">
        <v>82.946770000000001</v>
      </c>
      <c r="DO31" s="15">
        <f t="shared" si="138"/>
        <v>3.8383442547426183</v>
      </c>
      <c r="DP31" s="14">
        <v>0.16885700000000001</v>
      </c>
      <c r="DQ31" s="15">
        <f t="shared" si="139"/>
        <v>1.6031012956622837</v>
      </c>
      <c r="DR31" s="14">
        <v>33.822338999999999</v>
      </c>
      <c r="DS31" s="15">
        <f t="shared" si="140"/>
        <v>3.4103425159540359</v>
      </c>
      <c r="DT31" s="14">
        <v>348.97736639999999</v>
      </c>
      <c r="DU31" s="15">
        <f t="shared" si="141"/>
        <v>6.5165434194464948</v>
      </c>
      <c r="DV31" s="14">
        <v>0</v>
      </c>
      <c r="DW31" s="15">
        <f t="shared" si="142"/>
        <v>0</v>
      </c>
      <c r="DX31" s="14"/>
      <c r="DY31" s="15"/>
      <c r="DZ31" s="14">
        <v>0</v>
      </c>
      <c r="EA31" s="15">
        <f t="shared" si="143"/>
        <v>0</v>
      </c>
      <c r="EB31" s="14">
        <v>25.021584899999997</v>
      </c>
      <c r="EC31" s="15">
        <f t="shared" si="144"/>
        <v>5.4516741543171312</v>
      </c>
      <c r="ED31" s="14">
        <v>0</v>
      </c>
      <c r="EE31" s="15">
        <f t="shared" si="145"/>
        <v>0</v>
      </c>
      <c r="EF31" s="14">
        <v>0</v>
      </c>
      <c r="EG31" s="15">
        <f t="shared" si="146"/>
        <v>0</v>
      </c>
      <c r="EH31" s="14">
        <v>0</v>
      </c>
      <c r="EI31" s="15">
        <f t="shared" si="147"/>
        <v>0</v>
      </c>
      <c r="EJ31" s="14">
        <v>0</v>
      </c>
      <c r="EK31" s="15">
        <f t="shared" si="148"/>
        <v>0</v>
      </c>
      <c r="EL31" s="14">
        <v>0</v>
      </c>
      <c r="EM31" s="15">
        <f t="shared" si="149"/>
        <v>0</v>
      </c>
      <c r="EN31" s="14"/>
      <c r="EO31" s="15"/>
      <c r="EP31" s="14">
        <v>0</v>
      </c>
      <c r="EQ31" s="15">
        <f t="shared" si="150"/>
        <v>0</v>
      </c>
      <c r="ER31" s="14">
        <v>0</v>
      </c>
      <c r="ES31" s="15">
        <f t="shared" si="151"/>
        <v>0</v>
      </c>
      <c r="ET31" s="14">
        <v>0</v>
      </c>
      <c r="EU31" s="15">
        <f t="shared" si="152"/>
        <v>0</v>
      </c>
      <c r="EV31" s="14">
        <v>11.953463599999999</v>
      </c>
      <c r="EW31" s="15">
        <f t="shared" si="153"/>
        <v>6.0088658949286406</v>
      </c>
      <c r="EX31" s="14">
        <v>0</v>
      </c>
      <c r="EY31" s="15">
        <f t="shared" si="154"/>
        <v>0</v>
      </c>
      <c r="EZ31" s="14">
        <v>50.52008</v>
      </c>
      <c r="FA31" s="15">
        <f t="shared" si="155"/>
        <v>7.0247596358296347</v>
      </c>
      <c r="FB31" s="14"/>
      <c r="FC31" s="15"/>
      <c r="FD31" s="14"/>
      <c r="FE31" s="15">
        <f t="shared" si="156"/>
        <v>0</v>
      </c>
      <c r="FF31" s="14">
        <v>0</v>
      </c>
      <c r="FG31" s="15">
        <f t="shared" si="157"/>
        <v>0</v>
      </c>
      <c r="FH31" s="14">
        <v>131.80000000000001</v>
      </c>
      <c r="FI31" s="15">
        <f t="shared" si="158"/>
        <v>6.7558562714644523</v>
      </c>
      <c r="FJ31" s="14">
        <v>45.3</v>
      </c>
      <c r="FK31" s="15">
        <f t="shared" si="159"/>
        <v>2.3915109280962938</v>
      </c>
      <c r="FL31" s="14">
        <v>2.6491850000000001</v>
      </c>
      <c r="FM31" s="15">
        <f t="shared" si="160"/>
        <v>5.2898944253538103</v>
      </c>
      <c r="FN31" s="14"/>
      <c r="FO31" s="15"/>
      <c r="FP31" s="14"/>
      <c r="FQ31" s="15"/>
      <c r="FR31" s="14"/>
      <c r="FS31" s="15"/>
      <c r="FT31" s="14">
        <v>0</v>
      </c>
      <c r="FU31" s="15">
        <f t="shared" si="161"/>
        <v>0</v>
      </c>
      <c r="FV31" s="14">
        <v>0</v>
      </c>
      <c r="FW31" s="15">
        <f t="shared" si="162"/>
        <v>0</v>
      </c>
      <c r="FX31" s="14">
        <v>0</v>
      </c>
      <c r="FY31" s="15">
        <f t="shared" si="163"/>
        <v>0</v>
      </c>
      <c r="FZ31" s="14"/>
      <c r="GA31" s="15" t="e">
        <f t="shared" si="164"/>
        <v>#DIV/0!</v>
      </c>
      <c r="GB31" s="1520">
        <v>2.2999999999999998</v>
      </c>
      <c r="GC31" s="15">
        <f t="shared" si="165"/>
        <v>2.8220858895705518</v>
      </c>
      <c r="GD31" s="1520">
        <v>5.7</v>
      </c>
      <c r="GE31" s="15">
        <f t="shared" si="165"/>
        <v>4.0627227369921597</v>
      </c>
      <c r="GF31" s="1520">
        <v>4.7</v>
      </c>
      <c r="GG31" s="15">
        <f t="shared" si="166"/>
        <v>3.3910533910533913</v>
      </c>
      <c r="GH31" s="14">
        <v>0.44</v>
      </c>
      <c r="GI31" s="15">
        <f t="shared" si="167"/>
        <v>1.6923076923076923</v>
      </c>
      <c r="GJ31" s="14">
        <v>5.8</v>
      </c>
      <c r="GK31" s="15">
        <f t="shared" si="168"/>
        <v>4.796163069544364</v>
      </c>
    </row>
    <row r="32" spans="1:193" ht="12.75" customHeight="1" thickBot="1">
      <c r="A32" s="14" t="s">
        <v>200</v>
      </c>
      <c r="B32" s="14">
        <f t="shared" si="93"/>
        <v>0</v>
      </c>
      <c r="C32" s="15">
        <f t="shared" si="94"/>
        <v>0</v>
      </c>
      <c r="E32" s="15">
        <f t="shared" si="95"/>
        <v>0</v>
      </c>
      <c r="H32" s="14"/>
      <c r="I32" s="15">
        <f t="shared" si="96"/>
        <v>0</v>
      </c>
      <c r="J32" s="14"/>
      <c r="K32" s="15" t="e">
        <f t="shared" si="97"/>
        <v>#DIV/0!</v>
      </c>
      <c r="M32" s="15">
        <f t="shared" si="98"/>
        <v>0</v>
      </c>
      <c r="N32" s="14">
        <v>0</v>
      </c>
      <c r="O32" s="15">
        <f t="shared" si="99"/>
        <v>0</v>
      </c>
      <c r="Q32" s="15">
        <f t="shared" si="100"/>
        <v>0</v>
      </c>
      <c r="S32" s="15">
        <f t="shared" si="101"/>
        <v>0</v>
      </c>
      <c r="U32" s="15">
        <f t="shared" si="102"/>
        <v>0</v>
      </c>
      <c r="Y32" s="15">
        <f t="shared" si="103"/>
        <v>0</v>
      </c>
      <c r="AA32" s="15">
        <f t="shared" si="103"/>
        <v>0</v>
      </c>
      <c r="AB32" s="14">
        <v>0</v>
      </c>
      <c r="AC32" s="15">
        <f t="shared" si="104"/>
        <v>0</v>
      </c>
      <c r="AD32" s="14"/>
      <c r="AE32" s="15">
        <f t="shared" si="105"/>
        <v>0</v>
      </c>
      <c r="AF32" s="14">
        <v>0</v>
      </c>
      <c r="AG32" s="15">
        <f t="shared" si="106"/>
        <v>0</v>
      </c>
      <c r="AH32" s="14"/>
      <c r="AI32" s="15"/>
      <c r="AJ32" s="14"/>
      <c r="AK32" s="15"/>
      <c r="AL32" s="14"/>
      <c r="AM32" s="15"/>
      <c r="AN32" s="14"/>
      <c r="AO32" s="15">
        <f t="shared" si="107"/>
        <v>0</v>
      </c>
      <c r="AP32" s="14"/>
      <c r="AR32" s="14">
        <v>0</v>
      </c>
      <c r="AS32" s="15">
        <f t="shared" si="108"/>
        <v>0</v>
      </c>
      <c r="AT32" s="1520"/>
      <c r="AU32" s="15">
        <f t="shared" si="109"/>
        <v>0</v>
      </c>
      <c r="AV32" s="14">
        <v>0</v>
      </c>
      <c r="AW32" s="15">
        <f t="shared" si="110"/>
        <v>0</v>
      </c>
      <c r="AX32" s="14">
        <v>0</v>
      </c>
      <c r="AY32" s="15">
        <f t="shared" si="111"/>
        <v>0</v>
      </c>
      <c r="AZ32" s="14"/>
      <c r="BA32" s="15">
        <f t="shared" si="112"/>
        <v>0</v>
      </c>
      <c r="BC32" s="15">
        <f t="shared" si="113"/>
        <v>0</v>
      </c>
      <c r="BF32" s="14"/>
      <c r="BI32" s="15">
        <f t="shared" si="114"/>
        <v>0</v>
      </c>
      <c r="BJ32" s="14"/>
      <c r="BK32" s="15">
        <f t="shared" si="115"/>
        <v>0</v>
      </c>
      <c r="BL32" s="14"/>
      <c r="BM32" s="15">
        <f t="shared" si="116"/>
        <v>0</v>
      </c>
      <c r="BN32" s="14"/>
      <c r="BO32" s="15">
        <f t="shared" si="117"/>
        <v>0</v>
      </c>
      <c r="BP32" s="14">
        <v>0</v>
      </c>
      <c r="BQ32" s="15">
        <f t="shared" si="118"/>
        <v>0</v>
      </c>
      <c r="BR32" s="14">
        <v>0</v>
      </c>
      <c r="BS32" s="15">
        <f t="shared" si="119"/>
        <v>0</v>
      </c>
      <c r="BT32" s="14">
        <v>0</v>
      </c>
      <c r="BU32" s="15">
        <f t="shared" si="120"/>
        <v>0</v>
      </c>
      <c r="BV32" s="14">
        <v>0</v>
      </c>
      <c r="BW32" s="15">
        <f t="shared" si="121"/>
        <v>0</v>
      </c>
      <c r="BX32" s="14"/>
      <c r="BY32" s="15">
        <f t="shared" si="122"/>
        <v>0</v>
      </c>
      <c r="BZ32" s="14"/>
      <c r="CA32" s="15"/>
      <c r="CB32" s="14"/>
      <c r="CC32" s="15">
        <f t="shared" si="123"/>
        <v>0</v>
      </c>
      <c r="CE32" s="15"/>
      <c r="CF32" s="14"/>
      <c r="CG32" s="15">
        <f t="shared" si="124"/>
        <v>0</v>
      </c>
      <c r="CH32" s="14">
        <v>0</v>
      </c>
      <c r="CI32" s="15">
        <f t="shared" si="125"/>
        <v>0</v>
      </c>
      <c r="CJ32" s="14"/>
      <c r="CK32" s="15"/>
      <c r="CM32" s="15"/>
      <c r="CN32" s="14"/>
      <c r="CO32" s="15"/>
      <c r="CP32" s="14"/>
      <c r="CQ32" s="15">
        <f t="shared" si="126"/>
        <v>0</v>
      </c>
      <c r="CR32" s="14"/>
      <c r="CS32" s="15">
        <f t="shared" si="127"/>
        <v>0</v>
      </c>
      <c r="CT32" s="14"/>
      <c r="CU32" s="15">
        <f t="shared" si="128"/>
        <v>0</v>
      </c>
      <c r="CV32" s="14"/>
      <c r="CW32" s="15">
        <f t="shared" si="129"/>
        <v>0</v>
      </c>
      <c r="CX32" s="1520"/>
      <c r="CY32" s="15">
        <f t="shared" si="130"/>
        <v>0</v>
      </c>
      <c r="CZ32" s="1520"/>
      <c r="DA32" s="15">
        <f t="shared" si="131"/>
        <v>0</v>
      </c>
      <c r="DB32" s="1548"/>
      <c r="DC32" s="15">
        <f t="shared" si="132"/>
        <v>0</v>
      </c>
      <c r="DD32" s="1520"/>
      <c r="DE32" s="15">
        <f t="shared" si="133"/>
        <v>0</v>
      </c>
      <c r="DF32" s="1520"/>
      <c r="DG32" s="15">
        <f t="shared" si="134"/>
        <v>0</v>
      </c>
      <c r="DH32" s="14"/>
      <c r="DI32" s="15">
        <f t="shared" si="135"/>
        <v>0</v>
      </c>
      <c r="DJ32" s="14">
        <v>0</v>
      </c>
      <c r="DK32" s="15">
        <f t="shared" si="136"/>
        <v>0</v>
      </c>
      <c r="DL32" s="14">
        <v>0</v>
      </c>
      <c r="DM32" s="15">
        <f t="shared" si="137"/>
        <v>0</v>
      </c>
      <c r="DN32" s="14"/>
      <c r="DO32" s="15">
        <f t="shared" si="138"/>
        <v>0</v>
      </c>
      <c r="DP32" s="14"/>
      <c r="DQ32" s="15">
        <f t="shared" si="139"/>
        <v>0</v>
      </c>
      <c r="DR32" s="14"/>
      <c r="DS32" s="15">
        <f t="shared" si="140"/>
        <v>0</v>
      </c>
      <c r="DT32" s="14">
        <v>0</v>
      </c>
      <c r="DU32" s="15">
        <f t="shared" si="141"/>
        <v>0</v>
      </c>
      <c r="DV32" s="14">
        <v>0</v>
      </c>
      <c r="DW32" s="15">
        <f t="shared" si="142"/>
        <v>0</v>
      </c>
      <c r="DX32" s="14"/>
      <c r="DY32" s="15"/>
      <c r="DZ32" s="14">
        <v>0</v>
      </c>
      <c r="EA32" s="15">
        <f t="shared" si="143"/>
        <v>0</v>
      </c>
      <c r="EB32" s="14"/>
      <c r="EC32" s="15">
        <f t="shared" si="144"/>
        <v>0</v>
      </c>
      <c r="ED32" s="14">
        <v>0</v>
      </c>
      <c r="EE32" s="15">
        <f t="shared" si="145"/>
        <v>0</v>
      </c>
      <c r="EF32" s="14">
        <v>0</v>
      </c>
      <c r="EG32" s="15">
        <f t="shared" si="146"/>
        <v>0</v>
      </c>
      <c r="EH32" s="14">
        <v>0</v>
      </c>
      <c r="EI32" s="15">
        <f t="shared" si="147"/>
        <v>0</v>
      </c>
      <c r="EJ32" s="14">
        <v>0</v>
      </c>
      <c r="EK32" s="15">
        <f t="shared" si="148"/>
        <v>0</v>
      </c>
      <c r="EL32" s="14">
        <v>0</v>
      </c>
      <c r="EM32" s="15">
        <f t="shared" si="149"/>
        <v>0</v>
      </c>
      <c r="EN32" s="14"/>
      <c r="EO32" s="15"/>
      <c r="EP32" s="14">
        <v>0</v>
      </c>
      <c r="EQ32" s="15">
        <f t="shared" si="150"/>
        <v>0</v>
      </c>
      <c r="ER32" s="14">
        <v>0</v>
      </c>
      <c r="ES32" s="15">
        <f t="shared" si="151"/>
        <v>0</v>
      </c>
      <c r="ET32" s="14">
        <v>0</v>
      </c>
      <c r="EU32" s="15">
        <f t="shared" si="152"/>
        <v>0</v>
      </c>
      <c r="EV32" s="14">
        <v>0</v>
      </c>
      <c r="EW32" s="15">
        <f t="shared" si="153"/>
        <v>0</v>
      </c>
      <c r="EX32" s="14">
        <v>0</v>
      </c>
      <c r="EY32" s="15">
        <f t="shared" si="154"/>
        <v>0</v>
      </c>
      <c r="EZ32" s="14">
        <v>0</v>
      </c>
      <c r="FA32" s="15">
        <f t="shared" si="155"/>
        <v>0</v>
      </c>
      <c r="FB32" s="14"/>
      <c r="FC32" s="15"/>
      <c r="FD32" s="14"/>
      <c r="FE32" s="15">
        <f t="shared" si="156"/>
        <v>0</v>
      </c>
      <c r="FF32" s="14">
        <v>0</v>
      </c>
      <c r="FG32" s="15">
        <f t="shared" si="157"/>
        <v>0</v>
      </c>
      <c r="FH32" s="14">
        <v>0</v>
      </c>
      <c r="FI32" s="15">
        <f t="shared" si="158"/>
        <v>0</v>
      </c>
      <c r="FJ32" s="14">
        <v>0</v>
      </c>
      <c r="FK32" s="15">
        <f t="shared" si="159"/>
        <v>0</v>
      </c>
      <c r="FL32" s="14">
        <v>0</v>
      </c>
      <c r="FM32" s="15">
        <f t="shared" si="160"/>
        <v>0</v>
      </c>
      <c r="FN32" s="14"/>
      <c r="FO32" s="15"/>
      <c r="FP32" s="14"/>
      <c r="FQ32" s="15"/>
      <c r="FR32" s="14"/>
      <c r="FS32" s="15"/>
      <c r="FT32" s="14">
        <v>0</v>
      </c>
      <c r="FU32" s="15">
        <f t="shared" si="161"/>
        <v>0</v>
      </c>
      <c r="FV32" s="14">
        <v>0</v>
      </c>
      <c r="FW32" s="15">
        <f t="shared" si="162"/>
        <v>0</v>
      </c>
      <c r="FX32" s="14">
        <v>0</v>
      </c>
      <c r="FY32" s="15">
        <f t="shared" si="163"/>
        <v>0</v>
      </c>
      <c r="FZ32" s="14"/>
      <c r="GA32" s="15" t="e">
        <f t="shared" si="164"/>
        <v>#DIV/0!</v>
      </c>
      <c r="GB32" s="1520"/>
      <c r="GC32" s="15">
        <f t="shared" si="165"/>
        <v>0</v>
      </c>
      <c r="GD32" s="1520"/>
      <c r="GE32" s="15">
        <f t="shared" si="165"/>
        <v>0</v>
      </c>
      <c r="GF32" s="1520"/>
      <c r="GG32" s="15">
        <f t="shared" si="166"/>
        <v>0</v>
      </c>
      <c r="GH32" s="14"/>
      <c r="GI32" s="15">
        <f t="shared" si="167"/>
        <v>0</v>
      </c>
      <c r="GJ32" s="14"/>
      <c r="GK32" s="15">
        <f t="shared" si="168"/>
        <v>0</v>
      </c>
    </row>
    <row r="33" spans="1:193" ht="12.75" customHeight="1" thickBot="1">
      <c r="A33" s="41" t="s">
        <v>201</v>
      </c>
      <c r="B33" s="5">
        <f t="shared" si="93"/>
        <v>10346.957406510004</v>
      </c>
      <c r="C33" s="51">
        <f t="shared" si="94"/>
        <v>9.9320686212564375</v>
      </c>
      <c r="D33" s="5">
        <v>191.738</v>
      </c>
      <c r="E33" s="51">
        <f t="shared" si="95"/>
        <v>14.199938012558198</v>
      </c>
      <c r="F33" s="5"/>
      <c r="G33" s="51"/>
      <c r="H33" s="5">
        <v>8.5225279</v>
      </c>
      <c r="I33" s="51">
        <f t="shared" si="96"/>
        <v>11.48193213324938</v>
      </c>
      <c r="J33" s="5">
        <f>SUM(J26:J32)</f>
        <v>0</v>
      </c>
      <c r="K33" s="51" t="e">
        <f t="shared" si="97"/>
        <v>#DIV/0!</v>
      </c>
      <c r="L33" s="5">
        <v>1821.067998</v>
      </c>
      <c r="M33" s="51">
        <f t="shared" si="98"/>
        <v>9.7716365349787022</v>
      </c>
      <c r="N33" s="5">
        <v>154.481435</v>
      </c>
      <c r="O33" s="51">
        <f t="shared" si="99"/>
        <v>10.13874693170523</v>
      </c>
      <c r="P33" s="5">
        <v>0.69765449999999996</v>
      </c>
      <c r="Q33" s="51">
        <f t="shared" si="100"/>
        <v>6.6633605252212842</v>
      </c>
      <c r="R33" s="5">
        <v>89.359394000000009</v>
      </c>
      <c r="S33" s="51">
        <f t="shared" si="101"/>
        <v>12.373145065737328</v>
      </c>
      <c r="T33" s="5">
        <f>SUM(T26:T32)</f>
        <v>3.94</v>
      </c>
      <c r="U33" s="51">
        <f t="shared" si="102"/>
        <v>9.216374269005847</v>
      </c>
      <c r="V33" s="5"/>
      <c r="W33" s="51"/>
      <c r="X33" s="5">
        <v>181.42</v>
      </c>
      <c r="Y33" s="51">
        <f t="shared" si="103"/>
        <v>7.681218020504982</v>
      </c>
      <c r="Z33" s="5">
        <v>11.918462999999999</v>
      </c>
      <c r="AA33" s="51">
        <f t="shared" si="103"/>
        <v>6.2678599604559899</v>
      </c>
      <c r="AB33" s="5">
        <v>199.70599800000002</v>
      </c>
      <c r="AC33" s="51">
        <f t="shared" si="104"/>
        <v>10.537954752424916</v>
      </c>
      <c r="AD33" s="5">
        <v>0.33893200000000001</v>
      </c>
      <c r="AE33" s="51">
        <f t="shared" si="105"/>
        <v>4.2348411934552459</v>
      </c>
      <c r="AF33" s="5">
        <v>0</v>
      </c>
      <c r="AG33" s="51">
        <f t="shared" si="106"/>
        <v>0</v>
      </c>
      <c r="AH33" s="5"/>
      <c r="AI33" s="51"/>
      <c r="AJ33" s="5"/>
      <c r="AK33" s="51"/>
      <c r="AL33" s="5"/>
      <c r="AM33" s="51"/>
      <c r="AN33" s="5">
        <v>259.10000000000002</v>
      </c>
      <c r="AO33" s="51">
        <f t="shared" si="107"/>
        <v>9.3904030153667737</v>
      </c>
      <c r="AP33" s="5"/>
      <c r="AQ33" s="51"/>
      <c r="AR33" s="5">
        <v>33.299999999999997</v>
      </c>
      <c r="AS33" s="51">
        <f t="shared" si="108"/>
        <v>16.750503018108649</v>
      </c>
      <c r="AT33" s="1546">
        <f>SUM(AT26:AT32)</f>
        <v>29.364017750000002</v>
      </c>
      <c r="AU33" s="51">
        <f t="shared" si="109"/>
        <v>5.8999471693202885</v>
      </c>
      <c r="AV33" s="5">
        <v>122.6</v>
      </c>
      <c r="AW33" s="51">
        <f t="shared" si="110"/>
        <v>14.631817639336436</v>
      </c>
      <c r="AX33" s="5">
        <v>6.3</v>
      </c>
      <c r="AY33" s="51">
        <f t="shared" si="111"/>
        <v>8.2894736842105257</v>
      </c>
      <c r="AZ33" s="5">
        <v>76.010000000000005</v>
      </c>
      <c r="BA33" s="51">
        <f t="shared" si="112"/>
        <v>7.8409325355890251</v>
      </c>
      <c r="BB33" s="5">
        <v>13.536</v>
      </c>
      <c r="BC33" s="51">
        <f t="shared" si="113"/>
        <v>1.3612228479485118</v>
      </c>
      <c r="BD33" s="5"/>
      <c r="BE33" s="51"/>
      <c r="BF33" s="5"/>
      <c r="BG33" s="51"/>
      <c r="BH33" s="5">
        <v>2.8897054999999998</v>
      </c>
      <c r="BI33" s="51">
        <f t="shared" si="114"/>
        <v>12.23310313877732</v>
      </c>
      <c r="BJ33" s="5">
        <f>SUM(BJ26:BJ32)</f>
        <v>1.28</v>
      </c>
      <c r="BK33" s="51">
        <f t="shared" si="115"/>
        <v>4.8724781119147318</v>
      </c>
      <c r="BL33" s="5">
        <v>1.5637590000000001</v>
      </c>
      <c r="BM33" s="51">
        <f t="shared" si="116"/>
        <v>10.313924030595654</v>
      </c>
      <c r="BN33" s="5">
        <f>SUM(BN26:BN32)</f>
        <v>0.43999999999999995</v>
      </c>
      <c r="BO33" s="51">
        <f t="shared" si="117"/>
        <v>2.686202686202686</v>
      </c>
      <c r="BP33" s="5">
        <v>24.057924549999996</v>
      </c>
      <c r="BQ33" s="51">
        <f t="shared" si="118"/>
        <v>6.8470981404427427</v>
      </c>
      <c r="BR33" s="5">
        <v>611.32360906000008</v>
      </c>
      <c r="BS33" s="51">
        <f t="shared" si="119"/>
        <v>12.434086496957605</v>
      </c>
      <c r="BT33" s="5">
        <v>468.77765399999998</v>
      </c>
      <c r="BU33" s="51">
        <f t="shared" si="120"/>
        <v>9.002077498515856</v>
      </c>
      <c r="BV33" s="5">
        <v>1.6645150399999997</v>
      </c>
      <c r="BW33" s="51">
        <f t="shared" si="121"/>
        <v>5.5927684056581155</v>
      </c>
      <c r="BX33" s="5">
        <v>1.6858500000000001</v>
      </c>
      <c r="BY33" s="51">
        <f t="shared" si="122"/>
        <v>8.0173033174805486</v>
      </c>
      <c r="BZ33" s="5"/>
      <c r="CA33" s="51"/>
      <c r="CB33" s="5">
        <f>SUM(CB26:CB32)</f>
        <v>74.27</v>
      </c>
      <c r="CC33" s="51">
        <f t="shared" si="123"/>
        <v>5.2419468676773651</v>
      </c>
      <c r="CD33" s="5"/>
      <c r="CE33" s="51"/>
      <c r="CF33" s="5">
        <v>270.10000000000002</v>
      </c>
      <c r="CG33" s="51">
        <f t="shared" si="124"/>
        <v>8.5183549892771548</v>
      </c>
      <c r="CH33" s="5">
        <v>202</v>
      </c>
      <c r="CI33" s="51">
        <f t="shared" si="125"/>
        <v>10.192754061963871</v>
      </c>
      <c r="CJ33" s="5"/>
      <c r="CK33" s="51"/>
      <c r="CL33" s="5"/>
      <c r="CM33" s="51"/>
      <c r="CN33" s="5"/>
      <c r="CO33" s="51"/>
      <c r="CP33" s="5">
        <v>101.18299999999999</v>
      </c>
      <c r="CQ33" s="51">
        <f t="shared" si="126"/>
        <v>7.8917955993507674</v>
      </c>
      <c r="CR33" s="5">
        <v>40.229000000000006</v>
      </c>
      <c r="CS33" s="51">
        <f t="shared" si="127"/>
        <v>10.224809058445274</v>
      </c>
      <c r="CT33" s="5">
        <v>1163.2739999999999</v>
      </c>
      <c r="CU33" s="51">
        <f t="shared" si="128"/>
        <v>9.8134152460672048</v>
      </c>
      <c r="CV33" s="5">
        <v>208.80699999999999</v>
      </c>
      <c r="CW33" s="51">
        <f t="shared" si="129"/>
        <v>7.4912022581917039</v>
      </c>
      <c r="CX33" s="1521">
        <f>SUM(CX26:CX32)</f>
        <v>21.107000000000003</v>
      </c>
      <c r="CY33" s="51">
        <f t="shared" si="130"/>
        <v>5.8143602881423631</v>
      </c>
      <c r="CZ33" s="1521">
        <v>87.87</v>
      </c>
      <c r="DA33" s="51">
        <f t="shared" si="131"/>
        <v>6.9197571697110538</v>
      </c>
      <c r="DB33" s="1549">
        <f>SUM(DB26:DB32)</f>
        <v>93.7</v>
      </c>
      <c r="DC33" s="51">
        <f t="shared" si="132"/>
        <v>4.2808845029239775</v>
      </c>
      <c r="DD33" s="1521">
        <f>SUM(DD26:DD32)</f>
        <v>602</v>
      </c>
      <c r="DE33" s="51">
        <f t="shared" si="133"/>
        <v>6.9063625725626983</v>
      </c>
      <c r="DF33" s="1521">
        <v>85.693000000000012</v>
      </c>
      <c r="DG33" s="51">
        <f t="shared" si="134"/>
        <v>9.6205683671877047</v>
      </c>
      <c r="DH33" s="5">
        <v>7.1123780000000014</v>
      </c>
      <c r="DI33" s="51">
        <f t="shared" si="135"/>
        <v>11.289706260534826</v>
      </c>
      <c r="DJ33" s="5">
        <v>0.12770100000000001</v>
      </c>
      <c r="DK33" s="51">
        <f t="shared" si="136"/>
        <v>9.4233170664934516</v>
      </c>
      <c r="DL33" s="5">
        <v>65.395270999999994</v>
      </c>
      <c r="DM33" s="51">
        <f t="shared" si="137"/>
        <v>8.7663327333367853</v>
      </c>
      <c r="DN33" s="5">
        <v>217.25724300000002</v>
      </c>
      <c r="DO33" s="51">
        <f t="shared" si="138"/>
        <v>10.053533012440038</v>
      </c>
      <c r="DP33" s="5">
        <v>0.75548500000000007</v>
      </c>
      <c r="DQ33" s="51">
        <f t="shared" si="139"/>
        <v>7.1724535100909081</v>
      </c>
      <c r="DR33" s="5">
        <v>71.992810999999989</v>
      </c>
      <c r="DS33" s="51">
        <f t="shared" si="140"/>
        <v>7.2591119199752381</v>
      </c>
      <c r="DT33" s="5">
        <v>655.44911394999997</v>
      </c>
      <c r="DU33" s="51">
        <f t="shared" si="141"/>
        <v>12.23936857096102</v>
      </c>
      <c r="DV33" s="5">
        <v>58.556649980000003</v>
      </c>
      <c r="DW33" s="51">
        <f t="shared" si="142"/>
        <v>12.740965528039094</v>
      </c>
      <c r="DX33" s="5"/>
      <c r="DY33" s="51"/>
      <c r="DZ33" s="5">
        <v>182.8</v>
      </c>
      <c r="EA33" s="51">
        <f t="shared" si="143"/>
        <v>15.09870322953663</v>
      </c>
      <c r="EB33" s="5">
        <v>65.430318450000001</v>
      </c>
      <c r="EC33" s="51">
        <f t="shared" si="144"/>
        <v>14.255882568118391</v>
      </c>
      <c r="ED33" s="5">
        <v>172.7</v>
      </c>
      <c r="EE33" s="51">
        <f t="shared" si="145"/>
        <v>8.079154191616766</v>
      </c>
      <c r="EF33" s="5">
        <v>242.1</v>
      </c>
      <c r="EG33" s="51">
        <f t="shared" si="146"/>
        <v>16.54705761738774</v>
      </c>
      <c r="EH33" s="5">
        <v>30.9</v>
      </c>
      <c r="EI33" s="51">
        <f t="shared" si="147"/>
        <v>9.5695261690925992</v>
      </c>
      <c r="EJ33" s="5">
        <v>2.6</v>
      </c>
      <c r="EK33" s="51">
        <f t="shared" si="148"/>
        <v>9.7744360902255636</v>
      </c>
      <c r="EL33" s="5">
        <v>23.095815000000002</v>
      </c>
      <c r="EM33" s="51">
        <f t="shared" si="149"/>
        <v>2.6770153049546797</v>
      </c>
      <c r="EN33" s="5"/>
      <c r="EO33" s="51"/>
      <c r="EP33" s="5">
        <v>97.503079650000004</v>
      </c>
      <c r="EQ33" s="51">
        <f t="shared" si="150"/>
        <v>11.483568116581212</v>
      </c>
      <c r="ER33" s="5">
        <v>125.48560718</v>
      </c>
      <c r="ES33" s="51">
        <f t="shared" si="151"/>
        <v>9.1561303923538429</v>
      </c>
      <c r="ET33" s="5">
        <v>17.234203000000001</v>
      </c>
      <c r="EU33" s="51">
        <f t="shared" si="152"/>
        <v>4.5636837213013113</v>
      </c>
      <c r="EV33" s="5">
        <v>24.468361850000001</v>
      </c>
      <c r="EW33" s="51">
        <f t="shared" si="153"/>
        <v>12.299958400780012</v>
      </c>
      <c r="EX33" s="5">
        <v>4.2406439999999996</v>
      </c>
      <c r="EY33" s="51">
        <f t="shared" si="154"/>
        <v>10.222354686605337</v>
      </c>
      <c r="EZ33" s="5">
        <v>87.492021149999999</v>
      </c>
      <c r="FA33" s="51">
        <f t="shared" si="155"/>
        <v>12.16566598136172</v>
      </c>
      <c r="FB33" s="5"/>
      <c r="FC33" s="51"/>
      <c r="FD33" s="5">
        <f>SUM(FD26:FD32)</f>
        <v>10.28</v>
      </c>
      <c r="FE33" s="51">
        <f t="shared" si="156"/>
        <v>17.213663764233083</v>
      </c>
      <c r="FF33" s="5">
        <v>0</v>
      </c>
      <c r="FG33" s="51">
        <f t="shared" si="157"/>
        <v>0</v>
      </c>
      <c r="FH33" s="5">
        <v>198.2</v>
      </c>
      <c r="FI33" s="51">
        <f t="shared" si="158"/>
        <v>10.159413603977651</v>
      </c>
      <c r="FJ33" s="5">
        <v>267.5</v>
      </c>
      <c r="FK33" s="51">
        <f t="shared" si="159"/>
        <v>14.122056804983634</v>
      </c>
      <c r="FL33" s="5">
        <v>6.6383939999999999</v>
      </c>
      <c r="FM33" s="51">
        <f t="shared" si="160"/>
        <v>13.255549693170609</v>
      </c>
      <c r="FN33" s="5"/>
      <c r="FO33" s="51"/>
      <c r="FP33" s="5"/>
      <c r="FQ33" s="51"/>
      <c r="FR33" s="5"/>
      <c r="FS33" s="51"/>
      <c r="FT33" s="5">
        <v>0</v>
      </c>
      <c r="FU33" s="51">
        <f t="shared" si="161"/>
        <v>0</v>
      </c>
      <c r="FV33" s="5">
        <v>234.17645199999998</v>
      </c>
      <c r="FW33" s="51">
        <f t="shared" si="162"/>
        <v>10.714123625138198</v>
      </c>
      <c r="FX33" s="5">
        <v>161.38942</v>
      </c>
      <c r="FY33" s="51">
        <f t="shared" si="163"/>
        <v>5.8177216074804035</v>
      </c>
      <c r="FZ33" s="5">
        <f>SUM(FZ26:FZ32)</f>
        <v>0</v>
      </c>
      <c r="GA33" s="51" t="e">
        <f t="shared" si="164"/>
        <v>#DIV/0!</v>
      </c>
      <c r="GB33" s="1521">
        <v>5.4</v>
      </c>
      <c r="GC33" s="51">
        <f t="shared" si="165"/>
        <v>6.625766871165645</v>
      </c>
      <c r="GD33" s="1521">
        <v>22.4</v>
      </c>
      <c r="GE33" s="51">
        <f t="shared" si="165"/>
        <v>15.965787598004274</v>
      </c>
      <c r="GF33" s="1521">
        <v>12.5</v>
      </c>
      <c r="GG33" s="51">
        <f t="shared" si="166"/>
        <v>9.0187590187590185</v>
      </c>
      <c r="GH33" s="5">
        <v>1.44</v>
      </c>
      <c r="GI33" s="51">
        <f t="shared" si="167"/>
        <v>5.5384615384615383</v>
      </c>
      <c r="GJ33" s="5">
        <f>SUM(GJ26:GJ32)</f>
        <v>7.02</v>
      </c>
      <c r="GK33" s="51">
        <f t="shared" si="168"/>
        <v>5.8050111634830062</v>
      </c>
    </row>
    <row r="34" spans="1:193" ht="12.75" customHeight="1">
      <c r="A34" s="14" t="s">
        <v>202</v>
      </c>
      <c r="B34" s="14">
        <f t="shared" si="93"/>
        <v>4042.1237925999999</v>
      </c>
      <c r="C34" s="15">
        <f t="shared" si="94"/>
        <v>3.8800440850812259</v>
      </c>
      <c r="D34" s="14">
        <v>46.448999999999998</v>
      </c>
      <c r="E34" s="15">
        <f t="shared" si="95"/>
        <v>3.4399697542757077</v>
      </c>
      <c r="H34" s="14">
        <v>8.7104909999999993</v>
      </c>
      <c r="I34" s="15">
        <f t="shared" si="96"/>
        <v>11.735164458573321</v>
      </c>
      <c r="J34" s="14"/>
      <c r="K34" s="15" t="e">
        <f t="shared" si="97"/>
        <v>#DIV/0!</v>
      </c>
      <c r="L34" s="14">
        <v>927.32428499999992</v>
      </c>
      <c r="M34" s="15">
        <f t="shared" si="98"/>
        <v>4.975912965924846</v>
      </c>
      <c r="N34" s="14">
        <v>88.609274999999997</v>
      </c>
      <c r="O34" s="15">
        <f t="shared" si="99"/>
        <v>5.8155014874562418</v>
      </c>
      <c r="Q34" s="15">
        <f t="shared" si="100"/>
        <v>0</v>
      </c>
      <c r="R34" s="14">
        <v>13.879944</v>
      </c>
      <c r="S34" s="15">
        <f t="shared" si="101"/>
        <v>1.9218859140462661</v>
      </c>
      <c r="T34" s="14">
        <v>0.27</v>
      </c>
      <c r="U34" s="15">
        <f t="shared" si="102"/>
        <v>0.63157894736842113</v>
      </c>
      <c r="X34" s="14">
        <v>89.55</v>
      </c>
      <c r="Y34" s="15">
        <f t="shared" si="103"/>
        <v>3.791495280212883</v>
      </c>
      <c r="Z34" s="14">
        <v>6.1856289999999996</v>
      </c>
      <c r="AA34" s="15">
        <f t="shared" si="103"/>
        <v>3.2529912908514653</v>
      </c>
      <c r="AB34" s="14">
        <v>187.80327450000001</v>
      </c>
      <c r="AC34" s="15">
        <f t="shared" si="104"/>
        <v>9.9098796674010572</v>
      </c>
      <c r="AD34" s="14">
        <v>0.64232999999999996</v>
      </c>
      <c r="AE34" s="15">
        <f t="shared" si="105"/>
        <v>8.025697024158557</v>
      </c>
      <c r="AF34" s="14">
        <v>1.40358</v>
      </c>
      <c r="AG34" s="15">
        <f t="shared" si="106"/>
        <v>1.6092555851024144</v>
      </c>
      <c r="AH34" s="14"/>
      <c r="AI34" s="15"/>
      <c r="AJ34" s="14"/>
      <c r="AK34" s="15"/>
      <c r="AL34" s="14"/>
      <c r="AM34" s="15"/>
      <c r="AN34" s="14">
        <v>132</v>
      </c>
      <c r="AO34" s="15">
        <f t="shared" si="107"/>
        <v>4.7839953609741954</v>
      </c>
      <c r="AP34" s="14"/>
      <c r="AR34" s="14">
        <v>5.9</v>
      </c>
      <c r="AS34" s="15">
        <f t="shared" si="108"/>
        <v>2.9678068410462775</v>
      </c>
      <c r="AT34" s="1545">
        <v>7.98</v>
      </c>
      <c r="AU34" s="15">
        <f t="shared" si="109"/>
        <v>1.6033765819112373</v>
      </c>
      <c r="AV34" s="14">
        <v>18.600000000000001</v>
      </c>
      <c r="AW34" s="15">
        <f t="shared" si="110"/>
        <v>2.2198353025420698</v>
      </c>
      <c r="AX34" s="14">
        <v>0</v>
      </c>
      <c r="AY34" s="15">
        <f t="shared" si="111"/>
        <v>0</v>
      </c>
      <c r="AZ34" s="14">
        <v>21.13</v>
      </c>
      <c r="BA34" s="15">
        <f t="shared" si="112"/>
        <v>2.1796987827522178</v>
      </c>
      <c r="BC34" s="15">
        <f t="shared" si="113"/>
        <v>0</v>
      </c>
      <c r="BF34" s="14"/>
      <c r="BH34" s="14">
        <v>0.43154999999999999</v>
      </c>
      <c r="BI34" s="15">
        <f t="shared" si="114"/>
        <v>1.8268974674198988</v>
      </c>
      <c r="BJ34" s="14">
        <v>1.32</v>
      </c>
      <c r="BK34" s="15">
        <f t="shared" si="115"/>
        <v>5.0247430529120676</v>
      </c>
      <c r="BL34" s="14">
        <v>0.36942700000000001</v>
      </c>
      <c r="BM34" s="15">
        <f t="shared" si="116"/>
        <v>2.4365915801928946</v>
      </c>
      <c r="BN34" s="14"/>
      <c r="BO34" s="15">
        <f t="shared" si="117"/>
        <v>0</v>
      </c>
      <c r="BP34" s="14">
        <v>7.2025199999999998</v>
      </c>
      <c r="BQ34" s="15">
        <f t="shared" si="118"/>
        <v>2.0499009046273553</v>
      </c>
      <c r="BR34" s="14">
        <v>0</v>
      </c>
      <c r="BS34" s="15">
        <f t="shared" si="119"/>
        <v>0</v>
      </c>
      <c r="BT34" s="14">
        <v>110.88826400000001</v>
      </c>
      <c r="BU34" s="15">
        <f t="shared" si="120"/>
        <v>2.1294204996466961</v>
      </c>
      <c r="BV34" s="14">
        <v>0.9459805</v>
      </c>
      <c r="BW34" s="15">
        <f t="shared" si="121"/>
        <v>3.1784932701891764</v>
      </c>
      <c r="BX34" s="14">
        <v>0.45629999999999998</v>
      </c>
      <c r="BY34" s="15">
        <f t="shared" si="122"/>
        <v>2.1700005954066937</v>
      </c>
      <c r="BZ34" s="14"/>
      <c r="CA34" s="15"/>
      <c r="CB34" s="14">
        <v>40.659999999999997</v>
      </c>
      <c r="CC34" s="15">
        <f t="shared" si="123"/>
        <v>2.8697665226842828</v>
      </c>
      <c r="CE34" s="15"/>
      <c r="CF34" s="14">
        <v>106.3</v>
      </c>
      <c r="CG34" s="15">
        <f t="shared" si="124"/>
        <v>3.3524662545729784</v>
      </c>
      <c r="CH34" s="14">
        <v>23.1</v>
      </c>
      <c r="CI34" s="15">
        <f t="shared" si="125"/>
        <v>1.1656070239176508</v>
      </c>
      <c r="CJ34" s="14"/>
      <c r="CK34" s="15"/>
      <c r="CM34" s="15"/>
      <c r="CN34" s="14"/>
      <c r="CO34" s="15"/>
      <c r="CP34" s="14">
        <v>98.283000000000001</v>
      </c>
      <c r="CQ34" s="15">
        <f t="shared" si="126"/>
        <v>7.6656093107635828</v>
      </c>
      <c r="CR34" s="14">
        <v>11.646000000000001</v>
      </c>
      <c r="CS34" s="15">
        <f t="shared" si="127"/>
        <v>2.9600071166236708</v>
      </c>
      <c r="CT34" s="14">
        <v>582.04399999999998</v>
      </c>
      <c r="CU34" s="15">
        <f t="shared" si="128"/>
        <v>4.9101410875528382</v>
      </c>
      <c r="CV34" s="14">
        <v>56.283000000000001</v>
      </c>
      <c r="CW34" s="15">
        <f t="shared" si="129"/>
        <v>2.0192203168370968</v>
      </c>
      <c r="CX34" s="1520">
        <f>6.909+0.693</f>
        <v>7.6019999999999994</v>
      </c>
      <c r="CY34" s="15">
        <f t="shared" si="130"/>
        <v>2.094128341804057</v>
      </c>
      <c r="CZ34" s="1520">
        <v>70.099999999999994</v>
      </c>
      <c r="DA34" s="15">
        <f t="shared" si="131"/>
        <v>5.5203707476584132</v>
      </c>
      <c r="DB34" s="1548">
        <v>75.2</v>
      </c>
      <c r="DC34" s="15">
        <f t="shared" si="132"/>
        <v>3.4356725146198834</v>
      </c>
      <c r="DD34" s="1520">
        <v>322.39999999999998</v>
      </c>
      <c r="DE34" s="15">
        <f t="shared" si="133"/>
        <v>3.6986898561365673</v>
      </c>
      <c r="DF34" s="1520">
        <v>35.036000000000001</v>
      </c>
      <c r="DG34" s="15">
        <f t="shared" si="134"/>
        <v>3.9334161870023032</v>
      </c>
      <c r="DH34" s="14">
        <v>4.6036999999999999</v>
      </c>
      <c r="DI34" s="15">
        <f t="shared" si="135"/>
        <v>7.3076010177783255</v>
      </c>
      <c r="DJ34" s="14">
        <v>3.5099999999999999E-2</v>
      </c>
      <c r="DK34" s="15">
        <f t="shared" si="136"/>
        <v>2.590100539807207</v>
      </c>
      <c r="DL34" s="14">
        <v>22.691702500000002</v>
      </c>
      <c r="DM34" s="15">
        <f t="shared" si="137"/>
        <v>3.0418562590082425</v>
      </c>
      <c r="DN34" s="14">
        <v>96.219069000000005</v>
      </c>
      <c r="DO34" s="15">
        <f t="shared" si="138"/>
        <v>4.4525170864740549</v>
      </c>
      <c r="DP34" s="14">
        <v>0.18743899999999999</v>
      </c>
      <c r="DQ34" s="15">
        <f t="shared" si="139"/>
        <v>1.7795158255662646</v>
      </c>
      <c r="DR34" s="14">
        <v>10.346602000000001</v>
      </c>
      <c r="DS34" s="15">
        <f t="shared" si="140"/>
        <v>1.0432589152469633</v>
      </c>
      <c r="DT34" s="14">
        <v>203.46329399999999</v>
      </c>
      <c r="DU34" s="15">
        <f t="shared" si="141"/>
        <v>3.7993220113159967</v>
      </c>
      <c r="DV34" s="14">
        <v>22.717489</v>
      </c>
      <c r="DW34" s="15">
        <f t="shared" si="142"/>
        <v>4.9429525823534366</v>
      </c>
      <c r="DX34" s="14"/>
      <c r="DY34" s="15"/>
      <c r="DZ34" s="14">
        <v>57.7</v>
      </c>
      <c r="EA34" s="15">
        <f t="shared" si="143"/>
        <v>4.7658379449905013</v>
      </c>
      <c r="EB34" s="14"/>
      <c r="EC34" s="15">
        <f t="shared" si="144"/>
        <v>0</v>
      </c>
      <c r="ED34" s="14">
        <v>72.8</v>
      </c>
      <c r="EE34" s="15">
        <f t="shared" si="145"/>
        <v>3.4056886227544907</v>
      </c>
      <c r="EF34" s="14">
        <v>43.8</v>
      </c>
      <c r="EG34" s="15">
        <f t="shared" si="146"/>
        <v>2.9936436333811769</v>
      </c>
      <c r="EH34" s="14">
        <v>7.3</v>
      </c>
      <c r="EI34" s="15">
        <f t="shared" si="147"/>
        <v>2.2607618457726852</v>
      </c>
      <c r="EJ34" s="14">
        <v>0.4</v>
      </c>
      <c r="EK34" s="15">
        <f t="shared" si="148"/>
        <v>1.5037593984962405</v>
      </c>
      <c r="EL34" s="14">
        <v>21.270600000000002</v>
      </c>
      <c r="EM34" s="15">
        <f t="shared" si="149"/>
        <v>2.4654562632047847</v>
      </c>
      <c r="EN34" s="14"/>
      <c r="EO34" s="15"/>
      <c r="EP34" s="14">
        <v>63.054577600000002</v>
      </c>
      <c r="EQ34" s="15">
        <f t="shared" si="150"/>
        <v>7.426345296282709</v>
      </c>
      <c r="ER34" s="14">
        <v>31.5041805</v>
      </c>
      <c r="ES34" s="15">
        <f t="shared" si="151"/>
        <v>2.2987208736096845</v>
      </c>
      <c r="ET34" s="14">
        <v>4.4927999999999999</v>
      </c>
      <c r="EU34" s="15">
        <f t="shared" si="152"/>
        <v>1.1897108455240157</v>
      </c>
      <c r="EV34" s="14">
        <v>4.2224890000000004</v>
      </c>
      <c r="EW34" s="15">
        <f t="shared" si="153"/>
        <v>2.1225956754334656</v>
      </c>
      <c r="EX34" s="14">
        <v>0</v>
      </c>
      <c r="EY34" s="15">
        <f t="shared" si="154"/>
        <v>0</v>
      </c>
      <c r="EZ34" s="14">
        <v>0</v>
      </c>
      <c r="FA34" s="15">
        <f t="shared" si="155"/>
        <v>0</v>
      </c>
      <c r="FB34" s="14"/>
      <c r="FC34" s="15"/>
      <c r="FD34" s="14"/>
      <c r="FE34" s="15">
        <f t="shared" si="156"/>
        <v>0</v>
      </c>
      <c r="FF34" s="14">
        <v>0.53351999999999999</v>
      </c>
      <c r="FG34" s="15">
        <f t="shared" si="157"/>
        <v>1.3052136651723576</v>
      </c>
      <c r="FH34" s="14">
        <v>148.4</v>
      </c>
      <c r="FI34" s="15">
        <f t="shared" si="158"/>
        <v>7.606745604592752</v>
      </c>
      <c r="FJ34" s="14">
        <v>107.6</v>
      </c>
      <c r="FK34" s="15">
        <f t="shared" si="159"/>
        <v>5.6804983634251922</v>
      </c>
      <c r="FL34" s="14">
        <v>0.77537999999999996</v>
      </c>
      <c r="FM34" s="15">
        <f t="shared" si="160"/>
        <v>1.5482793159144557</v>
      </c>
      <c r="FN34" s="14"/>
      <c r="FO34" s="15"/>
      <c r="FP34" s="14"/>
      <c r="FQ34" s="15"/>
      <c r="FR34" s="14"/>
      <c r="FS34" s="15"/>
      <c r="FT34" s="14">
        <v>0</v>
      </c>
      <c r="FU34" s="15">
        <f t="shared" si="161"/>
        <v>0</v>
      </c>
      <c r="FV34" s="14">
        <v>0</v>
      </c>
      <c r="FW34" s="15">
        <f t="shared" si="162"/>
        <v>0</v>
      </c>
      <c r="FX34" s="14">
        <v>0</v>
      </c>
      <c r="FY34" s="15">
        <f t="shared" si="163"/>
        <v>0</v>
      </c>
      <c r="FZ34" s="14"/>
      <c r="GA34" s="15" t="e">
        <f t="shared" si="164"/>
        <v>#DIV/0!</v>
      </c>
      <c r="GB34" s="1520">
        <v>1.7</v>
      </c>
      <c r="GC34" s="15">
        <f t="shared" si="165"/>
        <v>2.0858895705521472</v>
      </c>
      <c r="GD34" s="1520">
        <v>3.5</v>
      </c>
      <c r="GE34" s="15">
        <f t="shared" si="165"/>
        <v>2.4946543121881679</v>
      </c>
      <c r="GF34" s="1520">
        <v>6.1</v>
      </c>
      <c r="GG34" s="15">
        <f t="shared" si="166"/>
        <v>4.4011544011544013</v>
      </c>
      <c r="GH34" s="14"/>
      <c r="GI34" s="15">
        <f t="shared" si="167"/>
        <v>0</v>
      </c>
      <c r="GJ34" s="14"/>
      <c r="GK34" s="15">
        <f t="shared" si="168"/>
        <v>0</v>
      </c>
    </row>
    <row r="35" spans="1:193" ht="12.75" customHeight="1">
      <c r="A35" s="14" t="s">
        <v>203</v>
      </c>
      <c r="B35" s="14">
        <f t="shared" si="93"/>
        <v>2116.6214009900013</v>
      </c>
      <c r="C35" s="15">
        <f t="shared" si="94"/>
        <v>2.0317498346543816</v>
      </c>
      <c r="D35" s="14">
        <v>18.934999999999999</v>
      </c>
      <c r="E35" s="15">
        <f t="shared" si="95"/>
        <v>1.4023084952789193</v>
      </c>
      <c r="H35" s="14"/>
      <c r="I35" s="15">
        <f t="shared" si="96"/>
        <v>0</v>
      </c>
      <c r="J35" s="14"/>
      <c r="K35" s="15" t="e">
        <f t="shared" si="97"/>
        <v>#DIV/0!</v>
      </c>
      <c r="L35" s="14">
        <v>719.82100000000003</v>
      </c>
      <c r="M35" s="15">
        <f t="shared" si="98"/>
        <v>3.8624747620461477</v>
      </c>
      <c r="N35" s="14">
        <v>28.149003</v>
      </c>
      <c r="O35" s="15">
        <f t="shared" si="99"/>
        <v>1.8474428192411037</v>
      </c>
      <c r="P35" s="14">
        <v>0.20268</v>
      </c>
      <c r="Q35" s="15">
        <f t="shared" si="100"/>
        <v>1.9358148069737242</v>
      </c>
      <c r="S35" s="15">
        <f t="shared" si="101"/>
        <v>0</v>
      </c>
      <c r="U35" s="15">
        <f t="shared" si="102"/>
        <v>0</v>
      </c>
      <c r="X35" s="14">
        <v>35.042999999999999</v>
      </c>
      <c r="Y35" s="15">
        <f t="shared" si="103"/>
        <v>1.4837003808431051</v>
      </c>
      <c r="Z35" s="14">
        <v>0</v>
      </c>
      <c r="AA35" s="15">
        <f t="shared" si="103"/>
        <v>0</v>
      </c>
      <c r="AB35" s="14">
        <v>46.221397000000003</v>
      </c>
      <c r="AC35" s="15">
        <f t="shared" si="104"/>
        <v>2.4389802762953008</v>
      </c>
      <c r="AD35" s="14"/>
      <c r="AE35" s="15">
        <f t="shared" si="105"/>
        <v>0</v>
      </c>
      <c r="AF35" s="14">
        <v>2.3116500000000002</v>
      </c>
      <c r="AG35" s="15">
        <f t="shared" si="106"/>
        <v>2.6503909098889959</v>
      </c>
      <c r="AH35" s="14"/>
      <c r="AI35" s="15"/>
      <c r="AJ35" s="14"/>
      <c r="AK35" s="15"/>
      <c r="AL35" s="14"/>
      <c r="AM35" s="15"/>
      <c r="AN35" s="14">
        <v>68</v>
      </c>
      <c r="AO35" s="15">
        <f t="shared" si="107"/>
        <v>2.4644824586836767</v>
      </c>
      <c r="AP35" s="14"/>
      <c r="AR35" s="14">
        <v>0</v>
      </c>
      <c r="AS35" s="15">
        <f t="shared" si="108"/>
        <v>0</v>
      </c>
      <c r="AT35" s="1545">
        <v>15.432</v>
      </c>
      <c r="AU35" s="15">
        <f t="shared" si="109"/>
        <v>3.1006650892298508</v>
      </c>
      <c r="AV35" s="14">
        <v>0</v>
      </c>
      <c r="AW35" s="15">
        <f t="shared" si="110"/>
        <v>0</v>
      </c>
      <c r="AX35" s="14">
        <v>0</v>
      </c>
      <c r="AY35" s="15">
        <f t="shared" si="111"/>
        <v>0</v>
      </c>
      <c r="AZ35" s="14">
        <v>6.1</v>
      </c>
      <c r="BA35" s="15">
        <f t="shared" si="112"/>
        <v>0.62925520940788116</v>
      </c>
      <c r="BC35" s="15">
        <f t="shared" si="113"/>
        <v>0</v>
      </c>
      <c r="BF35" s="14"/>
      <c r="BH35" s="14">
        <v>0.21799499999999999</v>
      </c>
      <c r="BI35" s="15">
        <f t="shared" si="114"/>
        <v>0.92284674640296815</v>
      </c>
      <c r="BJ35" s="14"/>
      <c r="BK35" s="15">
        <f t="shared" si="115"/>
        <v>0</v>
      </c>
      <c r="BL35" s="14">
        <v>0.18496399999999999</v>
      </c>
      <c r="BM35" s="15">
        <f t="shared" si="116"/>
        <v>1.2199479871227563</v>
      </c>
      <c r="BN35" s="14">
        <v>0.15</v>
      </c>
      <c r="BO35" s="15">
        <f t="shared" si="117"/>
        <v>0.91575091575091583</v>
      </c>
      <c r="BP35" s="14">
        <v>0</v>
      </c>
      <c r="BQ35" s="15">
        <f t="shared" si="118"/>
        <v>0</v>
      </c>
      <c r="BR35" s="14">
        <v>119.25400476</v>
      </c>
      <c r="BS35" s="15">
        <f t="shared" si="119"/>
        <v>2.4255804754121626</v>
      </c>
      <c r="BT35" s="14">
        <v>66.79862</v>
      </c>
      <c r="BU35" s="15">
        <f t="shared" si="120"/>
        <v>1.2827538789507047</v>
      </c>
      <c r="BV35" s="14">
        <v>0.18283360000000001</v>
      </c>
      <c r="BW35" s="15">
        <f t="shared" si="121"/>
        <v>0.61432066217481207</v>
      </c>
      <c r="BX35" s="14">
        <v>0.37818000000000002</v>
      </c>
      <c r="BY35" s="15">
        <f t="shared" si="122"/>
        <v>1.7984896453449559</v>
      </c>
      <c r="BZ35" s="14"/>
      <c r="CA35" s="15"/>
      <c r="CB35" s="14">
        <v>10.9</v>
      </c>
      <c r="CC35" s="15">
        <f t="shared" si="123"/>
        <v>0.7693176364303661</v>
      </c>
      <c r="CE35" s="15"/>
      <c r="CF35" s="14">
        <v>0</v>
      </c>
      <c r="CG35" s="15">
        <f t="shared" si="124"/>
        <v>0</v>
      </c>
      <c r="CH35" s="14">
        <v>0</v>
      </c>
      <c r="CI35" s="15">
        <f t="shared" si="125"/>
        <v>0</v>
      </c>
      <c r="CJ35" s="14"/>
      <c r="CK35" s="15"/>
      <c r="CM35" s="15"/>
      <c r="CN35" s="14"/>
      <c r="CO35" s="15"/>
      <c r="CP35" s="14"/>
      <c r="CQ35" s="15">
        <f t="shared" si="126"/>
        <v>0</v>
      </c>
      <c r="CR35" s="14">
        <v>7.2080000000000002</v>
      </c>
      <c r="CS35" s="15">
        <f t="shared" si="127"/>
        <v>1.8320222648654831</v>
      </c>
      <c r="CT35" s="14">
        <v>416.94900000000001</v>
      </c>
      <c r="CU35" s="15">
        <f t="shared" si="128"/>
        <v>3.5173945892648466</v>
      </c>
      <c r="CV35" s="14"/>
      <c r="CW35" s="15">
        <f t="shared" si="129"/>
        <v>0</v>
      </c>
      <c r="CX35" s="1520">
        <v>2.9220000000000002</v>
      </c>
      <c r="CY35" s="15">
        <f t="shared" si="130"/>
        <v>0.80492541630511127</v>
      </c>
      <c r="CZ35" s="1520">
        <v>29.7</v>
      </c>
      <c r="DA35" s="15">
        <f t="shared" si="131"/>
        <v>2.3388731983659752</v>
      </c>
      <c r="DB35" s="1548">
        <v>86.7</v>
      </c>
      <c r="DC35" s="15">
        <f t="shared" si="132"/>
        <v>3.9610745614035094</v>
      </c>
      <c r="DD35" s="1520">
        <v>118.7</v>
      </c>
      <c r="DE35" s="15">
        <f t="shared" si="133"/>
        <v>1.3617694972810501</v>
      </c>
      <c r="DF35" s="1520">
        <v>8.0269999999999992</v>
      </c>
      <c r="DG35" s="15">
        <f t="shared" si="134"/>
        <v>0.90117398484608635</v>
      </c>
      <c r="DH35" s="14"/>
      <c r="DI35" s="15">
        <f t="shared" si="135"/>
        <v>0</v>
      </c>
      <c r="DJ35" s="14">
        <v>3.0401999999999998E-2</v>
      </c>
      <c r="DK35" s="15">
        <f t="shared" si="136"/>
        <v>2.2434255444791655</v>
      </c>
      <c r="DL35" s="14">
        <v>10.161274499999999</v>
      </c>
      <c r="DM35" s="15">
        <f t="shared" si="137"/>
        <v>1.3621338653336323</v>
      </c>
      <c r="DN35" s="14">
        <v>71.381594000000007</v>
      </c>
      <c r="DO35" s="15">
        <f t="shared" si="138"/>
        <v>3.3031681791137886</v>
      </c>
      <c r="DP35" s="14">
        <v>0.12803600000000001</v>
      </c>
      <c r="DQ35" s="15">
        <f t="shared" si="139"/>
        <v>1.2155532639536184</v>
      </c>
      <c r="DR35" s="14">
        <v>1.342435</v>
      </c>
      <c r="DS35" s="15">
        <f t="shared" si="140"/>
        <v>0.13535915287836114</v>
      </c>
      <c r="DT35" s="14">
        <v>52.53472</v>
      </c>
      <c r="DU35" s="15">
        <f t="shared" si="141"/>
        <v>0.98099423306457789</v>
      </c>
      <c r="DV35" s="14">
        <v>0</v>
      </c>
      <c r="DW35" s="15">
        <f t="shared" si="142"/>
        <v>0</v>
      </c>
      <c r="DX35" s="14"/>
      <c r="DY35" s="15"/>
      <c r="DZ35" s="14">
        <v>45</v>
      </c>
      <c r="EA35" s="15">
        <f t="shared" si="143"/>
        <v>3.7168580160237878</v>
      </c>
      <c r="EB35" s="14">
        <v>32.678323990000003</v>
      </c>
      <c r="EC35" s="15">
        <f t="shared" si="144"/>
        <v>7.1199156654015354</v>
      </c>
      <c r="ED35" s="14">
        <v>0</v>
      </c>
      <c r="EE35" s="15">
        <f t="shared" si="145"/>
        <v>0</v>
      </c>
      <c r="EF35" s="14">
        <v>0</v>
      </c>
      <c r="EG35" s="15">
        <f t="shared" si="146"/>
        <v>0</v>
      </c>
      <c r="EH35" s="14">
        <v>0</v>
      </c>
      <c r="EI35" s="15">
        <f t="shared" si="147"/>
        <v>0</v>
      </c>
      <c r="EJ35" s="14">
        <v>0</v>
      </c>
      <c r="EK35" s="15">
        <f t="shared" si="148"/>
        <v>0</v>
      </c>
      <c r="EL35" s="14">
        <v>17.074574999999999</v>
      </c>
      <c r="EM35" s="15">
        <f t="shared" si="149"/>
        <v>1.9790987501673591</v>
      </c>
      <c r="EN35" s="14"/>
      <c r="EO35" s="15"/>
      <c r="EP35" s="14">
        <v>0</v>
      </c>
      <c r="EQ35" s="15">
        <f t="shared" si="150"/>
        <v>0</v>
      </c>
      <c r="ER35" s="14">
        <v>0</v>
      </c>
      <c r="ES35" s="15">
        <f t="shared" si="151"/>
        <v>0</v>
      </c>
      <c r="ET35" s="14">
        <v>1.3875E-2</v>
      </c>
      <c r="EU35" s="15">
        <f t="shared" si="152"/>
        <v>3.6741537530372418E-3</v>
      </c>
      <c r="EV35" s="14">
        <v>1.70445526</v>
      </c>
      <c r="EW35" s="15">
        <f t="shared" si="153"/>
        <v>0.85680965985839719</v>
      </c>
      <c r="EX35" s="14">
        <v>0</v>
      </c>
      <c r="EY35" s="15">
        <f t="shared" si="154"/>
        <v>0</v>
      </c>
      <c r="EZ35" s="14">
        <v>18.00796888</v>
      </c>
      <c r="FA35" s="15">
        <f t="shared" si="155"/>
        <v>2.5039875810073968</v>
      </c>
      <c r="FB35" s="14"/>
      <c r="FC35" s="15"/>
      <c r="FD35" s="14"/>
      <c r="FE35" s="15">
        <f t="shared" si="156"/>
        <v>0</v>
      </c>
      <c r="FF35" s="14">
        <v>0.84082500000000004</v>
      </c>
      <c r="FG35" s="15">
        <f t="shared" si="157"/>
        <v>2.0570105713348097</v>
      </c>
      <c r="FH35" s="14">
        <v>0</v>
      </c>
      <c r="FI35" s="15">
        <f t="shared" si="158"/>
        <v>0</v>
      </c>
      <c r="FJ35" s="14">
        <v>0</v>
      </c>
      <c r="FK35" s="15">
        <f t="shared" si="159"/>
        <v>0</v>
      </c>
      <c r="FL35" s="14">
        <v>0.40258899999999997</v>
      </c>
      <c r="FM35" s="15">
        <f t="shared" si="160"/>
        <v>0.80388999137801442</v>
      </c>
      <c r="FN35" s="14"/>
      <c r="FO35" s="15"/>
      <c r="FP35" s="14"/>
      <c r="FQ35" s="15"/>
      <c r="FR35" s="14"/>
      <c r="FS35" s="15"/>
      <c r="FT35" s="14">
        <v>0</v>
      </c>
      <c r="FU35" s="15">
        <f t="shared" si="161"/>
        <v>0</v>
      </c>
      <c r="FV35" s="14">
        <v>23.716000000000001</v>
      </c>
      <c r="FW35" s="15">
        <f t="shared" si="162"/>
        <v>1.085062796552138</v>
      </c>
      <c r="FX35" s="14">
        <v>26.216000000000001</v>
      </c>
      <c r="FY35" s="15">
        <f t="shared" si="163"/>
        <v>0.9450271874185201</v>
      </c>
      <c r="FZ35" s="14"/>
      <c r="GA35" s="15" t="e">
        <f t="shared" si="164"/>
        <v>#DIV/0!</v>
      </c>
      <c r="GB35" s="1520"/>
      <c r="GC35" s="15">
        <f t="shared" si="165"/>
        <v>0</v>
      </c>
      <c r="GD35" s="1520">
        <v>0.8</v>
      </c>
      <c r="GE35" s="15">
        <f t="shared" si="165"/>
        <v>0.57020669992872408</v>
      </c>
      <c r="GF35" s="1520">
        <v>5.8</v>
      </c>
      <c r="GG35" s="15">
        <f t="shared" si="166"/>
        <v>4.1847041847041844</v>
      </c>
      <c r="GH35" s="14">
        <v>0.3</v>
      </c>
      <c r="GI35" s="15">
        <f t="shared" si="167"/>
        <v>1.1538461538461537</v>
      </c>
      <c r="GJ35" s="14"/>
      <c r="GK35" s="15">
        <f t="shared" si="168"/>
        <v>0</v>
      </c>
    </row>
    <row r="36" spans="1:193" ht="12.75" customHeight="1">
      <c r="A36" s="14" t="s">
        <v>204</v>
      </c>
      <c r="B36" s="14">
        <f t="shared" si="93"/>
        <v>4780.7233604400008</v>
      </c>
      <c r="C36" s="15">
        <f t="shared" si="94"/>
        <v>4.5890275382074321</v>
      </c>
      <c r="D36" s="14">
        <v>72</v>
      </c>
      <c r="E36" s="15">
        <f t="shared" si="95"/>
        <v>5.3322530583618803</v>
      </c>
      <c r="H36" s="14">
        <v>2.46</v>
      </c>
      <c r="I36" s="15">
        <f t="shared" si="96"/>
        <v>3.3142224207671385</v>
      </c>
      <c r="J36" s="14"/>
      <c r="K36" s="15" t="e">
        <f t="shared" si="97"/>
        <v>#DIV/0!</v>
      </c>
      <c r="L36" s="14">
        <v>132.73387700000001</v>
      </c>
      <c r="M36" s="15">
        <f t="shared" si="98"/>
        <v>0.71223436101619386</v>
      </c>
      <c r="N36" s="14">
        <v>109.031471</v>
      </c>
      <c r="O36" s="15">
        <f t="shared" si="99"/>
        <v>7.155827443346559</v>
      </c>
      <c r="P36" s="14">
        <v>0.69055959999999994</v>
      </c>
      <c r="Q36" s="15">
        <f t="shared" si="100"/>
        <v>6.5955965007788251</v>
      </c>
      <c r="R36" s="14">
        <v>29.576284000000001</v>
      </c>
      <c r="S36" s="15">
        <f t="shared" si="101"/>
        <v>4.0952790306237512</v>
      </c>
      <c r="T36" s="14">
        <v>1.49</v>
      </c>
      <c r="U36" s="15">
        <f t="shared" si="102"/>
        <v>3.4853801169590644</v>
      </c>
      <c r="X36" s="14">
        <v>181.82</v>
      </c>
      <c r="Y36" s="15">
        <f t="shared" si="103"/>
        <v>7.6981537894841576</v>
      </c>
      <c r="Z36" s="14">
        <v>13.361147399999998</v>
      </c>
      <c r="AA36" s="15">
        <f t="shared" si="103"/>
        <v>7.0265604561771635</v>
      </c>
      <c r="AB36" s="14">
        <v>179.39135155</v>
      </c>
      <c r="AC36" s="15">
        <f t="shared" si="104"/>
        <v>9.4660048498405693</v>
      </c>
      <c r="AD36" s="14">
        <v>0.43254999999999999</v>
      </c>
      <c r="AE36" s="15">
        <f t="shared" si="105"/>
        <v>5.4045665745018665</v>
      </c>
      <c r="AF36" s="14">
        <v>5.9775689999999999</v>
      </c>
      <c r="AG36" s="15">
        <f t="shared" si="106"/>
        <v>6.8535005475890616</v>
      </c>
      <c r="AH36" s="14"/>
      <c r="AI36" s="15"/>
      <c r="AJ36" s="14"/>
      <c r="AK36" s="15"/>
      <c r="AL36" s="14"/>
      <c r="AM36" s="15"/>
      <c r="AN36" s="14">
        <v>32.9</v>
      </c>
      <c r="AO36" s="15">
        <f t="shared" si="107"/>
        <v>1.19237460133372</v>
      </c>
      <c r="AP36" s="14"/>
      <c r="AR36" s="14">
        <v>0</v>
      </c>
      <c r="AS36" s="15">
        <f t="shared" si="108"/>
        <v>0</v>
      </c>
      <c r="AT36" s="1545">
        <v>61.137261000000002</v>
      </c>
      <c r="AU36" s="15">
        <f t="shared" si="109"/>
        <v>12.283966487417942</v>
      </c>
      <c r="AV36" s="14">
        <v>0</v>
      </c>
      <c r="AW36" s="15">
        <f t="shared" si="110"/>
        <v>0</v>
      </c>
      <c r="AX36" s="14">
        <v>0</v>
      </c>
      <c r="AY36" s="15">
        <f t="shared" si="111"/>
        <v>0</v>
      </c>
      <c r="AZ36" s="14">
        <v>68.02</v>
      </c>
      <c r="BA36" s="15">
        <f t="shared" si="112"/>
        <v>7.0167113678564057</v>
      </c>
      <c r="BC36" s="15">
        <f t="shared" si="113"/>
        <v>0</v>
      </c>
      <c r="BF36" s="14"/>
      <c r="BH36" s="14">
        <v>0.95208400000000004</v>
      </c>
      <c r="BI36" s="15">
        <f t="shared" si="114"/>
        <v>4.0304943769459101</v>
      </c>
      <c r="BJ36" s="14"/>
      <c r="BK36" s="15">
        <f t="shared" si="115"/>
        <v>0</v>
      </c>
      <c r="BL36" s="14">
        <v>0.25735400000000003</v>
      </c>
      <c r="BM36" s="15">
        <f t="shared" si="116"/>
        <v>1.6974032475400069</v>
      </c>
      <c r="BN36" s="14">
        <v>0.9</v>
      </c>
      <c r="BO36" s="15">
        <f t="shared" si="117"/>
        <v>5.4945054945054954</v>
      </c>
      <c r="BP36" s="14">
        <v>26.706927530000002</v>
      </c>
      <c r="BQ36" s="15">
        <f t="shared" si="118"/>
        <v>7.6010278213131279</v>
      </c>
      <c r="BR36" s="14">
        <v>326.89744250000001</v>
      </c>
      <c r="BS36" s="15">
        <f t="shared" si="119"/>
        <v>6.6489679368497718</v>
      </c>
      <c r="BT36" s="14">
        <v>245.71146400000001</v>
      </c>
      <c r="BU36" s="15">
        <f t="shared" si="120"/>
        <v>4.7184707341058303</v>
      </c>
      <c r="BV36" s="14">
        <v>1.34366322</v>
      </c>
      <c r="BW36" s="15">
        <f t="shared" si="121"/>
        <v>4.5147067007942754</v>
      </c>
      <c r="BX36" s="14">
        <v>2.7280000000000002</v>
      </c>
      <c r="BY36" s="15">
        <f t="shared" si="122"/>
        <v>12.973398256124174</v>
      </c>
      <c r="BZ36" s="14"/>
      <c r="CA36" s="15"/>
      <c r="CB36" s="14">
        <v>159.83000000000001</v>
      </c>
      <c r="CC36" s="15">
        <f t="shared" si="123"/>
        <v>11.280737415657379</v>
      </c>
      <c r="CE36" s="15"/>
      <c r="CF36" s="14">
        <v>134.30000000000001</v>
      </c>
      <c r="CG36" s="15">
        <f t="shared" si="124"/>
        <v>4.2355241579412137</v>
      </c>
      <c r="CH36" s="14">
        <v>284.39999999999998</v>
      </c>
      <c r="CI36" s="15">
        <f t="shared" si="125"/>
        <v>14.350590372388735</v>
      </c>
      <c r="CJ36" s="14"/>
      <c r="CK36" s="15"/>
      <c r="CM36" s="15"/>
      <c r="CN36" s="14"/>
      <c r="CO36" s="15"/>
      <c r="CP36" s="14">
        <v>128.88900000000001</v>
      </c>
      <c r="CQ36" s="15">
        <f t="shared" si="126"/>
        <v>10.052732603349586</v>
      </c>
      <c r="CR36" s="14">
        <v>22.93</v>
      </c>
      <c r="CS36" s="15">
        <f t="shared" si="127"/>
        <v>5.8280064557943296</v>
      </c>
      <c r="CT36" s="14">
        <v>80.701999999999998</v>
      </c>
      <c r="CU36" s="15">
        <f t="shared" si="128"/>
        <v>0.68080455437679821</v>
      </c>
      <c r="CV36" s="14">
        <v>159.99200000000002</v>
      </c>
      <c r="CW36" s="15">
        <f t="shared" si="129"/>
        <v>5.73990542315443</v>
      </c>
      <c r="CX36" s="1520">
        <f>10.059+1.993+12.957</f>
        <v>25.009</v>
      </c>
      <c r="CY36" s="15">
        <f t="shared" si="130"/>
        <v>6.8892470008126372</v>
      </c>
      <c r="CZ36" s="1520">
        <v>75.599999999999994</v>
      </c>
      <c r="DA36" s="15">
        <f t="shared" si="131"/>
        <v>5.9534954140224823</v>
      </c>
      <c r="DB36" s="1548">
        <v>464.4</v>
      </c>
      <c r="DC36" s="15">
        <f t="shared" si="132"/>
        <v>21.217105263157894</v>
      </c>
      <c r="DD36" s="1520">
        <v>635.5</v>
      </c>
      <c r="DE36" s="15">
        <f t="shared" si="133"/>
        <v>7.2906867356538116</v>
      </c>
      <c r="DF36" s="1520">
        <v>38.542999999999999</v>
      </c>
      <c r="DG36" s="15">
        <f t="shared" si="134"/>
        <v>4.327139516372581</v>
      </c>
      <c r="DH36" s="14">
        <v>0.87258100000000005</v>
      </c>
      <c r="DI36" s="15">
        <f t="shared" si="135"/>
        <v>1.3850758745561242</v>
      </c>
      <c r="DJ36" s="14">
        <v>0.112966</v>
      </c>
      <c r="DK36" s="15">
        <f t="shared" si="136"/>
        <v>8.3359913840416215</v>
      </c>
      <c r="DL36" s="14">
        <v>57.945196500000002</v>
      </c>
      <c r="DM36" s="15">
        <f t="shared" si="137"/>
        <v>7.767639235222104</v>
      </c>
      <c r="DN36" s="14">
        <v>50.516162999999999</v>
      </c>
      <c r="DO36" s="15">
        <f t="shared" si="138"/>
        <v>2.3376247685436291</v>
      </c>
      <c r="DP36" s="14">
        <v>0.59244699999999995</v>
      </c>
      <c r="DQ36" s="15">
        <f t="shared" si="139"/>
        <v>5.6245968678303706</v>
      </c>
      <c r="DR36" s="14">
        <v>7.2808039999999998</v>
      </c>
      <c r="DS36" s="15">
        <f t="shared" si="140"/>
        <v>0.73413123295607108</v>
      </c>
      <c r="DT36" s="14">
        <v>295.96018319999996</v>
      </c>
      <c r="DU36" s="15">
        <f t="shared" si="141"/>
        <v>5.526540027926977</v>
      </c>
      <c r="DV36" s="14">
        <v>36.458130300000001</v>
      </c>
      <c r="DW36" s="15">
        <f t="shared" si="142"/>
        <v>7.9326905061630297</v>
      </c>
      <c r="DX36" s="14"/>
      <c r="DY36" s="15"/>
      <c r="DZ36" s="14">
        <v>70.400000000000006</v>
      </c>
      <c r="EA36" s="15">
        <f t="shared" si="143"/>
        <v>5.8148178739572147</v>
      </c>
      <c r="EB36" s="14">
        <v>9.9180063000000001</v>
      </c>
      <c r="EC36" s="15">
        <f t="shared" si="144"/>
        <v>2.1609238113475571</v>
      </c>
      <c r="ED36" s="14">
        <v>0</v>
      </c>
      <c r="EE36" s="15">
        <f t="shared" si="145"/>
        <v>0</v>
      </c>
      <c r="EF36" s="14">
        <v>0</v>
      </c>
      <c r="EG36" s="15">
        <f t="shared" si="146"/>
        <v>0</v>
      </c>
      <c r="EH36" s="14">
        <v>0</v>
      </c>
      <c r="EI36" s="15">
        <f t="shared" si="147"/>
        <v>0</v>
      </c>
      <c r="EJ36" s="14">
        <v>0</v>
      </c>
      <c r="EK36" s="15">
        <f t="shared" si="148"/>
        <v>0</v>
      </c>
      <c r="EL36" s="14">
        <v>56.207123299999999</v>
      </c>
      <c r="EM36" s="15">
        <f t="shared" si="149"/>
        <v>6.5149175000568187</v>
      </c>
      <c r="EN36" s="14"/>
      <c r="EO36" s="15"/>
      <c r="EP36" s="14">
        <v>52.012183549999996</v>
      </c>
      <c r="EQ36" s="15">
        <f t="shared" si="150"/>
        <v>6.1258111521460004</v>
      </c>
      <c r="ER36" s="14">
        <v>84.077967349999994</v>
      </c>
      <c r="ES36" s="15">
        <f t="shared" si="151"/>
        <v>6.1347978424043914</v>
      </c>
      <c r="ET36" s="14">
        <v>21.18249874</v>
      </c>
      <c r="EU36" s="15">
        <f t="shared" si="152"/>
        <v>5.6092077293173084</v>
      </c>
      <c r="EV36" s="14">
        <v>7.3531240999999996</v>
      </c>
      <c r="EW36" s="15">
        <f t="shared" si="153"/>
        <v>3.6963292066801343</v>
      </c>
      <c r="EX36" s="14">
        <v>1.8894415</v>
      </c>
      <c r="EY36" s="15">
        <f t="shared" si="154"/>
        <v>4.5546245269802466</v>
      </c>
      <c r="EZ36" s="14">
        <v>47.860758799999999</v>
      </c>
      <c r="FA36" s="15">
        <f t="shared" si="155"/>
        <v>6.6549840490834118</v>
      </c>
      <c r="FB36" s="14"/>
      <c r="FC36" s="15"/>
      <c r="FD36" s="14">
        <v>2.4700000000000002</v>
      </c>
      <c r="FE36" s="15">
        <f t="shared" si="156"/>
        <v>4.1359678499665105</v>
      </c>
      <c r="FF36" s="14">
        <v>1.1547499999999999</v>
      </c>
      <c r="FG36" s="15">
        <f t="shared" si="157"/>
        <v>2.8250027737625203</v>
      </c>
      <c r="FH36" s="14">
        <v>128.19999999999999</v>
      </c>
      <c r="FI36" s="15">
        <f t="shared" si="158"/>
        <v>6.571326054641446</v>
      </c>
      <c r="FJ36" s="14">
        <v>68.599999999999994</v>
      </c>
      <c r="FK36" s="15">
        <f t="shared" si="159"/>
        <v>3.6215816703621577</v>
      </c>
      <c r="FL36" s="14">
        <v>1.55355</v>
      </c>
      <c r="FM36" s="15">
        <f t="shared" si="160"/>
        <v>3.1021297057428647</v>
      </c>
      <c r="FN36" s="14"/>
      <c r="FO36" s="15"/>
      <c r="FP36" s="14"/>
      <c r="FQ36" s="15"/>
      <c r="FR36" s="14"/>
      <c r="FS36" s="15"/>
      <c r="FT36" s="14">
        <v>0</v>
      </c>
      <c r="FU36" s="15">
        <f t="shared" si="161"/>
        <v>0</v>
      </c>
      <c r="FV36" s="14">
        <v>16.306989999999999</v>
      </c>
      <c r="FW36" s="15">
        <f t="shared" si="162"/>
        <v>0.7460831578996352</v>
      </c>
      <c r="FX36" s="14">
        <v>43.974490000000003</v>
      </c>
      <c r="FY36" s="15">
        <f t="shared" si="163"/>
        <v>1.5851803708751846</v>
      </c>
      <c r="FZ36" s="14"/>
      <c r="GA36" s="15" t="e">
        <f t="shared" si="164"/>
        <v>#DIV/0!</v>
      </c>
      <c r="GB36" s="1520">
        <v>4.8</v>
      </c>
      <c r="GC36" s="15">
        <f t="shared" si="165"/>
        <v>5.889570552147239</v>
      </c>
      <c r="GD36" s="1520"/>
      <c r="GE36" s="15">
        <f t="shared" si="165"/>
        <v>0</v>
      </c>
      <c r="GF36" s="1520">
        <v>3.1</v>
      </c>
      <c r="GG36" s="15">
        <f t="shared" si="166"/>
        <v>2.2366522366522368</v>
      </c>
      <c r="GH36" s="14">
        <v>2.2000000000000002</v>
      </c>
      <c r="GI36" s="15">
        <f t="shared" si="167"/>
        <v>8.4615384615384617</v>
      </c>
      <c r="GJ36" s="14">
        <v>1.1100000000000001</v>
      </c>
      <c r="GK36" s="15">
        <f t="shared" si="168"/>
        <v>0.9178863805507318</v>
      </c>
    </row>
    <row r="37" spans="1:193" ht="12.75" customHeight="1" thickBot="1">
      <c r="A37" s="14" t="s">
        <v>205</v>
      </c>
      <c r="B37" s="14">
        <f t="shared" si="93"/>
        <v>1608.58455121</v>
      </c>
      <c r="C37" s="15">
        <f t="shared" si="94"/>
        <v>1.5440840739963533</v>
      </c>
      <c r="D37" s="14">
        <v>29.902000000000001</v>
      </c>
      <c r="E37" s="15">
        <f t="shared" si="95"/>
        <v>2.214514318765791</v>
      </c>
      <c r="H37" s="14"/>
      <c r="I37" s="15">
        <f t="shared" si="96"/>
        <v>0</v>
      </c>
      <c r="J37" s="14"/>
      <c r="K37" s="15" t="e">
        <f t="shared" si="97"/>
        <v>#DIV/0!</v>
      </c>
      <c r="L37" s="14">
        <v>652.36270200000001</v>
      </c>
      <c r="M37" s="15">
        <f t="shared" si="98"/>
        <v>3.5005014749156134</v>
      </c>
      <c r="N37" s="14">
        <v>0</v>
      </c>
      <c r="O37" s="15">
        <f t="shared" si="99"/>
        <v>0</v>
      </c>
      <c r="P37" s="14">
        <v>0.20061599999999999</v>
      </c>
      <c r="Q37" s="15">
        <f t="shared" si="100"/>
        <v>1.9161013583769519</v>
      </c>
      <c r="R37" s="14">
        <v>0</v>
      </c>
      <c r="S37" s="15">
        <f t="shared" si="101"/>
        <v>0</v>
      </c>
      <c r="U37" s="15">
        <f t="shared" si="102"/>
        <v>0</v>
      </c>
      <c r="Y37" s="15">
        <f t="shared" si="103"/>
        <v>0</v>
      </c>
      <c r="Z37" s="14">
        <v>0.99428099999999997</v>
      </c>
      <c r="AA37" s="15">
        <f t="shared" si="103"/>
        <v>0.52288739490504299</v>
      </c>
      <c r="AB37" s="14">
        <v>11.7342555</v>
      </c>
      <c r="AC37" s="15">
        <f t="shared" si="104"/>
        <v>0.6191854764041349</v>
      </c>
      <c r="AD37" s="14"/>
      <c r="AE37" s="15">
        <f t="shared" si="105"/>
        <v>0</v>
      </c>
      <c r="AF37" s="14">
        <v>2.1329009999999999</v>
      </c>
      <c r="AG37" s="15">
        <f t="shared" si="106"/>
        <v>2.4454486717682817</v>
      </c>
      <c r="AH37" s="14"/>
      <c r="AI37" s="15"/>
      <c r="AJ37" s="14"/>
      <c r="AK37" s="15"/>
      <c r="AL37" s="14"/>
      <c r="AM37" s="15"/>
      <c r="AN37" s="14">
        <v>35.6</v>
      </c>
      <c r="AO37" s="15">
        <f t="shared" si="107"/>
        <v>1.2902290518991013</v>
      </c>
      <c r="AP37" s="14"/>
      <c r="AR37" s="14">
        <v>6.2</v>
      </c>
      <c r="AS37" s="15">
        <f t="shared" si="108"/>
        <v>3.1187122736418509</v>
      </c>
      <c r="AT37" s="1545">
        <v>16.387499999999999</v>
      </c>
      <c r="AU37" s="15">
        <f t="shared" si="109"/>
        <v>3.2926483378534335</v>
      </c>
      <c r="AV37" s="14">
        <v>7.8</v>
      </c>
      <c r="AW37" s="15">
        <f t="shared" si="110"/>
        <v>0.93089867525957759</v>
      </c>
      <c r="AX37" s="14">
        <v>0</v>
      </c>
      <c r="AY37" s="15">
        <f t="shared" si="111"/>
        <v>0</v>
      </c>
      <c r="AZ37" s="14">
        <v>11.94</v>
      </c>
      <c r="BA37" s="15">
        <f t="shared" si="112"/>
        <v>1.2316897049721478</v>
      </c>
      <c r="BC37" s="15">
        <f t="shared" si="113"/>
        <v>0</v>
      </c>
      <c r="BF37" s="14"/>
      <c r="BH37" s="14">
        <v>0.26539869999999999</v>
      </c>
      <c r="BI37" s="15">
        <f t="shared" si="114"/>
        <v>1.1235226807705561</v>
      </c>
      <c r="BJ37" s="14"/>
      <c r="BK37" s="15">
        <f t="shared" si="115"/>
        <v>0</v>
      </c>
      <c r="BL37" s="14">
        <v>7.7280000000000001E-2</v>
      </c>
      <c r="BM37" s="15">
        <f t="shared" si="116"/>
        <v>0.50970772931406449</v>
      </c>
      <c r="BN37" s="14"/>
      <c r="BO37" s="15">
        <f t="shared" si="117"/>
        <v>0</v>
      </c>
      <c r="BP37" s="14">
        <v>0</v>
      </c>
      <c r="BQ37" s="15">
        <f t="shared" si="118"/>
        <v>0</v>
      </c>
      <c r="BR37" s="14">
        <v>0</v>
      </c>
      <c r="BS37" s="15">
        <f t="shared" si="119"/>
        <v>0</v>
      </c>
      <c r="BT37" s="14">
        <v>62.831992</v>
      </c>
      <c r="BU37" s="15">
        <f t="shared" si="120"/>
        <v>1.2065815350706293</v>
      </c>
      <c r="BV37" s="14">
        <v>1.13623165</v>
      </c>
      <c r="BW37" s="15">
        <f t="shared" si="121"/>
        <v>3.8177368908777125</v>
      </c>
      <c r="BX37" s="14">
        <v>0.78549999999999998</v>
      </c>
      <c r="BY37" s="15">
        <f t="shared" si="122"/>
        <v>3.7355587720621477</v>
      </c>
      <c r="BZ37" s="14"/>
      <c r="CA37" s="15"/>
      <c r="CB37" s="14">
        <v>4.7699999999999996</v>
      </c>
      <c r="CC37" s="15">
        <f t="shared" si="123"/>
        <v>0.33666469043787578</v>
      </c>
      <c r="CE37" s="15"/>
      <c r="CF37" s="14">
        <v>68.5</v>
      </c>
      <c r="CG37" s="15">
        <f t="shared" si="124"/>
        <v>2.1603380850258609</v>
      </c>
      <c r="CH37" s="14">
        <v>0</v>
      </c>
      <c r="CI37" s="15">
        <f t="shared" si="125"/>
        <v>0</v>
      </c>
      <c r="CJ37" s="14"/>
      <c r="CK37" s="15"/>
      <c r="CM37" s="15"/>
      <c r="CN37" s="14"/>
      <c r="CO37" s="15"/>
      <c r="CP37" s="14"/>
      <c r="CQ37" s="15">
        <f t="shared" si="126"/>
        <v>0</v>
      </c>
      <c r="CR37" s="14">
        <v>6.8159999999999998</v>
      </c>
      <c r="CS37" s="15">
        <f t="shared" si="127"/>
        <v>1.7323895334799018</v>
      </c>
      <c r="CT37" s="14">
        <v>263.66199999999998</v>
      </c>
      <c r="CU37" s="15">
        <f t="shared" si="128"/>
        <v>2.2242607421884881</v>
      </c>
      <c r="CV37" s="14">
        <v>53.029000000000003</v>
      </c>
      <c r="CW37" s="15">
        <f t="shared" si="129"/>
        <v>1.9024791532355134</v>
      </c>
      <c r="CX37" s="1520">
        <f>2.222+4.713</f>
        <v>6.9350000000000005</v>
      </c>
      <c r="CY37" s="15">
        <f t="shared" si="130"/>
        <v>1.9103893778494001</v>
      </c>
      <c r="CZ37" s="1520"/>
      <c r="DA37" s="15">
        <f t="shared" si="131"/>
        <v>0</v>
      </c>
      <c r="DB37" s="1548">
        <v>152.19999999999999</v>
      </c>
      <c r="DC37" s="15">
        <f t="shared" si="132"/>
        <v>6.9535818713450297</v>
      </c>
      <c r="DD37" s="1520"/>
      <c r="DE37" s="15">
        <f t="shared" si="133"/>
        <v>0</v>
      </c>
      <c r="DF37" s="1520"/>
      <c r="DG37" s="15">
        <f t="shared" si="134"/>
        <v>0</v>
      </c>
      <c r="DH37" s="14"/>
      <c r="DI37" s="15">
        <f t="shared" si="135"/>
        <v>0</v>
      </c>
      <c r="DJ37" s="14">
        <v>0</v>
      </c>
      <c r="DK37" s="15">
        <f t="shared" si="136"/>
        <v>0</v>
      </c>
      <c r="DL37" s="14">
        <v>9.0195244999999993</v>
      </c>
      <c r="DM37" s="15">
        <f t="shared" si="137"/>
        <v>1.2090805902996122</v>
      </c>
      <c r="DN37" s="14">
        <v>43.911875999999999</v>
      </c>
      <c r="DO37" s="15">
        <f t="shared" si="138"/>
        <v>2.0320127831327284</v>
      </c>
      <c r="DP37" s="14">
        <v>0.19301299999999999</v>
      </c>
      <c r="DQ37" s="15">
        <f t="shared" si="139"/>
        <v>1.8324344882336197</v>
      </c>
      <c r="DR37" s="14"/>
      <c r="DS37" s="15">
        <f t="shared" si="140"/>
        <v>0</v>
      </c>
      <c r="DT37" s="14">
        <v>0</v>
      </c>
      <c r="DU37" s="15">
        <f t="shared" si="141"/>
        <v>0</v>
      </c>
      <c r="DV37" s="14">
        <v>7.2067842000000004</v>
      </c>
      <c r="DW37" s="15">
        <f t="shared" si="142"/>
        <v>1.5680779056106926</v>
      </c>
      <c r="DX37" s="14"/>
      <c r="DY37" s="15"/>
      <c r="DZ37" s="14">
        <v>0</v>
      </c>
      <c r="EA37" s="15">
        <f t="shared" si="143"/>
        <v>0</v>
      </c>
      <c r="EB37" s="14">
        <v>17.992202300000002</v>
      </c>
      <c r="EC37" s="15">
        <f t="shared" si="144"/>
        <v>3.9201203540929681</v>
      </c>
      <c r="ED37" s="14">
        <v>44.4</v>
      </c>
      <c r="EE37" s="15">
        <f t="shared" si="145"/>
        <v>2.0770958083832336</v>
      </c>
      <c r="EF37" s="14">
        <v>45.2</v>
      </c>
      <c r="EG37" s="15">
        <f t="shared" si="146"/>
        <v>3.0893308728043198</v>
      </c>
      <c r="EH37" s="14">
        <v>3.3</v>
      </c>
      <c r="EI37" s="15">
        <f t="shared" si="147"/>
        <v>1.0219882316506659</v>
      </c>
      <c r="EJ37" s="14">
        <v>0</v>
      </c>
      <c r="EK37" s="15">
        <f t="shared" si="148"/>
        <v>0</v>
      </c>
      <c r="EL37" s="14">
        <v>2.4627249999999998</v>
      </c>
      <c r="EM37" s="15">
        <f t="shared" si="149"/>
        <v>0.28545225690864395</v>
      </c>
      <c r="EN37" s="14"/>
      <c r="EO37" s="15"/>
      <c r="EP37" s="14">
        <v>0</v>
      </c>
      <c r="EQ37" s="15">
        <f t="shared" si="150"/>
        <v>0</v>
      </c>
      <c r="ER37" s="14">
        <v>13.93251742</v>
      </c>
      <c r="ES37" s="15">
        <f t="shared" si="151"/>
        <v>1.0165942458107915</v>
      </c>
      <c r="ET37" s="14">
        <v>9.0062789399999996</v>
      </c>
      <c r="EU37" s="15">
        <f t="shared" si="152"/>
        <v>2.3848975544721638</v>
      </c>
      <c r="EV37" s="14">
        <v>1.7468619999999999</v>
      </c>
      <c r="EW37" s="15">
        <f t="shared" si="153"/>
        <v>0.87812703047398211</v>
      </c>
      <c r="EX37" s="14">
        <v>0</v>
      </c>
      <c r="EY37" s="15">
        <f t="shared" si="154"/>
        <v>0</v>
      </c>
      <c r="EZ37" s="14">
        <v>0</v>
      </c>
      <c r="FA37" s="15">
        <f t="shared" si="155"/>
        <v>0</v>
      </c>
      <c r="FB37" s="14"/>
      <c r="FC37" s="15"/>
      <c r="FD37" s="14">
        <v>3.68</v>
      </c>
      <c r="FE37" s="15">
        <f t="shared" si="156"/>
        <v>6.1620897521768248</v>
      </c>
      <c r="FF37" s="14">
        <v>2.26695</v>
      </c>
      <c r="FG37" s="15">
        <f t="shared" si="157"/>
        <v>5.5459104031010575</v>
      </c>
      <c r="FH37" s="14">
        <v>0</v>
      </c>
      <c r="FI37" s="15">
        <f t="shared" si="158"/>
        <v>0</v>
      </c>
      <c r="FK37" s="15">
        <f t="shared" si="159"/>
        <v>0</v>
      </c>
      <c r="FL37" s="14">
        <v>0.20316000000000001</v>
      </c>
      <c r="FM37" s="15">
        <f t="shared" si="160"/>
        <v>0.40567002736874924</v>
      </c>
      <c r="FN37" s="14"/>
      <c r="FO37" s="15"/>
      <c r="FP37" s="14"/>
      <c r="FQ37" s="15"/>
      <c r="FR37" s="14"/>
      <c r="FS37" s="15"/>
      <c r="FT37" s="14">
        <v>0</v>
      </c>
      <c r="FU37" s="15">
        <f t="shared" si="161"/>
        <v>0</v>
      </c>
      <c r="FV37" s="14">
        <v>0</v>
      </c>
      <c r="FW37" s="15">
        <f t="shared" si="162"/>
        <v>0</v>
      </c>
      <c r="FX37" s="14">
        <v>0</v>
      </c>
      <c r="FY37" s="15">
        <f t="shared" si="163"/>
        <v>0</v>
      </c>
      <c r="FZ37" s="14"/>
      <c r="GA37" s="15" t="e">
        <f t="shared" si="164"/>
        <v>#DIV/0!</v>
      </c>
      <c r="GB37" s="1520"/>
      <c r="GC37" s="15">
        <f t="shared" si="165"/>
        <v>0</v>
      </c>
      <c r="GD37" s="1520">
        <v>1.9</v>
      </c>
      <c r="GE37" s="15">
        <f t="shared" si="165"/>
        <v>1.3542409123307197</v>
      </c>
      <c r="GF37" s="1520">
        <v>3.1</v>
      </c>
      <c r="GG37" s="15">
        <f t="shared" si="166"/>
        <v>2.2366522366522368</v>
      </c>
      <c r="GH37" s="14"/>
      <c r="GI37" s="15">
        <f t="shared" si="167"/>
        <v>0</v>
      </c>
      <c r="GJ37" s="14">
        <v>2.8</v>
      </c>
      <c r="GK37" s="15">
        <f t="shared" si="168"/>
        <v>2.3153890680558997</v>
      </c>
    </row>
    <row r="38" spans="1:193" ht="12.75" customHeight="1" thickBot="1">
      <c r="A38" s="41" t="s">
        <v>206</v>
      </c>
      <c r="B38" s="5">
        <f t="shared" si="93"/>
        <v>12547.95310524</v>
      </c>
      <c r="C38" s="51">
        <f t="shared" si="94"/>
        <v>12.04480954170544</v>
      </c>
      <c r="D38" s="5">
        <v>167.286</v>
      </c>
      <c r="E38" s="51">
        <f t="shared" si="95"/>
        <v>12.389045626682298</v>
      </c>
      <c r="F38" s="5"/>
      <c r="G38" s="51"/>
      <c r="H38" s="5">
        <v>11.170490999999998</v>
      </c>
      <c r="I38" s="51">
        <f t="shared" si="96"/>
        <v>15.049386879340457</v>
      </c>
      <c r="J38" s="5">
        <f>SUM(J34:J37)</f>
        <v>0</v>
      </c>
      <c r="K38" s="51" t="e">
        <f t="shared" si="97"/>
        <v>#DIV/0!</v>
      </c>
      <c r="L38" s="5">
        <v>2432.2418640000001</v>
      </c>
      <c r="M38" s="51">
        <f t="shared" si="98"/>
        <v>13.051123563902802</v>
      </c>
      <c r="N38" s="5">
        <v>225.78974899999997</v>
      </c>
      <c r="O38" s="51">
        <f t="shared" si="99"/>
        <v>14.818771750043902</v>
      </c>
      <c r="P38" s="5">
        <v>1.0938555999999999</v>
      </c>
      <c r="Q38" s="51">
        <f t="shared" si="100"/>
        <v>10.447512666129501</v>
      </c>
      <c r="R38" s="5">
        <v>43.456228000000003</v>
      </c>
      <c r="S38" s="51">
        <f t="shared" si="101"/>
        <v>6.0171649446700179</v>
      </c>
      <c r="T38" s="5">
        <f>SUM(T34:T37)</f>
        <v>1.76</v>
      </c>
      <c r="U38" s="51">
        <f t="shared" si="102"/>
        <v>4.1169590643274852</v>
      </c>
      <c r="V38" s="5"/>
      <c r="W38" s="51"/>
      <c r="X38" s="5">
        <v>306.41300000000001</v>
      </c>
      <c r="Y38" s="51">
        <f t="shared" si="103"/>
        <v>12.973349450540148</v>
      </c>
      <c r="Z38" s="5">
        <v>20.5410574</v>
      </c>
      <c r="AA38" s="51">
        <f t="shared" si="103"/>
        <v>10.802439141933675</v>
      </c>
      <c r="AB38" s="5">
        <v>425.15027855000017</v>
      </c>
      <c r="AC38" s="51">
        <f t="shared" si="104"/>
        <v>22.434050269941068</v>
      </c>
      <c r="AD38" s="5">
        <v>1.0748799999999998</v>
      </c>
      <c r="AE38" s="51">
        <f t="shared" si="105"/>
        <v>13.430263598660423</v>
      </c>
      <c r="AF38" s="5">
        <v>11.825699999999999</v>
      </c>
      <c r="AG38" s="51">
        <f t="shared" si="106"/>
        <v>13.558595714348751</v>
      </c>
      <c r="AH38" s="5"/>
      <c r="AI38" s="51"/>
      <c r="AJ38" s="5"/>
      <c r="AK38" s="51"/>
      <c r="AL38" s="5"/>
      <c r="AM38" s="51"/>
      <c r="AN38" s="5">
        <v>268.5</v>
      </c>
      <c r="AO38" s="51">
        <f t="shared" si="107"/>
        <v>9.7310814728906934</v>
      </c>
      <c r="AP38" s="5"/>
      <c r="AQ38" s="51"/>
      <c r="AR38" s="5">
        <v>12.1</v>
      </c>
      <c r="AS38" s="51">
        <f t="shared" si="108"/>
        <v>6.0865191146881283</v>
      </c>
      <c r="AT38" s="1546">
        <f>SUM(AT34:AT37)</f>
        <v>100.936761</v>
      </c>
      <c r="AU38" s="51">
        <f t="shared" si="109"/>
        <v>20.280656496412465</v>
      </c>
      <c r="AV38" s="5">
        <v>26.4</v>
      </c>
      <c r="AW38" s="51">
        <f t="shared" si="110"/>
        <v>3.1507339778016465</v>
      </c>
      <c r="AX38" s="5">
        <v>0</v>
      </c>
      <c r="AY38" s="51">
        <f t="shared" si="111"/>
        <v>0</v>
      </c>
      <c r="AZ38" s="5">
        <v>107.19</v>
      </c>
      <c r="BA38" s="51">
        <f t="shared" si="112"/>
        <v>11.057355064988652</v>
      </c>
      <c r="BB38" s="5">
        <v>0</v>
      </c>
      <c r="BC38" s="51">
        <f t="shared" si="113"/>
        <v>0</v>
      </c>
      <c r="BD38" s="5"/>
      <c r="BE38" s="51"/>
      <c r="BF38" s="5"/>
      <c r="BG38" s="51"/>
      <c r="BH38" s="5">
        <v>1.8670277</v>
      </c>
      <c r="BI38" s="51">
        <f t="shared" si="114"/>
        <v>7.9037612715393317</v>
      </c>
      <c r="BJ38" s="5">
        <f>SUM(BJ34:BJ37)</f>
        <v>1.32</v>
      </c>
      <c r="BK38" s="51">
        <f t="shared" si="115"/>
        <v>5.0247430529120676</v>
      </c>
      <c r="BL38" s="5">
        <v>0.88902499999999995</v>
      </c>
      <c r="BM38" s="51">
        <f t="shared" si="116"/>
        <v>5.8636505441697215</v>
      </c>
      <c r="BN38" s="5">
        <f>SUM(BN34:BN37)</f>
        <v>1.05</v>
      </c>
      <c r="BO38" s="51">
        <f t="shared" si="117"/>
        <v>6.4102564102564115</v>
      </c>
      <c r="BP38" s="5">
        <v>33.909447530000001</v>
      </c>
      <c r="BQ38" s="51">
        <f t="shared" si="118"/>
        <v>9.6509287259404832</v>
      </c>
      <c r="BR38" s="5">
        <v>446.15144726</v>
      </c>
      <c r="BS38" s="51">
        <f t="shared" si="119"/>
        <v>9.0745484122619349</v>
      </c>
      <c r="BT38" s="5">
        <v>486.23034000000001</v>
      </c>
      <c r="BU38" s="51">
        <f t="shared" si="120"/>
        <v>9.3372266477738606</v>
      </c>
      <c r="BV38" s="5">
        <v>3.6087089699999995</v>
      </c>
      <c r="BW38" s="51">
        <f t="shared" si="121"/>
        <v>12.125257524035975</v>
      </c>
      <c r="BX38" s="5">
        <v>4.3479800000000006</v>
      </c>
      <c r="BY38" s="51">
        <f t="shared" si="122"/>
        <v>20.677447268937975</v>
      </c>
      <c r="BZ38" s="5"/>
      <c r="CA38" s="51"/>
      <c r="CB38" s="5">
        <f>SUM(CB34:CB37)</f>
        <v>216.16000000000003</v>
      </c>
      <c r="CC38" s="51">
        <f t="shared" si="123"/>
        <v>15.256486265209904</v>
      </c>
      <c r="CD38" s="5"/>
      <c r="CE38" s="51"/>
      <c r="CF38" s="5">
        <v>309.10000000000002</v>
      </c>
      <c r="CG38" s="51">
        <f t="shared" si="124"/>
        <v>9.7483284975400526</v>
      </c>
      <c r="CH38" s="5">
        <v>307.5</v>
      </c>
      <c r="CI38" s="51">
        <f t="shared" si="125"/>
        <v>15.516197396306389</v>
      </c>
      <c r="CJ38" s="5"/>
      <c r="CK38" s="51"/>
      <c r="CL38" s="5"/>
      <c r="CM38" s="51"/>
      <c r="CN38" s="5"/>
      <c r="CO38" s="51"/>
      <c r="CP38" s="5">
        <v>227.17200000000003</v>
      </c>
      <c r="CQ38" s="51">
        <f t="shared" si="126"/>
        <v>17.718341914113171</v>
      </c>
      <c r="CR38" s="5">
        <v>48.6</v>
      </c>
      <c r="CS38" s="51">
        <f t="shared" si="127"/>
        <v>12.352425370763385</v>
      </c>
      <c r="CT38" s="5">
        <v>1343.357</v>
      </c>
      <c r="CU38" s="51">
        <f t="shared" si="128"/>
        <v>11.332600973382972</v>
      </c>
      <c r="CV38" s="5">
        <v>269.30400000000003</v>
      </c>
      <c r="CW38" s="51">
        <f t="shared" si="129"/>
        <v>9.6616048932270413</v>
      </c>
      <c r="CX38" s="1521">
        <f>SUM(CX34:CX37)</f>
        <v>42.468000000000004</v>
      </c>
      <c r="CY38" s="51">
        <f t="shared" si="130"/>
        <v>11.698690136771207</v>
      </c>
      <c r="CZ38" s="1521">
        <v>175.4</v>
      </c>
      <c r="DA38" s="51">
        <f t="shared" si="131"/>
        <v>13.812739360046871</v>
      </c>
      <c r="DB38" s="1549">
        <f>SUM(DB34:DB37)</f>
        <v>778.5</v>
      </c>
      <c r="DC38" s="51">
        <f t="shared" si="132"/>
        <v>35.567434210526322</v>
      </c>
      <c r="DD38" s="1521">
        <f>SUM(DD34:DD37)</f>
        <v>1076.5999999999999</v>
      </c>
      <c r="DE38" s="51">
        <f t="shared" si="133"/>
        <v>12.351146089071428</v>
      </c>
      <c r="DF38" s="1521">
        <v>81.506</v>
      </c>
      <c r="DG38" s="51">
        <f t="shared" si="134"/>
        <v>9.150502903807789</v>
      </c>
      <c r="DH38" s="5">
        <v>5.4762810000000002</v>
      </c>
      <c r="DI38" s="51">
        <f t="shared" si="135"/>
        <v>8.6926768923344504</v>
      </c>
      <c r="DJ38" s="5">
        <v>0.17846799999999999</v>
      </c>
      <c r="DK38" s="51">
        <f t="shared" si="136"/>
        <v>13.169517468327992</v>
      </c>
      <c r="DL38" s="5">
        <v>99.817697999999993</v>
      </c>
      <c r="DM38" s="51">
        <f t="shared" si="137"/>
        <v>13.38070994986359</v>
      </c>
      <c r="DN38" s="5">
        <v>262.02870200000001</v>
      </c>
      <c r="DO38" s="51">
        <f t="shared" si="138"/>
        <v>12.1253228172642</v>
      </c>
      <c r="DP38" s="5">
        <v>1.1009349999999998</v>
      </c>
      <c r="DQ38" s="51">
        <f t="shared" si="139"/>
        <v>10.452100445583872</v>
      </c>
      <c r="DR38" s="5">
        <v>18.969841000000002</v>
      </c>
      <c r="DS38" s="51">
        <f t="shared" si="140"/>
        <v>1.9127493010813956</v>
      </c>
      <c r="DT38" s="5">
        <v>551.95819719999997</v>
      </c>
      <c r="DU38" s="51">
        <f t="shared" si="141"/>
        <v>10.306856272307552</v>
      </c>
      <c r="DV38" s="5">
        <v>66.382403499999995</v>
      </c>
      <c r="DW38" s="51">
        <f t="shared" si="142"/>
        <v>14.44372099412716</v>
      </c>
      <c r="DX38" s="5"/>
      <c r="DY38" s="51"/>
      <c r="DZ38" s="5">
        <v>173.1</v>
      </c>
      <c r="EA38" s="51">
        <f t="shared" si="143"/>
        <v>14.297513834971504</v>
      </c>
      <c r="EB38" s="5">
        <v>60.588532590000007</v>
      </c>
      <c r="EC38" s="51">
        <f t="shared" si="144"/>
        <v>13.200959830842059</v>
      </c>
      <c r="ED38" s="5">
        <v>117.2</v>
      </c>
      <c r="EE38" s="51">
        <f t="shared" si="145"/>
        <v>5.4827844311377252</v>
      </c>
      <c r="EF38" s="5">
        <v>89</v>
      </c>
      <c r="EG38" s="51">
        <f t="shared" si="146"/>
        <v>6.0829745061854972</v>
      </c>
      <c r="EH38" s="5">
        <v>10.6</v>
      </c>
      <c r="EI38" s="51">
        <f t="shared" si="147"/>
        <v>3.2827500774233513</v>
      </c>
      <c r="EJ38" s="5">
        <v>0.4</v>
      </c>
      <c r="EK38" s="51">
        <f t="shared" si="148"/>
        <v>1.5037593984962405</v>
      </c>
      <c r="EL38" s="5">
        <v>97.015023299999996</v>
      </c>
      <c r="EM38" s="51">
        <f t="shared" si="149"/>
        <v>11.244924770337605</v>
      </c>
      <c r="EN38" s="5"/>
      <c r="EO38" s="51"/>
      <c r="EP38" s="5">
        <v>115.06676115</v>
      </c>
      <c r="EQ38" s="51">
        <f t="shared" si="150"/>
        <v>13.552156448428709</v>
      </c>
      <c r="ER38" s="5">
        <v>129.51466526999999</v>
      </c>
      <c r="ES38" s="51">
        <f t="shared" si="151"/>
        <v>9.4501129618248676</v>
      </c>
      <c r="ET38" s="5">
        <v>34.695452680000002</v>
      </c>
      <c r="EU38" s="51">
        <f t="shared" si="152"/>
        <v>9.1874902830665253</v>
      </c>
      <c r="EV38" s="5">
        <v>15.02693036</v>
      </c>
      <c r="EW38" s="51">
        <f t="shared" si="153"/>
        <v>7.553861572445979</v>
      </c>
      <c r="EX38" s="5">
        <v>1.8894415</v>
      </c>
      <c r="EY38" s="51">
        <f t="shared" si="154"/>
        <v>4.5546245269802466</v>
      </c>
      <c r="EZ38" s="5">
        <v>65.868727680000006</v>
      </c>
      <c r="FA38" s="51">
        <f t="shared" si="155"/>
        <v>9.1589716300908108</v>
      </c>
      <c r="FB38" s="5"/>
      <c r="FC38" s="51"/>
      <c r="FD38" s="5">
        <f>SUM(FD34:FD37)</f>
        <v>6.15</v>
      </c>
      <c r="FE38" s="51">
        <f t="shared" si="156"/>
        <v>10.298057602143334</v>
      </c>
      <c r="FF38" s="5">
        <v>4.7960450000000003</v>
      </c>
      <c r="FG38" s="51">
        <f t="shared" si="157"/>
        <v>11.733137413370745</v>
      </c>
      <c r="FH38" s="5">
        <v>276.60000000000002</v>
      </c>
      <c r="FI38" s="51">
        <f t="shared" si="158"/>
        <v>14.178071659234201</v>
      </c>
      <c r="FJ38" s="5">
        <v>176.2</v>
      </c>
      <c r="FK38" s="51">
        <f t="shared" si="159"/>
        <v>9.3020800337873499</v>
      </c>
      <c r="FL38" s="5">
        <v>2.934679</v>
      </c>
      <c r="FM38" s="51">
        <f t="shared" si="160"/>
        <v>5.859969040404085</v>
      </c>
      <c r="FN38" s="5"/>
      <c r="FO38" s="51"/>
      <c r="FP38" s="5"/>
      <c r="FQ38" s="51"/>
      <c r="FR38" s="5"/>
      <c r="FS38" s="51"/>
      <c r="FT38" s="5">
        <v>0</v>
      </c>
      <c r="FU38" s="51">
        <f t="shared" si="161"/>
        <v>0</v>
      </c>
      <c r="FV38" s="5">
        <v>40.02299</v>
      </c>
      <c r="FW38" s="51">
        <f t="shared" si="162"/>
        <v>1.8311459544517732</v>
      </c>
      <c r="FX38" s="5">
        <v>70.190490000000011</v>
      </c>
      <c r="FY38" s="51">
        <f t="shared" si="163"/>
        <v>2.5302075582937049</v>
      </c>
      <c r="FZ38" s="5">
        <f>SUM(FZ34:FZ37)</f>
        <v>0</v>
      </c>
      <c r="GA38" s="51" t="e">
        <f t="shared" si="164"/>
        <v>#DIV/0!</v>
      </c>
      <c r="GB38" s="1521">
        <v>6.5</v>
      </c>
      <c r="GC38" s="51">
        <f t="shared" si="165"/>
        <v>7.9754601226993866</v>
      </c>
      <c r="GD38" s="1521">
        <v>6.2</v>
      </c>
      <c r="GE38" s="51">
        <f t="shared" si="165"/>
        <v>4.4191019244476122</v>
      </c>
      <c r="GF38" s="1521">
        <v>18.100000000000001</v>
      </c>
      <c r="GG38" s="51">
        <f t="shared" si="166"/>
        <v>13.059163059163062</v>
      </c>
      <c r="GH38" s="5">
        <v>2.5</v>
      </c>
      <c r="GI38" s="51">
        <f t="shared" si="167"/>
        <v>9.6153846153846168</v>
      </c>
      <c r="GJ38" s="5">
        <f>SUM(GJ34:GJ37)</f>
        <v>3.91</v>
      </c>
      <c r="GK38" s="51">
        <f t="shared" si="168"/>
        <v>3.2332754486066317</v>
      </c>
    </row>
    <row r="39" spans="1:193" ht="12.75" customHeight="1">
      <c r="A39" s="14" t="s">
        <v>207</v>
      </c>
      <c r="B39" s="14">
        <f t="shared" si="93"/>
        <v>13572.777770952998</v>
      </c>
      <c r="C39" s="15">
        <f t="shared" si="94"/>
        <v>13.028541135904678</v>
      </c>
      <c r="D39" s="14">
        <v>98.593000000000004</v>
      </c>
      <c r="E39" s="15">
        <f t="shared" si="95"/>
        <v>7.3017059136537901</v>
      </c>
      <c r="H39" s="14">
        <v>10.964835000000001</v>
      </c>
      <c r="I39" s="15">
        <f t="shared" si="96"/>
        <v>14.772317884964329</v>
      </c>
      <c r="J39" s="14"/>
      <c r="K39" s="15" t="e">
        <f t="shared" si="97"/>
        <v>#DIV/0!</v>
      </c>
      <c r="L39" s="14">
        <v>3911.776104</v>
      </c>
      <c r="M39" s="15">
        <f t="shared" si="98"/>
        <v>20.990130152461798</v>
      </c>
      <c r="N39" s="14">
        <v>189.469604</v>
      </c>
      <c r="O39" s="15">
        <f t="shared" si="99"/>
        <v>12.435049986468631</v>
      </c>
      <c r="P39" s="14">
        <v>1.194261</v>
      </c>
      <c r="Q39" s="15">
        <f t="shared" si="100"/>
        <v>11.406493621429084</v>
      </c>
      <c r="R39" s="14">
        <v>98.843393000000006</v>
      </c>
      <c r="S39" s="15">
        <f t="shared" si="101"/>
        <v>13.686346623822063</v>
      </c>
      <c r="T39" s="14">
        <v>3.29</v>
      </c>
      <c r="U39" s="15">
        <f t="shared" si="102"/>
        <v>7.6959064327485383</v>
      </c>
      <c r="X39" s="14">
        <v>310.58999999999997</v>
      </c>
      <c r="Y39" s="15">
        <f t="shared" si="103"/>
        <v>13.150201218105185</v>
      </c>
      <c r="Z39" s="14">
        <v>19.243672240000002</v>
      </c>
      <c r="AA39" s="15">
        <f t="shared" si="103"/>
        <v>10.120150788338602</v>
      </c>
      <c r="AB39" s="14">
        <v>291.42994496</v>
      </c>
      <c r="AC39" s="15">
        <f t="shared" si="104"/>
        <v>15.377983657206748</v>
      </c>
      <c r="AD39" s="14">
        <v>0.33210000000000001</v>
      </c>
      <c r="AE39" s="15">
        <f t="shared" si="105"/>
        <v>4.1494776543568834</v>
      </c>
      <c r="AF39" s="14">
        <v>0</v>
      </c>
      <c r="AG39" s="15">
        <f t="shared" si="106"/>
        <v>0</v>
      </c>
      <c r="AH39" s="14"/>
      <c r="AI39" s="15"/>
      <c r="AJ39" s="14"/>
      <c r="AK39" s="15"/>
      <c r="AL39" s="14"/>
      <c r="AM39" s="15"/>
      <c r="AN39" s="14">
        <v>452.6</v>
      </c>
      <c r="AO39" s="15">
        <f t="shared" si="107"/>
        <v>16.403305305885766</v>
      </c>
      <c r="AP39" s="14"/>
      <c r="AR39" s="14">
        <v>26.1</v>
      </c>
      <c r="AS39" s="15">
        <f t="shared" si="108"/>
        <v>13.12877263581489</v>
      </c>
      <c r="AT39" s="1545">
        <v>35.413267500000003</v>
      </c>
      <c r="AU39" s="15">
        <f t="shared" si="109"/>
        <v>7.1153889471752256</v>
      </c>
      <c r="AV39" s="14">
        <v>51.7</v>
      </c>
      <c r="AW39" s="15">
        <f t="shared" si="110"/>
        <v>6.1701873731948922</v>
      </c>
      <c r="AX39" s="14">
        <v>0</v>
      </c>
      <c r="AY39" s="15">
        <f t="shared" si="111"/>
        <v>0</v>
      </c>
      <c r="AZ39" s="14">
        <v>119.41</v>
      </c>
      <c r="BA39" s="15">
        <f t="shared" si="112"/>
        <v>12.317928615638539</v>
      </c>
      <c r="BC39" s="15">
        <f t="shared" si="113"/>
        <v>0</v>
      </c>
      <c r="BF39" s="14"/>
      <c r="BH39" s="14">
        <v>2.2630494799999998</v>
      </c>
      <c r="BI39" s="15">
        <f t="shared" si="114"/>
        <v>9.5802557378239346</v>
      </c>
      <c r="BJ39" s="14">
        <v>2.5099999999999998</v>
      </c>
      <c r="BK39" s="15">
        <f t="shared" si="115"/>
        <v>9.5546250475827925</v>
      </c>
      <c r="BL39" s="14">
        <v>2.0546899999999999</v>
      </c>
      <c r="BM39" s="15">
        <f t="shared" si="116"/>
        <v>13.551907017912978</v>
      </c>
      <c r="BN39" s="14">
        <v>1.39</v>
      </c>
      <c r="BO39" s="15">
        <f t="shared" si="117"/>
        <v>8.485958485958486</v>
      </c>
      <c r="BP39" s="14">
        <v>53.698471149999996</v>
      </c>
      <c r="BQ39" s="15">
        <f t="shared" si="118"/>
        <v>15.283059899520021</v>
      </c>
      <c r="BR39" s="14">
        <v>649.01486097999998</v>
      </c>
      <c r="BS39" s="15">
        <f t="shared" si="119"/>
        <v>13.200712028192244</v>
      </c>
      <c r="BT39" s="14">
        <v>427.68786899999998</v>
      </c>
      <c r="BU39" s="15">
        <f t="shared" si="120"/>
        <v>8.2130180674377815</v>
      </c>
      <c r="BV39" s="14">
        <v>2.5911042700000002</v>
      </c>
      <c r="BW39" s="15">
        <f t="shared" si="121"/>
        <v>8.7061070334467132</v>
      </c>
      <c r="BX39" s="14">
        <v>1.7628600000000001</v>
      </c>
      <c r="BY39" s="15">
        <f t="shared" si="122"/>
        <v>8.3835355021228235</v>
      </c>
      <c r="BZ39" s="14"/>
      <c r="CA39" s="15"/>
      <c r="CB39" s="14">
        <v>230.42</v>
      </c>
      <c r="CC39" s="15">
        <f t="shared" si="123"/>
        <v>16.262951356539904</v>
      </c>
      <c r="CE39" s="15"/>
      <c r="CF39" s="14">
        <v>372.4</v>
      </c>
      <c r="CG39" s="15">
        <f t="shared" si="124"/>
        <v>11.744670114797525</v>
      </c>
      <c r="CH39" s="14">
        <v>421.5</v>
      </c>
      <c r="CI39" s="15">
        <f t="shared" si="125"/>
        <v>21.268543748107781</v>
      </c>
      <c r="CJ39" s="14"/>
      <c r="CK39" s="15"/>
      <c r="CM39" s="15"/>
      <c r="CN39" s="14"/>
      <c r="CO39" s="15"/>
      <c r="CP39" s="14">
        <v>190.17099999999999</v>
      </c>
      <c r="CQ39" s="15">
        <f t="shared" si="126"/>
        <v>14.832438857556454</v>
      </c>
      <c r="CR39" s="14">
        <v>40.008000000000003</v>
      </c>
      <c r="CS39" s="15">
        <f t="shared" si="127"/>
        <v>10.168638564475341</v>
      </c>
      <c r="CT39" s="14">
        <v>67.05</v>
      </c>
      <c r="CU39" s="15">
        <f t="shared" si="128"/>
        <v>0.56563586244410702</v>
      </c>
      <c r="CV39" s="14"/>
      <c r="CW39" s="15">
        <f t="shared" si="129"/>
        <v>0</v>
      </c>
      <c r="CX39" s="1520">
        <v>45.48</v>
      </c>
      <c r="CY39" s="15">
        <f t="shared" si="130"/>
        <v>12.52840791702822</v>
      </c>
      <c r="CZ39" s="1520">
        <v>212.3</v>
      </c>
      <c r="DA39" s="15">
        <f t="shared" si="131"/>
        <v>16.718612121653084</v>
      </c>
      <c r="DB39" s="1520">
        <v>224.4</v>
      </c>
      <c r="DC39" s="15">
        <f t="shared" si="132"/>
        <v>10.252192982456142</v>
      </c>
      <c r="DD39" s="1520">
        <v>1375.4</v>
      </c>
      <c r="DE39" s="15">
        <f t="shared" si="133"/>
        <v>15.779088176582617</v>
      </c>
      <c r="DF39" s="1520">
        <v>179.364</v>
      </c>
      <c r="DG39" s="15">
        <f t="shared" si="134"/>
        <v>20.136809594859031</v>
      </c>
      <c r="DH39" s="14">
        <v>2.9996450000000001</v>
      </c>
      <c r="DI39" s="15">
        <f t="shared" si="135"/>
        <v>4.7614329463200615</v>
      </c>
      <c r="DJ39" s="14">
        <v>0.19847200000000001</v>
      </c>
      <c r="DK39" s="15">
        <f t="shared" si="136"/>
        <v>14.64565339990359</v>
      </c>
      <c r="DL39" s="14">
        <v>100.148931</v>
      </c>
      <c r="DM39" s="15">
        <f t="shared" si="137"/>
        <v>13.425112223083948</v>
      </c>
      <c r="DN39" s="14">
        <v>15.261882</v>
      </c>
      <c r="DO39" s="15">
        <f t="shared" si="138"/>
        <v>0.70624036464903672</v>
      </c>
      <c r="DP39" s="14">
        <v>1.15004</v>
      </c>
      <c r="DQ39" s="15">
        <f t="shared" si="139"/>
        <v>10.918295445634191</v>
      </c>
      <c r="DR39" s="14">
        <v>57.609641000000003</v>
      </c>
      <c r="DS39" s="15">
        <f t="shared" si="140"/>
        <v>5.8088415479233646</v>
      </c>
      <c r="DT39" s="14">
        <v>565.55153288999998</v>
      </c>
      <c r="DU39" s="15">
        <f t="shared" si="141"/>
        <v>10.560688098574083</v>
      </c>
      <c r="DV39" s="14">
        <v>48.510036799999995</v>
      </c>
      <c r="DW39" s="15">
        <f t="shared" si="142"/>
        <v>10.554987466731919</v>
      </c>
      <c r="DX39" s="14"/>
      <c r="DY39" s="15"/>
      <c r="DZ39" s="14">
        <v>50.3</v>
      </c>
      <c r="EA39" s="15">
        <f t="shared" si="143"/>
        <v>4.1546212934665894</v>
      </c>
      <c r="EB39" s="14">
        <v>72.381335390000004</v>
      </c>
      <c r="EC39" s="15">
        <f t="shared" si="144"/>
        <v>15.770362148427413</v>
      </c>
      <c r="ED39" s="14">
        <v>254.5</v>
      </c>
      <c r="EE39" s="15">
        <f t="shared" si="145"/>
        <v>11.905875748502995</v>
      </c>
      <c r="EF39" s="14">
        <v>191.9</v>
      </c>
      <c r="EG39" s="15">
        <f t="shared" si="146"/>
        <v>13.115986603786482</v>
      </c>
      <c r="EH39" s="14">
        <v>47.4</v>
      </c>
      <c r="EI39" s="15">
        <f t="shared" si="147"/>
        <v>14.679467327345927</v>
      </c>
      <c r="EJ39" s="14">
        <v>3</v>
      </c>
      <c r="EK39" s="15">
        <f t="shared" si="148"/>
        <v>11.278195488721805</v>
      </c>
      <c r="EL39" s="14">
        <v>114.452003523</v>
      </c>
      <c r="EM39" s="15">
        <f t="shared" si="149"/>
        <v>13.266029586476941</v>
      </c>
      <c r="EN39" s="14"/>
      <c r="EO39" s="15"/>
      <c r="EP39" s="14">
        <v>111.5567676</v>
      </c>
      <c r="EQ39" s="15">
        <f t="shared" si="150"/>
        <v>13.138761813460526</v>
      </c>
      <c r="ER39" s="14">
        <v>198.22951296000002</v>
      </c>
      <c r="ES39" s="15">
        <f t="shared" si="151"/>
        <v>14.463931833003352</v>
      </c>
      <c r="ET39" s="14">
        <v>60.744078000000002</v>
      </c>
      <c r="EU39" s="15">
        <f t="shared" si="152"/>
        <v>16.085267182593654</v>
      </c>
      <c r="EV39" s="14">
        <v>20.05166972</v>
      </c>
      <c r="EW39" s="15">
        <f t="shared" si="153"/>
        <v>10.079739090591394</v>
      </c>
      <c r="EX39" s="14">
        <v>3.3016619999999999</v>
      </c>
      <c r="EY39" s="15">
        <f t="shared" si="154"/>
        <v>7.9588760620525445</v>
      </c>
      <c r="EZ39" s="14">
        <v>95.610059190000001</v>
      </c>
      <c r="FA39" s="15">
        <f t="shared" si="155"/>
        <v>13.294469933087877</v>
      </c>
      <c r="FB39" s="14"/>
      <c r="FC39" s="15"/>
      <c r="FD39" s="14">
        <v>3.08</v>
      </c>
      <c r="FE39" s="15">
        <f t="shared" si="156"/>
        <v>5.1574012056262557</v>
      </c>
      <c r="FF39" s="14">
        <v>7.0556462999999994</v>
      </c>
      <c r="FG39" s="15">
        <f t="shared" si="157"/>
        <v>17.261069814407676</v>
      </c>
      <c r="FH39" s="14">
        <v>235</v>
      </c>
      <c r="FI39" s="15">
        <f t="shared" si="158"/>
        <v>12.045722487057255</v>
      </c>
      <c r="FJ39" s="14">
        <v>268</v>
      </c>
      <c r="FK39" s="15">
        <f t="shared" si="159"/>
        <v>14.148453172843418</v>
      </c>
      <c r="FL39" s="14">
        <v>6.0339479999999996</v>
      </c>
      <c r="FM39" s="15">
        <f t="shared" si="160"/>
        <v>12.04859150571771</v>
      </c>
      <c r="FN39" s="14"/>
      <c r="FO39" s="15"/>
      <c r="FP39" s="14"/>
      <c r="FQ39" s="15"/>
      <c r="FR39" s="14"/>
      <c r="FS39" s="15"/>
      <c r="FT39" s="14">
        <v>1.5548500000000001</v>
      </c>
      <c r="FU39" s="15">
        <f t="shared" si="161"/>
        <v>3.6867955881278949</v>
      </c>
      <c r="FV39" s="14">
        <v>463.29632400000003</v>
      </c>
      <c r="FW39" s="15">
        <f t="shared" si="162"/>
        <v>21.196896818677917</v>
      </c>
      <c r="FX39" s="14">
        <v>402.71364699999998</v>
      </c>
      <c r="FY39" s="15">
        <f t="shared" si="163"/>
        <v>14.516911243494993</v>
      </c>
      <c r="FZ39" s="14"/>
      <c r="GA39" s="15" t="e">
        <f t="shared" si="164"/>
        <v>#DIV/0!</v>
      </c>
      <c r="GB39" s="1520">
        <v>19.100000000000001</v>
      </c>
      <c r="GC39" s="15">
        <f t="shared" si="165"/>
        <v>23.435582822085891</v>
      </c>
      <c r="GD39" s="1520">
        <v>9</v>
      </c>
      <c r="GE39" s="15">
        <f t="shared" si="165"/>
        <v>6.4148253741981467</v>
      </c>
      <c r="GF39" s="1520">
        <v>2.1</v>
      </c>
      <c r="GG39" s="15">
        <f t="shared" si="166"/>
        <v>1.5151515151515151</v>
      </c>
      <c r="GH39" s="14">
        <v>4</v>
      </c>
      <c r="GI39" s="15">
        <f t="shared" si="167"/>
        <v>15.384615384615385</v>
      </c>
      <c r="GJ39" s="14">
        <v>14.57</v>
      </c>
      <c r="GK39" s="15">
        <f t="shared" si="168"/>
        <v>12.048292400562307</v>
      </c>
    </row>
    <row r="40" spans="1:193" ht="12.75" customHeight="1">
      <c r="A40" s="14" t="s">
        <v>208</v>
      </c>
      <c r="B40" s="14">
        <f t="shared" si="93"/>
        <v>5046.0676190000013</v>
      </c>
      <c r="C40" s="15">
        <f t="shared" si="94"/>
        <v>4.843732112773111</v>
      </c>
      <c r="D40" s="14">
        <v>27.823</v>
      </c>
      <c r="E40" s="15">
        <f t="shared" si="95"/>
        <v>2.0605455117055915</v>
      </c>
      <c r="H40" s="14"/>
      <c r="I40" s="15">
        <f t="shared" si="96"/>
        <v>0</v>
      </c>
      <c r="J40" s="14"/>
      <c r="K40" s="15" t="e">
        <f t="shared" si="97"/>
        <v>#DIV/0!</v>
      </c>
      <c r="L40" s="14">
        <v>104.889805</v>
      </c>
      <c r="M40" s="15">
        <f t="shared" si="98"/>
        <v>0.56282634795100706</v>
      </c>
      <c r="N40" s="14">
        <v>46.262765999999999</v>
      </c>
      <c r="O40" s="15">
        <f t="shared" si="99"/>
        <v>3.0362643694674185</v>
      </c>
      <c r="P40" s="14">
        <v>0.99166038000000001</v>
      </c>
      <c r="Q40" s="15">
        <f t="shared" si="100"/>
        <v>9.4714369799348237</v>
      </c>
      <c r="R40" s="14">
        <v>21.537009000000001</v>
      </c>
      <c r="S40" s="15">
        <f t="shared" si="101"/>
        <v>2.9821211258336242</v>
      </c>
      <c r="T40" s="14">
        <v>4.8099999999999996</v>
      </c>
      <c r="U40" s="15">
        <f t="shared" si="102"/>
        <v>11.251461988304094</v>
      </c>
      <c r="X40" s="14">
        <v>28.57</v>
      </c>
      <c r="Y40" s="15">
        <f t="shared" si="103"/>
        <v>1.2096372993375999</v>
      </c>
      <c r="Z40" s="14">
        <v>5.1829192000000006</v>
      </c>
      <c r="AA40" s="15">
        <f t="shared" si="103"/>
        <v>2.7256712322686742</v>
      </c>
      <c r="AB40" s="14">
        <v>76.282449999999997</v>
      </c>
      <c r="AC40" s="15">
        <f t="shared" si="104"/>
        <v>4.0252221493323201</v>
      </c>
      <c r="AD40" s="14">
        <v>0.15038399999999999</v>
      </c>
      <c r="AE40" s="15">
        <f t="shared" si="105"/>
        <v>1.8789974332213355</v>
      </c>
      <c r="AF40" s="14">
        <v>3.5421499999999999</v>
      </c>
      <c r="AG40" s="15">
        <f t="shared" si="106"/>
        <v>4.0612039718224233</v>
      </c>
      <c r="AH40" s="14"/>
      <c r="AI40" s="15"/>
      <c r="AJ40" s="14"/>
      <c r="AK40" s="15"/>
      <c r="AL40" s="14"/>
      <c r="AM40" s="15"/>
      <c r="AN40" s="14">
        <v>18.8</v>
      </c>
      <c r="AO40" s="15">
        <f t="shared" si="107"/>
        <v>0.68135691504784002</v>
      </c>
      <c r="AP40" s="14"/>
      <c r="AR40" s="14">
        <v>2.1</v>
      </c>
      <c r="AS40" s="15">
        <f t="shared" si="108"/>
        <v>1.056338028169014</v>
      </c>
      <c r="AT40" s="1545">
        <v>10.101888000000001</v>
      </c>
      <c r="AU40" s="15">
        <f t="shared" si="109"/>
        <v>2.0297156205877376</v>
      </c>
      <c r="AV40" s="14">
        <v>24</v>
      </c>
      <c r="AW40" s="15">
        <f t="shared" si="110"/>
        <v>2.8643036161833155</v>
      </c>
      <c r="AX40" s="14">
        <v>0</v>
      </c>
      <c r="AY40" s="15">
        <f t="shared" si="111"/>
        <v>0</v>
      </c>
      <c r="AZ40" s="14">
        <v>50.94</v>
      </c>
      <c r="BA40" s="15">
        <f t="shared" si="112"/>
        <v>5.2547967815143384</v>
      </c>
      <c r="BC40" s="15">
        <f t="shared" si="113"/>
        <v>0</v>
      </c>
      <c r="BF40" s="14"/>
      <c r="BH40" s="14">
        <v>0.98815200000000003</v>
      </c>
      <c r="BI40" s="15">
        <f t="shared" si="114"/>
        <v>4.1831824498341055</v>
      </c>
      <c r="BJ40" s="14"/>
      <c r="BK40" s="15">
        <f t="shared" si="115"/>
        <v>0</v>
      </c>
      <c r="BL40" s="14">
        <v>0.53359000000000001</v>
      </c>
      <c r="BM40" s="15">
        <f t="shared" si="116"/>
        <v>3.519344555961331</v>
      </c>
      <c r="BN40" s="14">
        <v>0.67</v>
      </c>
      <c r="BO40" s="15">
        <f t="shared" si="117"/>
        <v>4.0903540903540909</v>
      </c>
      <c r="BP40" s="14">
        <v>9.9779584000000003</v>
      </c>
      <c r="BQ40" s="15">
        <f t="shared" si="118"/>
        <v>2.8398152244622885</v>
      </c>
      <c r="BR40" s="14">
        <v>233.14011371999999</v>
      </c>
      <c r="BS40" s="15">
        <f t="shared" si="119"/>
        <v>4.7419800199806996</v>
      </c>
      <c r="BT40" s="14">
        <v>78.174792999999994</v>
      </c>
      <c r="BU40" s="15">
        <f t="shared" si="120"/>
        <v>1.5012139316189224</v>
      </c>
      <c r="BV40" s="14">
        <v>3.15355951</v>
      </c>
      <c r="BW40" s="15">
        <f t="shared" si="121"/>
        <v>10.595955920524871</v>
      </c>
      <c r="BX40" s="14">
        <v>0.5454</v>
      </c>
      <c r="BY40" s="15">
        <f t="shared" si="122"/>
        <v>2.5937285223204265</v>
      </c>
      <c r="BZ40" s="14"/>
      <c r="CA40" s="15"/>
      <c r="CB40" s="14">
        <v>92.81</v>
      </c>
      <c r="CC40" s="15">
        <f t="shared" si="123"/>
        <v>6.550492645605714</v>
      </c>
      <c r="CE40" s="15"/>
      <c r="CF40" s="14">
        <v>171.5</v>
      </c>
      <c r="CG40" s="15">
        <f t="shared" si="124"/>
        <v>5.40872965813044</v>
      </c>
      <c r="CH40" s="14">
        <v>96.4</v>
      </c>
      <c r="CI40" s="15">
        <f t="shared" si="125"/>
        <v>4.8642648097688967</v>
      </c>
      <c r="CJ40" s="14"/>
      <c r="CK40" s="15"/>
      <c r="CM40" s="15"/>
      <c r="CN40" s="14"/>
      <c r="CO40" s="15"/>
      <c r="CP40" s="14">
        <v>44.698</v>
      </c>
      <c r="CQ40" s="15">
        <f t="shared" si="126"/>
        <v>3.4862326645758737</v>
      </c>
      <c r="CR40" s="14">
        <v>18.675999999999998</v>
      </c>
      <c r="CS40" s="15">
        <f t="shared" si="127"/>
        <v>4.746787988155905</v>
      </c>
      <c r="CT40" s="14">
        <v>1753.1379999999999</v>
      </c>
      <c r="CU40" s="15">
        <f t="shared" si="128"/>
        <v>14.789526094161623</v>
      </c>
      <c r="CV40" s="14"/>
      <c r="CW40" s="15">
        <f t="shared" si="129"/>
        <v>0</v>
      </c>
      <c r="CX40" s="1520"/>
      <c r="CY40" s="15">
        <f t="shared" si="130"/>
        <v>0</v>
      </c>
      <c r="CZ40" s="1520">
        <v>184.6</v>
      </c>
      <c r="DA40" s="15">
        <f t="shared" si="131"/>
        <v>14.537238801964952</v>
      </c>
      <c r="DB40" s="1520">
        <v>151.80000000000001</v>
      </c>
      <c r="DC40" s="15">
        <f t="shared" si="132"/>
        <v>6.9353070175438614</v>
      </c>
      <c r="DD40" s="1520">
        <v>633.1</v>
      </c>
      <c r="DE40" s="15">
        <f t="shared" si="133"/>
        <v>7.2631530642681792</v>
      </c>
      <c r="DF40" s="1520">
        <v>102.306</v>
      </c>
      <c r="DG40" s="15">
        <f t="shared" si="134"/>
        <v>11.48567406174956</v>
      </c>
      <c r="DH40" s="14">
        <v>1.7096</v>
      </c>
      <c r="DI40" s="15">
        <f t="shared" si="135"/>
        <v>2.7137030432030378</v>
      </c>
      <c r="DJ40" s="14">
        <v>3.6200000000000003E-2</v>
      </c>
      <c r="DK40" s="15">
        <f t="shared" si="136"/>
        <v>2.6712717817954674</v>
      </c>
      <c r="DL40" s="14">
        <v>39.620562</v>
      </c>
      <c r="DM40" s="15">
        <f t="shared" si="137"/>
        <v>5.3111948962456266</v>
      </c>
      <c r="DN40" s="14">
        <v>313.88151099999999</v>
      </c>
      <c r="DO40" s="15">
        <f t="shared" si="138"/>
        <v>14.52480059701881</v>
      </c>
      <c r="DP40" s="14">
        <v>0.166937</v>
      </c>
      <c r="DQ40" s="15">
        <f t="shared" si="139"/>
        <v>1.5848731233764346</v>
      </c>
      <c r="DR40" s="14">
        <v>9.1495339999999992</v>
      </c>
      <c r="DS40" s="15">
        <f t="shared" si="140"/>
        <v>0.92255727202565707</v>
      </c>
      <c r="DT40" s="14">
        <v>134.40424175000001</v>
      </c>
      <c r="DU40" s="15">
        <f t="shared" si="141"/>
        <v>2.5097647052495451</v>
      </c>
      <c r="DV40" s="14">
        <v>10.644162300000001</v>
      </c>
      <c r="DW40" s="15">
        <f t="shared" si="142"/>
        <v>2.3159949379869449</v>
      </c>
      <c r="DX40" s="14"/>
      <c r="DY40" s="15"/>
      <c r="DZ40" s="14">
        <v>24</v>
      </c>
      <c r="EA40" s="15">
        <f t="shared" si="143"/>
        <v>1.9823242752126868</v>
      </c>
      <c r="EB40" s="14">
        <v>63.048280850000012</v>
      </c>
      <c r="EC40" s="15">
        <f t="shared" si="144"/>
        <v>13.736886954114279</v>
      </c>
      <c r="ED40" s="14">
        <v>51.2</v>
      </c>
      <c r="EE40" s="15">
        <f t="shared" si="145"/>
        <v>2.3952095808383236</v>
      </c>
      <c r="EF40" s="14">
        <v>15.3</v>
      </c>
      <c r="EG40" s="15">
        <f t="shared" si="146"/>
        <v>1.0457248308386304</v>
      </c>
      <c r="EH40" s="14">
        <v>8.3000000000000007</v>
      </c>
      <c r="EI40" s="15">
        <f t="shared" si="147"/>
        <v>2.57045524930319</v>
      </c>
      <c r="EJ40" s="14">
        <v>0.5</v>
      </c>
      <c r="EK40" s="15">
        <f t="shared" si="148"/>
        <v>1.8796992481203008</v>
      </c>
      <c r="EL40" s="14">
        <v>77.016749799999999</v>
      </c>
      <c r="EM40" s="15">
        <f t="shared" si="149"/>
        <v>8.9269427362691136</v>
      </c>
      <c r="EN40" s="14"/>
      <c r="EO40" s="15"/>
      <c r="EP40" s="14">
        <v>0</v>
      </c>
      <c r="EQ40" s="15">
        <f t="shared" si="150"/>
        <v>0</v>
      </c>
      <c r="ER40" s="14">
        <v>46.275478849999999</v>
      </c>
      <c r="ES40" s="15">
        <f t="shared" si="151"/>
        <v>3.3765172583612659</v>
      </c>
      <c r="ET40" s="14">
        <v>22.279371100000002</v>
      </c>
      <c r="EU40" s="15">
        <f t="shared" si="152"/>
        <v>5.8996637796305933</v>
      </c>
      <c r="EV40" s="14">
        <v>8.5149369400000001</v>
      </c>
      <c r="EW40" s="15">
        <f t="shared" si="153"/>
        <v>4.2803588891368731</v>
      </c>
      <c r="EX40" s="14">
        <v>2.371855</v>
      </c>
      <c r="EY40" s="15">
        <f t="shared" si="154"/>
        <v>5.7175143858334501</v>
      </c>
      <c r="EZ40" s="14">
        <v>36.3661192</v>
      </c>
      <c r="FA40" s="15">
        <f t="shared" si="155"/>
        <v>5.0566674927658282</v>
      </c>
      <c r="FB40" s="14"/>
      <c r="FC40" s="15"/>
      <c r="FD40" s="14"/>
      <c r="FE40" s="15">
        <f t="shared" si="156"/>
        <v>0</v>
      </c>
      <c r="FF40" s="14">
        <v>5.1715600000000004</v>
      </c>
      <c r="FG40" s="15">
        <f t="shared" si="157"/>
        <v>12.651804585130375</v>
      </c>
      <c r="FH40" s="14">
        <v>5.6</v>
      </c>
      <c r="FI40" s="15">
        <f t="shared" si="158"/>
        <v>0.28704700394689631</v>
      </c>
      <c r="FK40" s="15">
        <f t="shared" si="159"/>
        <v>0</v>
      </c>
      <c r="FL40" s="14">
        <v>0.88171100000000002</v>
      </c>
      <c r="FM40" s="15">
        <f t="shared" si="160"/>
        <v>1.7606011296580393</v>
      </c>
      <c r="FN40" s="14"/>
      <c r="FO40" s="15"/>
      <c r="FP40" s="14"/>
      <c r="FQ40" s="15"/>
      <c r="FR40" s="14"/>
      <c r="FS40" s="15"/>
      <c r="FT40" s="14">
        <v>0</v>
      </c>
      <c r="FU40" s="15">
        <f t="shared" si="161"/>
        <v>0</v>
      </c>
      <c r="FV40" s="14">
        <v>73.086799999999997</v>
      </c>
      <c r="FW40" s="15">
        <f t="shared" si="162"/>
        <v>3.3438930510645468</v>
      </c>
      <c r="FX40" s="14">
        <v>58.796410000000002</v>
      </c>
      <c r="FY40" s="15">
        <f t="shared" si="163"/>
        <v>2.1194768833005093</v>
      </c>
      <c r="FZ40" s="14"/>
      <c r="GA40" s="15" t="e">
        <f t="shared" si="164"/>
        <v>#DIV/0!</v>
      </c>
      <c r="GB40" s="1520">
        <v>9</v>
      </c>
      <c r="GC40" s="15">
        <f t="shared" si="165"/>
        <v>11.042944785276074</v>
      </c>
      <c r="GD40" s="1520">
        <v>9</v>
      </c>
      <c r="GE40" s="15">
        <f t="shared" si="165"/>
        <v>6.4148253741981467</v>
      </c>
      <c r="GF40" s="1520">
        <v>11.8</v>
      </c>
      <c r="GG40" s="15">
        <f t="shared" si="166"/>
        <v>8.5137085137085151</v>
      </c>
      <c r="GH40" s="14">
        <v>1.2</v>
      </c>
      <c r="GI40" s="15">
        <f t="shared" si="167"/>
        <v>4.615384615384615</v>
      </c>
      <c r="GJ40" s="14">
        <v>4.55</v>
      </c>
      <c r="GK40" s="15">
        <f t="shared" si="168"/>
        <v>3.7625072355908373</v>
      </c>
    </row>
    <row r="41" spans="1:193" ht="12.75" customHeight="1">
      <c r="A41" s="14" t="s">
        <v>42</v>
      </c>
      <c r="B41" s="14">
        <f t="shared" si="93"/>
        <v>332.82724483999999</v>
      </c>
      <c r="C41" s="15">
        <f t="shared" si="94"/>
        <v>0.31948165097256231</v>
      </c>
      <c r="E41" s="15">
        <f t="shared" si="95"/>
        <v>0</v>
      </c>
      <c r="H41" s="14"/>
      <c r="I41" s="15">
        <f t="shared" si="96"/>
        <v>0</v>
      </c>
      <c r="J41" s="14"/>
      <c r="K41" s="15" t="e">
        <f t="shared" si="97"/>
        <v>#DIV/0!</v>
      </c>
      <c r="M41" s="15">
        <f t="shared" si="98"/>
        <v>0</v>
      </c>
      <c r="N41" s="14">
        <v>5.1146159999999998</v>
      </c>
      <c r="O41" s="15">
        <f t="shared" si="99"/>
        <v>0.33567656383338534</v>
      </c>
      <c r="Q41" s="15">
        <f t="shared" si="100"/>
        <v>0</v>
      </c>
      <c r="R41" s="14">
        <v>0</v>
      </c>
      <c r="S41" s="15">
        <f t="shared" si="101"/>
        <v>0</v>
      </c>
      <c r="U41" s="15">
        <f t="shared" si="102"/>
        <v>0</v>
      </c>
      <c r="Y41" s="15">
        <f t="shared" si="103"/>
        <v>0</v>
      </c>
      <c r="AA41" s="15">
        <f t="shared" si="103"/>
        <v>0</v>
      </c>
      <c r="AB41" s="14">
        <v>2.0724499999999999</v>
      </c>
      <c r="AC41" s="15">
        <f t="shared" si="104"/>
        <v>0.1093576785143079</v>
      </c>
      <c r="AD41" s="14">
        <v>0.772675</v>
      </c>
      <c r="AE41" s="15">
        <f t="shared" si="105"/>
        <v>9.6543139011749624</v>
      </c>
      <c r="AF41" s="14">
        <v>0</v>
      </c>
      <c r="AG41" s="15">
        <f t="shared" si="106"/>
        <v>0</v>
      </c>
      <c r="AH41" s="14"/>
      <c r="AI41" s="15"/>
      <c r="AJ41" s="14"/>
      <c r="AK41" s="15"/>
      <c r="AL41" s="14"/>
      <c r="AM41" s="15"/>
      <c r="AN41" s="14">
        <v>25.9</v>
      </c>
      <c r="AO41" s="15">
        <f t="shared" si="107"/>
        <v>0.93867787764569444</v>
      </c>
      <c r="AP41" s="14"/>
      <c r="AR41" s="14">
        <v>0</v>
      </c>
      <c r="AS41" s="15">
        <f t="shared" si="108"/>
        <v>0</v>
      </c>
      <c r="AT41" s="1545"/>
      <c r="AU41" s="15">
        <f t="shared" si="109"/>
        <v>0</v>
      </c>
      <c r="AV41" s="14">
        <v>0</v>
      </c>
      <c r="AW41" s="15">
        <f t="shared" si="110"/>
        <v>0</v>
      </c>
      <c r="AX41" s="14">
        <v>0</v>
      </c>
      <c r="AY41" s="15">
        <f t="shared" si="111"/>
        <v>0</v>
      </c>
      <c r="AZ41" s="14">
        <v>0</v>
      </c>
      <c r="BA41" s="15">
        <f t="shared" si="112"/>
        <v>0</v>
      </c>
      <c r="BC41" s="15">
        <f t="shared" si="113"/>
        <v>0</v>
      </c>
      <c r="BF41" s="14"/>
      <c r="BH41" s="14">
        <v>0.40767500000000001</v>
      </c>
      <c r="BI41" s="15">
        <f t="shared" si="114"/>
        <v>1.72582649757944</v>
      </c>
      <c r="BJ41" s="14"/>
      <c r="BK41" s="15">
        <f t="shared" si="115"/>
        <v>0</v>
      </c>
      <c r="BL41" s="14"/>
      <c r="BM41" s="15">
        <f t="shared" si="116"/>
        <v>0</v>
      </c>
      <c r="BN41" s="14"/>
      <c r="BO41" s="15">
        <f t="shared" si="117"/>
        <v>0</v>
      </c>
      <c r="BP41" s="14">
        <v>0</v>
      </c>
      <c r="BQ41" s="15">
        <f t="shared" si="118"/>
        <v>0</v>
      </c>
      <c r="BR41" s="14">
        <v>70.066924999999998</v>
      </c>
      <c r="BS41" s="15">
        <f t="shared" si="119"/>
        <v>1.4251342384199217</v>
      </c>
      <c r="BT41" s="14">
        <v>33.677677000000003</v>
      </c>
      <c r="BU41" s="15">
        <f t="shared" si="120"/>
        <v>0.64672250423435285</v>
      </c>
      <c r="BV41" s="14">
        <v>5.4947500000000003E-2</v>
      </c>
      <c r="BW41" s="15">
        <f t="shared" si="121"/>
        <v>0.18462352972785356</v>
      </c>
      <c r="BX41" s="14"/>
      <c r="BY41" s="15">
        <f t="shared" si="122"/>
        <v>0</v>
      </c>
      <c r="BZ41" s="14"/>
      <c r="CA41" s="15"/>
      <c r="CB41" s="14"/>
      <c r="CC41" s="15">
        <f t="shared" si="123"/>
        <v>0</v>
      </c>
      <c r="CE41" s="15"/>
      <c r="CF41" s="14">
        <v>0</v>
      </c>
      <c r="CG41" s="15">
        <f t="shared" si="124"/>
        <v>0</v>
      </c>
      <c r="CH41" s="14"/>
      <c r="CI41" s="15">
        <f t="shared" si="125"/>
        <v>0</v>
      </c>
      <c r="CJ41" s="14"/>
      <c r="CK41" s="15"/>
      <c r="CM41" s="15"/>
      <c r="CN41" s="14"/>
      <c r="CO41" s="15"/>
      <c r="CP41" s="14"/>
      <c r="CQ41" s="15">
        <f t="shared" si="126"/>
        <v>0</v>
      </c>
      <c r="CR41" s="14">
        <v>2.8140000000000001</v>
      </c>
      <c r="CS41" s="15">
        <f t="shared" si="127"/>
        <v>0.71522067887506524</v>
      </c>
      <c r="CT41" s="14"/>
      <c r="CU41" s="15">
        <f t="shared" si="128"/>
        <v>0</v>
      </c>
      <c r="CV41" s="14"/>
      <c r="CW41" s="15">
        <f t="shared" si="129"/>
        <v>0</v>
      </c>
      <c r="CX41" s="1520">
        <f>6.178+0.271</f>
        <v>6.4489999999999998</v>
      </c>
      <c r="CY41" s="15">
        <f t="shared" si="130"/>
        <v>1.7765106125091246</v>
      </c>
      <c r="CZ41" s="1520">
        <v>23.3</v>
      </c>
      <c r="DA41" s="15">
        <f t="shared" si="131"/>
        <v>1.8348735865968764</v>
      </c>
      <c r="DB41" s="1520"/>
      <c r="DC41" s="15">
        <f t="shared" si="132"/>
        <v>0</v>
      </c>
      <c r="DD41" s="1520">
        <v>61.2</v>
      </c>
      <c r="DE41" s="15">
        <f t="shared" si="133"/>
        <v>0.70210862033361654</v>
      </c>
      <c r="DF41" s="1520">
        <v>23.728999999999999</v>
      </c>
      <c r="DG41" s="15">
        <f t="shared" si="134"/>
        <v>2.6640036734038599</v>
      </c>
      <c r="DH41" s="14">
        <v>0.76216899999999999</v>
      </c>
      <c r="DI41" s="15">
        <f t="shared" si="135"/>
        <v>1.2098153572385448</v>
      </c>
      <c r="DJ41" s="14">
        <v>0</v>
      </c>
      <c r="DK41" s="15">
        <f t="shared" si="136"/>
        <v>0</v>
      </c>
      <c r="DL41" s="14">
        <v>0</v>
      </c>
      <c r="DM41" s="15">
        <f t="shared" si="137"/>
        <v>0</v>
      </c>
      <c r="DN41" s="14"/>
      <c r="DO41" s="15">
        <f t="shared" si="138"/>
        <v>0</v>
      </c>
      <c r="DP41" s="14"/>
      <c r="DQ41" s="15">
        <f t="shared" si="139"/>
        <v>0</v>
      </c>
      <c r="DR41" s="14">
        <v>10.338638</v>
      </c>
      <c r="DS41" s="15">
        <f t="shared" si="140"/>
        <v>1.0424558966326369</v>
      </c>
      <c r="DT41" s="14">
        <v>32.399551629999998</v>
      </c>
      <c r="DU41" s="15">
        <f t="shared" si="141"/>
        <v>0.60500509573303218</v>
      </c>
      <c r="DV41" s="14">
        <v>14.80323898</v>
      </c>
      <c r="DW41" s="15">
        <f t="shared" si="142"/>
        <v>3.2209417309891095</v>
      </c>
      <c r="DX41" s="14"/>
      <c r="DY41" s="15"/>
      <c r="DZ41" s="14">
        <v>0</v>
      </c>
      <c r="EA41" s="15">
        <f t="shared" si="143"/>
        <v>0</v>
      </c>
      <c r="EB41" s="14"/>
      <c r="EC41" s="15">
        <f t="shared" si="144"/>
        <v>0</v>
      </c>
      <c r="ED41" s="14">
        <v>0</v>
      </c>
      <c r="EE41" s="15">
        <f t="shared" si="145"/>
        <v>0</v>
      </c>
      <c r="EF41" s="14">
        <v>0</v>
      </c>
      <c r="EG41" s="15">
        <f t="shared" si="146"/>
        <v>0</v>
      </c>
      <c r="EH41" s="14">
        <v>0</v>
      </c>
      <c r="EI41" s="15">
        <f t="shared" si="147"/>
        <v>0</v>
      </c>
      <c r="EJ41" s="14">
        <v>0</v>
      </c>
      <c r="EK41" s="15">
        <f t="shared" si="148"/>
        <v>0</v>
      </c>
      <c r="EL41" s="14">
        <v>0</v>
      </c>
      <c r="EM41" s="15">
        <f t="shared" si="149"/>
        <v>0</v>
      </c>
      <c r="EN41" s="14"/>
      <c r="EO41" s="15"/>
      <c r="EP41" s="14">
        <v>0</v>
      </c>
      <c r="EQ41" s="15">
        <f t="shared" si="150"/>
        <v>0</v>
      </c>
      <c r="ER41" s="14">
        <v>0</v>
      </c>
      <c r="ES41" s="15">
        <f t="shared" si="151"/>
        <v>0</v>
      </c>
      <c r="ET41" s="14">
        <v>0</v>
      </c>
      <c r="EU41" s="15">
        <f t="shared" si="152"/>
        <v>0</v>
      </c>
      <c r="EV41" s="14">
        <v>6.0934857300000003</v>
      </c>
      <c r="EW41" s="15">
        <f t="shared" si="153"/>
        <v>3.0631237781350134</v>
      </c>
      <c r="EX41" s="14">
        <v>1.6909650000000001</v>
      </c>
      <c r="EY41" s="15">
        <f t="shared" si="154"/>
        <v>4.0761837099826339</v>
      </c>
      <c r="EZ41" s="14">
        <v>10.262775</v>
      </c>
      <c r="FA41" s="15">
        <f t="shared" si="155"/>
        <v>1.4270271854597512</v>
      </c>
      <c r="FB41" s="14"/>
      <c r="FC41" s="15"/>
      <c r="FD41" s="14"/>
      <c r="FE41" s="15">
        <f t="shared" si="156"/>
        <v>0</v>
      </c>
      <c r="FF41" s="14">
        <v>0</v>
      </c>
      <c r="FG41" s="15">
        <f t="shared" si="157"/>
        <v>0</v>
      </c>
      <c r="FH41" s="14">
        <v>0</v>
      </c>
      <c r="FI41" s="15">
        <f t="shared" si="158"/>
        <v>0</v>
      </c>
      <c r="FJ41" s="14">
        <v>0</v>
      </c>
      <c r="FK41" s="15">
        <f t="shared" si="159"/>
        <v>0</v>
      </c>
      <c r="FL41" s="14">
        <v>0.91745600000000005</v>
      </c>
      <c r="FM41" s="15">
        <f t="shared" si="160"/>
        <v>1.8319767701792837</v>
      </c>
      <c r="FN41" s="14"/>
      <c r="FO41" s="15"/>
      <c r="FP41" s="14"/>
      <c r="FQ41" s="15"/>
      <c r="FR41" s="14"/>
      <c r="FS41" s="15"/>
      <c r="FT41" s="14">
        <v>0</v>
      </c>
      <c r="FU41" s="15">
        <f t="shared" si="161"/>
        <v>0</v>
      </c>
      <c r="FV41" s="14">
        <v>0</v>
      </c>
      <c r="FW41" s="15">
        <f t="shared" si="162"/>
        <v>0</v>
      </c>
      <c r="FX41" s="14">
        <v>0</v>
      </c>
      <c r="FY41" s="15">
        <f t="shared" si="163"/>
        <v>0</v>
      </c>
      <c r="FZ41" s="14"/>
      <c r="GA41" s="15" t="e">
        <f t="shared" si="164"/>
        <v>#DIV/0!</v>
      </c>
      <c r="GB41" s="1520"/>
      <c r="GC41" s="15">
        <f t="shared" si="165"/>
        <v>0</v>
      </c>
      <c r="GD41" s="1520"/>
      <c r="GE41" s="15">
        <f t="shared" si="165"/>
        <v>0</v>
      </c>
      <c r="GF41" s="1520"/>
      <c r="GG41" s="15">
        <f t="shared" si="166"/>
        <v>0</v>
      </c>
      <c r="GH41" s="14"/>
      <c r="GI41" s="15">
        <f t="shared" si="167"/>
        <v>0</v>
      </c>
      <c r="GJ41" s="14"/>
      <c r="GK41" s="15">
        <f t="shared" si="168"/>
        <v>0</v>
      </c>
    </row>
    <row r="42" spans="1:193" ht="12.75" customHeight="1">
      <c r="A42" s="14" t="s">
        <v>209</v>
      </c>
      <c r="B42" s="14">
        <f t="shared" si="93"/>
        <v>3379.1732426000003</v>
      </c>
      <c r="C42" s="15">
        <f t="shared" si="94"/>
        <v>3.2436763011608112</v>
      </c>
      <c r="D42" s="14">
        <v>24.094000000000001</v>
      </c>
      <c r="E42" s="15">
        <f t="shared" si="95"/>
        <v>1.7843792387245994</v>
      </c>
      <c r="H42" s="14">
        <v>1.26336</v>
      </c>
      <c r="I42" s="15">
        <f t="shared" si="96"/>
        <v>1.702055299796899</v>
      </c>
      <c r="J42" s="14"/>
      <c r="K42" s="15" t="e">
        <f t="shared" si="97"/>
        <v>#DIV/0!</v>
      </c>
      <c r="L42" s="14">
        <v>1229.9597160000001</v>
      </c>
      <c r="M42" s="15">
        <f t="shared" si="98"/>
        <v>6.5998190680508735</v>
      </c>
      <c r="N42" s="14">
        <v>38.927993000000001</v>
      </c>
      <c r="O42" s="15">
        <f t="shared" si="99"/>
        <v>2.5548770283380176</v>
      </c>
      <c r="P42" s="14">
        <v>0.29327999999999999</v>
      </c>
      <c r="Q42" s="15">
        <f t="shared" si="100"/>
        <v>2.8011435099134294</v>
      </c>
      <c r="R42" s="14">
        <v>25.869050000000001</v>
      </c>
      <c r="S42" s="15">
        <f t="shared" si="101"/>
        <v>3.5819570168841146</v>
      </c>
      <c r="T42" s="14">
        <v>0.9</v>
      </c>
      <c r="U42" s="15">
        <f t="shared" si="102"/>
        <v>2.1052631578947367</v>
      </c>
      <c r="X42" s="14">
        <v>88.275999999999996</v>
      </c>
      <c r="Y42" s="15">
        <f t="shared" si="103"/>
        <v>3.7375548560142096</v>
      </c>
      <c r="Z42" s="14">
        <v>4.5163869999999999</v>
      </c>
      <c r="AA42" s="15">
        <f t="shared" si="103"/>
        <v>2.3751452887191875</v>
      </c>
      <c r="AB42" s="14">
        <v>79.585545399999987</v>
      </c>
      <c r="AC42" s="15">
        <f t="shared" si="104"/>
        <v>4.1995177148973699</v>
      </c>
      <c r="AD42" s="14">
        <v>0.126557</v>
      </c>
      <c r="AE42" s="15">
        <f t="shared" si="105"/>
        <v>1.5812870927505094</v>
      </c>
      <c r="AF42" s="14">
        <v>0</v>
      </c>
      <c r="AG42" s="15">
        <f t="shared" si="106"/>
        <v>0</v>
      </c>
      <c r="AH42" s="14"/>
      <c r="AI42" s="15"/>
      <c r="AJ42" s="14"/>
      <c r="AK42" s="15"/>
      <c r="AL42" s="14"/>
      <c r="AM42" s="15"/>
      <c r="AN42" s="14">
        <v>124.6</v>
      </c>
      <c r="AO42" s="15">
        <f t="shared" si="107"/>
        <v>4.5158016816468542</v>
      </c>
      <c r="AP42" s="14"/>
      <c r="AR42" s="14">
        <v>6.2</v>
      </c>
      <c r="AS42" s="15">
        <f t="shared" si="108"/>
        <v>3.1187122736418509</v>
      </c>
      <c r="AT42" s="1545"/>
      <c r="AU42" s="15">
        <f t="shared" si="109"/>
        <v>0</v>
      </c>
      <c r="AV42" s="14">
        <v>14</v>
      </c>
      <c r="AW42" s="15">
        <f t="shared" si="110"/>
        <v>1.6708437761069339</v>
      </c>
      <c r="AX42" s="14">
        <v>0</v>
      </c>
      <c r="AY42" s="15">
        <f t="shared" si="111"/>
        <v>0</v>
      </c>
      <c r="AZ42" s="14">
        <v>26.87</v>
      </c>
      <c r="BA42" s="15">
        <f t="shared" si="112"/>
        <v>2.7718176191458634</v>
      </c>
      <c r="BC42" s="15">
        <f t="shared" si="113"/>
        <v>0</v>
      </c>
      <c r="BF42" s="14"/>
      <c r="BH42" s="14">
        <v>1.1954728999999999</v>
      </c>
      <c r="BI42" s="15">
        <f t="shared" si="114"/>
        <v>5.0608421118737628</v>
      </c>
      <c r="BJ42" s="14"/>
      <c r="BK42" s="15">
        <f t="shared" si="115"/>
        <v>0</v>
      </c>
      <c r="BL42" s="14">
        <v>0.29724499999999998</v>
      </c>
      <c r="BM42" s="15">
        <f t="shared" si="116"/>
        <v>1.960508203933218</v>
      </c>
      <c r="BN42" s="14">
        <v>0.28999999999999998</v>
      </c>
      <c r="BO42" s="15">
        <f t="shared" si="117"/>
        <v>1.7704517704517704</v>
      </c>
      <c r="BP42" s="14">
        <v>17.7080795</v>
      </c>
      <c r="BQ42" s="15">
        <f t="shared" si="118"/>
        <v>5.0398760692456435</v>
      </c>
      <c r="BR42" s="14">
        <v>146.96368580000001</v>
      </c>
      <c r="BS42" s="15">
        <f t="shared" si="119"/>
        <v>2.9891847035954227</v>
      </c>
      <c r="BT42" s="14">
        <v>89.046485000000004</v>
      </c>
      <c r="BU42" s="15">
        <f t="shared" si="120"/>
        <v>1.7099862847567169</v>
      </c>
      <c r="BV42" s="14">
        <v>0.1206</v>
      </c>
      <c r="BW42" s="15">
        <f t="shared" si="121"/>
        <v>0.40521584576512376</v>
      </c>
      <c r="BX42" s="14"/>
      <c r="BY42" s="15">
        <f t="shared" si="122"/>
        <v>0</v>
      </c>
      <c r="BZ42" s="14"/>
      <c r="CA42" s="15"/>
      <c r="CB42" s="14">
        <v>27.74</v>
      </c>
      <c r="CC42" s="15">
        <f t="shared" si="123"/>
        <v>1.9578780949154453</v>
      </c>
      <c r="CE42" s="15"/>
      <c r="CF42" s="14">
        <v>185.1</v>
      </c>
      <c r="CG42" s="15">
        <f t="shared" si="124"/>
        <v>5.8376434969092967</v>
      </c>
      <c r="CH42" s="14">
        <v>0</v>
      </c>
      <c r="CI42" s="15">
        <f t="shared" si="125"/>
        <v>0</v>
      </c>
      <c r="CJ42" s="14"/>
      <c r="CK42" s="15"/>
      <c r="CM42" s="15"/>
      <c r="CN42" s="14"/>
      <c r="CO42" s="15"/>
      <c r="CP42" s="14">
        <v>25.207999999999998</v>
      </c>
      <c r="CQ42" s="15">
        <f t="shared" si="126"/>
        <v>1.9661048147261315</v>
      </c>
      <c r="CR42" s="14">
        <v>11.278</v>
      </c>
      <c r="CS42" s="15">
        <f t="shared" si="127"/>
        <v>2.8664743483841453</v>
      </c>
      <c r="CT42" s="14"/>
      <c r="CU42" s="15">
        <f t="shared" si="128"/>
        <v>0</v>
      </c>
      <c r="CV42" s="14"/>
      <c r="CW42" s="15">
        <f t="shared" si="129"/>
        <v>0</v>
      </c>
      <c r="CX42" s="1520">
        <v>14.978</v>
      </c>
      <c r="CY42" s="15">
        <f t="shared" si="130"/>
        <v>4.126000303017781</v>
      </c>
      <c r="CZ42" s="1520">
        <v>16.899999999999999</v>
      </c>
      <c r="DA42" s="15">
        <f t="shared" si="131"/>
        <v>1.3308739748277771</v>
      </c>
      <c r="DB42" s="1520">
        <v>145</v>
      </c>
      <c r="DC42" s="15">
        <f t="shared" si="132"/>
        <v>6.6246345029239775</v>
      </c>
      <c r="DD42" s="1520">
        <v>186.9</v>
      </c>
      <c r="DE42" s="15">
        <f t="shared" si="133"/>
        <v>2.1441846591560934</v>
      </c>
      <c r="DF42" s="1520"/>
      <c r="DG42" s="15">
        <f t="shared" si="134"/>
        <v>0</v>
      </c>
      <c r="DH42" s="14">
        <v>1.8587499999999999</v>
      </c>
      <c r="DI42" s="15">
        <f t="shared" si="135"/>
        <v>2.9504536333374158</v>
      </c>
      <c r="DJ42" s="14">
        <v>4.7309999999999998E-2</v>
      </c>
      <c r="DK42" s="15">
        <f t="shared" si="136"/>
        <v>3.4911013258768935</v>
      </c>
      <c r="DL42" s="14">
        <v>19.133632500000001</v>
      </c>
      <c r="DM42" s="15">
        <f t="shared" si="137"/>
        <v>2.5648917165950209</v>
      </c>
      <c r="DN42" s="14">
        <v>5.05</v>
      </c>
      <c r="DO42" s="15">
        <f t="shared" si="138"/>
        <v>0.23368768291339403</v>
      </c>
      <c r="DP42" s="14">
        <v>0.43596499999999999</v>
      </c>
      <c r="DQ42" s="15">
        <f t="shared" si="139"/>
        <v>4.1389818388542219</v>
      </c>
      <c r="DR42" s="14">
        <v>29.807689</v>
      </c>
      <c r="DS42" s="15">
        <f t="shared" si="140"/>
        <v>3.0055410744666546</v>
      </c>
      <c r="DT42" s="14">
        <v>155.35423265</v>
      </c>
      <c r="DU42" s="15">
        <f t="shared" si="141"/>
        <v>2.900969231620969</v>
      </c>
      <c r="DV42" s="14">
        <v>8.0004384000000002</v>
      </c>
      <c r="DW42" s="15">
        <f t="shared" si="142"/>
        <v>1.7407640276282117</v>
      </c>
      <c r="DX42" s="14"/>
      <c r="DY42" s="15"/>
      <c r="DZ42" s="14">
        <v>0</v>
      </c>
      <c r="EA42" s="15">
        <f t="shared" si="143"/>
        <v>0</v>
      </c>
      <c r="EB42" s="14">
        <v>33.356352149999999</v>
      </c>
      <c r="EC42" s="15">
        <f t="shared" si="144"/>
        <v>7.267643661471487</v>
      </c>
      <c r="ED42" s="14">
        <v>118.2</v>
      </c>
      <c r="EE42" s="15">
        <f t="shared" si="145"/>
        <v>5.5295658682634734</v>
      </c>
      <c r="EF42" s="14">
        <v>45.4</v>
      </c>
      <c r="EG42" s="15">
        <f t="shared" si="146"/>
        <v>3.1030004784361971</v>
      </c>
      <c r="EH42" s="14">
        <v>20.7</v>
      </c>
      <c r="EI42" s="15">
        <f t="shared" si="147"/>
        <v>6.4106534530814496</v>
      </c>
      <c r="EJ42" s="14">
        <v>1.3</v>
      </c>
      <c r="EK42" s="15">
        <f t="shared" si="148"/>
        <v>4.8872180451127818</v>
      </c>
      <c r="EL42" s="14">
        <v>22.261429700000001</v>
      </c>
      <c r="EM42" s="15">
        <f t="shared" si="149"/>
        <v>2.5803024494728879</v>
      </c>
      <c r="EN42" s="14"/>
      <c r="EO42" s="15"/>
      <c r="EP42" s="14">
        <v>35.499901450000003</v>
      </c>
      <c r="EQ42" s="15">
        <f t="shared" si="150"/>
        <v>4.1810529256754112</v>
      </c>
      <c r="ER42" s="14">
        <v>89.295055700000006</v>
      </c>
      <c r="ES42" s="15">
        <f t="shared" si="151"/>
        <v>6.5154657315313891</v>
      </c>
      <c r="ET42" s="14">
        <v>14.254</v>
      </c>
      <c r="EU42" s="15">
        <f t="shared" si="152"/>
        <v>3.7745144213184032</v>
      </c>
      <c r="EV42" s="14">
        <v>11.094081449999999</v>
      </c>
      <c r="EW42" s="15">
        <f t="shared" si="153"/>
        <v>5.5768645717434975</v>
      </c>
      <c r="EX42" s="14">
        <v>0</v>
      </c>
      <c r="EY42" s="15">
        <f t="shared" si="154"/>
        <v>0</v>
      </c>
      <c r="EZ42" s="14">
        <v>21.771540000000002</v>
      </c>
      <c r="FA42" s="15">
        <f t="shared" si="155"/>
        <v>3.0273078625736605</v>
      </c>
      <c r="FB42" s="14"/>
      <c r="FC42" s="15"/>
      <c r="FD42" s="14"/>
      <c r="FE42" s="15">
        <f t="shared" si="156"/>
        <v>0</v>
      </c>
      <c r="FF42" s="14">
        <v>2.0108000000000001</v>
      </c>
      <c r="FG42" s="15">
        <f t="shared" si="157"/>
        <v>4.9192600800880504</v>
      </c>
      <c r="FH42" s="14">
        <v>78.2</v>
      </c>
      <c r="FI42" s="15">
        <f t="shared" si="158"/>
        <v>4.0084063765441584</v>
      </c>
      <c r="FJ42" s="14">
        <v>68.2</v>
      </c>
      <c r="FK42" s="15">
        <f t="shared" si="159"/>
        <v>3.6004645760743323</v>
      </c>
      <c r="FL42" s="14">
        <v>2.9037989999999998</v>
      </c>
      <c r="FM42" s="15">
        <f t="shared" si="160"/>
        <v>5.7983078352202542</v>
      </c>
      <c r="FN42" s="14"/>
      <c r="FO42" s="15"/>
      <c r="FP42" s="14"/>
      <c r="FQ42" s="15"/>
      <c r="FR42" s="14"/>
      <c r="FS42" s="15"/>
      <c r="FT42" s="14">
        <v>0</v>
      </c>
      <c r="FU42" s="15">
        <f t="shared" si="161"/>
        <v>0</v>
      </c>
      <c r="FV42" s="14">
        <v>16.005572999999998</v>
      </c>
      <c r="FW42" s="15">
        <f t="shared" si="162"/>
        <v>0.73229262100688952</v>
      </c>
      <c r="FX42" s="14">
        <v>28.295235999999999</v>
      </c>
      <c r="FY42" s="15">
        <f t="shared" si="163"/>
        <v>1.0199789172422664</v>
      </c>
      <c r="FZ42" s="14"/>
      <c r="GA42" s="15" t="e">
        <f t="shared" si="164"/>
        <v>#DIV/0!</v>
      </c>
      <c r="GB42" s="1520"/>
      <c r="GC42" s="15">
        <f t="shared" si="165"/>
        <v>0</v>
      </c>
      <c r="GD42" s="1520">
        <v>6.2</v>
      </c>
      <c r="GE42" s="15">
        <f t="shared" si="165"/>
        <v>4.4191019244476122</v>
      </c>
      <c r="GF42" s="1520">
        <v>1</v>
      </c>
      <c r="GG42" s="15">
        <f t="shared" si="166"/>
        <v>0.72150072150072153</v>
      </c>
      <c r="GH42" s="14">
        <v>0.3</v>
      </c>
      <c r="GI42" s="15">
        <f t="shared" si="167"/>
        <v>1.1538461538461537</v>
      </c>
      <c r="GJ42" s="14">
        <v>9.0299999999999994</v>
      </c>
      <c r="GK42" s="15">
        <f t="shared" si="168"/>
        <v>7.4671297444802773</v>
      </c>
    </row>
    <row r="43" spans="1:193" ht="12.75" customHeight="1">
      <c r="A43" s="14" t="s">
        <v>210</v>
      </c>
      <c r="B43" s="14">
        <f t="shared" si="93"/>
        <v>702.23719840000012</v>
      </c>
      <c r="C43" s="15">
        <f t="shared" si="94"/>
        <v>0.67407912963084338</v>
      </c>
      <c r="D43" s="14">
        <v>11.465999999999999</v>
      </c>
      <c r="E43" s="15">
        <f t="shared" si="95"/>
        <v>0.84916129954412922</v>
      </c>
      <c r="H43" s="14"/>
      <c r="I43" s="15">
        <f t="shared" si="96"/>
        <v>0</v>
      </c>
      <c r="J43" s="14"/>
      <c r="K43" s="15" t="e">
        <f t="shared" si="97"/>
        <v>#DIV/0!</v>
      </c>
      <c r="L43" s="14">
        <v>228.959036</v>
      </c>
      <c r="M43" s="15">
        <f t="shared" si="98"/>
        <v>1.2285672383723389</v>
      </c>
      <c r="N43" s="14">
        <v>12.155675</v>
      </c>
      <c r="O43" s="15">
        <f t="shared" si="99"/>
        <v>0.79778720730459274</v>
      </c>
      <c r="P43" s="14">
        <v>0.22686720000000002</v>
      </c>
      <c r="Q43" s="15">
        <f t="shared" si="100"/>
        <v>2.1668289173903164</v>
      </c>
      <c r="R43" s="14">
        <v>0</v>
      </c>
      <c r="S43" s="15">
        <f t="shared" si="101"/>
        <v>0</v>
      </c>
      <c r="T43" s="14">
        <v>0.79</v>
      </c>
      <c r="U43" s="15">
        <f t="shared" si="102"/>
        <v>1.8479532163742689</v>
      </c>
      <c r="X43" s="14">
        <v>34.627000000000002</v>
      </c>
      <c r="Y43" s="15">
        <f t="shared" si="103"/>
        <v>1.4660871811047627</v>
      </c>
      <c r="Z43" s="14">
        <v>1.07633501</v>
      </c>
      <c r="AA43" s="15">
        <f t="shared" si="103"/>
        <v>0.56603918753752047</v>
      </c>
      <c r="AB43" s="14">
        <v>0</v>
      </c>
      <c r="AC43" s="15">
        <f t="shared" si="104"/>
        <v>0</v>
      </c>
      <c r="AD43" s="14"/>
      <c r="AE43" s="15">
        <f t="shared" si="105"/>
        <v>0</v>
      </c>
      <c r="AF43" s="14">
        <v>0</v>
      </c>
      <c r="AG43" s="15">
        <f t="shared" si="106"/>
        <v>0</v>
      </c>
      <c r="AH43" s="14"/>
      <c r="AI43" s="15"/>
      <c r="AJ43" s="14"/>
      <c r="AK43" s="15"/>
      <c r="AL43" s="14"/>
      <c r="AM43" s="15"/>
      <c r="AN43" s="14">
        <v>11</v>
      </c>
      <c r="AO43" s="15">
        <f t="shared" si="107"/>
        <v>0.39866628008118293</v>
      </c>
      <c r="AP43" s="14"/>
      <c r="AR43" s="14">
        <v>0</v>
      </c>
      <c r="AS43" s="15">
        <f t="shared" si="108"/>
        <v>0</v>
      </c>
      <c r="AT43" s="1545">
        <v>4.95</v>
      </c>
      <c r="AU43" s="15">
        <f t="shared" si="109"/>
        <v>0.99457569930584255</v>
      </c>
      <c r="AV43" s="14">
        <v>15.7</v>
      </c>
      <c r="AW43" s="15">
        <f t="shared" si="110"/>
        <v>1.8737319489199187</v>
      </c>
      <c r="AX43" s="14">
        <v>0</v>
      </c>
      <c r="AY43" s="15">
        <f t="shared" si="111"/>
        <v>0</v>
      </c>
      <c r="AZ43" s="14">
        <v>6.62</v>
      </c>
      <c r="BA43" s="15">
        <f t="shared" si="112"/>
        <v>0.68289663709511039</v>
      </c>
      <c r="BC43" s="15">
        <f t="shared" si="113"/>
        <v>0</v>
      </c>
      <c r="BF43" s="14"/>
      <c r="BH43" s="14">
        <v>0.10199</v>
      </c>
      <c r="BI43" s="15">
        <f t="shared" si="114"/>
        <v>0.43175824980223726</v>
      </c>
      <c r="BJ43" s="14"/>
      <c r="BK43" s="15">
        <f t="shared" si="115"/>
        <v>0</v>
      </c>
      <c r="BL43" s="14"/>
      <c r="BM43" s="15">
        <f t="shared" si="116"/>
        <v>0</v>
      </c>
      <c r="BN43" s="14"/>
      <c r="BO43" s="15">
        <f t="shared" si="117"/>
        <v>0</v>
      </c>
      <c r="BP43" s="14">
        <v>12.735287319999999</v>
      </c>
      <c r="BQ43" s="15">
        <f t="shared" si="118"/>
        <v>3.6245754260949345</v>
      </c>
      <c r="BR43" s="14">
        <v>96.929766150000006</v>
      </c>
      <c r="BS43" s="15">
        <f t="shared" si="119"/>
        <v>1.9715140697611802</v>
      </c>
      <c r="BT43" s="14">
        <v>32.980640999999999</v>
      </c>
      <c r="BU43" s="15">
        <f t="shared" si="120"/>
        <v>0.63333711344681443</v>
      </c>
      <c r="BV43" s="14">
        <v>0</v>
      </c>
      <c r="BW43" s="15">
        <f t="shared" si="121"/>
        <v>0</v>
      </c>
      <c r="BX43" s="14"/>
      <c r="BY43" s="15">
        <f t="shared" si="122"/>
        <v>0</v>
      </c>
      <c r="BZ43" s="14"/>
      <c r="CA43" s="15"/>
      <c r="CB43" s="14">
        <v>17.510000000000002</v>
      </c>
      <c r="CC43" s="15">
        <f t="shared" si="123"/>
        <v>1.2358487902656616</v>
      </c>
      <c r="CE43" s="15"/>
      <c r="CF43" s="14">
        <v>1.3</v>
      </c>
      <c r="CG43" s="15">
        <f t="shared" si="124"/>
        <v>4.0999116942096632E-2</v>
      </c>
      <c r="CH43" s="14">
        <v>1.8</v>
      </c>
      <c r="CI43" s="15">
        <f t="shared" si="125"/>
        <v>9.0826521344232525E-2</v>
      </c>
      <c r="CJ43" s="14"/>
      <c r="CK43" s="15"/>
      <c r="CM43" s="15"/>
      <c r="CN43" s="14"/>
      <c r="CO43" s="15"/>
      <c r="CP43" s="14"/>
      <c r="CQ43" s="15">
        <f t="shared" si="126"/>
        <v>0</v>
      </c>
      <c r="CR43" s="14">
        <v>5.5869999999999997</v>
      </c>
      <c r="CS43" s="15">
        <f t="shared" si="127"/>
        <v>1.420020587375618</v>
      </c>
      <c r="CT43" s="14"/>
      <c r="CU43" s="15">
        <f t="shared" si="128"/>
        <v>0</v>
      </c>
      <c r="CV43" s="14"/>
      <c r="CW43" s="15">
        <f t="shared" si="129"/>
        <v>0</v>
      </c>
      <c r="CX43" s="1520">
        <v>10.019</v>
      </c>
      <c r="CY43" s="15">
        <f t="shared" si="130"/>
        <v>2.7599410492679364</v>
      </c>
      <c r="CZ43" s="1520">
        <v>24</v>
      </c>
      <c r="DA43" s="15">
        <f t="shared" si="131"/>
        <v>1.8899985441341214</v>
      </c>
      <c r="DB43" s="1520">
        <v>57.1</v>
      </c>
      <c r="DC43" s="15">
        <f t="shared" si="132"/>
        <v>2.6087353801169595</v>
      </c>
      <c r="DD43" s="1520"/>
      <c r="DE43" s="15">
        <f t="shared" si="133"/>
        <v>0</v>
      </c>
      <c r="DF43" s="1520">
        <v>5.4080000000000004</v>
      </c>
      <c r="DG43" s="15">
        <f t="shared" si="134"/>
        <v>0.60714450106486051</v>
      </c>
      <c r="DH43" s="14"/>
      <c r="DI43" s="15">
        <f t="shared" si="135"/>
        <v>0</v>
      </c>
      <c r="DJ43" s="14">
        <v>0</v>
      </c>
      <c r="DK43" s="15">
        <f t="shared" si="136"/>
        <v>0</v>
      </c>
      <c r="DL43" s="14">
        <v>5.640047</v>
      </c>
      <c r="DM43" s="15">
        <f t="shared" si="137"/>
        <v>0.75605663647541033</v>
      </c>
      <c r="DN43" s="14"/>
      <c r="DO43" s="15">
        <f t="shared" si="138"/>
        <v>0</v>
      </c>
      <c r="DP43" s="14">
        <v>3.3043999999999997E-2</v>
      </c>
      <c r="DQ43" s="15">
        <f t="shared" si="139"/>
        <v>0.313714440111245</v>
      </c>
      <c r="DR43" s="14"/>
      <c r="DS43" s="15">
        <f t="shared" si="140"/>
        <v>0</v>
      </c>
      <c r="DT43" s="14">
        <v>62.92031781</v>
      </c>
      <c r="DU43" s="15">
        <f t="shared" si="141"/>
        <v>1.1749271513048978</v>
      </c>
      <c r="DV43" s="14">
        <v>7.9164637999999998</v>
      </c>
      <c r="DW43" s="15">
        <f t="shared" si="142"/>
        <v>1.7224925335417793</v>
      </c>
      <c r="DX43" s="14"/>
      <c r="DY43" s="15"/>
      <c r="DZ43" s="14">
        <v>0</v>
      </c>
      <c r="EA43" s="15">
        <f t="shared" si="143"/>
        <v>0</v>
      </c>
      <c r="EB43" s="14">
        <v>17.134510649999999</v>
      </c>
      <c r="EC43" s="15">
        <f t="shared" si="144"/>
        <v>3.7332474833549267</v>
      </c>
      <c r="ED43" s="14">
        <v>0</v>
      </c>
      <c r="EE43" s="15">
        <f t="shared" si="145"/>
        <v>0</v>
      </c>
      <c r="EF43" s="14">
        <v>0</v>
      </c>
      <c r="EG43" s="15">
        <f t="shared" si="146"/>
        <v>0</v>
      </c>
      <c r="EH43" s="14">
        <v>0</v>
      </c>
      <c r="EI43" s="15">
        <f t="shared" si="147"/>
        <v>0</v>
      </c>
      <c r="EJ43" s="14">
        <v>0</v>
      </c>
      <c r="EK43" s="15">
        <f t="shared" si="148"/>
        <v>0</v>
      </c>
      <c r="EL43" s="14">
        <v>0</v>
      </c>
      <c r="EM43" s="15">
        <f t="shared" si="149"/>
        <v>0</v>
      </c>
      <c r="EN43" s="14"/>
      <c r="EO43" s="15"/>
      <c r="EP43" s="14">
        <v>0</v>
      </c>
      <c r="EQ43" s="15">
        <f t="shared" si="150"/>
        <v>0</v>
      </c>
      <c r="ER43" s="14">
        <v>0</v>
      </c>
      <c r="ES43" s="15">
        <f t="shared" si="151"/>
        <v>0</v>
      </c>
      <c r="ET43" s="14">
        <v>0</v>
      </c>
      <c r="EU43" s="15">
        <f t="shared" si="152"/>
        <v>0</v>
      </c>
      <c r="EV43" s="14">
        <v>0</v>
      </c>
      <c r="EW43" s="15">
        <f t="shared" si="153"/>
        <v>0</v>
      </c>
      <c r="EX43" s="14">
        <v>1.1014919999999999</v>
      </c>
      <c r="EY43" s="15">
        <f t="shared" si="154"/>
        <v>2.6552197987990236</v>
      </c>
      <c r="EZ43" s="14">
        <v>13.396794460000001</v>
      </c>
      <c r="FA43" s="15">
        <f t="shared" si="155"/>
        <v>1.8628090250869371</v>
      </c>
      <c r="FB43" s="14"/>
      <c r="FC43" s="15"/>
      <c r="FD43" s="14"/>
      <c r="FE43" s="15">
        <f t="shared" si="156"/>
        <v>0</v>
      </c>
      <c r="FF43" s="14">
        <v>0</v>
      </c>
      <c r="FG43" s="15">
        <f t="shared" si="157"/>
        <v>0</v>
      </c>
      <c r="FH43" s="14"/>
      <c r="FI43" s="15">
        <f t="shared" si="158"/>
        <v>0</v>
      </c>
      <c r="FJ43" s="14">
        <v>0</v>
      </c>
      <c r="FK43" s="15">
        <f t="shared" si="159"/>
        <v>0</v>
      </c>
      <c r="FL43" s="14">
        <v>0.35193099999999999</v>
      </c>
      <c r="FM43" s="15">
        <f t="shared" si="160"/>
        <v>0.70273606222637963</v>
      </c>
      <c r="FN43" s="14"/>
      <c r="FO43" s="15"/>
      <c r="FP43" s="14"/>
      <c r="FQ43" s="15"/>
      <c r="FR43" s="14"/>
      <c r="FS43" s="15"/>
      <c r="FT43" s="14">
        <v>0</v>
      </c>
      <c r="FU43" s="15">
        <f t="shared" si="161"/>
        <v>0</v>
      </c>
      <c r="FV43" s="14">
        <v>0</v>
      </c>
      <c r="FW43" s="15">
        <f t="shared" si="162"/>
        <v>0</v>
      </c>
      <c r="FX43" s="14">
        <v>0</v>
      </c>
      <c r="FY43" s="15">
        <f t="shared" si="163"/>
        <v>0</v>
      </c>
      <c r="FZ43" s="14"/>
      <c r="GA43" s="15" t="e">
        <f t="shared" si="164"/>
        <v>#DIV/0!</v>
      </c>
      <c r="GB43" s="1520">
        <v>0.7</v>
      </c>
      <c r="GC43" s="15">
        <f t="shared" si="165"/>
        <v>0.85889570552147232</v>
      </c>
      <c r="GD43" s="1520"/>
      <c r="GE43" s="15">
        <f t="shared" si="165"/>
        <v>0</v>
      </c>
      <c r="GF43" s="1520"/>
      <c r="GG43" s="15">
        <f t="shared" si="166"/>
        <v>0</v>
      </c>
      <c r="GH43" s="14"/>
      <c r="GI43" s="15">
        <f t="shared" si="167"/>
        <v>0</v>
      </c>
      <c r="GJ43" s="14"/>
      <c r="GK43" s="15">
        <f t="shared" si="168"/>
        <v>0</v>
      </c>
    </row>
    <row r="44" spans="1:193" ht="12.75" customHeight="1">
      <c r="A44" s="14" t="s">
        <v>211</v>
      </c>
      <c r="B44" s="14">
        <f t="shared" si="93"/>
        <v>792.27353634999974</v>
      </c>
      <c r="C44" s="15">
        <f t="shared" si="94"/>
        <v>0.76050522106941421</v>
      </c>
      <c r="D44" s="14">
        <v>97.8</v>
      </c>
      <c r="E44" s="15">
        <f t="shared" si="95"/>
        <v>7.2429770709415529</v>
      </c>
      <c r="H44" s="14"/>
      <c r="I44" s="15">
        <f t="shared" si="96"/>
        <v>0</v>
      </c>
      <c r="J44" s="14"/>
      <c r="K44" s="15" t="e">
        <f t="shared" si="97"/>
        <v>#DIV/0!</v>
      </c>
      <c r="M44" s="15">
        <f t="shared" si="98"/>
        <v>0</v>
      </c>
      <c r="N44" s="14">
        <v>0</v>
      </c>
      <c r="O44" s="15">
        <f t="shared" si="99"/>
        <v>0</v>
      </c>
      <c r="Q44" s="15">
        <f t="shared" si="100"/>
        <v>0</v>
      </c>
      <c r="S44" s="15">
        <f t="shared" si="101"/>
        <v>0</v>
      </c>
      <c r="U44" s="15">
        <f t="shared" si="102"/>
        <v>0</v>
      </c>
      <c r="Y44" s="15">
        <f t="shared" si="103"/>
        <v>0</v>
      </c>
      <c r="AA44" s="15">
        <f t="shared" si="103"/>
        <v>0</v>
      </c>
      <c r="AB44" s="14">
        <v>0</v>
      </c>
      <c r="AC44" s="15">
        <f t="shared" si="104"/>
        <v>0</v>
      </c>
      <c r="AD44" s="14"/>
      <c r="AE44" s="15">
        <f t="shared" si="105"/>
        <v>0</v>
      </c>
      <c r="AF44" s="14">
        <v>0.89810400000000001</v>
      </c>
      <c r="AG44" s="15">
        <f t="shared" si="106"/>
        <v>1.0297089428481589</v>
      </c>
      <c r="AH44" s="14"/>
      <c r="AI44" s="15"/>
      <c r="AJ44" s="14"/>
      <c r="AK44" s="15"/>
      <c r="AL44" s="14"/>
      <c r="AM44" s="15"/>
      <c r="AN44" s="14">
        <v>151.30000000000001</v>
      </c>
      <c r="AO44" s="15">
        <f t="shared" si="107"/>
        <v>5.4834734705711812</v>
      </c>
      <c r="AP44" s="14"/>
      <c r="AR44" s="14">
        <v>3.7</v>
      </c>
      <c r="AS44" s="15">
        <f t="shared" si="108"/>
        <v>1.8611670020120725</v>
      </c>
      <c r="AT44" s="1545"/>
      <c r="AU44" s="15">
        <f t="shared" si="109"/>
        <v>0</v>
      </c>
      <c r="AV44" s="14">
        <v>55.1</v>
      </c>
      <c r="AW44" s="15">
        <f t="shared" si="110"/>
        <v>6.5759637188208622</v>
      </c>
      <c r="AX44" s="14">
        <v>0</v>
      </c>
      <c r="AY44" s="15">
        <f t="shared" si="111"/>
        <v>0</v>
      </c>
      <c r="AZ44" s="14">
        <v>0</v>
      </c>
      <c r="BA44" s="15">
        <f t="shared" si="112"/>
        <v>0</v>
      </c>
      <c r="BC44" s="15">
        <f t="shared" si="113"/>
        <v>0</v>
      </c>
      <c r="BF44" s="14"/>
      <c r="BI44" s="15">
        <f t="shared" si="114"/>
        <v>0</v>
      </c>
      <c r="BJ44" s="14"/>
      <c r="BK44" s="15">
        <f t="shared" si="115"/>
        <v>0</v>
      </c>
      <c r="BL44" s="14"/>
      <c r="BM44" s="15">
        <f t="shared" si="116"/>
        <v>0</v>
      </c>
      <c r="BN44" s="14"/>
      <c r="BO44" s="15">
        <f t="shared" si="117"/>
        <v>0</v>
      </c>
      <c r="BP44" s="14">
        <v>0</v>
      </c>
      <c r="BQ44" s="15">
        <f t="shared" si="118"/>
        <v>0</v>
      </c>
      <c r="BR44" s="14">
        <v>0</v>
      </c>
      <c r="BS44" s="15">
        <f t="shared" si="119"/>
        <v>0</v>
      </c>
      <c r="BT44" s="14">
        <v>170.57301100000001</v>
      </c>
      <c r="BU44" s="15">
        <f t="shared" si="120"/>
        <v>3.2755645476590862</v>
      </c>
      <c r="BV44" s="14">
        <v>0</v>
      </c>
      <c r="BW44" s="15">
        <f t="shared" si="121"/>
        <v>0</v>
      </c>
      <c r="BX44" s="14"/>
      <c r="BY44" s="15">
        <f t="shared" si="122"/>
        <v>0</v>
      </c>
      <c r="BZ44" s="14"/>
      <c r="CA44" s="15"/>
      <c r="CB44" s="14"/>
      <c r="CC44" s="15">
        <f t="shared" si="123"/>
        <v>0</v>
      </c>
      <c r="CE44" s="15"/>
      <c r="CF44" s="14">
        <v>21</v>
      </c>
      <c r="CG44" s="15">
        <f t="shared" si="124"/>
        <v>0.66229342752617637</v>
      </c>
      <c r="CH44" s="14"/>
      <c r="CI44" s="15">
        <f t="shared" si="125"/>
        <v>0</v>
      </c>
      <c r="CJ44" s="14"/>
      <c r="CK44" s="15"/>
      <c r="CM44" s="15"/>
      <c r="CN44" s="14"/>
      <c r="CO44" s="15"/>
      <c r="CP44" s="14"/>
      <c r="CQ44" s="15">
        <f t="shared" si="126"/>
        <v>0</v>
      </c>
      <c r="CR44" s="14">
        <v>0.46200000000000002</v>
      </c>
      <c r="CS44" s="15">
        <f t="shared" si="127"/>
        <v>0.11742429056157785</v>
      </c>
      <c r="CT44" s="14"/>
      <c r="CU44" s="15">
        <f t="shared" si="128"/>
        <v>0</v>
      </c>
      <c r="CV44" s="14">
        <v>54.985999999999997</v>
      </c>
      <c r="CW44" s="15">
        <f t="shared" si="129"/>
        <v>1.9726888819289055</v>
      </c>
      <c r="CX44" s="1520">
        <v>31.370999999999999</v>
      </c>
      <c r="CY44" s="15">
        <f t="shared" si="130"/>
        <v>8.6417916615015891</v>
      </c>
      <c r="CZ44" s="1520"/>
      <c r="DA44" s="15">
        <f t="shared" si="131"/>
        <v>0</v>
      </c>
      <c r="DB44" s="1520"/>
      <c r="DC44" s="15">
        <f t="shared" si="132"/>
        <v>0</v>
      </c>
      <c r="DD44" s="1520"/>
      <c r="DE44" s="15">
        <f t="shared" si="133"/>
        <v>0</v>
      </c>
      <c r="DF44" s="1520"/>
      <c r="DG44" s="15">
        <f t="shared" si="134"/>
        <v>0</v>
      </c>
      <c r="DH44" s="14">
        <v>0.17044999999999999</v>
      </c>
      <c r="DI44" s="15">
        <f t="shared" si="135"/>
        <v>0.27056076492393411</v>
      </c>
      <c r="DJ44" s="14">
        <v>0</v>
      </c>
      <c r="DK44" s="15">
        <f t="shared" si="136"/>
        <v>0</v>
      </c>
      <c r="DL44" s="14">
        <v>1.5268550000000001</v>
      </c>
      <c r="DM44" s="15">
        <f t="shared" si="137"/>
        <v>0.20467716947849243</v>
      </c>
      <c r="DN44" s="14"/>
      <c r="DO44" s="15">
        <f t="shared" si="138"/>
        <v>0</v>
      </c>
      <c r="DP44" s="14"/>
      <c r="DQ44" s="15">
        <f t="shared" si="139"/>
        <v>0</v>
      </c>
      <c r="DR44" s="14"/>
      <c r="DS44" s="15">
        <f t="shared" si="140"/>
        <v>0</v>
      </c>
      <c r="DT44" s="14">
        <v>25.45768125</v>
      </c>
      <c r="DU44" s="15">
        <f t="shared" si="141"/>
        <v>0.47537777860900815</v>
      </c>
      <c r="DV44" s="14">
        <v>0</v>
      </c>
      <c r="DW44" s="15">
        <f t="shared" si="142"/>
        <v>0</v>
      </c>
      <c r="DX44" s="14"/>
      <c r="DY44" s="15"/>
      <c r="DZ44" s="14">
        <v>0</v>
      </c>
      <c r="EA44" s="15">
        <f t="shared" si="143"/>
        <v>0</v>
      </c>
      <c r="EB44" s="14">
        <v>4.0872641000000005</v>
      </c>
      <c r="EC44" s="15">
        <f t="shared" si="144"/>
        <v>0.89052840357200058</v>
      </c>
      <c r="ED44" s="14">
        <v>63.7</v>
      </c>
      <c r="EE44" s="15">
        <f t="shared" si="145"/>
        <v>2.97997754491018</v>
      </c>
      <c r="EF44" s="14">
        <v>27.3</v>
      </c>
      <c r="EG44" s="15">
        <f t="shared" si="146"/>
        <v>1.8659011687512816</v>
      </c>
      <c r="EH44" s="14">
        <v>2.7</v>
      </c>
      <c r="EI44" s="15">
        <f t="shared" si="147"/>
        <v>0.83617218953236305</v>
      </c>
      <c r="EJ44" s="14">
        <v>0.8</v>
      </c>
      <c r="EK44" s="15">
        <f t="shared" si="148"/>
        <v>3.007518796992481</v>
      </c>
      <c r="EL44" s="14">
        <v>0</v>
      </c>
      <c r="EM44" s="15">
        <f t="shared" si="149"/>
        <v>0</v>
      </c>
      <c r="EN44" s="14"/>
      <c r="EO44" s="15"/>
      <c r="EP44" s="14">
        <v>0</v>
      </c>
      <c r="EQ44" s="15">
        <f t="shared" si="150"/>
        <v>0</v>
      </c>
      <c r="ER44" s="14">
        <v>0</v>
      </c>
      <c r="ES44" s="15">
        <f t="shared" si="151"/>
        <v>0</v>
      </c>
      <c r="ET44" s="14">
        <v>0</v>
      </c>
      <c r="EU44" s="15">
        <f t="shared" si="152"/>
        <v>0</v>
      </c>
      <c r="EV44" s="14">
        <v>0</v>
      </c>
      <c r="EW44" s="15">
        <f t="shared" si="153"/>
        <v>0</v>
      </c>
      <c r="EX44" s="14">
        <v>0</v>
      </c>
      <c r="EY44" s="15">
        <f t="shared" si="154"/>
        <v>0</v>
      </c>
      <c r="EZ44" s="14">
        <v>0</v>
      </c>
      <c r="FA44" s="15">
        <f t="shared" si="155"/>
        <v>0</v>
      </c>
      <c r="FB44" s="14"/>
      <c r="FC44" s="15"/>
      <c r="FD44" s="14"/>
      <c r="FE44" s="15">
        <f t="shared" si="156"/>
        <v>0</v>
      </c>
      <c r="FF44" s="14">
        <v>0</v>
      </c>
      <c r="FG44" s="15">
        <f t="shared" si="157"/>
        <v>0</v>
      </c>
      <c r="FH44" s="14">
        <v>0</v>
      </c>
      <c r="FI44" s="15">
        <f t="shared" si="158"/>
        <v>0</v>
      </c>
      <c r="FJ44" s="14">
        <v>35.5</v>
      </c>
      <c r="FK44" s="15">
        <f t="shared" si="159"/>
        <v>1.874142118044557</v>
      </c>
      <c r="FL44" s="14">
        <v>1.011171</v>
      </c>
      <c r="FM44" s="15">
        <f t="shared" si="160"/>
        <v>2.0191069464682299</v>
      </c>
      <c r="FN44" s="14"/>
      <c r="FO44" s="15"/>
      <c r="FP44" s="14"/>
      <c r="FQ44" s="15"/>
      <c r="FR44" s="14"/>
      <c r="FS44" s="15"/>
      <c r="FT44" s="14">
        <v>0</v>
      </c>
      <c r="FU44" s="15">
        <f t="shared" si="161"/>
        <v>0</v>
      </c>
      <c r="FV44" s="14">
        <v>0</v>
      </c>
      <c r="FW44" s="15">
        <f t="shared" si="162"/>
        <v>0</v>
      </c>
      <c r="FX44" s="14">
        <v>30.43</v>
      </c>
      <c r="FY44" s="15">
        <f t="shared" si="163"/>
        <v>1.0969323052008531</v>
      </c>
      <c r="FZ44" s="14"/>
      <c r="GA44" s="15" t="e">
        <f t="shared" si="164"/>
        <v>#DIV/0!</v>
      </c>
      <c r="GB44" s="1520"/>
      <c r="GC44" s="15">
        <f t="shared" si="165"/>
        <v>0</v>
      </c>
      <c r="GD44" s="1520">
        <v>3.9</v>
      </c>
      <c r="GE44" s="15">
        <f t="shared" si="165"/>
        <v>2.7797576621525302</v>
      </c>
      <c r="GF44" s="1520">
        <v>8.5</v>
      </c>
      <c r="GG44" s="15">
        <f t="shared" si="166"/>
        <v>6.1327561327561328</v>
      </c>
      <c r="GH44" s="14"/>
      <c r="GI44" s="15">
        <f t="shared" si="167"/>
        <v>0</v>
      </c>
      <c r="GJ44" s="14"/>
      <c r="GK44" s="15">
        <f t="shared" si="168"/>
        <v>0</v>
      </c>
    </row>
    <row r="45" spans="1:193" ht="12.75" customHeight="1" thickBot="1">
      <c r="A45" s="14" t="s">
        <v>212</v>
      </c>
      <c r="B45" s="14">
        <f t="shared" si="93"/>
        <v>5.8650515800000003</v>
      </c>
      <c r="C45" s="15">
        <f t="shared" ref="C45:C76" si="169">B45/B$74*100</f>
        <v>5.6298767329532031E-3</v>
      </c>
      <c r="D45" s="14">
        <v>0</v>
      </c>
      <c r="E45" s="15">
        <f t="shared" si="95"/>
        <v>0</v>
      </c>
      <c r="H45" s="14">
        <v>5.1283635800000003</v>
      </c>
      <c r="I45" s="15">
        <f t="shared" si="96"/>
        <v>6.909161609220174</v>
      </c>
      <c r="J45" s="14"/>
      <c r="K45" s="15" t="e">
        <f t="shared" si="97"/>
        <v>#DIV/0!</v>
      </c>
      <c r="M45" s="15">
        <f t="shared" si="98"/>
        <v>0</v>
      </c>
      <c r="N45" s="14">
        <v>0</v>
      </c>
      <c r="O45" s="15">
        <f t="shared" si="99"/>
        <v>0</v>
      </c>
      <c r="Q45" s="15">
        <f t="shared" si="100"/>
        <v>0</v>
      </c>
      <c r="S45" s="15">
        <f t="shared" si="101"/>
        <v>0</v>
      </c>
      <c r="U45" s="15">
        <f t="shared" si="102"/>
        <v>0</v>
      </c>
      <c r="Y45" s="15">
        <f t="shared" si="103"/>
        <v>0</v>
      </c>
      <c r="AA45" s="15">
        <f t="shared" si="103"/>
        <v>0</v>
      </c>
      <c r="AB45" s="14">
        <v>0</v>
      </c>
      <c r="AC45" s="15">
        <f t="shared" si="104"/>
        <v>0</v>
      </c>
      <c r="AD45" s="14"/>
      <c r="AE45" s="15">
        <f t="shared" si="105"/>
        <v>0</v>
      </c>
      <c r="AF45" s="14">
        <v>0</v>
      </c>
      <c r="AG45" s="15">
        <f t="shared" si="106"/>
        <v>0</v>
      </c>
      <c r="AH45" s="14"/>
      <c r="AI45" s="15"/>
      <c r="AJ45" s="14"/>
      <c r="AK45" s="15"/>
      <c r="AL45" s="14"/>
      <c r="AM45" s="15"/>
      <c r="AN45" s="14"/>
      <c r="AO45" s="15">
        <f t="shared" si="107"/>
        <v>0</v>
      </c>
      <c r="AP45" s="14"/>
      <c r="AR45" s="14">
        <v>0</v>
      </c>
      <c r="AS45" s="15">
        <f t="shared" si="108"/>
        <v>0</v>
      </c>
      <c r="AT45" s="1545"/>
      <c r="AU45" s="15">
        <f t="shared" si="109"/>
        <v>0</v>
      </c>
      <c r="AV45" s="14">
        <v>0</v>
      </c>
      <c r="AW45" s="15">
        <f t="shared" si="110"/>
        <v>0</v>
      </c>
      <c r="AX45" s="14">
        <v>0</v>
      </c>
      <c r="AY45" s="15">
        <f t="shared" si="111"/>
        <v>0</v>
      </c>
      <c r="AZ45" s="14"/>
      <c r="BA45" s="15">
        <f t="shared" si="112"/>
        <v>0</v>
      </c>
      <c r="BC45" s="15">
        <f t="shared" si="113"/>
        <v>0</v>
      </c>
      <c r="BF45" s="14"/>
      <c r="BI45" s="15">
        <f t="shared" si="114"/>
        <v>0</v>
      </c>
      <c r="BJ45" s="14"/>
      <c r="BK45" s="15">
        <f t="shared" si="115"/>
        <v>0</v>
      </c>
      <c r="BL45" s="14"/>
      <c r="BM45" s="15">
        <f t="shared" si="116"/>
        <v>0</v>
      </c>
      <c r="BN45" s="14"/>
      <c r="BO45" s="15">
        <f t="shared" si="117"/>
        <v>0</v>
      </c>
      <c r="BP45" s="14">
        <v>0</v>
      </c>
      <c r="BQ45" s="15">
        <f t="shared" si="118"/>
        <v>0</v>
      </c>
      <c r="BR45" s="14">
        <v>0</v>
      </c>
      <c r="BS45" s="15">
        <f t="shared" si="119"/>
        <v>0</v>
      </c>
      <c r="BT45" s="14">
        <v>0</v>
      </c>
      <c r="BU45" s="15">
        <f t="shared" si="120"/>
        <v>0</v>
      </c>
      <c r="BV45" s="14">
        <v>0</v>
      </c>
      <c r="BW45" s="15">
        <f t="shared" si="121"/>
        <v>0</v>
      </c>
      <c r="BX45" s="14"/>
      <c r="BY45" s="15">
        <f t="shared" si="122"/>
        <v>0</v>
      </c>
      <c r="BZ45" s="14"/>
      <c r="CA45" s="15"/>
      <c r="CB45" s="14"/>
      <c r="CC45" s="15">
        <f t="shared" si="123"/>
        <v>0</v>
      </c>
      <c r="CE45" s="15"/>
      <c r="CF45" s="14">
        <v>0.3</v>
      </c>
      <c r="CG45" s="15">
        <f t="shared" si="124"/>
        <v>9.4613346789453757E-3</v>
      </c>
      <c r="CH45" s="14"/>
      <c r="CI45" s="15">
        <f t="shared" si="125"/>
        <v>0</v>
      </c>
      <c r="CJ45" s="14"/>
      <c r="CK45" s="15"/>
      <c r="CM45" s="15"/>
      <c r="CN45" s="14"/>
      <c r="CO45" s="15"/>
      <c r="CP45" s="14"/>
      <c r="CQ45" s="15">
        <f t="shared" si="126"/>
        <v>0</v>
      </c>
      <c r="CR45" s="14"/>
      <c r="CS45" s="15">
        <f t="shared" si="127"/>
        <v>0</v>
      </c>
      <c r="CT45" s="14"/>
      <c r="CU45" s="15">
        <f t="shared" si="128"/>
        <v>0</v>
      </c>
      <c r="CV45" s="14"/>
      <c r="CW45" s="15">
        <f t="shared" si="129"/>
        <v>0</v>
      </c>
      <c r="CX45" s="1520"/>
      <c r="CY45" s="15">
        <f t="shared" si="130"/>
        <v>0</v>
      </c>
      <c r="CZ45" s="1520"/>
      <c r="DA45" s="15">
        <f t="shared" si="131"/>
        <v>0</v>
      </c>
      <c r="DB45" s="1520"/>
      <c r="DC45" s="15">
        <f t="shared" si="132"/>
        <v>0</v>
      </c>
      <c r="DD45" s="1520"/>
      <c r="DE45" s="15">
        <f t="shared" si="133"/>
        <v>0</v>
      </c>
      <c r="DF45" s="1520"/>
      <c r="DG45" s="15">
        <f t="shared" si="134"/>
        <v>0</v>
      </c>
      <c r="DH45" s="14"/>
      <c r="DI45" s="15">
        <f t="shared" si="135"/>
        <v>0</v>
      </c>
      <c r="DJ45" s="14">
        <v>0</v>
      </c>
      <c r="DK45" s="15">
        <f t="shared" si="136"/>
        <v>0</v>
      </c>
      <c r="DL45" s="14">
        <v>0</v>
      </c>
      <c r="DM45" s="15">
        <f t="shared" si="137"/>
        <v>0</v>
      </c>
      <c r="DN45" s="14"/>
      <c r="DO45" s="15">
        <f t="shared" si="138"/>
        <v>0</v>
      </c>
      <c r="DP45" s="14">
        <v>0.43668800000000002</v>
      </c>
      <c r="DQ45" s="15">
        <f t="shared" si="139"/>
        <v>4.1458458849806128</v>
      </c>
      <c r="DR45" s="14"/>
      <c r="DS45" s="15">
        <f t="shared" si="140"/>
        <v>0</v>
      </c>
      <c r="DT45" s="14">
        <v>0</v>
      </c>
      <c r="DU45" s="15">
        <f t="shared" si="141"/>
        <v>0</v>
      </c>
      <c r="DV45" s="14">
        <v>0</v>
      </c>
      <c r="DW45" s="15">
        <f t="shared" si="142"/>
        <v>0</v>
      </c>
      <c r="DX45" s="14"/>
      <c r="DY45" s="15"/>
      <c r="DZ45" s="14">
        <v>0</v>
      </c>
      <c r="EA45" s="15">
        <f t="shared" si="143"/>
        <v>0</v>
      </c>
      <c r="EB45" s="14"/>
      <c r="EC45" s="15">
        <f t="shared" si="144"/>
        <v>0</v>
      </c>
      <c r="ED45" s="14">
        <v>0</v>
      </c>
      <c r="EE45" s="15">
        <f t="shared" si="145"/>
        <v>0</v>
      </c>
      <c r="EF45" s="14">
        <v>0</v>
      </c>
      <c r="EG45" s="15">
        <f t="shared" si="146"/>
        <v>0</v>
      </c>
      <c r="EH45" s="14">
        <v>0</v>
      </c>
      <c r="EI45" s="15">
        <f t="shared" si="147"/>
        <v>0</v>
      </c>
      <c r="EJ45" s="14">
        <v>0</v>
      </c>
      <c r="EK45" s="15">
        <f t="shared" si="148"/>
        <v>0</v>
      </c>
      <c r="EL45" s="14">
        <v>0</v>
      </c>
      <c r="EM45" s="15">
        <f t="shared" si="149"/>
        <v>0</v>
      </c>
      <c r="EN45" s="14"/>
      <c r="EO45" s="15"/>
      <c r="EP45" s="14">
        <v>0</v>
      </c>
      <c r="EQ45" s="15">
        <f t="shared" si="150"/>
        <v>0</v>
      </c>
      <c r="ER45" s="14">
        <v>0</v>
      </c>
      <c r="ES45" s="15">
        <f t="shared" si="151"/>
        <v>0</v>
      </c>
      <c r="ET45" s="14">
        <v>0</v>
      </c>
      <c r="EU45" s="15">
        <f t="shared" si="152"/>
        <v>0</v>
      </c>
      <c r="EV45" s="14">
        <v>0</v>
      </c>
      <c r="EW45" s="15">
        <f t="shared" si="153"/>
        <v>0</v>
      </c>
      <c r="EX45" s="14">
        <v>0</v>
      </c>
      <c r="EY45" s="15">
        <f t="shared" si="154"/>
        <v>0</v>
      </c>
      <c r="EZ45" s="14">
        <v>0</v>
      </c>
      <c r="FA45" s="15">
        <f t="shared" si="155"/>
        <v>0</v>
      </c>
      <c r="FB45" s="14"/>
      <c r="FC45" s="15"/>
      <c r="FD45" s="14"/>
      <c r="FE45" s="15">
        <f t="shared" si="156"/>
        <v>0</v>
      </c>
      <c r="FF45" s="14">
        <v>0</v>
      </c>
      <c r="FG45" s="15">
        <f t="shared" si="157"/>
        <v>0</v>
      </c>
      <c r="FH45" s="14">
        <v>0</v>
      </c>
      <c r="FI45" s="15">
        <f t="shared" si="158"/>
        <v>0</v>
      </c>
      <c r="FJ45" s="14">
        <v>0</v>
      </c>
      <c r="FK45" s="15">
        <f t="shared" si="159"/>
        <v>0</v>
      </c>
      <c r="FL45" s="14">
        <v>0</v>
      </c>
      <c r="FM45" s="15">
        <f t="shared" si="160"/>
        <v>0</v>
      </c>
      <c r="FN45" s="14"/>
      <c r="FO45" s="15"/>
      <c r="FP45" s="14"/>
      <c r="FQ45" s="15"/>
      <c r="FR45" s="14"/>
      <c r="FS45" s="15"/>
      <c r="FT45" s="14">
        <v>0</v>
      </c>
      <c r="FU45" s="15">
        <f t="shared" si="161"/>
        <v>0</v>
      </c>
      <c r="FV45" s="14">
        <v>0</v>
      </c>
      <c r="FW45" s="15">
        <f t="shared" si="162"/>
        <v>0</v>
      </c>
      <c r="FX45" s="14">
        <v>0</v>
      </c>
      <c r="FY45" s="15">
        <f t="shared" si="163"/>
        <v>0</v>
      </c>
      <c r="FZ45" s="14"/>
      <c r="GA45" s="15" t="e">
        <f t="shared" si="164"/>
        <v>#DIV/0!</v>
      </c>
      <c r="GB45" s="1520"/>
      <c r="GC45" s="15">
        <f t="shared" si="165"/>
        <v>0</v>
      </c>
      <c r="GD45" s="1520"/>
      <c r="GE45" s="15">
        <f t="shared" si="165"/>
        <v>0</v>
      </c>
      <c r="GF45" s="1520"/>
      <c r="GG45" s="15">
        <f t="shared" si="166"/>
        <v>0</v>
      </c>
      <c r="GH45" s="14"/>
      <c r="GI45" s="15">
        <f t="shared" si="167"/>
        <v>0</v>
      </c>
      <c r="GJ45" s="14"/>
      <c r="GK45" s="15">
        <f t="shared" si="168"/>
        <v>0</v>
      </c>
    </row>
    <row r="46" spans="1:193" ht="12.75" customHeight="1" thickBot="1">
      <c r="A46" s="41" t="s">
        <v>213</v>
      </c>
      <c r="B46" s="5">
        <f t="shared" ref="B46:B78" si="170">D46+F46+H46+J46+L46+N46+P46+R46+T46+V46+X46+Z46+AB46+AD46+AF46+AP46+AR46+AT46+AV46+AX46+AZ46+BB46+BD46+BF46+BH46+BJ46+BL46+BN46+BP46+BR46+BT46+BV46+BX46+BZ46+AH46+AJ46+AL46+AN46+CB46+CD46+CF46+CH46+CJ46+CL46+CN46+CP46+CR46+CT46+CV46+CX46+CZ46+DB46+DD46+DF46+DH46+DJ46+DL46+DN46+DP46+DR46+DT46+DV46+DX46+DZ46+EB46+ED46+EF46+EH46+EJ46+EL46+EN46+EP46+ER46+ET46+EV46+EX46+EZ46+FB46+FD46+FF46+FH46+FJ46+FL46+FN46+FP46+FR46+FT46+FV46+FX46+FZ46+GB46+GD46+GF46+GH46+GJ46</f>
        <v>23831.221663723005</v>
      </c>
      <c r="C46" s="51">
        <f t="shared" si="169"/>
        <v>22.875645428244376</v>
      </c>
      <c r="D46" s="5">
        <v>259.77600000000001</v>
      </c>
      <c r="E46" s="51">
        <f t="shared" si="95"/>
        <v>19.238769034569664</v>
      </c>
      <c r="F46" s="5"/>
      <c r="G46" s="51"/>
      <c r="H46" s="5">
        <v>17.356558580000002</v>
      </c>
      <c r="I46" s="51">
        <f t="shared" si="96"/>
        <v>23.383534793981401</v>
      </c>
      <c r="J46" s="5">
        <f>SUM(J39:J45)</f>
        <v>0</v>
      </c>
      <c r="K46" s="51" t="e">
        <f t="shared" si="97"/>
        <v>#DIV/0!</v>
      </c>
      <c r="L46" s="5">
        <v>5475.5846609999999</v>
      </c>
      <c r="M46" s="51">
        <f t="shared" si="98"/>
        <v>29.38134280683602</v>
      </c>
      <c r="N46" s="5">
        <v>291.930654</v>
      </c>
      <c r="O46" s="51">
        <f t="shared" si="99"/>
        <v>19.159655155412043</v>
      </c>
      <c r="P46" s="5">
        <v>2.7060685800000002</v>
      </c>
      <c r="Q46" s="51">
        <f t="shared" si="100"/>
        <v>25.845903028667657</v>
      </c>
      <c r="R46" s="5">
        <v>146.24945200000002</v>
      </c>
      <c r="S46" s="51">
        <f t="shared" si="101"/>
        <v>20.250424766539805</v>
      </c>
      <c r="T46" s="5">
        <f>SUM(T39:T45)</f>
        <v>9.7899999999999991</v>
      </c>
      <c r="U46" s="51">
        <f t="shared" si="102"/>
        <v>22.900584795321635</v>
      </c>
      <c r="V46" s="5"/>
      <c r="W46" s="51"/>
      <c r="X46" s="5">
        <v>462.06299999999999</v>
      </c>
      <c r="Y46" s="51">
        <f t="shared" ref="Y46:AA77" si="171">X46/X$12*100</f>
        <v>19.563480554561757</v>
      </c>
      <c r="Z46" s="5">
        <v>30.019313450000006</v>
      </c>
      <c r="AA46" s="51">
        <f t="shared" si="171"/>
        <v>15.787006496863986</v>
      </c>
      <c r="AB46" s="5">
        <v>449.3703903600001</v>
      </c>
      <c r="AC46" s="51">
        <f t="shared" ref="AC46:AC77" si="172">AB46/AB$12*100</f>
        <v>23.712081199950752</v>
      </c>
      <c r="AD46" s="5">
        <v>1.3817159999999999</v>
      </c>
      <c r="AE46" s="51">
        <f t="shared" ref="AE46:AE77" si="173">AD46/AD$12*100</f>
        <v>17.264076081503692</v>
      </c>
      <c r="AF46" s="5">
        <v>4.4402540000000004</v>
      </c>
      <c r="AG46" s="51">
        <f t="shared" ref="AG46:AG77" si="174">AF46/AF$12*100</f>
        <v>5.0909129146705823</v>
      </c>
      <c r="AH46" s="5"/>
      <c r="AI46" s="51"/>
      <c r="AJ46" s="5"/>
      <c r="AK46" s="51"/>
      <c r="AL46" s="5"/>
      <c r="AM46" s="51"/>
      <c r="AN46" s="5">
        <v>784.2</v>
      </c>
      <c r="AO46" s="51">
        <f t="shared" ref="AO46:AO77" si="175">AN46/AN$12*100</f>
        <v>28.421281530878517</v>
      </c>
      <c r="AP46" s="5"/>
      <c r="AQ46" s="51"/>
      <c r="AR46" s="5">
        <v>38.1</v>
      </c>
      <c r="AS46" s="51">
        <f t="shared" ref="AS46:AS77" si="176">AR46/AR$12*100</f>
        <v>19.164989939637827</v>
      </c>
      <c r="AT46" s="1546">
        <f>SUM(AT39:AT45)</f>
        <v>50.465155500000009</v>
      </c>
      <c r="AU46" s="51">
        <f t="shared" ref="AU46:AU77" si="177">AT46/AT$12*100</f>
        <v>10.139680267068806</v>
      </c>
      <c r="AV46" s="5">
        <v>160.5</v>
      </c>
      <c r="AW46" s="51">
        <f t="shared" ref="AW46:AW77" si="178">AV46/AV$12*100</f>
        <v>19.155030433225921</v>
      </c>
      <c r="AX46" s="5">
        <v>0</v>
      </c>
      <c r="AY46" s="51">
        <f t="shared" ref="AY46:AY77" si="179">AX46/AX$12*100</f>
        <v>0</v>
      </c>
      <c r="AZ46" s="5">
        <v>203.84</v>
      </c>
      <c r="BA46" s="51">
        <f t="shared" ref="BA46:BA77" si="180">AZ46/AZ$12*100</f>
        <v>21.027439653393852</v>
      </c>
      <c r="BB46" s="5">
        <v>0</v>
      </c>
      <c r="BC46" s="51">
        <f t="shared" ref="BC46:BC77" si="181">BB46/BB$12*100</f>
        <v>0</v>
      </c>
      <c r="BD46" s="5"/>
      <c r="BE46" s="51"/>
      <c r="BF46" s="5"/>
      <c r="BG46" s="51"/>
      <c r="BH46" s="5">
        <v>4.9563393800000002</v>
      </c>
      <c r="BI46" s="51">
        <f t="shared" ref="BI46:BI77" si="182">BH46/BH$12*100</f>
        <v>20.98186504691348</v>
      </c>
      <c r="BJ46" s="5">
        <f>SUM(BJ39:BJ45)</f>
        <v>2.5099999999999998</v>
      </c>
      <c r="BK46" s="51">
        <f t="shared" ref="BK46:BK77" si="183">BJ46/BJ$12*100</f>
        <v>9.5546250475827925</v>
      </c>
      <c r="BL46" s="5">
        <v>2.8855250000000003</v>
      </c>
      <c r="BM46" s="51">
        <f t="shared" ref="BM46:BM77" si="184">BL46/BL$12*100</f>
        <v>19.03175977780753</v>
      </c>
      <c r="BN46" s="5">
        <f>SUM(BN39:BN45)</f>
        <v>2.35</v>
      </c>
      <c r="BO46" s="51">
        <f t="shared" ref="BO46:BO77" si="185">BN46/BN$12*100</f>
        <v>14.346764346764349</v>
      </c>
      <c r="BP46" s="5">
        <v>94.119796369999989</v>
      </c>
      <c r="BQ46" s="51">
        <f t="shared" ref="BQ46:BQ77" si="186">BP46/BP$12*100</f>
        <v>26.787326619322887</v>
      </c>
      <c r="BR46" s="5">
        <v>1196.1153516499999</v>
      </c>
      <c r="BS46" s="51">
        <f t="shared" ref="BS46:BS77" si="187">BR46/BR$12*100</f>
        <v>24.328525059949463</v>
      </c>
      <c r="BT46" s="5">
        <v>832.14047600000004</v>
      </c>
      <c r="BU46" s="51">
        <f t="shared" ref="BU46:BU77" si="188">BT46/BT$12*100</f>
        <v>15.979842449153676</v>
      </c>
      <c r="BV46" s="5">
        <v>5.920211280000002</v>
      </c>
      <c r="BW46" s="51">
        <f t="shared" ref="BW46:BW77" si="189">BV46/BV$12*100</f>
        <v>19.891902329464568</v>
      </c>
      <c r="BX46" s="5">
        <v>2.3082600000000002</v>
      </c>
      <c r="BY46" s="51">
        <f t="shared" ref="BY46:BY77" si="190">BX46/BX$12*100</f>
        <v>10.977264024443249</v>
      </c>
      <c r="BZ46" s="5"/>
      <c r="CA46" s="51"/>
      <c r="CB46" s="5">
        <f>SUM(CB39:CB45)</f>
        <v>368.48</v>
      </c>
      <c r="CC46" s="51">
        <f t="shared" ref="CC46:CC77" si="191">CB46/CB$12*100</f>
        <v>26.007170887326726</v>
      </c>
      <c r="CD46" s="5"/>
      <c r="CE46" s="51"/>
      <c r="CF46" s="5">
        <v>751.6</v>
      </c>
      <c r="CG46" s="51">
        <f t="shared" ref="CG46:CG77" si="192">CF46/CF$12*100</f>
        <v>23.703797148984481</v>
      </c>
      <c r="CH46" s="5">
        <v>519.70000000000005</v>
      </c>
      <c r="CI46" s="51">
        <f t="shared" ref="CI46:CI77" si="193">CH46/CH$12*100</f>
        <v>26.223635079220912</v>
      </c>
      <c r="CJ46" s="5"/>
      <c r="CK46" s="51"/>
      <c r="CL46" s="5"/>
      <c r="CM46" s="51"/>
      <c r="CN46" s="5"/>
      <c r="CO46" s="51"/>
      <c r="CP46" s="5">
        <v>260.077</v>
      </c>
      <c r="CQ46" s="51">
        <f t="shared" ref="CQ46:CQ77" si="194">CP46/CP$12*100</f>
        <v>20.284776336858464</v>
      </c>
      <c r="CR46" s="5">
        <v>78.825000000000003</v>
      </c>
      <c r="CS46" s="51">
        <f t="shared" ref="CS46:CS77" si="195">CR46/CR$12*100</f>
        <v>20.034566457827651</v>
      </c>
      <c r="CT46" s="5">
        <v>1820.1879999999999</v>
      </c>
      <c r="CU46" s="51">
        <f t="shared" ref="CU46:CU77" si="196">CT46/CT$12*100</f>
        <v>15.35516195660573</v>
      </c>
      <c r="CV46" s="5">
        <v>54.985999999999997</v>
      </c>
      <c r="CW46" s="51">
        <f t="shared" ref="CW46:CW77" si="197">CV46/CV$12*100</f>
        <v>1.9726888819289055</v>
      </c>
      <c r="CX46" s="1521">
        <f>SUM(CX39:CX45)</f>
        <v>108.297</v>
      </c>
      <c r="CY46" s="51">
        <f t="shared" ref="CY46:CY77" si="198">CX46/CX$12*100</f>
        <v>29.832651543324651</v>
      </c>
      <c r="CZ46" s="1521">
        <v>461.1</v>
      </c>
      <c r="DA46" s="51">
        <f t="shared" ref="DA46:DA77" si="199">CZ46/CZ$12*100</f>
        <v>36.311597029176809</v>
      </c>
      <c r="DB46" s="1521">
        <f>SUM(DB39:DB45)</f>
        <v>578.30000000000007</v>
      </c>
      <c r="DC46" s="51">
        <f t="shared" ref="DC46:DC77" si="200">DB46/DB$12*100</f>
        <v>26.420869883040943</v>
      </c>
      <c r="DD46" s="1521">
        <f>SUM(DD39:DD45)</f>
        <v>2256.6</v>
      </c>
      <c r="DE46" s="51">
        <f t="shared" ref="DE46:DE77" si="201">DD46/DD$12*100</f>
        <v>25.8885345203405</v>
      </c>
      <c r="DF46" s="1521">
        <v>310.80700000000002</v>
      </c>
      <c r="DG46" s="51">
        <f t="shared" ref="DG46:DG77" si="202">DF46/DF$12*100</f>
        <v>34.893631831077315</v>
      </c>
      <c r="DH46" s="5">
        <v>7.5006139999999997</v>
      </c>
      <c r="DI46" s="51">
        <f t="shared" ref="DI46:DI77" si="203">DH46/DH$12*100</f>
        <v>11.905965745022993</v>
      </c>
      <c r="DJ46" s="5">
        <v>0.28198200000000001</v>
      </c>
      <c r="DK46" s="51">
        <f t="shared" ref="DK46:DK77" si="204">DJ46/DJ$12*100</f>
        <v>20.808026507575949</v>
      </c>
      <c r="DL46" s="5">
        <v>166.07002750000001</v>
      </c>
      <c r="DM46" s="51">
        <f t="shared" ref="DM46:DM77" si="205">DL46/DL$12*100</f>
        <v>22.261932641878499</v>
      </c>
      <c r="DN46" s="5">
        <v>334.19339300000001</v>
      </c>
      <c r="DO46" s="51">
        <f t="shared" ref="DO46:DO77" si="206">DN46/DN$12*100</f>
        <v>15.464728644581244</v>
      </c>
      <c r="DP46" s="5">
        <v>2.222674</v>
      </c>
      <c r="DQ46" s="51">
        <f t="shared" ref="DQ46:DQ77" si="207">DP46/DP$12*100</f>
        <v>21.101710732956704</v>
      </c>
      <c r="DR46" s="5">
        <v>106.905502</v>
      </c>
      <c r="DS46" s="51">
        <f t="shared" ref="DS46:DS77" si="208">DR46/DR$12*100</f>
        <v>10.779395791048312</v>
      </c>
      <c r="DT46" s="5">
        <v>976.08755797999993</v>
      </c>
      <c r="DU46" s="51">
        <f t="shared" ref="DU46:DU77" si="209">DT46/DT$12*100</f>
        <v>18.226732061091536</v>
      </c>
      <c r="DV46" s="5">
        <v>89.874340280000013</v>
      </c>
      <c r="DW46" s="51">
        <f t="shared" ref="DW46:DW77" si="210">DV46/DV$12*100</f>
        <v>19.555180696877969</v>
      </c>
      <c r="DX46" s="5"/>
      <c r="DY46" s="51"/>
      <c r="DZ46" s="5">
        <v>74.3</v>
      </c>
      <c r="EA46" s="51">
        <f t="shared" ref="EA46:EA77" si="211">DZ46/DZ$12*100</f>
        <v>6.136945568679276</v>
      </c>
      <c r="EB46" s="5">
        <v>190.00774314000003</v>
      </c>
      <c r="EC46" s="51">
        <f t="shared" ref="EC46:EC77" si="212">EB46/EB$12*100</f>
        <v>41.39866865094011</v>
      </c>
      <c r="ED46" s="5">
        <v>487.6</v>
      </c>
      <c r="EE46" s="51">
        <f t="shared" ref="EE46:EE77" si="213">ED46/ED$12*100</f>
        <v>22.810628742514972</v>
      </c>
      <c r="EF46" s="5">
        <v>279.89999999999998</v>
      </c>
      <c r="EG46" s="51">
        <f t="shared" ref="EG46:EG77" si="214">EF46/EF$12*100</f>
        <v>19.130613081812591</v>
      </c>
      <c r="EH46" s="5">
        <v>79.099999999999994</v>
      </c>
      <c r="EI46" s="51">
        <f t="shared" ref="EI46:EI77" si="215">EH46/EH$12*100</f>
        <v>24.49674821926293</v>
      </c>
      <c r="EJ46" s="5">
        <v>5.6</v>
      </c>
      <c r="EK46" s="51">
        <f t="shared" ref="EK46:EK77" si="216">EJ46/EJ$12*100</f>
        <v>21.052631578947366</v>
      </c>
      <c r="EL46" s="5">
        <v>213.730183023</v>
      </c>
      <c r="EM46" s="51">
        <f t="shared" ref="EM46:EM77" si="217">EL46/EL$12*100</f>
        <v>24.773274772218944</v>
      </c>
      <c r="EN46" s="5"/>
      <c r="EO46" s="51"/>
      <c r="EP46" s="5">
        <v>147.05666905000001</v>
      </c>
      <c r="EQ46" s="51">
        <f t="shared" ref="EQ46:EQ77" si="218">EP46/EP$12*100</f>
        <v>17.319814739135936</v>
      </c>
      <c r="ER46" s="5">
        <v>333.80004751000001</v>
      </c>
      <c r="ES46" s="51">
        <f t="shared" ref="ES46:ES77" si="219">ER46/ER$12*100</f>
        <v>24.355914822896008</v>
      </c>
      <c r="ET46" s="5">
        <v>97.277449099999998</v>
      </c>
      <c r="EU46" s="51">
        <f t="shared" ref="EU46:EU77" si="220">ET46/ET$12*100</f>
        <v>25.759445383542651</v>
      </c>
      <c r="EV46" s="5">
        <v>45.754173840000007</v>
      </c>
      <c r="EW46" s="51">
        <f t="shared" ref="EW46:EW77" si="221">EV46/EV$12*100</f>
        <v>23.000086329606784</v>
      </c>
      <c r="EX46" s="5">
        <v>8.4659739999999992</v>
      </c>
      <c r="EY46" s="51">
        <f t="shared" ref="EY46:EY77" si="222">EX46/EX$12*100</f>
        <v>20.40779395666765</v>
      </c>
      <c r="EZ46" s="5">
        <v>177.40728785000002</v>
      </c>
      <c r="FA46" s="51">
        <f t="shared" ref="FA46:FA77" si="223">EZ46/EZ$12*100</f>
        <v>24.668281498974054</v>
      </c>
      <c r="FB46" s="5"/>
      <c r="FC46" s="51"/>
      <c r="FD46" s="5">
        <f>SUM(FD39:FD45)</f>
        <v>3.08</v>
      </c>
      <c r="FE46" s="51">
        <f t="shared" ref="FE46:FE77" si="224">FD46/FD$12*100</f>
        <v>5.1574012056262557</v>
      </c>
      <c r="FF46" s="5">
        <v>14.2380063</v>
      </c>
      <c r="FG46" s="51">
        <f t="shared" ref="FG46:FG77" si="225">FF46/FF$12*100</f>
        <v>34.832134479626106</v>
      </c>
      <c r="FH46" s="5">
        <v>318.8</v>
      </c>
      <c r="FI46" s="51">
        <f t="shared" ref="FI46:FI77" si="226">FH46/FH$12*100</f>
        <v>16.341175867548312</v>
      </c>
      <c r="FJ46" s="5">
        <v>371.7</v>
      </c>
      <c r="FK46" s="51">
        <f t="shared" ref="FK46:FK77" si="227">FJ46/FJ$12*100</f>
        <v>19.623059866962304</v>
      </c>
      <c r="FL46" s="5">
        <v>12.100016</v>
      </c>
      <c r="FM46" s="51">
        <f t="shared" ref="FM46:FM77" si="228">FL46/FL$12*100</f>
        <v>24.161320249469899</v>
      </c>
      <c r="FN46" s="5"/>
      <c r="FO46" s="51"/>
      <c r="FP46" s="5"/>
      <c r="FQ46" s="51"/>
      <c r="FR46" s="5"/>
      <c r="FS46" s="51"/>
      <c r="FT46" s="5">
        <v>1.5548500000000001</v>
      </c>
      <c r="FU46" s="51">
        <f t="shared" ref="FU46:FU77" si="229">FT46/FT$12*100</f>
        <v>3.6867955881278949</v>
      </c>
      <c r="FV46" s="5">
        <v>552.38869700000009</v>
      </c>
      <c r="FW46" s="51">
        <f t="shared" ref="FW46:FW77" si="230">FV46/FV$12*100</f>
        <v>25.273082490749353</v>
      </c>
      <c r="FX46" s="5">
        <v>520.23529299999996</v>
      </c>
      <c r="FY46" s="51">
        <f t="shared" ref="FY46:FY77" si="231">FX46/FX$12*100</f>
        <v>18.75329934923862</v>
      </c>
      <c r="FZ46" s="5">
        <f>SUM(FZ39:FZ45)</f>
        <v>0</v>
      </c>
      <c r="GA46" s="51" t="e">
        <f t="shared" ref="GA46:GA77" si="232">FZ46/FZ$12*100</f>
        <v>#DIV/0!</v>
      </c>
      <c r="GB46" s="1521">
        <v>28.8</v>
      </c>
      <c r="GC46" s="51">
        <f t="shared" ref="GC46:GE77" si="233">GB46/GB$12*100</f>
        <v>35.337423312883438</v>
      </c>
      <c r="GD46" s="1521">
        <v>28.1</v>
      </c>
      <c r="GE46" s="51">
        <f t="shared" si="233"/>
        <v>20.028510334996437</v>
      </c>
      <c r="GF46" s="1521">
        <v>23.4</v>
      </c>
      <c r="GG46" s="51">
        <f t="shared" ref="GG46:GG77" si="234">GF46/GF$12*100</f>
        <v>16.883116883116884</v>
      </c>
      <c r="GH46" s="5">
        <v>5.5</v>
      </c>
      <c r="GI46" s="51">
        <f t="shared" ref="GI46:GI77" si="235">GH46/GH$12*100</f>
        <v>21.153846153846153</v>
      </c>
      <c r="GJ46" s="5">
        <f>SUM(GJ39:GJ45)</f>
        <v>28.15</v>
      </c>
      <c r="GK46" s="51">
        <f t="shared" ref="GK46:GK77" si="236">GJ46/GJ$12*100</f>
        <v>23.277929380633424</v>
      </c>
    </row>
    <row r="47" spans="1:193" ht="12.75" customHeight="1">
      <c r="A47" s="14" t="s">
        <v>214</v>
      </c>
      <c r="B47" s="14">
        <f t="shared" si="170"/>
        <v>785.36622569000008</v>
      </c>
      <c r="C47" s="15">
        <f t="shared" si="169"/>
        <v>0.75387487740720016</v>
      </c>
      <c r="D47" s="14">
        <v>15.385999999999999</v>
      </c>
      <c r="E47" s="15">
        <f t="shared" si="95"/>
        <v>1.1394728549438318</v>
      </c>
      <c r="H47" s="14">
        <v>0.8505599399999999</v>
      </c>
      <c r="I47" s="15">
        <f t="shared" si="96"/>
        <v>1.1459125298188422</v>
      </c>
      <c r="J47" s="14"/>
      <c r="K47" s="15" t="e">
        <f t="shared" si="97"/>
        <v>#DIV/0!</v>
      </c>
      <c r="M47" s="15">
        <f t="shared" si="98"/>
        <v>0</v>
      </c>
      <c r="N47" s="14">
        <v>18.790716</v>
      </c>
      <c r="O47" s="15">
        <f t="shared" si="99"/>
        <v>1.2332505468346042</v>
      </c>
      <c r="Q47" s="15">
        <f t="shared" si="100"/>
        <v>0</v>
      </c>
      <c r="R47" s="14">
        <v>6.6479999999999997</v>
      </c>
      <c r="S47" s="15">
        <f t="shared" si="101"/>
        <v>0.92051506523222104</v>
      </c>
      <c r="U47" s="15">
        <f t="shared" si="102"/>
        <v>0</v>
      </c>
      <c r="Y47" s="15">
        <f t="shared" si="171"/>
        <v>0</v>
      </c>
      <c r="Z47" s="14">
        <v>0.65302749999999998</v>
      </c>
      <c r="AA47" s="15">
        <f t="shared" si="171"/>
        <v>0.34342388950040575</v>
      </c>
      <c r="AB47" s="14">
        <v>56.57846215</v>
      </c>
      <c r="AC47" s="15">
        <f t="shared" si="172"/>
        <v>2.9854950781122045</v>
      </c>
      <c r="AD47" s="14"/>
      <c r="AE47" s="15">
        <f t="shared" si="173"/>
        <v>0</v>
      </c>
      <c r="AF47" s="14">
        <v>3.1591939999999998</v>
      </c>
      <c r="AG47" s="15">
        <f t="shared" si="174"/>
        <v>3.6221309714601495</v>
      </c>
      <c r="AH47" s="14"/>
      <c r="AI47" s="15"/>
      <c r="AJ47" s="14"/>
      <c r="AK47" s="15"/>
      <c r="AL47" s="14"/>
      <c r="AM47" s="15"/>
      <c r="AN47" s="14">
        <v>46.3</v>
      </c>
      <c r="AO47" s="15">
        <f t="shared" si="175"/>
        <v>1.6780226152507973</v>
      </c>
      <c r="AP47" s="14"/>
      <c r="AR47" s="14">
        <v>4.2</v>
      </c>
      <c r="AS47" s="15">
        <f t="shared" si="176"/>
        <v>2.112676056338028</v>
      </c>
      <c r="AT47" s="1545"/>
      <c r="AU47" s="15">
        <f t="shared" si="177"/>
        <v>0</v>
      </c>
      <c r="AV47" s="14">
        <v>14</v>
      </c>
      <c r="AW47" s="15">
        <f t="shared" si="178"/>
        <v>1.6708437761069339</v>
      </c>
      <c r="AX47" s="14">
        <v>1.7</v>
      </c>
      <c r="AY47" s="15">
        <f t="shared" si="179"/>
        <v>2.236842105263158</v>
      </c>
      <c r="AZ47" s="14">
        <v>9.2899999999999991</v>
      </c>
      <c r="BA47" s="15">
        <f t="shared" si="180"/>
        <v>0.95832473695069109</v>
      </c>
      <c r="BB47" s="14">
        <v>18.37</v>
      </c>
      <c r="BC47" s="15">
        <f t="shared" si="181"/>
        <v>1.847345132743363</v>
      </c>
      <c r="BF47" s="14"/>
      <c r="BH47" s="14">
        <v>8.6519699999999991E-2</v>
      </c>
      <c r="BI47" s="15">
        <f t="shared" si="182"/>
        <v>0.36626722468295542</v>
      </c>
      <c r="BJ47" s="14"/>
      <c r="BK47" s="15">
        <f t="shared" si="183"/>
        <v>0</v>
      </c>
      <c r="BL47" s="14">
        <v>0.18674399999999999</v>
      </c>
      <c r="BM47" s="15">
        <f t="shared" si="184"/>
        <v>1.2316881496250729</v>
      </c>
      <c r="BN47" s="14">
        <v>0.54</v>
      </c>
      <c r="BO47" s="15">
        <f t="shared" si="185"/>
        <v>3.296703296703297</v>
      </c>
      <c r="BP47" s="14">
        <v>0</v>
      </c>
      <c r="BQ47" s="15">
        <f t="shared" si="186"/>
        <v>0</v>
      </c>
      <c r="BR47" s="14">
        <v>0</v>
      </c>
      <c r="BS47" s="15">
        <f t="shared" si="187"/>
        <v>0</v>
      </c>
      <c r="BT47" s="14">
        <v>32.175935000000003</v>
      </c>
      <c r="BU47" s="15">
        <f t="shared" si="188"/>
        <v>0.61788410344578593</v>
      </c>
      <c r="BV47" s="14">
        <v>0.28204425</v>
      </c>
      <c r="BW47" s="15">
        <f t="shared" si="189"/>
        <v>0.9476683192946932</v>
      </c>
      <c r="BX47" s="14">
        <v>0.502</v>
      </c>
      <c r="BY47" s="15">
        <f t="shared" si="190"/>
        <v>2.3873335500639059</v>
      </c>
      <c r="BZ47" s="14"/>
      <c r="CA47" s="15"/>
      <c r="CB47" s="14"/>
      <c r="CC47" s="15">
        <f t="shared" si="191"/>
        <v>0</v>
      </c>
      <c r="CE47" s="15"/>
      <c r="CF47" s="14">
        <v>82</v>
      </c>
      <c r="CG47" s="15">
        <f t="shared" si="192"/>
        <v>2.5860981455784025</v>
      </c>
      <c r="CH47" s="14"/>
      <c r="CI47" s="15">
        <f t="shared" si="193"/>
        <v>0</v>
      </c>
      <c r="CJ47" s="14"/>
      <c r="CK47" s="15"/>
      <c r="CM47" s="15"/>
      <c r="CN47" s="14"/>
      <c r="CO47" s="15"/>
      <c r="CP47" s="14"/>
      <c r="CQ47" s="15">
        <f t="shared" si="194"/>
        <v>0</v>
      </c>
      <c r="CR47" s="14">
        <v>4.1550000000000002</v>
      </c>
      <c r="CS47" s="15">
        <f t="shared" si="195"/>
        <v>1.0560561196609439</v>
      </c>
      <c r="CT47" s="14">
        <v>102.586</v>
      </c>
      <c r="CU47" s="15">
        <f t="shared" si="196"/>
        <v>0.8654186515241038</v>
      </c>
      <c r="CV47" s="14">
        <v>74.980999999999995</v>
      </c>
      <c r="CW47" s="15">
        <f t="shared" si="197"/>
        <v>2.6900335550123899</v>
      </c>
      <c r="CX47" s="1520">
        <v>7.1440000000000001</v>
      </c>
      <c r="CY47" s="15">
        <f t="shared" si="198"/>
        <v>1.9679627563599298</v>
      </c>
      <c r="CZ47" s="1520"/>
      <c r="DA47" s="15">
        <f t="shared" si="199"/>
        <v>0</v>
      </c>
      <c r="DB47" s="1520"/>
      <c r="DC47" s="15">
        <f t="shared" si="200"/>
        <v>0</v>
      </c>
      <c r="DD47" s="1520">
        <v>32.5</v>
      </c>
      <c r="DE47" s="15">
        <f t="shared" si="201"/>
        <v>0.37285180001376689</v>
      </c>
      <c r="DF47" s="1520"/>
      <c r="DG47" s="15">
        <f t="shared" si="202"/>
        <v>0</v>
      </c>
      <c r="DH47" s="14"/>
      <c r="DI47" s="15">
        <f t="shared" si="203"/>
        <v>0</v>
      </c>
      <c r="DJ47" s="14">
        <v>1.6619999999999999E-2</v>
      </c>
      <c r="DK47" s="15">
        <f t="shared" si="204"/>
        <v>1.2264236744044381</v>
      </c>
      <c r="DL47" s="14">
        <v>5.993805</v>
      </c>
      <c r="DM47" s="15">
        <f t="shared" si="205"/>
        <v>0.80347841923826113</v>
      </c>
      <c r="DN47" s="14">
        <v>18.312152000000001</v>
      </c>
      <c r="DO47" s="15">
        <f t="shared" si="206"/>
        <v>0.84739096436393557</v>
      </c>
      <c r="DP47" s="14">
        <v>0.15817999999999999</v>
      </c>
      <c r="DQ47" s="15">
        <f t="shared" si="207"/>
        <v>1.5017355688414458</v>
      </c>
      <c r="DR47" s="14">
        <v>4.0799599999999998</v>
      </c>
      <c r="DS47" s="15">
        <f t="shared" si="208"/>
        <v>0.41138671844640395</v>
      </c>
      <c r="DT47" s="14">
        <v>0</v>
      </c>
      <c r="DU47" s="15">
        <f t="shared" si="209"/>
        <v>0</v>
      </c>
      <c r="DV47" s="14">
        <v>0</v>
      </c>
      <c r="DW47" s="15">
        <f t="shared" si="210"/>
        <v>0</v>
      </c>
      <c r="DX47" s="14"/>
      <c r="DY47" s="15"/>
      <c r="DZ47" s="14">
        <v>48.3</v>
      </c>
      <c r="EA47" s="15">
        <f t="shared" si="211"/>
        <v>3.9894276038655323</v>
      </c>
      <c r="EB47" s="14"/>
      <c r="EC47" s="15">
        <f t="shared" si="212"/>
        <v>0</v>
      </c>
      <c r="ED47" s="14">
        <v>52.6</v>
      </c>
      <c r="EE47" s="15">
        <f t="shared" si="213"/>
        <v>2.4607035928143715</v>
      </c>
      <c r="EF47" s="14">
        <v>31.2</v>
      </c>
      <c r="EG47" s="15">
        <f t="shared" si="214"/>
        <v>2.1324584785728935</v>
      </c>
      <c r="EH47" s="14">
        <v>5.6</v>
      </c>
      <c r="EI47" s="15">
        <f t="shared" si="215"/>
        <v>1.7342830597708268</v>
      </c>
      <c r="EJ47" s="14">
        <v>1.7</v>
      </c>
      <c r="EK47" s="15">
        <f t="shared" si="216"/>
        <v>6.3909774436090219</v>
      </c>
      <c r="EL47" s="14">
        <v>12.114595</v>
      </c>
      <c r="EM47" s="15">
        <f t="shared" si="217"/>
        <v>1.4041918948661234</v>
      </c>
      <c r="EN47" s="14"/>
      <c r="EO47" s="15"/>
      <c r="EP47" s="14">
        <v>0</v>
      </c>
      <c r="EQ47" s="15">
        <f t="shared" si="218"/>
        <v>0</v>
      </c>
      <c r="ER47" s="14">
        <v>15.842530249999999</v>
      </c>
      <c r="ES47" s="15">
        <f t="shared" si="219"/>
        <v>1.155959444063871</v>
      </c>
      <c r="ET47" s="14">
        <v>6.8945299999999996</v>
      </c>
      <c r="EU47" s="15">
        <f t="shared" si="220"/>
        <v>1.8256982540488544</v>
      </c>
      <c r="EV47" s="14">
        <v>1.7152394</v>
      </c>
      <c r="EW47" s="15">
        <f t="shared" si="221"/>
        <v>0.86223072049994487</v>
      </c>
      <c r="EX47" s="14">
        <v>1.5691265000000001</v>
      </c>
      <c r="EY47" s="15">
        <f t="shared" si="222"/>
        <v>3.7824838942272994</v>
      </c>
      <c r="EZ47" s="14">
        <v>0</v>
      </c>
      <c r="FA47" s="15">
        <f t="shared" si="223"/>
        <v>0</v>
      </c>
      <c r="FB47" s="14"/>
      <c r="FC47" s="15"/>
      <c r="FD47" s="14">
        <v>2.2599999999999998</v>
      </c>
      <c r="FE47" s="15">
        <f t="shared" si="224"/>
        <v>3.7843268586738104</v>
      </c>
      <c r="FF47" s="14">
        <v>0</v>
      </c>
      <c r="FG47" s="15">
        <f t="shared" si="225"/>
        <v>0</v>
      </c>
      <c r="FH47" s="14">
        <v>0</v>
      </c>
      <c r="FI47" s="15">
        <f t="shared" si="226"/>
        <v>0</v>
      </c>
      <c r="FJ47" s="14">
        <v>39.4</v>
      </c>
      <c r="FK47" s="15">
        <f t="shared" si="227"/>
        <v>2.0800337873508603</v>
      </c>
      <c r="FL47" s="14">
        <v>0.44428499999999999</v>
      </c>
      <c r="FM47" s="15">
        <f t="shared" si="228"/>
        <v>0.88714859278167335</v>
      </c>
      <c r="FN47" s="14"/>
      <c r="FO47" s="15"/>
      <c r="FP47" s="14"/>
      <c r="FQ47" s="15"/>
      <c r="FR47" s="14"/>
      <c r="FS47" s="15"/>
      <c r="FT47" s="14">
        <v>0</v>
      </c>
      <c r="FU47" s="15">
        <f t="shared" si="229"/>
        <v>0</v>
      </c>
      <c r="FV47" s="14">
        <v>0</v>
      </c>
      <c r="FW47" s="15">
        <f t="shared" si="230"/>
        <v>0</v>
      </c>
      <c r="FX47" s="14">
        <v>0</v>
      </c>
      <c r="FY47" s="15">
        <f t="shared" si="231"/>
        <v>0</v>
      </c>
      <c r="FZ47" s="14"/>
      <c r="GA47" s="15" t="e">
        <f t="shared" si="232"/>
        <v>#DIV/0!</v>
      </c>
      <c r="GB47" s="1520"/>
      <c r="GC47" s="15">
        <f t="shared" si="233"/>
        <v>0</v>
      </c>
      <c r="GD47" s="1520">
        <v>2.9</v>
      </c>
      <c r="GE47" s="15">
        <f t="shared" si="233"/>
        <v>2.0669992872416247</v>
      </c>
      <c r="GF47" s="1520">
        <v>1.2</v>
      </c>
      <c r="GG47" s="15">
        <f t="shared" si="234"/>
        <v>0.86580086580086579</v>
      </c>
      <c r="GH47" s="14"/>
      <c r="GI47" s="15">
        <f t="shared" si="235"/>
        <v>0</v>
      </c>
      <c r="GJ47" s="14"/>
      <c r="GK47" s="15">
        <f t="shared" si="236"/>
        <v>0</v>
      </c>
    </row>
    <row r="48" spans="1:193" ht="12.75" customHeight="1" thickBot="1">
      <c r="A48" s="14" t="s">
        <v>215</v>
      </c>
      <c r="B48" s="14">
        <f t="shared" si="170"/>
        <v>262.07619099999999</v>
      </c>
      <c r="C48" s="15">
        <f t="shared" si="169"/>
        <v>0.25156754886917798</v>
      </c>
      <c r="E48" s="15">
        <f t="shared" si="95"/>
        <v>0</v>
      </c>
      <c r="H48" s="14"/>
      <c r="I48" s="15">
        <f t="shared" si="96"/>
        <v>0</v>
      </c>
      <c r="J48" s="14"/>
      <c r="K48" s="15" t="e">
        <f t="shared" si="97"/>
        <v>#DIV/0!</v>
      </c>
      <c r="M48" s="15">
        <f t="shared" si="98"/>
        <v>0</v>
      </c>
      <c r="N48" s="14">
        <v>2.7803239999999998</v>
      </c>
      <c r="O48" s="15">
        <f t="shared" si="99"/>
        <v>0.18247501017935525</v>
      </c>
      <c r="P48" s="14">
        <v>8.6199999999999999E-2</v>
      </c>
      <c r="Q48" s="15">
        <f t="shared" si="100"/>
        <v>0.82330390941945442</v>
      </c>
      <c r="R48" s="14">
        <v>0</v>
      </c>
      <c r="S48" s="15">
        <f t="shared" si="101"/>
        <v>0</v>
      </c>
      <c r="U48" s="15">
        <f t="shared" si="102"/>
        <v>0</v>
      </c>
      <c r="Y48" s="15">
        <f t="shared" si="171"/>
        <v>0</v>
      </c>
      <c r="AA48" s="15">
        <f t="shared" si="171"/>
        <v>0</v>
      </c>
      <c r="AB48" s="14">
        <v>0</v>
      </c>
      <c r="AC48" s="15">
        <f t="shared" si="172"/>
        <v>0</v>
      </c>
      <c r="AD48" s="14"/>
      <c r="AE48" s="15">
        <f t="shared" si="173"/>
        <v>0</v>
      </c>
      <c r="AF48" s="14">
        <v>0</v>
      </c>
      <c r="AG48" s="15">
        <f t="shared" si="174"/>
        <v>0</v>
      </c>
      <c r="AH48" s="14"/>
      <c r="AI48" s="15"/>
      <c r="AJ48" s="14"/>
      <c r="AK48" s="15"/>
      <c r="AL48" s="14"/>
      <c r="AM48" s="15"/>
      <c r="AN48" s="14"/>
      <c r="AO48" s="15">
        <f t="shared" si="175"/>
        <v>0</v>
      </c>
      <c r="AP48" s="14"/>
      <c r="AR48" s="14">
        <v>0</v>
      </c>
      <c r="AS48" s="15">
        <f t="shared" si="176"/>
        <v>0</v>
      </c>
      <c r="AT48" s="1545">
        <v>21.225000000000001</v>
      </c>
      <c r="AU48" s="15">
        <f t="shared" si="177"/>
        <v>4.2646200439932347</v>
      </c>
      <c r="AV48" s="14">
        <v>0</v>
      </c>
      <c r="AW48" s="15">
        <f t="shared" si="178"/>
        <v>0</v>
      </c>
      <c r="AX48" s="14">
        <v>0</v>
      </c>
      <c r="AY48" s="15">
        <f t="shared" si="179"/>
        <v>0</v>
      </c>
      <c r="AZ48" s="14">
        <v>0</v>
      </c>
      <c r="BA48" s="15">
        <f t="shared" si="180"/>
        <v>0</v>
      </c>
      <c r="BB48" s="14">
        <v>31.45</v>
      </c>
      <c r="BC48" s="15">
        <f t="shared" si="181"/>
        <v>3.162711182622687</v>
      </c>
      <c r="BF48" s="14"/>
      <c r="BH48" s="14">
        <v>8.5987999999999995E-2</v>
      </c>
      <c r="BI48" s="15">
        <f t="shared" si="182"/>
        <v>0.36401635830958701</v>
      </c>
      <c r="BJ48" s="14">
        <v>1.48</v>
      </c>
      <c r="BK48" s="15">
        <f t="shared" si="183"/>
        <v>5.6338028169014089</v>
      </c>
      <c r="BL48" s="14">
        <v>0.38111</v>
      </c>
      <c r="BM48" s="15">
        <f t="shared" si="184"/>
        <v>2.5136479389089428</v>
      </c>
      <c r="BN48" s="14">
        <v>0.32</v>
      </c>
      <c r="BO48" s="15">
        <f t="shared" si="185"/>
        <v>1.9536019536019535</v>
      </c>
      <c r="BP48" s="14">
        <v>0</v>
      </c>
      <c r="BQ48" s="15">
        <f t="shared" si="186"/>
        <v>0</v>
      </c>
      <c r="BR48" s="14">
        <v>0</v>
      </c>
      <c r="BS48" s="15">
        <f t="shared" si="187"/>
        <v>0</v>
      </c>
      <c r="BT48" s="14">
        <v>40.286966999999997</v>
      </c>
      <c r="BU48" s="15">
        <f t="shared" si="188"/>
        <v>0.77364267690573585</v>
      </c>
      <c r="BV48" s="14">
        <v>0</v>
      </c>
      <c r="BW48" s="15">
        <f t="shared" si="189"/>
        <v>0</v>
      </c>
      <c r="BX48" s="14">
        <v>0.55500000000000005</v>
      </c>
      <c r="BY48" s="15">
        <f t="shared" si="190"/>
        <v>2.6393827097320073</v>
      </c>
      <c r="BZ48" s="14"/>
      <c r="CA48" s="15"/>
      <c r="CB48" s="14">
        <v>44.29</v>
      </c>
      <c r="CC48" s="15">
        <f t="shared" si="191"/>
        <v>3.1259704694954968</v>
      </c>
      <c r="CE48" s="15"/>
      <c r="CF48" s="14"/>
      <c r="CG48" s="15">
        <f t="shared" si="192"/>
        <v>0</v>
      </c>
      <c r="CH48" s="14"/>
      <c r="CI48" s="15">
        <f t="shared" si="193"/>
        <v>0</v>
      </c>
      <c r="CJ48" s="14"/>
      <c r="CK48" s="15"/>
      <c r="CM48" s="15"/>
      <c r="CN48" s="14"/>
      <c r="CO48" s="15"/>
      <c r="CP48" s="14"/>
      <c r="CQ48" s="15">
        <f t="shared" si="194"/>
        <v>0</v>
      </c>
      <c r="CR48" s="14">
        <v>1.4790000000000001</v>
      </c>
      <c r="CS48" s="15">
        <f t="shared" si="195"/>
        <v>0.37591022887570058</v>
      </c>
      <c r="CT48" s="14"/>
      <c r="CU48" s="15">
        <f t="shared" si="196"/>
        <v>0</v>
      </c>
      <c r="CV48" s="14"/>
      <c r="CW48" s="15">
        <f t="shared" si="197"/>
        <v>0</v>
      </c>
      <c r="CX48" s="1520"/>
      <c r="CY48" s="15">
        <f t="shared" si="198"/>
        <v>0</v>
      </c>
      <c r="CZ48" s="1520"/>
      <c r="DA48" s="15">
        <f t="shared" si="199"/>
        <v>0</v>
      </c>
      <c r="DB48" s="1520"/>
      <c r="DC48" s="15">
        <f t="shared" si="200"/>
        <v>0</v>
      </c>
      <c r="DD48" s="1520"/>
      <c r="DE48" s="15">
        <f t="shared" si="201"/>
        <v>0</v>
      </c>
      <c r="DF48" s="1520"/>
      <c r="DG48" s="15">
        <f t="shared" si="202"/>
        <v>0</v>
      </c>
      <c r="DH48" s="14">
        <v>0.55500000000000005</v>
      </c>
      <c r="DI48" s="15">
        <f t="shared" si="203"/>
        <v>0.8809693431081459</v>
      </c>
      <c r="DJ48" s="14">
        <v>0</v>
      </c>
      <c r="DK48" s="15">
        <f t="shared" si="204"/>
        <v>0</v>
      </c>
      <c r="DL48" s="14">
        <v>1.6777599999999999</v>
      </c>
      <c r="DM48" s="15">
        <f t="shared" si="205"/>
        <v>0.22490620776971973</v>
      </c>
      <c r="DN48" s="14"/>
      <c r="DO48" s="15">
        <f t="shared" si="206"/>
        <v>0</v>
      </c>
      <c r="DP48" s="14">
        <v>3.3300000000000003E-2</v>
      </c>
      <c r="DQ48" s="15">
        <f t="shared" si="207"/>
        <v>0.31614486308269157</v>
      </c>
      <c r="DR48" s="14"/>
      <c r="DS48" s="15">
        <f t="shared" si="208"/>
        <v>0</v>
      </c>
      <c r="DT48" s="14">
        <v>0</v>
      </c>
      <c r="DU48" s="15">
        <f t="shared" si="209"/>
        <v>0</v>
      </c>
      <c r="DV48" s="14">
        <v>0</v>
      </c>
      <c r="DW48" s="15">
        <f t="shared" si="210"/>
        <v>0</v>
      </c>
      <c r="DX48" s="14"/>
      <c r="DY48" s="15"/>
      <c r="DZ48" s="14">
        <v>0</v>
      </c>
      <c r="EA48" s="15">
        <f t="shared" si="211"/>
        <v>0</v>
      </c>
      <c r="EB48" s="14"/>
      <c r="EC48" s="15">
        <f t="shared" si="212"/>
        <v>0</v>
      </c>
      <c r="ED48" s="14">
        <v>0</v>
      </c>
      <c r="EE48" s="15">
        <f t="shared" si="213"/>
        <v>0</v>
      </c>
      <c r="EF48" s="14">
        <v>0</v>
      </c>
      <c r="EG48" s="15">
        <f t="shared" si="214"/>
        <v>0</v>
      </c>
      <c r="EH48" s="14">
        <v>0</v>
      </c>
      <c r="EI48" s="15">
        <f t="shared" si="215"/>
        <v>0</v>
      </c>
      <c r="EJ48" s="14">
        <v>0</v>
      </c>
      <c r="EK48" s="15">
        <f t="shared" si="216"/>
        <v>0</v>
      </c>
      <c r="EL48" s="14">
        <v>0</v>
      </c>
      <c r="EM48" s="15">
        <f t="shared" si="217"/>
        <v>0</v>
      </c>
      <c r="EN48" s="14"/>
      <c r="EO48" s="15"/>
      <c r="EP48" s="14">
        <v>0</v>
      </c>
      <c r="EQ48" s="15">
        <f t="shared" si="218"/>
        <v>0</v>
      </c>
      <c r="ER48" s="14">
        <v>8.2165900000000001</v>
      </c>
      <c r="ES48" s="15">
        <f t="shared" si="219"/>
        <v>0.599528273490326</v>
      </c>
      <c r="ET48" s="14">
        <v>0</v>
      </c>
      <c r="EU48" s="15">
        <f t="shared" si="220"/>
        <v>0</v>
      </c>
      <c r="EV48" s="14">
        <v>0.44400000000000001</v>
      </c>
      <c r="EW48" s="15">
        <f t="shared" si="221"/>
        <v>0.2231935902953113</v>
      </c>
      <c r="EX48" s="14">
        <v>0</v>
      </c>
      <c r="EY48" s="15">
        <f t="shared" si="222"/>
        <v>0</v>
      </c>
      <c r="EZ48" s="14">
        <v>0</v>
      </c>
      <c r="FA48" s="15">
        <f t="shared" si="223"/>
        <v>0</v>
      </c>
      <c r="FB48" s="14"/>
      <c r="FC48" s="15"/>
      <c r="FD48" s="14"/>
      <c r="FE48" s="15">
        <f t="shared" si="224"/>
        <v>0</v>
      </c>
      <c r="FF48" s="14">
        <v>0</v>
      </c>
      <c r="FG48" s="15">
        <f t="shared" si="225"/>
        <v>0</v>
      </c>
      <c r="FH48" s="14">
        <v>0</v>
      </c>
      <c r="FI48" s="15">
        <f t="shared" si="226"/>
        <v>0</v>
      </c>
      <c r="FJ48" s="14">
        <v>0</v>
      </c>
      <c r="FK48" s="15">
        <f t="shared" si="227"/>
        <v>0</v>
      </c>
      <c r="FL48" s="14">
        <v>0.17859900000000001</v>
      </c>
      <c r="FM48" s="15">
        <f t="shared" si="228"/>
        <v>0.35662660571978372</v>
      </c>
      <c r="FN48" s="14"/>
      <c r="FO48" s="15"/>
      <c r="FP48" s="14"/>
      <c r="FQ48" s="15"/>
      <c r="FR48" s="14"/>
      <c r="FS48" s="15"/>
      <c r="FT48" s="14">
        <v>0</v>
      </c>
      <c r="FU48" s="15">
        <f t="shared" si="229"/>
        <v>0</v>
      </c>
      <c r="FV48" s="14">
        <v>55.430695</v>
      </c>
      <c r="FW48" s="15">
        <f t="shared" si="230"/>
        <v>2.5360847078566628</v>
      </c>
      <c r="FX48" s="14">
        <v>51.120657999999999</v>
      </c>
      <c r="FY48" s="15">
        <f t="shared" si="231"/>
        <v>1.8427834775985683</v>
      </c>
      <c r="FZ48" s="14"/>
      <c r="GA48" s="15" t="e">
        <f t="shared" si="232"/>
        <v>#DIV/0!</v>
      </c>
      <c r="GB48" s="1520"/>
      <c r="GC48" s="15">
        <f t="shared" si="233"/>
        <v>0</v>
      </c>
      <c r="GD48" s="1520"/>
      <c r="GE48" s="15">
        <f t="shared" si="233"/>
        <v>0</v>
      </c>
      <c r="GF48" s="1520"/>
      <c r="GG48" s="15">
        <f t="shared" si="234"/>
        <v>0</v>
      </c>
      <c r="GH48" s="14"/>
      <c r="GI48" s="15">
        <f t="shared" si="235"/>
        <v>0</v>
      </c>
      <c r="GJ48" s="14"/>
      <c r="GK48" s="15">
        <f t="shared" si="236"/>
        <v>0</v>
      </c>
    </row>
    <row r="49" spans="1:193" ht="12.75" customHeight="1" thickBot="1">
      <c r="A49" s="41" t="s">
        <v>216</v>
      </c>
      <c r="B49" s="5">
        <f t="shared" si="170"/>
        <v>1047.4424166900003</v>
      </c>
      <c r="C49" s="51">
        <f t="shared" si="169"/>
        <v>1.0054424262763784</v>
      </c>
      <c r="D49" s="5">
        <v>15.385999999999999</v>
      </c>
      <c r="E49" s="51">
        <f t="shared" si="95"/>
        <v>1.1394728549438318</v>
      </c>
      <c r="F49" s="5"/>
      <c r="G49" s="51"/>
      <c r="H49" s="5">
        <v>0.8505599399999999</v>
      </c>
      <c r="I49" s="51">
        <f t="shared" si="96"/>
        <v>1.1459125298188422</v>
      </c>
      <c r="J49" s="5">
        <f>SUM(J47:J48)</f>
        <v>0</v>
      </c>
      <c r="K49" s="51" t="e">
        <f t="shared" si="97"/>
        <v>#DIV/0!</v>
      </c>
      <c r="L49" s="5">
        <v>0</v>
      </c>
      <c r="M49" s="51">
        <f t="shared" si="98"/>
        <v>0</v>
      </c>
      <c r="N49" s="5">
        <v>21.57104</v>
      </c>
      <c r="O49" s="51">
        <f t="shared" si="99"/>
        <v>1.4157255570139593</v>
      </c>
      <c r="P49" s="5">
        <v>8.6199999999999999E-2</v>
      </c>
      <c r="Q49" s="51">
        <f t="shared" si="100"/>
        <v>0.82330390941945442</v>
      </c>
      <c r="R49" s="5">
        <v>6.6479999999999997</v>
      </c>
      <c r="S49" s="51">
        <f t="shared" si="101"/>
        <v>0.92051506523222104</v>
      </c>
      <c r="T49" s="5">
        <f>SUM(T47:T48)</f>
        <v>0</v>
      </c>
      <c r="U49" s="51">
        <f t="shared" si="102"/>
        <v>0</v>
      </c>
      <c r="V49" s="5"/>
      <c r="W49" s="51"/>
      <c r="X49" s="5">
        <v>0</v>
      </c>
      <c r="Y49" s="51">
        <f t="shared" si="171"/>
        <v>0</v>
      </c>
      <c r="Z49" s="5">
        <v>0.65302749999999998</v>
      </c>
      <c r="AA49" s="51">
        <f t="shared" si="171"/>
        <v>0.34342388950040575</v>
      </c>
      <c r="AB49" s="5">
        <v>56.57846215</v>
      </c>
      <c r="AC49" s="51">
        <f t="shared" si="172"/>
        <v>2.9854950781122045</v>
      </c>
      <c r="AD49" s="5">
        <v>0</v>
      </c>
      <c r="AE49" s="51">
        <f t="shared" si="173"/>
        <v>0</v>
      </c>
      <c r="AF49" s="5">
        <v>3.1591939999999998</v>
      </c>
      <c r="AG49" s="51">
        <f t="shared" si="174"/>
        <v>3.6221309714601495</v>
      </c>
      <c r="AH49" s="5"/>
      <c r="AI49" s="51"/>
      <c r="AJ49" s="5"/>
      <c r="AK49" s="51"/>
      <c r="AL49" s="5"/>
      <c r="AM49" s="51"/>
      <c r="AN49" s="5">
        <v>46.3</v>
      </c>
      <c r="AO49" s="51">
        <f t="shared" si="175"/>
        <v>1.6780226152507973</v>
      </c>
      <c r="AP49" s="5"/>
      <c r="AQ49" s="51"/>
      <c r="AR49" s="5">
        <v>4.2</v>
      </c>
      <c r="AS49" s="51">
        <f t="shared" si="176"/>
        <v>2.112676056338028</v>
      </c>
      <c r="AT49" s="1546">
        <f>SUM(AT47:AT48)</f>
        <v>21.225000000000001</v>
      </c>
      <c r="AU49" s="51">
        <f t="shared" si="177"/>
        <v>4.2646200439932347</v>
      </c>
      <c r="AV49" s="5">
        <v>14</v>
      </c>
      <c r="AW49" s="51">
        <f t="shared" si="178"/>
        <v>1.6708437761069339</v>
      </c>
      <c r="AX49" s="5">
        <v>1.7</v>
      </c>
      <c r="AY49" s="51">
        <f t="shared" si="179"/>
        <v>2.236842105263158</v>
      </c>
      <c r="AZ49" s="5">
        <v>9.2899999999999991</v>
      </c>
      <c r="BA49" s="51">
        <f t="shared" si="180"/>
        <v>0.95832473695069109</v>
      </c>
      <c r="BB49" s="5">
        <v>49.82</v>
      </c>
      <c r="BC49" s="51">
        <f t="shared" si="181"/>
        <v>5.0100563153660502</v>
      </c>
      <c r="BD49" s="5"/>
      <c r="BE49" s="51"/>
      <c r="BF49" s="5"/>
      <c r="BG49" s="51"/>
      <c r="BH49" s="5">
        <v>0.17250769999999999</v>
      </c>
      <c r="BI49" s="51">
        <f t="shared" si="182"/>
        <v>0.73028358299254237</v>
      </c>
      <c r="BJ49" s="5">
        <f>SUM(BJ47:BJ48)</f>
        <v>1.48</v>
      </c>
      <c r="BK49" s="51">
        <f t="shared" si="183"/>
        <v>5.6338028169014089</v>
      </c>
      <c r="BL49" s="5">
        <v>0.56785399999999997</v>
      </c>
      <c r="BM49" s="51">
        <f t="shared" si="184"/>
        <v>3.7453360885340152</v>
      </c>
      <c r="BN49" s="5">
        <f>SUM(BN47:BN48)</f>
        <v>0.8600000000000001</v>
      </c>
      <c r="BO49" s="51">
        <f t="shared" si="185"/>
        <v>5.2503052503052512</v>
      </c>
      <c r="BP49" s="5">
        <v>0</v>
      </c>
      <c r="BQ49" s="51">
        <f t="shared" si="186"/>
        <v>0</v>
      </c>
      <c r="BR49" s="5">
        <v>0</v>
      </c>
      <c r="BS49" s="51">
        <f t="shared" si="187"/>
        <v>0</v>
      </c>
      <c r="BT49" s="5">
        <v>72.462902</v>
      </c>
      <c r="BU49" s="51">
        <f t="shared" si="188"/>
        <v>1.3915267803515219</v>
      </c>
      <c r="BV49" s="5">
        <v>0.28204425</v>
      </c>
      <c r="BW49" s="51">
        <f t="shared" si="189"/>
        <v>0.9476683192946932</v>
      </c>
      <c r="BX49" s="5">
        <v>1.0569999999999999</v>
      </c>
      <c r="BY49" s="51">
        <f t="shared" si="190"/>
        <v>5.0267162597959123</v>
      </c>
      <c r="BZ49" s="5"/>
      <c r="CA49" s="51"/>
      <c r="CB49" s="5">
        <f>SUM(CB47:CB48)</f>
        <v>44.29</v>
      </c>
      <c r="CC49" s="51">
        <f t="shared" si="191"/>
        <v>3.1259704694954968</v>
      </c>
      <c r="CD49" s="5"/>
      <c r="CE49" s="51"/>
      <c r="CF49" s="5">
        <v>82</v>
      </c>
      <c r="CG49" s="51">
        <f t="shared" si="192"/>
        <v>2.5860981455784025</v>
      </c>
      <c r="CH49" s="5">
        <v>0</v>
      </c>
      <c r="CI49" s="51">
        <f t="shared" si="193"/>
        <v>0</v>
      </c>
      <c r="CJ49" s="5"/>
      <c r="CK49" s="51"/>
      <c r="CL49" s="5"/>
      <c r="CM49" s="51"/>
      <c r="CN49" s="5"/>
      <c r="CO49" s="51"/>
      <c r="CP49" s="5">
        <v>0</v>
      </c>
      <c r="CQ49" s="51">
        <f t="shared" si="194"/>
        <v>0</v>
      </c>
      <c r="CR49" s="5">
        <v>5.6340000000000003</v>
      </c>
      <c r="CS49" s="51">
        <f t="shared" si="195"/>
        <v>1.4319663485366443</v>
      </c>
      <c r="CT49" s="5">
        <v>102.586</v>
      </c>
      <c r="CU49" s="51">
        <f t="shared" si="196"/>
        <v>0.8654186515241038</v>
      </c>
      <c r="CV49" s="5">
        <v>74.980999999999995</v>
      </c>
      <c r="CW49" s="51">
        <f t="shared" si="197"/>
        <v>2.6900335550123899</v>
      </c>
      <c r="CX49" s="1521">
        <f>SUM(CX47:CX48)</f>
        <v>7.1440000000000001</v>
      </c>
      <c r="CY49" s="51">
        <f t="shared" si="198"/>
        <v>1.9679627563599298</v>
      </c>
      <c r="CZ49" s="1521">
        <v>0</v>
      </c>
      <c r="DA49" s="51">
        <f t="shared" si="199"/>
        <v>0</v>
      </c>
      <c r="DB49" s="1521">
        <f>SUM(DB47:DB48)</f>
        <v>0</v>
      </c>
      <c r="DC49" s="51">
        <f t="shared" si="200"/>
        <v>0</v>
      </c>
      <c r="DD49" s="1521">
        <f>SUM(DD47:DD48)</f>
        <v>32.5</v>
      </c>
      <c r="DE49" s="51">
        <f t="shared" si="201"/>
        <v>0.37285180001376689</v>
      </c>
      <c r="DF49" s="1521">
        <v>0</v>
      </c>
      <c r="DG49" s="51">
        <f t="shared" si="202"/>
        <v>0</v>
      </c>
      <c r="DH49" s="5">
        <v>0.55500000000000005</v>
      </c>
      <c r="DI49" s="51">
        <f t="shared" si="203"/>
        <v>0.8809693431081459</v>
      </c>
      <c r="DJ49" s="5">
        <v>1.6619999999999999E-2</v>
      </c>
      <c r="DK49" s="51">
        <f t="shared" si="204"/>
        <v>1.2264236744044381</v>
      </c>
      <c r="DL49" s="5">
        <v>7.6715650000000002</v>
      </c>
      <c r="DM49" s="51">
        <f t="shared" si="205"/>
        <v>1.0283846270079808</v>
      </c>
      <c r="DN49" s="5">
        <v>18.312152000000001</v>
      </c>
      <c r="DO49" s="51">
        <f t="shared" si="206"/>
        <v>0.84739096436393557</v>
      </c>
      <c r="DP49" s="5">
        <v>0.19147999999999998</v>
      </c>
      <c r="DQ49" s="51">
        <f t="shared" si="207"/>
        <v>1.8178804319241373</v>
      </c>
      <c r="DR49" s="5">
        <v>4.0799599999999998</v>
      </c>
      <c r="DS49" s="51">
        <f t="shared" si="208"/>
        <v>0.41138671844640395</v>
      </c>
      <c r="DT49" s="5">
        <v>0</v>
      </c>
      <c r="DU49" s="51">
        <f t="shared" si="209"/>
        <v>0</v>
      </c>
      <c r="DV49" s="5">
        <v>0</v>
      </c>
      <c r="DW49" s="51">
        <f t="shared" si="210"/>
        <v>0</v>
      </c>
      <c r="DX49" s="5"/>
      <c r="DY49" s="51"/>
      <c r="DZ49" s="5">
        <v>48.3</v>
      </c>
      <c r="EA49" s="51">
        <f t="shared" si="211"/>
        <v>3.9894276038655323</v>
      </c>
      <c r="EB49" s="5">
        <v>0</v>
      </c>
      <c r="EC49" s="51">
        <f t="shared" si="212"/>
        <v>0</v>
      </c>
      <c r="ED49" s="5">
        <v>52.6</v>
      </c>
      <c r="EE49" s="51">
        <f t="shared" si="213"/>
        <v>2.4607035928143715</v>
      </c>
      <c r="EF49" s="5">
        <v>31.2</v>
      </c>
      <c r="EG49" s="51">
        <f t="shared" si="214"/>
        <v>2.1324584785728935</v>
      </c>
      <c r="EH49" s="5">
        <v>5.6</v>
      </c>
      <c r="EI49" s="51">
        <f t="shared" si="215"/>
        <v>1.7342830597708268</v>
      </c>
      <c r="EJ49" s="5">
        <v>1.7</v>
      </c>
      <c r="EK49" s="51">
        <f t="shared" si="216"/>
        <v>6.3909774436090219</v>
      </c>
      <c r="EL49" s="5">
        <v>12.114595</v>
      </c>
      <c r="EM49" s="51">
        <f t="shared" si="217"/>
        <v>1.4041918948661234</v>
      </c>
      <c r="EN49" s="5"/>
      <c r="EO49" s="51"/>
      <c r="EP49" s="5">
        <v>0</v>
      </c>
      <c r="EQ49" s="51">
        <f t="shared" si="218"/>
        <v>0</v>
      </c>
      <c r="ER49" s="5">
        <v>24.059120249999999</v>
      </c>
      <c r="ES49" s="51">
        <f t="shared" si="219"/>
        <v>1.755487717554197</v>
      </c>
      <c r="ET49" s="5">
        <v>6.8945299999999996</v>
      </c>
      <c r="EU49" s="51">
        <f t="shared" si="220"/>
        <v>1.8256982540488544</v>
      </c>
      <c r="EV49" s="5">
        <v>2.1592393999999997</v>
      </c>
      <c r="EW49" s="51">
        <f t="shared" si="221"/>
        <v>1.0854243107952561</v>
      </c>
      <c r="EX49" s="5">
        <v>1.5691265000000001</v>
      </c>
      <c r="EY49" s="51">
        <f t="shared" si="222"/>
        <v>3.7824838942272994</v>
      </c>
      <c r="EZ49" s="5">
        <v>0</v>
      </c>
      <c r="FA49" s="51">
        <f t="shared" si="223"/>
        <v>0</v>
      </c>
      <c r="FB49" s="5"/>
      <c r="FC49" s="51"/>
      <c r="FD49" s="5">
        <f>SUM(FD47:FD48)</f>
        <v>2.2599999999999998</v>
      </c>
      <c r="FE49" s="51">
        <f t="shared" si="224"/>
        <v>3.7843268586738104</v>
      </c>
      <c r="FF49" s="5">
        <v>0</v>
      </c>
      <c r="FG49" s="51">
        <f t="shared" si="225"/>
        <v>0</v>
      </c>
      <c r="FH49" s="5">
        <v>0</v>
      </c>
      <c r="FI49" s="51">
        <f t="shared" si="226"/>
        <v>0</v>
      </c>
      <c r="FJ49" s="5">
        <v>39.4</v>
      </c>
      <c r="FK49" s="51">
        <f t="shared" si="227"/>
        <v>2.0800337873508603</v>
      </c>
      <c r="FL49" s="5">
        <v>0.62288399999999999</v>
      </c>
      <c r="FM49" s="51">
        <f t="shared" si="228"/>
        <v>1.2437751985014571</v>
      </c>
      <c r="FN49" s="5"/>
      <c r="FO49" s="51"/>
      <c r="FP49" s="5"/>
      <c r="FQ49" s="51"/>
      <c r="FR49" s="5"/>
      <c r="FS49" s="51"/>
      <c r="FT49" s="5">
        <v>0</v>
      </c>
      <c r="FU49" s="51">
        <f t="shared" si="229"/>
        <v>0</v>
      </c>
      <c r="FV49" s="5">
        <v>55.430695</v>
      </c>
      <c r="FW49" s="51">
        <f t="shared" si="230"/>
        <v>2.5360847078566628</v>
      </c>
      <c r="FX49" s="5">
        <v>51.120657999999999</v>
      </c>
      <c r="FY49" s="51">
        <f t="shared" si="231"/>
        <v>1.8427834775985683</v>
      </c>
      <c r="FZ49" s="5">
        <f>SUM(FZ47:FZ48)</f>
        <v>0</v>
      </c>
      <c r="GA49" s="51" t="e">
        <f t="shared" si="232"/>
        <v>#DIV/0!</v>
      </c>
      <c r="GB49" s="1521">
        <v>0</v>
      </c>
      <c r="GC49" s="51">
        <f t="shared" si="233"/>
        <v>0</v>
      </c>
      <c r="GD49" s="1521">
        <v>2.9</v>
      </c>
      <c r="GE49" s="51">
        <f t="shared" si="233"/>
        <v>2.0669992872416247</v>
      </c>
      <c r="GF49" s="1521">
        <v>1.2</v>
      </c>
      <c r="GG49" s="51">
        <f t="shared" si="234"/>
        <v>0.86580086580086579</v>
      </c>
      <c r="GH49" s="5">
        <v>0</v>
      </c>
      <c r="GI49" s="51">
        <f t="shared" si="235"/>
        <v>0</v>
      </c>
      <c r="GJ49" s="5">
        <f>SUM(GJ47:GJ48)</f>
        <v>0</v>
      </c>
      <c r="GK49" s="51">
        <f t="shared" si="236"/>
        <v>0</v>
      </c>
    </row>
    <row r="50" spans="1:193" ht="12.75" customHeight="1">
      <c r="A50" s="14" t="s">
        <v>217</v>
      </c>
      <c r="B50" s="14">
        <f t="shared" si="170"/>
        <v>2222.0481729799994</v>
      </c>
      <c r="C50" s="15">
        <f t="shared" si="169"/>
        <v>2.1329492397339278</v>
      </c>
      <c r="D50" s="14">
        <v>32.750999999999998</v>
      </c>
      <c r="E50" s="15">
        <f t="shared" si="95"/>
        <v>2.4255086099223599</v>
      </c>
      <c r="H50" s="14">
        <v>2.3929955000000001</v>
      </c>
      <c r="I50" s="15">
        <f t="shared" si="96"/>
        <v>3.2239509507702722</v>
      </c>
      <c r="J50" s="14"/>
      <c r="K50" s="15" t="e">
        <f t="shared" si="97"/>
        <v>#DIV/0!</v>
      </c>
      <c r="L50" s="14">
        <v>6.3235799999999998</v>
      </c>
      <c r="M50" s="15">
        <f t="shared" si="98"/>
        <v>3.3931585985654454E-2</v>
      </c>
      <c r="N50" s="14">
        <v>32.907209999999999</v>
      </c>
      <c r="O50" s="15">
        <f t="shared" si="99"/>
        <v>2.1597279596637589</v>
      </c>
      <c r="P50" s="14">
        <v>0.37597700000000001</v>
      </c>
      <c r="Q50" s="15">
        <f t="shared" si="100"/>
        <v>3.5909899530371026</v>
      </c>
      <c r="R50" s="14">
        <v>8.2741500000000006</v>
      </c>
      <c r="S50" s="15">
        <f t="shared" si="101"/>
        <v>1.1456798626641369</v>
      </c>
      <c r="U50" s="15">
        <f t="shared" si="102"/>
        <v>0</v>
      </c>
      <c r="X50" s="14">
        <v>43.646000000000001</v>
      </c>
      <c r="Y50" s="15">
        <f t="shared" si="171"/>
        <v>1.847946432162719</v>
      </c>
      <c r="Z50" s="14">
        <v>2.1341299999999999</v>
      </c>
      <c r="AA50" s="15">
        <f t="shared" si="171"/>
        <v>1.1223282714732548</v>
      </c>
      <c r="AB50" s="14">
        <v>2.5307452499999998</v>
      </c>
      <c r="AC50" s="15">
        <f t="shared" si="172"/>
        <v>0.13354070083770983</v>
      </c>
      <c r="AD50" s="14">
        <v>0.47741699999999998</v>
      </c>
      <c r="AE50" s="15">
        <f t="shared" si="173"/>
        <v>5.9651646290578144</v>
      </c>
      <c r="AF50" s="14">
        <v>8.0674600000000005</v>
      </c>
      <c r="AG50" s="15">
        <f t="shared" si="174"/>
        <v>9.2496366880336875</v>
      </c>
      <c r="AH50" s="14"/>
      <c r="AI50" s="15"/>
      <c r="AJ50" s="14"/>
      <c r="AK50" s="15"/>
      <c r="AL50" s="14"/>
      <c r="AM50" s="15"/>
      <c r="AN50" s="14"/>
      <c r="AO50" s="15">
        <f t="shared" si="175"/>
        <v>0</v>
      </c>
      <c r="AP50" s="14"/>
      <c r="AR50" s="14">
        <v>1</v>
      </c>
      <c r="AS50" s="15">
        <f t="shared" si="176"/>
        <v>0.50301810865191143</v>
      </c>
      <c r="AT50" s="1545">
        <v>30.934699999999999</v>
      </c>
      <c r="AU50" s="15">
        <f t="shared" si="177"/>
        <v>6.2155355323871611</v>
      </c>
      <c r="AV50" s="14">
        <v>0</v>
      </c>
      <c r="AW50" s="15">
        <f t="shared" si="178"/>
        <v>0</v>
      </c>
      <c r="AX50" s="14">
        <v>0.3</v>
      </c>
      <c r="AY50" s="15">
        <f t="shared" si="179"/>
        <v>0.39473684210526316</v>
      </c>
      <c r="AZ50" s="14">
        <v>56.09</v>
      </c>
      <c r="BA50" s="15">
        <f t="shared" si="180"/>
        <v>5.7860532288013209</v>
      </c>
      <c r="BB50" s="14">
        <v>129.07</v>
      </c>
      <c r="BC50" s="15">
        <f t="shared" si="181"/>
        <v>12.979686242960579</v>
      </c>
      <c r="BF50" s="14"/>
      <c r="BH50" s="14">
        <v>0.43765399999999999</v>
      </c>
      <c r="BI50" s="15">
        <f t="shared" si="182"/>
        <v>1.8527377689866491</v>
      </c>
      <c r="BJ50" s="14">
        <v>1.68</v>
      </c>
      <c r="BK50" s="15">
        <f t="shared" si="183"/>
        <v>6.3951275218880843</v>
      </c>
      <c r="BL50" s="14"/>
      <c r="BM50" s="15">
        <f t="shared" si="184"/>
        <v>0</v>
      </c>
      <c r="BN50" s="14">
        <v>0.87</v>
      </c>
      <c r="BO50" s="15">
        <f t="shared" si="185"/>
        <v>5.311355311355312</v>
      </c>
      <c r="BP50" s="14">
        <v>20.198630359999999</v>
      </c>
      <c r="BQ50" s="15">
        <f t="shared" si="186"/>
        <v>5.748708875115593</v>
      </c>
      <c r="BR50" s="14">
        <v>135.61504452</v>
      </c>
      <c r="BS50" s="15">
        <f t="shared" si="187"/>
        <v>2.7583577157167092</v>
      </c>
      <c r="BT50" s="14">
        <v>120.412054</v>
      </c>
      <c r="BU50" s="15">
        <f t="shared" si="188"/>
        <v>2.3123086875286001</v>
      </c>
      <c r="BV50" s="14">
        <v>1.3752669399999999</v>
      </c>
      <c r="BW50" s="15">
        <f t="shared" si="189"/>
        <v>4.6208951595763992</v>
      </c>
      <c r="BX50" s="14">
        <v>1.7597400000000001</v>
      </c>
      <c r="BY50" s="15">
        <f t="shared" si="190"/>
        <v>8.3686978912140599</v>
      </c>
      <c r="BZ50" s="14"/>
      <c r="CA50" s="15"/>
      <c r="CB50" s="14">
        <v>12.43</v>
      </c>
      <c r="CC50" s="15">
        <f t="shared" si="191"/>
        <v>0.87730442392930741</v>
      </c>
      <c r="CE50" s="15"/>
      <c r="CF50" s="14">
        <v>44.9</v>
      </c>
      <c r="CG50" s="15">
        <f t="shared" si="192"/>
        <v>1.4160464236154913</v>
      </c>
      <c r="CH50" s="14">
        <v>21.3</v>
      </c>
      <c r="CI50" s="15">
        <f t="shared" si="193"/>
        <v>1.0747805025734181</v>
      </c>
      <c r="CJ50" s="14"/>
      <c r="CK50" s="15"/>
      <c r="CM50" s="15"/>
      <c r="CN50" s="14"/>
      <c r="CO50" s="15"/>
      <c r="CP50" s="14">
        <v>14.045</v>
      </c>
      <c r="CQ50" s="15">
        <f t="shared" si="194"/>
        <v>1.0954435942093192</v>
      </c>
      <c r="CR50" s="14">
        <v>13.56</v>
      </c>
      <c r="CS50" s="15">
        <f t="shared" si="195"/>
        <v>3.4464791775216357</v>
      </c>
      <c r="CT50" s="14">
        <v>279.91199999999998</v>
      </c>
      <c r="CU50" s="15">
        <f t="shared" si="196"/>
        <v>2.361346242035121</v>
      </c>
      <c r="CV50" s="14">
        <v>177.66</v>
      </c>
      <c r="CW50" s="15">
        <f t="shared" si="197"/>
        <v>6.3737661725437267</v>
      </c>
      <c r="CX50" s="1520">
        <v>21.263000000000002</v>
      </c>
      <c r="CY50" s="15">
        <f t="shared" si="198"/>
        <v>5.8573337189923285</v>
      </c>
      <c r="CZ50" s="1520">
        <v>13.9</v>
      </c>
      <c r="DA50" s="15">
        <f t="shared" si="199"/>
        <v>1.094624156811012</v>
      </c>
      <c r="DB50" s="1520">
        <v>67.8</v>
      </c>
      <c r="DC50" s="15">
        <f t="shared" si="200"/>
        <v>3.0975877192982457</v>
      </c>
      <c r="DD50" s="1520">
        <v>292.2</v>
      </c>
      <c r="DE50" s="15">
        <f t="shared" si="201"/>
        <v>3.3522244912006975</v>
      </c>
      <c r="DF50" s="1520">
        <v>9.8800000000000008</v>
      </c>
      <c r="DG50" s="15">
        <f t="shared" si="202"/>
        <v>1.1092063000223413</v>
      </c>
      <c r="DH50" s="14">
        <v>2.287642</v>
      </c>
      <c r="DI50" s="15">
        <f t="shared" si="203"/>
        <v>3.6312476937055944</v>
      </c>
      <c r="DJ50" s="14">
        <v>6.1876E-2</v>
      </c>
      <c r="DK50" s="15">
        <f t="shared" si="204"/>
        <v>4.5659561538777993</v>
      </c>
      <c r="DL50" s="14">
        <v>14.902248999999999</v>
      </c>
      <c r="DM50" s="15">
        <f t="shared" si="205"/>
        <v>1.997668504333217</v>
      </c>
      <c r="DN50" s="14">
        <v>75.261921999999998</v>
      </c>
      <c r="DO50" s="15">
        <f t="shared" si="206"/>
        <v>3.4827295373838796</v>
      </c>
      <c r="DP50" s="14">
        <v>0.41397099999999998</v>
      </c>
      <c r="DQ50" s="15">
        <f t="shared" si="207"/>
        <v>3.9301743277839307</v>
      </c>
      <c r="DR50" s="14">
        <v>1.6293439999999999</v>
      </c>
      <c r="DS50" s="15">
        <f t="shared" si="208"/>
        <v>0.16428849336276277</v>
      </c>
      <c r="DT50" s="14">
        <v>0</v>
      </c>
      <c r="DU50" s="15">
        <f t="shared" si="209"/>
        <v>0</v>
      </c>
      <c r="DV50" s="14">
        <v>9.2182810499999999</v>
      </c>
      <c r="DW50" s="15">
        <f t="shared" si="210"/>
        <v>2.0057465911376582</v>
      </c>
      <c r="DX50" s="14"/>
      <c r="DY50" s="15"/>
      <c r="DZ50" s="14">
        <v>19</v>
      </c>
      <c r="EA50" s="15">
        <f t="shared" si="211"/>
        <v>1.5693400512100437</v>
      </c>
      <c r="EB50" s="14">
        <v>1.9813883999999999</v>
      </c>
      <c r="EC50" s="15">
        <f t="shared" si="212"/>
        <v>0.43170262687651628</v>
      </c>
      <c r="ED50" s="14">
        <v>15.2</v>
      </c>
      <c r="EE50" s="15">
        <f t="shared" si="213"/>
        <v>0.71107784431137722</v>
      </c>
      <c r="EF50" s="14">
        <v>7.6</v>
      </c>
      <c r="EG50" s="15">
        <f t="shared" si="214"/>
        <v>0.5194450140113458</v>
      </c>
      <c r="EH50" s="14">
        <v>2.2000000000000002</v>
      </c>
      <c r="EI50" s="15">
        <f t="shared" si="215"/>
        <v>0.68132548776711066</v>
      </c>
      <c r="EJ50" s="14">
        <v>0</v>
      </c>
      <c r="EK50" s="15">
        <f t="shared" si="216"/>
        <v>0</v>
      </c>
      <c r="EL50" s="14">
        <v>34.805020799999994</v>
      </c>
      <c r="EM50" s="15">
        <f t="shared" si="217"/>
        <v>4.0342188994355013</v>
      </c>
      <c r="EN50" s="14"/>
      <c r="EO50" s="15"/>
      <c r="EP50" s="14">
        <v>0</v>
      </c>
      <c r="EQ50" s="15">
        <f t="shared" si="218"/>
        <v>0</v>
      </c>
      <c r="ER50" s="14">
        <v>9.4965139999999995</v>
      </c>
      <c r="ES50" s="15">
        <f t="shared" si="219"/>
        <v>0.69291867339087254</v>
      </c>
      <c r="ET50" s="14">
        <v>0</v>
      </c>
      <c r="EU50" s="15">
        <f t="shared" si="220"/>
        <v>0</v>
      </c>
      <c r="EV50" s="14">
        <v>4.2150489599999998</v>
      </c>
      <c r="EW50" s="15">
        <f t="shared" si="221"/>
        <v>2.118855654623689</v>
      </c>
      <c r="EX50" s="14">
        <v>2.6174072000000002</v>
      </c>
      <c r="EY50" s="15">
        <f t="shared" si="222"/>
        <v>6.309434311787208</v>
      </c>
      <c r="EZ50" s="14">
        <v>19.414168</v>
      </c>
      <c r="FA50" s="15">
        <f t="shared" si="223"/>
        <v>2.6995179684912483</v>
      </c>
      <c r="FB50" s="14"/>
      <c r="FC50" s="15"/>
      <c r="FD50" s="14">
        <v>15.57</v>
      </c>
      <c r="FE50" s="15">
        <f t="shared" si="224"/>
        <v>26.071667782987273</v>
      </c>
      <c r="FF50" s="14">
        <v>0</v>
      </c>
      <c r="FG50" s="15">
        <f t="shared" si="225"/>
        <v>0</v>
      </c>
      <c r="FH50" s="14">
        <v>0</v>
      </c>
      <c r="FI50" s="15">
        <f t="shared" si="226"/>
        <v>0</v>
      </c>
      <c r="FJ50" s="14">
        <v>12</v>
      </c>
      <c r="FK50" s="15">
        <f t="shared" si="227"/>
        <v>0.63351282863477987</v>
      </c>
      <c r="FL50" s="14">
        <v>0.78317199999999998</v>
      </c>
      <c r="FM50" s="15">
        <f t="shared" si="228"/>
        <v>1.5638383868598056</v>
      </c>
      <c r="FN50" s="14"/>
      <c r="FO50" s="15"/>
      <c r="FP50" s="14"/>
      <c r="FQ50" s="15"/>
      <c r="FR50" s="14"/>
      <c r="FS50" s="15"/>
      <c r="FT50" s="14">
        <v>19.760864999999999</v>
      </c>
      <c r="FU50" s="15">
        <f t="shared" si="229"/>
        <v>46.856140399132343</v>
      </c>
      <c r="FV50" s="14">
        <v>177.76310599999999</v>
      </c>
      <c r="FW50" s="15">
        <f t="shared" si="230"/>
        <v>8.133080322151887</v>
      </c>
      <c r="FX50" s="14">
        <v>156.122443</v>
      </c>
      <c r="FY50" s="15">
        <f t="shared" si="231"/>
        <v>5.6278590632132373</v>
      </c>
      <c r="FZ50" s="14"/>
      <c r="GA50" s="15" t="e">
        <f t="shared" si="232"/>
        <v>#DIV/0!</v>
      </c>
      <c r="GB50" s="1520">
        <v>1.7</v>
      </c>
      <c r="GC50" s="15">
        <f t="shared" si="233"/>
        <v>2.0858895705521472</v>
      </c>
      <c r="GD50" s="1520"/>
      <c r="GE50" s="15">
        <f t="shared" si="233"/>
        <v>0</v>
      </c>
      <c r="GF50" s="1520">
        <v>3.6</v>
      </c>
      <c r="GG50" s="15">
        <f t="shared" si="234"/>
        <v>2.5974025974025974</v>
      </c>
      <c r="GH50" s="14">
        <v>0.04</v>
      </c>
      <c r="GI50" s="15">
        <f t="shared" si="235"/>
        <v>0.15384615384615385</v>
      </c>
      <c r="GJ50" s="14">
        <v>5.93</v>
      </c>
      <c r="GK50" s="15">
        <f t="shared" si="236"/>
        <v>4.9036632762755303</v>
      </c>
    </row>
    <row r="51" spans="1:193" ht="12.75" customHeight="1">
      <c r="A51" s="14" t="s">
        <v>218</v>
      </c>
      <c r="B51" s="14">
        <f t="shared" si="170"/>
        <v>0</v>
      </c>
      <c r="C51" s="15">
        <f t="shared" si="169"/>
        <v>0</v>
      </c>
      <c r="E51" s="15">
        <f t="shared" si="95"/>
        <v>0</v>
      </c>
      <c r="H51" s="14"/>
      <c r="I51" s="15">
        <f t="shared" si="96"/>
        <v>0</v>
      </c>
      <c r="J51" s="14"/>
      <c r="K51" s="15" t="e">
        <f t="shared" si="97"/>
        <v>#DIV/0!</v>
      </c>
      <c r="M51" s="15">
        <f t="shared" si="98"/>
        <v>0</v>
      </c>
      <c r="N51" s="14">
        <v>0</v>
      </c>
      <c r="O51" s="15">
        <f t="shared" si="99"/>
        <v>0</v>
      </c>
      <c r="Q51" s="15">
        <f t="shared" si="100"/>
        <v>0</v>
      </c>
      <c r="S51" s="15">
        <f t="shared" si="101"/>
        <v>0</v>
      </c>
      <c r="U51" s="15">
        <f t="shared" si="102"/>
        <v>0</v>
      </c>
      <c r="Y51" s="15">
        <f t="shared" si="171"/>
        <v>0</v>
      </c>
      <c r="AA51" s="15">
        <f t="shared" si="171"/>
        <v>0</v>
      </c>
      <c r="AB51" s="14">
        <v>0</v>
      </c>
      <c r="AC51" s="15">
        <f t="shared" si="172"/>
        <v>0</v>
      </c>
      <c r="AD51" s="14"/>
      <c r="AE51" s="15">
        <f t="shared" si="173"/>
        <v>0</v>
      </c>
      <c r="AF51" s="14">
        <v>0</v>
      </c>
      <c r="AG51" s="15">
        <f t="shared" si="174"/>
        <v>0</v>
      </c>
      <c r="AH51" s="14"/>
      <c r="AI51" s="15"/>
      <c r="AJ51" s="14"/>
      <c r="AK51" s="15"/>
      <c r="AL51" s="14"/>
      <c r="AM51" s="15"/>
      <c r="AN51" s="14"/>
      <c r="AO51" s="15">
        <f t="shared" si="175"/>
        <v>0</v>
      </c>
      <c r="AP51" s="14"/>
      <c r="AR51" s="14">
        <v>0</v>
      </c>
      <c r="AS51" s="15">
        <f t="shared" si="176"/>
        <v>0</v>
      </c>
      <c r="AT51" s="1545"/>
      <c r="AU51" s="15">
        <f t="shared" si="177"/>
        <v>0</v>
      </c>
      <c r="AV51" s="14">
        <v>0</v>
      </c>
      <c r="AW51" s="15">
        <f t="shared" si="178"/>
        <v>0</v>
      </c>
      <c r="AX51" s="14">
        <v>0</v>
      </c>
      <c r="AY51" s="15">
        <f t="shared" si="179"/>
        <v>0</v>
      </c>
      <c r="AZ51" s="14"/>
      <c r="BA51" s="15">
        <f t="shared" si="180"/>
        <v>0</v>
      </c>
      <c r="BC51" s="15">
        <f t="shared" si="181"/>
        <v>0</v>
      </c>
      <c r="BF51" s="14"/>
      <c r="BI51" s="15">
        <f t="shared" si="182"/>
        <v>0</v>
      </c>
      <c r="BJ51" s="14"/>
      <c r="BK51" s="15">
        <f t="shared" si="183"/>
        <v>0</v>
      </c>
      <c r="BL51" s="14"/>
      <c r="BM51" s="15">
        <f t="shared" si="184"/>
        <v>0</v>
      </c>
      <c r="BN51" s="14"/>
      <c r="BO51" s="15">
        <f t="shared" si="185"/>
        <v>0</v>
      </c>
      <c r="BP51" s="14">
        <v>0</v>
      </c>
      <c r="BQ51" s="15">
        <f t="shared" si="186"/>
        <v>0</v>
      </c>
      <c r="BR51" s="14">
        <v>0</v>
      </c>
      <c r="BS51" s="15">
        <f t="shared" si="187"/>
        <v>0</v>
      </c>
      <c r="BT51" s="14">
        <v>0</v>
      </c>
      <c r="BU51" s="15">
        <f t="shared" si="188"/>
        <v>0</v>
      </c>
      <c r="BV51" s="14">
        <v>0</v>
      </c>
      <c r="BW51" s="15">
        <f t="shared" si="189"/>
        <v>0</v>
      </c>
      <c r="BX51" s="14"/>
      <c r="BY51" s="15">
        <f t="shared" si="190"/>
        <v>0</v>
      </c>
      <c r="BZ51" s="14"/>
      <c r="CA51" s="15"/>
      <c r="CB51" s="14"/>
      <c r="CC51" s="15">
        <f t="shared" si="191"/>
        <v>0</v>
      </c>
      <c r="CE51" s="15"/>
      <c r="CF51" s="14"/>
      <c r="CG51" s="15">
        <f t="shared" si="192"/>
        <v>0</v>
      </c>
      <c r="CH51" s="14"/>
      <c r="CI51" s="15">
        <f t="shared" si="193"/>
        <v>0</v>
      </c>
      <c r="CJ51" s="14"/>
      <c r="CK51" s="15"/>
      <c r="CM51" s="15"/>
      <c r="CN51" s="14"/>
      <c r="CO51" s="15"/>
      <c r="CP51" s="14"/>
      <c r="CQ51" s="15">
        <f t="shared" si="194"/>
        <v>0</v>
      </c>
      <c r="CR51" s="14"/>
      <c r="CS51" s="15">
        <f t="shared" si="195"/>
        <v>0</v>
      </c>
      <c r="CT51" s="14"/>
      <c r="CU51" s="15">
        <f t="shared" si="196"/>
        <v>0</v>
      </c>
      <c r="CV51" s="14"/>
      <c r="CW51" s="15">
        <f t="shared" si="197"/>
        <v>0</v>
      </c>
      <c r="CX51" s="1520"/>
      <c r="CY51" s="15">
        <f t="shared" si="198"/>
        <v>0</v>
      </c>
      <c r="CZ51" s="1520"/>
      <c r="DA51" s="15">
        <f t="shared" si="199"/>
        <v>0</v>
      </c>
      <c r="DB51" s="1520"/>
      <c r="DC51" s="15">
        <f t="shared" si="200"/>
        <v>0</v>
      </c>
      <c r="DD51" s="1520"/>
      <c r="DE51" s="15">
        <f t="shared" si="201"/>
        <v>0</v>
      </c>
      <c r="DF51" s="1520"/>
      <c r="DG51" s="15">
        <f t="shared" si="202"/>
        <v>0</v>
      </c>
      <c r="DH51" s="14"/>
      <c r="DI51" s="15">
        <f t="shared" si="203"/>
        <v>0</v>
      </c>
      <c r="DJ51" s="14">
        <v>0</v>
      </c>
      <c r="DK51" s="15">
        <f t="shared" si="204"/>
        <v>0</v>
      </c>
      <c r="DL51" s="14">
        <v>0</v>
      </c>
      <c r="DM51" s="15">
        <f t="shared" si="205"/>
        <v>0</v>
      </c>
      <c r="DN51" s="14"/>
      <c r="DO51" s="15">
        <f t="shared" si="206"/>
        <v>0</v>
      </c>
      <c r="DP51" s="14"/>
      <c r="DQ51" s="15">
        <f t="shared" si="207"/>
        <v>0</v>
      </c>
      <c r="DR51" s="14"/>
      <c r="DS51" s="15">
        <f t="shared" si="208"/>
        <v>0</v>
      </c>
      <c r="DT51" s="14">
        <v>0</v>
      </c>
      <c r="DU51" s="15">
        <f t="shared" si="209"/>
        <v>0</v>
      </c>
      <c r="DV51" s="14">
        <v>0</v>
      </c>
      <c r="DW51" s="15">
        <f t="shared" si="210"/>
        <v>0</v>
      </c>
      <c r="DX51" s="14"/>
      <c r="DY51" s="15"/>
      <c r="DZ51" s="14">
        <v>0</v>
      </c>
      <c r="EA51" s="15">
        <f t="shared" si="211"/>
        <v>0</v>
      </c>
      <c r="EB51" s="14"/>
      <c r="EC51" s="15">
        <f t="shared" si="212"/>
        <v>0</v>
      </c>
      <c r="ED51" s="14">
        <v>0</v>
      </c>
      <c r="EE51" s="15">
        <f t="shared" si="213"/>
        <v>0</v>
      </c>
      <c r="EF51" s="14">
        <v>0</v>
      </c>
      <c r="EG51" s="15">
        <f t="shared" si="214"/>
        <v>0</v>
      </c>
      <c r="EH51" s="14">
        <v>0</v>
      </c>
      <c r="EI51" s="15">
        <f t="shared" si="215"/>
        <v>0</v>
      </c>
      <c r="EJ51" s="14">
        <v>0</v>
      </c>
      <c r="EK51" s="15">
        <f t="shared" si="216"/>
        <v>0</v>
      </c>
      <c r="EL51" s="14">
        <v>0</v>
      </c>
      <c r="EM51" s="15">
        <f t="shared" si="217"/>
        <v>0</v>
      </c>
      <c r="EN51" s="14"/>
      <c r="EO51" s="15"/>
      <c r="EP51" s="14">
        <v>0</v>
      </c>
      <c r="EQ51" s="15">
        <f t="shared" si="218"/>
        <v>0</v>
      </c>
      <c r="ER51" s="14">
        <v>0</v>
      </c>
      <c r="ES51" s="15">
        <f t="shared" si="219"/>
        <v>0</v>
      </c>
      <c r="ET51" s="14">
        <v>0</v>
      </c>
      <c r="EU51" s="15">
        <f t="shared" si="220"/>
        <v>0</v>
      </c>
      <c r="EV51" s="14">
        <v>0</v>
      </c>
      <c r="EW51" s="15">
        <f t="shared" si="221"/>
        <v>0</v>
      </c>
      <c r="EX51" s="14">
        <v>0</v>
      </c>
      <c r="EY51" s="15">
        <f t="shared" si="222"/>
        <v>0</v>
      </c>
      <c r="EZ51" s="14">
        <v>0</v>
      </c>
      <c r="FA51" s="15">
        <f t="shared" si="223"/>
        <v>0</v>
      </c>
      <c r="FB51" s="14"/>
      <c r="FC51" s="15"/>
      <c r="FD51" s="14"/>
      <c r="FE51" s="15">
        <f t="shared" si="224"/>
        <v>0</v>
      </c>
      <c r="FF51" s="14">
        <v>0</v>
      </c>
      <c r="FG51" s="15">
        <f t="shared" si="225"/>
        <v>0</v>
      </c>
      <c r="FH51" s="14">
        <v>0</v>
      </c>
      <c r="FI51" s="15">
        <f t="shared" si="226"/>
        <v>0</v>
      </c>
      <c r="FJ51" s="14">
        <v>0</v>
      </c>
      <c r="FK51" s="15">
        <f t="shared" si="227"/>
        <v>0</v>
      </c>
      <c r="FL51" s="14">
        <v>0</v>
      </c>
      <c r="FM51" s="15">
        <f t="shared" si="228"/>
        <v>0</v>
      </c>
      <c r="FN51" s="14"/>
      <c r="FO51" s="15"/>
      <c r="FP51" s="14"/>
      <c r="FQ51" s="15"/>
      <c r="FR51" s="14"/>
      <c r="FS51" s="15"/>
      <c r="FT51" s="14">
        <v>0</v>
      </c>
      <c r="FU51" s="15">
        <f t="shared" si="229"/>
        <v>0</v>
      </c>
      <c r="FV51" s="14">
        <v>0</v>
      </c>
      <c r="FW51" s="15">
        <f t="shared" si="230"/>
        <v>0</v>
      </c>
      <c r="FX51" s="14">
        <v>0</v>
      </c>
      <c r="FY51" s="15">
        <f t="shared" si="231"/>
        <v>0</v>
      </c>
      <c r="FZ51" s="14"/>
      <c r="GA51" s="15" t="e">
        <f t="shared" si="232"/>
        <v>#DIV/0!</v>
      </c>
      <c r="GB51" s="1520"/>
      <c r="GC51" s="15">
        <f t="shared" si="233"/>
        <v>0</v>
      </c>
      <c r="GD51" s="1520"/>
      <c r="GE51" s="15">
        <f t="shared" si="233"/>
        <v>0</v>
      </c>
      <c r="GF51" s="1520"/>
      <c r="GG51" s="15">
        <f t="shared" si="234"/>
        <v>0</v>
      </c>
      <c r="GH51" s="14"/>
      <c r="GI51" s="15">
        <f t="shared" si="235"/>
        <v>0</v>
      </c>
      <c r="GJ51" s="14"/>
      <c r="GK51" s="15">
        <f t="shared" si="236"/>
        <v>0</v>
      </c>
    </row>
    <row r="52" spans="1:193" ht="12.75" customHeight="1">
      <c r="A52" s="14" t="s">
        <v>219</v>
      </c>
      <c r="B52" s="14">
        <f t="shared" si="170"/>
        <v>2703.2161960099988</v>
      </c>
      <c r="C52" s="15">
        <f t="shared" si="169"/>
        <v>2.5948235507349038</v>
      </c>
      <c r="D52" s="14">
        <v>52.987000000000002</v>
      </c>
      <c r="E52" s="15">
        <f t="shared" si="95"/>
        <v>3.9241679556030689</v>
      </c>
      <c r="H52" s="14">
        <v>2.7037270000000002</v>
      </c>
      <c r="I52" s="15">
        <f t="shared" si="96"/>
        <v>3.6425823752168589</v>
      </c>
      <c r="J52" s="14"/>
      <c r="K52" s="15" t="e">
        <f t="shared" si="97"/>
        <v>#DIV/0!</v>
      </c>
      <c r="M52" s="15">
        <f t="shared" si="98"/>
        <v>0</v>
      </c>
      <c r="N52" s="14">
        <v>45.500146999999998</v>
      </c>
      <c r="O52" s="15">
        <f t="shared" si="99"/>
        <v>2.9862130409934817</v>
      </c>
      <c r="P52" s="14">
        <v>0.14532269</v>
      </c>
      <c r="Q52" s="15">
        <f t="shared" si="100"/>
        <v>1.3879900093312236</v>
      </c>
      <c r="R52" s="14">
        <v>0</v>
      </c>
      <c r="S52" s="15">
        <f t="shared" si="101"/>
        <v>0</v>
      </c>
      <c r="T52" s="14">
        <v>1.1100000000000001</v>
      </c>
      <c r="U52" s="15">
        <f t="shared" si="102"/>
        <v>2.5964912280701755</v>
      </c>
      <c r="X52" s="14">
        <v>58.201999999999998</v>
      </c>
      <c r="Y52" s="15">
        <f t="shared" si="171"/>
        <v>2.46423906531491</v>
      </c>
      <c r="Z52" s="14">
        <v>1.547771</v>
      </c>
      <c r="AA52" s="15">
        <f t="shared" si="171"/>
        <v>0.81396501200321958</v>
      </c>
      <c r="AB52" s="14">
        <v>6.3071020000000004</v>
      </c>
      <c r="AC52" s="15">
        <f t="shared" si="172"/>
        <v>0.33280901004750341</v>
      </c>
      <c r="AD52" s="14">
        <v>0.19367999999999999</v>
      </c>
      <c r="AE52" s="15">
        <f t="shared" si="173"/>
        <v>2.4199663718634179</v>
      </c>
      <c r="AF52" s="14">
        <v>4.8395190000000001</v>
      </c>
      <c r="AG52" s="15">
        <f t="shared" si="174"/>
        <v>5.5486847774685097</v>
      </c>
      <c r="AH52" s="14"/>
      <c r="AI52" s="15"/>
      <c r="AJ52" s="14"/>
      <c r="AK52" s="15"/>
      <c r="AL52" s="14"/>
      <c r="AM52" s="15"/>
      <c r="AN52" s="14">
        <v>10.9</v>
      </c>
      <c r="AO52" s="15">
        <f t="shared" si="175"/>
        <v>0.39504204117135405</v>
      </c>
      <c r="AP52" s="14"/>
      <c r="AR52" s="14">
        <v>0</v>
      </c>
      <c r="AS52" s="15">
        <f t="shared" si="176"/>
        <v>0</v>
      </c>
      <c r="AT52" s="1545">
        <v>27.6282</v>
      </c>
      <c r="AU52" s="15">
        <f t="shared" si="177"/>
        <v>5.5511790576892279</v>
      </c>
      <c r="AV52" s="14">
        <v>54.3</v>
      </c>
      <c r="AW52" s="15">
        <f t="shared" si="178"/>
        <v>6.4804869316147515</v>
      </c>
      <c r="AX52" s="14">
        <v>5.6</v>
      </c>
      <c r="AY52" s="15">
        <f t="shared" si="179"/>
        <v>7.3684210526315779</v>
      </c>
      <c r="AZ52" s="14">
        <v>28.53</v>
      </c>
      <c r="BA52" s="15">
        <f t="shared" si="180"/>
        <v>2.9430575613781724</v>
      </c>
      <c r="BB52" s="14">
        <v>34.700000000000003</v>
      </c>
      <c r="BC52" s="15">
        <f t="shared" si="181"/>
        <v>3.4895414320193088</v>
      </c>
      <c r="BF52" s="14"/>
      <c r="BH52" s="14">
        <v>0.116651</v>
      </c>
      <c r="BI52" s="15">
        <f t="shared" si="182"/>
        <v>0.49382323362761821</v>
      </c>
      <c r="BJ52" s="14">
        <v>2.2999999999999998</v>
      </c>
      <c r="BK52" s="15">
        <f t="shared" si="183"/>
        <v>8.7552341073467836</v>
      </c>
      <c r="BL52" s="14">
        <v>0.36557099999999998</v>
      </c>
      <c r="BM52" s="15">
        <f t="shared" si="184"/>
        <v>2.4111589585024822</v>
      </c>
      <c r="BN52" s="14"/>
      <c r="BO52" s="15">
        <f t="shared" si="185"/>
        <v>0</v>
      </c>
      <c r="BP52" s="14">
        <v>2.8418872099999999</v>
      </c>
      <c r="BQ52" s="15">
        <f t="shared" si="186"/>
        <v>0.80882623895912975</v>
      </c>
      <c r="BR52" s="14">
        <v>0</v>
      </c>
      <c r="BS52" s="15">
        <f t="shared" si="187"/>
        <v>0</v>
      </c>
      <c r="BT52" s="14">
        <v>123.61363</v>
      </c>
      <c r="BU52" s="15">
        <f t="shared" si="188"/>
        <v>2.373789509029935</v>
      </c>
      <c r="BV52" s="14">
        <v>1.7</v>
      </c>
      <c r="BW52" s="15">
        <f t="shared" si="189"/>
        <v>5.7119978258765371</v>
      </c>
      <c r="BX52" s="14">
        <v>0.79100000000000004</v>
      </c>
      <c r="BY52" s="15">
        <f t="shared" si="190"/>
        <v>3.7617148169333654</v>
      </c>
      <c r="BZ52" s="14"/>
      <c r="CA52" s="15"/>
      <c r="CB52" s="14">
        <v>17.59</v>
      </c>
      <c r="CC52" s="15">
        <f t="shared" si="191"/>
        <v>1.2414951582394622</v>
      </c>
      <c r="CE52" s="15"/>
      <c r="CF52" s="14"/>
      <c r="CG52" s="15">
        <f t="shared" si="192"/>
        <v>0</v>
      </c>
      <c r="CH52" s="14"/>
      <c r="CI52" s="15">
        <f t="shared" si="193"/>
        <v>0</v>
      </c>
      <c r="CJ52" s="14"/>
      <c r="CK52" s="15"/>
      <c r="CM52" s="15"/>
      <c r="CN52" s="14"/>
      <c r="CO52" s="15"/>
      <c r="CP52" s="14">
        <v>6.1429999999999998</v>
      </c>
      <c r="CQ52" s="15">
        <f t="shared" si="194"/>
        <v>0.47912495544520095</v>
      </c>
      <c r="CR52" s="14">
        <v>12.276999999999999</v>
      </c>
      <c r="CS52" s="15">
        <f t="shared" si="195"/>
        <v>3.1203853143387259</v>
      </c>
      <c r="CT52" s="14">
        <v>1185.5409999999999</v>
      </c>
      <c r="CU52" s="15">
        <f t="shared" si="196"/>
        <v>10.001260342995511</v>
      </c>
      <c r="CV52" s="14">
        <v>110.605</v>
      </c>
      <c r="CW52" s="15">
        <f t="shared" si="197"/>
        <v>3.9680874001699817</v>
      </c>
      <c r="CX52" s="1520">
        <v>10.321</v>
      </c>
      <c r="CY52" s="15">
        <f t="shared" si="198"/>
        <v>2.8431332038620987</v>
      </c>
      <c r="CZ52" s="1520">
        <v>12.1</v>
      </c>
      <c r="DA52" s="15">
        <f t="shared" si="199"/>
        <v>0.95287426600095293</v>
      </c>
      <c r="DB52" s="1520">
        <v>67.599999999999994</v>
      </c>
      <c r="DC52" s="15">
        <f t="shared" si="200"/>
        <v>3.0884502923976607</v>
      </c>
      <c r="DD52" s="1520">
        <v>199.4</v>
      </c>
      <c r="DE52" s="15">
        <f t="shared" si="201"/>
        <v>2.2875891976229266</v>
      </c>
      <c r="DF52" s="1520">
        <v>17.417000000000002</v>
      </c>
      <c r="DG52" s="15">
        <f t="shared" si="202"/>
        <v>1.955369041243838</v>
      </c>
      <c r="DH52" s="14">
        <v>2.0354399999999999</v>
      </c>
      <c r="DI52" s="15">
        <f t="shared" si="203"/>
        <v>3.2309193508757552</v>
      </c>
      <c r="DJ52" s="14">
        <v>4.616E-2</v>
      </c>
      <c r="DK52" s="15">
        <f t="shared" si="204"/>
        <v>3.4062404819800758</v>
      </c>
      <c r="DL52" s="14">
        <v>18.130211500000001</v>
      </c>
      <c r="DM52" s="15">
        <f t="shared" si="205"/>
        <v>2.4303816484645973</v>
      </c>
      <c r="DN52" s="14">
        <v>217.005404</v>
      </c>
      <c r="DO52" s="15">
        <f t="shared" si="206"/>
        <v>10.041879215929695</v>
      </c>
      <c r="DP52" s="14">
        <v>8.3456000000000002E-2</v>
      </c>
      <c r="DQ52" s="15">
        <f t="shared" si="207"/>
        <v>0.79231788869156461</v>
      </c>
      <c r="DR52" s="14"/>
      <c r="DS52" s="15">
        <f t="shared" si="208"/>
        <v>0</v>
      </c>
      <c r="DT52" s="14">
        <v>137.46104905000001</v>
      </c>
      <c r="DU52" s="15">
        <f t="shared" si="209"/>
        <v>2.5668452480389554</v>
      </c>
      <c r="DV52" s="14">
        <v>25.312476699999998</v>
      </c>
      <c r="DW52" s="15">
        <f t="shared" si="210"/>
        <v>5.507579295846746</v>
      </c>
      <c r="DX52" s="14"/>
      <c r="DY52" s="15"/>
      <c r="DZ52" s="14">
        <v>64.099999999999994</v>
      </c>
      <c r="EA52" s="15">
        <f t="shared" si="211"/>
        <v>5.2944577517138836</v>
      </c>
      <c r="EB52" s="14">
        <v>0.56826953000000002</v>
      </c>
      <c r="EC52" s="15">
        <f t="shared" si="212"/>
        <v>0.12381391193916513</v>
      </c>
      <c r="ED52" s="14">
        <v>0</v>
      </c>
      <c r="EE52" s="15">
        <f t="shared" si="213"/>
        <v>0</v>
      </c>
      <c r="EF52" s="14">
        <v>0</v>
      </c>
      <c r="EG52" s="15">
        <f t="shared" si="214"/>
        <v>0</v>
      </c>
      <c r="EH52" s="14">
        <v>0</v>
      </c>
      <c r="EI52" s="15">
        <f t="shared" si="215"/>
        <v>0</v>
      </c>
      <c r="EJ52" s="14">
        <v>0</v>
      </c>
      <c r="EK52" s="15">
        <f t="shared" si="216"/>
        <v>0</v>
      </c>
      <c r="EL52" s="14">
        <v>12.6699</v>
      </c>
      <c r="EM52" s="15">
        <f t="shared" si="217"/>
        <v>1.4685568018381379</v>
      </c>
      <c r="EN52" s="14"/>
      <c r="EO52" s="15"/>
      <c r="EP52" s="14">
        <v>0</v>
      </c>
      <c r="EQ52" s="15">
        <f t="shared" si="218"/>
        <v>0</v>
      </c>
      <c r="ER52" s="14">
        <v>1.4900538000000001</v>
      </c>
      <c r="ES52" s="15">
        <f t="shared" si="219"/>
        <v>0.10872264310641028</v>
      </c>
      <c r="ET52" s="14">
        <v>5.8205692999999998</v>
      </c>
      <c r="EU52" s="15">
        <f t="shared" si="220"/>
        <v>1.5413093000654667</v>
      </c>
      <c r="EV52" s="14">
        <v>2.2009647999999999</v>
      </c>
      <c r="EW52" s="15">
        <f t="shared" si="221"/>
        <v>1.1063991797873913</v>
      </c>
      <c r="EX52" s="14">
        <v>0.54287543000000005</v>
      </c>
      <c r="EY52" s="15">
        <f t="shared" si="222"/>
        <v>1.3086373664243895</v>
      </c>
      <c r="EZ52" s="14">
        <v>0</v>
      </c>
      <c r="FA52" s="15">
        <f t="shared" si="223"/>
        <v>0</v>
      </c>
      <c r="FB52" s="14"/>
      <c r="FC52" s="15"/>
      <c r="FD52" s="14">
        <v>6.44</v>
      </c>
      <c r="FE52" s="15">
        <f t="shared" si="224"/>
        <v>10.783657066309443</v>
      </c>
      <c r="FF52" s="14">
        <v>0</v>
      </c>
      <c r="FG52" s="15">
        <f t="shared" si="225"/>
        <v>0</v>
      </c>
      <c r="FH52" s="14">
        <v>0</v>
      </c>
      <c r="FI52" s="15">
        <f t="shared" si="226"/>
        <v>0</v>
      </c>
      <c r="FJ52" s="14">
        <v>8.3000000000000007</v>
      </c>
      <c r="FK52" s="15">
        <f t="shared" si="227"/>
        <v>0.43817970647238946</v>
      </c>
      <c r="FL52" s="14">
        <v>0.20180200000000001</v>
      </c>
      <c r="FM52" s="15">
        <f t="shared" si="228"/>
        <v>0.40295837203715468</v>
      </c>
      <c r="FN52" s="14"/>
      <c r="FO52" s="15"/>
      <c r="FP52" s="14"/>
      <c r="FQ52" s="15"/>
      <c r="FR52" s="14"/>
      <c r="FS52" s="15"/>
      <c r="FT52" s="14">
        <v>5.1970799999999997</v>
      </c>
      <c r="FU52" s="15">
        <f t="shared" si="229"/>
        <v>12.323099729972482</v>
      </c>
      <c r="FV52" s="14">
        <v>33.488</v>
      </c>
      <c r="FW52" s="15">
        <f t="shared" si="230"/>
        <v>1.5321547871031369</v>
      </c>
      <c r="FX52" s="14">
        <v>32.485275999999999</v>
      </c>
      <c r="FY52" s="15">
        <f t="shared" si="231"/>
        <v>1.1710203315072609</v>
      </c>
      <c r="FZ52" s="14"/>
      <c r="GA52" s="15" t="e">
        <f t="shared" si="232"/>
        <v>#DIV/0!</v>
      </c>
      <c r="GB52" s="1520">
        <v>0.2</v>
      </c>
      <c r="GC52" s="15">
        <f t="shared" si="233"/>
        <v>0.245398773006135</v>
      </c>
      <c r="GD52" s="1520">
        <v>5.4</v>
      </c>
      <c r="GE52" s="15">
        <f t="shared" si="233"/>
        <v>3.8488952245188881</v>
      </c>
      <c r="GF52" s="1520">
        <v>13.5</v>
      </c>
      <c r="GG52" s="15">
        <f t="shared" si="234"/>
        <v>9.7402597402597415</v>
      </c>
      <c r="GH52" s="14">
        <v>1.4</v>
      </c>
      <c r="GI52" s="15">
        <f t="shared" si="235"/>
        <v>5.3846153846153841</v>
      </c>
      <c r="GJ52" s="14">
        <v>3.22</v>
      </c>
      <c r="GK52" s="15">
        <f t="shared" si="236"/>
        <v>2.662697428264285</v>
      </c>
    </row>
    <row r="53" spans="1:193" ht="12.75" customHeight="1">
      <c r="A53" s="14" t="s">
        <v>220</v>
      </c>
      <c r="B53" s="14">
        <f t="shared" si="170"/>
        <v>4154.8997117099989</v>
      </c>
      <c r="C53" s="15">
        <f t="shared" si="169"/>
        <v>3.9882979536746195</v>
      </c>
      <c r="D53" s="14">
        <v>14.055</v>
      </c>
      <c r="E53" s="15">
        <f t="shared" si="95"/>
        <v>1.0409002324343921</v>
      </c>
      <c r="H53" s="14"/>
      <c r="I53" s="15">
        <f t="shared" si="96"/>
        <v>0</v>
      </c>
      <c r="J53" s="14"/>
      <c r="K53" s="15" t="e">
        <f t="shared" si="97"/>
        <v>#DIV/0!</v>
      </c>
      <c r="L53" s="14">
        <v>2087.5744049999998</v>
      </c>
      <c r="M53" s="15">
        <f t="shared" si="98"/>
        <v>11.201678546758156</v>
      </c>
      <c r="N53" s="14">
        <v>9.3801749999999995</v>
      </c>
      <c r="O53" s="15">
        <f t="shared" si="99"/>
        <v>0.61562880031576672</v>
      </c>
      <c r="Q53" s="15">
        <f t="shared" si="100"/>
        <v>0</v>
      </c>
      <c r="R53" s="14">
        <v>0</v>
      </c>
      <c r="S53" s="15">
        <f t="shared" si="101"/>
        <v>0</v>
      </c>
      <c r="T53" s="14">
        <v>3.04</v>
      </c>
      <c r="U53" s="15">
        <f t="shared" si="102"/>
        <v>7.1111111111111107</v>
      </c>
      <c r="X53" s="14">
        <v>45.45</v>
      </c>
      <c r="Y53" s="15">
        <f t="shared" si="171"/>
        <v>1.9243267502588</v>
      </c>
      <c r="Z53" s="14">
        <v>4.5252320700000004</v>
      </c>
      <c r="AA53" s="15">
        <f t="shared" si="171"/>
        <v>2.3797968667037339</v>
      </c>
      <c r="AB53" s="14">
        <v>0</v>
      </c>
      <c r="AC53" s="15">
        <f t="shared" si="172"/>
        <v>0</v>
      </c>
      <c r="AD53" s="14">
        <v>0.82065399999999999</v>
      </c>
      <c r="AE53" s="15">
        <f t="shared" si="173"/>
        <v>10.25379534766213</v>
      </c>
      <c r="AF53" s="14">
        <v>2.0525180000000001</v>
      </c>
      <c r="AG53" s="15">
        <f t="shared" si="174"/>
        <v>2.3532866349073354</v>
      </c>
      <c r="AH53" s="14"/>
      <c r="AI53" s="15"/>
      <c r="AJ53" s="14"/>
      <c r="AK53" s="15"/>
      <c r="AL53" s="14"/>
      <c r="AM53" s="15"/>
      <c r="AN53" s="14">
        <v>49.2</v>
      </c>
      <c r="AO53" s="15">
        <f t="shared" si="175"/>
        <v>1.7831255436358366</v>
      </c>
      <c r="AP53" s="14"/>
      <c r="AR53" s="14">
        <v>24.3</v>
      </c>
      <c r="AS53" s="15">
        <f t="shared" si="176"/>
        <v>12.223340040241448</v>
      </c>
      <c r="AT53" s="1545">
        <v>17.826000000000001</v>
      </c>
      <c r="AU53" s="15">
        <f t="shared" si="177"/>
        <v>3.5816780638032224</v>
      </c>
      <c r="AV53" s="14">
        <v>0</v>
      </c>
      <c r="AW53" s="15">
        <f t="shared" si="178"/>
        <v>0</v>
      </c>
      <c r="AX53" s="14">
        <v>0.5</v>
      </c>
      <c r="AY53" s="15">
        <f t="shared" si="179"/>
        <v>0.6578947368421052</v>
      </c>
      <c r="AZ53" s="14">
        <v>30.67</v>
      </c>
      <c r="BA53" s="15">
        <f t="shared" si="180"/>
        <v>3.163812667629462</v>
      </c>
      <c r="BB53" s="14">
        <v>13.326000000000001</v>
      </c>
      <c r="BC53" s="15">
        <f t="shared" si="181"/>
        <v>1.3401045856798071</v>
      </c>
      <c r="BF53" s="14"/>
      <c r="BH53" s="14">
        <v>0.38023899999999999</v>
      </c>
      <c r="BI53" s="15">
        <f t="shared" si="182"/>
        <v>1.6096806073786929</v>
      </c>
      <c r="BJ53" s="14">
        <v>1.63</v>
      </c>
      <c r="BK53" s="15">
        <f t="shared" si="183"/>
        <v>6.2047963456414159</v>
      </c>
      <c r="BL53" s="14">
        <v>0.77430200000000005</v>
      </c>
      <c r="BM53" s="15">
        <f t="shared" si="184"/>
        <v>5.1069838797015885</v>
      </c>
      <c r="BN53" s="14">
        <v>0.63</v>
      </c>
      <c r="BO53" s="15">
        <f t="shared" si="185"/>
        <v>3.8461538461538463</v>
      </c>
      <c r="BP53" s="14">
        <v>0</v>
      </c>
      <c r="BQ53" s="15">
        <f t="shared" si="186"/>
        <v>0</v>
      </c>
      <c r="BR53" s="14">
        <v>0</v>
      </c>
      <c r="BS53" s="15">
        <f t="shared" si="187"/>
        <v>0</v>
      </c>
      <c r="BT53" s="14">
        <v>49.955151999999998</v>
      </c>
      <c r="BU53" s="15">
        <f t="shared" si="188"/>
        <v>0.95930372516037066</v>
      </c>
      <c r="BV53" s="14">
        <v>1.1962263999999998</v>
      </c>
      <c r="BW53" s="15">
        <f t="shared" si="189"/>
        <v>4.0193191741506569</v>
      </c>
      <c r="BX53" s="14">
        <v>0.88844999999999996</v>
      </c>
      <c r="BY53" s="15">
        <f t="shared" si="190"/>
        <v>4.2251523756061298</v>
      </c>
      <c r="BZ53" s="14"/>
      <c r="CA53" s="15"/>
      <c r="CB53" s="14">
        <v>36.770000000000003</v>
      </c>
      <c r="CC53" s="15">
        <f t="shared" si="191"/>
        <v>2.5952118799582169</v>
      </c>
      <c r="CE53" s="15"/>
      <c r="CF53" s="14">
        <v>0</v>
      </c>
      <c r="CG53" s="15">
        <f t="shared" si="192"/>
        <v>0</v>
      </c>
      <c r="CH53" s="14">
        <v>0</v>
      </c>
      <c r="CI53" s="15">
        <f t="shared" si="193"/>
        <v>0</v>
      </c>
      <c r="CJ53" s="14"/>
      <c r="CK53" s="15"/>
      <c r="CM53" s="15"/>
      <c r="CN53" s="14"/>
      <c r="CO53" s="15"/>
      <c r="CP53" s="14">
        <v>26.530999999999999</v>
      </c>
      <c r="CQ53" s="15">
        <f t="shared" si="194"/>
        <v>2.069292559485044</v>
      </c>
      <c r="CR53" s="14">
        <v>12.36</v>
      </c>
      <c r="CS53" s="15">
        <f t="shared" si="195"/>
        <v>3.1414810202188357</v>
      </c>
      <c r="CT53" s="14">
        <v>328.94299999999998</v>
      </c>
      <c r="CU53" s="15">
        <f t="shared" si="196"/>
        <v>2.774973266218522</v>
      </c>
      <c r="CV53" s="14">
        <v>254.83199999999999</v>
      </c>
      <c r="CW53" s="15">
        <f t="shared" si="197"/>
        <v>9.1424044876824446</v>
      </c>
      <c r="CX53" s="1520">
        <f>17.19+12.571</f>
        <v>29.761000000000003</v>
      </c>
      <c r="CY53" s="15">
        <f t="shared" si="198"/>
        <v>8.1982838174731061</v>
      </c>
      <c r="CZ53" s="1520"/>
      <c r="DA53" s="15">
        <f t="shared" si="199"/>
        <v>0</v>
      </c>
      <c r="DB53" s="1520">
        <v>21.2</v>
      </c>
      <c r="DC53" s="15">
        <f t="shared" si="200"/>
        <v>0.96856725146198841</v>
      </c>
      <c r="DD53" s="1520">
        <v>83.9</v>
      </c>
      <c r="DE53" s="15">
        <f t="shared" si="201"/>
        <v>0.96253126218938601</v>
      </c>
      <c r="DF53" s="1520"/>
      <c r="DG53" s="15">
        <f t="shared" si="202"/>
        <v>0</v>
      </c>
      <c r="DH53" s="14">
        <v>5.6558330000000003</v>
      </c>
      <c r="DI53" s="15">
        <f t="shared" si="203"/>
        <v>8.9776855544853582</v>
      </c>
      <c r="DJ53" s="14">
        <v>1.8100000000000002E-2</v>
      </c>
      <c r="DK53" s="15">
        <f t="shared" si="204"/>
        <v>1.3356358908977337</v>
      </c>
      <c r="DL53" s="14">
        <v>15.235327</v>
      </c>
      <c r="DM53" s="15">
        <f t="shared" si="205"/>
        <v>2.0423181025305293</v>
      </c>
      <c r="DN53" s="14">
        <v>70.433223999999996</v>
      </c>
      <c r="DO53" s="15">
        <f t="shared" si="206"/>
        <v>3.2592825577584263</v>
      </c>
      <c r="DP53" s="14">
        <v>0.50365899999999997</v>
      </c>
      <c r="DQ53" s="15">
        <f t="shared" si="207"/>
        <v>4.7816578256866462</v>
      </c>
      <c r="DR53" s="14">
        <v>18.955406</v>
      </c>
      <c r="DS53" s="15">
        <f t="shared" si="208"/>
        <v>1.9112938046351624</v>
      </c>
      <c r="DT53" s="14">
        <v>133.84467352999999</v>
      </c>
      <c r="DU53" s="15">
        <f t="shared" si="209"/>
        <v>2.4993157450794663</v>
      </c>
      <c r="DV53" s="14">
        <v>9.1195985200000003</v>
      </c>
      <c r="DW53" s="15">
        <f t="shared" si="210"/>
        <v>1.9842748929892993</v>
      </c>
      <c r="DX53" s="14"/>
      <c r="DY53" s="15"/>
      <c r="DZ53" s="14">
        <v>0</v>
      </c>
      <c r="EA53" s="15">
        <f t="shared" si="211"/>
        <v>0</v>
      </c>
      <c r="EB53" s="14">
        <v>2.3845387499999999</v>
      </c>
      <c r="EC53" s="15">
        <f t="shared" si="212"/>
        <v>0.51954056169090557</v>
      </c>
      <c r="ED53" s="14">
        <v>151.69999999999999</v>
      </c>
      <c r="EE53" s="15">
        <f t="shared" si="213"/>
        <v>7.096744011976047</v>
      </c>
      <c r="EF53" s="14">
        <v>172.7</v>
      </c>
      <c r="EG53" s="15">
        <f t="shared" si="214"/>
        <v>11.803704463126238</v>
      </c>
      <c r="EH53" s="14">
        <v>16.100000000000001</v>
      </c>
      <c r="EI53" s="15">
        <f t="shared" si="215"/>
        <v>4.9860637968411279</v>
      </c>
      <c r="EJ53" s="14">
        <v>1.2</v>
      </c>
      <c r="EK53" s="15">
        <f t="shared" si="216"/>
        <v>4.5112781954887211</v>
      </c>
      <c r="EL53" s="14">
        <v>72.902565999999993</v>
      </c>
      <c r="EM53" s="15">
        <f t="shared" si="217"/>
        <v>8.4500713636850939</v>
      </c>
      <c r="EN53" s="14"/>
      <c r="EO53" s="15"/>
      <c r="EP53" s="14">
        <v>15.88277078</v>
      </c>
      <c r="EQ53" s="15">
        <f t="shared" si="218"/>
        <v>1.8706166080793705</v>
      </c>
      <c r="ER53" s="14">
        <v>0</v>
      </c>
      <c r="ES53" s="15">
        <f t="shared" si="219"/>
        <v>0</v>
      </c>
      <c r="ET53" s="14">
        <v>37.163356</v>
      </c>
      <c r="EU53" s="15">
        <f t="shared" si="220"/>
        <v>9.841000643088945</v>
      </c>
      <c r="EV53" s="14">
        <v>2.3701756600000001</v>
      </c>
      <c r="EW53" s="15">
        <f t="shared" si="221"/>
        <v>1.1914594936620699</v>
      </c>
      <c r="EX53" s="14">
        <v>2.6438700000000002</v>
      </c>
      <c r="EY53" s="15">
        <f t="shared" si="222"/>
        <v>6.3732246529714018</v>
      </c>
      <c r="EZ53" s="14">
        <v>0</v>
      </c>
      <c r="FA53" s="15">
        <f t="shared" si="223"/>
        <v>0</v>
      </c>
      <c r="FB53" s="14"/>
      <c r="FC53" s="15"/>
      <c r="FD53" s="14">
        <v>6</v>
      </c>
      <c r="FE53" s="15">
        <f t="shared" si="224"/>
        <v>10.046885465505692</v>
      </c>
      <c r="FF53" s="14">
        <v>3.6616300000000002</v>
      </c>
      <c r="FG53" s="15">
        <f t="shared" si="225"/>
        <v>8.9578825776073252</v>
      </c>
      <c r="FH53" s="14">
        <v>38.700000000000003</v>
      </c>
      <c r="FI53" s="15">
        <f t="shared" si="226"/>
        <v>1.9836998308473013</v>
      </c>
      <c r="FJ53" s="14">
        <v>53.3</v>
      </c>
      <c r="FK53" s="15">
        <f t="shared" si="227"/>
        <v>2.8138528138528138</v>
      </c>
      <c r="FL53" s="14">
        <v>0.64117599999999997</v>
      </c>
      <c r="FM53" s="15">
        <f t="shared" si="228"/>
        <v>1.2803006766498581</v>
      </c>
      <c r="FN53" s="14"/>
      <c r="FO53" s="15"/>
      <c r="FP53" s="14"/>
      <c r="FQ53" s="15"/>
      <c r="FR53" s="14"/>
      <c r="FS53" s="15"/>
      <c r="FT53" s="14">
        <v>4.1787900000000002</v>
      </c>
      <c r="FU53" s="15">
        <f t="shared" si="229"/>
        <v>9.9085728756555067</v>
      </c>
      <c r="FV53" s="14">
        <v>76.397801999999999</v>
      </c>
      <c r="FW53" s="15">
        <f t="shared" si="230"/>
        <v>3.4953791823476354</v>
      </c>
      <c r="FX53" s="14">
        <v>73.455861999999996</v>
      </c>
      <c r="FY53" s="15">
        <f t="shared" si="231"/>
        <v>2.6479167937619374</v>
      </c>
      <c r="FZ53" s="14"/>
      <c r="GA53" s="15" t="e">
        <f t="shared" si="232"/>
        <v>#DIV/0!</v>
      </c>
      <c r="GB53" s="1520">
        <v>2.7</v>
      </c>
      <c r="GC53" s="15">
        <f t="shared" si="233"/>
        <v>3.3128834355828225</v>
      </c>
      <c r="GD53" s="1520">
        <v>5.0999999999999996</v>
      </c>
      <c r="GE53" s="15">
        <f t="shared" si="233"/>
        <v>3.6350677120456156</v>
      </c>
      <c r="GF53" s="1520">
        <v>3.8</v>
      </c>
      <c r="GG53" s="15">
        <f t="shared" si="234"/>
        <v>2.7417027417027415</v>
      </c>
      <c r="GH53" s="14">
        <v>2.6</v>
      </c>
      <c r="GI53" s="15">
        <f t="shared" si="235"/>
        <v>10</v>
      </c>
      <c r="GJ53" s="14">
        <v>3.08</v>
      </c>
      <c r="GK53" s="15">
        <f t="shared" si="236"/>
        <v>2.5469279748614899</v>
      </c>
    </row>
    <row r="54" spans="1:193" ht="12.75" customHeight="1">
      <c r="A54" s="14" t="s">
        <v>221</v>
      </c>
      <c r="B54" s="14">
        <f t="shared" si="170"/>
        <v>279.83831300000003</v>
      </c>
      <c r="C54" s="15">
        <f t="shared" si="169"/>
        <v>0.26861745133153214</v>
      </c>
      <c r="E54" s="15">
        <f t="shared" si="95"/>
        <v>0</v>
      </c>
      <c r="H54" s="14">
        <v>2.5625</v>
      </c>
      <c r="I54" s="15">
        <f t="shared" si="96"/>
        <v>3.4523150216324359</v>
      </c>
      <c r="J54" s="14"/>
      <c r="K54" s="15" t="e">
        <f t="shared" si="97"/>
        <v>#DIV/0!</v>
      </c>
      <c r="M54" s="15">
        <f t="shared" si="98"/>
        <v>0</v>
      </c>
      <c r="N54" s="14">
        <v>8.4808610000000009</v>
      </c>
      <c r="O54" s="15">
        <f t="shared" si="99"/>
        <v>0.5566060636475092</v>
      </c>
      <c r="Q54" s="15">
        <f t="shared" si="100"/>
        <v>0</v>
      </c>
      <c r="S54" s="15">
        <f t="shared" si="101"/>
        <v>0</v>
      </c>
      <c r="U54" s="15">
        <f t="shared" si="102"/>
        <v>0</v>
      </c>
      <c r="X54" s="14">
        <v>99.441000000000003</v>
      </c>
      <c r="Y54" s="15">
        <f t="shared" si="171"/>
        <v>4.2102745076454413</v>
      </c>
      <c r="Z54" s="14">
        <v>1.293825</v>
      </c>
      <c r="AA54" s="15">
        <f t="shared" si="171"/>
        <v>0.680416083293372</v>
      </c>
      <c r="AB54" s="14">
        <v>0</v>
      </c>
      <c r="AC54" s="15">
        <f t="shared" si="172"/>
        <v>0</v>
      </c>
      <c r="AD54" s="14"/>
      <c r="AE54" s="15">
        <f t="shared" si="173"/>
        <v>0</v>
      </c>
      <c r="AF54" s="14">
        <v>0.78</v>
      </c>
      <c r="AG54" s="15">
        <f t="shared" si="174"/>
        <v>0.8942984057765736</v>
      </c>
      <c r="AH54" s="14"/>
      <c r="AI54" s="15"/>
      <c r="AJ54" s="14"/>
      <c r="AK54" s="15"/>
      <c r="AL54" s="14"/>
      <c r="AM54" s="15"/>
      <c r="AN54" s="14"/>
      <c r="AO54" s="15">
        <f t="shared" si="175"/>
        <v>0</v>
      </c>
      <c r="AP54" s="14"/>
      <c r="AR54" s="14">
        <v>0</v>
      </c>
      <c r="AS54" s="15">
        <f t="shared" si="176"/>
        <v>0</v>
      </c>
      <c r="AT54" s="1545"/>
      <c r="AU54" s="15">
        <f t="shared" si="177"/>
        <v>0</v>
      </c>
      <c r="AV54" s="14">
        <v>0</v>
      </c>
      <c r="AW54" s="15">
        <f t="shared" si="178"/>
        <v>0</v>
      </c>
      <c r="AX54" s="14">
        <v>0</v>
      </c>
      <c r="AY54" s="15">
        <f t="shared" si="179"/>
        <v>0</v>
      </c>
      <c r="AZ54" s="14">
        <v>1.65</v>
      </c>
      <c r="BA54" s="15">
        <f t="shared" si="180"/>
        <v>0.17020837631524655</v>
      </c>
      <c r="BC54" s="15">
        <f t="shared" si="181"/>
        <v>0</v>
      </c>
      <c r="BF54" s="14"/>
      <c r="BI54" s="15">
        <f t="shared" si="182"/>
        <v>0</v>
      </c>
      <c r="BJ54" s="14"/>
      <c r="BK54" s="15">
        <f t="shared" si="183"/>
        <v>0</v>
      </c>
      <c r="BL54" s="14"/>
      <c r="BM54" s="15">
        <f t="shared" si="184"/>
        <v>0</v>
      </c>
      <c r="BN54" s="14"/>
      <c r="BO54" s="15">
        <f t="shared" si="185"/>
        <v>0</v>
      </c>
      <c r="BP54" s="14">
        <v>14.034319</v>
      </c>
      <c r="BQ54" s="15">
        <f t="shared" si="186"/>
        <v>3.9942913333012449</v>
      </c>
      <c r="BR54" s="14">
        <v>0</v>
      </c>
      <c r="BS54" s="15">
        <f t="shared" si="187"/>
        <v>0</v>
      </c>
      <c r="BT54" s="14">
        <v>56.879244</v>
      </c>
      <c r="BU54" s="15">
        <f t="shared" si="188"/>
        <v>1.0922691347932576</v>
      </c>
      <c r="BV54" s="14">
        <v>0</v>
      </c>
      <c r="BW54" s="15">
        <f t="shared" si="189"/>
        <v>0</v>
      </c>
      <c r="BX54" s="14"/>
      <c r="BY54" s="15">
        <f t="shared" si="190"/>
        <v>0</v>
      </c>
      <c r="BZ54" s="14"/>
      <c r="CA54" s="15"/>
      <c r="CB54" s="14"/>
      <c r="CC54" s="15">
        <f t="shared" si="191"/>
        <v>0</v>
      </c>
      <c r="CE54" s="15"/>
      <c r="CF54" s="14">
        <v>0</v>
      </c>
      <c r="CG54" s="15">
        <f t="shared" si="192"/>
        <v>0</v>
      </c>
      <c r="CH54" s="14">
        <v>0</v>
      </c>
      <c r="CI54" s="15">
        <f t="shared" si="193"/>
        <v>0</v>
      </c>
      <c r="CJ54" s="14"/>
      <c r="CK54" s="15"/>
      <c r="CM54" s="15"/>
      <c r="CN54" s="14"/>
      <c r="CO54" s="15"/>
      <c r="CP54" s="14">
        <v>19.815999999999999</v>
      </c>
      <c r="CQ54" s="15">
        <f t="shared" si="194"/>
        <v>1.5455543084978187</v>
      </c>
      <c r="CR54" s="14"/>
      <c r="CS54" s="15">
        <f t="shared" si="195"/>
        <v>0</v>
      </c>
      <c r="CT54" s="14"/>
      <c r="CU54" s="15">
        <f t="shared" si="196"/>
        <v>0</v>
      </c>
      <c r="CV54" s="14">
        <v>40.844999999999999</v>
      </c>
      <c r="CW54" s="15">
        <f t="shared" si="197"/>
        <v>1.4653634994796156</v>
      </c>
      <c r="CX54" s="1520">
        <v>2.7509999999999999</v>
      </c>
      <c r="CY54" s="15">
        <f t="shared" si="198"/>
        <v>0.75781992479649596</v>
      </c>
      <c r="CZ54" s="1520"/>
      <c r="DA54" s="15">
        <f t="shared" si="199"/>
        <v>0</v>
      </c>
      <c r="DB54" s="1520"/>
      <c r="DC54" s="15">
        <f t="shared" si="200"/>
        <v>0</v>
      </c>
      <c r="DD54" s="1520"/>
      <c r="DE54" s="15">
        <f t="shared" si="201"/>
        <v>0</v>
      </c>
      <c r="DF54" s="1520"/>
      <c r="DG54" s="15">
        <f t="shared" si="202"/>
        <v>0</v>
      </c>
      <c r="DH54" s="14">
        <v>0.53509600000000002</v>
      </c>
      <c r="DI54" s="15">
        <f t="shared" si="203"/>
        <v>0.84937508399963302</v>
      </c>
      <c r="DJ54" s="14">
        <v>0</v>
      </c>
      <c r="DK54" s="15">
        <f t="shared" si="204"/>
        <v>0</v>
      </c>
      <c r="DL54" s="14">
        <v>1.5773999999999999</v>
      </c>
      <c r="DM54" s="15">
        <f t="shared" si="205"/>
        <v>0.21145280143522069</v>
      </c>
      <c r="DN54" s="14">
        <v>10.224</v>
      </c>
      <c r="DO54" s="15">
        <f t="shared" si="206"/>
        <v>0.47311343962505753</v>
      </c>
      <c r="DP54" s="14"/>
      <c r="DQ54" s="15">
        <f t="shared" si="207"/>
        <v>0</v>
      </c>
      <c r="DR54" s="14"/>
      <c r="DS54" s="15">
        <f t="shared" si="208"/>
        <v>0</v>
      </c>
      <c r="DT54" s="14">
        <v>0</v>
      </c>
      <c r="DU54" s="15">
        <f t="shared" si="209"/>
        <v>0</v>
      </c>
      <c r="DV54" s="14">
        <v>0</v>
      </c>
      <c r="DW54" s="15">
        <f t="shared" si="210"/>
        <v>0</v>
      </c>
      <c r="DX54" s="14"/>
      <c r="DY54" s="15"/>
      <c r="DZ54" s="14">
        <v>0</v>
      </c>
      <c r="EA54" s="15">
        <f t="shared" si="211"/>
        <v>0</v>
      </c>
      <c r="EB54" s="14">
        <v>6.5256214999999997</v>
      </c>
      <c r="EC54" s="15">
        <f t="shared" si="212"/>
        <v>1.4217949108573931</v>
      </c>
      <c r="ED54" s="14">
        <v>0</v>
      </c>
      <c r="EE54" s="15">
        <f t="shared" si="213"/>
        <v>0</v>
      </c>
      <c r="EF54" s="14">
        <v>0</v>
      </c>
      <c r="EG54" s="15">
        <f t="shared" si="214"/>
        <v>0</v>
      </c>
      <c r="EH54" s="14">
        <v>0</v>
      </c>
      <c r="EI54" s="15">
        <f t="shared" si="215"/>
        <v>0</v>
      </c>
      <c r="EJ54" s="14">
        <v>0</v>
      </c>
      <c r="EK54" s="15">
        <f t="shared" si="216"/>
        <v>0</v>
      </c>
      <c r="EL54" s="14">
        <v>0</v>
      </c>
      <c r="EM54" s="15">
        <f t="shared" si="217"/>
        <v>0</v>
      </c>
      <c r="EN54" s="14"/>
      <c r="EO54" s="15"/>
      <c r="EP54" s="14">
        <v>0</v>
      </c>
      <c r="EQ54" s="15">
        <f t="shared" si="218"/>
        <v>0</v>
      </c>
      <c r="ER54" s="14">
        <v>0</v>
      </c>
      <c r="ES54" s="15">
        <f t="shared" si="219"/>
        <v>0</v>
      </c>
      <c r="ET54" s="14">
        <v>5.2341464999999996</v>
      </c>
      <c r="EU54" s="15">
        <f t="shared" si="220"/>
        <v>1.3860222707691348</v>
      </c>
      <c r="EV54" s="14">
        <v>0</v>
      </c>
      <c r="EW54" s="15">
        <f t="shared" si="221"/>
        <v>0</v>
      </c>
      <c r="EX54" s="14">
        <v>0</v>
      </c>
      <c r="EY54" s="15">
        <f t="shared" si="222"/>
        <v>0</v>
      </c>
      <c r="EZ54" s="14">
        <v>0</v>
      </c>
      <c r="FA54" s="15">
        <f t="shared" si="223"/>
        <v>0</v>
      </c>
      <c r="FB54" s="14"/>
      <c r="FC54" s="15"/>
      <c r="FD54" s="14">
        <v>2.38</v>
      </c>
      <c r="FE54" s="15">
        <f t="shared" si="224"/>
        <v>3.9852645679839247</v>
      </c>
      <c r="FF54" s="14">
        <v>0</v>
      </c>
      <c r="FG54" s="15">
        <f t="shared" si="225"/>
        <v>0</v>
      </c>
      <c r="FH54" s="14">
        <v>0</v>
      </c>
      <c r="FI54" s="15">
        <f t="shared" si="226"/>
        <v>0</v>
      </c>
      <c r="FJ54" s="14">
        <v>0</v>
      </c>
      <c r="FK54" s="15">
        <f t="shared" si="227"/>
        <v>0</v>
      </c>
      <c r="FL54" s="14">
        <v>0</v>
      </c>
      <c r="FM54" s="15">
        <f t="shared" si="228"/>
        <v>0</v>
      </c>
      <c r="FN54" s="14"/>
      <c r="FO54" s="15"/>
      <c r="FP54" s="14"/>
      <c r="FQ54" s="15"/>
      <c r="FR54" s="14"/>
      <c r="FS54" s="15"/>
      <c r="FT54" s="14">
        <v>1.6782999999999999</v>
      </c>
      <c r="FU54" s="15">
        <f t="shared" si="229"/>
        <v>3.979515088629157</v>
      </c>
      <c r="FV54" s="14">
        <v>0</v>
      </c>
      <c r="FW54" s="15">
        <f t="shared" si="230"/>
        <v>0</v>
      </c>
      <c r="FX54" s="14">
        <v>0</v>
      </c>
      <c r="FY54" s="15">
        <f t="shared" si="231"/>
        <v>0</v>
      </c>
      <c r="FZ54" s="14"/>
      <c r="GA54" s="15" t="e">
        <f t="shared" si="232"/>
        <v>#DIV/0!</v>
      </c>
      <c r="GB54" s="1520">
        <v>1.1000000000000001</v>
      </c>
      <c r="GC54" s="15">
        <f t="shared" si="233"/>
        <v>1.3496932515337425</v>
      </c>
      <c r="GD54" s="1520"/>
      <c r="GE54" s="15">
        <f t="shared" si="233"/>
        <v>0</v>
      </c>
      <c r="GF54" s="1520">
        <v>0.4</v>
      </c>
      <c r="GG54" s="15">
        <f t="shared" si="234"/>
        <v>0.28860028860028863</v>
      </c>
      <c r="GH54" s="14"/>
      <c r="GI54" s="15">
        <f t="shared" si="235"/>
        <v>0</v>
      </c>
      <c r="GJ54" s="14">
        <v>1.65</v>
      </c>
      <c r="GK54" s="15">
        <f t="shared" si="236"/>
        <v>1.3644257008186551</v>
      </c>
    </row>
    <row r="55" spans="1:193" ht="12.75" customHeight="1">
      <c r="A55" s="14" t="s">
        <v>222</v>
      </c>
      <c r="B55" s="14">
        <f t="shared" si="170"/>
        <v>1971.9002634499998</v>
      </c>
      <c r="C55" s="15">
        <f t="shared" si="169"/>
        <v>1.8928316761540647</v>
      </c>
      <c r="D55" s="14">
        <v>16.945</v>
      </c>
      <c r="E55" s="15">
        <f t="shared" si="95"/>
        <v>1.2549309454714175</v>
      </c>
      <c r="H55" s="14"/>
      <c r="I55" s="15">
        <f t="shared" si="96"/>
        <v>0</v>
      </c>
      <c r="J55" s="14"/>
      <c r="K55" s="15" t="e">
        <f t="shared" si="97"/>
        <v>#DIV/0!</v>
      </c>
      <c r="M55" s="15">
        <f t="shared" si="98"/>
        <v>0</v>
      </c>
      <c r="N55" s="14">
        <v>0</v>
      </c>
      <c r="O55" s="15">
        <f t="shared" si="99"/>
        <v>0</v>
      </c>
      <c r="P55" s="14">
        <v>0.1225</v>
      </c>
      <c r="Q55" s="15">
        <f t="shared" si="100"/>
        <v>1.1700084559615216</v>
      </c>
      <c r="R55" s="14">
        <v>90.267927999999998</v>
      </c>
      <c r="S55" s="15">
        <f t="shared" si="101"/>
        <v>12.49894519123006</v>
      </c>
      <c r="T55" s="14">
        <v>1.1000000000000001</v>
      </c>
      <c r="U55" s="15">
        <f t="shared" si="102"/>
        <v>2.5730994152046787</v>
      </c>
      <c r="Y55" s="15">
        <f t="shared" si="171"/>
        <v>0</v>
      </c>
      <c r="Z55" s="14">
        <v>5.97499</v>
      </c>
      <c r="AA55" s="15">
        <f t="shared" si="171"/>
        <v>3.1422172964018045</v>
      </c>
      <c r="AB55" s="14">
        <v>0</v>
      </c>
      <c r="AC55" s="15">
        <f t="shared" si="172"/>
        <v>0</v>
      </c>
      <c r="AD55" s="14">
        <v>0.56810499999999997</v>
      </c>
      <c r="AE55" s="15">
        <f t="shared" si="173"/>
        <v>7.0982806468787034</v>
      </c>
      <c r="AF55" s="14">
        <v>1.9561500000000001</v>
      </c>
      <c r="AG55" s="15">
        <f t="shared" si="174"/>
        <v>2.2427972134100571</v>
      </c>
      <c r="AH55" s="14"/>
      <c r="AI55" s="15"/>
      <c r="AJ55" s="14"/>
      <c r="AK55" s="15"/>
      <c r="AL55" s="14"/>
      <c r="AM55" s="15"/>
      <c r="AN55" s="14">
        <v>27</v>
      </c>
      <c r="AO55" s="15">
        <f t="shared" si="175"/>
        <v>0.97854450565381268</v>
      </c>
      <c r="AP55" s="14"/>
      <c r="AR55" s="14">
        <v>0</v>
      </c>
      <c r="AS55" s="15">
        <f t="shared" si="176"/>
        <v>0</v>
      </c>
      <c r="AT55" s="1545">
        <v>32.402000000000001</v>
      </c>
      <c r="AU55" s="15">
        <f t="shared" si="177"/>
        <v>6.5103518805874572</v>
      </c>
      <c r="AV55" s="14">
        <v>0</v>
      </c>
      <c r="AW55" s="15">
        <f t="shared" si="178"/>
        <v>0</v>
      </c>
      <c r="AX55" s="14">
        <v>0</v>
      </c>
      <c r="AY55" s="15">
        <f t="shared" si="179"/>
        <v>0</v>
      </c>
      <c r="AZ55" s="14">
        <v>23.21</v>
      </c>
      <c r="BA55" s="15">
        <f t="shared" si="180"/>
        <v>2.3942644935011348</v>
      </c>
      <c r="BC55" s="15">
        <f t="shared" si="181"/>
        <v>0</v>
      </c>
      <c r="BF55" s="14"/>
      <c r="BH55" s="14">
        <v>0.28422249999999999</v>
      </c>
      <c r="BI55" s="15">
        <f t="shared" si="182"/>
        <v>1.2032102083970624</v>
      </c>
      <c r="BJ55" s="14">
        <v>2.62</v>
      </c>
      <c r="BK55" s="15">
        <f t="shared" si="183"/>
        <v>9.9733536353254681</v>
      </c>
      <c r="BL55" s="14">
        <v>0.28178999999999998</v>
      </c>
      <c r="BM55" s="15">
        <f t="shared" si="184"/>
        <v>1.8585732536673165</v>
      </c>
      <c r="BN55" s="14"/>
      <c r="BO55" s="15">
        <f t="shared" si="185"/>
        <v>0</v>
      </c>
      <c r="BP55" s="14">
        <v>0</v>
      </c>
      <c r="BQ55" s="15">
        <f t="shared" si="186"/>
        <v>0</v>
      </c>
      <c r="BR55" s="14">
        <v>0</v>
      </c>
      <c r="BS55" s="15">
        <f t="shared" si="187"/>
        <v>0</v>
      </c>
      <c r="BT55" s="14">
        <v>126.385141</v>
      </c>
      <c r="BU55" s="15">
        <f t="shared" si="188"/>
        <v>2.427011663706252</v>
      </c>
      <c r="BV55" s="14">
        <v>0.41755500000000001</v>
      </c>
      <c r="BW55" s="15">
        <f t="shared" si="189"/>
        <v>1.4029842659905163</v>
      </c>
      <c r="BX55" s="14">
        <v>0.76500000000000001</v>
      </c>
      <c r="BY55" s="15">
        <f t="shared" si="190"/>
        <v>3.6380680593603345</v>
      </c>
      <c r="BZ55" s="14"/>
      <c r="CA55" s="15"/>
      <c r="CB55" s="14">
        <v>68.489999999999995</v>
      </c>
      <c r="CC55" s="15">
        <f t="shared" si="191"/>
        <v>4.8339967815702538</v>
      </c>
      <c r="CE55" s="15"/>
      <c r="CF55" s="14">
        <v>65.7</v>
      </c>
      <c r="CG55" s="15">
        <f t="shared" si="192"/>
        <v>2.0720322946890373</v>
      </c>
      <c r="CH55" s="14">
        <v>63.6</v>
      </c>
      <c r="CI55" s="15">
        <f t="shared" si="193"/>
        <v>3.2092037541628824</v>
      </c>
      <c r="CJ55" s="14"/>
      <c r="CK55" s="15"/>
      <c r="CM55" s="15"/>
      <c r="CN55" s="14"/>
      <c r="CO55" s="15"/>
      <c r="CP55" s="14">
        <v>14.573</v>
      </c>
      <c r="CQ55" s="15">
        <f t="shared" si="194"/>
        <v>1.1366250977865724</v>
      </c>
      <c r="CR55" s="14">
        <v>12.699</v>
      </c>
      <c r="CS55" s="15">
        <f t="shared" si="195"/>
        <v>3.2276429996568776</v>
      </c>
      <c r="CT55" s="14">
        <v>442.12799999999999</v>
      </c>
      <c r="CU55" s="15">
        <f t="shared" si="196"/>
        <v>3.7298054077656699</v>
      </c>
      <c r="CV55" s="14"/>
      <c r="CW55" s="15">
        <f t="shared" si="197"/>
        <v>0</v>
      </c>
      <c r="CX55" s="1520">
        <v>2.6419999999999999</v>
      </c>
      <c r="CY55" s="15">
        <f t="shared" si="198"/>
        <v>0.7277936173436359</v>
      </c>
      <c r="CZ55" s="1520">
        <v>68.8</v>
      </c>
      <c r="DA55" s="15">
        <f t="shared" si="199"/>
        <v>5.4179958265178154</v>
      </c>
      <c r="DB55" s="1520"/>
      <c r="DC55" s="15">
        <f t="shared" si="200"/>
        <v>0</v>
      </c>
      <c r="DD55" s="1520">
        <v>308.39999999999998</v>
      </c>
      <c r="DE55" s="15">
        <f t="shared" si="201"/>
        <v>3.5380767730537137</v>
      </c>
      <c r="DF55" s="1520">
        <v>38.311999999999998</v>
      </c>
      <c r="DG55" s="15">
        <f t="shared" si="202"/>
        <v>4.3012056443781317</v>
      </c>
      <c r="DH55" s="14">
        <v>1.539512</v>
      </c>
      <c r="DI55" s="15">
        <f t="shared" si="203"/>
        <v>2.4437168925173109</v>
      </c>
      <c r="DJ55" s="14">
        <v>2.579E-2</v>
      </c>
      <c r="DK55" s="15">
        <f t="shared" si="204"/>
        <v>1.9030966644338427</v>
      </c>
      <c r="DL55" s="14">
        <v>16.933709449999998</v>
      </c>
      <c r="DM55" s="15">
        <f t="shared" si="205"/>
        <v>2.269988780203227</v>
      </c>
      <c r="DN55" s="14">
        <v>81.332352999999998</v>
      </c>
      <c r="DO55" s="15">
        <f t="shared" si="206"/>
        <v>3.763637449200838</v>
      </c>
      <c r="DP55" s="14">
        <v>0.23461399999999999</v>
      </c>
      <c r="DQ55" s="15">
        <f t="shared" si="207"/>
        <v>2.2273877149334109</v>
      </c>
      <c r="DR55" s="14">
        <v>5.0632809999999999</v>
      </c>
      <c r="DS55" s="15">
        <f t="shared" si="208"/>
        <v>0.51053602367719941</v>
      </c>
      <c r="DT55" s="14">
        <v>125.36780754999999</v>
      </c>
      <c r="DU55" s="15">
        <f t="shared" si="209"/>
        <v>2.3410250633961662</v>
      </c>
      <c r="DV55" s="14">
        <v>9.9487909999999999</v>
      </c>
      <c r="DW55" s="15">
        <f t="shared" si="210"/>
        <v>2.1646935611917599</v>
      </c>
      <c r="DX55" s="14"/>
      <c r="DY55" s="15"/>
      <c r="DZ55" s="14">
        <v>58.4</v>
      </c>
      <c r="EA55" s="15">
        <f t="shared" si="211"/>
        <v>4.8236557363508705</v>
      </c>
      <c r="EB55" s="14">
        <v>8.3051279499999993</v>
      </c>
      <c r="EC55" s="15">
        <f t="shared" si="212"/>
        <v>1.8095117305423694</v>
      </c>
      <c r="ED55" s="14">
        <v>0</v>
      </c>
      <c r="EE55" s="15">
        <f t="shared" si="213"/>
        <v>0</v>
      </c>
      <c r="EF55" s="14">
        <v>0</v>
      </c>
      <c r="EG55" s="15">
        <f t="shared" si="214"/>
        <v>0</v>
      </c>
      <c r="EH55" s="14">
        <v>0</v>
      </c>
      <c r="EI55" s="15">
        <f t="shared" si="215"/>
        <v>0</v>
      </c>
      <c r="EJ55" s="14">
        <v>0</v>
      </c>
      <c r="EK55" s="15">
        <f t="shared" si="216"/>
        <v>0</v>
      </c>
      <c r="EL55" s="14">
        <v>8.683071</v>
      </c>
      <c r="EM55" s="15">
        <f t="shared" si="217"/>
        <v>1.0064470104652352</v>
      </c>
      <c r="EN55" s="14"/>
      <c r="EO55" s="15"/>
      <c r="EP55" s="14">
        <v>24.974959300000002</v>
      </c>
      <c r="EQ55" s="15">
        <f t="shared" si="218"/>
        <v>2.9414624374933109</v>
      </c>
      <c r="ER55" s="14">
        <v>24.554227699999998</v>
      </c>
      <c r="ES55" s="15">
        <f t="shared" si="219"/>
        <v>1.7916135209216157</v>
      </c>
      <c r="ET55" s="14">
        <v>11.4534</v>
      </c>
      <c r="EU55" s="15">
        <f t="shared" si="220"/>
        <v>3.03290469153418</v>
      </c>
      <c r="EV55" s="14">
        <v>2.6062854999999998</v>
      </c>
      <c r="EW55" s="15">
        <f t="shared" si="221"/>
        <v>1.3101491398189427</v>
      </c>
      <c r="EX55" s="14">
        <v>3.7602044999999999</v>
      </c>
      <c r="EY55" s="15">
        <f t="shared" si="222"/>
        <v>9.0642232861729202</v>
      </c>
      <c r="EZ55" s="14">
        <v>0</v>
      </c>
      <c r="FA55" s="15">
        <f t="shared" si="223"/>
        <v>0</v>
      </c>
      <c r="FB55" s="14"/>
      <c r="FC55" s="15"/>
      <c r="FD55" s="14"/>
      <c r="FE55" s="15">
        <f t="shared" si="224"/>
        <v>0</v>
      </c>
      <c r="FF55" s="14">
        <v>0</v>
      </c>
      <c r="FG55" s="15">
        <f t="shared" si="225"/>
        <v>0</v>
      </c>
      <c r="FH55" s="14">
        <v>36.799999999999997</v>
      </c>
      <c r="FI55" s="15">
        <f t="shared" si="226"/>
        <v>1.886308883079604</v>
      </c>
      <c r="FJ55" s="14">
        <v>26.1</v>
      </c>
      <c r="FK55" s="15">
        <f t="shared" si="227"/>
        <v>1.3778904022806462</v>
      </c>
      <c r="FL55" s="14">
        <v>0.38899899999999998</v>
      </c>
      <c r="FM55" s="15">
        <f t="shared" si="228"/>
        <v>0.77675347005520823</v>
      </c>
      <c r="FN55" s="14"/>
      <c r="FO55" s="15"/>
      <c r="FP55" s="14"/>
      <c r="FQ55" s="15"/>
      <c r="FR55" s="14"/>
      <c r="FS55" s="15"/>
      <c r="FT55" s="14">
        <v>1.7844</v>
      </c>
      <c r="FU55" s="15">
        <f t="shared" si="229"/>
        <v>4.2310949914496021</v>
      </c>
      <c r="FV55" s="14">
        <v>43.335349000000001</v>
      </c>
      <c r="FW55" s="15">
        <f t="shared" si="230"/>
        <v>1.9826941716774706</v>
      </c>
      <c r="FX55" s="14">
        <v>57.564</v>
      </c>
      <c r="FY55" s="15">
        <f t="shared" si="231"/>
        <v>2.0750513051785049</v>
      </c>
      <c r="FZ55" s="14"/>
      <c r="GA55" s="15" t="e">
        <f t="shared" si="232"/>
        <v>#DIV/0!</v>
      </c>
      <c r="GB55" s="1520"/>
      <c r="GC55" s="15">
        <f t="shared" si="233"/>
        <v>0</v>
      </c>
      <c r="GD55" s="1520"/>
      <c r="GE55" s="15">
        <f t="shared" si="233"/>
        <v>0</v>
      </c>
      <c r="GF55" s="1520">
        <v>5.4</v>
      </c>
      <c r="GG55" s="15">
        <f t="shared" si="234"/>
        <v>3.8961038961038965</v>
      </c>
      <c r="GH55" s="14">
        <v>1.7</v>
      </c>
      <c r="GI55" s="15">
        <f t="shared" si="235"/>
        <v>6.5384615384615392</v>
      </c>
      <c r="GJ55" s="14"/>
      <c r="GK55" s="15">
        <f t="shared" si="236"/>
        <v>0</v>
      </c>
    </row>
    <row r="56" spans="1:193" ht="12.75" customHeight="1" thickBot="1">
      <c r="A56" s="14" t="s">
        <v>223</v>
      </c>
      <c r="B56" s="14">
        <f t="shared" si="170"/>
        <v>2849.8595618100003</v>
      </c>
      <c r="C56" s="15">
        <f t="shared" si="169"/>
        <v>2.7355868606390552</v>
      </c>
      <c r="D56" s="14">
        <v>33.542999999999999</v>
      </c>
      <c r="E56" s="15">
        <f t="shared" si="95"/>
        <v>2.4841633935643408</v>
      </c>
      <c r="H56" s="14"/>
      <c r="I56" s="15">
        <f t="shared" si="96"/>
        <v>0</v>
      </c>
      <c r="J56" s="14"/>
      <c r="K56" s="15" t="e">
        <f t="shared" si="97"/>
        <v>#DIV/0!</v>
      </c>
      <c r="M56" s="15">
        <f t="shared" si="98"/>
        <v>0</v>
      </c>
      <c r="N56" s="14">
        <v>75.190727999999993</v>
      </c>
      <c r="O56" s="15">
        <f t="shared" si="99"/>
        <v>4.9348309251702789</v>
      </c>
      <c r="P56" s="14">
        <v>0.53213999999999995</v>
      </c>
      <c r="Q56" s="15">
        <f t="shared" si="100"/>
        <v>5.0825167326968499</v>
      </c>
      <c r="R56" s="14">
        <v>0</v>
      </c>
      <c r="S56" s="15">
        <f t="shared" si="101"/>
        <v>0</v>
      </c>
      <c r="T56" s="14">
        <v>1.71</v>
      </c>
      <c r="U56" s="15">
        <f t="shared" si="102"/>
        <v>4</v>
      </c>
      <c r="X56" s="14">
        <v>49.156999999999996</v>
      </c>
      <c r="Y56" s="15">
        <f t="shared" si="171"/>
        <v>2.0812789892733075</v>
      </c>
      <c r="Z56" s="14">
        <v>7.8713905000000004</v>
      </c>
      <c r="AA56" s="15">
        <f t="shared" si="171"/>
        <v>4.1395248152436821</v>
      </c>
      <c r="AB56" s="14">
        <v>29.6083505</v>
      </c>
      <c r="AC56" s="15">
        <f t="shared" si="172"/>
        <v>1.5623539652671705</v>
      </c>
      <c r="AD56" s="14"/>
      <c r="AE56" s="15">
        <f t="shared" si="173"/>
        <v>0</v>
      </c>
      <c r="AF56" s="14">
        <v>0</v>
      </c>
      <c r="AG56" s="15">
        <f t="shared" si="174"/>
        <v>0</v>
      </c>
      <c r="AH56" s="14"/>
      <c r="AI56" s="15"/>
      <c r="AJ56" s="14"/>
      <c r="AK56" s="15"/>
      <c r="AL56" s="14"/>
      <c r="AM56" s="15"/>
      <c r="AN56" s="14">
        <v>30.5</v>
      </c>
      <c r="AO56" s="15">
        <f t="shared" si="175"/>
        <v>1.1053928674978255</v>
      </c>
      <c r="AP56" s="14"/>
      <c r="AR56" s="14">
        <v>8.6999999999999993</v>
      </c>
      <c r="AS56" s="15">
        <f t="shared" si="176"/>
        <v>4.3762575452716295</v>
      </c>
      <c r="AT56" s="1545">
        <v>22.4862</v>
      </c>
      <c r="AU56" s="15">
        <f t="shared" si="177"/>
        <v>4.5180258767133408</v>
      </c>
      <c r="AV56" s="14">
        <v>37</v>
      </c>
      <c r="AW56" s="15">
        <f t="shared" si="178"/>
        <v>4.4158014082826114</v>
      </c>
      <c r="AX56" s="14">
        <v>4.3</v>
      </c>
      <c r="AY56" s="15">
        <f t="shared" si="179"/>
        <v>5.6578947368421044</v>
      </c>
      <c r="AZ56" s="14">
        <v>24.2</v>
      </c>
      <c r="BA56" s="15">
        <f t="shared" si="180"/>
        <v>2.4963895192902825</v>
      </c>
      <c r="BC56" s="15">
        <f t="shared" si="181"/>
        <v>0</v>
      </c>
      <c r="BF56" s="14"/>
      <c r="BH56" s="14">
        <v>0.262181</v>
      </c>
      <c r="BI56" s="15">
        <f t="shared" si="182"/>
        <v>1.1099010657064454</v>
      </c>
      <c r="BJ56" s="14">
        <v>1.66</v>
      </c>
      <c r="BK56" s="15">
        <f t="shared" si="183"/>
        <v>6.3189950513894173</v>
      </c>
      <c r="BL56" s="14">
        <v>0.13661000000000001</v>
      </c>
      <c r="BM56" s="15">
        <f t="shared" si="184"/>
        <v>0.9010244940682498</v>
      </c>
      <c r="BN56" s="14">
        <v>0.45</v>
      </c>
      <c r="BO56" s="15">
        <f t="shared" si="185"/>
        <v>2.7472527472527477</v>
      </c>
      <c r="BP56" s="14">
        <v>0</v>
      </c>
      <c r="BQ56" s="15">
        <f t="shared" si="186"/>
        <v>0</v>
      </c>
      <c r="BR56" s="14">
        <v>168.54301432</v>
      </c>
      <c r="BS56" s="15">
        <f t="shared" si="187"/>
        <v>3.4280999252347835</v>
      </c>
      <c r="BT56" s="14">
        <v>144.44630599999999</v>
      </c>
      <c r="BU56" s="15">
        <f t="shared" si="188"/>
        <v>2.7738456171938943</v>
      </c>
      <c r="BV56" s="14">
        <v>0.44060659999999996</v>
      </c>
      <c r="BW56" s="15">
        <f t="shared" si="189"/>
        <v>1.4804376125099135</v>
      </c>
      <c r="BX56" s="14">
        <v>0.83750000000000002</v>
      </c>
      <c r="BY56" s="15">
        <f t="shared" si="190"/>
        <v>3.9828522872082091</v>
      </c>
      <c r="BZ56" s="14"/>
      <c r="CA56" s="15"/>
      <c r="CB56" s="14">
        <v>32.76</v>
      </c>
      <c r="CC56" s="15">
        <f t="shared" si="191"/>
        <v>2.3121876852714487</v>
      </c>
      <c r="CE56" s="15"/>
      <c r="CF56" s="14">
        <v>185.7</v>
      </c>
      <c r="CG56" s="15">
        <f t="shared" si="192"/>
        <v>5.8565661662671875</v>
      </c>
      <c r="CH56" s="14">
        <v>90.4</v>
      </c>
      <c r="CI56" s="15">
        <f t="shared" si="193"/>
        <v>4.5615097386214556</v>
      </c>
      <c r="CJ56" s="14"/>
      <c r="CK56" s="15"/>
      <c r="CM56" s="15"/>
      <c r="CN56" s="14"/>
      <c r="CO56" s="15"/>
      <c r="CP56" s="14">
        <v>83.037000000000006</v>
      </c>
      <c r="CQ56" s="15">
        <f t="shared" si="194"/>
        <v>6.4764933949703982</v>
      </c>
      <c r="CR56" s="14">
        <v>11.510999999999999</v>
      </c>
      <c r="CS56" s="15">
        <f t="shared" si="195"/>
        <v>2.9256948239271052</v>
      </c>
      <c r="CT56" s="14">
        <v>618.49400000000003</v>
      </c>
      <c r="CU56" s="15">
        <f t="shared" si="196"/>
        <v>5.2176344087472861</v>
      </c>
      <c r="CV56" s="14">
        <v>4.2830000000000004</v>
      </c>
      <c r="CW56" s="15">
        <f t="shared" si="197"/>
        <v>0.15365777618487439</v>
      </c>
      <c r="CX56" s="1520">
        <v>2.492</v>
      </c>
      <c r="CY56" s="15">
        <f t="shared" si="198"/>
        <v>0.68647301075713119</v>
      </c>
      <c r="CZ56" s="1520"/>
      <c r="DA56" s="15">
        <f t="shared" si="199"/>
        <v>0</v>
      </c>
      <c r="DB56" s="1520">
        <v>63.1</v>
      </c>
      <c r="DC56" s="15">
        <f t="shared" si="200"/>
        <v>2.8828581871345031</v>
      </c>
      <c r="DD56" s="1520">
        <v>150.9</v>
      </c>
      <c r="DE56" s="15">
        <f t="shared" si="201"/>
        <v>1.7311795883716132</v>
      </c>
      <c r="DF56" s="1520"/>
      <c r="DG56" s="15">
        <f t="shared" si="202"/>
        <v>0</v>
      </c>
      <c r="DH56" s="14">
        <v>0.50758599999999998</v>
      </c>
      <c r="DI56" s="15">
        <f t="shared" si="203"/>
        <v>0.80570757656016445</v>
      </c>
      <c r="DJ56" s="14">
        <v>4.1397000000000003E-2</v>
      </c>
      <c r="DK56" s="15">
        <f t="shared" si="204"/>
        <v>3.0547690041709106</v>
      </c>
      <c r="DL56" s="14">
        <v>21.715296250000002</v>
      </c>
      <c r="DM56" s="15">
        <f t="shared" si="205"/>
        <v>2.9109675580437702</v>
      </c>
      <c r="DN56" s="14">
        <v>102.891937</v>
      </c>
      <c r="DO56" s="15">
        <f t="shared" si="206"/>
        <v>4.7613026431684977</v>
      </c>
      <c r="DP56" s="14">
        <v>0.138541</v>
      </c>
      <c r="DQ56" s="15">
        <f t="shared" si="207"/>
        <v>1.3152860503405155</v>
      </c>
      <c r="DR56" s="14">
        <v>7.2056990000000001</v>
      </c>
      <c r="DS56" s="15">
        <f t="shared" si="208"/>
        <v>0.72655831569979479</v>
      </c>
      <c r="DT56" s="14">
        <v>137.36669916999998</v>
      </c>
      <c r="DU56" s="15">
        <f t="shared" si="209"/>
        <v>2.5650834286522648</v>
      </c>
      <c r="DV56" s="14">
        <v>15.846721539999999</v>
      </c>
      <c r="DW56" s="15">
        <f t="shared" si="210"/>
        <v>3.4479864019293163</v>
      </c>
      <c r="DX56" s="14"/>
      <c r="DY56" s="15"/>
      <c r="DZ56" s="14">
        <v>23.9</v>
      </c>
      <c r="EA56" s="15">
        <f t="shared" si="211"/>
        <v>1.9740645907326337</v>
      </c>
      <c r="EB56" s="14">
        <v>1.1416751200000002</v>
      </c>
      <c r="EC56" s="15">
        <f t="shared" si="212"/>
        <v>0.24874686272694543</v>
      </c>
      <c r="ED56" s="14">
        <v>90.5</v>
      </c>
      <c r="EE56" s="15">
        <f t="shared" si="213"/>
        <v>4.2337200598802394</v>
      </c>
      <c r="EF56" s="14">
        <v>64</v>
      </c>
      <c r="EG56" s="15">
        <f t="shared" si="214"/>
        <v>4.3742738022008067</v>
      </c>
      <c r="EH56" s="14">
        <v>21.3</v>
      </c>
      <c r="EI56" s="15">
        <f t="shared" si="215"/>
        <v>6.5964694951997522</v>
      </c>
      <c r="EJ56" s="14">
        <v>0.7</v>
      </c>
      <c r="EK56" s="15">
        <f t="shared" si="216"/>
        <v>2.6315789473684208</v>
      </c>
      <c r="EL56" s="14">
        <v>27.8670805</v>
      </c>
      <c r="EM56" s="15">
        <f t="shared" si="217"/>
        <v>3.2300484309778241</v>
      </c>
      <c r="EN56" s="14"/>
      <c r="EO56" s="15"/>
      <c r="EP56" s="14">
        <v>42.804360009999996</v>
      </c>
      <c r="EQ56" s="15">
        <f t="shared" si="218"/>
        <v>5.0413462387646728</v>
      </c>
      <c r="ER56" s="14">
        <v>44.160111759999999</v>
      </c>
      <c r="ES56" s="15">
        <f t="shared" si="219"/>
        <v>3.2221682669589988</v>
      </c>
      <c r="ET56" s="14">
        <v>12.656915769999999</v>
      </c>
      <c r="EU56" s="15">
        <f t="shared" si="220"/>
        <v>3.3516003299619275</v>
      </c>
      <c r="EV56" s="14">
        <v>2.6623790600000001</v>
      </c>
      <c r="EW56" s="15">
        <f t="shared" si="221"/>
        <v>1.3383467142532794</v>
      </c>
      <c r="EX56" s="14">
        <v>0</v>
      </c>
      <c r="EY56" s="15">
        <f t="shared" si="222"/>
        <v>0</v>
      </c>
      <c r="EZ56" s="14">
        <v>19.363998710000001</v>
      </c>
      <c r="FA56" s="15">
        <f t="shared" si="223"/>
        <v>2.6925419858057449</v>
      </c>
      <c r="FB56" s="14"/>
      <c r="FC56" s="15"/>
      <c r="FD56" s="14"/>
      <c r="FE56" s="15">
        <f t="shared" si="224"/>
        <v>0</v>
      </c>
      <c r="FF56" s="14">
        <v>0</v>
      </c>
      <c r="FG56" s="15">
        <f t="shared" si="225"/>
        <v>0</v>
      </c>
      <c r="FH56" s="14">
        <v>99.2</v>
      </c>
      <c r="FI56" s="15">
        <f t="shared" si="226"/>
        <v>5.0848326413450202</v>
      </c>
      <c r="FJ56" s="14">
        <v>107.8</v>
      </c>
      <c r="FK56" s="15">
        <f t="shared" si="227"/>
        <v>5.6910569105691051</v>
      </c>
      <c r="FL56" s="14">
        <v>0.53900000000000003</v>
      </c>
      <c r="FM56" s="15">
        <f t="shared" si="228"/>
        <v>1.0762755697566246</v>
      </c>
      <c r="FN56" s="14"/>
      <c r="FO56" s="15"/>
      <c r="FP56" s="14"/>
      <c r="FQ56" s="15"/>
      <c r="FR56" s="14"/>
      <c r="FS56" s="15"/>
      <c r="FT56" s="14">
        <v>0</v>
      </c>
      <c r="FU56" s="15">
        <f t="shared" si="229"/>
        <v>0</v>
      </c>
      <c r="FV56" s="14">
        <v>50.906874999999999</v>
      </c>
      <c r="FW56" s="15">
        <f t="shared" si="230"/>
        <v>2.3291092996808112</v>
      </c>
      <c r="FX56" s="14">
        <v>51.231262000000001</v>
      </c>
      <c r="FY56" s="15">
        <f t="shared" si="231"/>
        <v>1.8467705002960522</v>
      </c>
      <c r="FZ56" s="14"/>
      <c r="GA56" s="15" t="e">
        <f t="shared" si="232"/>
        <v>#DIV/0!</v>
      </c>
      <c r="GB56" s="1520">
        <v>4</v>
      </c>
      <c r="GC56" s="15">
        <f t="shared" si="233"/>
        <v>4.9079754601226995</v>
      </c>
      <c r="GD56" s="1520">
        <v>0.5</v>
      </c>
      <c r="GE56" s="15">
        <f t="shared" si="233"/>
        <v>0.35637918745545255</v>
      </c>
      <c r="GF56" s="1520">
        <v>6.7</v>
      </c>
      <c r="GG56" s="15">
        <f t="shared" si="234"/>
        <v>4.8340548340548342</v>
      </c>
      <c r="GH56" s="14">
        <v>0.8</v>
      </c>
      <c r="GI56" s="15">
        <f t="shared" si="235"/>
        <v>3.0769230769230771</v>
      </c>
      <c r="GJ56" s="14">
        <v>7.16</v>
      </c>
      <c r="GK56" s="15">
        <f t="shared" si="236"/>
        <v>5.9207806168858017</v>
      </c>
    </row>
    <row r="57" spans="1:193" ht="12.75" customHeight="1" thickBot="1">
      <c r="A57" s="41" t="s">
        <v>224</v>
      </c>
      <c r="B57" s="5">
        <f t="shared" si="170"/>
        <v>14181.717150120005</v>
      </c>
      <c r="C57" s="51">
        <f t="shared" si="169"/>
        <v>13.613063470583157</v>
      </c>
      <c r="D57" s="5">
        <v>150.28100000000001</v>
      </c>
      <c r="E57" s="51">
        <f t="shared" si="95"/>
        <v>11.129671136995579</v>
      </c>
      <c r="F57" s="5"/>
      <c r="G57" s="51"/>
      <c r="H57" s="5">
        <v>7.6592225000000003</v>
      </c>
      <c r="I57" s="51">
        <f t="shared" si="96"/>
        <v>10.318848347619566</v>
      </c>
      <c r="J57" s="5">
        <f>SUM(J50:J56)</f>
        <v>0</v>
      </c>
      <c r="K57" s="51" t="e">
        <f t="shared" si="97"/>
        <v>#DIV/0!</v>
      </c>
      <c r="L57" s="5">
        <v>2093.8979850000001</v>
      </c>
      <c r="M57" s="51">
        <f t="shared" si="98"/>
        <v>11.235610132743812</v>
      </c>
      <c r="N57" s="5">
        <v>171.45912099999998</v>
      </c>
      <c r="O57" s="51">
        <f t="shared" si="99"/>
        <v>11.253006789790795</v>
      </c>
      <c r="P57" s="5">
        <v>1.1759396899999999</v>
      </c>
      <c r="Q57" s="51">
        <f t="shared" si="100"/>
        <v>11.231505151026697</v>
      </c>
      <c r="R57" s="5">
        <v>98.542078000000004</v>
      </c>
      <c r="S57" s="51">
        <f t="shared" si="101"/>
        <v>13.644625053894197</v>
      </c>
      <c r="T57" s="5">
        <f>SUM(T50:T56)</f>
        <v>6.96</v>
      </c>
      <c r="U57" s="51">
        <f t="shared" si="102"/>
        <v>16.280701754385966</v>
      </c>
      <c r="V57" s="5"/>
      <c r="W57" s="51"/>
      <c r="X57" s="5">
        <v>295.89600000000002</v>
      </c>
      <c r="Y57" s="51">
        <f t="shared" si="171"/>
        <v>12.528065744655178</v>
      </c>
      <c r="Z57" s="5">
        <v>23.347338570000002</v>
      </c>
      <c r="AA57" s="51">
        <f t="shared" si="171"/>
        <v>12.278248345119067</v>
      </c>
      <c r="AB57" s="5">
        <v>38.44619775000001</v>
      </c>
      <c r="AC57" s="51">
        <f t="shared" si="172"/>
        <v>2.028703676152384</v>
      </c>
      <c r="AD57" s="5">
        <v>2.0598559999999999</v>
      </c>
      <c r="AE57" s="51">
        <f t="shared" si="173"/>
        <v>25.737206995462063</v>
      </c>
      <c r="AF57" s="5">
        <v>17.695647000000001</v>
      </c>
      <c r="AG57" s="51">
        <f t="shared" si="174"/>
        <v>20.288703719596164</v>
      </c>
      <c r="AH57" s="5"/>
      <c r="AI57" s="51"/>
      <c r="AJ57" s="5"/>
      <c r="AK57" s="51"/>
      <c r="AL57" s="5"/>
      <c r="AM57" s="51"/>
      <c r="AN57" s="5">
        <v>117.6</v>
      </c>
      <c r="AO57" s="51">
        <f t="shared" si="175"/>
        <v>4.2621049579588286</v>
      </c>
      <c r="AP57" s="5"/>
      <c r="AQ57" s="51"/>
      <c r="AR57" s="5">
        <v>34</v>
      </c>
      <c r="AS57" s="51">
        <f t="shared" si="176"/>
        <v>17.102615694164989</v>
      </c>
      <c r="AT57" s="1546">
        <f>SUM(AT50:AT56)</f>
        <v>131.27710000000002</v>
      </c>
      <c r="AU57" s="51">
        <f t="shared" si="177"/>
        <v>26.376770411180413</v>
      </c>
      <c r="AV57" s="5">
        <v>91.3</v>
      </c>
      <c r="AW57" s="51">
        <f t="shared" si="178"/>
        <v>10.896288339897362</v>
      </c>
      <c r="AX57" s="5">
        <v>10.7</v>
      </c>
      <c r="AY57" s="51">
        <f t="shared" si="179"/>
        <v>14.078947368421051</v>
      </c>
      <c r="AZ57" s="5">
        <v>164.35</v>
      </c>
      <c r="BA57" s="51">
        <f t="shared" si="180"/>
        <v>16.953785846915618</v>
      </c>
      <c r="BB57" s="5">
        <v>177.09599999999998</v>
      </c>
      <c r="BC57" s="51">
        <f t="shared" si="181"/>
        <v>17.809332260659691</v>
      </c>
      <c r="BD57" s="5"/>
      <c r="BE57" s="51"/>
      <c r="BF57" s="5"/>
      <c r="BG57" s="51"/>
      <c r="BH57" s="5">
        <v>1.4809475000000001</v>
      </c>
      <c r="BI57" s="51">
        <f t="shared" si="182"/>
        <v>6.2693528840964685</v>
      </c>
      <c r="BJ57" s="5">
        <f>SUM(BJ50:BJ56)</f>
        <v>9.89</v>
      </c>
      <c r="BK57" s="51">
        <f t="shared" si="183"/>
        <v>37.647506661591173</v>
      </c>
      <c r="BL57" s="5">
        <v>1.5582730000000002</v>
      </c>
      <c r="BM57" s="51">
        <f t="shared" si="184"/>
        <v>10.27774058593964</v>
      </c>
      <c r="BN57" s="5">
        <f>SUM(BN50:BN56)</f>
        <v>1.95</v>
      </c>
      <c r="BO57" s="51">
        <f t="shared" si="185"/>
        <v>11.904761904761905</v>
      </c>
      <c r="BP57" s="5">
        <v>37.074836570000002</v>
      </c>
      <c r="BQ57" s="51">
        <f t="shared" si="186"/>
        <v>10.551826447375969</v>
      </c>
      <c r="BR57" s="5">
        <v>304.15805883999997</v>
      </c>
      <c r="BS57" s="51">
        <f t="shared" si="187"/>
        <v>6.1864576409514918</v>
      </c>
      <c r="BT57" s="5">
        <v>621.69152699999995</v>
      </c>
      <c r="BU57" s="51">
        <f t="shared" si="188"/>
        <v>11.938528337412309</v>
      </c>
      <c r="BV57" s="5">
        <v>5.084586100000001</v>
      </c>
      <c r="BW57" s="51">
        <f t="shared" si="189"/>
        <v>17.084202793342392</v>
      </c>
      <c r="BX57" s="5">
        <v>5.04169</v>
      </c>
      <c r="BY57" s="51">
        <f t="shared" si="190"/>
        <v>23.976485430322096</v>
      </c>
      <c r="BZ57" s="5"/>
      <c r="CA57" s="51"/>
      <c r="CB57" s="5">
        <f>SUM(CB50:CB56)</f>
        <v>168.04</v>
      </c>
      <c r="CC57" s="51">
        <f t="shared" si="191"/>
        <v>11.86019592896869</v>
      </c>
      <c r="CD57" s="5"/>
      <c r="CE57" s="51"/>
      <c r="CF57" s="5">
        <v>296.3</v>
      </c>
      <c r="CG57" s="51">
        <f t="shared" si="192"/>
        <v>9.344644884571716</v>
      </c>
      <c r="CH57" s="5">
        <v>175.3</v>
      </c>
      <c r="CI57" s="51">
        <f t="shared" si="193"/>
        <v>8.8454939953577565</v>
      </c>
      <c r="CJ57" s="5"/>
      <c r="CK57" s="51"/>
      <c r="CL57" s="5"/>
      <c r="CM57" s="51"/>
      <c r="CN57" s="5"/>
      <c r="CO57" s="51"/>
      <c r="CP57" s="5">
        <v>164.14500000000001</v>
      </c>
      <c r="CQ57" s="51">
        <f t="shared" si="194"/>
        <v>12.802533910394354</v>
      </c>
      <c r="CR57" s="5">
        <v>62.406999999999996</v>
      </c>
      <c r="CS57" s="51">
        <f t="shared" si="195"/>
        <v>15.86168333566318</v>
      </c>
      <c r="CT57" s="5">
        <v>2855.018</v>
      </c>
      <c r="CU57" s="51">
        <f t="shared" si="196"/>
        <v>24.085019667762111</v>
      </c>
      <c r="CV57" s="5">
        <v>588.22500000000002</v>
      </c>
      <c r="CW57" s="51">
        <f t="shared" si="197"/>
        <v>21.103279336060645</v>
      </c>
      <c r="CX57" s="1521">
        <f>SUM(CX50:CX56)</f>
        <v>69.23</v>
      </c>
      <c r="CY57" s="51">
        <f t="shared" si="198"/>
        <v>19.070837293224795</v>
      </c>
      <c r="CZ57" s="1521">
        <v>94.8</v>
      </c>
      <c r="DA57" s="51">
        <f t="shared" si="199"/>
        <v>7.4654942493297796</v>
      </c>
      <c r="DB57" s="1521">
        <f>SUM(DB50:DB56)</f>
        <v>219.69999999999996</v>
      </c>
      <c r="DC57" s="51">
        <f t="shared" si="200"/>
        <v>10.037463450292398</v>
      </c>
      <c r="DD57" s="1521">
        <f>SUM(DD50:DD56)</f>
        <v>1034.8</v>
      </c>
      <c r="DE57" s="51">
        <f t="shared" si="201"/>
        <v>11.871601312438337</v>
      </c>
      <c r="DF57" s="1521">
        <v>65.609000000000009</v>
      </c>
      <c r="DG57" s="51">
        <f t="shared" si="202"/>
        <v>7.3657809856443119</v>
      </c>
      <c r="DH57" s="5">
        <v>12.561109</v>
      </c>
      <c r="DI57" s="51">
        <f t="shared" si="203"/>
        <v>19.938652152143817</v>
      </c>
      <c r="DJ57" s="5">
        <v>0.19332299999999999</v>
      </c>
      <c r="DK57" s="51">
        <f t="shared" si="204"/>
        <v>14.265698195360359</v>
      </c>
      <c r="DL57" s="5">
        <v>88.494193199999998</v>
      </c>
      <c r="DM57" s="51">
        <f t="shared" si="205"/>
        <v>11.862777395010561</v>
      </c>
      <c r="DN57" s="5">
        <v>557.14884000000006</v>
      </c>
      <c r="DO57" s="51">
        <f t="shared" si="206"/>
        <v>25.781944843066395</v>
      </c>
      <c r="DP57" s="5">
        <v>1.374241</v>
      </c>
      <c r="DQ57" s="51">
        <f t="shared" si="207"/>
        <v>13.04682380743607</v>
      </c>
      <c r="DR57" s="5">
        <v>32.853729999999999</v>
      </c>
      <c r="DS57" s="51">
        <f t="shared" si="208"/>
        <v>3.3126766373749192</v>
      </c>
      <c r="DT57" s="5">
        <v>534.04022929999996</v>
      </c>
      <c r="DU57" s="51">
        <f t="shared" si="209"/>
        <v>9.9722694851668532</v>
      </c>
      <c r="DV57" s="5">
        <v>69.445868810000007</v>
      </c>
      <c r="DW57" s="51">
        <f t="shared" si="210"/>
        <v>15.110280743094782</v>
      </c>
      <c r="DX57" s="5"/>
      <c r="DY57" s="51"/>
      <c r="DZ57" s="5">
        <v>165.4</v>
      </c>
      <c r="EA57" s="51">
        <f t="shared" si="211"/>
        <v>13.661518130007433</v>
      </c>
      <c r="EB57" s="5">
        <v>20.906621249999997</v>
      </c>
      <c r="EC57" s="51">
        <f t="shared" si="212"/>
        <v>4.5551106046332945</v>
      </c>
      <c r="ED57" s="5">
        <v>257.39999999999998</v>
      </c>
      <c r="EE57" s="51">
        <f t="shared" si="213"/>
        <v>12.041541916167663</v>
      </c>
      <c r="EF57" s="5">
        <v>244.3</v>
      </c>
      <c r="EG57" s="51">
        <f t="shared" si="214"/>
        <v>16.697423279338395</v>
      </c>
      <c r="EH57" s="5">
        <v>39.6</v>
      </c>
      <c r="EI57" s="51">
        <f t="shared" si="215"/>
        <v>12.263858779807991</v>
      </c>
      <c r="EJ57" s="5">
        <v>1.9</v>
      </c>
      <c r="EK57" s="51">
        <f t="shared" si="216"/>
        <v>7.1428571428571423</v>
      </c>
      <c r="EL57" s="5">
        <v>156.92763830000001</v>
      </c>
      <c r="EM57" s="51">
        <f t="shared" si="217"/>
        <v>18.189342506401797</v>
      </c>
      <c r="EN57" s="5"/>
      <c r="EO57" s="51"/>
      <c r="EP57" s="5">
        <v>83.662090090000007</v>
      </c>
      <c r="EQ57" s="51">
        <f t="shared" si="218"/>
        <v>9.8534252843373551</v>
      </c>
      <c r="ER57" s="5">
        <v>79.700907259999994</v>
      </c>
      <c r="ES57" s="51">
        <f t="shared" si="219"/>
        <v>5.8154231043778974</v>
      </c>
      <c r="ET57" s="5">
        <v>72.32838756999999</v>
      </c>
      <c r="EU57" s="51">
        <f t="shared" si="220"/>
        <v>19.15283723541965</v>
      </c>
      <c r="EV57" s="5">
        <v>14.054853980000001</v>
      </c>
      <c r="EW57" s="51">
        <f t="shared" si="221"/>
        <v>7.065210182145373</v>
      </c>
      <c r="EX57" s="5">
        <v>9.5643571300000012</v>
      </c>
      <c r="EY57" s="51">
        <f t="shared" si="222"/>
        <v>23.055519617355923</v>
      </c>
      <c r="EZ57" s="5">
        <v>38.778166710000001</v>
      </c>
      <c r="FA57" s="51">
        <f t="shared" si="223"/>
        <v>5.3920599542969931</v>
      </c>
      <c r="FB57" s="5"/>
      <c r="FC57" s="51"/>
      <c r="FD57" s="5">
        <f>SUM(FD50:FD56)</f>
        <v>30.39</v>
      </c>
      <c r="FE57" s="51">
        <f t="shared" si="224"/>
        <v>50.887474882786336</v>
      </c>
      <c r="FF57" s="5">
        <v>3.6616300000000002</v>
      </c>
      <c r="FG57" s="51">
        <f t="shared" si="225"/>
        <v>8.9578825776073252</v>
      </c>
      <c r="FH57" s="5">
        <v>174.7</v>
      </c>
      <c r="FI57" s="51">
        <f t="shared" si="226"/>
        <v>8.9548413552719257</v>
      </c>
      <c r="FJ57" s="5">
        <v>207.5</v>
      </c>
      <c r="FK57" s="51">
        <f t="shared" si="227"/>
        <v>10.954492661809736</v>
      </c>
      <c r="FL57" s="5">
        <v>2.5541490000000002</v>
      </c>
      <c r="FM57" s="51">
        <f t="shared" si="228"/>
        <v>5.1001264753586515</v>
      </c>
      <c r="FN57" s="5"/>
      <c r="FO57" s="51"/>
      <c r="FP57" s="5"/>
      <c r="FQ57" s="51"/>
      <c r="FR57" s="5"/>
      <c r="FS57" s="51"/>
      <c r="FT57" s="5">
        <v>32.599435</v>
      </c>
      <c r="FU57" s="51">
        <f t="shared" si="229"/>
        <v>77.298423084839087</v>
      </c>
      <c r="FV57" s="5">
        <v>381.89113200000003</v>
      </c>
      <c r="FW57" s="51">
        <f t="shared" si="230"/>
        <v>17.472417762960944</v>
      </c>
      <c r="FX57" s="5">
        <v>370.85884300000004</v>
      </c>
      <c r="FY57" s="51">
        <f t="shared" si="231"/>
        <v>13.368617993956994</v>
      </c>
      <c r="FZ57" s="5">
        <f>SUM(FZ50:FZ56)</f>
        <v>0</v>
      </c>
      <c r="GA57" s="51" t="e">
        <f t="shared" si="232"/>
        <v>#DIV/0!</v>
      </c>
      <c r="GB57" s="1521">
        <v>9.6999999999999993</v>
      </c>
      <c r="GC57" s="51">
        <f t="shared" si="233"/>
        <v>11.901840490797545</v>
      </c>
      <c r="GD57" s="1521">
        <v>11</v>
      </c>
      <c r="GE57" s="51">
        <f t="shared" si="233"/>
        <v>7.8403421240199567</v>
      </c>
      <c r="GF57" s="1521">
        <v>33.4</v>
      </c>
      <c r="GG57" s="51">
        <f t="shared" si="234"/>
        <v>24.098124098124099</v>
      </c>
      <c r="GH57" s="5">
        <v>6.54</v>
      </c>
      <c r="GI57" s="51">
        <f t="shared" si="235"/>
        <v>25.153846153846153</v>
      </c>
      <c r="GJ57" s="5">
        <f>SUM(GJ50:GJ56)</f>
        <v>21.04</v>
      </c>
      <c r="GK57" s="51">
        <f t="shared" si="236"/>
        <v>17.398494997105761</v>
      </c>
    </row>
    <row r="58" spans="1:193" ht="12.75" customHeight="1">
      <c r="A58" s="14" t="s">
        <v>225</v>
      </c>
      <c r="B58" s="14">
        <f t="shared" si="170"/>
        <v>4396.0062345999977</v>
      </c>
      <c r="C58" s="15">
        <f t="shared" si="169"/>
        <v>4.2197366690663856</v>
      </c>
      <c r="D58" s="14">
        <v>66</v>
      </c>
      <c r="E58" s="15">
        <f t="shared" si="95"/>
        <v>4.8878986368317232</v>
      </c>
      <c r="H58" s="14">
        <v>4.3947000000000003</v>
      </c>
      <c r="I58" s="15">
        <f t="shared" si="96"/>
        <v>5.9207371026607083</v>
      </c>
      <c r="J58" s="14"/>
      <c r="K58" s="15" t="e">
        <f t="shared" si="97"/>
        <v>#DIV/0!</v>
      </c>
      <c r="L58" s="14">
        <v>262.13037100000003</v>
      </c>
      <c r="M58" s="15">
        <f t="shared" si="98"/>
        <v>1.4065607176691057</v>
      </c>
      <c r="N58" s="14">
        <v>180.07109800000001</v>
      </c>
      <c r="O58" s="15">
        <f t="shared" si="99"/>
        <v>11.818218107155023</v>
      </c>
      <c r="Q58" s="15">
        <f t="shared" si="100"/>
        <v>0</v>
      </c>
      <c r="R58" s="14">
        <v>33.8887</v>
      </c>
      <c r="S58" s="15">
        <f t="shared" si="101"/>
        <v>4.6923975468013195</v>
      </c>
      <c r="T58" s="14">
        <v>3.41</v>
      </c>
      <c r="U58" s="15">
        <f t="shared" si="102"/>
        <v>7.9766081871345023</v>
      </c>
      <c r="X58" s="14">
        <v>138.34100000000001</v>
      </c>
      <c r="Y58" s="15">
        <f t="shared" si="171"/>
        <v>5.857278040870245</v>
      </c>
      <c r="Z58" s="14">
        <v>7.0150935499999996</v>
      </c>
      <c r="AA58" s="15">
        <f t="shared" si="171"/>
        <v>3.6892025407049611</v>
      </c>
      <c r="AB58" s="14">
        <v>161.471555</v>
      </c>
      <c r="AC58" s="15">
        <f t="shared" si="172"/>
        <v>8.5204248116458228</v>
      </c>
      <c r="AD58" s="14">
        <v>0.17354900000000001</v>
      </c>
      <c r="AE58" s="15">
        <f t="shared" si="173"/>
        <v>2.1684363066425254</v>
      </c>
      <c r="AF58" s="14">
        <v>2.2994249999999998</v>
      </c>
      <c r="AG58" s="15">
        <f t="shared" si="174"/>
        <v>2.6363745021830738</v>
      </c>
      <c r="AH58" s="14"/>
      <c r="AI58" s="15"/>
      <c r="AJ58" s="14"/>
      <c r="AK58" s="15"/>
      <c r="AL58" s="14"/>
      <c r="AM58" s="15"/>
      <c r="AN58" s="14">
        <v>99.2</v>
      </c>
      <c r="AO58" s="15">
        <f t="shared" si="175"/>
        <v>3.5952449985503043</v>
      </c>
      <c r="AP58" s="14"/>
      <c r="AR58" s="14">
        <v>3.8</v>
      </c>
      <c r="AS58" s="15">
        <f t="shared" si="176"/>
        <v>1.9114688128772632</v>
      </c>
      <c r="AT58" s="1545">
        <v>24.414999999999999</v>
      </c>
      <c r="AU58" s="15">
        <f t="shared" si="177"/>
        <v>4.905568827990332</v>
      </c>
      <c r="AV58" s="14">
        <v>62.5</v>
      </c>
      <c r="AW58" s="15">
        <f t="shared" si="178"/>
        <v>7.4591240004773836</v>
      </c>
      <c r="AX58" s="14">
        <v>6.4</v>
      </c>
      <c r="AY58" s="15">
        <f t="shared" si="179"/>
        <v>8.4210526315789469</v>
      </c>
      <c r="AZ58" s="14">
        <v>43.56</v>
      </c>
      <c r="BA58" s="15">
        <f t="shared" si="180"/>
        <v>4.4935011347225089</v>
      </c>
      <c r="BB58" s="14">
        <v>72.790000000000006</v>
      </c>
      <c r="BC58" s="15">
        <f t="shared" si="181"/>
        <v>7.3199919549477075</v>
      </c>
      <c r="BF58" s="14"/>
      <c r="BH58" s="14">
        <v>1.01661</v>
      </c>
      <c r="BI58" s="15">
        <f t="shared" si="182"/>
        <v>4.303654812544881</v>
      </c>
      <c r="BJ58" s="14">
        <v>1.21</v>
      </c>
      <c r="BK58" s="15">
        <f t="shared" si="183"/>
        <v>4.6060144651693946</v>
      </c>
      <c r="BL58" s="14">
        <v>0.86169799999999996</v>
      </c>
      <c r="BM58" s="15">
        <f t="shared" si="184"/>
        <v>5.6834126673715151</v>
      </c>
      <c r="BN58" s="14"/>
      <c r="BO58" s="15">
        <f t="shared" si="185"/>
        <v>0</v>
      </c>
      <c r="BP58" s="14">
        <v>12.901991150000001</v>
      </c>
      <c r="BQ58" s="15">
        <f t="shared" si="186"/>
        <v>3.6720208107550047</v>
      </c>
      <c r="BR58" s="14">
        <v>202.4302878</v>
      </c>
      <c r="BS58" s="15">
        <f t="shared" si="187"/>
        <v>4.1173540017201926</v>
      </c>
      <c r="BT58" s="14">
        <v>167.411462</v>
      </c>
      <c r="BU58" s="15">
        <f t="shared" si="188"/>
        <v>3.2148523766106019</v>
      </c>
      <c r="BV58" s="14">
        <v>1.1095572</v>
      </c>
      <c r="BW58" s="15">
        <f t="shared" si="189"/>
        <v>3.7281107729915637</v>
      </c>
      <c r="BX58" s="14">
        <v>0.62932999999999995</v>
      </c>
      <c r="BY58" s="15">
        <f t="shared" si="190"/>
        <v>2.9928697670552147</v>
      </c>
      <c r="BZ58" s="14"/>
      <c r="CA58" s="15"/>
      <c r="CB58" s="14">
        <v>78.819999999999993</v>
      </c>
      <c r="CC58" s="15">
        <f t="shared" si="191"/>
        <v>5.5630840461872886</v>
      </c>
      <c r="CE58" s="15"/>
      <c r="CF58" s="14">
        <v>81.599999999999994</v>
      </c>
      <c r="CG58" s="15">
        <f t="shared" si="192"/>
        <v>2.5734830326731419</v>
      </c>
      <c r="CH58" s="14">
        <v>38.4</v>
      </c>
      <c r="CI58" s="15">
        <f t="shared" si="193"/>
        <v>1.937632455343627</v>
      </c>
      <c r="CJ58" s="14"/>
      <c r="CK58" s="15"/>
      <c r="CM58" s="15"/>
      <c r="CN58" s="14"/>
      <c r="CO58" s="15"/>
      <c r="CP58" s="14">
        <v>90.650999999999996</v>
      </c>
      <c r="CQ58" s="15">
        <f t="shared" si="194"/>
        <v>7.070349395419651</v>
      </c>
      <c r="CR58" s="14">
        <v>15.602</v>
      </c>
      <c r="CS58" s="15">
        <f t="shared" si="195"/>
        <v>3.9654843751985664</v>
      </c>
      <c r="CT58" s="14">
        <v>676.49199999999996</v>
      </c>
      <c r="CU58" s="15">
        <f t="shared" si="196"/>
        <v>5.7069073207537482</v>
      </c>
      <c r="CV58" s="14">
        <v>173.55600000000001</v>
      </c>
      <c r="CW58" s="15">
        <f t="shared" si="197"/>
        <v>6.2265302366430211</v>
      </c>
      <c r="CX58" s="1520">
        <v>18.443999999999999</v>
      </c>
      <c r="CY58" s="15">
        <f t="shared" si="198"/>
        <v>5.0807817858766162</v>
      </c>
      <c r="CZ58" s="1520">
        <v>53.02</v>
      </c>
      <c r="DA58" s="15">
        <f t="shared" si="199"/>
        <v>4.1753217837496308</v>
      </c>
      <c r="DB58" s="1520">
        <v>65.5</v>
      </c>
      <c r="DC58" s="15">
        <f t="shared" si="200"/>
        <v>2.9925073099415207</v>
      </c>
      <c r="DD58" s="1520">
        <v>358.5</v>
      </c>
      <c r="DE58" s="15">
        <f t="shared" si="201"/>
        <v>4.1128421632287822</v>
      </c>
      <c r="DF58" s="1520">
        <v>41.850999999999999</v>
      </c>
      <c r="DG58" s="15">
        <f t="shared" si="202"/>
        <v>4.6985215447606281</v>
      </c>
      <c r="DH58" s="14">
        <v>4.2358750000000001</v>
      </c>
      <c r="DI58" s="15">
        <f t="shared" si="203"/>
        <v>6.723740569798589</v>
      </c>
      <c r="DJ58" s="14">
        <v>4.8410000000000002E-2</v>
      </c>
      <c r="DK58" s="15">
        <f t="shared" si="204"/>
        <v>3.5722725678651535</v>
      </c>
      <c r="DL58" s="14">
        <v>31.539114999999999</v>
      </c>
      <c r="DM58" s="15">
        <f t="shared" si="205"/>
        <v>4.2278649813221696</v>
      </c>
      <c r="DN58" s="14">
        <v>108.904816</v>
      </c>
      <c r="DO58" s="15">
        <f t="shared" si="206"/>
        <v>5.0395473483464386</v>
      </c>
      <c r="DP58" s="14">
        <v>0.37009399999999998</v>
      </c>
      <c r="DQ58" s="15">
        <f t="shared" si="207"/>
        <v>3.5136131218536226</v>
      </c>
      <c r="DR58" s="14">
        <v>24.315857999999999</v>
      </c>
      <c r="DS58" s="15">
        <f t="shared" si="208"/>
        <v>2.4517938972021143</v>
      </c>
      <c r="DT58" s="14">
        <v>158.44980280000001</v>
      </c>
      <c r="DU58" s="15">
        <f t="shared" si="209"/>
        <v>2.9587736030004463</v>
      </c>
      <c r="DV58" s="14">
        <v>1.21025E-3</v>
      </c>
      <c r="DW58" s="15">
        <f t="shared" si="210"/>
        <v>2.6333052754172112E-4</v>
      </c>
      <c r="DX58" s="14"/>
      <c r="DY58" s="15"/>
      <c r="DZ58" s="14">
        <v>119.5</v>
      </c>
      <c r="EA58" s="15">
        <f t="shared" si="211"/>
        <v>9.8703229536631696</v>
      </c>
      <c r="EB58" s="14"/>
      <c r="EC58" s="15">
        <f t="shared" si="212"/>
        <v>0</v>
      </c>
      <c r="ED58" s="14">
        <v>54.2</v>
      </c>
      <c r="EE58" s="15">
        <f t="shared" si="213"/>
        <v>2.5355538922155691</v>
      </c>
      <c r="EF58" s="14">
        <v>28.1</v>
      </c>
      <c r="EG58" s="15">
        <f t="shared" si="214"/>
        <v>1.920579591278792</v>
      </c>
      <c r="EH58" s="14">
        <v>8.9</v>
      </c>
      <c r="EI58" s="15">
        <f t="shared" si="215"/>
        <v>2.7562712914214931</v>
      </c>
      <c r="EJ58" s="14">
        <v>0.8</v>
      </c>
      <c r="EK58" s="15">
        <f t="shared" si="216"/>
        <v>3.007518796992481</v>
      </c>
      <c r="EL58" s="14">
        <v>6.2933000000000003</v>
      </c>
      <c r="EM58" s="15">
        <f t="shared" si="217"/>
        <v>0.72945078658931439</v>
      </c>
      <c r="EN58" s="14"/>
      <c r="EO58" s="15"/>
      <c r="EP58" s="14">
        <v>60.096658099999999</v>
      </c>
      <c r="EQ58" s="15">
        <f t="shared" si="218"/>
        <v>7.0779719917312578</v>
      </c>
      <c r="ER58" s="14">
        <v>38.054132799999998</v>
      </c>
      <c r="ES58" s="15">
        <f t="shared" si="219"/>
        <v>2.7766419569134624</v>
      </c>
      <c r="ET58" s="14">
        <v>8.2054950000000009</v>
      </c>
      <c r="EU58" s="15">
        <f t="shared" si="220"/>
        <v>2.1728468648488883</v>
      </c>
      <c r="EV58" s="14">
        <v>8.2761735999999999</v>
      </c>
      <c r="EW58" s="15">
        <f t="shared" si="221"/>
        <v>4.1603353596650257</v>
      </c>
      <c r="EX58" s="14">
        <v>0</v>
      </c>
      <c r="EY58" s="15">
        <f t="shared" si="222"/>
        <v>0</v>
      </c>
      <c r="EZ58" s="14">
        <v>30.867910350000002</v>
      </c>
      <c r="FA58" s="15">
        <f t="shared" si="223"/>
        <v>4.2921478087344243</v>
      </c>
      <c r="FB58" s="14"/>
      <c r="FC58" s="15"/>
      <c r="FD58" s="14"/>
      <c r="FE58" s="15">
        <f t="shared" si="224"/>
        <v>0</v>
      </c>
      <c r="FF58" s="14">
        <v>0</v>
      </c>
      <c r="FG58" s="15">
        <f t="shared" si="225"/>
        <v>0</v>
      </c>
      <c r="FH58" s="14">
        <v>138.6</v>
      </c>
      <c r="FI58" s="15">
        <f t="shared" si="226"/>
        <v>7.104413347685683</v>
      </c>
      <c r="FJ58" s="14">
        <v>45.6</v>
      </c>
      <c r="FK58" s="15">
        <f t="shared" si="227"/>
        <v>2.4073487488121637</v>
      </c>
      <c r="FL58" s="14">
        <v>2.1024560000000001</v>
      </c>
      <c r="FM58" s="15">
        <f t="shared" si="228"/>
        <v>4.1981855830950545</v>
      </c>
      <c r="FN58" s="14"/>
      <c r="FO58" s="15"/>
      <c r="FP58" s="14"/>
      <c r="FQ58" s="15"/>
      <c r="FR58" s="14"/>
      <c r="FS58" s="15"/>
      <c r="FT58" s="14">
        <v>0</v>
      </c>
      <c r="FU58" s="15">
        <f t="shared" si="229"/>
        <v>0</v>
      </c>
      <c r="FV58" s="14">
        <v>116.1375</v>
      </c>
      <c r="FW58" s="15">
        <f t="shared" si="230"/>
        <v>5.3135638612992881</v>
      </c>
      <c r="FX58" s="14">
        <v>122.25</v>
      </c>
      <c r="FY58" s="15">
        <f t="shared" si="231"/>
        <v>4.4068345156360262</v>
      </c>
      <c r="FZ58" s="14"/>
      <c r="GA58" s="15" t="e">
        <f t="shared" si="232"/>
        <v>#DIV/0!</v>
      </c>
      <c r="GB58" s="1520">
        <v>3.4</v>
      </c>
      <c r="GC58" s="15">
        <f t="shared" si="233"/>
        <v>4.1717791411042944</v>
      </c>
      <c r="GD58" s="1520">
        <v>13.07</v>
      </c>
      <c r="GE58" s="15">
        <f t="shared" si="233"/>
        <v>9.3157519600855299</v>
      </c>
      <c r="GF58" s="1520">
        <v>7.9</v>
      </c>
      <c r="GG58" s="15">
        <f t="shared" si="234"/>
        <v>5.6998556998557008</v>
      </c>
      <c r="GH58" s="14">
        <v>1.5</v>
      </c>
      <c r="GI58" s="15">
        <f t="shared" si="235"/>
        <v>5.7692307692307692</v>
      </c>
      <c r="GJ58" s="14">
        <v>2.42</v>
      </c>
      <c r="GK58" s="15">
        <f t="shared" si="236"/>
        <v>2.0011576945340277</v>
      </c>
    </row>
    <row r="59" spans="1:193" ht="12.75" customHeight="1" thickBot="1">
      <c r="A59" s="14" t="s">
        <v>226</v>
      </c>
      <c r="B59" s="14">
        <f t="shared" si="170"/>
        <v>0</v>
      </c>
      <c r="C59" s="15">
        <f t="shared" si="169"/>
        <v>0</v>
      </c>
      <c r="E59" s="15">
        <f t="shared" si="95"/>
        <v>0</v>
      </c>
      <c r="H59" s="14"/>
      <c r="I59" s="15">
        <f t="shared" si="96"/>
        <v>0</v>
      </c>
      <c r="J59" s="14"/>
      <c r="K59" s="15" t="e">
        <f t="shared" si="97"/>
        <v>#DIV/0!</v>
      </c>
      <c r="M59" s="15">
        <f t="shared" si="98"/>
        <v>0</v>
      </c>
      <c r="N59" s="14">
        <v>0</v>
      </c>
      <c r="O59" s="15">
        <f t="shared" si="99"/>
        <v>0</v>
      </c>
      <c r="Q59" s="15">
        <f t="shared" si="100"/>
        <v>0</v>
      </c>
      <c r="S59" s="15">
        <f t="shared" si="101"/>
        <v>0</v>
      </c>
      <c r="U59" s="15">
        <f t="shared" si="102"/>
        <v>0</v>
      </c>
      <c r="Y59" s="15">
        <f t="shared" si="171"/>
        <v>0</v>
      </c>
      <c r="AA59" s="15">
        <f t="shared" si="171"/>
        <v>0</v>
      </c>
      <c r="AB59" s="14">
        <v>0</v>
      </c>
      <c r="AC59" s="15">
        <f t="shared" si="172"/>
        <v>0</v>
      </c>
      <c r="AD59" s="14"/>
      <c r="AE59" s="15">
        <f t="shared" si="173"/>
        <v>0</v>
      </c>
      <c r="AF59" s="14">
        <v>0</v>
      </c>
      <c r="AG59" s="15">
        <f t="shared" si="174"/>
        <v>0</v>
      </c>
      <c r="AH59" s="14"/>
      <c r="AI59" s="15"/>
      <c r="AJ59" s="14"/>
      <c r="AK59" s="15"/>
      <c r="AL59" s="14"/>
      <c r="AM59" s="15"/>
      <c r="AN59" s="14"/>
      <c r="AO59" s="15">
        <f t="shared" si="175"/>
        <v>0</v>
      </c>
      <c r="AP59" s="14"/>
      <c r="AR59" s="14">
        <v>0</v>
      </c>
      <c r="AS59" s="15">
        <f t="shared" si="176"/>
        <v>0</v>
      </c>
      <c r="AT59" s="1545"/>
      <c r="AU59" s="15">
        <f t="shared" si="177"/>
        <v>0</v>
      </c>
      <c r="AV59" s="14">
        <v>0</v>
      </c>
      <c r="AW59" s="15">
        <f t="shared" si="178"/>
        <v>0</v>
      </c>
      <c r="AX59" s="14">
        <v>0</v>
      </c>
      <c r="AY59" s="15">
        <f t="shared" si="179"/>
        <v>0</v>
      </c>
      <c r="AZ59" s="14"/>
      <c r="BA59" s="15">
        <f t="shared" si="180"/>
        <v>0</v>
      </c>
      <c r="BC59" s="15">
        <f t="shared" si="181"/>
        <v>0</v>
      </c>
      <c r="BF59" s="14"/>
      <c r="BI59" s="15">
        <f t="shared" si="182"/>
        <v>0</v>
      </c>
      <c r="BJ59" s="14"/>
      <c r="BK59" s="15">
        <f t="shared" si="183"/>
        <v>0</v>
      </c>
      <c r="BL59" s="14"/>
      <c r="BM59" s="15">
        <f t="shared" si="184"/>
        <v>0</v>
      </c>
      <c r="BN59" s="14"/>
      <c r="BO59" s="15">
        <f t="shared" si="185"/>
        <v>0</v>
      </c>
      <c r="BP59" s="14">
        <v>0</v>
      </c>
      <c r="BQ59" s="15">
        <f t="shared" si="186"/>
        <v>0</v>
      </c>
      <c r="BR59" s="14">
        <v>0</v>
      </c>
      <c r="BS59" s="15">
        <f t="shared" si="187"/>
        <v>0</v>
      </c>
      <c r="BT59" s="14">
        <v>0</v>
      </c>
      <c r="BU59" s="15">
        <f t="shared" si="188"/>
        <v>0</v>
      </c>
      <c r="BV59" s="14">
        <v>0</v>
      </c>
      <c r="BW59" s="15">
        <f t="shared" si="189"/>
        <v>0</v>
      </c>
      <c r="BX59" s="14"/>
      <c r="BY59" s="15">
        <f t="shared" si="190"/>
        <v>0</v>
      </c>
      <c r="BZ59" s="14"/>
      <c r="CA59" s="15"/>
      <c r="CB59" s="14"/>
      <c r="CC59" s="15">
        <f t="shared" si="191"/>
        <v>0</v>
      </c>
      <c r="CE59" s="15"/>
      <c r="CF59" s="14"/>
      <c r="CG59" s="15">
        <f t="shared" si="192"/>
        <v>0</v>
      </c>
      <c r="CH59" s="14"/>
      <c r="CI59" s="15">
        <f t="shared" si="193"/>
        <v>0</v>
      </c>
      <c r="CJ59" s="14"/>
      <c r="CK59" s="15"/>
      <c r="CM59" s="15"/>
      <c r="CN59" s="14"/>
      <c r="CO59" s="15"/>
      <c r="CP59" s="14"/>
      <c r="CQ59" s="15">
        <f t="shared" si="194"/>
        <v>0</v>
      </c>
      <c r="CR59" s="14"/>
      <c r="CS59" s="15">
        <f t="shared" si="195"/>
        <v>0</v>
      </c>
      <c r="CT59" s="14"/>
      <c r="CU59" s="15">
        <f t="shared" si="196"/>
        <v>0</v>
      </c>
      <c r="CV59" s="14"/>
      <c r="CW59" s="15">
        <f t="shared" si="197"/>
        <v>0</v>
      </c>
      <c r="CX59" s="1520"/>
      <c r="CY59" s="15">
        <f t="shared" si="198"/>
        <v>0</v>
      </c>
      <c r="CZ59" s="1520"/>
      <c r="DA59" s="15">
        <f t="shared" si="199"/>
        <v>0</v>
      </c>
      <c r="DB59" s="1520"/>
      <c r="DC59" s="15">
        <f t="shared" si="200"/>
        <v>0</v>
      </c>
      <c r="DD59" s="1520"/>
      <c r="DE59" s="15">
        <f t="shared" si="201"/>
        <v>0</v>
      </c>
      <c r="DF59" s="1520"/>
      <c r="DG59" s="15">
        <f t="shared" si="202"/>
        <v>0</v>
      </c>
      <c r="DH59" s="14"/>
      <c r="DI59" s="15">
        <f t="shared" si="203"/>
        <v>0</v>
      </c>
      <c r="DJ59" s="14">
        <v>0</v>
      </c>
      <c r="DK59" s="15">
        <f t="shared" si="204"/>
        <v>0</v>
      </c>
      <c r="DL59" s="14">
        <v>0</v>
      </c>
      <c r="DM59" s="15">
        <f t="shared" si="205"/>
        <v>0</v>
      </c>
      <c r="DN59" s="14"/>
      <c r="DO59" s="15">
        <f t="shared" si="206"/>
        <v>0</v>
      </c>
      <c r="DP59" s="14"/>
      <c r="DQ59" s="15">
        <f t="shared" si="207"/>
        <v>0</v>
      </c>
      <c r="DR59" s="14"/>
      <c r="DS59" s="15">
        <f t="shared" si="208"/>
        <v>0</v>
      </c>
      <c r="DT59" s="14">
        <v>0</v>
      </c>
      <c r="DU59" s="15">
        <f t="shared" si="209"/>
        <v>0</v>
      </c>
      <c r="DV59" s="14">
        <v>0</v>
      </c>
      <c r="DW59" s="15">
        <f t="shared" si="210"/>
        <v>0</v>
      </c>
      <c r="DX59" s="14"/>
      <c r="DY59" s="15"/>
      <c r="DZ59" s="14">
        <v>0</v>
      </c>
      <c r="EA59" s="15">
        <f t="shared" si="211"/>
        <v>0</v>
      </c>
      <c r="EB59" s="14"/>
      <c r="EC59" s="15">
        <f t="shared" si="212"/>
        <v>0</v>
      </c>
      <c r="ED59" s="14">
        <v>0</v>
      </c>
      <c r="EE59" s="15">
        <f t="shared" si="213"/>
        <v>0</v>
      </c>
      <c r="EF59" s="14">
        <v>0</v>
      </c>
      <c r="EG59" s="15">
        <f t="shared" si="214"/>
        <v>0</v>
      </c>
      <c r="EH59" s="14">
        <v>0</v>
      </c>
      <c r="EI59" s="15">
        <f t="shared" si="215"/>
        <v>0</v>
      </c>
      <c r="EJ59" s="14">
        <v>0</v>
      </c>
      <c r="EK59" s="15">
        <f t="shared" si="216"/>
        <v>0</v>
      </c>
      <c r="EL59" s="14">
        <v>0</v>
      </c>
      <c r="EM59" s="15">
        <f t="shared" si="217"/>
        <v>0</v>
      </c>
      <c r="EN59" s="14"/>
      <c r="EO59" s="15"/>
      <c r="EP59" s="14">
        <v>0</v>
      </c>
      <c r="EQ59" s="15">
        <f t="shared" si="218"/>
        <v>0</v>
      </c>
      <c r="ER59" s="14">
        <v>0</v>
      </c>
      <c r="ES59" s="15">
        <f t="shared" si="219"/>
        <v>0</v>
      </c>
      <c r="ET59" s="14">
        <v>0</v>
      </c>
      <c r="EU59" s="15">
        <f t="shared" si="220"/>
        <v>0</v>
      </c>
      <c r="EV59" s="14">
        <v>0</v>
      </c>
      <c r="EW59" s="15">
        <f t="shared" si="221"/>
        <v>0</v>
      </c>
      <c r="EX59" s="14">
        <v>0</v>
      </c>
      <c r="EY59" s="15">
        <f t="shared" si="222"/>
        <v>0</v>
      </c>
      <c r="EZ59" s="14">
        <v>0</v>
      </c>
      <c r="FA59" s="15">
        <f t="shared" si="223"/>
        <v>0</v>
      </c>
      <c r="FB59" s="14"/>
      <c r="FC59" s="15"/>
      <c r="FD59" s="14"/>
      <c r="FE59" s="15">
        <f t="shared" si="224"/>
        <v>0</v>
      </c>
      <c r="FF59" s="14">
        <v>0</v>
      </c>
      <c r="FG59" s="15">
        <f t="shared" si="225"/>
        <v>0</v>
      </c>
      <c r="FH59" s="14">
        <v>0</v>
      </c>
      <c r="FI59" s="15">
        <f t="shared" si="226"/>
        <v>0</v>
      </c>
      <c r="FJ59" s="14">
        <v>0</v>
      </c>
      <c r="FK59" s="15">
        <f t="shared" si="227"/>
        <v>0</v>
      </c>
      <c r="FL59" s="14">
        <v>0</v>
      </c>
      <c r="FM59" s="15">
        <f t="shared" si="228"/>
        <v>0</v>
      </c>
      <c r="FN59" s="14"/>
      <c r="FO59" s="15"/>
      <c r="FP59" s="14"/>
      <c r="FQ59" s="15"/>
      <c r="FR59" s="14"/>
      <c r="FS59" s="15"/>
      <c r="FT59" s="14">
        <v>0</v>
      </c>
      <c r="FU59" s="15">
        <f t="shared" si="229"/>
        <v>0</v>
      </c>
      <c r="FV59" s="14">
        <v>0</v>
      </c>
      <c r="FW59" s="15">
        <f t="shared" si="230"/>
        <v>0</v>
      </c>
      <c r="FX59" s="14">
        <v>0</v>
      </c>
      <c r="FY59" s="15">
        <f t="shared" si="231"/>
        <v>0</v>
      </c>
      <c r="FZ59" s="14"/>
      <c r="GA59" s="15" t="e">
        <f t="shared" si="232"/>
        <v>#DIV/0!</v>
      </c>
      <c r="GB59" s="1520"/>
      <c r="GC59" s="15">
        <f t="shared" si="233"/>
        <v>0</v>
      </c>
      <c r="GD59" s="1520"/>
      <c r="GE59" s="15">
        <f t="shared" si="233"/>
        <v>0</v>
      </c>
      <c r="GF59" s="1520"/>
      <c r="GG59" s="15">
        <f t="shared" si="234"/>
        <v>0</v>
      </c>
      <c r="GH59" s="14"/>
      <c r="GI59" s="15">
        <f t="shared" si="235"/>
        <v>0</v>
      </c>
      <c r="GJ59" s="14"/>
      <c r="GK59" s="15">
        <f t="shared" si="236"/>
        <v>0</v>
      </c>
    </row>
    <row r="60" spans="1:193" ht="12.75" customHeight="1" thickBot="1">
      <c r="A60" s="41" t="s">
        <v>227</v>
      </c>
      <c r="B60" s="5">
        <f t="shared" si="170"/>
        <v>4396.0062345999977</v>
      </c>
      <c r="C60" s="51">
        <f t="shared" si="169"/>
        <v>4.2197366690663856</v>
      </c>
      <c r="D60" s="5">
        <v>66</v>
      </c>
      <c r="E60" s="51">
        <f t="shared" si="95"/>
        <v>4.8878986368317232</v>
      </c>
      <c r="F60" s="5"/>
      <c r="G60" s="51"/>
      <c r="H60" s="5">
        <v>4.3947000000000003</v>
      </c>
      <c r="I60" s="51">
        <f t="shared" si="96"/>
        <v>5.9207371026607083</v>
      </c>
      <c r="J60" s="5">
        <f>SUM(J58:J59)</f>
        <v>0</v>
      </c>
      <c r="K60" s="51" t="e">
        <f t="shared" si="97"/>
        <v>#DIV/0!</v>
      </c>
      <c r="L60" s="5">
        <v>262.13037100000003</v>
      </c>
      <c r="M60" s="51">
        <f t="shared" si="98"/>
        <v>1.4065607176691057</v>
      </c>
      <c r="N60" s="5">
        <v>180.07109800000001</v>
      </c>
      <c r="O60" s="51">
        <f t="shared" si="99"/>
        <v>11.818218107155023</v>
      </c>
      <c r="P60" s="5">
        <v>0</v>
      </c>
      <c r="Q60" s="51">
        <f t="shared" si="100"/>
        <v>0</v>
      </c>
      <c r="R60" s="5">
        <v>33.8887</v>
      </c>
      <c r="S60" s="51">
        <f t="shared" si="101"/>
        <v>4.6923975468013195</v>
      </c>
      <c r="T60" s="5">
        <f>SUM(T58:T59)</f>
        <v>3.41</v>
      </c>
      <c r="U60" s="51">
        <f t="shared" si="102"/>
        <v>7.9766081871345023</v>
      </c>
      <c r="V60" s="5"/>
      <c r="W60" s="51"/>
      <c r="X60" s="5">
        <v>138.34100000000001</v>
      </c>
      <c r="Y60" s="51">
        <f t="shared" si="171"/>
        <v>5.857278040870245</v>
      </c>
      <c r="Z60" s="5">
        <v>7.0150935499999996</v>
      </c>
      <c r="AA60" s="51">
        <f t="shared" si="171"/>
        <v>3.6892025407049611</v>
      </c>
      <c r="AB60" s="5">
        <v>161.471555</v>
      </c>
      <c r="AC60" s="51">
        <f t="shared" si="172"/>
        <v>8.5204248116458228</v>
      </c>
      <c r="AD60" s="5">
        <v>0.17354900000000001</v>
      </c>
      <c r="AE60" s="51">
        <f t="shared" si="173"/>
        <v>2.1684363066425254</v>
      </c>
      <c r="AF60" s="5">
        <v>2.2994249999999998</v>
      </c>
      <c r="AG60" s="51">
        <f t="shared" si="174"/>
        <v>2.6363745021830738</v>
      </c>
      <c r="AH60" s="5"/>
      <c r="AI60" s="51"/>
      <c r="AJ60" s="5"/>
      <c r="AK60" s="51"/>
      <c r="AL60" s="5"/>
      <c r="AM60" s="51"/>
      <c r="AN60" s="5">
        <v>99.2</v>
      </c>
      <c r="AO60" s="51">
        <f t="shared" si="175"/>
        <v>3.5952449985503043</v>
      </c>
      <c r="AP60" s="5"/>
      <c r="AQ60" s="51"/>
      <c r="AR60" s="5">
        <v>3.8</v>
      </c>
      <c r="AS60" s="51">
        <f t="shared" si="176"/>
        <v>1.9114688128772632</v>
      </c>
      <c r="AT60" s="1546">
        <f>SUM(AT58:AT59)</f>
        <v>24.414999999999999</v>
      </c>
      <c r="AU60" s="51">
        <f t="shared" si="177"/>
        <v>4.905568827990332</v>
      </c>
      <c r="AV60" s="5">
        <v>62.5</v>
      </c>
      <c r="AW60" s="51">
        <f t="shared" si="178"/>
        <v>7.4591240004773836</v>
      </c>
      <c r="AX60" s="5">
        <v>6.4</v>
      </c>
      <c r="AY60" s="51">
        <f t="shared" si="179"/>
        <v>8.4210526315789469</v>
      </c>
      <c r="AZ60" s="5">
        <v>43.56</v>
      </c>
      <c r="BA60" s="51">
        <f t="shared" si="180"/>
        <v>4.4935011347225089</v>
      </c>
      <c r="BB60" s="5">
        <v>72.790000000000006</v>
      </c>
      <c r="BC60" s="51">
        <f t="shared" si="181"/>
        <v>7.3199919549477075</v>
      </c>
      <c r="BD60" s="5"/>
      <c r="BE60" s="51"/>
      <c r="BF60" s="5"/>
      <c r="BG60" s="51"/>
      <c r="BH60" s="5">
        <v>1.01661</v>
      </c>
      <c r="BI60" s="51">
        <f t="shared" si="182"/>
        <v>4.303654812544881</v>
      </c>
      <c r="BJ60" s="5">
        <f>SUM(BJ58:BJ59)</f>
        <v>1.21</v>
      </c>
      <c r="BK60" s="51">
        <f t="shared" si="183"/>
        <v>4.6060144651693946</v>
      </c>
      <c r="BL60" s="5">
        <v>0.86169799999999996</v>
      </c>
      <c r="BM60" s="51">
        <f t="shared" si="184"/>
        <v>5.6834126673715151</v>
      </c>
      <c r="BN60" s="5">
        <f>SUM(BN58:BN59)</f>
        <v>0</v>
      </c>
      <c r="BO60" s="51">
        <f t="shared" si="185"/>
        <v>0</v>
      </c>
      <c r="BP60" s="5">
        <v>12.901991150000001</v>
      </c>
      <c r="BQ60" s="51">
        <f t="shared" si="186"/>
        <v>3.6720208107550047</v>
      </c>
      <c r="BR60" s="5">
        <v>202.4302878</v>
      </c>
      <c r="BS60" s="51">
        <f t="shared" si="187"/>
        <v>4.1173540017201926</v>
      </c>
      <c r="BT60" s="5">
        <v>167.411462</v>
      </c>
      <c r="BU60" s="51">
        <f t="shared" si="188"/>
        <v>3.2148523766106019</v>
      </c>
      <c r="BV60" s="5">
        <v>1.1095572</v>
      </c>
      <c r="BW60" s="51">
        <f t="shared" si="189"/>
        <v>3.7281107729915637</v>
      </c>
      <c r="BX60" s="5">
        <v>0.62932999999999995</v>
      </c>
      <c r="BY60" s="51">
        <f t="shared" si="190"/>
        <v>2.9928697670552147</v>
      </c>
      <c r="BZ60" s="5"/>
      <c r="CA60" s="51"/>
      <c r="CB60" s="5">
        <f>SUM(CB58:CB59)</f>
        <v>78.819999999999993</v>
      </c>
      <c r="CC60" s="51">
        <f t="shared" si="191"/>
        <v>5.5630840461872886</v>
      </c>
      <c r="CD60" s="5"/>
      <c r="CE60" s="51"/>
      <c r="CF60" s="5">
        <v>81.599999999999994</v>
      </c>
      <c r="CG60" s="51">
        <f t="shared" si="192"/>
        <v>2.5734830326731419</v>
      </c>
      <c r="CH60" s="5">
        <v>38.4</v>
      </c>
      <c r="CI60" s="51">
        <f t="shared" si="193"/>
        <v>1.937632455343627</v>
      </c>
      <c r="CJ60" s="5"/>
      <c r="CK60" s="51"/>
      <c r="CL60" s="5"/>
      <c r="CM60" s="51"/>
      <c r="CN60" s="5"/>
      <c r="CO60" s="51"/>
      <c r="CP60" s="5">
        <v>90.650999999999996</v>
      </c>
      <c r="CQ60" s="51">
        <f t="shared" si="194"/>
        <v>7.070349395419651</v>
      </c>
      <c r="CR60" s="5">
        <v>15.602</v>
      </c>
      <c r="CS60" s="51">
        <f t="shared" si="195"/>
        <v>3.9654843751985664</v>
      </c>
      <c r="CT60" s="5">
        <v>676.49199999999996</v>
      </c>
      <c r="CU60" s="51">
        <f t="shared" si="196"/>
        <v>5.7069073207537482</v>
      </c>
      <c r="CV60" s="5">
        <v>173.55600000000001</v>
      </c>
      <c r="CW60" s="51">
        <f t="shared" si="197"/>
        <v>6.2265302366430211</v>
      </c>
      <c r="CX60" s="1521">
        <f>SUM(CX58:CX59)</f>
        <v>18.443999999999999</v>
      </c>
      <c r="CY60" s="51">
        <f t="shared" si="198"/>
        <v>5.0807817858766162</v>
      </c>
      <c r="CZ60" s="1521">
        <v>53.02</v>
      </c>
      <c r="DA60" s="51">
        <f t="shared" si="199"/>
        <v>4.1753217837496308</v>
      </c>
      <c r="DB60" s="1521">
        <f>SUM(DB58:DB59)</f>
        <v>65.5</v>
      </c>
      <c r="DC60" s="51">
        <f t="shared" si="200"/>
        <v>2.9925073099415207</v>
      </c>
      <c r="DD60" s="1521">
        <f>SUM(DD58:DD59)</f>
        <v>358.5</v>
      </c>
      <c r="DE60" s="51">
        <f t="shared" si="201"/>
        <v>4.1128421632287822</v>
      </c>
      <c r="DF60" s="1521">
        <v>41.850999999999999</v>
      </c>
      <c r="DG60" s="51">
        <f t="shared" si="202"/>
        <v>4.6985215447606281</v>
      </c>
      <c r="DH60" s="5">
        <v>4.2358750000000001</v>
      </c>
      <c r="DI60" s="51">
        <f t="shared" si="203"/>
        <v>6.723740569798589</v>
      </c>
      <c r="DJ60" s="5">
        <v>4.8410000000000002E-2</v>
      </c>
      <c r="DK60" s="51">
        <f t="shared" si="204"/>
        <v>3.5722725678651535</v>
      </c>
      <c r="DL60" s="5">
        <v>31.539114999999999</v>
      </c>
      <c r="DM60" s="51">
        <f t="shared" si="205"/>
        <v>4.2278649813221696</v>
      </c>
      <c r="DN60" s="5">
        <v>108.904816</v>
      </c>
      <c r="DO60" s="51">
        <f t="shared" si="206"/>
        <v>5.0395473483464386</v>
      </c>
      <c r="DP60" s="5">
        <v>0.37009399999999998</v>
      </c>
      <c r="DQ60" s="51">
        <f t="shared" si="207"/>
        <v>3.5136131218536226</v>
      </c>
      <c r="DR60" s="5">
        <v>24.315857999999999</v>
      </c>
      <c r="DS60" s="51">
        <f t="shared" si="208"/>
        <v>2.4517938972021143</v>
      </c>
      <c r="DT60" s="5">
        <v>158.44980280000001</v>
      </c>
      <c r="DU60" s="51">
        <f t="shared" si="209"/>
        <v>2.9587736030004463</v>
      </c>
      <c r="DV60" s="5">
        <v>1.21025E-3</v>
      </c>
      <c r="DW60" s="51">
        <f t="shared" si="210"/>
        <v>2.6333052754172112E-4</v>
      </c>
      <c r="DX60" s="5"/>
      <c r="DY60" s="51"/>
      <c r="DZ60" s="5">
        <v>119.5</v>
      </c>
      <c r="EA60" s="51">
        <f t="shared" si="211"/>
        <v>9.8703229536631696</v>
      </c>
      <c r="EB60" s="5">
        <v>0</v>
      </c>
      <c r="EC60" s="51">
        <f t="shared" si="212"/>
        <v>0</v>
      </c>
      <c r="ED60" s="5">
        <v>54.2</v>
      </c>
      <c r="EE60" s="51">
        <f t="shared" si="213"/>
        <v>2.5355538922155691</v>
      </c>
      <c r="EF60" s="5">
        <v>28.1</v>
      </c>
      <c r="EG60" s="51">
        <f t="shared" si="214"/>
        <v>1.920579591278792</v>
      </c>
      <c r="EH60" s="5">
        <v>8.9</v>
      </c>
      <c r="EI60" s="51">
        <f t="shared" si="215"/>
        <v>2.7562712914214931</v>
      </c>
      <c r="EJ60" s="5">
        <v>0.8</v>
      </c>
      <c r="EK60" s="51">
        <f t="shared" si="216"/>
        <v>3.007518796992481</v>
      </c>
      <c r="EL60" s="5">
        <v>6.2933000000000003</v>
      </c>
      <c r="EM60" s="51">
        <f t="shared" si="217"/>
        <v>0.72945078658931439</v>
      </c>
      <c r="EN60" s="5"/>
      <c r="EO60" s="51"/>
      <c r="EP60" s="5">
        <v>60.096658099999999</v>
      </c>
      <c r="EQ60" s="51">
        <f t="shared" si="218"/>
        <v>7.0779719917312578</v>
      </c>
      <c r="ER60" s="5">
        <v>38.054132799999998</v>
      </c>
      <c r="ES60" s="51">
        <f t="shared" si="219"/>
        <v>2.7766419569134624</v>
      </c>
      <c r="ET60" s="5">
        <v>8.2054950000000009</v>
      </c>
      <c r="EU60" s="51">
        <f t="shared" si="220"/>
        <v>2.1728468648488883</v>
      </c>
      <c r="EV60" s="5">
        <v>8.2761735999999999</v>
      </c>
      <c r="EW60" s="51">
        <f t="shared" si="221"/>
        <v>4.1603353596650257</v>
      </c>
      <c r="EX60" s="5">
        <v>0</v>
      </c>
      <c r="EY60" s="51">
        <f t="shared" si="222"/>
        <v>0</v>
      </c>
      <c r="EZ60" s="5">
        <v>30.867910350000002</v>
      </c>
      <c r="FA60" s="51">
        <f t="shared" si="223"/>
        <v>4.2921478087344243</v>
      </c>
      <c r="FB60" s="5"/>
      <c r="FC60" s="51"/>
      <c r="FD60" s="5">
        <f>SUM(FD58:FD59)</f>
        <v>0</v>
      </c>
      <c r="FE60" s="51">
        <f t="shared" si="224"/>
        <v>0</v>
      </c>
      <c r="FF60" s="5">
        <v>0</v>
      </c>
      <c r="FG60" s="51">
        <f t="shared" si="225"/>
        <v>0</v>
      </c>
      <c r="FH60" s="5">
        <v>138.6</v>
      </c>
      <c r="FI60" s="51">
        <f t="shared" si="226"/>
        <v>7.104413347685683</v>
      </c>
      <c r="FJ60" s="5">
        <v>45.6</v>
      </c>
      <c r="FK60" s="51">
        <f t="shared" si="227"/>
        <v>2.4073487488121637</v>
      </c>
      <c r="FL60" s="5">
        <v>2.1024560000000001</v>
      </c>
      <c r="FM60" s="51">
        <f t="shared" si="228"/>
        <v>4.1981855830950545</v>
      </c>
      <c r="FN60" s="5"/>
      <c r="FO60" s="51"/>
      <c r="FP60" s="5"/>
      <c r="FQ60" s="51"/>
      <c r="FR60" s="5"/>
      <c r="FS60" s="51"/>
      <c r="FT60" s="5">
        <v>0</v>
      </c>
      <c r="FU60" s="51">
        <f t="shared" si="229"/>
        <v>0</v>
      </c>
      <c r="FV60" s="5">
        <v>116.1375</v>
      </c>
      <c r="FW60" s="51">
        <f t="shared" si="230"/>
        <v>5.3135638612992881</v>
      </c>
      <c r="FX60" s="5">
        <v>122.25</v>
      </c>
      <c r="FY60" s="51">
        <f t="shared" si="231"/>
        <v>4.4068345156360262</v>
      </c>
      <c r="FZ60" s="5">
        <f>SUM(FZ58:FZ59)</f>
        <v>0</v>
      </c>
      <c r="GA60" s="51" t="e">
        <f t="shared" si="232"/>
        <v>#DIV/0!</v>
      </c>
      <c r="GB60" s="1521">
        <v>3.4</v>
      </c>
      <c r="GC60" s="51">
        <f t="shared" si="233"/>
        <v>4.1717791411042944</v>
      </c>
      <c r="GD60" s="1521">
        <v>13.07</v>
      </c>
      <c r="GE60" s="51">
        <f t="shared" si="233"/>
        <v>9.3157519600855299</v>
      </c>
      <c r="GF60" s="1521">
        <v>7.9</v>
      </c>
      <c r="GG60" s="51">
        <f t="shared" si="234"/>
        <v>5.6998556998557008</v>
      </c>
      <c r="GH60" s="5">
        <v>1.5</v>
      </c>
      <c r="GI60" s="51">
        <f t="shared" si="235"/>
        <v>5.7692307692307692</v>
      </c>
      <c r="GJ60" s="5">
        <f>SUM(GJ58:GJ59)</f>
        <v>2.42</v>
      </c>
      <c r="GK60" s="51">
        <f t="shared" si="236"/>
        <v>2.0011576945340277</v>
      </c>
    </row>
    <row r="61" spans="1:193" ht="12.75" customHeight="1">
      <c r="A61" s="14" t="s">
        <v>228</v>
      </c>
      <c r="B61" s="14">
        <f t="shared" si="170"/>
        <v>1628.565973</v>
      </c>
      <c r="C61" s="15">
        <f t="shared" si="169"/>
        <v>1.5632642875191889</v>
      </c>
      <c r="D61" s="14">
        <v>25.236000000000001</v>
      </c>
      <c r="E61" s="15">
        <f t="shared" si="95"/>
        <v>1.868954696955839</v>
      </c>
      <c r="H61" s="14">
        <v>3.5783999999999998</v>
      </c>
      <c r="I61" s="15">
        <f t="shared" si="96"/>
        <v>4.8209811018183437</v>
      </c>
      <c r="J61" s="14"/>
      <c r="K61" s="15" t="e">
        <f t="shared" si="97"/>
        <v>#DIV/0!</v>
      </c>
      <c r="M61" s="15">
        <f t="shared" si="98"/>
        <v>0</v>
      </c>
      <c r="N61" s="14">
        <v>42.534635999999999</v>
      </c>
      <c r="O61" s="15">
        <f t="shared" si="99"/>
        <v>2.7915840517418729</v>
      </c>
      <c r="P61" s="14">
        <v>0.504</v>
      </c>
      <c r="Q61" s="15">
        <f t="shared" si="100"/>
        <v>4.8137490759559745</v>
      </c>
      <c r="R61" s="14">
        <v>26.76003</v>
      </c>
      <c r="S61" s="15">
        <f t="shared" si="101"/>
        <v>3.70532652843956</v>
      </c>
      <c r="T61" s="14">
        <v>1.28</v>
      </c>
      <c r="U61" s="15">
        <f t="shared" si="102"/>
        <v>2.994152046783626</v>
      </c>
      <c r="X61" s="14">
        <v>87.477999999999994</v>
      </c>
      <c r="Y61" s="15">
        <f t="shared" si="171"/>
        <v>3.7037679969007544</v>
      </c>
      <c r="Z61" s="14">
        <v>5.8196279999999998</v>
      </c>
      <c r="AA61" s="15">
        <f t="shared" si="171"/>
        <v>3.0605131992228007</v>
      </c>
      <c r="AB61" s="14">
        <v>73.965782000000004</v>
      </c>
      <c r="AC61" s="15">
        <f t="shared" si="172"/>
        <v>3.9029777360203535</v>
      </c>
      <c r="AD61" s="14"/>
      <c r="AE61" s="15">
        <f t="shared" si="173"/>
        <v>0</v>
      </c>
      <c r="AF61" s="14">
        <v>1.9152</v>
      </c>
      <c r="AG61" s="15">
        <f t="shared" si="174"/>
        <v>2.195846547106787</v>
      </c>
      <c r="AH61" s="14"/>
      <c r="AI61" s="15"/>
      <c r="AJ61" s="14"/>
      <c r="AK61" s="15"/>
      <c r="AL61" s="14"/>
      <c r="AM61" s="15"/>
      <c r="AN61" s="14">
        <v>46.3</v>
      </c>
      <c r="AO61" s="15">
        <f t="shared" si="175"/>
        <v>1.6780226152507973</v>
      </c>
      <c r="AP61" s="14"/>
      <c r="AR61" s="14">
        <v>2.2999999999999998</v>
      </c>
      <c r="AS61" s="15">
        <f t="shared" si="176"/>
        <v>1.1569416498993961</v>
      </c>
      <c r="AT61" s="1545">
        <v>10.08</v>
      </c>
      <c r="AU61" s="15">
        <f t="shared" si="177"/>
        <v>2.025317787677352</v>
      </c>
      <c r="AV61" s="14">
        <v>23.8</v>
      </c>
      <c r="AW61" s="15">
        <f t="shared" si="178"/>
        <v>2.8404344193817881</v>
      </c>
      <c r="AX61" s="14">
        <v>3.6</v>
      </c>
      <c r="AY61" s="15">
        <f t="shared" si="179"/>
        <v>4.7368421052631584</v>
      </c>
      <c r="AZ61" s="14">
        <v>17.5</v>
      </c>
      <c r="BA61" s="15">
        <f t="shared" si="180"/>
        <v>1.8052403548586753</v>
      </c>
      <c r="BB61" s="14">
        <v>66.400000000000006</v>
      </c>
      <c r="BC61" s="15">
        <f t="shared" si="181"/>
        <v>6.6773934030571205</v>
      </c>
      <c r="BF61" s="14"/>
      <c r="BH61" s="14">
        <v>0.27057999999999999</v>
      </c>
      <c r="BI61" s="15">
        <f t="shared" si="182"/>
        <v>1.1454568803950325</v>
      </c>
      <c r="BJ61" s="14"/>
      <c r="BK61" s="15">
        <f t="shared" si="183"/>
        <v>0</v>
      </c>
      <c r="BL61" s="14">
        <v>0.36187999999999998</v>
      </c>
      <c r="BM61" s="15">
        <f t="shared" si="184"/>
        <v>2.3868146103024537</v>
      </c>
      <c r="BN61" s="14">
        <v>0.15</v>
      </c>
      <c r="BO61" s="15">
        <f t="shared" si="185"/>
        <v>0.91575091575091583</v>
      </c>
      <c r="BP61" s="14">
        <v>5.0679800000000004</v>
      </c>
      <c r="BQ61" s="15">
        <f t="shared" si="186"/>
        <v>1.442391938742738</v>
      </c>
      <c r="BR61" s="14">
        <v>0</v>
      </c>
      <c r="BS61" s="15">
        <f t="shared" si="187"/>
        <v>0</v>
      </c>
      <c r="BT61" s="14">
        <v>32.011938000000001</v>
      </c>
      <c r="BU61" s="15">
        <f t="shared" si="188"/>
        <v>0.61473482000420765</v>
      </c>
      <c r="BV61" s="14">
        <v>0.39557799999999999</v>
      </c>
      <c r="BW61" s="15">
        <f t="shared" si="189"/>
        <v>1.3291415740968169</v>
      </c>
      <c r="BX61" s="14">
        <v>0.46479999999999999</v>
      </c>
      <c r="BY61" s="15">
        <f t="shared" si="190"/>
        <v>2.2104235738440305</v>
      </c>
      <c r="BZ61" s="14"/>
      <c r="CA61" s="15"/>
      <c r="CB61" s="14"/>
      <c r="CC61" s="15">
        <f t="shared" si="191"/>
        <v>0</v>
      </c>
      <c r="CE61" s="15"/>
      <c r="CF61" s="14">
        <v>42.3</v>
      </c>
      <c r="CG61" s="15">
        <f t="shared" si="192"/>
        <v>1.3340481897312979</v>
      </c>
      <c r="CH61" s="14">
        <v>58.3</v>
      </c>
      <c r="CI61" s="15">
        <f t="shared" si="193"/>
        <v>2.9417701079826419</v>
      </c>
      <c r="CJ61" s="14"/>
      <c r="CK61" s="15"/>
      <c r="CM61" s="15"/>
      <c r="CN61" s="14"/>
      <c r="CO61" s="15"/>
      <c r="CP61" s="14">
        <v>75.513000000000005</v>
      </c>
      <c r="CQ61" s="15">
        <f t="shared" si="194"/>
        <v>5.8896569689945402</v>
      </c>
      <c r="CR61" s="14">
        <v>8.9849999999999994</v>
      </c>
      <c r="CS61" s="15">
        <f t="shared" si="195"/>
        <v>2.283673702804712</v>
      </c>
      <c r="CT61" s="14"/>
      <c r="CU61" s="15">
        <f t="shared" si="196"/>
        <v>0</v>
      </c>
      <c r="CV61" s="14">
        <v>74.12</v>
      </c>
      <c r="CW61" s="15">
        <f t="shared" si="197"/>
        <v>2.659144144483514</v>
      </c>
      <c r="CX61" s="1520">
        <v>6.5380000000000003</v>
      </c>
      <c r="CY61" s="15">
        <f t="shared" si="198"/>
        <v>1.801027505750451</v>
      </c>
      <c r="CZ61" s="1520"/>
      <c r="DA61" s="15">
        <f t="shared" si="199"/>
        <v>0</v>
      </c>
      <c r="DB61" s="1520">
        <v>78.400000000000006</v>
      </c>
      <c r="DC61" s="15">
        <f t="shared" si="200"/>
        <v>3.5818713450292403</v>
      </c>
      <c r="DD61" s="1520">
        <v>163.30000000000001</v>
      </c>
      <c r="DE61" s="15">
        <f t="shared" si="201"/>
        <v>1.8734368905307119</v>
      </c>
      <c r="DF61" s="1520"/>
      <c r="DG61" s="15">
        <f t="shared" si="202"/>
        <v>0</v>
      </c>
      <c r="DH61" s="14"/>
      <c r="DI61" s="15">
        <f t="shared" si="203"/>
        <v>0</v>
      </c>
      <c r="DJ61" s="14">
        <v>3.32E-2</v>
      </c>
      <c r="DK61" s="15">
        <f t="shared" si="204"/>
        <v>2.4498956672820307</v>
      </c>
      <c r="DL61" s="14">
        <v>15.222200000000001</v>
      </c>
      <c r="DM61" s="15">
        <f t="shared" si="205"/>
        <v>2.0405584087785069</v>
      </c>
      <c r="DN61" s="14">
        <v>12.594792</v>
      </c>
      <c r="DO61" s="15">
        <f t="shared" si="206"/>
        <v>0.5828213384665647</v>
      </c>
      <c r="DP61" s="14">
        <v>0.18326400000000001</v>
      </c>
      <c r="DQ61" s="15">
        <f t="shared" si="207"/>
        <v>1.7398790446842758</v>
      </c>
      <c r="DR61" s="14">
        <v>7.1142620000000001</v>
      </c>
      <c r="DS61" s="15">
        <f t="shared" si="208"/>
        <v>0.7173386254639631</v>
      </c>
      <c r="DT61" s="14">
        <v>252.333778</v>
      </c>
      <c r="DU61" s="15">
        <f t="shared" si="209"/>
        <v>4.7118930304643758</v>
      </c>
      <c r="DV61" s="14">
        <v>24.723375999999998</v>
      </c>
      <c r="DW61" s="15">
        <f t="shared" si="210"/>
        <v>5.3794006566348491</v>
      </c>
      <c r="DX61" s="14"/>
      <c r="DY61" s="15"/>
      <c r="DZ61" s="14">
        <v>0</v>
      </c>
      <c r="EA61" s="15">
        <f t="shared" si="211"/>
        <v>0</v>
      </c>
      <c r="EB61" s="14"/>
      <c r="EC61" s="15">
        <f t="shared" si="212"/>
        <v>0</v>
      </c>
      <c r="ED61" s="14">
        <v>30.2</v>
      </c>
      <c r="EE61" s="15">
        <f t="shared" si="213"/>
        <v>1.4127994011976048</v>
      </c>
      <c r="EF61" s="14">
        <v>17</v>
      </c>
      <c r="EG61" s="15">
        <f t="shared" si="214"/>
        <v>1.1619164787095893</v>
      </c>
      <c r="EH61" s="14">
        <v>0</v>
      </c>
      <c r="EI61" s="15">
        <f t="shared" si="215"/>
        <v>0</v>
      </c>
      <c r="EJ61" s="14">
        <v>0.3</v>
      </c>
      <c r="EK61" s="15">
        <f t="shared" si="216"/>
        <v>1.1278195488721803</v>
      </c>
      <c r="EL61" s="14">
        <v>36.271000000000001</v>
      </c>
      <c r="EM61" s="15">
        <f t="shared" si="217"/>
        <v>4.2041392402048245</v>
      </c>
      <c r="EN61" s="14"/>
      <c r="EO61" s="15"/>
      <c r="EP61" s="14">
        <v>42.214297999999999</v>
      </c>
      <c r="EQ61" s="15">
        <f t="shared" si="218"/>
        <v>4.9718508206797756</v>
      </c>
      <c r="ER61" s="14">
        <v>0</v>
      </c>
      <c r="ES61" s="15">
        <f t="shared" si="219"/>
        <v>0</v>
      </c>
      <c r="ET61" s="14">
        <v>17.6126</v>
      </c>
      <c r="EU61" s="15">
        <f t="shared" si="220"/>
        <v>4.6638847128463947</v>
      </c>
      <c r="EV61" s="14">
        <v>2.3877440000000001</v>
      </c>
      <c r="EW61" s="15">
        <f t="shared" si="221"/>
        <v>1.2002908920407385</v>
      </c>
      <c r="EX61" s="14">
        <v>2.4601199999999999</v>
      </c>
      <c r="EY61" s="15">
        <f t="shared" si="222"/>
        <v>5.930283044653482</v>
      </c>
      <c r="EZ61" s="14">
        <v>0</v>
      </c>
      <c r="FA61" s="15">
        <f t="shared" si="223"/>
        <v>0</v>
      </c>
      <c r="FB61" s="14"/>
      <c r="FC61" s="15"/>
      <c r="FD61" s="14">
        <v>2.17</v>
      </c>
      <c r="FE61" s="15">
        <f t="shared" si="224"/>
        <v>3.633623576691225</v>
      </c>
      <c r="FF61" s="14">
        <v>2.3654999999999999</v>
      </c>
      <c r="FG61" s="15">
        <f t="shared" si="225"/>
        <v>5.7870050325483797</v>
      </c>
      <c r="FH61" s="14">
        <v>105.5</v>
      </c>
      <c r="FI61" s="15">
        <f t="shared" si="226"/>
        <v>5.4077605207852786</v>
      </c>
      <c r="FJ61" s="14">
        <v>49.1</v>
      </c>
      <c r="FK61" s="15">
        <f t="shared" si="227"/>
        <v>2.5921233238306409</v>
      </c>
      <c r="FL61" s="14">
        <v>0.57030499999999995</v>
      </c>
      <c r="FM61" s="15">
        <f t="shared" si="228"/>
        <v>1.1387854152320069</v>
      </c>
      <c r="FN61" s="14"/>
      <c r="FO61" s="15"/>
      <c r="FP61" s="14"/>
      <c r="FQ61" s="15"/>
      <c r="FR61" s="14"/>
      <c r="FS61" s="15"/>
      <c r="FT61" s="14">
        <v>0</v>
      </c>
      <c r="FU61" s="15">
        <f t="shared" si="229"/>
        <v>0</v>
      </c>
      <c r="FV61" s="14">
        <v>14.079102000000001</v>
      </c>
      <c r="FW61" s="15">
        <f t="shared" si="230"/>
        <v>0.64415204035515261</v>
      </c>
      <c r="FX61" s="14">
        <v>0</v>
      </c>
      <c r="FY61" s="15">
        <f t="shared" si="231"/>
        <v>0</v>
      </c>
      <c r="FZ61" s="14"/>
      <c r="GA61" s="15" t="e">
        <f t="shared" si="232"/>
        <v>#DIV/0!</v>
      </c>
      <c r="GB61" s="1520">
        <v>3.3</v>
      </c>
      <c r="GC61" s="15">
        <f t="shared" si="233"/>
        <v>4.0490797546012267</v>
      </c>
      <c r="GD61" s="1520">
        <v>5.3</v>
      </c>
      <c r="GE61" s="15">
        <f t="shared" si="233"/>
        <v>3.7776193870277974</v>
      </c>
      <c r="GF61" s="1520">
        <v>0.3</v>
      </c>
      <c r="GG61" s="15">
        <f t="shared" si="234"/>
        <v>0.21645021645021645</v>
      </c>
      <c r="GH61" s="14"/>
      <c r="GI61" s="15">
        <f t="shared" si="235"/>
        <v>0</v>
      </c>
      <c r="GJ61" s="14"/>
      <c r="GK61" s="15">
        <f t="shared" si="236"/>
        <v>0</v>
      </c>
    </row>
    <row r="62" spans="1:193" ht="12.75" customHeight="1" thickBot="1">
      <c r="A62" s="14" t="s">
        <v>229</v>
      </c>
      <c r="B62" s="14">
        <f t="shared" si="170"/>
        <v>6000.2585020000006</v>
      </c>
      <c r="C62" s="15">
        <f t="shared" si="169"/>
        <v>5.7596621736981284</v>
      </c>
      <c r="D62" s="14">
        <v>33.74</v>
      </c>
      <c r="E62" s="15">
        <f t="shared" si="95"/>
        <v>2.4987530304045809</v>
      </c>
      <c r="H62" s="14">
        <v>2.41</v>
      </c>
      <c r="I62" s="15">
        <f t="shared" si="96"/>
        <v>3.2468601764426031</v>
      </c>
      <c r="J62" s="14"/>
      <c r="K62" s="15" t="e">
        <f t="shared" si="97"/>
        <v>#DIV/0!</v>
      </c>
      <c r="L62" s="14">
        <v>2205.6331789999999</v>
      </c>
      <c r="M62" s="15">
        <f t="shared" si="98"/>
        <v>11.835168032356812</v>
      </c>
      <c r="N62" s="14">
        <v>39.729813999999998</v>
      </c>
      <c r="O62" s="15">
        <f t="shared" si="99"/>
        <v>2.6075012171509115</v>
      </c>
      <c r="Q62" s="15">
        <f t="shared" si="100"/>
        <v>0</v>
      </c>
      <c r="R62" s="14">
        <v>0</v>
      </c>
      <c r="S62" s="15">
        <f t="shared" si="101"/>
        <v>0</v>
      </c>
      <c r="U62" s="15">
        <f t="shared" si="102"/>
        <v>0</v>
      </c>
      <c r="X62" s="14">
        <v>132.982</v>
      </c>
      <c r="Y62" s="15">
        <f t="shared" si="171"/>
        <v>5.6303810759717434</v>
      </c>
      <c r="Z62" s="14">
        <v>7.0613665000000001</v>
      </c>
      <c r="AA62" s="15">
        <f t="shared" si="171"/>
        <v>3.7135372532058253</v>
      </c>
      <c r="AB62" s="14">
        <v>52.086799999999997</v>
      </c>
      <c r="AC62" s="15">
        <f t="shared" si="172"/>
        <v>2.7484820040237654</v>
      </c>
      <c r="AD62" s="14">
        <v>0.56145</v>
      </c>
      <c r="AE62" s="15">
        <f t="shared" si="173"/>
        <v>7.0151286631697456</v>
      </c>
      <c r="AF62" s="14">
        <v>1.4845600000000001</v>
      </c>
      <c r="AG62" s="15">
        <f t="shared" si="174"/>
        <v>1.7021021042047053</v>
      </c>
      <c r="AH62" s="14"/>
      <c r="AI62" s="15"/>
      <c r="AJ62" s="14"/>
      <c r="AK62" s="15"/>
      <c r="AL62" s="14"/>
      <c r="AM62" s="15"/>
      <c r="AN62" s="14">
        <v>256.2</v>
      </c>
      <c r="AO62" s="15">
        <f t="shared" si="175"/>
        <v>9.2853000869817333</v>
      </c>
      <c r="AP62" s="14"/>
      <c r="AR62" s="14">
        <v>12.4</v>
      </c>
      <c r="AS62" s="15">
        <f t="shared" si="176"/>
        <v>6.2374245472837018</v>
      </c>
      <c r="AT62" s="1545"/>
      <c r="AU62" s="15">
        <f t="shared" si="177"/>
        <v>0</v>
      </c>
      <c r="AV62" s="14">
        <v>0</v>
      </c>
      <c r="AW62" s="15">
        <f t="shared" si="178"/>
        <v>0</v>
      </c>
      <c r="AX62" s="14">
        <v>0</v>
      </c>
      <c r="AY62" s="15">
        <f t="shared" si="179"/>
        <v>0</v>
      </c>
      <c r="AZ62" s="14">
        <v>50.3</v>
      </c>
      <c r="BA62" s="15">
        <f t="shared" si="180"/>
        <v>5.1887765628223645</v>
      </c>
      <c r="BB62" s="14">
        <v>88.156999999999996</v>
      </c>
      <c r="BC62" s="15">
        <f t="shared" si="181"/>
        <v>8.8653459372485912</v>
      </c>
      <c r="BF62" s="14"/>
      <c r="BH62" s="14">
        <v>1.1032</v>
      </c>
      <c r="BI62" s="15">
        <f t="shared" si="182"/>
        <v>4.6702196409631158</v>
      </c>
      <c r="BJ62" s="14">
        <v>1.18</v>
      </c>
      <c r="BK62" s="15">
        <f t="shared" si="183"/>
        <v>4.4918157594213932</v>
      </c>
      <c r="BL62" s="14">
        <v>0.94855500000000004</v>
      </c>
      <c r="BM62" s="15">
        <f t="shared" si="184"/>
        <v>6.2562864283061899</v>
      </c>
      <c r="BN62" s="14">
        <v>0.88</v>
      </c>
      <c r="BO62" s="15">
        <f t="shared" si="185"/>
        <v>5.3724053724053729</v>
      </c>
      <c r="BP62" s="14">
        <v>24.882479</v>
      </c>
      <c r="BQ62" s="15">
        <f t="shared" si="186"/>
        <v>7.0817736308224317</v>
      </c>
      <c r="BR62" s="14">
        <v>0</v>
      </c>
      <c r="BS62" s="15">
        <f t="shared" si="187"/>
        <v>0</v>
      </c>
      <c r="BT62" s="14">
        <v>101.52286700000001</v>
      </c>
      <c r="BU62" s="15">
        <f t="shared" si="188"/>
        <v>1.949573979918245</v>
      </c>
      <c r="BV62" s="14">
        <v>1.2701575000000001</v>
      </c>
      <c r="BW62" s="15">
        <f t="shared" si="189"/>
        <v>4.2677275756004578</v>
      </c>
      <c r="BX62" s="14">
        <v>1.14063</v>
      </c>
      <c r="BY62" s="15">
        <f t="shared" si="190"/>
        <v>5.4244308111740889</v>
      </c>
      <c r="BZ62" s="14"/>
      <c r="CA62" s="15"/>
      <c r="CB62" s="14">
        <v>81.260000000000005</v>
      </c>
      <c r="CC62" s="15">
        <f t="shared" si="191"/>
        <v>5.735298269388216</v>
      </c>
      <c r="CE62" s="15"/>
      <c r="CF62" s="14">
        <v>253.9</v>
      </c>
      <c r="CG62" s="15">
        <f t="shared" si="192"/>
        <v>8.007442916614103</v>
      </c>
      <c r="CH62" s="14">
        <v>98.7</v>
      </c>
      <c r="CI62" s="15">
        <f t="shared" si="193"/>
        <v>4.9803209203754166</v>
      </c>
      <c r="CJ62" s="14"/>
      <c r="CK62" s="15"/>
      <c r="CM62" s="15"/>
      <c r="CN62" s="14"/>
      <c r="CO62" s="15"/>
      <c r="CP62" s="14">
        <v>37.901000000000003</v>
      </c>
      <c r="CQ62" s="15">
        <f t="shared" si="194"/>
        <v>2.9560988012906662</v>
      </c>
      <c r="CR62" s="14">
        <v>17.425999999999998</v>
      </c>
      <c r="CS62" s="15">
        <f t="shared" si="195"/>
        <v>4.4290815742988219</v>
      </c>
      <c r="CT62" s="14">
        <v>424.06700000000001</v>
      </c>
      <c r="CU62" s="15">
        <f t="shared" si="196"/>
        <v>3.5774422562130521</v>
      </c>
      <c r="CV62" s="14">
        <v>28.757000000000001</v>
      </c>
      <c r="CW62" s="15">
        <f t="shared" si="197"/>
        <v>1.0316919611833837</v>
      </c>
      <c r="CX62" s="1520">
        <v>0.94</v>
      </c>
      <c r="CY62" s="15">
        <f t="shared" si="198"/>
        <v>0.25894246794209597</v>
      </c>
      <c r="CZ62" s="1520">
        <v>104.6</v>
      </c>
      <c r="DA62" s="15">
        <f t="shared" si="199"/>
        <v>8.2372436548512127</v>
      </c>
      <c r="DB62" s="1520"/>
      <c r="DC62" s="15">
        <f t="shared" si="200"/>
        <v>0</v>
      </c>
      <c r="DD62" s="1520">
        <v>747.3</v>
      </c>
      <c r="DE62" s="15">
        <f t="shared" si="201"/>
        <v>8.5732969277011684</v>
      </c>
      <c r="DF62" s="1520">
        <v>72.242000000000004</v>
      </c>
      <c r="DG62" s="15">
        <f t="shared" si="202"/>
        <v>8.1104535957706467</v>
      </c>
      <c r="DH62" s="14"/>
      <c r="DI62" s="15">
        <f t="shared" si="203"/>
        <v>0</v>
      </c>
      <c r="DJ62" s="14">
        <v>5.91E-2</v>
      </c>
      <c r="DK62" s="15">
        <f t="shared" si="204"/>
        <v>4.3611094559146988</v>
      </c>
      <c r="DL62" s="14">
        <v>38.715425000000003</v>
      </c>
      <c r="DM62" s="15">
        <f t="shared" si="205"/>
        <v>5.1898599435813244</v>
      </c>
      <c r="DN62" s="14">
        <v>91.377422999999993</v>
      </c>
      <c r="DO62" s="15">
        <f t="shared" si="206"/>
        <v>4.22847094088457</v>
      </c>
      <c r="DP62" s="14">
        <v>0.51219999999999999</v>
      </c>
      <c r="DQ62" s="15">
        <f t="shared" si="207"/>
        <v>4.8627447108394772</v>
      </c>
      <c r="DR62" s="14">
        <v>29.301089999999999</v>
      </c>
      <c r="DS62" s="15">
        <f t="shared" si="208"/>
        <v>2.9544601569629951</v>
      </c>
      <c r="DT62" s="14">
        <v>4.9249999999999998</v>
      </c>
      <c r="DU62" s="15">
        <f t="shared" si="209"/>
        <v>9.1965781826629053E-2</v>
      </c>
      <c r="DV62" s="14">
        <v>0</v>
      </c>
      <c r="DW62" s="15">
        <f t="shared" si="210"/>
        <v>0</v>
      </c>
      <c r="DX62" s="14"/>
      <c r="DY62" s="15"/>
      <c r="DZ62" s="14">
        <v>30.5</v>
      </c>
      <c r="EA62" s="15">
        <f t="shared" si="211"/>
        <v>2.5192037664161226</v>
      </c>
      <c r="EB62" s="14"/>
      <c r="EC62" s="15">
        <f t="shared" si="212"/>
        <v>0</v>
      </c>
      <c r="ED62" s="14">
        <v>168</v>
      </c>
      <c r="EE62" s="15">
        <f t="shared" si="213"/>
        <v>7.8592814371257491</v>
      </c>
      <c r="EF62" s="14">
        <v>91.4</v>
      </c>
      <c r="EG62" s="15">
        <f t="shared" si="214"/>
        <v>6.2470097737680277</v>
      </c>
      <c r="EH62" s="14">
        <v>30.3</v>
      </c>
      <c r="EI62" s="15">
        <f t="shared" si="215"/>
        <v>9.3837101269742966</v>
      </c>
      <c r="EJ62" s="14">
        <v>1.5</v>
      </c>
      <c r="EK62" s="15">
        <f t="shared" si="216"/>
        <v>5.6390977443609023</v>
      </c>
      <c r="EL62" s="14">
        <v>67.268181999999996</v>
      </c>
      <c r="EM62" s="15">
        <f t="shared" si="217"/>
        <v>7.7969949426108967</v>
      </c>
      <c r="EN62" s="14"/>
      <c r="EO62" s="15"/>
      <c r="EP62" s="14">
        <v>41.609256500000001</v>
      </c>
      <c r="EQ62" s="15">
        <f t="shared" si="218"/>
        <v>4.9005911712046064</v>
      </c>
      <c r="ER62" s="14">
        <v>129.436486</v>
      </c>
      <c r="ES62" s="15">
        <f t="shared" si="219"/>
        <v>9.4444085658691446</v>
      </c>
      <c r="ET62" s="14">
        <v>30.01295</v>
      </c>
      <c r="EU62" s="15">
        <f t="shared" si="220"/>
        <v>7.9475454329527269</v>
      </c>
      <c r="EV62" s="14">
        <v>9.8919610000000002</v>
      </c>
      <c r="EW62" s="15">
        <f t="shared" si="221"/>
        <v>4.9725727266918875</v>
      </c>
      <c r="EX62" s="14">
        <v>0</v>
      </c>
      <c r="EY62" s="15">
        <f t="shared" si="222"/>
        <v>0</v>
      </c>
      <c r="EZ62" s="14"/>
      <c r="FA62" s="15">
        <f t="shared" si="223"/>
        <v>0</v>
      </c>
      <c r="FB62" s="14"/>
      <c r="FC62" s="15"/>
      <c r="FD62" s="14"/>
      <c r="FE62" s="15">
        <f t="shared" si="224"/>
        <v>0</v>
      </c>
      <c r="FF62" s="14">
        <v>3.3400365000000001</v>
      </c>
      <c r="FG62" s="15">
        <f t="shared" si="225"/>
        <v>8.1711300081992295</v>
      </c>
      <c r="FH62" s="14">
        <v>87.5</v>
      </c>
      <c r="FI62" s="15">
        <f t="shared" si="226"/>
        <v>4.4851094366702542</v>
      </c>
      <c r="FJ62" s="14">
        <v>116.6</v>
      </c>
      <c r="FK62" s="15">
        <f t="shared" si="227"/>
        <v>6.1556329849012767</v>
      </c>
      <c r="FL62" s="14">
        <v>2.2425290000000002</v>
      </c>
      <c r="FM62" s="15">
        <f t="shared" si="228"/>
        <v>4.4778834455858147</v>
      </c>
      <c r="FN62" s="14"/>
      <c r="FO62" s="15"/>
      <c r="FP62" s="14"/>
      <c r="FQ62" s="15"/>
      <c r="FR62" s="14"/>
      <c r="FS62" s="15"/>
      <c r="FT62" s="14">
        <v>0</v>
      </c>
      <c r="FU62" s="15">
        <f t="shared" si="229"/>
        <v>0</v>
      </c>
      <c r="FV62" s="14">
        <v>0</v>
      </c>
      <c r="FW62" s="15">
        <f t="shared" si="230"/>
        <v>0</v>
      </c>
      <c r="FX62" s="14">
        <v>128.009805</v>
      </c>
      <c r="FY62" s="15">
        <f t="shared" si="231"/>
        <v>4.614462388661245</v>
      </c>
      <c r="FZ62" s="14"/>
      <c r="GA62" s="15" t="e">
        <f t="shared" si="232"/>
        <v>#DIV/0!</v>
      </c>
      <c r="GB62" s="1520">
        <v>5.4</v>
      </c>
      <c r="GC62" s="15">
        <f t="shared" si="233"/>
        <v>6.625766871165645</v>
      </c>
      <c r="GD62" s="1520"/>
      <c r="GE62" s="15">
        <f t="shared" si="233"/>
        <v>0</v>
      </c>
      <c r="GF62" s="1520">
        <v>3.2</v>
      </c>
      <c r="GG62" s="15">
        <f t="shared" si="234"/>
        <v>2.3088023088023091</v>
      </c>
      <c r="GH62" s="14"/>
      <c r="GI62" s="15">
        <f t="shared" si="235"/>
        <v>0</v>
      </c>
      <c r="GJ62" s="14">
        <v>6.39</v>
      </c>
      <c r="GK62" s="15">
        <f t="shared" si="236"/>
        <v>5.2840486231704284</v>
      </c>
    </row>
    <row r="63" spans="1:193" ht="12.75" customHeight="1" thickBot="1">
      <c r="A63" s="41" t="s">
        <v>230</v>
      </c>
      <c r="B63" s="5">
        <f t="shared" si="170"/>
        <v>7628.8244749999985</v>
      </c>
      <c r="C63" s="51">
        <f t="shared" si="169"/>
        <v>7.3229264612173148</v>
      </c>
      <c r="D63" s="5">
        <v>58.975999999999999</v>
      </c>
      <c r="E63" s="51">
        <f t="shared" si="95"/>
        <v>4.3677077273604192</v>
      </c>
      <c r="F63" s="5"/>
      <c r="G63" s="51"/>
      <c r="H63" s="5">
        <v>5.9884000000000004</v>
      </c>
      <c r="I63" s="51">
        <f t="shared" si="96"/>
        <v>8.0678412782609481</v>
      </c>
      <c r="J63" s="5">
        <f>SUM(J61:J62)</f>
        <v>0</v>
      </c>
      <c r="K63" s="51" t="e">
        <f t="shared" si="97"/>
        <v>#DIV/0!</v>
      </c>
      <c r="L63" s="5">
        <v>2205.6331789999999</v>
      </c>
      <c r="M63" s="51">
        <f t="shared" si="98"/>
        <v>11.835168032356812</v>
      </c>
      <c r="N63" s="5">
        <v>82.264449999999997</v>
      </c>
      <c r="O63" s="51">
        <f t="shared" si="99"/>
        <v>5.3990852688927848</v>
      </c>
      <c r="P63" s="5">
        <v>0.504</v>
      </c>
      <c r="Q63" s="51">
        <f t="shared" si="100"/>
        <v>4.8137490759559745</v>
      </c>
      <c r="R63" s="5">
        <v>26.76003</v>
      </c>
      <c r="S63" s="51">
        <f t="shared" si="101"/>
        <v>3.70532652843956</v>
      </c>
      <c r="T63" s="5">
        <f>SUM(T61:T62)</f>
        <v>1.28</v>
      </c>
      <c r="U63" s="51">
        <f t="shared" si="102"/>
        <v>2.994152046783626</v>
      </c>
      <c r="V63" s="5"/>
      <c r="W63" s="51"/>
      <c r="X63" s="5">
        <v>220.46</v>
      </c>
      <c r="Y63" s="51">
        <f t="shared" si="171"/>
        <v>9.3341490728724974</v>
      </c>
      <c r="Z63" s="5">
        <v>12.8809945</v>
      </c>
      <c r="AA63" s="51">
        <f t="shared" si="171"/>
        <v>6.774050452428626</v>
      </c>
      <c r="AB63" s="5">
        <v>126.05258200000002</v>
      </c>
      <c r="AC63" s="51">
        <f t="shared" si="172"/>
        <v>6.6514597400441202</v>
      </c>
      <c r="AD63" s="5">
        <v>0.56145</v>
      </c>
      <c r="AE63" s="51">
        <f t="shared" si="173"/>
        <v>7.0151286631697456</v>
      </c>
      <c r="AF63" s="5">
        <v>3.3997600000000001</v>
      </c>
      <c r="AG63" s="51">
        <f t="shared" si="174"/>
        <v>3.8979486513114927</v>
      </c>
      <c r="AH63" s="5"/>
      <c r="AI63" s="51"/>
      <c r="AJ63" s="5"/>
      <c r="AK63" s="51"/>
      <c r="AL63" s="5"/>
      <c r="AM63" s="51"/>
      <c r="AN63" s="5">
        <v>302.5</v>
      </c>
      <c r="AO63" s="51">
        <f t="shared" si="175"/>
        <v>10.963322702232531</v>
      </c>
      <c r="AP63" s="5"/>
      <c r="AQ63" s="51"/>
      <c r="AR63" s="5">
        <v>14.7</v>
      </c>
      <c r="AS63" s="51">
        <f t="shared" si="176"/>
        <v>7.3943661971830981</v>
      </c>
      <c r="AT63" s="1546">
        <f>SUM(AT61:AT62)</f>
        <v>10.08</v>
      </c>
      <c r="AU63" s="51">
        <f t="shared" si="177"/>
        <v>2.025317787677352</v>
      </c>
      <c r="AV63" s="5">
        <v>23.8</v>
      </c>
      <c r="AW63" s="51">
        <f t="shared" si="178"/>
        <v>2.8404344193817881</v>
      </c>
      <c r="AX63" s="5">
        <v>3.6</v>
      </c>
      <c r="AY63" s="51">
        <f t="shared" si="179"/>
        <v>4.7368421052631584</v>
      </c>
      <c r="AZ63" s="5">
        <v>67.8</v>
      </c>
      <c r="BA63" s="51">
        <f t="shared" si="180"/>
        <v>6.9940169176810398</v>
      </c>
      <c r="BB63" s="5">
        <v>154.55700000000002</v>
      </c>
      <c r="BC63" s="51">
        <f t="shared" si="181"/>
        <v>15.542739340305713</v>
      </c>
      <c r="BD63" s="5"/>
      <c r="BE63" s="51"/>
      <c r="BF63" s="5"/>
      <c r="BG63" s="51"/>
      <c r="BH63" s="5">
        <v>1.37378</v>
      </c>
      <c r="BI63" s="51">
        <f t="shared" si="182"/>
        <v>5.8156765213581485</v>
      </c>
      <c r="BJ63" s="5">
        <f>SUM(BJ61:BJ62)</f>
        <v>1.18</v>
      </c>
      <c r="BK63" s="51">
        <f t="shared" si="183"/>
        <v>4.4918157594213932</v>
      </c>
      <c r="BL63" s="5">
        <v>1.310435</v>
      </c>
      <c r="BM63" s="51">
        <f t="shared" si="184"/>
        <v>8.6431010386086449</v>
      </c>
      <c r="BN63" s="5">
        <f>SUM(BN61:BN62)</f>
        <v>1.03</v>
      </c>
      <c r="BO63" s="51">
        <f t="shared" si="185"/>
        <v>6.288156288156288</v>
      </c>
      <c r="BP63" s="5">
        <v>29.950459000000002</v>
      </c>
      <c r="BQ63" s="51">
        <f t="shared" si="186"/>
        <v>8.5241655695651701</v>
      </c>
      <c r="BR63" s="5">
        <v>0</v>
      </c>
      <c r="BS63" s="51">
        <f t="shared" si="187"/>
        <v>0</v>
      </c>
      <c r="BT63" s="5">
        <v>133.53480500000001</v>
      </c>
      <c r="BU63" s="51">
        <f t="shared" si="188"/>
        <v>2.5643087999224528</v>
      </c>
      <c r="BV63" s="5">
        <v>1.6657354999999996</v>
      </c>
      <c r="BW63" s="51">
        <f t="shared" si="189"/>
        <v>5.5968691496972731</v>
      </c>
      <c r="BX63" s="5">
        <v>1.6054300000000001</v>
      </c>
      <c r="BY63" s="51">
        <f t="shared" si="190"/>
        <v>7.6348543850181212</v>
      </c>
      <c r="BZ63" s="5"/>
      <c r="CA63" s="51"/>
      <c r="CB63" s="5">
        <f>SUM(CB61:CB62)</f>
        <v>81.260000000000005</v>
      </c>
      <c r="CC63" s="51">
        <f t="shared" si="191"/>
        <v>5.735298269388216</v>
      </c>
      <c r="CD63" s="5"/>
      <c r="CE63" s="51"/>
      <c r="CF63" s="5">
        <v>296.2</v>
      </c>
      <c r="CG63" s="51">
        <f t="shared" si="192"/>
        <v>9.3414911063454014</v>
      </c>
      <c r="CH63" s="5">
        <v>157</v>
      </c>
      <c r="CI63" s="51">
        <f t="shared" si="193"/>
        <v>7.9220910283580581</v>
      </c>
      <c r="CJ63" s="5"/>
      <c r="CK63" s="51"/>
      <c r="CL63" s="5"/>
      <c r="CM63" s="51"/>
      <c r="CN63" s="5"/>
      <c r="CO63" s="51"/>
      <c r="CP63" s="5">
        <v>113.41400000000002</v>
      </c>
      <c r="CQ63" s="51">
        <f t="shared" si="194"/>
        <v>8.8457557702852068</v>
      </c>
      <c r="CR63" s="5">
        <v>26.410999999999998</v>
      </c>
      <c r="CS63" s="51">
        <f t="shared" si="195"/>
        <v>6.7127552771035344</v>
      </c>
      <c r="CT63" s="5">
        <v>424.06700000000001</v>
      </c>
      <c r="CU63" s="51">
        <f t="shared" si="196"/>
        <v>3.5774422562130521</v>
      </c>
      <c r="CV63" s="5">
        <v>102.87700000000001</v>
      </c>
      <c r="CW63" s="51">
        <f t="shared" si="197"/>
        <v>3.6908361056668983</v>
      </c>
      <c r="CX63" s="1521">
        <f>SUM(CX61:CX62)</f>
        <v>7.4779999999999998</v>
      </c>
      <c r="CY63" s="51">
        <f t="shared" si="198"/>
        <v>2.0599699736925468</v>
      </c>
      <c r="CZ63" s="1521">
        <v>104.6</v>
      </c>
      <c r="DA63" s="51">
        <f t="shared" si="199"/>
        <v>8.2372436548512127</v>
      </c>
      <c r="DB63" s="1521">
        <f>SUM(DB61:DB62)</f>
        <v>78.400000000000006</v>
      </c>
      <c r="DC63" s="51">
        <f t="shared" si="200"/>
        <v>3.5818713450292403</v>
      </c>
      <c r="DD63" s="1521">
        <f>SUM(DD61:DD62)</f>
        <v>910.59999999999991</v>
      </c>
      <c r="DE63" s="51">
        <f t="shared" si="201"/>
        <v>10.446733818231881</v>
      </c>
      <c r="DF63" s="1521">
        <v>72.242000000000004</v>
      </c>
      <c r="DG63" s="51">
        <f t="shared" si="202"/>
        <v>8.1104535957706467</v>
      </c>
      <c r="DH63" s="5">
        <v>0</v>
      </c>
      <c r="DI63" s="51">
        <f t="shared" si="203"/>
        <v>0</v>
      </c>
      <c r="DJ63" s="5">
        <v>9.2299999999999993E-2</v>
      </c>
      <c r="DK63" s="51">
        <f t="shared" si="204"/>
        <v>6.8110051231967299</v>
      </c>
      <c r="DL63" s="5">
        <v>53.937624999999997</v>
      </c>
      <c r="DM63" s="51">
        <f t="shared" si="205"/>
        <v>7.2304183523598295</v>
      </c>
      <c r="DN63" s="5">
        <v>103.97221499999999</v>
      </c>
      <c r="DO63" s="51">
        <f t="shared" si="206"/>
        <v>4.8112922793511341</v>
      </c>
      <c r="DP63" s="5">
        <v>0.69546399999999997</v>
      </c>
      <c r="DQ63" s="51">
        <f t="shared" si="207"/>
        <v>6.6026237555237524</v>
      </c>
      <c r="DR63" s="5">
        <v>36.415351999999999</v>
      </c>
      <c r="DS63" s="51">
        <f t="shared" si="208"/>
        <v>3.6717987824269582</v>
      </c>
      <c r="DT63" s="5">
        <v>257.25877800000001</v>
      </c>
      <c r="DU63" s="51">
        <f t="shared" si="209"/>
        <v>4.8038588122910051</v>
      </c>
      <c r="DV63" s="5">
        <v>24.723375999999998</v>
      </c>
      <c r="DW63" s="51">
        <f t="shared" si="210"/>
        <v>5.3794006566348491</v>
      </c>
      <c r="DX63" s="5"/>
      <c r="DY63" s="51"/>
      <c r="DZ63" s="5">
        <v>30.5</v>
      </c>
      <c r="EA63" s="51">
        <f t="shared" si="211"/>
        <v>2.5192037664161226</v>
      </c>
      <c r="EB63" s="5">
        <v>0</v>
      </c>
      <c r="EC63" s="51">
        <f t="shared" si="212"/>
        <v>0</v>
      </c>
      <c r="ED63" s="5">
        <v>198.2</v>
      </c>
      <c r="EE63" s="51">
        <f t="shared" si="213"/>
        <v>9.2720808383233528</v>
      </c>
      <c r="EF63" s="5">
        <v>108.4</v>
      </c>
      <c r="EG63" s="51">
        <f t="shared" si="214"/>
        <v>7.4089262524776167</v>
      </c>
      <c r="EH63" s="5">
        <v>30.3</v>
      </c>
      <c r="EI63" s="51">
        <f t="shared" si="215"/>
        <v>9.3837101269742966</v>
      </c>
      <c r="EJ63" s="5">
        <v>1.8</v>
      </c>
      <c r="EK63" s="51">
        <f t="shared" si="216"/>
        <v>6.7669172932330826</v>
      </c>
      <c r="EL63" s="5">
        <v>103.539182</v>
      </c>
      <c r="EM63" s="51">
        <f t="shared" si="217"/>
        <v>12.00113418281572</v>
      </c>
      <c r="EN63" s="5"/>
      <c r="EO63" s="51"/>
      <c r="EP63" s="5">
        <v>83.8235545</v>
      </c>
      <c r="EQ63" s="51">
        <f t="shared" si="218"/>
        <v>9.8724419918843811</v>
      </c>
      <c r="ER63" s="5">
        <v>129.436486</v>
      </c>
      <c r="ES63" s="51">
        <f t="shared" si="219"/>
        <v>9.4444085658691446</v>
      </c>
      <c r="ET63" s="5">
        <v>47.625549999999997</v>
      </c>
      <c r="EU63" s="51">
        <f t="shared" si="220"/>
        <v>12.611430145799121</v>
      </c>
      <c r="EV63" s="5">
        <v>12.279705</v>
      </c>
      <c r="EW63" s="51">
        <f t="shared" si="221"/>
        <v>6.1728636187326256</v>
      </c>
      <c r="EX63" s="5">
        <v>2.4601199999999999</v>
      </c>
      <c r="EY63" s="51">
        <f t="shared" si="222"/>
        <v>5.930283044653482</v>
      </c>
      <c r="EZ63" s="5">
        <v>0</v>
      </c>
      <c r="FA63" s="51">
        <f t="shared" si="223"/>
        <v>0</v>
      </c>
      <c r="FB63" s="5"/>
      <c r="FC63" s="51"/>
      <c r="FD63" s="5">
        <f>SUM(FD61:FD62)</f>
        <v>2.17</v>
      </c>
      <c r="FE63" s="51">
        <f t="shared" si="224"/>
        <v>3.633623576691225</v>
      </c>
      <c r="FF63" s="5">
        <v>5.7055365</v>
      </c>
      <c r="FG63" s="51">
        <f t="shared" si="225"/>
        <v>13.95813504074761</v>
      </c>
      <c r="FH63" s="5">
        <v>193</v>
      </c>
      <c r="FI63" s="51">
        <f t="shared" si="226"/>
        <v>9.8928699574555328</v>
      </c>
      <c r="FJ63" s="5">
        <v>165.7</v>
      </c>
      <c r="FK63" s="51">
        <f t="shared" si="227"/>
        <v>8.7477563087319172</v>
      </c>
      <c r="FL63" s="5">
        <v>2.8128340000000001</v>
      </c>
      <c r="FM63" s="51">
        <f t="shared" si="228"/>
        <v>5.6166688608178212</v>
      </c>
      <c r="FN63" s="5"/>
      <c r="FO63" s="51"/>
      <c r="FP63" s="5"/>
      <c r="FQ63" s="51"/>
      <c r="FR63" s="5"/>
      <c r="FS63" s="51"/>
      <c r="FT63" s="5">
        <v>0</v>
      </c>
      <c r="FU63" s="51">
        <f t="shared" si="229"/>
        <v>0</v>
      </c>
      <c r="FV63" s="5">
        <v>14.079102000000001</v>
      </c>
      <c r="FW63" s="51">
        <f t="shared" si="230"/>
        <v>0.64415204035515261</v>
      </c>
      <c r="FX63" s="5">
        <v>128.009805</v>
      </c>
      <c r="FY63" s="51">
        <f t="shared" si="231"/>
        <v>4.614462388661245</v>
      </c>
      <c r="FZ63" s="5">
        <f>SUM(FZ61:FZ62)</f>
        <v>0</v>
      </c>
      <c r="GA63" s="51" t="e">
        <f t="shared" si="232"/>
        <v>#DIV/0!</v>
      </c>
      <c r="GB63" s="1521">
        <v>8.6999999999999993</v>
      </c>
      <c r="GC63" s="51">
        <f t="shared" si="233"/>
        <v>10.67484662576687</v>
      </c>
      <c r="GD63" s="1521">
        <v>5.3</v>
      </c>
      <c r="GE63" s="51">
        <f t="shared" si="233"/>
        <v>3.7776193870277974</v>
      </c>
      <c r="GF63" s="1521">
        <v>3.5</v>
      </c>
      <c r="GG63" s="51">
        <f t="shared" si="234"/>
        <v>2.5252525252525251</v>
      </c>
      <c r="GH63" s="5">
        <v>0</v>
      </c>
      <c r="GI63" s="51">
        <f t="shared" si="235"/>
        <v>0</v>
      </c>
      <c r="GJ63" s="5">
        <f>SUM(GJ61:GJ62)</f>
        <v>6.39</v>
      </c>
      <c r="GK63" s="51">
        <f t="shared" si="236"/>
        <v>5.2840486231704284</v>
      </c>
    </row>
    <row r="64" spans="1:193" ht="12.75" customHeight="1">
      <c r="A64" s="14" t="s">
        <v>231</v>
      </c>
      <c r="B64" s="14">
        <f t="shared" si="170"/>
        <v>1104.1908719199998</v>
      </c>
      <c r="C64" s="15">
        <f t="shared" si="169"/>
        <v>1.0599154012148888</v>
      </c>
      <c r="D64" s="14">
        <v>8.9640000000000004</v>
      </c>
      <c r="E64" s="15">
        <f t="shared" si="95"/>
        <v>0.66386550576605408</v>
      </c>
      <c r="H64" s="14"/>
      <c r="I64" s="15">
        <f t="shared" si="96"/>
        <v>0</v>
      </c>
      <c r="J64" s="14"/>
      <c r="K64" s="15" t="e">
        <f t="shared" si="97"/>
        <v>#DIV/0!</v>
      </c>
      <c r="L64" s="14">
        <v>181.10033199999998</v>
      </c>
      <c r="M64" s="15">
        <f t="shared" si="98"/>
        <v>0.97176306574575932</v>
      </c>
      <c r="N64" s="14">
        <v>35.410836000000003</v>
      </c>
      <c r="O64" s="15">
        <f t="shared" si="99"/>
        <v>2.3240430466231565</v>
      </c>
      <c r="P64" s="14">
        <v>0.54913790000000007</v>
      </c>
      <c r="Q64" s="15">
        <f t="shared" si="100"/>
        <v>5.2448651958281838</v>
      </c>
      <c r="S64" s="15">
        <f t="shared" si="101"/>
        <v>0</v>
      </c>
      <c r="T64" s="14">
        <v>0.77</v>
      </c>
      <c r="U64" s="15">
        <f t="shared" si="102"/>
        <v>1.801169590643275</v>
      </c>
      <c r="X64" s="14">
        <v>17.02</v>
      </c>
      <c r="Y64" s="15">
        <f t="shared" si="171"/>
        <v>0.72061697006391134</v>
      </c>
      <c r="Z64" s="14">
        <v>0.30682700000000002</v>
      </c>
      <c r="AA64" s="15">
        <f t="shared" si="171"/>
        <v>0.16135878158843389</v>
      </c>
      <c r="AB64" s="14">
        <v>0</v>
      </c>
      <c r="AC64" s="15">
        <f t="shared" si="172"/>
        <v>0</v>
      </c>
      <c r="AD64" s="14">
        <v>0.30449999999999999</v>
      </c>
      <c r="AE64" s="15">
        <f t="shared" si="173"/>
        <v>3.8046249495684159</v>
      </c>
      <c r="AF64" s="14">
        <v>4.126017</v>
      </c>
      <c r="AG64" s="15">
        <f t="shared" si="174"/>
        <v>4.7306287503936426</v>
      </c>
      <c r="AH64" s="14"/>
      <c r="AI64" s="15"/>
      <c r="AJ64" s="14"/>
      <c r="AK64" s="15"/>
      <c r="AL64" s="14"/>
      <c r="AM64" s="15"/>
      <c r="AN64" s="14">
        <v>49</v>
      </c>
      <c r="AO64" s="15">
        <f t="shared" si="175"/>
        <v>1.7758770658161787</v>
      </c>
      <c r="AP64" s="14"/>
      <c r="AR64" s="14">
        <v>0</v>
      </c>
      <c r="AS64" s="15">
        <f t="shared" si="176"/>
        <v>0</v>
      </c>
      <c r="AT64" s="1545">
        <v>15.901752</v>
      </c>
      <c r="AU64" s="15">
        <f t="shared" si="177"/>
        <v>3.1950497203208243</v>
      </c>
      <c r="AV64" s="14">
        <v>5.2</v>
      </c>
      <c r="AW64" s="15">
        <f t="shared" si="178"/>
        <v>0.62059911683971836</v>
      </c>
      <c r="AX64" s="14">
        <v>0</v>
      </c>
      <c r="AY64" s="15">
        <f t="shared" si="179"/>
        <v>0</v>
      </c>
      <c r="AZ64" s="14">
        <v>8.59</v>
      </c>
      <c r="BA64" s="15">
        <f t="shared" si="180"/>
        <v>0.88611512275634419</v>
      </c>
      <c r="BC64" s="15">
        <f t="shared" si="181"/>
        <v>0</v>
      </c>
      <c r="BF64" s="14"/>
      <c r="BH64" s="14">
        <v>8.5666000000000006E-2</v>
      </c>
      <c r="BI64" s="15">
        <f t="shared" si="182"/>
        <v>0.36265322313519421</v>
      </c>
      <c r="BJ64" s="14"/>
      <c r="BK64" s="15">
        <f t="shared" si="183"/>
        <v>0</v>
      </c>
      <c r="BL64" s="14"/>
      <c r="BM64" s="15">
        <f t="shared" si="184"/>
        <v>0</v>
      </c>
      <c r="BN64" s="14">
        <v>0.19</v>
      </c>
      <c r="BO64" s="15">
        <f t="shared" si="185"/>
        <v>1.15995115995116</v>
      </c>
      <c r="BP64" s="14">
        <v>0</v>
      </c>
      <c r="BQ64" s="15">
        <f t="shared" si="186"/>
        <v>0</v>
      </c>
      <c r="BR64" s="14">
        <v>127.5962155</v>
      </c>
      <c r="BS64" s="15">
        <f t="shared" si="187"/>
        <v>2.5952578253128236</v>
      </c>
      <c r="BT64" s="14">
        <v>40.834366000000003</v>
      </c>
      <c r="BU64" s="15">
        <f t="shared" si="188"/>
        <v>0.78415454362669135</v>
      </c>
      <c r="BV64" s="14">
        <v>0.68241850000000004</v>
      </c>
      <c r="BW64" s="15">
        <f t="shared" si="189"/>
        <v>2.2929252872576047</v>
      </c>
      <c r="BX64" s="14"/>
      <c r="BY64" s="15">
        <f t="shared" si="190"/>
        <v>0</v>
      </c>
      <c r="BZ64" s="14"/>
      <c r="CA64" s="15"/>
      <c r="CB64" s="14"/>
      <c r="CC64" s="15">
        <f t="shared" si="191"/>
        <v>0</v>
      </c>
      <c r="CE64" s="15"/>
      <c r="CF64" s="14"/>
      <c r="CG64" s="15">
        <f t="shared" si="192"/>
        <v>0</v>
      </c>
      <c r="CH64" s="14"/>
      <c r="CI64" s="15">
        <f t="shared" si="193"/>
        <v>0</v>
      </c>
      <c r="CJ64" s="14"/>
      <c r="CK64" s="15"/>
      <c r="CM64" s="15"/>
      <c r="CN64" s="14"/>
      <c r="CO64" s="15"/>
      <c r="CP64" s="14">
        <v>19.215</v>
      </c>
      <c r="CQ64" s="15">
        <f t="shared" si="194"/>
        <v>1.4986791500699228</v>
      </c>
      <c r="CR64" s="14">
        <v>2.2730000000000001</v>
      </c>
      <c r="CS64" s="15">
        <f t="shared" si="195"/>
        <v>0.5777173429577197</v>
      </c>
      <c r="CT64" s="14">
        <v>127.943</v>
      </c>
      <c r="CU64" s="15">
        <f t="shared" si="196"/>
        <v>1.0793310835001699</v>
      </c>
      <c r="CV64" s="14">
        <v>53.234000000000002</v>
      </c>
      <c r="CW64" s="15">
        <f t="shared" si="197"/>
        <v>1.9098337747900078</v>
      </c>
      <c r="CX64" s="1520">
        <v>1.9670000000000001</v>
      </c>
      <c r="CY64" s="15">
        <f t="shared" si="198"/>
        <v>0.54185088770436474</v>
      </c>
      <c r="CZ64" s="1520"/>
      <c r="DA64" s="15">
        <f t="shared" si="199"/>
        <v>0</v>
      </c>
      <c r="DB64" s="1520"/>
      <c r="DC64" s="15">
        <f t="shared" si="200"/>
        <v>0</v>
      </c>
      <c r="DD64" s="1520"/>
      <c r="DE64" s="15">
        <f t="shared" si="201"/>
        <v>0</v>
      </c>
      <c r="DF64" s="1520"/>
      <c r="DG64" s="15">
        <f t="shared" si="202"/>
        <v>0</v>
      </c>
      <c r="DH64" s="14">
        <v>3.0504709999999999</v>
      </c>
      <c r="DI64" s="15">
        <f t="shared" si="203"/>
        <v>4.8421106901629702</v>
      </c>
      <c r="DJ64" s="14">
        <v>0</v>
      </c>
      <c r="DK64" s="15">
        <f t="shared" si="204"/>
        <v>0</v>
      </c>
      <c r="DL64" s="14">
        <v>5.0723124999999998</v>
      </c>
      <c r="DM64" s="15">
        <f t="shared" si="205"/>
        <v>0.67995098762513495</v>
      </c>
      <c r="DN64" s="14">
        <v>32.291742999999997</v>
      </c>
      <c r="DO64" s="15">
        <f t="shared" si="206"/>
        <v>1.4942935839415465</v>
      </c>
      <c r="DP64" s="14">
        <v>0.13771900000000001</v>
      </c>
      <c r="DQ64" s="15">
        <f t="shared" si="207"/>
        <v>1.3074821140806365</v>
      </c>
      <c r="DR64" s="14"/>
      <c r="DS64" s="15">
        <f t="shared" si="208"/>
        <v>0</v>
      </c>
      <c r="DT64" s="14">
        <v>141.10049344999999</v>
      </c>
      <c r="DU64" s="15">
        <f t="shared" si="209"/>
        <v>2.6348055220817059</v>
      </c>
      <c r="DV64" s="14">
        <v>18.744851399999998</v>
      </c>
      <c r="DW64" s="15">
        <f t="shared" si="210"/>
        <v>4.0785718718059654</v>
      </c>
      <c r="DX64" s="14"/>
      <c r="DY64" s="15"/>
      <c r="DZ64" s="14">
        <v>20.3</v>
      </c>
      <c r="EA64" s="15">
        <f t="shared" si="211"/>
        <v>1.6767159494507311</v>
      </c>
      <c r="EB64" s="14">
        <v>2.3411324100000002</v>
      </c>
      <c r="EC64" s="15">
        <f t="shared" si="212"/>
        <v>0.51008323822969259</v>
      </c>
      <c r="ED64" s="14">
        <v>0</v>
      </c>
      <c r="EE64" s="15">
        <f t="shared" si="213"/>
        <v>0</v>
      </c>
      <c r="EF64" s="14">
        <v>0</v>
      </c>
      <c r="EG64" s="15">
        <f t="shared" si="214"/>
        <v>0</v>
      </c>
      <c r="EH64" s="14">
        <v>0</v>
      </c>
      <c r="EI64" s="15">
        <f t="shared" si="215"/>
        <v>0</v>
      </c>
      <c r="EJ64" s="14">
        <v>0</v>
      </c>
      <c r="EK64" s="15">
        <f t="shared" si="216"/>
        <v>0</v>
      </c>
      <c r="EL64" s="14">
        <v>12.480925750000001</v>
      </c>
      <c r="EM64" s="15">
        <f t="shared" si="217"/>
        <v>1.4466529651693592</v>
      </c>
      <c r="EN64" s="14"/>
      <c r="EO64" s="15"/>
      <c r="EP64" s="14">
        <v>4.1329757999999996</v>
      </c>
      <c r="EQ64" s="15">
        <f t="shared" si="218"/>
        <v>0.48676728257046104</v>
      </c>
      <c r="ER64" s="14">
        <v>8.1941860000000005E-2</v>
      </c>
      <c r="ES64" s="15">
        <f t="shared" si="219"/>
        <v>5.9789355258551306E-3</v>
      </c>
      <c r="ET64" s="14">
        <v>20.382039350000003</v>
      </c>
      <c r="EU64" s="15">
        <f t="shared" si="220"/>
        <v>5.3972429817913694</v>
      </c>
      <c r="EV64" s="14">
        <v>0.72137499999999999</v>
      </c>
      <c r="EW64" s="15">
        <f t="shared" si="221"/>
        <v>0.36262674819657703</v>
      </c>
      <c r="EX64" s="14">
        <v>0</v>
      </c>
      <c r="EY64" s="15">
        <f t="shared" si="222"/>
        <v>0</v>
      </c>
      <c r="EZ64" s="14">
        <v>18.968624500000001</v>
      </c>
      <c r="FA64" s="15">
        <f t="shared" si="223"/>
        <v>2.6375656518122907</v>
      </c>
      <c r="FB64" s="14"/>
      <c r="FC64" s="15"/>
      <c r="FD64" s="14"/>
      <c r="FE64" s="15">
        <f t="shared" si="224"/>
        <v>0</v>
      </c>
      <c r="FF64" s="14">
        <v>2.8690899999999999</v>
      </c>
      <c r="FG64" s="15">
        <f t="shared" si="225"/>
        <v>7.0189973658145135</v>
      </c>
      <c r="FH64" s="14">
        <v>13.3</v>
      </c>
      <c r="FI64" s="15">
        <f t="shared" si="226"/>
        <v>0.68173663437387877</v>
      </c>
      <c r="FJ64" s="14">
        <v>0</v>
      </c>
      <c r="FK64" s="15">
        <f t="shared" si="227"/>
        <v>0</v>
      </c>
      <c r="FL64" s="14">
        <v>0</v>
      </c>
      <c r="FM64" s="15">
        <f t="shared" si="228"/>
        <v>0</v>
      </c>
      <c r="FN64" s="14"/>
      <c r="FO64" s="15"/>
      <c r="FP64" s="14"/>
      <c r="FQ64" s="15"/>
      <c r="FR64" s="14"/>
      <c r="FS64" s="15"/>
      <c r="FT64" s="14">
        <v>0</v>
      </c>
      <c r="FU64" s="15">
        <f t="shared" si="229"/>
        <v>0</v>
      </c>
      <c r="FV64" s="14">
        <v>52.133817999999998</v>
      </c>
      <c r="FW64" s="15">
        <f t="shared" si="230"/>
        <v>2.3852448285554133</v>
      </c>
      <c r="FX64" s="14">
        <v>45.617291000000002</v>
      </c>
      <c r="FY64" s="15">
        <f t="shared" si="231"/>
        <v>1.6443996113587951</v>
      </c>
      <c r="FZ64" s="14"/>
      <c r="GA64" s="15" t="e">
        <f t="shared" si="232"/>
        <v>#DIV/0!</v>
      </c>
      <c r="GB64" s="1520"/>
      <c r="GC64" s="15">
        <f t="shared" si="233"/>
        <v>0</v>
      </c>
      <c r="GD64" s="1520">
        <v>4</v>
      </c>
      <c r="GE64" s="15">
        <f t="shared" si="233"/>
        <v>2.8510334996436204</v>
      </c>
      <c r="GF64" s="1520">
        <v>2.5</v>
      </c>
      <c r="GG64" s="15">
        <f t="shared" si="234"/>
        <v>1.8037518037518039</v>
      </c>
      <c r="GH64" s="14"/>
      <c r="GI64" s="15">
        <f t="shared" si="235"/>
        <v>0</v>
      </c>
      <c r="GJ64" s="14">
        <v>2.7</v>
      </c>
      <c r="GK64" s="15">
        <f t="shared" si="236"/>
        <v>2.2326966013396179</v>
      </c>
    </row>
    <row r="65" spans="1:193" ht="12.75" customHeight="1" thickBot="1">
      <c r="A65" s="14" t="s">
        <v>232</v>
      </c>
      <c r="B65" s="14">
        <f t="shared" si="170"/>
        <v>229.07549410855535</v>
      </c>
      <c r="C65" s="15">
        <f t="shared" si="169"/>
        <v>0.21989010271782028</v>
      </c>
      <c r="D65" s="14">
        <v>0.13150000000000001</v>
      </c>
      <c r="E65" s="15">
        <f t="shared" si="95"/>
        <v>9.7387677385359327E-3</v>
      </c>
      <c r="H65" s="14"/>
      <c r="I65" s="15">
        <f t="shared" si="96"/>
        <v>0</v>
      </c>
      <c r="J65" s="14"/>
      <c r="K65" s="15" t="e">
        <f t="shared" si="97"/>
        <v>#DIV/0!</v>
      </c>
      <c r="M65" s="15">
        <f t="shared" si="98"/>
        <v>0</v>
      </c>
      <c r="N65" s="14">
        <v>15.388861077555301</v>
      </c>
      <c r="O65" s="15">
        <f t="shared" si="99"/>
        <v>1.0099839377625008</v>
      </c>
      <c r="Q65" s="15">
        <f t="shared" si="100"/>
        <v>0</v>
      </c>
      <c r="S65" s="15">
        <f t="shared" si="101"/>
        <v>0</v>
      </c>
      <c r="T65" s="14">
        <v>0.51</v>
      </c>
      <c r="U65" s="15">
        <f t="shared" si="102"/>
        <v>1.1929824561403508</v>
      </c>
      <c r="Y65" s="15">
        <f t="shared" si="171"/>
        <v>0</v>
      </c>
      <c r="Z65" s="14">
        <v>0.87329000000000001</v>
      </c>
      <c r="AA65" s="15">
        <f t="shared" si="171"/>
        <v>0.45925883437038922</v>
      </c>
      <c r="AB65" s="14">
        <v>0</v>
      </c>
      <c r="AC65" s="15">
        <f t="shared" si="172"/>
        <v>0</v>
      </c>
      <c r="AD65" s="14"/>
      <c r="AE65" s="15">
        <f t="shared" si="173"/>
        <v>0</v>
      </c>
      <c r="AF65" s="14">
        <v>0</v>
      </c>
      <c r="AG65" s="15">
        <f t="shared" si="174"/>
        <v>0</v>
      </c>
      <c r="AH65" s="14"/>
      <c r="AI65" s="15"/>
      <c r="AJ65" s="14"/>
      <c r="AK65" s="15"/>
      <c r="AL65" s="14"/>
      <c r="AM65" s="15"/>
      <c r="AN65" s="14"/>
      <c r="AO65" s="15">
        <f t="shared" si="175"/>
        <v>0</v>
      </c>
      <c r="AP65" s="14"/>
      <c r="AR65" s="14">
        <v>0</v>
      </c>
      <c r="AS65" s="15">
        <f t="shared" si="176"/>
        <v>0</v>
      </c>
      <c r="AT65" s="1545">
        <v>4.665</v>
      </c>
      <c r="AU65" s="15">
        <f t="shared" si="177"/>
        <v>0.93731224995186979</v>
      </c>
      <c r="AV65" s="14">
        <v>0</v>
      </c>
      <c r="AW65" s="15">
        <f t="shared" si="178"/>
        <v>0</v>
      </c>
      <c r="AX65" s="14">
        <v>0</v>
      </c>
      <c r="AY65" s="15">
        <f t="shared" si="179"/>
        <v>0</v>
      </c>
      <c r="AZ65" s="14">
        <v>4.4400000000000004</v>
      </c>
      <c r="BA65" s="15">
        <f t="shared" si="180"/>
        <v>0.45801526717557256</v>
      </c>
      <c r="BC65" s="15">
        <f t="shared" si="181"/>
        <v>0</v>
      </c>
      <c r="BF65" s="14"/>
      <c r="BI65" s="15">
        <f t="shared" si="182"/>
        <v>0</v>
      </c>
      <c r="BJ65" s="14"/>
      <c r="BK65" s="15">
        <f t="shared" si="183"/>
        <v>0</v>
      </c>
      <c r="BL65" s="14"/>
      <c r="BM65" s="15">
        <f t="shared" si="184"/>
        <v>0</v>
      </c>
      <c r="BN65" s="14"/>
      <c r="BO65" s="15">
        <f t="shared" si="185"/>
        <v>0</v>
      </c>
      <c r="BP65" s="14">
        <v>0</v>
      </c>
      <c r="BQ65" s="15">
        <f t="shared" si="186"/>
        <v>0</v>
      </c>
      <c r="BR65" s="14">
        <v>0</v>
      </c>
      <c r="BS65" s="15">
        <f t="shared" si="187"/>
        <v>0</v>
      </c>
      <c r="BT65" s="14">
        <v>41.675381000000002</v>
      </c>
      <c r="BU65" s="15">
        <f t="shared" si="188"/>
        <v>0.80030480621453703</v>
      </c>
      <c r="BV65" s="14">
        <v>0</v>
      </c>
      <c r="BW65" s="15">
        <f t="shared" si="189"/>
        <v>0</v>
      </c>
      <c r="BX65" s="14"/>
      <c r="BY65" s="15">
        <f t="shared" si="190"/>
        <v>0</v>
      </c>
      <c r="BZ65" s="14"/>
      <c r="CA65" s="15"/>
      <c r="CB65" s="14">
        <v>8.3000000000000007</v>
      </c>
      <c r="CC65" s="15">
        <f t="shared" si="191"/>
        <v>0.58581067728183844</v>
      </c>
      <c r="CE65" s="15"/>
      <c r="CF65" s="14"/>
      <c r="CG65" s="15">
        <f t="shared" si="192"/>
        <v>0</v>
      </c>
      <c r="CH65" s="14"/>
      <c r="CI65" s="15">
        <f t="shared" si="193"/>
        <v>0</v>
      </c>
      <c r="CJ65" s="14"/>
      <c r="CK65" s="15"/>
      <c r="CM65" s="15"/>
      <c r="CN65" s="14"/>
      <c r="CO65" s="15"/>
      <c r="CP65" s="14">
        <v>5.2720000000000002</v>
      </c>
      <c r="CQ65" s="15">
        <f t="shared" si="194"/>
        <v>0.41119107359711859</v>
      </c>
      <c r="CR65" s="14">
        <v>1.403</v>
      </c>
      <c r="CS65" s="15">
        <f t="shared" si="195"/>
        <v>0.35659367891318994</v>
      </c>
      <c r="CT65" s="14"/>
      <c r="CU65" s="15">
        <f t="shared" si="196"/>
        <v>0</v>
      </c>
      <c r="CV65" s="14"/>
      <c r="CW65" s="15">
        <f t="shared" si="197"/>
        <v>0</v>
      </c>
      <c r="CX65" s="1520"/>
      <c r="CY65" s="15">
        <f t="shared" si="198"/>
        <v>0</v>
      </c>
      <c r="CZ65" s="1520">
        <v>8.6</v>
      </c>
      <c r="DA65" s="15">
        <f t="shared" si="199"/>
        <v>0.67724947831472693</v>
      </c>
      <c r="DB65" s="1520">
        <v>42.7</v>
      </c>
      <c r="DC65" s="15">
        <f t="shared" si="200"/>
        <v>1.9508406432748542</v>
      </c>
      <c r="DD65" s="1520"/>
      <c r="DE65" s="15">
        <f t="shared" si="201"/>
        <v>0</v>
      </c>
      <c r="DF65" s="1520">
        <v>12.4</v>
      </c>
      <c r="DG65" s="15">
        <f t="shared" si="202"/>
        <v>1.3921212672345176</v>
      </c>
      <c r="DH65" s="14"/>
      <c r="DI65" s="15">
        <f t="shared" si="203"/>
        <v>0</v>
      </c>
      <c r="DJ65" s="14">
        <v>1.3396E-2</v>
      </c>
      <c r="DK65" s="15">
        <f t="shared" si="204"/>
        <v>0.98851814334066512</v>
      </c>
      <c r="DL65" s="14">
        <v>6.7030659999999997</v>
      </c>
      <c r="DM65" s="15">
        <f t="shared" si="205"/>
        <v>0.89855590459311463</v>
      </c>
      <c r="DN65" s="14"/>
      <c r="DO65" s="15">
        <f t="shared" si="206"/>
        <v>0</v>
      </c>
      <c r="DP65" s="14"/>
      <c r="DQ65" s="15">
        <f t="shared" si="207"/>
        <v>0</v>
      </c>
      <c r="DR65" s="14"/>
      <c r="DS65" s="15">
        <f t="shared" si="208"/>
        <v>0</v>
      </c>
      <c r="DT65" s="14">
        <v>0</v>
      </c>
      <c r="DU65" s="15">
        <f t="shared" si="209"/>
        <v>0</v>
      </c>
      <c r="DV65" s="14">
        <v>0</v>
      </c>
      <c r="DW65" s="15">
        <f t="shared" si="210"/>
        <v>0</v>
      </c>
      <c r="DX65" s="14"/>
      <c r="DY65" s="15"/>
      <c r="DZ65" s="14">
        <v>0</v>
      </c>
      <c r="EA65" s="15">
        <f t="shared" si="211"/>
        <v>0</v>
      </c>
      <c r="EB65" s="14"/>
      <c r="EC65" s="15">
        <f t="shared" si="212"/>
        <v>0</v>
      </c>
      <c r="ED65" s="14">
        <v>0</v>
      </c>
      <c r="EE65" s="15">
        <f t="shared" si="213"/>
        <v>0</v>
      </c>
      <c r="EF65" s="14">
        <v>0</v>
      </c>
      <c r="EG65" s="15">
        <f t="shared" si="214"/>
        <v>0</v>
      </c>
      <c r="EH65" s="14">
        <v>0</v>
      </c>
      <c r="EI65" s="15">
        <f t="shared" si="215"/>
        <v>0</v>
      </c>
      <c r="EJ65" s="14">
        <v>0</v>
      </c>
      <c r="EK65" s="15">
        <f t="shared" si="216"/>
        <v>0</v>
      </c>
      <c r="EL65" s="14">
        <v>0</v>
      </c>
      <c r="EM65" s="15">
        <f t="shared" si="217"/>
        <v>0</v>
      </c>
      <c r="EN65" s="14"/>
      <c r="EO65" s="15"/>
      <c r="EP65" s="14">
        <v>0</v>
      </c>
      <c r="EQ65" s="15">
        <f t="shared" si="218"/>
        <v>0</v>
      </c>
      <c r="ER65" s="14">
        <v>0</v>
      </c>
      <c r="ES65" s="15">
        <f t="shared" si="219"/>
        <v>0</v>
      </c>
      <c r="ET65" s="14">
        <v>0</v>
      </c>
      <c r="EU65" s="15">
        <f t="shared" si="220"/>
        <v>0</v>
      </c>
      <c r="EV65" s="14">
        <v>3.1E-8</v>
      </c>
      <c r="EW65" s="15">
        <f t="shared" si="221"/>
        <v>1.5583336259357322E-8</v>
      </c>
      <c r="EX65" s="14">
        <v>0</v>
      </c>
      <c r="EY65" s="15">
        <f t="shared" si="222"/>
        <v>0</v>
      </c>
      <c r="EZ65" s="14">
        <v>0</v>
      </c>
      <c r="FA65" s="15">
        <f t="shared" si="223"/>
        <v>0</v>
      </c>
      <c r="FB65" s="14"/>
      <c r="FC65" s="15"/>
      <c r="FD65" s="14"/>
      <c r="FE65" s="15">
        <f t="shared" si="224"/>
        <v>0</v>
      </c>
      <c r="FF65" s="14">
        <v>0</v>
      </c>
      <c r="FG65" s="15">
        <f t="shared" si="225"/>
        <v>0</v>
      </c>
      <c r="FH65" s="14">
        <v>9.3000000000000007</v>
      </c>
      <c r="FI65" s="15">
        <f t="shared" si="226"/>
        <v>0.4767030601260957</v>
      </c>
      <c r="FJ65" s="14">
        <v>0</v>
      </c>
      <c r="FK65" s="15">
        <f t="shared" si="227"/>
        <v>0</v>
      </c>
      <c r="FL65" s="14">
        <v>0</v>
      </c>
      <c r="FM65" s="15">
        <f t="shared" si="228"/>
        <v>0</v>
      </c>
      <c r="FN65" s="14"/>
      <c r="FO65" s="15"/>
      <c r="FP65" s="14"/>
      <c r="FQ65" s="15"/>
      <c r="FR65" s="14"/>
      <c r="FS65" s="15"/>
      <c r="FT65" s="14">
        <v>0</v>
      </c>
      <c r="FU65" s="15">
        <f t="shared" si="229"/>
        <v>0</v>
      </c>
      <c r="FV65" s="14">
        <v>33.35</v>
      </c>
      <c r="FW65" s="15">
        <f t="shared" si="230"/>
        <v>1.5258409624310088</v>
      </c>
      <c r="FX65" s="14">
        <v>33.35</v>
      </c>
      <c r="FY65" s="15">
        <f t="shared" si="231"/>
        <v>1.2021916654107281</v>
      </c>
      <c r="FZ65" s="14"/>
      <c r="GA65" s="15" t="e">
        <f t="shared" si="232"/>
        <v>#DIV/0!</v>
      </c>
      <c r="GB65" s="1520"/>
      <c r="GC65" s="15">
        <f t="shared" si="233"/>
        <v>0</v>
      </c>
      <c r="GD65" s="1520"/>
      <c r="GE65" s="15">
        <f t="shared" si="233"/>
        <v>0</v>
      </c>
      <c r="GF65" s="1520"/>
      <c r="GG65" s="15">
        <f t="shared" si="234"/>
        <v>0</v>
      </c>
      <c r="GH65" s="14"/>
      <c r="GI65" s="15">
        <f t="shared" si="235"/>
        <v>0</v>
      </c>
      <c r="GJ65" s="14"/>
      <c r="GK65" s="15">
        <f t="shared" si="236"/>
        <v>0</v>
      </c>
    </row>
    <row r="66" spans="1:193" ht="12.75" customHeight="1" thickBot="1">
      <c r="A66" s="41" t="s">
        <v>233</v>
      </c>
      <c r="B66" s="21">
        <f t="shared" si="170"/>
        <v>1333.2663660285548</v>
      </c>
      <c r="C66" s="51">
        <f t="shared" si="169"/>
        <v>1.2798055039327085</v>
      </c>
      <c r="D66" s="5">
        <v>9.0955000000000013</v>
      </c>
      <c r="E66" s="51">
        <f t="shared" si="95"/>
        <v>0.67360427350459007</v>
      </c>
      <c r="F66" s="21"/>
      <c r="G66" s="51"/>
      <c r="H66" s="5">
        <v>0</v>
      </c>
      <c r="I66" s="51">
        <f t="shared" si="96"/>
        <v>0</v>
      </c>
      <c r="J66" s="5">
        <f>SUM(J64:J65)</f>
        <v>0</v>
      </c>
      <c r="K66" s="51" t="e">
        <f t="shared" si="97"/>
        <v>#DIV/0!</v>
      </c>
      <c r="L66" s="5">
        <v>181.10033199999998</v>
      </c>
      <c r="M66" s="51">
        <f t="shared" si="98"/>
        <v>0.97176306574575932</v>
      </c>
      <c r="N66" s="5">
        <v>50.799697077555308</v>
      </c>
      <c r="O66" s="51">
        <f t="shared" si="99"/>
        <v>3.3340269843856571</v>
      </c>
      <c r="P66" s="5">
        <v>0.54913790000000007</v>
      </c>
      <c r="Q66" s="51">
        <f t="shared" si="100"/>
        <v>5.2448651958281838</v>
      </c>
      <c r="R66" s="5">
        <v>0</v>
      </c>
      <c r="S66" s="51">
        <f t="shared" si="101"/>
        <v>0</v>
      </c>
      <c r="T66" s="5">
        <f>SUM(T64:T65)</f>
        <v>1.28</v>
      </c>
      <c r="U66" s="51">
        <f t="shared" si="102"/>
        <v>2.994152046783626</v>
      </c>
      <c r="V66" s="21"/>
      <c r="W66" s="51"/>
      <c r="X66" s="5">
        <v>17.02</v>
      </c>
      <c r="Y66" s="51">
        <f t="shared" si="171"/>
        <v>0.72061697006391134</v>
      </c>
      <c r="Z66" s="5">
        <v>1.1801170000000001</v>
      </c>
      <c r="AA66" s="51">
        <f t="shared" si="171"/>
        <v>0.62061761595882314</v>
      </c>
      <c r="AB66" s="5">
        <v>0</v>
      </c>
      <c r="AC66" s="51">
        <f t="shared" si="172"/>
        <v>0</v>
      </c>
      <c r="AD66" s="5">
        <v>0.30449999999999999</v>
      </c>
      <c r="AE66" s="51">
        <f t="shared" si="173"/>
        <v>3.8046249495684159</v>
      </c>
      <c r="AF66" s="5">
        <v>4.126017</v>
      </c>
      <c r="AG66" s="51">
        <f t="shared" si="174"/>
        <v>4.7306287503936426</v>
      </c>
      <c r="AH66" s="21"/>
      <c r="AI66" s="51"/>
      <c r="AJ66" s="21"/>
      <c r="AK66" s="51"/>
      <c r="AL66" s="21"/>
      <c r="AM66" s="51"/>
      <c r="AN66" s="5">
        <v>49</v>
      </c>
      <c r="AO66" s="51">
        <f t="shared" si="175"/>
        <v>1.7758770658161787</v>
      </c>
      <c r="AP66" s="21"/>
      <c r="AQ66" s="51"/>
      <c r="AR66" s="5">
        <v>0</v>
      </c>
      <c r="AS66" s="51">
        <f t="shared" si="176"/>
        <v>0</v>
      </c>
      <c r="AT66" s="1546">
        <f>SUM(AT64:AT65)</f>
        <v>20.566752000000001</v>
      </c>
      <c r="AU66" s="51">
        <f t="shared" si="177"/>
        <v>4.1323619702726946</v>
      </c>
      <c r="AV66" s="5">
        <v>5.2</v>
      </c>
      <c r="AW66" s="51">
        <f t="shared" si="178"/>
        <v>0.62059911683971836</v>
      </c>
      <c r="AX66" s="5">
        <v>0</v>
      </c>
      <c r="AY66" s="51">
        <f t="shared" si="179"/>
        <v>0</v>
      </c>
      <c r="AZ66" s="5">
        <v>13.03</v>
      </c>
      <c r="BA66" s="51">
        <f t="shared" si="180"/>
        <v>1.3441303899319166</v>
      </c>
      <c r="BB66" s="5">
        <v>0</v>
      </c>
      <c r="BC66" s="51">
        <f t="shared" si="181"/>
        <v>0</v>
      </c>
      <c r="BD66" s="5"/>
      <c r="BE66" s="51"/>
      <c r="BF66" s="21"/>
      <c r="BG66" s="51"/>
      <c r="BH66" s="5">
        <v>8.5666000000000006E-2</v>
      </c>
      <c r="BI66" s="51">
        <f t="shared" si="182"/>
        <v>0.36265322313519421</v>
      </c>
      <c r="BJ66" s="5">
        <f>SUM(BJ64:BJ65)</f>
        <v>0</v>
      </c>
      <c r="BK66" s="51">
        <f t="shared" si="183"/>
        <v>0</v>
      </c>
      <c r="BL66" s="5">
        <v>0</v>
      </c>
      <c r="BM66" s="51">
        <f t="shared" si="184"/>
        <v>0</v>
      </c>
      <c r="BN66" s="5">
        <f>SUM(BN64:BN65)</f>
        <v>0.19</v>
      </c>
      <c r="BO66" s="51">
        <f t="shared" si="185"/>
        <v>1.15995115995116</v>
      </c>
      <c r="BP66" s="5">
        <v>0</v>
      </c>
      <c r="BQ66" s="51">
        <f t="shared" si="186"/>
        <v>0</v>
      </c>
      <c r="BR66" s="5">
        <v>127.5962155</v>
      </c>
      <c r="BS66" s="51">
        <f t="shared" si="187"/>
        <v>2.5952578253128236</v>
      </c>
      <c r="BT66" s="5">
        <v>82.509747000000004</v>
      </c>
      <c r="BU66" s="51">
        <f t="shared" si="188"/>
        <v>1.5844593498412285</v>
      </c>
      <c r="BV66" s="5">
        <v>0.68241850000000004</v>
      </c>
      <c r="BW66" s="51">
        <f t="shared" si="189"/>
        <v>2.2929252872576047</v>
      </c>
      <c r="BX66" s="5">
        <v>0</v>
      </c>
      <c r="BY66" s="51">
        <f t="shared" si="190"/>
        <v>0</v>
      </c>
      <c r="BZ66" s="21"/>
      <c r="CA66" s="51"/>
      <c r="CB66" s="5">
        <f>SUM(CB64:CB65)</f>
        <v>8.3000000000000007</v>
      </c>
      <c r="CC66" s="51">
        <f t="shared" si="191"/>
        <v>0.58581067728183844</v>
      </c>
      <c r="CD66" s="21"/>
      <c r="CE66" s="51"/>
      <c r="CF66" s="5">
        <v>0</v>
      </c>
      <c r="CG66" s="51">
        <f t="shared" si="192"/>
        <v>0</v>
      </c>
      <c r="CH66" s="5">
        <v>0</v>
      </c>
      <c r="CI66" s="51">
        <f t="shared" si="193"/>
        <v>0</v>
      </c>
      <c r="CJ66" s="21"/>
      <c r="CK66" s="51"/>
      <c r="CL66" s="21"/>
      <c r="CM66" s="51"/>
      <c r="CN66" s="21"/>
      <c r="CO66" s="51"/>
      <c r="CP66" s="5">
        <v>24.487000000000002</v>
      </c>
      <c r="CQ66" s="51">
        <f t="shared" si="194"/>
        <v>1.9098702236670415</v>
      </c>
      <c r="CR66" s="5">
        <v>3.6760000000000002</v>
      </c>
      <c r="CS66" s="51">
        <f t="shared" si="195"/>
        <v>0.93431102187090964</v>
      </c>
      <c r="CT66" s="5">
        <v>127.943</v>
      </c>
      <c r="CU66" s="51">
        <f t="shared" si="196"/>
        <v>1.0793310835001699</v>
      </c>
      <c r="CV66" s="5">
        <v>53.234000000000002</v>
      </c>
      <c r="CW66" s="51">
        <f t="shared" si="197"/>
        <v>1.9098337747900078</v>
      </c>
      <c r="CX66" s="1521">
        <f>SUM(CX64:CX65)</f>
        <v>1.9670000000000001</v>
      </c>
      <c r="CY66" s="51">
        <f t="shared" si="198"/>
        <v>0.54185088770436474</v>
      </c>
      <c r="CZ66" s="1521">
        <v>8.6</v>
      </c>
      <c r="DA66" s="51">
        <f t="shared" si="199"/>
        <v>0.67724947831472693</v>
      </c>
      <c r="DB66" s="1521">
        <f>SUM(DB64:DB65)</f>
        <v>42.7</v>
      </c>
      <c r="DC66" s="51">
        <f t="shared" si="200"/>
        <v>1.9508406432748542</v>
      </c>
      <c r="DD66" s="1521">
        <f>SUM(DD64:DD65)</f>
        <v>0</v>
      </c>
      <c r="DE66" s="51">
        <f t="shared" si="201"/>
        <v>0</v>
      </c>
      <c r="DF66" s="1521">
        <v>12.4</v>
      </c>
      <c r="DG66" s="51">
        <f t="shared" si="202"/>
        <v>1.3921212672345176</v>
      </c>
      <c r="DH66" s="5">
        <v>3.0504709999999999</v>
      </c>
      <c r="DI66" s="51">
        <f t="shared" si="203"/>
        <v>4.8421106901629702</v>
      </c>
      <c r="DJ66" s="5">
        <v>1.3396E-2</v>
      </c>
      <c r="DK66" s="51">
        <f t="shared" si="204"/>
        <v>0.98851814334066512</v>
      </c>
      <c r="DL66" s="5">
        <v>11.7753785</v>
      </c>
      <c r="DM66" s="51">
        <f t="shared" si="205"/>
        <v>1.5785068922182497</v>
      </c>
      <c r="DN66" s="5">
        <v>32.291742999999997</v>
      </c>
      <c r="DO66" s="51">
        <f t="shared" si="206"/>
        <v>1.4942935839415465</v>
      </c>
      <c r="DP66" s="5">
        <v>0.13771900000000001</v>
      </c>
      <c r="DQ66" s="51">
        <f t="shared" si="207"/>
        <v>1.3074821140806365</v>
      </c>
      <c r="DR66" s="5">
        <v>0</v>
      </c>
      <c r="DS66" s="51">
        <f t="shared" si="208"/>
        <v>0</v>
      </c>
      <c r="DT66" s="5">
        <v>141.10049344999999</v>
      </c>
      <c r="DU66" s="51">
        <f t="shared" si="209"/>
        <v>2.6348055220817059</v>
      </c>
      <c r="DV66" s="5">
        <v>18.744851399999998</v>
      </c>
      <c r="DW66" s="51">
        <f t="shared" si="210"/>
        <v>4.0785718718059654</v>
      </c>
      <c r="DX66" s="21"/>
      <c r="DY66" s="51"/>
      <c r="DZ66" s="5">
        <v>20.3</v>
      </c>
      <c r="EA66" s="51">
        <f t="shared" si="211"/>
        <v>1.6767159494507311</v>
      </c>
      <c r="EB66" s="5">
        <v>2.3411324100000002</v>
      </c>
      <c r="EC66" s="51">
        <f t="shared" si="212"/>
        <v>0.51008323822969259</v>
      </c>
      <c r="ED66" s="5">
        <v>0</v>
      </c>
      <c r="EE66" s="51">
        <f t="shared" si="213"/>
        <v>0</v>
      </c>
      <c r="EF66" s="5">
        <v>0</v>
      </c>
      <c r="EG66" s="51">
        <f t="shared" si="214"/>
        <v>0</v>
      </c>
      <c r="EH66" s="5">
        <v>0</v>
      </c>
      <c r="EI66" s="51">
        <f t="shared" si="215"/>
        <v>0</v>
      </c>
      <c r="EJ66" s="5">
        <v>0</v>
      </c>
      <c r="EK66" s="51">
        <f t="shared" si="216"/>
        <v>0</v>
      </c>
      <c r="EL66" s="5">
        <v>12.480925750000001</v>
      </c>
      <c r="EM66" s="51">
        <f t="shared" si="217"/>
        <v>1.4466529651693592</v>
      </c>
      <c r="EN66" s="21"/>
      <c r="EO66" s="51"/>
      <c r="EP66" s="5">
        <v>4.1329757999999996</v>
      </c>
      <c r="EQ66" s="51">
        <f t="shared" si="218"/>
        <v>0.48676728257046104</v>
      </c>
      <c r="ER66" s="5">
        <v>8.1941860000000005E-2</v>
      </c>
      <c r="ES66" s="51">
        <f t="shared" si="219"/>
        <v>5.9789355258551306E-3</v>
      </c>
      <c r="ET66" s="5">
        <v>20.382039350000003</v>
      </c>
      <c r="EU66" s="51">
        <f t="shared" si="220"/>
        <v>5.3972429817913694</v>
      </c>
      <c r="EV66" s="5">
        <v>0.721375031</v>
      </c>
      <c r="EW66" s="51">
        <f t="shared" si="221"/>
        <v>0.36262676377991326</v>
      </c>
      <c r="EX66" s="5">
        <v>0</v>
      </c>
      <c r="EY66" s="51">
        <f t="shared" si="222"/>
        <v>0</v>
      </c>
      <c r="EZ66" s="5">
        <v>18.968624500000001</v>
      </c>
      <c r="FA66" s="51">
        <f t="shared" si="223"/>
        <v>2.6375656518122907</v>
      </c>
      <c r="FB66" s="21"/>
      <c r="FC66" s="51"/>
      <c r="FD66" s="5">
        <f>SUM(FD64:FD65)</f>
        <v>0</v>
      </c>
      <c r="FE66" s="51">
        <f t="shared" si="224"/>
        <v>0</v>
      </c>
      <c r="FF66" s="5">
        <v>2.8690899999999999</v>
      </c>
      <c r="FG66" s="51">
        <f t="shared" si="225"/>
        <v>7.0189973658145135</v>
      </c>
      <c r="FH66" s="5">
        <v>22.6</v>
      </c>
      <c r="FI66" s="51">
        <f t="shared" si="226"/>
        <v>1.1584396944999744</v>
      </c>
      <c r="FJ66" s="5">
        <v>0</v>
      </c>
      <c r="FK66" s="51">
        <f t="shared" si="227"/>
        <v>0</v>
      </c>
      <c r="FL66" s="5">
        <v>0</v>
      </c>
      <c r="FM66" s="51">
        <f t="shared" si="228"/>
        <v>0</v>
      </c>
      <c r="FN66" s="21"/>
      <c r="FO66" s="51"/>
      <c r="FP66" s="21"/>
      <c r="FQ66" s="51"/>
      <c r="FR66" s="21"/>
      <c r="FS66" s="51"/>
      <c r="FT66" s="5">
        <v>0</v>
      </c>
      <c r="FU66" s="51">
        <f t="shared" si="229"/>
        <v>0</v>
      </c>
      <c r="FV66" s="5">
        <v>85.483817999999999</v>
      </c>
      <c r="FW66" s="51">
        <f t="shared" si="230"/>
        <v>3.9110857909864225</v>
      </c>
      <c r="FX66" s="5">
        <v>78.967291000000003</v>
      </c>
      <c r="FY66" s="51">
        <f t="shared" si="231"/>
        <v>2.8465912767695229</v>
      </c>
      <c r="FZ66" s="5">
        <f>SUM(FZ64:FZ65)</f>
        <v>0</v>
      </c>
      <c r="GA66" s="51" t="e">
        <f t="shared" si="232"/>
        <v>#DIV/0!</v>
      </c>
      <c r="GB66" s="1521">
        <v>0</v>
      </c>
      <c r="GC66" s="51">
        <f t="shared" si="233"/>
        <v>0</v>
      </c>
      <c r="GD66" s="1521">
        <v>4</v>
      </c>
      <c r="GE66" s="51">
        <f t="shared" si="233"/>
        <v>2.8510334996436204</v>
      </c>
      <c r="GF66" s="1521">
        <v>2.5</v>
      </c>
      <c r="GG66" s="51">
        <f t="shared" si="234"/>
        <v>1.8037518037518039</v>
      </c>
      <c r="GH66" s="5">
        <v>0</v>
      </c>
      <c r="GI66" s="51">
        <f t="shared" si="235"/>
        <v>0</v>
      </c>
      <c r="GJ66" s="5">
        <f>SUM(GJ64:GJ65)</f>
        <v>2.7</v>
      </c>
      <c r="GK66" s="51">
        <f t="shared" si="236"/>
        <v>2.2326966013396179</v>
      </c>
    </row>
    <row r="67" spans="1:193" ht="12.75" customHeight="1">
      <c r="A67" s="14" t="s">
        <v>234</v>
      </c>
      <c r="B67" s="21">
        <f t="shared" si="170"/>
        <v>0</v>
      </c>
      <c r="C67" s="53">
        <f t="shared" si="169"/>
        <v>0</v>
      </c>
      <c r="E67" s="53">
        <f t="shared" si="95"/>
        <v>0</v>
      </c>
      <c r="F67" s="21"/>
      <c r="G67" s="53"/>
      <c r="H67" s="14"/>
      <c r="I67" s="53">
        <f t="shared" si="96"/>
        <v>0</v>
      </c>
      <c r="J67" s="14"/>
      <c r="K67" s="53" t="e">
        <f t="shared" si="97"/>
        <v>#DIV/0!</v>
      </c>
      <c r="M67" s="53">
        <f t="shared" si="98"/>
        <v>0</v>
      </c>
      <c r="N67" s="14">
        <v>0</v>
      </c>
      <c r="O67" s="53">
        <f t="shared" si="99"/>
        <v>0</v>
      </c>
      <c r="Q67" s="53">
        <f t="shared" si="100"/>
        <v>0</v>
      </c>
      <c r="S67" s="53">
        <f t="shared" si="101"/>
        <v>0</v>
      </c>
      <c r="U67" s="53">
        <f t="shared" si="102"/>
        <v>0</v>
      </c>
      <c r="V67" s="21"/>
      <c r="W67" s="53"/>
      <c r="Y67" s="53">
        <f t="shared" si="171"/>
        <v>0</v>
      </c>
      <c r="AA67" s="53">
        <f t="shared" si="171"/>
        <v>0</v>
      </c>
      <c r="AB67" s="14">
        <v>0</v>
      </c>
      <c r="AC67" s="53">
        <f t="shared" si="172"/>
        <v>0</v>
      </c>
      <c r="AD67" s="14"/>
      <c r="AE67" s="53">
        <f t="shared" si="173"/>
        <v>0</v>
      </c>
      <c r="AF67" s="14">
        <v>0</v>
      </c>
      <c r="AG67" s="53">
        <f t="shared" si="174"/>
        <v>0</v>
      </c>
      <c r="AH67" s="21"/>
      <c r="AI67" s="53"/>
      <c r="AJ67" s="21"/>
      <c r="AK67" s="53"/>
      <c r="AL67" s="21"/>
      <c r="AM67" s="53"/>
      <c r="AN67" s="14"/>
      <c r="AO67" s="53">
        <f t="shared" si="175"/>
        <v>0</v>
      </c>
      <c r="AP67" s="21"/>
      <c r="AQ67" s="53"/>
      <c r="AR67" s="14">
        <v>0</v>
      </c>
      <c r="AS67" s="53">
        <f t="shared" si="176"/>
        <v>0</v>
      </c>
      <c r="AT67" s="1520"/>
      <c r="AU67" s="53">
        <f t="shared" si="177"/>
        <v>0</v>
      </c>
      <c r="AV67" s="14">
        <v>0</v>
      </c>
      <c r="AW67" s="53">
        <f t="shared" si="178"/>
        <v>0</v>
      </c>
      <c r="AX67" s="14">
        <v>0</v>
      </c>
      <c r="AY67" s="53">
        <f t="shared" si="179"/>
        <v>0</v>
      </c>
      <c r="AZ67" s="14"/>
      <c r="BA67" s="53">
        <f t="shared" si="180"/>
        <v>0</v>
      </c>
      <c r="BC67" s="53">
        <f t="shared" si="181"/>
        <v>0</v>
      </c>
      <c r="BE67" s="53"/>
      <c r="BF67" s="21"/>
      <c r="BG67" s="53"/>
      <c r="BI67" s="53">
        <f t="shared" si="182"/>
        <v>0</v>
      </c>
      <c r="BJ67" s="14"/>
      <c r="BK67" s="53">
        <f t="shared" si="183"/>
        <v>0</v>
      </c>
      <c r="BL67" s="14"/>
      <c r="BM67" s="53">
        <f t="shared" si="184"/>
        <v>0</v>
      </c>
      <c r="BN67" s="14"/>
      <c r="BO67" s="53">
        <f t="shared" si="185"/>
        <v>0</v>
      </c>
      <c r="BP67" s="14">
        <v>0</v>
      </c>
      <c r="BQ67" s="53">
        <f t="shared" si="186"/>
        <v>0</v>
      </c>
      <c r="BR67" s="14">
        <v>0</v>
      </c>
      <c r="BS67" s="53">
        <f t="shared" si="187"/>
        <v>0</v>
      </c>
      <c r="BT67" s="14">
        <v>0</v>
      </c>
      <c r="BU67" s="53">
        <f t="shared" si="188"/>
        <v>0</v>
      </c>
      <c r="BV67" s="14">
        <v>0</v>
      </c>
      <c r="BW67" s="53">
        <f t="shared" si="189"/>
        <v>0</v>
      </c>
      <c r="BX67" s="14"/>
      <c r="BY67" s="53">
        <f t="shared" si="190"/>
        <v>0</v>
      </c>
      <c r="BZ67" s="21"/>
      <c r="CA67" s="53"/>
      <c r="CB67" s="14"/>
      <c r="CC67" s="53">
        <f t="shared" si="191"/>
        <v>0</v>
      </c>
      <c r="CD67" s="21"/>
      <c r="CE67" s="53"/>
      <c r="CF67" s="14"/>
      <c r="CG67" s="53">
        <f t="shared" si="192"/>
        <v>0</v>
      </c>
      <c r="CH67" s="14"/>
      <c r="CI67" s="53">
        <f t="shared" si="193"/>
        <v>0</v>
      </c>
      <c r="CJ67" s="21"/>
      <c r="CK67" s="53"/>
      <c r="CL67" s="21"/>
      <c r="CM67" s="53"/>
      <c r="CN67" s="21"/>
      <c r="CO67" s="53"/>
      <c r="CP67" s="14"/>
      <c r="CQ67" s="53">
        <f t="shared" si="194"/>
        <v>0</v>
      </c>
      <c r="CR67" s="14"/>
      <c r="CS67" s="53">
        <f t="shared" si="195"/>
        <v>0</v>
      </c>
      <c r="CT67" s="14"/>
      <c r="CU67" s="53">
        <f t="shared" si="196"/>
        <v>0</v>
      </c>
      <c r="CV67" s="14"/>
      <c r="CW67" s="53">
        <f t="shared" si="197"/>
        <v>0</v>
      </c>
      <c r="CX67" s="1520"/>
      <c r="CY67" s="53">
        <f t="shared" si="198"/>
        <v>0</v>
      </c>
      <c r="CZ67" s="1520"/>
      <c r="DA67" s="53">
        <f t="shared" si="199"/>
        <v>0</v>
      </c>
      <c r="DB67" s="1520"/>
      <c r="DC67" s="53">
        <f t="shared" si="200"/>
        <v>0</v>
      </c>
      <c r="DD67" s="1520"/>
      <c r="DE67" s="53">
        <f t="shared" si="201"/>
        <v>0</v>
      </c>
      <c r="DF67" s="1520"/>
      <c r="DG67" s="53">
        <f t="shared" si="202"/>
        <v>0</v>
      </c>
      <c r="DH67" s="14"/>
      <c r="DI67" s="53">
        <f t="shared" si="203"/>
        <v>0</v>
      </c>
      <c r="DJ67" s="14">
        <v>0</v>
      </c>
      <c r="DK67" s="53">
        <f t="shared" si="204"/>
        <v>0</v>
      </c>
      <c r="DL67" s="14">
        <v>0</v>
      </c>
      <c r="DM67" s="53">
        <f t="shared" si="205"/>
        <v>0</v>
      </c>
      <c r="DN67" s="14"/>
      <c r="DO67" s="53">
        <f t="shared" si="206"/>
        <v>0</v>
      </c>
      <c r="DP67" s="14"/>
      <c r="DQ67" s="53">
        <f t="shared" si="207"/>
        <v>0</v>
      </c>
      <c r="DR67" s="14"/>
      <c r="DS67" s="53">
        <f t="shared" si="208"/>
        <v>0</v>
      </c>
      <c r="DT67" s="14">
        <v>0</v>
      </c>
      <c r="DU67" s="53">
        <f t="shared" si="209"/>
        <v>0</v>
      </c>
      <c r="DV67" s="14">
        <v>0</v>
      </c>
      <c r="DW67" s="53">
        <f t="shared" si="210"/>
        <v>0</v>
      </c>
      <c r="DX67" s="21"/>
      <c r="DY67" s="53"/>
      <c r="DZ67" s="14">
        <v>0</v>
      </c>
      <c r="EA67" s="53">
        <f t="shared" si="211"/>
        <v>0</v>
      </c>
      <c r="EB67" s="14"/>
      <c r="EC67" s="53">
        <f t="shared" si="212"/>
        <v>0</v>
      </c>
      <c r="ED67" s="14">
        <v>0</v>
      </c>
      <c r="EE67" s="53">
        <f t="shared" si="213"/>
        <v>0</v>
      </c>
      <c r="EF67" s="14">
        <v>0</v>
      </c>
      <c r="EG67" s="53">
        <f t="shared" si="214"/>
        <v>0</v>
      </c>
      <c r="EH67" s="14">
        <v>0</v>
      </c>
      <c r="EI67" s="53">
        <f t="shared" si="215"/>
        <v>0</v>
      </c>
      <c r="EJ67" s="14">
        <v>0</v>
      </c>
      <c r="EK67" s="53">
        <f t="shared" si="216"/>
        <v>0</v>
      </c>
      <c r="EL67" s="14">
        <v>0</v>
      </c>
      <c r="EM67" s="53">
        <f t="shared" si="217"/>
        <v>0</v>
      </c>
      <c r="EN67" s="21"/>
      <c r="EO67" s="53"/>
      <c r="EP67" s="14">
        <v>0</v>
      </c>
      <c r="EQ67" s="53">
        <f t="shared" si="218"/>
        <v>0</v>
      </c>
      <c r="ER67" s="14">
        <v>0</v>
      </c>
      <c r="ES67" s="53">
        <f t="shared" si="219"/>
        <v>0</v>
      </c>
      <c r="ET67" s="14">
        <v>0</v>
      </c>
      <c r="EU67" s="53">
        <f t="shared" si="220"/>
        <v>0</v>
      </c>
      <c r="EV67" s="14">
        <v>0</v>
      </c>
      <c r="EW67" s="53">
        <f t="shared" si="221"/>
        <v>0</v>
      </c>
      <c r="EX67" s="14">
        <v>0</v>
      </c>
      <c r="EY67" s="53">
        <f t="shared" si="222"/>
        <v>0</v>
      </c>
      <c r="EZ67" s="14">
        <v>0</v>
      </c>
      <c r="FA67" s="53">
        <f t="shared" si="223"/>
        <v>0</v>
      </c>
      <c r="FB67" s="21"/>
      <c r="FC67" s="53"/>
      <c r="FD67" s="14"/>
      <c r="FE67" s="53">
        <f t="shared" si="224"/>
        <v>0</v>
      </c>
      <c r="FF67" s="14">
        <v>0</v>
      </c>
      <c r="FG67" s="53">
        <f t="shared" si="225"/>
        <v>0</v>
      </c>
      <c r="FH67" s="14">
        <v>0</v>
      </c>
      <c r="FI67" s="53">
        <f t="shared" si="226"/>
        <v>0</v>
      </c>
      <c r="FJ67" s="14">
        <v>0</v>
      </c>
      <c r="FK67" s="53">
        <f t="shared" si="227"/>
        <v>0</v>
      </c>
      <c r="FL67" s="14"/>
      <c r="FM67" s="53">
        <f t="shared" si="228"/>
        <v>0</v>
      </c>
      <c r="FN67" s="21"/>
      <c r="FO67" s="53"/>
      <c r="FP67" s="21"/>
      <c r="FQ67" s="53"/>
      <c r="FR67" s="21"/>
      <c r="FS67" s="53"/>
      <c r="FT67" s="14"/>
      <c r="FU67" s="53">
        <f t="shared" si="229"/>
        <v>0</v>
      </c>
      <c r="FV67" s="14"/>
      <c r="FW67" s="53">
        <f t="shared" si="230"/>
        <v>0</v>
      </c>
      <c r="FX67" s="14"/>
      <c r="FY67" s="53">
        <f t="shared" si="231"/>
        <v>0</v>
      </c>
      <c r="FZ67" s="14"/>
      <c r="GA67" s="53" t="e">
        <f t="shared" si="232"/>
        <v>#DIV/0!</v>
      </c>
      <c r="GB67" s="1520"/>
      <c r="GC67" s="53">
        <f t="shared" si="233"/>
        <v>0</v>
      </c>
      <c r="GD67" s="1520"/>
      <c r="GE67" s="53">
        <f t="shared" si="233"/>
        <v>0</v>
      </c>
      <c r="GF67" s="1520"/>
      <c r="GG67" s="53">
        <f t="shared" si="234"/>
        <v>0</v>
      </c>
      <c r="GH67" s="14"/>
      <c r="GI67" s="53">
        <f t="shared" si="235"/>
        <v>0</v>
      </c>
      <c r="GJ67" s="14"/>
      <c r="GK67" s="53">
        <f t="shared" si="236"/>
        <v>0</v>
      </c>
    </row>
    <row r="68" spans="1:193" ht="12.75" customHeight="1" thickBot="1">
      <c r="A68" s="14" t="s">
        <v>235</v>
      </c>
      <c r="B68" s="22">
        <f t="shared" si="170"/>
        <v>9.1000000000000014</v>
      </c>
      <c r="C68" s="54">
        <f t="shared" si="169"/>
        <v>8.735111289485736E-3</v>
      </c>
      <c r="E68" s="54">
        <f t="shared" si="95"/>
        <v>0</v>
      </c>
      <c r="F68" s="22"/>
      <c r="G68" s="54"/>
      <c r="H68" s="14"/>
      <c r="I68" s="54">
        <f t="shared" si="96"/>
        <v>0</v>
      </c>
      <c r="J68" s="14"/>
      <c r="K68" s="54" t="e">
        <f t="shared" si="97"/>
        <v>#DIV/0!</v>
      </c>
      <c r="M68" s="54">
        <f t="shared" si="98"/>
        <v>0</v>
      </c>
      <c r="N68" s="14">
        <v>0</v>
      </c>
      <c r="O68" s="54">
        <f t="shared" si="99"/>
        <v>0</v>
      </c>
      <c r="Q68" s="54">
        <f t="shared" si="100"/>
        <v>0</v>
      </c>
      <c r="S68" s="54">
        <f t="shared" si="101"/>
        <v>0</v>
      </c>
      <c r="U68" s="54">
        <f t="shared" si="102"/>
        <v>0</v>
      </c>
      <c r="V68" s="22"/>
      <c r="W68" s="54"/>
      <c r="Y68" s="54">
        <f t="shared" si="171"/>
        <v>0</v>
      </c>
      <c r="AA68" s="54">
        <f t="shared" si="171"/>
        <v>0</v>
      </c>
      <c r="AB68" s="14">
        <v>0</v>
      </c>
      <c r="AC68" s="54">
        <f t="shared" si="172"/>
        <v>0</v>
      </c>
      <c r="AD68" s="14"/>
      <c r="AE68" s="54">
        <f t="shared" si="173"/>
        <v>0</v>
      </c>
      <c r="AF68" s="14">
        <v>0</v>
      </c>
      <c r="AG68" s="54">
        <f t="shared" si="174"/>
        <v>0</v>
      </c>
      <c r="AH68" s="22"/>
      <c r="AI68" s="54"/>
      <c r="AJ68" s="22"/>
      <c r="AK68" s="54"/>
      <c r="AL68" s="22"/>
      <c r="AM68" s="54"/>
      <c r="AN68" s="14"/>
      <c r="AO68" s="54">
        <f t="shared" si="175"/>
        <v>0</v>
      </c>
      <c r="AP68" s="22"/>
      <c r="AQ68" s="54"/>
      <c r="AR68" s="14">
        <v>1.1000000000000001</v>
      </c>
      <c r="AS68" s="54">
        <f t="shared" si="176"/>
        <v>0.55331991951710258</v>
      </c>
      <c r="AT68" s="1520"/>
      <c r="AU68" s="54">
        <f t="shared" si="177"/>
        <v>0</v>
      </c>
      <c r="AV68" s="14">
        <v>0</v>
      </c>
      <c r="AW68" s="54">
        <f t="shared" si="178"/>
        <v>0</v>
      </c>
      <c r="AX68" s="14">
        <v>0</v>
      </c>
      <c r="AY68" s="54">
        <f t="shared" si="179"/>
        <v>0</v>
      </c>
      <c r="AZ68" s="14"/>
      <c r="BA68" s="54">
        <f t="shared" si="180"/>
        <v>0</v>
      </c>
      <c r="BC68" s="54">
        <f t="shared" si="181"/>
        <v>0</v>
      </c>
      <c r="BE68" s="54"/>
      <c r="BF68" s="22"/>
      <c r="BG68" s="54"/>
      <c r="BI68" s="54">
        <f t="shared" si="182"/>
        <v>0</v>
      </c>
      <c r="BJ68" s="14"/>
      <c r="BK68" s="54">
        <f t="shared" si="183"/>
        <v>0</v>
      </c>
      <c r="BL68" s="14"/>
      <c r="BM68" s="54">
        <f t="shared" si="184"/>
        <v>0</v>
      </c>
      <c r="BN68" s="14"/>
      <c r="BO68" s="54">
        <f t="shared" si="185"/>
        <v>0</v>
      </c>
      <c r="BP68" s="14">
        <v>0</v>
      </c>
      <c r="BQ68" s="54">
        <f t="shared" si="186"/>
        <v>0</v>
      </c>
      <c r="BR68" s="14">
        <v>0</v>
      </c>
      <c r="BS68" s="54">
        <f t="shared" si="187"/>
        <v>0</v>
      </c>
      <c r="BT68" s="14">
        <v>0</v>
      </c>
      <c r="BU68" s="54">
        <f t="shared" si="188"/>
        <v>0</v>
      </c>
      <c r="BV68" s="14">
        <v>0</v>
      </c>
      <c r="BW68" s="54">
        <f t="shared" si="189"/>
        <v>0</v>
      </c>
      <c r="BX68" s="14"/>
      <c r="BY68" s="54">
        <f t="shared" si="190"/>
        <v>0</v>
      </c>
      <c r="BZ68" s="22"/>
      <c r="CA68" s="54"/>
      <c r="CB68" s="14"/>
      <c r="CC68" s="54">
        <f t="shared" si="191"/>
        <v>0</v>
      </c>
      <c r="CD68" s="22"/>
      <c r="CE68" s="54"/>
      <c r="CF68" s="14"/>
      <c r="CG68" s="54">
        <f t="shared" si="192"/>
        <v>0</v>
      </c>
      <c r="CH68" s="14"/>
      <c r="CI68" s="54">
        <f t="shared" si="193"/>
        <v>0</v>
      </c>
      <c r="CJ68" s="22"/>
      <c r="CK68" s="54"/>
      <c r="CL68" s="22"/>
      <c r="CM68" s="54"/>
      <c r="CN68" s="22"/>
      <c r="CO68" s="54"/>
      <c r="CP68" s="14"/>
      <c r="CQ68" s="54">
        <f t="shared" si="194"/>
        <v>0</v>
      </c>
      <c r="CR68" s="14"/>
      <c r="CS68" s="54">
        <f t="shared" si="195"/>
        <v>0</v>
      </c>
      <c r="CT68" s="14"/>
      <c r="CU68" s="54">
        <f t="shared" si="196"/>
        <v>0</v>
      </c>
      <c r="CV68" s="14"/>
      <c r="CW68" s="54">
        <f t="shared" si="197"/>
        <v>0</v>
      </c>
      <c r="CX68" s="1520"/>
      <c r="CY68" s="54">
        <f t="shared" si="198"/>
        <v>0</v>
      </c>
      <c r="CZ68" s="1520"/>
      <c r="DA68" s="54">
        <f t="shared" si="199"/>
        <v>0</v>
      </c>
      <c r="DB68" s="1520"/>
      <c r="DC68" s="54">
        <f t="shared" si="200"/>
        <v>0</v>
      </c>
      <c r="DD68" s="1520"/>
      <c r="DE68" s="54">
        <f t="shared" si="201"/>
        <v>0</v>
      </c>
      <c r="DF68" s="1520"/>
      <c r="DG68" s="54">
        <f t="shared" si="202"/>
        <v>0</v>
      </c>
      <c r="DH68" s="14"/>
      <c r="DI68" s="54">
        <f t="shared" si="203"/>
        <v>0</v>
      </c>
      <c r="DJ68" s="14">
        <v>0</v>
      </c>
      <c r="DK68" s="54">
        <f t="shared" si="204"/>
        <v>0</v>
      </c>
      <c r="DL68" s="14">
        <v>0</v>
      </c>
      <c r="DM68" s="54">
        <f t="shared" si="205"/>
        <v>0</v>
      </c>
      <c r="DN68" s="14"/>
      <c r="DO68" s="54">
        <f t="shared" si="206"/>
        <v>0</v>
      </c>
      <c r="DP68" s="14"/>
      <c r="DQ68" s="54">
        <f t="shared" si="207"/>
        <v>0</v>
      </c>
      <c r="DR68" s="14"/>
      <c r="DS68" s="54">
        <f t="shared" si="208"/>
        <v>0</v>
      </c>
      <c r="DT68" s="14">
        <v>0</v>
      </c>
      <c r="DU68" s="54">
        <f t="shared" si="209"/>
        <v>0</v>
      </c>
      <c r="DV68" s="14">
        <v>0</v>
      </c>
      <c r="DW68" s="54">
        <f t="shared" si="210"/>
        <v>0</v>
      </c>
      <c r="DX68" s="22"/>
      <c r="DY68" s="54"/>
      <c r="DZ68" s="14">
        <v>0</v>
      </c>
      <c r="EA68" s="54">
        <f t="shared" si="211"/>
        <v>0</v>
      </c>
      <c r="EB68" s="14"/>
      <c r="EC68" s="54">
        <f t="shared" si="212"/>
        <v>0</v>
      </c>
      <c r="ED68" s="14">
        <v>0.1</v>
      </c>
      <c r="EE68" s="54">
        <f t="shared" si="213"/>
        <v>4.6781437125748507E-3</v>
      </c>
      <c r="EF68" s="14">
        <v>7.9</v>
      </c>
      <c r="EG68" s="54">
        <f t="shared" si="214"/>
        <v>0.53994942245916211</v>
      </c>
      <c r="EH68" s="14">
        <v>0</v>
      </c>
      <c r="EI68" s="54">
        <f t="shared" si="215"/>
        <v>0</v>
      </c>
      <c r="EJ68" s="14">
        <v>0</v>
      </c>
      <c r="EK68" s="54">
        <f t="shared" si="216"/>
        <v>0</v>
      </c>
      <c r="EL68" s="14">
        <v>0</v>
      </c>
      <c r="EM68" s="54">
        <f t="shared" si="217"/>
        <v>0</v>
      </c>
      <c r="EN68" s="22"/>
      <c r="EO68" s="54"/>
      <c r="EP68" s="14">
        <v>0</v>
      </c>
      <c r="EQ68" s="54">
        <f t="shared" si="218"/>
        <v>0</v>
      </c>
      <c r="ER68" s="14">
        <v>0</v>
      </c>
      <c r="ES68" s="54">
        <f t="shared" si="219"/>
        <v>0</v>
      </c>
      <c r="ET68" s="14">
        <v>0</v>
      </c>
      <c r="EU68" s="54">
        <f t="shared" si="220"/>
        <v>0</v>
      </c>
      <c r="EV68" s="14">
        <v>0</v>
      </c>
      <c r="EW68" s="54">
        <f t="shared" si="221"/>
        <v>0</v>
      </c>
      <c r="EX68" s="14">
        <v>0</v>
      </c>
      <c r="EY68" s="54">
        <f t="shared" si="222"/>
        <v>0</v>
      </c>
      <c r="EZ68" s="14">
        <v>0</v>
      </c>
      <c r="FA68" s="54">
        <f t="shared" si="223"/>
        <v>0</v>
      </c>
      <c r="FB68" s="22"/>
      <c r="FC68" s="54"/>
      <c r="FD68" s="14"/>
      <c r="FE68" s="54">
        <f t="shared" si="224"/>
        <v>0</v>
      </c>
      <c r="FF68" s="14">
        <v>0</v>
      </c>
      <c r="FG68" s="54">
        <f t="shared" si="225"/>
        <v>0</v>
      </c>
      <c r="FH68" s="14">
        <v>0</v>
      </c>
      <c r="FI68" s="54">
        <f t="shared" si="226"/>
        <v>0</v>
      </c>
      <c r="FJ68" s="14">
        <v>0</v>
      </c>
      <c r="FK68" s="54">
        <f t="shared" si="227"/>
        <v>0</v>
      </c>
      <c r="FL68" s="14"/>
      <c r="FM68" s="54">
        <f t="shared" si="228"/>
        <v>0</v>
      </c>
      <c r="FN68" s="22"/>
      <c r="FO68" s="54"/>
      <c r="FP68" s="22"/>
      <c r="FQ68" s="54"/>
      <c r="FR68" s="22"/>
      <c r="FS68" s="54"/>
      <c r="FT68" s="14"/>
      <c r="FU68" s="54">
        <f t="shared" si="229"/>
        <v>0</v>
      </c>
      <c r="FV68" s="14"/>
      <c r="FW68" s="54">
        <f t="shared" si="230"/>
        <v>0</v>
      </c>
      <c r="FX68" s="14"/>
      <c r="FY68" s="54">
        <f t="shared" si="231"/>
        <v>0</v>
      </c>
      <c r="FZ68" s="14"/>
      <c r="GA68" s="54" t="e">
        <f t="shared" si="232"/>
        <v>#DIV/0!</v>
      </c>
      <c r="GB68" s="1520"/>
      <c r="GC68" s="54">
        <f t="shared" si="233"/>
        <v>0</v>
      </c>
      <c r="GD68" s="1520"/>
      <c r="GE68" s="54">
        <f t="shared" si="233"/>
        <v>0</v>
      </c>
      <c r="GF68" s="1520"/>
      <c r="GG68" s="54">
        <f t="shared" si="234"/>
        <v>0</v>
      </c>
      <c r="GH68" s="14"/>
      <c r="GI68" s="54">
        <f t="shared" si="235"/>
        <v>0</v>
      </c>
      <c r="GJ68" s="14"/>
      <c r="GK68" s="54">
        <f t="shared" si="236"/>
        <v>0</v>
      </c>
    </row>
    <row r="69" spans="1:193" ht="12.75" customHeight="1" thickBot="1">
      <c r="A69" s="41" t="s">
        <v>236</v>
      </c>
      <c r="B69" s="21">
        <f t="shared" si="170"/>
        <v>9.1000000000000014</v>
      </c>
      <c r="C69" s="51">
        <f t="shared" si="169"/>
        <v>8.735111289485736E-3</v>
      </c>
      <c r="D69" s="5">
        <v>0</v>
      </c>
      <c r="E69" s="51">
        <f t="shared" si="95"/>
        <v>0</v>
      </c>
      <c r="F69" s="21"/>
      <c r="G69" s="51"/>
      <c r="H69" s="5">
        <v>0</v>
      </c>
      <c r="I69" s="51">
        <f t="shared" si="96"/>
        <v>0</v>
      </c>
      <c r="J69" s="5">
        <f>SUM(J67:J68)</f>
        <v>0</v>
      </c>
      <c r="K69" s="51" t="e">
        <f t="shared" si="97"/>
        <v>#DIV/0!</v>
      </c>
      <c r="L69" s="5">
        <v>0</v>
      </c>
      <c r="M69" s="51">
        <f t="shared" si="98"/>
        <v>0</v>
      </c>
      <c r="N69" s="5">
        <v>0</v>
      </c>
      <c r="O69" s="51">
        <f t="shared" si="99"/>
        <v>0</v>
      </c>
      <c r="P69" s="5">
        <v>0</v>
      </c>
      <c r="Q69" s="51">
        <f t="shared" si="100"/>
        <v>0</v>
      </c>
      <c r="R69" s="5">
        <v>0</v>
      </c>
      <c r="S69" s="51">
        <f t="shared" si="101"/>
        <v>0</v>
      </c>
      <c r="T69" s="5">
        <f>SUM(T67:T68)</f>
        <v>0</v>
      </c>
      <c r="U69" s="51">
        <f t="shared" si="102"/>
        <v>0</v>
      </c>
      <c r="V69" s="21"/>
      <c r="W69" s="51"/>
      <c r="X69" s="5">
        <v>0</v>
      </c>
      <c r="Y69" s="51">
        <f t="shared" si="171"/>
        <v>0</v>
      </c>
      <c r="Z69" s="5">
        <v>0</v>
      </c>
      <c r="AA69" s="51">
        <f t="shared" si="171"/>
        <v>0</v>
      </c>
      <c r="AB69" s="5">
        <v>0</v>
      </c>
      <c r="AC69" s="51">
        <f t="shared" si="172"/>
        <v>0</v>
      </c>
      <c r="AD69" s="5">
        <v>0</v>
      </c>
      <c r="AE69" s="51">
        <f t="shared" si="173"/>
        <v>0</v>
      </c>
      <c r="AF69" s="5">
        <v>0</v>
      </c>
      <c r="AG69" s="51">
        <f t="shared" si="174"/>
        <v>0</v>
      </c>
      <c r="AH69" s="21"/>
      <c r="AI69" s="51"/>
      <c r="AJ69" s="21"/>
      <c r="AK69" s="51"/>
      <c r="AL69" s="21"/>
      <c r="AM69" s="51"/>
      <c r="AN69" s="5">
        <v>0</v>
      </c>
      <c r="AO69" s="51">
        <f t="shared" si="175"/>
        <v>0</v>
      </c>
      <c r="AP69" s="21"/>
      <c r="AQ69" s="51"/>
      <c r="AR69" s="5">
        <v>1.1000000000000001</v>
      </c>
      <c r="AS69" s="51">
        <f t="shared" si="176"/>
        <v>0.55331991951710258</v>
      </c>
      <c r="AT69" s="1521">
        <f>SUM(AT67:AT68)</f>
        <v>0</v>
      </c>
      <c r="AU69" s="51">
        <f t="shared" si="177"/>
        <v>0</v>
      </c>
      <c r="AV69" s="5">
        <v>0</v>
      </c>
      <c r="AW69" s="51">
        <f t="shared" si="178"/>
        <v>0</v>
      </c>
      <c r="AX69" s="5">
        <v>0</v>
      </c>
      <c r="AY69" s="51">
        <f t="shared" si="179"/>
        <v>0</v>
      </c>
      <c r="AZ69" s="5">
        <v>0</v>
      </c>
      <c r="BA69" s="51">
        <f t="shared" si="180"/>
        <v>0</v>
      </c>
      <c r="BB69" s="5">
        <v>0</v>
      </c>
      <c r="BC69" s="51">
        <f t="shared" si="181"/>
        <v>0</v>
      </c>
      <c r="BD69" s="5"/>
      <c r="BE69" s="51"/>
      <c r="BF69" s="21"/>
      <c r="BG69" s="51"/>
      <c r="BH69" s="5">
        <v>0</v>
      </c>
      <c r="BI69" s="51">
        <f t="shared" si="182"/>
        <v>0</v>
      </c>
      <c r="BJ69" s="5">
        <f>SUM(BJ67:BJ68)</f>
        <v>0</v>
      </c>
      <c r="BK69" s="51">
        <f t="shared" si="183"/>
        <v>0</v>
      </c>
      <c r="BL69" s="5">
        <v>0</v>
      </c>
      <c r="BM69" s="51">
        <f t="shared" si="184"/>
        <v>0</v>
      </c>
      <c r="BN69" s="5">
        <f>SUM(BN67:BN68)</f>
        <v>0</v>
      </c>
      <c r="BO69" s="51">
        <f t="shared" si="185"/>
        <v>0</v>
      </c>
      <c r="BP69" s="5">
        <v>0</v>
      </c>
      <c r="BQ69" s="51">
        <f t="shared" si="186"/>
        <v>0</v>
      </c>
      <c r="BR69" s="5">
        <v>0</v>
      </c>
      <c r="BS69" s="51">
        <f t="shared" si="187"/>
        <v>0</v>
      </c>
      <c r="BT69" s="5">
        <v>0</v>
      </c>
      <c r="BU69" s="51">
        <f t="shared" si="188"/>
        <v>0</v>
      </c>
      <c r="BV69" s="5">
        <v>0</v>
      </c>
      <c r="BW69" s="51">
        <f t="shared" si="189"/>
        <v>0</v>
      </c>
      <c r="BX69" s="5">
        <v>0</v>
      </c>
      <c r="BY69" s="51">
        <f t="shared" si="190"/>
        <v>0</v>
      </c>
      <c r="BZ69" s="21"/>
      <c r="CA69" s="51"/>
      <c r="CB69" s="5">
        <f>SUM(CB67:CB68)</f>
        <v>0</v>
      </c>
      <c r="CC69" s="51">
        <f t="shared" si="191"/>
        <v>0</v>
      </c>
      <c r="CD69" s="21"/>
      <c r="CE69" s="51"/>
      <c r="CF69" s="5">
        <v>0</v>
      </c>
      <c r="CG69" s="51">
        <f t="shared" si="192"/>
        <v>0</v>
      </c>
      <c r="CH69" s="5">
        <v>0</v>
      </c>
      <c r="CI69" s="51">
        <f t="shared" si="193"/>
        <v>0</v>
      </c>
      <c r="CJ69" s="21"/>
      <c r="CK69" s="51"/>
      <c r="CL69" s="21"/>
      <c r="CM69" s="51"/>
      <c r="CN69" s="21"/>
      <c r="CO69" s="51"/>
      <c r="CP69" s="5">
        <v>0</v>
      </c>
      <c r="CQ69" s="51">
        <f t="shared" si="194"/>
        <v>0</v>
      </c>
      <c r="CR69" s="5">
        <v>0</v>
      </c>
      <c r="CS69" s="51">
        <f t="shared" si="195"/>
        <v>0</v>
      </c>
      <c r="CT69" s="5">
        <v>0</v>
      </c>
      <c r="CU69" s="51">
        <f t="shared" si="196"/>
        <v>0</v>
      </c>
      <c r="CV69" s="5">
        <v>0</v>
      </c>
      <c r="CW69" s="51">
        <f t="shared" si="197"/>
        <v>0</v>
      </c>
      <c r="CX69" s="1521">
        <f>SUM(CX67:CX68)</f>
        <v>0</v>
      </c>
      <c r="CY69" s="51">
        <f t="shared" si="198"/>
        <v>0</v>
      </c>
      <c r="CZ69" s="1521">
        <v>0</v>
      </c>
      <c r="DA69" s="51">
        <f t="shared" si="199"/>
        <v>0</v>
      </c>
      <c r="DB69" s="1521">
        <f>SUM(DB67:DB68)</f>
        <v>0</v>
      </c>
      <c r="DC69" s="51">
        <f t="shared" si="200"/>
        <v>0</v>
      </c>
      <c r="DD69" s="1521">
        <f>SUM(DD67:DD68)</f>
        <v>0</v>
      </c>
      <c r="DE69" s="51">
        <f t="shared" si="201"/>
        <v>0</v>
      </c>
      <c r="DF69" s="1521">
        <v>0</v>
      </c>
      <c r="DG69" s="51">
        <f t="shared" si="202"/>
        <v>0</v>
      </c>
      <c r="DH69" s="5">
        <v>0</v>
      </c>
      <c r="DI69" s="51">
        <f t="shared" si="203"/>
        <v>0</v>
      </c>
      <c r="DJ69" s="5">
        <v>0</v>
      </c>
      <c r="DK69" s="51">
        <f t="shared" si="204"/>
        <v>0</v>
      </c>
      <c r="DL69" s="5">
        <v>0</v>
      </c>
      <c r="DM69" s="51">
        <f t="shared" si="205"/>
        <v>0</v>
      </c>
      <c r="DN69" s="5">
        <v>0</v>
      </c>
      <c r="DO69" s="51">
        <f t="shared" si="206"/>
        <v>0</v>
      </c>
      <c r="DP69" s="5">
        <v>0</v>
      </c>
      <c r="DQ69" s="51">
        <f t="shared" si="207"/>
        <v>0</v>
      </c>
      <c r="DR69" s="5">
        <v>0</v>
      </c>
      <c r="DS69" s="51">
        <f t="shared" si="208"/>
        <v>0</v>
      </c>
      <c r="DT69" s="5">
        <v>0</v>
      </c>
      <c r="DU69" s="51">
        <f t="shared" si="209"/>
        <v>0</v>
      </c>
      <c r="DV69" s="5">
        <v>0</v>
      </c>
      <c r="DW69" s="51">
        <f t="shared" si="210"/>
        <v>0</v>
      </c>
      <c r="DX69" s="21"/>
      <c r="DY69" s="51"/>
      <c r="DZ69" s="5">
        <v>0</v>
      </c>
      <c r="EA69" s="51">
        <f t="shared" si="211"/>
        <v>0</v>
      </c>
      <c r="EB69" s="5">
        <v>0</v>
      </c>
      <c r="EC69" s="51">
        <f t="shared" si="212"/>
        <v>0</v>
      </c>
      <c r="ED69" s="5">
        <v>0.1</v>
      </c>
      <c r="EE69" s="51">
        <f t="shared" si="213"/>
        <v>4.6781437125748507E-3</v>
      </c>
      <c r="EF69" s="5">
        <v>7.9</v>
      </c>
      <c r="EG69" s="51">
        <f t="shared" si="214"/>
        <v>0.53994942245916211</v>
      </c>
      <c r="EH69" s="5">
        <v>0</v>
      </c>
      <c r="EI69" s="51">
        <f t="shared" si="215"/>
        <v>0</v>
      </c>
      <c r="EJ69" s="5">
        <v>0</v>
      </c>
      <c r="EK69" s="51">
        <f t="shared" si="216"/>
        <v>0</v>
      </c>
      <c r="EL69" s="5">
        <v>0</v>
      </c>
      <c r="EM69" s="51">
        <f t="shared" si="217"/>
        <v>0</v>
      </c>
      <c r="EN69" s="21"/>
      <c r="EO69" s="51"/>
      <c r="EP69" s="5">
        <v>0</v>
      </c>
      <c r="EQ69" s="51">
        <f t="shared" si="218"/>
        <v>0</v>
      </c>
      <c r="ER69" s="5">
        <v>0</v>
      </c>
      <c r="ES69" s="51">
        <f t="shared" si="219"/>
        <v>0</v>
      </c>
      <c r="ET69" s="5">
        <v>0</v>
      </c>
      <c r="EU69" s="51">
        <f t="shared" si="220"/>
        <v>0</v>
      </c>
      <c r="EV69" s="5">
        <v>0</v>
      </c>
      <c r="EW69" s="51">
        <f t="shared" si="221"/>
        <v>0</v>
      </c>
      <c r="EX69" s="5">
        <v>0</v>
      </c>
      <c r="EY69" s="51">
        <f t="shared" si="222"/>
        <v>0</v>
      </c>
      <c r="EZ69" s="5">
        <v>0</v>
      </c>
      <c r="FA69" s="51">
        <f t="shared" si="223"/>
        <v>0</v>
      </c>
      <c r="FB69" s="21"/>
      <c r="FC69" s="51"/>
      <c r="FD69" s="5">
        <f>SUM(FD67:FD68)</f>
        <v>0</v>
      </c>
      <c r="FE69" s="51">
        <f t="shared" si="224"/>
        <v>0</v>
      </c>
      <c r="FF69" s="5">
        <v>0</v>
      </c>
      <c r="FG69" s="51">
        <f t="shared" si="225"/>
        <v>0</v>
      </c>
      <c r="FH69" s="5">
        <v>0</v>
      </c>
      <c r="FI69" s="51">
        <f t="shared" si="226"/>
        <v>0</v>
      </c>
      <c r="FJ69" s="5">
        <v>0</v>
      </c>
      <c r="FK69" s="51">
        <f t="shared" si="227"/>
        <v>0</v>
      </c>
      <c r="FL69" s="5">
        <v>0</v>
      </c>
      <c r="FM69" s="51">
        <f t="shared" si="228"/>
        <v>0</v>
      </c>
      <c r="FN69" s="21"/>
      <c r="FO69" s="51"/>
      <c r="FP69" s="21"/>
      <c r="FQ69" s="51"/>
      <c r="FR69" s="21"/>
      <c r="FS69" s="51"/>
      <c r="FT69" s="5">
        <v>0</v>
      </c>
      <c r="FU69" s="51">
        <f t="shared" si="229"/>
        <v>0</v>
      </c>
      <c r="FV69" s="5">
        <v>0</v>
      </c>
      <c r="FW69" s="51">
        <f t="shared" si="230"/>
        <v>0</v>
      </c>
      <c r="FX69" s="5">
        <v>0</v>
      </c>
      <c r="FY69" s="51">
        <f t="shared" si="231"/>
        <v>0</v>
      </c>
      <c r="FZ69" s="5">
        <f>SUM(FZ67:FZ68)</f>
        <v>0</v>
      </c>
      <c r="GA69" s="51" t="e">
        <f t="shared" si="232"/>
        <v>#DIV/0!</v>
      </c>
      <c r="GB69" s="1521">
        <v>0</v>
      </c>
      <c r="GC69" s="51">
        <f t="shared" si="233"/>
        <v>0</v>
      </c>
      <c r="GD69" s="1521">
        <v>0</v>
      </c>
      <c r="GE69" s="51">
        <f t="shared" si="233"/>
        <v>0</v>
      </c>
      <c r="GF69" s="1521">
        <v>0</v>
      </c>
      <c r="GG69" s="51">
        <f t="shared" si="234"/>
        <v>0</v>
      </c>
      <c r="GH69" s="5">
        <v>0</v>
      </c>
      <c r="GI69" s="51">
        <f t="shared" si="235"/>
        <v>0</v>
      </c>
      <c r="GJ69" s="5">
        <f>SUM(GJ67:GJ68)</f>
        <v>0</v>
      </c>
      <c r="GK69" s="51">
        <f t="shared" si="236"/>
        <v>0</v>
      </c>
    </row>
    <row r="70" spans="1:193" ht="12.75" customHeight="1" thickBot="1">
      <c r="A70" s="41" t="s">
        <v>237</v>
      </c>
      <c r="B70" s="5">
        <f t="shared" si="170"/>
        <v>1015.28765</v>
      </c>
      <c r="C70" s="51">
        <f t="shared" si="169"/>
        <v>0.97457699050444402</v>
      </c>
      <c r="D70" s="21"/>
      <c r="E70" s="51">
        <f t="shared" si="95"/>
        <v>0</v>
      </c>
      <c r="F70" s="5"/>
      <c r="G70" s="51"/>
      <c r="H70" s="21"/>
      <c r="I70" s="51">
        <f t="shared" si="96"/>
        <v>0</v>
      </c>
      <c r="J70" s="21"/>
      <c r="K70" s="51" t="e">
        <f t="shared" si="97"/>
        <v>#DIV/0!</v>
      </c>
      <c r="L70" s="21"/>
      <c r="M70" s="51">
        <f t="shared" si="98"/>
        <v>0</v>
      </c>
      <c r="N70" s="21">
        <v>0</v>
      </c>
      <c r="O70" s="51">
        <f t="shared" si="99"/>
        <v>0</v>
      </c>
      <c r="P70" s="21"/>
      <c r="Q70" s="51">
        <f t="shared" si="100"/>
        <v>0</v>
      </c>
      <c r="R70" s="21"/>
      <c r="S70" s="51">
        <f t="shared" si="101"/>
        <v>0</v>
      </c>
      <c r="T70" s="21"/>
      <c r="U70" s="51">
        <f t="shared" si="102"/>
        <v>0</v>
      </c>
      <c r="V70" s="5"/>
      <c r="W70" s="51"/>
      <c r="X70" s="21"/>
      <c r="Y70" s="51">
        <f t="shared" si="171"/>
        <v>0</v>
      </c>
      <c r="Z70" s="21"/>
      <c r="AA70" s="51">
        <f t="shared" si="171"/>
        <v>0</v>
      </c>
      <c r="AB70" s="21">
        <v>0</v>
      </c>
      <c r="AC70" s="51">
        <f t="shared" si="172"/>
        <v>0</v>
      </c>
      <c r="AD70" s="21"/>
      <c r="AE70" s="51">
        <f t="shared" si="173"/>
        <v>0</v>
      </c>
      <c r="AF70" s="21">
        <v>0</v>
      </c>
      <c r="AG70" s="51">
        <f t="shared" si="174"/>
        <v>0</v>
      </c>
      <c r="AH70" s="5"/>
      <c r="AI70" s="51"/>
      <c r="AJ70" s="5"/>
      <c r="AK70" s="51"/>
      <c r="AL70" s="5"/>
      <c r="AM70" s="51"/>
      <c r="AN70" s="21"/>
      <c r="AO70" s="51">
        <f t="shared" si="175"/>
        <v>0</v>
      </c>
      <c r="AP70" s="5"/>
      <c r="AQ70" s="51"/>
      <c r="AR70" s="21">
        <v>0</v>
      </c>
      <c r="AS70" s="51">
        <f t="shared" si="176"/>
        <v>0</v>
      </c>
      <c r="AT70" s="1522"/>
      <c r="AU70" s="51">
        <f t="shared" si="177"/>
        <v>0</v>
      </c>
      <c r="AV70" s="21">
        <v>0</v>
      </c>
      <c r="AW70" s="51">
        <f t="shared" si="178"/>
        <v>0</v>
      </c>
      <c r="AX70" s="21">
        <v>0</v>
      </c>
      <c r="AY70" s="51">
        <f t="shared" si="179"/>
        <v>0</v>
      </c>
      <c r="AZ70" s="21"/>
      <c r="BA70" s="51">
        <f t="shared" si="180"/>
        <v>0</v>
      </c>
      <c r="BB70" s="21"/>
      <c r="BC70" s="51">
        <f t="shared" si="181"/>
        <v>0</v>
      </c>
      <c r="BD70" s="21"/>
      <c r="BE70" s="51"/>
      <c r="BF70" s="5"/>
      <c r="BG70" s="51"/>
      <c r="BH70" s="21"/>
      <c r="BI70" s="51">
        <f t="shared" si="182"/>
        <v>0</v>
      </c>
      <c r="BJ70" s="21"/>
      <c r="BK70" s="51">
        <f t="shared" si="183"/>
        <v>0</v>
      </c>
      <c r="BL70" s="21"/>
      <c r="BM70" s="51">
        <f t="shared" si="184"/>
        <v>0</v>
      </c>
      <c r="BN70" s="21"/>
      <c r="BO70" s="51">
        <f t="shared" si="185"/>
        <v>0</v>
      </c>
      <c r="BP70" s="21">
        <v>0</v>
      </c>
      <c r="BQ70" s="51">
        <f t="shared" si="186"/>
        <v>0</v>
      </c>
      <c r="BR70" s="21">
        <v>0</v>
      </c>
      <c r="BS70" s="51">
        <f t="shared" si="187"/>
        <v>0</v>
      </c>
      <c r="BT70" s="21">
        <v>1013.18765</v>
      </c>
      <c r="BU70" s="51">
        <f t="shared" si="188"/>
        <v>19.456545481664872</v>
      </c>
      <c r="BV70" s="21">
        <v>0</v>
      </c>
      <c r="BW70" s="51">
        <f t="shared" si="189"/>
        <v>0</v>
      </c>
      <c r="BX70" s="21"/>
      <c r="BY70" s="51">
        <f t="shared" si="190"/>
        <v>0</v>
      </c>
      <c r="BZ70" s="5"/>
      <c r="CA70" s="51"/>
      <c r="CB70" s="21"/>
      <c r="CC70" s="51">
        <f t="shared" si="191"/>
        <v>0</v>
      </c>
      <c r="CD70" s="5"/>
      <c r="CE70" s="51"/>
      <c r="CF70" s="21">
        <v>0</v>
      </c>
      <c r="CG70" s="51">
        <f t="shared" si="192"/>
        <v>0</v>
      </c>
      <c r="CH70" s="21">
        <v>0</v>
      </c>
      <c r="CI70" s="51">
        <f t="shared" si="193"/>
        <v>0</v>
      </c>
      <c r="CJ70" s="5"/>
      <c r="CK70" s="51"/>
      <c r="CL70" s="5"/>
      <c r="CM70" s="51"/>
      <c r="CN70" s="5"/>
      <c r="CO70" s="51"/>
      <c r="CP70" s="21"/>
      <c r="CQ70" s="51">
        <f t="shared" si="194"/>
        <v>0</v>
      </c>
      <c r="CR70" s="21"/>
      <c r="CS70" s="51">
        <f t="shared" si="195"/>
        <v>0</v>
      </c>
      <c r="CT70" s="21"/>
      <c r="CU70" s="51">
        <f t="shared" si="196"/>
        <v>0</v>
      </c>
      <c r="CV70" s="21"/>
      <c r="CW70" s="51">
        <f t="shared" si="197"/>
        <v>0</v>
      </c>
      <c r="CX70" s="1522"/>
      <c r="CY70" s="51">
        <f t="shared" si="198"/>
        <v>0</v>
      </c>
      <c r="CZ70" s="1522"/>
      <c r="DA70" s="51">
        <f t="shared" si="199"/>
        <v>0</v>
      </c>
      <c r="DB70" s="1522"/>
      <c r="DC70" s="51">
        <f t="shared" si="200"/>
        <v>0</v>
      </c>
      <c r="DD70" s="1522"/>
      <c r="DE70" s="51">
        <f t="shared" si="201"/>
        <v>0</v>
      </c>
      <c r="DF70" s="1522"/>
      <c r="DG70" s="51">
        <f t="shared" si="202"/>
        <v>0</v>
      </c>
      <c r="DH70" s="21"/>
      <c r="DI70" s="51">
        <f t="shared" si="203"/>
        <v>0</v>
      </c>
      <c r="DJ70" s="21">
        <v>0</v>
      </c>
      <c r="DK70" s="51">
        <f t="shared" si="204"/>
        <v>0</v>
      </c>
      <c r="DL70" s="21">
        <v>0</v>
      </c>
      <c r="DM70" s="51">
        <f t="shared" si="205"/>
        <v>0</v>
      </c>
      <c r="DN70" s="21"/>
      <c r="DO70" s="51">
        <f t="shared" si="206"/>
        <v>0</v>
      </c>
      <c r="DP70" s="21"/>
      <c r="DQ70" s="51">
        <f t="shared" si="207"/>
        <v>0</v>
      </c>
      <c r="DR70" s="21"/>
      <c r="DS70" s="51">
        <f t="shared" si="208"/>
        <v>0</v>
      </c>
      <c r="DT70" s="21">
        <v>0</v>
      </c>
      <c r="DU70" s="51">
        <f t="shared" si="209"/>
        <v>0</v>
      </c>
      <c r="DV70" s="21">
        <v>0</v>
      </c>
      <c r="DW70" s="51">
        <f t="shared" si="210"/>
        <v>0</v>
      </c>
      <c r="DX70" s="5"/>
      <c r="DY70" s="51"/>
      <c r="DZ70" s="21">
        <v>0</v>
      </c>
      <c r="EA70" s="51">
        <f t="shared" si="211"/>
        <v>0</v>
      </c>
      <c r="EB70" s="21"/>
      <c r="EC70" s="51">
        <f t="shared" si="212"/>
        <v>0</v>
      </c>
      <c r="ED70" s="21">
        <v>0</v>
      </c>
      <c r="EE70" s="51">
        <f t="shared" si="213"/>
        <v>0</v>
      </c>
      <c r="EF70" s="21">
        <v>0</v>
      </c>
      <c r="EG70" s="51">
        <f t="shared" si="214"/>
        <v>0</v>
      </c>
      <c r="EH70" s="21">
        <v>0</v>
      </c>
      <c r="EI70" s="51">
        <f t="shared" si="215"/>
        <v>0</v>
      </c>
      <c r="EJ70" s="21">
        <v>0</v>
      </c>
      <c r="EK70" s="51">
        <f t="shared" si="216"/>
        <v>0</v>
      </c>
      <c r="EL70" s="21">
        <v>0</v>
      </c>
      <c r="EM70" s="51">
        <f t="shared" si="217"/>
        <v>0</v>
      </c>
      <c r="EN70" s="5"/>
      <c r="EO70" s="51"/>
      <c r="EP70" s="21">
        <v>0</v>
      </c>
      <c r="EQ70" s="51">
        <f t="shared" si="218"/>
        <v>0</v>
      </c>
      <c r="ER70" s="21">
        <v>0</v>
      </c>
      <c r="ES70" s="51">
        <f t="shared" si="219"/>
        <v>0</v>
      </c>
      <c r="ET70" s="21">
        <v>0</v>
      </c>
      <c r="EU70" s="51">
        <f t="shared" si="220"/>
        <v>0</v>
      </c>
      <c r="EV70" s="21">
        <v>0</v>
      </c>
      <c r="EW70" s="51">
        <f t="shared" si="221"/>
        <v>0</v>
      </c>
      <c r="EX70" s="21">
        <v>0</v>
      </c>
      <c r="EY70" s="51">
        <f t="shared" si="222"/>
        <v>0</v>
      </c>
      <c r="EZ70" s="21">
        <v>0</v>
      </c>
      <c r="FA70" s="51">
        <f t="shared" si="223"/>
        <v>0</v>
      </c>
      <c r="FB70" s="5"/>
      <c r="FC70" s="51"/>
      <c r="FD70" s="21"/>
      <c r="FE70" s="51">
        <f t="shared" si="224"/>
        <v>0</v>
      </c>
      <c r="FF70" s="21">
        <v>0</v>
      </c>
      <c r="FG70" s="51">
        <f t="shared" si="225"/>
        <v>0</v>
      </c>
      <c r="FH70" s="21">
        <v>0</v>
      </c>
      <c r="FI70" s="51">
        <f t="shared" si="226"/>
        <v>0</v>
      </c>
      <c r="FJ70" s="21">
        <v>0</v>
      </c>
      <c r="FK70" s="51">
        <f t="shared" si="227"/>
        <v>0</v>
      </c>
      <c r="FL70" s="21"/>
      <c r="FM70" s="51">
        <f t="shared" si="228"/>
        <v>0</v>
      </c>
      <c r="FN70" s="5"/>
      <c r="FO70" s="51"/>
      <c r="FP70" s="5"/>
      <c r="FQ70" s="51"/>
      <c r="FR70" s="5"/>
      <c r="FS70" s="51"/>
      <c r="FT70" s="21"/>
      <c r="FU70" s="51">
        <f t="shared" si="229"/>
        <v>0</v>
      </c>
      <c r="FV70" s="21"/>
      <c r="FW70" s="51">
        <f t="shared" si="230"/>
        <v>0</v>
      </c>
      <c r="FX70" s="21"/>
      <c r="FY70" s="51">
        <f t="shared" si="231"/>
        <v>0</v>
      </c>
      <c r="FZ70" s="21"/>
      <c r="GA70" s="51" t="e">
        <f t="shared" si="232"/>
        <v>#DIV/0!</v>
      </c>
      <c r="GB70" s="1522"/>
      <c r="GC70" s="51">
        <f t="shared" si="233"/>
        <v>0</v>
      </c>
      <c r="GD70" s="1522"/>
      <c r="GE70" s="51">
        <f t="shared" si="233"/>
        <v>0</v>
      </c>
      <c r="GF70" s="1522">
        <v>2.1</v>
      </c>
      <c r="GG70" s="51">
        <f t="shared" si="234"/>
        <v>1.5151515151515151</v>
      </c>
      <c r="GH70" s="21"/>
      <c r="GI70" s="51">
        <f t="shared" si="235"/>
        <v>0</v>
      </c>
      <c r="GJ70" s="21"/>
      <c r="GK70" s="51">
        <f t="shared" si="236"/>
        <v>0</v>
      </c>
    </row>
    <row r="71" spans="1:193" ht="12.75" customHeight="1" thickBot="1">
      <c r="A71" s="41" t="s">
        <v>238</v>
      </c>
      <c r="B71" s="5">
        <f t="shared" si="170"/>
        <v>353.01709535999998</v>
      </c>
      <c r="C71" s="51">
        <f t="shared" si="169"/>
        <v>0.33886193572094486</v>
      </c>
      <c r="D71" s="5">
        <v>19.963999999999999</v>
      </c>
      <c r="E71" s="51">
        <f t="shared" si="95"/>
        <v>1.4785152785713411</v>
      </c>
      <c r="F71" s="5"/>
      <c r="G71" s="51"/>
      <c r="H71" s="5">
        <v>1.91374</v>
      </c>
      <c r="I71" s="51">
        <f t="shared" si="96"/>
        <v>2.5782764290727247</v>
      </c>
      <c r="J71" s="5"/>
      <c r="K71" s="51" t="e">
        <f t="shared" si="97"/>
        <v>#DIV/0!</v>
      </c>
      <c r="L71" s="5"/>
      <c r="M71" s="51">
        <f t="shared" si="98"/>
        <v>0</v>
      </c>
      <c r="N71" s="5">
        <v>0</v>
      </c>
      <c r="O71" s="51">
        <f t="shared" si="99"/>
        <v>0</v>
      </c>
      <c r="P71" s="5"/>
      <c r="Q71" s="51">
        <f t="shared" si="100"/>
        <v>0</v>
      </c>
      <c r="R71" s="5"/>
      <c r="S71" s="51">
        <f t="shared" si="101"/>
        <v>0</v>
      </c>
      <c r="T71" s="5"/>
      <c r="U71" s="51">
        <f t="shared" si="102"/>
        <v>0</v>
      </c>
      <c r="V71" s="5"/>
      <c r="W71" s="51"/>
      <c r="X71" s="5"/>
      <c r="Y71" s="51">
        <f t="shared" si="171"/>
        <v>0</v>
      </c>
      <c r="Z71" s="5"/>
      <c r="AA71" s="51">
        <f t="shared" si="171"/>
        <v>0</v>
      </c>
      <c r="AB71" s="5">
        <v>11.72885</v>
      </c>
      <c r="AC71" s="51">
        <f t="shared" si="172"/>
        <v>0.61890024253542431</v>
      </c>
      <c r="AD71" s="5"/>
      <c r="AE71" s="51">
        <f t="shared" si="173"/>
        <v>0</v>
      </c>
      <c r="AF71" s="5">
        <v>0</v>
      </c>
      <c r="AG71" s="51">
        <f t="shared" si="174"/>
        <v>0</v>
      </c>
      <c r="AH71" s="5"/>
      <c r="AI71" s="51"/>
      <c r="AJ71" s="5"/>
      <c r="AK71" s="51"/>
      <c r="AL71" s="5"/>
      <c r="AM71" s="51"/>
      <c r="AN71" s="5"/>
      <c r="AO71" s="51">
        <f t="shared" si="175"/>
        <v>0</v>
      </c>
      <c r="AP71" s="5"/>
      <c r="AQ71" s="51"/>
      <c r="AR71" s="5">
        <v>0</v>
      </c>
      <c r="AS71" s="51">
        <f t="shared" si="176"/>
        <v>0</v>
      </c>
      <c r="AT71" s="1521"/>
      <c r="AU71" s="51">
        <f t="shared" si="177"/>
        <v>0</v>
      </c>
      <c r="AV71" s="5">
        <v>0</v>
      </c>
      <c r="AW71" s="51">
        <f t="shared" si="178"/>
        <v>0</v>
      </c>
      <c r="AX71" s="5">
        <v>0</v>
      </c>
      <c r="AY71" s="51">
        <f t="shared" si="179"/>
        <v>0</v>
      </c>
      <c r="AZ71" s="5"/>
      <c r="BA71" s="51">
        <f t="shared" si="180"/>
        <v>0</v>
      </c>
      <c r="BB71" s="5"/>
      <c r="BC71" s="51">
        <f t="shared" si="181"/>
        <v>0</v>
      </c>
      <c r="BD71" s="5"/>
      <c r="BE71" s="51"/>
      <c r="BF71" s="5"/>
      <c r="BG71" s="51"/>
      <c r="BH71" s="5"/>
      <c r="BI71" s="51">
        <f t="shared" si="182"/>
        <v>0</v>
      </c>
      <c r="BJ71" s="5"/>
      <c r="BK71" s="51">
        <f t="shared" si="183"/>
        <v>0</v>
      </c>
      <c r="BL71" s="5"/>
      <c r="BM71" s="51">
        <f t="shared" si="184"/>
        <v>0</v>
      </c>
      <c r="BN71" s="5"/>
      <c r="BO71" s="51">
        <f t="shared" si="185"/>
        <v>0</v>
      </c>
      <c r="BP71" s="5">
        <v>0</v>
      </c>
      <c r="BQ71" s="51">
        <f t="shared" si="186"/>
        <v>0</v>
      </c>
      <c r="BR71" s="5">
        <v>0</v>
      </c>
      <c r="BS71" s="51">
        <f t="shared" si="187"/>
        <v>0</v>
      </c>
      <c r="BT71" s="5">
        <v>6.6098809999999997</v>
      </c>
      <c r="BU71" s="51">
        <f t="shared" si="188"/>
        <v>0.12693152182114781</v>
      </c>
      <c r="BV71" s="5">
        <v>0</v>
      </c>
      <c r="BW71" s="51">
        <f t="shared" si="189"/>
        <v>0</v>
      </c>
      <c r="BX71" s="5"/>
      <c r="BY71" s="51">
        <f t="shared" si="190"/>
        <v>0</v>
      </c>
      <c r="BZ71" s="5"/>
      <c r="CA71" s="51"/>
      <c r="CB71" s="5"/>
      <c r="CC71" s="51">
        <f t="shared" si="191"/>
        <v>0</v>
      </c>
      <c r="CD71" s="5"/>
      <c r="CE71" s="51"/>
      <c r="CF71" s="5">
        <v>0.3</v>
      </c>
      <c r="CG71" s="51">
        <f t="shared" si="192"/>
        <v>9.4613346789453757E-3</v>
      </c>
      <c r="CH71" s="5">
        <v>0</v>
      </c>
      <c r="CI71" s="51">
        <f t="shared" si="193"/>
        <v>0</v>
      </c>
      <c r="CJ71" s="5"/>
      <c r="CK71" s="51"/>
      <c r="CL71" s="5"/>
      <c r="CM71" s="51"/>
      <c r="CN71" s="5"/>
      <c r="CO71" s="51"/>
      <c r="CP71" s="5"/>
      <c r="CQ71" s="51">
        <f t="shared" si="194"/>
        <v>0</v>
      </c>
      <c r="CR71" s="5">
        <v>2E-3</v>
      </c>
      <c r="CS71" s="51">
        <f t="shared" si="195"/>
        <v>5.0833026217133269E-4</v>
      </c>
      <c r="CT71" s="5">
        <v>285.61500000000001</v>
      </c>
      <c r="CU71" s="51">
        <f t="shared" si="196"/>
        <v>2.4094569254582199</v>
      </c>
      <c r="CV71" s="5"/>
      <c r="CW71" s="51">
        <f t="shared" si="197"/>
        <v>0</v>
      </c>
      <c r="CX71" s="1521"/>
      <c r="CY71" s="51">
        <f t="shared" si="198"/>
        <v>0</v>
      </c>
      <c r="CZ71" s="1521"/>
      <c r="DA71" s="51">
        <f t="shared" si="199"/>
        <v>0</v>
      </c>
      <c r="DB71" s="1521"/>
      <c r="DC71" s="51">
        <f t="shared" si="200"/>
        <v>0</v>
      </c>
      <c r="DD71" s="1521"/>
      <c r="DE71" s="51">
        <f t="shared" si="201"/>
        <v>0</v>
      </c>
      <c r="DF71" s="1521"/>
      <c r="DG71" s="51">
        <f t="shared" si="202"/>
        <v>0</v>
      </c>
      <c r="DH71" s="5"/>
      <c r="DI71" s="51">
        <f t="shared" si="203"/>
        <v>0</v>
      </c>
      <c r="DJ71" s="5">
        <v>0</v>
      </c>
      <c r="DK71" s="51">
        <f t="shared" si="204"/>
        <v>0</v>
      </c>
      <c r="DL71" s="5">
        <v>0</v>
      </c>
      <c r="DM71" s="51">
        <f t="shared" si="205"/>
        <v>0</v>
      </c>
      <c r="DN71" s="5"/>
      <c r="DO71" s="51">
        <f t="shared" si="206"/>
        <v>0</v>
      </c>
      <c r="DP71" s="5"/>
      <c r="DQ71" s="51">
        <f t="shared" si="207"/>
        <v>0</v>
      </c>
      <c r="DR71" s="5"/>
      <c r="DS71" s="51">
        <f t="shared" si="208"/>
        <v>0</v>
      </c>
      <c r="DT71" s="5">
        <v>0</v>
      </c>
      <c r="DU71" s="51">
        <f t="shared" si="209"/>
        <v>0</v>
      </c>
      <c r="DV71" s="5">
        <v>0</v>
      </c>
      <c r="DW71" s="51">
        <f t="shared" si="210"/>
        <v>0</v>
      </c>
      <c r="DX71" s="5"/>
      <c r="DY71" s="51"/>
      <c r="DZ71" s="5">
        <v>0</v>
      </c>
      <c r="EA71" s="51">
        <f t="shared" si="211"/>
        <v>0</v>
      </c>
      <c r="EB71" s="5"/>
      <c r="EC71" s="51">
        <f t="shared" si="212"/>
        <v>0</v>
      </c>
      <c r="ED71" s="5">
        <v>0</v>
      </c>
      <c r="EE71" s="51">
        <f t="shared" si="213"/>
        <v>0</v>
      </c>
      <c r="EF71" s="5">
        <v>0</v>
      </c>
      <c r="EG71" s="51">
        <f t="shared" si="214"/>
        <v>0</v>
      </c>
      <c r="EH71" s="5">
        <v>0</v>
      </c>
      <c r="EI71" s="51">
        <f t="shared" si="215"/>
        <v>0</v>
      </c>
      <c r="EJ71" s="5">
        <v>0</v>
      </c>
      <c r="EK71" s="51">
        <f t="shared" si="216"/>
        <v>0</v>
      </c>
      <c r="EL71" s="5">
        <v>26.783624360000001</v>
      </c>
      <c r="EM71" s="51">
        <f t="shared" si="217"/>
        <v>3.104465996713127</v>
      </c>
      <c r="EN71" s="5"/>
      <c r="EO71" s="51"/>
      <c r="EP71" s="5">
        <v>0</v>
      </c>
      <c r="EQ71" s="51">
        <f t="shared" si="218"/>
        <v>0</v>
      </c>
      <c r="ER71" s="5">
        <v>0</v>
      </c>
      <c r="ES71" s="51">
        <f t="shared" si="219"/>
        <v>0</v>
      </c>
      <c r="ET71" s="5">
        <v>0</v>
      </c>
      <c r="EU71" s="51">
        <f t="shared" si="220"/>
        <v>0</v>
      </c>
      <c r="EV71" s="5">
        <v>0</v>
      </c>
      <c r="EW71" s="51">
        <f t="shared" si="221"/>
        <v>0</v>
      </c>
      <c r="EX71" s="5">
        <v>0</v>
      </c>
      <c r="EY71" s="51">
        <f t="shared" si="222"/>
        <v>0</v>
      </c>
      <c r="EZ71" s="5">
        <v>0</v>
      </c>
      <c r="FA71" s="51">
        <f t="shared" si="223"/>
        <v>0</v>
      </c>
      <c r="FB71" s="5"/>
      <c r="FC71" s="51"/>
      <c r="FD71" s="5"/>
      <c r="FE71" s="51">
        <f t="shared" si="224"/>
        <v>0</v>
      </c>
      <c r="FF71" s="5">
        <v>0</v>
      </c>
      <c r="FG71" s="51">
        <f t="shared" si="225"/>
        <v>0</v>
      </c>
      <c r="FH71" s="5">
        <v>0</v>
      </c>
      <c r="FI71" s="51">
        <f t="shared" si="226"/>
        <v>0</v>
      </c>
      <c r="FJ71" s="5">
        <v>0</v>
      </c>
      <c r="FK71" s="51">
        <f t="shared" si="227"/>
        <v>0</v>
      </c>
      <c r="FL71" s="5"/>
      <c r="FM71" s="51">
        <f t="shared" si="228"/>
        <v>0</v>
      </c>
      <c r="FN71" s="5"/>
      <c r="FO71" s="51"/>
      <c r="FP71" s="5"/>
      <c r="FQ71" s="51"/>
      <c r="FR71" s="5"/>
      <c r="FS71" s="51"/>
      <c r="FT71" s="5"/>
      <c r="FU71" s="51">
        <f t="shared" si="229"/>
        <v>0</v>
      </c>
      <c r="FV71" s="5">
        <v>0.1</v>
      </c>
      <c r="FW71" s="51">
        <f t="shared" si="230"/>
        <v>4.5752352696581972E-3</v>
      </c>
      <c r="FX71" s="5"/>
      <c r="FY71" s="51">
        <f t="shared" si="231"/>
        <v>0</v>
      </c>
      <c r="FZ71" s="5"/>
      <c r="GA71" s="51" t="e">
        <f t="shared" si="232"/>
        <v>#DIV/0!</v>
      </c>
      <c r="GB71" s="1521"/>
      <c r="GC71" s="51">
        <f t="shared" si="233"/>
        <v>0</v>
      </c>
      <c r="GD71" s="1521"/>
      <c r="GE71" s="51">
        <f t="shared" si="233"/>
        <v>0</v>
      </c>
      <c r="GF71" s="1521"/>
      <c r="GG71" s="51">
        <f t="shared" si="234"/>
        <v>0</v>
      </c>
      <c r="GH71" s="5"/>
      <c r="GI71" s="51">
        <f t="shared" si="235"/>
        <v>0</v>
      </c>
      <c r="GJ71" s="5"/>
      <c r="GK71" s="51">
        <f t="shared" si="236"/>
        <v>0</v>
      </c>
    </row>
    <row r="72" spans="1:193" ht="12.75" customHeight="1" thickBot="1">
      <c r="A72" s="41" t="s">
        <v>126</v>
      </c>
      <c r="B72" s="14">
        <f t="shared" si="170"/>
        <v>104131.60021479154</v>
      </c>
      <c r="C72" s="51">
        <f t="shared" si="169"/>
        <v>99.956166662466018</v>
      </c>
      <c r="D72" s="22">
        <v>1320.9735000000001</v>
      </c>
      <c r="E72" s="51">
        <f t="shared" si="95"/>
        <v>97.830069241527738</v>
      </c>
      <c r="G72" s="51"/>
      <c r="H72" s="22">
        <v>74.22555543</v>
      </c>
      <c r="I72" s="51">
        <f t="shared" si="96"/>
        <v>100</v>
      </c>
      <c r="J72" s="22">
        <f>J20+J25+J33+J38+J46+J49+J57+J60+J63+J66+J69+J70+J71</f>
        <v>0</v>
      </c>
      <c r="K72" s="51" t="e">
        <f t="shared" si="97"/>
        <v>#DIV/0!</v>
      </c>
      <c r="L72" s="22">
        <v>18609.343556</v>
      </c>
      <c r="M72" s="51">
        <f t="shared" si="98"/>
        <v>99.85554717533401</v>
      </c>
      <c r="N72" s="22">
        <v>1468.4566780775551</v>
      </c>
      <c r="O72" s="51">
        <f t="shared" si="99"/>
        <v>96.376050877575452</v>
      </c>
      <c r="P72" s="22">
        <v>8.3234312700000004</v>
      </c>
      <c r="Q72" s="51">
        <f t="shared" si="100"/>
        <v>79.497836477669779</v>
      </c>
      <c r="R72" s="22">
        <v>699.10336300000006</v>
      </c>
      <c r="S72" s="51">
        <f t="shared" si="101"/>
        <v>96.801320366427518</v>
      </c>
      <c r="T72" s="22">
        <f>T20+T25+T33+T38+T46+T49+T57+T60+T63+T66+T69+T70+T71</f>
        <v>40.58</v>
      </c>
      <c r="U72" s="51">
        <f t="shared" si="102"/>
        <v>94.923976608187132</v>
      </c>
      <c r="W72" s="51"/>
      <c r="X72" s="22">
        <v>2330.8040000000001</v>
      </c>
      <c r="Y72" s="51">
        <f t="shared" si="171"/>
        <v>98.684895199344595</v>
      </c>
      <c r="Z72" s="22">
        <v>145.80763521</v>
      </c>
      <c r="AA72" s="51">
        <f t="shared" si="171"/>
        <v>76.679504619138569</v>
      </c>
      <c r="AB72" s="22">
        <v>1887.1257213500005</v>
      </c>
      <c r="AC72" s="51">
        <f t="shared" si="172"/>
        <v>99.578608869441837</v>
      </c>
      <c r="AD72" s="22">
        <v>7.4885099999999998</v>
      </c>
      <c r="AE72" s="51">
        <f t="shared" si="173"/>
        <v>93.566410446937866</v>
      </c>
      <c r="AF72" s="22">
        <v>68.659075299999998</v>
      </c>
      <c r="AG72" s="51">
        <f t="shared" si="174"/>
        <v>78.720130234466311</v>
      </c>
      <c r="AH72" s="14"/>
      <c r="AI72" s="51"/>
      <c r="AJ72" s="14"/>
      <c r="AK72" s="51"/>
      <c r="AL72" s="14"/>
      <c r="AM72" s="51"/>
      <c r="AN72" s="22">
        <v>2681.5</v>
      </c>
      <c r="AO72" s="51">
        <f t="shared" si="175"/>
        <v>97.183966367062922</v>
      </c>
      <c r="AP72" s="14"/>
      <c r="AQ72" s="51"/>
      <c r="AR72" s="22">
        <v>192.7</v>
      </c>
      <c r="AS72" s="51">
        <f t="shared" si="176"/>
        <v>96.931589537223331</v>
      </c>
      <c r="AT72" s="1523">
        <f>AT20+AT25+AT33+AT38+AT46+AT49+AT57+AT60+AT63+AT66+AT69+AT70+AT71</f>
        <v>479.41890125000003</v>
      </c>
      <c r="AU72" s="51">
        <f t="shared" si="177"/>
        <v>96.326947266900504</v>
      </c>
      <c r="AV72" s="22">
        <v>720.2</v>
      </c>
      <c r="AW72" s="51">
        <f t="shared" si="178"/>
        <v>85.952977682300997</v>
      </c>
      <c r="AX72" s="22">
        <v>61.5</v>
      </c>
      <c r="AY72" s="51">
        <f t="shared" si="179"/>
        <v>80.921052631578945</v>
      </c>
      <c r="AZ72" s="22">
        <v>933.75399999999991</v>
      </c>
      <c r="BA72" s="51">
        <f t="shared" si="180"/>
        <v>96.322880132040439</v>
      </c>
      <c r="BB72" s="22">
        <v>913.43599999999992</v>
      </c>
      <c r="BC72" s="51">
        <f t="shared" si="181"/>
        <v>91.858004827031365</v>
      </c>
      <c r="BD72" s="22"/>
      <c r="BE72" s="51"/>
      <c r="BF72" s="14"/>
      <c r="BG72" s="51"/>
      <c r="BH72" s="22">
        <v>23.030300579999999</v>
      </c>
      <c r="BI72" s="51">
        <f t="shared" si="182"/>
        <v>97.495070799492595</v>
      </c>
      <c r="BJ72" s="22">
        <f>BJ20+BJ25+BJ33+BJ38+BJ46+BJ49+BJ57+BJ60+BJ63+BJ66+BJ69+BJ70+BJ71</f>
        <v>25.160000000000004</v>
      </c>
      <c r="BK72" s="51">
        <f t="shared" si="183"/>
        <v>95.774647887323965</v>
      </c>
      <c r="BL72" s="22">
        <v>13.457522000000003</v>
      </c>
      <c r="BM72" s="51">
        <f t="shared" si="184"/>
        <v>88.76039053848433</v>
      </c>
      <c r="BN72" s="22">
        <f>BN20+BN25+BN33+BN38+BN46+BN49+BN57+BN60+BN63+BN66+BN69+BN70+BN71</f>
        <v>12.599999999999998</v>
      </c>
      <c r="BO72" s="51">
        <f t="shared" si="185"/>
        <v>76.92307692307692</v>
      </c>
      <c r="BP72" s="22">
        <v>349.80594782999998</v>
      </c>
      <c r="BQ72" s="51">
        <f t="shared" si="186"/>
        <v>99.557867093843058</v>
      </c>
      <c r="BR72" s="22">
        <v>4857.3114082500006</v>
      </c>
      <c r="BS72" s="51">
        <f t="shared" si="187"/>
        <v>98.795841184193009</v>
      </c>
      <c r="BT72" s="22">
        <v>4958.6175579999999</v>
      </c>
      <c r="BU72" s="51">
        <f t="shared" si="188"/>
        <v>95.221816060834342</v>
      </c>
      <c r="BV72" s="22">
        <v>29.335152130000008</v>
      </c>
      <c r="BW72" s="51">
        <f t="shared" si="189"/>
        <v>98.566073640186787</v>
      </c>
      <c r="BX72" s="22">
        <v>19.103044000000004</v>
      </c>
      <c r="BY72" s="51">
        <f t="shared" si="190"/>
        <v>90.84728655288248</v>
      </c>
      <c r="BZ72" s="14"/>
      <c r="CA72" s="51"/>
      <c r="CB72" s="22">
        <f>CB20+CB25+CB33+CB38+CB46+CB49+CB57+CB60+CB63+CB66+CB69+CB70+CB71</f>
        <v>1311.2099999999998</v>
      </c>
      <c r="CC72" s="51">
        <f t="shared" si="191"/>
        <v>92.544676886592683</v>
      </c>
      <c r="CE72" s="51"/>
      <c r="CF72" s="22">
        <v>3014.6</v>
      </c>
      <c r="CG72" s="51">
        <f t="shared" si="192"/>
        <v>95.073798410495769</v>
      </c>
      <c r="CH72" s="22">
        <v>1641.6</v>
      </c>
      <c r="CI72" s="51">
        <f t="shared" si="193"/>
        <v>82.833787465940063</v>
      </c>
      <c r="CJ72" s="14"/>
      <c r="CK72" s="51"/>
      <c r="CM72" s="51"/>
      <c r="CN72" s="14"/>
      <c r="CO72" s="51"/>
      <c r="CP72" s="22">
        <v>1232.73</v>
      </c>
      <c r="CQ72" s="51">
        <f t="shared" si="194"/>
        <v>96.147111562097109</v>
      </c>
      <c r="CR72" s="22">
        <v>371.97500000000002</v>
      </c>
      <c r="CS72" s="51">
        <f t="shared" si="195"/>
        <v>94.543074635590756</v>
      </c>
      <c r="CT72" s="22">
        <v>11275.896999999999</v>
      </c>
      <c r="CU72" s="51">
        <f t="shared" si="196"/>
        <v>95.123813936255303</v>
      </c>
      <c r="CV72" s="22">
        <v>2184.2180000000003</v>
      </c>
      <c r="CW72" s="51">
        <f t="shared" si="197"/>
        <v>78.361447719582998</v>
      </c>
      <c r="CX72" s="1523">
        <f>CX20+CX25+CX33+CX38+CX46+CX49+CX57+CX60+CX63+CX66+CX69+CX70+CX71</f>
        <v>345.85700000000003</v>
      </c>
      <c r="CY72" s="51">
        <f t="shared" si="198"/>
        <v>95.273473547925008</v>
      </c>
      <c r="CZ72" s="1523">
        <v>1209.5448239999998</v>
      </c>
      <c r="DA72" s="51">
        <f t="shared" si="199"/>
        <v>95.251581517706754</v>
      </c>
      <c r="DB72" s="1523">
        <f>DB20+DB25+DB33+DB38+DB46+DB49+DB57+DB60+DB63+DB66+DB69+DB70+DB71</f>
        <v>2134.2999999999997</v>
      </c>
      <c r="DC72" s="51">
        <f t="shared" si="200"/>
        <v>97.510051169590639</v>
      </c>
      <c r="DD72" s="1523">
        <f>DD20+DD25+DD33+DD38+DD46+DD49+DD57+DD60+DD63+DD66+DD69+DD70+DD71</f>
        <v>8117</v>
      </c>
      <c r="DE72" s="51">
        <f t="shared" si="201"/>
        <v>93.121171098822956</v>
      </c>
      <c r="DF72" s="1523">
        <v>845.99599999999998</v>
      </c>
      <c r="DG72" s="51">
        <f t="shared" si="202"/>
        <v>94.978147064139733</v>
      </c>
      <c r="DH72" s="22">
        <v>52.683203000000006</v>
      </c>
      <c r="DI72" s="51">
        <f t="shared" si="203"/>
        <v>83.625741873410988</v>
      </c>
      <c r="DJ72" s="22">
        <v>1.2978940000000001</v>
      </c>
      <c r="DK72" s="51">
        <f t="shared" si="204"/>
        <v>95.774243590100724</v>
      </c>
      <c r="DL72" s="22">
        <v>683.3753997</v>
      </c>
      <c r="DM72" s="51">
        <f t="shared" si="205"/>
        <v>91.607482375097433</v>
      </c>
      <c r="DN72" s="22">
        <v>2116.9798140000003</v>
      </c>
      <c r="DO72" s="51">
        <f t="shared" si="206"/>
        <v>97.962793565957995</v>
      </c>
      <c r="DP72" s="22">
        <v>9.9721080000000004</v>
      </c>
      <c r="DQ72" s="51">
        <f t="shared" si="207"/>
        <v>94.67359514431871</v>
      </c>
      <c r="DR72" s="22">
        <v>750.027647</v>
      </c>
      <c r="DS72" s="51">
        <f t="shared" si="208"/>
        <v>75.626087619341334</v>
      </c>
      <c r="DT72" s="22">
        <v>5125.0335253200001</v>
      </c>
      <c r="DU72" s="51">
        <f t="shared" si="209"/>
        <v>95.70105889212968</v>
      </c>
      <c r="DV72" s="22">
        <v>424.07025598000001</v>
      </c>
      <c r="DW72" s="51">
        <f t="shared" si="210"/>
        <v>92.270724413936065</v>
      </c>
      <c r="DX72" s="14"/>
      <c r="DY72" s="51"/>
      <c r="DZ72" s="22">
        <v>1182.8</v>
      </c>
      <c r="EA72" s="51">
        <f t="shared" si="211"/>
        <v>97.695548030065254</v>
      </c>
      <c r="EB72" s="22">
        <v>432.04361479000005</v>
      </c>
      <c r="EC72" s="51">
        <f t="shared" si="212"/>
        <v>94.133166132429537</v>
      </c>
      <c r="ED72" s="22">
        <v>1938.4</v>
      </c>
      <c r="EE72" s="51">
        <f t="shared" si="213"/>
        <v>90.681137724550908</v>
      </c>
      <c r="EF72" s="22">
        <v>1401.2</v>
      </c>
      <c r="EG72" s="51">
        <f t="shared" si="214"/>
        <v>95.769257056933924</v>
      </c>
      <c r="EH72" s="22">
        <v>308.5</v>
      </c>
      <c r="EI72" s="51">
        <f t="shared" si="215"/>
        <v>95.540414989160737</v>
      </c>
      <c r="EJ72" s="22">
        <v>26.6</v>
      </c>
      <c r="EK72" s="51">
        <f t="shared" si="216"/>
        <v>100</v>
      </c>
      <c r="EL72" s="22">
        <v>827.36960573300007</v>
      </c>
      <c r="EM72" s="51">
        <f t="shared" si="217"/>
        <v>95.899672620410243</v>
      </c>
      <c r="EN72" s="14"/>
      <c r="EO72" s="51"/>
      <c r="EP72" s="22">
        <v>829.1173808399999</v>
      </c>
      <c r="EQ72" s="51">
        <f t="shared" si="218"/>
        <v>97.650514770356239</v>
      </c>
      <c r="ER72" s="22">
        <v>1314.83589188</v>
      </c>
      <c r="ES72" s="51">
        <f t="shared" si="219"/>
        <v>95.937766419150691</v>
      </c>
      <c r="ET72" s="22">
        <v>374.39356670000006</v>
      </c>
      <c r="EU72" s="51">
        <f t="shared" si="220"/>
        <v>99.14086689757147</v>
      </c>
      <c r="EV72" s="22">
        <v>193.24579445099997</v>
      </c>
      <c r="EW72" s="51">
        <f t="shared" si="221"/>
        <v>97.142393407631587</v>
      </c>
      <c r="EX72" s="22">
        <v>37.907979429999997</v>
      </c>
      <c r="EY72" s="51">
        <f t="shared" si="222"/>
        <v>91.379708173098052</v>
      </c>
      <c r="EZ72" s="22">
        <v>704.64136299000006</v>
      </c>
      <c r="FA72" s="51">
        <f t="shared" si="223"/>
        <v>97.979579693225531</v>
      </c>
      <c r="FB72" s="14"/>
      <c r="FC72" s="51"/>
      <c r="FD72" s="22">
        <f>FD20+FD25+FD33+FD38+FD46+FD49+FD57+FD60+FD63+FD66+FD69+FD70+FD71</f>
        <v>56.86</v>
      </c>
      <c r="FE72" s="51">
        <f t="shared" si="224"/>
        <v>95.21098459477561</v>
      </c>
      <c r="FF72" s="22">
        <v>40.089340299999996</v>
      </c>
      <c r="FG72" s="51">
        <f t="shared" si="225"/>
        <v>98.075338857596535</v>
      </c>
      <c r="FH72" s="22">
        <v>1943</v>
      </c>
      <c r="FI72" s="51">
        <f t="shared" si="226"/>
        <v>99.595058690860625</v>
      </c>
      <c r="FJ72" s="22">
        <v>1865.9</v>
      </c>
      <c r="FK72" s="51">
        <f t="shared" si="227"/>
        <v>98.505965579136316</v>
      </c>
      <c r="FL72" s="22">
        <v>50.159608999999996</v>
      </c>
      <c r="FM72" s="51">
        <f t="shared" si="228"/>
        <v>100.15874166093602</v>
      </c>
      <c r="FN72" s="14"/>
      <c r="FO72" s="51"/>
      <c r="FP72" s="14"/>
      <c r="FQ72" s="51"/>
      <c r="FR72" s="14"/>
      <c r="FS72" s="51"/>
      <c r="FT72" s="22">
        <v>38.839150000000004</v>
      </c>
      <c r="FU72" s="51">
        <f t="shared" si="229"/>
        <v>92.093775519591929</v>
      </c>
      <c r="FV72" s="22">
        <v>2084.9272980000001</v>
      </c>
      <c r="FW72" s="51">
        <f t="shared" si="230"/>
        <v>95.39032908482767</v>
      </c>
      <c r="FX72" s="22">
        <v>2217.1710899999998</v>
      </c>
      <c r="FY72" s="51">
        <f t="shared" si="231"/>
        <v>79.923976167544794</v>
      </c>
      <c r="FZ72" s="22">
        <f>FZ20+FZ25+FZ33+FZ38+FZ46+FZ49+FZ57+FZ60+FZ63+FZ66+FZ69+FZ70+FZ71</f>
        <v>0</v>
      </c>
      <c r="GA72" s="51" t="e">
        <f t="shared" si="232"/>
        <v>#DIV/0!</v>
      </c>
      <c r="GB72" s="1523">
        <v>77.5</v>
      </c>
      <c r="GC72" s="51">
        <f t="shared" si="233"/>
        <v>95.092024539877301</v>
      </c>
      <c r="GD72" s="1523">
        <v>135.57</v>
      </c>
      <c r="GE72" s="51">
        <f t="shared" si="233"/>
        <v>96.628652886671404</v>
      </c>
      <c r="GF72" s="1523">
        <v>133.80000000000001</v>
      </c>
      <c r="GG72" s="51">
        <f t="shared" si="234"/>
        <v>96.536796536796558</v>
      </c>
      <c r="GH72" s="22">
        <v>23.18</v>
      </c>
      <c r="GI72" s="51">
        <f t="shared" si="235"/>
        <v>89.153846153846146</v>
      </c>
      <c r="GJ72" s="22">
        <f>GJ20+GJ25+GJ33+GJ38+GJ46+GJ49+GJ57+GJ60+GJ63+GJ66+GJ69+GJ70+GJ71</f>
        <v>113.36</v>
      </c>
      <c r="GK72" s="51">
        <f t="shared" si="236"/>
        <v>93.740180269577436</v>
      </c>
    </row>
    <row r="73" spans="1:193" ht="12.75" customHeight="1" thickBot="1">
      <c r="A73" s="41" t="s">
        <v>128</v>
      </c>
      <c r="B73" s="5">
        <f t="shared" si="170"/>
        <v>45.664372020000009</v>
      </c>
      <c r="C73" s="51">
        <f t="shared" si="169"/>
        <v>4.3833337533975669E-2</v>
      </c>
      <c r="D73" s="5"/>
      <c r="E73" s="51">
        <f t="shared" si="95"/>
        <v>0</v>
      </c>
      <c r="F73" s="5"/>
      <c r="G73" s="51"/>
      <c r="H73" s="5"/>
      <c r="I73" s="51">
        <f t="shared" si="96"/>
        <v>0</v>
      </c>
      <c r="J73" s="5"/>
      <c r="K73" s="51" t="e">
        <f t="shared" si="97"/>
        <v>#DIV/0!</v>
      </c>
      <c r="L73" s="5"/>
      <c r="M73" s="51">
        <f t="shared" si="98"/>
        <v>0</v>
      </c>
      <c r="N73" s="5">
        <v>0</v>
      </c>
      <c r="O73" s="51">
        <f t="shared" si="99"/>
        <v>0</v>
      </c>
      <c r="P73" s="5"/>
      <c r="Q73" s="51">
        <f t="shared" si="100"/>
        <v>0</v>
      </c>
      <c r="R73" s="5"/>
      <c r="S73" s="51">
        <f t="shared" si="101"/>
        <v>0</v>
      </c>
      <c r="T73" s="5"/>
      <c r="U73" s="51">
        <f t="shared" si="102"/>
        <v>0</v>
      </c>
      <c r="V73" s="5"/>
      <c r="W73" s="51"/>
      <c r="X73" s="5"/>
      <c r="Y73" s="51">
        <f t="shared" si="171"/>
        <v>0</v>
      </c>
      <c r="Z73" s="5"/>
      <c r="AA73" s="51">
        <f t="shared" si="171"/>
        <v>0</v>
      </c>
      <c r="AB73" s="5">
        <v>1E-8</v>
      </c>
      <c r="AC73" s="51">
        <f t="shared" si="172"/>
        <v>5.2767342282953944E-10</v>
      </c>
      <c r="AD73" s="5"/>
      <c r="AE73" s="51">
        <f t="shared" si="173"/>
        <v>0</v>
      </c>
      <c r="AF73" s="5">
        <v>0</v>
      </c>
      <c r="AG73" s="51">
        <f t="shared" si="174"/>
        <v>0</v>
      </c>
      <c r="AH73" s="5"/>
      <c r="AI73" s="51"/>
      <c r="AJ73" s="5"/>
      <c r="AK73" s="51"/>
      <c r="AL73" s="5"/>
      <c r="AM73" s="51"/>
      <c r="AN73" s="5"/>
      <c r="AO73" s="51">
        <f t="shared" si="175"/>
        <v>0</v>
      </c>
      <c r="AP73" s="5"/>
      <c r="AQ73" s="51"/>
      <c r="AR73" s="5">
        <v>0</v>
      </c>
      <c r="AS73" s="51">
        <f t="shared" si="176"/>
        <v>0</v>
      </c>
      <c r="AT73" s="1521"/>
      <c r="AU73" s="51">
        <f t="shared" si="177"/>
        <v>0</v>
      </c>
      <c r="AV73" s="5">
        <v>0</v>
      </c>
      <c r="AW73" s="51">
        <f t="shared" si="178"/>
        <v>0</v>
      </c>
      <c r="AX73" s="5">
        <v>0</v>
      </c>
      <c r="AY73" s="51">
        <f t="shared" si="179"/>
        <v>0</v>
      </c>
      <c r="AZ73" s="5">
        <v>12.68</v>
      </c>
      <c r="BA73" s="51">
        <f t="shared" si="180"/>
        <v>1.3080255828347431</v>
      </c>
      <c r="BB73" s="5"/>
      <c r="BC73" s="51">
        <f t="shared" si="181"/>
        <v>0</v>
      </c>
      <c r="BD73" s="5"/>
      <c r="BE73" s="51"/>
      <c r="BF73" s="5"/>
      <c r="BG73" s="51"/>
      <c r="BH73" s="5"/>
      <c r="BI73" s="51">
        <f t="shared" si="182"/>
        <v>0</v>
      </c>
      <c r="BJ73" s="5"/>
      <c r="BK73" s="51">
        <f t="shared" si="183"/>
        <v>0</v>
      </c>
      <c r="BL73" s="5"/>
      <c r="BM73" s="51">
        <f t="shared" si="184"/>
        <v>0</v>
      </c>
      <c r="BN73" s="5"/>
      <c r="BO73" s="51">
        <f t="shared" si="185"/>
        <v>0</v>
      </c>
      <c r="BP73" s="5">
        <v>0</v>
      </c>
      <c r="BQ73" s="51">
        <f t="shared" si="186"/>
        <v>0</v>
      </c>
      <c r="BR73" s="5">
        <v>0</v>
      </c>
      <c r="BS73" s="51">
        <f t="shared" si="187"/>
        <v>0</v>
      </c>
      <c r="BT73" s="5">
        <v>0</v>
      </c>
      <c r="BU73" s="51">
        <f t="shared" si="188"/>
        <v>0</v>
      </c>
      <c r="BV73" s="5">
        <v>1E-8</v>
      </c>
      <c r="BW73" s="51">
        <f t="shared" si="189"/>
        <v>3.359998721103846E-8</v>
      </c>
      <c r="BX73" s="5"/>
      <c r="BY73" s="51">
        <f t="shared" si="190"/>
        <v>0</v>
      </c>
      <c r="BZ73" s="5"/>
      <c r="CA73" s="51"/>
      <c r="CB73" s="5"/>
      <c r="CC73" s="51">
        <f t="shared" si="191"/>
        <v>0</v>
      </c>
      <c r="CD73" s="5"/>
      <c r="CE73" s="51"/>
      <c r="CF73" s="5">
        <v>0</v>
      </c>
      <c r="CG73" s="51">
        <f t="shared" si="192"/>
        <v>0</v>
      </c>
      <c r="CH73" s="5">
        <v>0</v>
      </c>
      <c r="CI73" s="51">
        <f t="shared" si="193"/>
        <v>0</v>
      </c>
      <c r="CJ73" s="5"/>
      <c r="CK73" s="51"/>
      <c r="CL73" s="5"/>
      <c r="CM73" s="51"/>
      <c r="CN73" s="5"/>
      <c r="CO73" s="51"/>
      <c r="CP73" s="5"/>
      <c r="CQ73" s="51">
        <f t="shared" si="194"/>
        <v>0</v>
      </c>
      <c r="CR73" s="5"/>
      <c r="CS73" s="51">
        <f t="shared" si="195"/>
        <v>0</v>
      </c>
      <c r="CT73" s="5"/>
      <c r="CU73" s="51">
        <f t="shared" si="196"/>
        <v>0</v>
      </c>
      <c r="CV73" s="5">
        <v>10.051</v>
      </c>
      <c r="CW73" s="51">
        <f t="shared" si="197"/>
        <v>0.36059171338645168</v>
      </c>
      <c r="CX73" s="1521"/>
      <c r="CY73" s="51">
        <f t="shared" si="198"/>
        <v>0</v>
      </c>
      <c r="CZ73" s="1521"/>
      <c r="DA73" s="51">
        <f t="shared" si="199"/>
        <v>0</v>
      </c>
      <c r="DB73" s="1521"/>
      <c r="DC73" s="51">
        <f t="shared" si="200"/>
        <v>0</v>
      </c>
      <c r="DD73" s="1521"/>
      <c r="DE73" s="51">
        <f t="shared" si="201"/>
        <v>0</v>
      </c>
      <c r="DF73" s="1521"/>
      <c r="DG73" s="51">
        <f t="shared" si="202"/>
        <v>0</v>
      </c>
      <c r="DH73" s="5"/>
      <c r="DI73" s="51">
        <f t="shared" si="203"/>
        <v>0</v>
      </c>
      <c r="DJ73" s="5">
        <v>0</v>
      </c>
      <c r="DK73" s="51">
        <f t="shared" si="204"/>
        <v>0</v>
      </c>
      <c r="DL73" s="5">
        <v>9.8333720000000007</v>
      </c>
      <c r="DM73" s="51">
        <f t="shared" si="205"/>
        <v>1.3181780505608338</v>
      </c>
      <c r="DN73" s="5"/>
      <c r="DO73" s="51">
        <f t="shared" si="206"/>
        <v>0</v>
      </c>
      <c r="DP73" s="5"/>
      <c r="DQ73" s="51">
        <f t="shared" si="207"/>
        <v>0</v>
      </c>
      <c r="DR73" s="5"/>
      <c r="DS73" s="51">
        <f t="shared" si="208"/>
        <v>0</v>
      </c>
      <c r="DT73" s="5">
        <v>0</v>
      </c>
      <c r="DU73" s="51">
        <f t="shared" si="209"/>
        <v>0</v>
      </c>
      <c r="DV73" s="5">
        <v>0</v>
      </c>
      <c r="DW73" s="51">
        <f t="shared" si="210"/>
        <v>0</v>
      </c>
      <c r="DX73" s="5"/>
      <c r="DY73" s="51"/>
      <c r="DZ73" s="5">
        <v>0</v>
      </c>
      <c r="EA73" s="51">
        <f t="shared" si="211"/>
        <v>0</v>
      </c>
      <c r="EB73" s="5"/>
      <c r="EC73" s="51">
        <f t="shared" si="212"/>
        <v>0</v>
      </c>
      <c r="ED73" s="5">
        <v>0</v>
      </c>
      <c r="EE73" s="51">
        <f t="shared" si="213"/>
        <v>0</v>
      </c>
      <c r="EF73" s="5">
        <v>13.1</v>
      </c>
      <c r="EG73" s="51">
        <f t="shared" si="214"/>
        <v>0.89535916888797762</v>
      </c>
      <c r="EH73" s="5">
        <v>0</v>
      </c>
      <c r="EI73" s="51">
        <f t="shared" si="215"/>
        <v>0</v>
      </c>
      <c r="EJ73" s="5">
        <v>0</v>
      </c>
      <c r="EK73" s="51">
        <f t="shared" si="216"/>
        <v>0</v>
      </c>
      <c r="EL73" s="5">
        <v>0</v>
      </c>
      <c r="EM73" s="51">
        <f t="shared" si="217"/>
        <v>0</v>
      </c>
      <c r="EN73" s="5"/>
      <c r="EO73" s="51"/>
      <c r="EP73" s="5">
        <v>0</v>
      </c>
      <c r="EQ73" s="51">
        <f t="shared" si="218"/>
        <v>0</v>
      </c>
      <c r="ER73" s="5">
        <v>0</v>
      </c>
      <c r="ES73" s="51">
        <f t="shared" si="219"/>
        <v>0</v>
      </c>
      <c r="ET73" s="5">
        <v>0</v>
      </c>
      <c r="EU73" s="51">
        <f t="shared" si="220"/>
        <v>0</v>
      </c>
      <c r="EV73" s="5">
        <v>0</v>
      </c>
      <c r="EW73" s="51">
        <f t="shared" si="221"/>
        <v>0</v>
      </c>
      <c r="EX73" s="5">
        <v>0</v>
      </c>
      <c r="EY73" s="51">
        <f t="shared" si="222"/>
        <v>0</v>
      </c>
      <c r="EZ73" s="5">
        <v>0</v>
      </c>
      <c r="FA73" s="51">
        <f t="shared" si="223"/>
        <v>0</v>
      </c>
      <c r="FB73" s="5"/>
      <c r="FC73" s="51"/>
      <c r="FD73" s="5"/>
      <c r="FE73" s="51">
        <f t="shared" si="224"/>
        <v>0</v>
      </c>
      <c r="FF73" s="5">
        <v>0</v>
      </c>
      <c r="FG73" s="51">
        <f t="shared" si="225"/>
        <v>0</v>
      </c>
      <c r="FH73" s="5">
        <v>0</v>
      </c>
      <c r="FI73" s="51">
        <f t="shared" si="226"/>
        <v>0</v>
      </c>
      <c r="FJ73" s="5">
        <v>0</v>
      </c>
      <c r="FK73" s="51">
        <f t="shared" si="227"/>
        <v>0</v>
      </c>
      <c r="FL73" s="5"/>
      <c r="FM73" s="51">
        <f t="shared" si="228"/>
        <v>0</v>
      </c>
      <c r="FN73" s="5"/>
      <c r="FO73" s="51"/>
      <c r="FP73" s="5"/>
      <c r="FQ73" s="51"/>
      <c r="FR73" s="5"/>
      <c r="FS73" s="51"/>
      <c r="FT73" s="5"/>
      <c r="FU73" s="51">
        <f t="shared" si="229"/>
        <v>0</v>
      </c>
      <c r="FV73" s="5"/>
      <c r="FW73" s="51">
        <f t="shared" si="230"/>
        <v>0</v>
      </c>
      <c r="FX73" s="5"/>
      <c r="FY73" s="51">
        <f t="shared" si="231"/>
        <v>0</v>
      </c>
      <c r="FZ73" s="5"/>
      <c r="GA73" s="51" t="e">
        <f t="shared" si="232"/>
        <v>#DIV/0!</v>
      </c>
      <c r="GB73" s="1521"/>
      <c r="GC73" s="51">
        <f t="shared" si="233"/>
        <v>0</v>
      </c>
      <c r="GD73" s="1521"/>
      <c r="GE73" s="51">
        <f t="shared" si="233"/>
        <v>0</v>
      </c>
      <c r="GF73" s="1521"/>
      <c r="GG73" s="51">
        <f t="shared" si="234"/>
        <v>0</v>
      </c>
      <c r="GH73" s="5"/>
      <c r="GI73" s="51">
        <f t="shared" si="235"/>
        <v>0</v>
      </c>
      <c r="GJ73" s="5"/>
      <c r="GK73" s="51">
        <f t="shared" si="236"/>
        <v>0</v>
      </c>
    </row>
    <row r="74" spans="1:193" ht="12.75" customHeight="1" thickBot="1">
      <c r="A74" s="41" t="s">
        <v>131</v>
      </c>
      <c r="B74" s="5">
        <f t="shared" si="170"/>
        <v>104177.26458681155</v>
      </c>
      <c r="C74" s="51">
        <f t="shared" si="169"/>
        <v>100</v>
      </c>
      <c r="D74" s="5">
        <v>1320.9735000000001</v>
      </c>
      <c r="E74" s="51">
        <f t="shared" si="95"/>
        <v>97.830069241527738</v>
      </c>
      <c r="F74" s="5"/>
      <c r="G74" s="51"/>
      <c r="H74" s="5">
        <v>74.22555543</v>
      </c>
      <c r="I74" s="51">
        <f t="shared" si="96"/>
        <v>100</v>
      </c>
      <c r="J74" s="5">
        <f>J73+J72</f>
        <v>0</v>
      </c>
      <c r="K74" s="51" t="e">
        <f t="shared" si="97"/>
        <v>#DIV/0!</v>
      </c>
      <c r="L74" s="5">
        <v>18609.343556</v>
      </c>
      <c r="M74" s="51">
        <f t="shared" si="98"/>
        <v>99.85554717533401</v>
      </c>
      <c r="N74" s="5">
        <v>1468.4566780775551</v>
      </c>
      <c r="O74" s="51">
        <f t="shared" si="99"/>
        <v>96.376050877575452</v>
      </c>
      <c r="P74" s="5">
        <v>8.3234312700000004</v>
      </c>
      <c r="Q74" s="51">
        <f t="shared" si="100"/>
        <v>79.497836477669779</v>
      </c>
      <c r="R74" s="5">
        <v>699.10336300000006</v>
      </c>
      <c r="S74" s="51">
        <f t="shared" si="101"/>
        <v>96.801320366427518</v>
      </c>
      <c r="T74" s="5">
        <f>T73+T72</f>
        <v>40.58</v>
      </c>
      <c r="U74" s="51">
        <f t="shared" si="102"/>
        <v>94.923976608187132</v>
      </c>
      <c r="V74" s="5"/>
      <c r="W74" s="51"/>
      <c r="X74" s="5">
        <v>2330.8040000000001</v>
      </c>
      <c r="Y74" s="51">
        <f t="shared" si="171"/>
        <v>98.684895199344595</v>
      </c>
      <c r="Z74" s="5">
        <v>145.80763521</v>
      </c>
      <c r="AA74" s="51">
        <f t="shared" si="171"/>
        <v>76.679504619138569</v>
      </c>
      <c r="AB74" s="5">
        <v>1887.1257213600004</v>
      </c>
      <c r="AC74" s="51">
        <f t="shared" si="172"/>
        <v>99.578608869969514</v>
      </c>
      <c r="AD74" s="5">
        <v>7.4885099999999998</v>
      </c>
      <c r="AE74" s="51">
        <f t="shared" si="173"/>
        <v>93.566410446937866</v>
      </c>
      <c r="AF74" s="5">
        <v>68.659075299999998</v>
      </c>
      <c r="AG74" s="51">
        <f t="shared" si="174"/>
        <v>78.720130234466311</v>
      </c>
      <c r="AH74" s="5"/>
      <c r="AI74" s="51"/>
      <c r="AJ74" s="5"/>
      <c r="AK74" s="51"/>
      <c r="AL74" s="5"/>
      <c r="AM74" s="51"/>
      <c r="AN74" s="5">
        <v>2681.5</v>
      </c>
      <c r="AO74" s="51">
        <f t="shared" si="175"/>
        <v>97.183966367062922</v>
      </c>
      <c r="AP74" s="5"/>
      <c r="AQ74" s="51"/>
      <c r="AR74" s="5">
        <v>192.7</v>
      </c>
      <c r="AS74" s="51">
        <f t="shared" si="176"/>
        <v>96.931589537223331</v>
      </c>
      <c r="AT74" s="1521">
        <f>AT73+AT72</f>
        <v>479.41890125000003</v>
      </c>
      <c r="AU74" s="51">
        <f t="shared" si="177"/>
        <v>96.326947266900504</v>
      </c>
      <c r="AV74" s="5">
        <v>720.2</v>
      </c>
      <c r="AW74" s="51">
        <f t="shared" si="178"/>
        <v>85.952977682300997</v>
      </c>
      <c r="AX74" s="5">
        <v>61.5</v>
      </c>
      <c r="AY74" s="51">
        <f t="shared" si="179"/>
        <v>80.921052631578945</v>
      </c>
      <c r="AZ74" s="5">
        <v>946.43399999999986</v>
      </c>
      <c r="BA74" s="51">
        <f t="shared" si="180"/>
        <v>97.630905714875169</v>
      </c>
      <c r="BB74" s="5">
        <v>913.43599999999992</v>
      </c>
      <c r="BC74" s="51">
        <f t="shared" si="181"/>
        <v>91.858004827031365</v>
      </c>
      <c r="BD74" s="5"/>
      <c r="BE74" s="51"/>
      <c r="BF74" s="5"/>
      <c r="BG74" s="51"/>
      <c r="BH74" s="5">
        <v>23.030300579999999</v>
      </c>
      <c r="BI74" s="51">
        <f t="shared" si="182"/>
        <v>97.495070799492595</v>
      </c>
      <c r="BJ74" s="5">
        <f>BJ73+BJ72</f>
        <v>25.160000000000004</v>
      </c>
      <c r="BK74" s="51">
        <f t="shared" si="183"/>
        <v>95.774647887323965</v>
      </c>
      <c r="BL74" s="5">
        <v>13.457522000000003</v>
      </c>
      <c r="BM74" s="51">
        <f t="shared" si="184"/>
        <v>88.76039053848433</v>
      </c>
      <c r="BN74" s="5">
        <f>BN73+BN72</f>
        <v>12.599999999999998</v>
      </c>
      <c r="BO74" s="51">
        <f t="shared" si="185"/>
        <v>76.92307692307692</v>
      </c>
      <c r="BP74" s="5">
        <v>349.80594782999998</v>
      </c>
      <c r="BQ74" s="51">
        <f t="shared" si="186"/>
        <v>99.557867093843058</v>
      </c>
      <c r="BR74" s="5">
        <v>4857.3114082500006</v>
      </c>
      <c r="BS74" s="51">
        <f t="shared" si="187"/>
        <v>98.795841184193009</v>
      </c>
      <c r="BT74" s="5">
        <v>4958.6175579999999</v>
      </c>
      <c r="BU74" s="51">
        <f t="shared" si="188"/>
        <v>95.221816060834342</v>
      </c>
      <c r="BV74" s="5">
        <v>29.335152140000009</v>
      </c>
      <c r="BW74" s="51">
        <f t="shared" si="189"/>
        <v>98.566073673786775</v>
      </c>
      <c r="BX74" s="5">
        <v>19.103044000000004</v>
      </c>
      <c r="BY74" s="51">
        <f t="shared" si="190"/>
        <v>90.84728655288248</v>
      </c>
      <c r="BZ74" s="5"/>
      <c r="CA74" s="51"/>
      <c r="CB74" s="5">
        <f>CB73+CB72</f>
        <v>1311.2099999999998</v>
      </c>
      <c r="CC74" s="51">
        <f t="shared" si="191"/>
        <v>92.544676886592683</v>
      </c>
      <c r="CD74" s="5"/>
      <c r="CE74" s="51"/>
      <c r="CF74" s="5">
        <v>3014.6</v>
      </c>
      <c r="CG74" s="51">
        <f t="shared" si="192"/>
        <v>95.073798410495769</v>
      </c>
      <c r="CH74" s="5">
        <v>1641.6</v>
      </c>
      <c r="CI74" s="51">
        <f t="shared" si="193"/>
        <v>82.833787465940063</v>
      </c>
      <c r="CJ74" s="5"/>
      <c r="CK74" s="51"/>
      <c r="CL74" s="5"/>
      <c r="CM74" s="51"/>
      <c r="CN74" s="5"/>
      <c r="CO74" s="51"/>
      <c r="CP74" s="5">
        <v>1232.73</v>
      </c>
      <c r="CQ74" s="51">
        <f t="shared" si="194"/>
        <v>96.147111562097109</v>
      </c>
      <c r="CR74" s="5">
        <v>371.97500000000002</v>
      </c>
      <c r="CS74" s="51">
        <f t="shared" si="195"/>
        <v>94.543074635590756</v>
      </c>
      <c r="CT74" s="5">
        <v>11275.896999999999</v>
      </c>
      <c r="CU74" s="51">
        <f t="shared" si="196"/>
        <v>95.123813936255303</v>
      </c>
      <c r="CV74" s="5">
        <v>2194.2690000000002</v>
      </c>
      <c r="CW74" s="51">
        <f t="shared" si="197"/>
        <v>78.722039432969453</v>
      </c>
      <c r="CX74" s="1521">
        <f>CX73+CX72</f>
        <v>345.85700000000003</v>
      </c>
      <c r="CY74" s="51">
        <f t="shared" si="198"/>
        <v>95.273473547925008</v>
      </c>
      <c r="CZ74" s="1521">
        <v>1209.5448239999998</v>
      </c>
      <c r="DA74" s="51">
        <f t="shared" si="199"/>
        <v>95.251581517706754</v>
      </c>
      <c r="DB74" s="1521">
        <f>DB73+DB72</f>
        <v>2134.2999999999997</v>
      </c>
      <c r="DC74" s="51">
        <f t="shared" si="200"/>
        <v>97.510051169590639</v>
      </c>
      <c r="DD74" s="1521">
        <f>DD73+DD72</f>
        <v>8117</v>
      </c>
      <c r="DE74" s="51">
        <f t="shared" si="201"/>
        <v>93.121171098822956</v>
      </c>
      <c r="DF74" s="1521">
        <v>845.99599999999998</v>
      </c>
      <c r="DG74" s="51">
        <f t="shared" si="202"/>
        <v>94.978147064139733</v>
      </c>
      <c r="DH74" s="5">
        <v>52.683203000000006</v>
      </c>
      <c r="DI74" s="51">
        <f t="shared" si="203"/>
        <v>83.625741873410988</v>
      </c>
      <c r="DJ74" s="5">
        <v>1.2978940000000001</v>
      </c>
      <c r="DK74" s="51">
        <f t="shared" si="204"/>
        <v>95.774243590100724</v>
      </c>
      <c r="DL74" s="5">
        <v>693.20877170000006</v>
      </c>
      <c r="DM74" s="51">
        <f t="shared" si="205"/>
        <v>92.925660425658279</v>
      </c>
      <c r="DN74" s="5">
        <v>2116.9798140000003</v>
      </c>
      <c r="DO74" s="51">
        <f t="shared" si="206"/>
        <v>97.962793565957995</v>
      </c>
      <c r="DP74" s="5">
        <v>9.9721080000000004</v>
      </c>
      <c r="DQ74" s="51">
        <f t="shared" si="207"/>
        <v>94.67359514431871</v>
      </c>
      <c r="DR74" s="5">
        <v>750.027647</v>
      </c>
      <c r="DS74" s="51">
        <f t="shared" si="208"/>
        <v>75.626087619341334</v>
      </c>
      <c r="DT74" s="5">
        <v>5125.0335253200001</v>
      </c>
      <c r="DU74" s="51">
        <f t="shared" si="209"/>
        <v>95.70105889212968</v>
      </c>
      <c r="DV74" s="5">
        <v>424.07025598000001</v>
      </c>
      <c r="DW74" s="51">
        <f t="shared" si="210"/>
        <v>92.270724413936065</v>
      </c>
      <c r="DX74" s="5"/>
      <c r="DY74" s="51"/>
      <c r="DZ74" s="5">
        <v>1182.8</v>
      </c>
      <c r="EA74" s="51">
        <f t="shared" si="211"/>
        <v>97.695548030065254</v>
      </c>
      <c r="EB74" s="5">
        <v>432.04361479000005</v>
      </c>
      <c r="EC74" s="51">
        <f t="shared" si="212"/>
        <v>94.133166132429537</v>
      </c>
      <c r="ED74" s="5">
        <v>1938.4</v>
      </c>
      <c r="EE74" s="51">
        <f t="shared" si="213"/>
        <v>90.681137724550908</v>
      </c>
      <c r="EF74" s="5">
        <v>1414.3</v>
      </c>
      <c r="EG74" s="51">
        <f t="shared" si="214"/>
        <v>96.664616225821888</v>
      </c>
      <c r="EH74" s="5">
        <v>308.5</v>
      </c>
      <c r="EI74" s="51">
        <f t="shared" si="215"/>
        <v>95.540414989160737</v>
      </c>
      <c r="EJ74" s="5">
        <v>26.6</v>
      </c>
      <c r="EK74" s="51">
        <f t="shared" si="216"/>
        <v>100</v>
      </c>
      <c r="EL74" s="5">
        <v>827.36960573300007</v>
      </c>
      <c r="EM74" s="51">
        <f t="shared" si="217"/>
        <v>95.899672620410243</v>
      </c>
      <c r="EN74" s="5"/>
      <c r="EO74" s="51"/>
      <c r="EP74" s="5">
        <v>829.1173808399999</v>
      </c>
      <c r="EQ74" s="51">
        <f t="shared" si="218"/>
        <v>97.650514770356239</v>
      </c>
      <c r="ER74" s="5">
        <v>1314.83589188</v>
      </c>
      <c r="ES74" s="51">
        <f t="shared" si="219"/>
        <v>95.937766419150691</v>
      </c>
      <c r="ET74" s="5">
        <v>374.39356670000006</v>
      </c>
      <c r="EU74" s="51">
        <f t="shared" si="220"/>
        <v>99.14086689757147</v>
      </c>
      <c r="EV74" s="5">
        <v>193.24579445099997</v>
      </c>
      <c r="EW74" s="51">
        <f t="shared" si="221"/>
        <v>97.142393407631587</v>
      </c>
      <c r="EX74" s="5">
        <v>37.907979429999997</v>
      </c>
      <c r="EY74" s="51">
        <f t="shared" si="222"/>
        <v>91.379708173098052</v>
      </c>
      <c r="EZ74" s="5">
        <v>704.64136299000006</v>
      </c>
      <c r="FA74" s="51">
        <f t="shared" si="223"/>
        <v>97.979579693225531</v>
      </c>
      <c r="FB74" s="5"/>
      <c r="FC74" s="51"/>
      <c r="FD74" s="5">
        <f>FD73+FD72</f>
        <v>56.86</v>
      </c>
      <c r="FE74" s="51">
        <f t="shared" si="224"/>
        <v>95.21098459477561</v>
      </c>
      <c r="FF74" s="5">
        <v>40.089340299999996</v>
      </c>
      <c r="FG74" s="51">
        <f t="shared" si="225"/>
        <v>98.075338857596535</v>
      </c>
      <c r="FH74" s="5">
        <v>1943</v>
      </c>
      <c r="FI74" s="51">
        <f t="shared" si="226"/>
        <v>99.595058690860625</v>
      </c>
      <c r="FJ74" s="5">
        <v>1865.9</v>
      </c>
      <c r="FK74" s="51">
        <f t="shared" si="227"/>
        <v>98.505965579136316</v>
      </c>
      <c r="FL74" s="5">
        <v>50.159608999999996</v>
      </c>
      <c r="FM74" s="51">
        <f t="shared" si="228"/>
        <v>100.15874166093602</v>
      </c>
      <c r="FN74" s="5"/>
      <c r="FO74" s="51"/>
      <c r="FP74" s="5"/>
      <c r="FQ74" s="51"/>
      <c r="FR74" s="5"/>
      <c r="FS74" s="51"/>
      <c r="FT74" s="5">
        <v>38.839150000000004</v>
      </c>
      <c r="FU74" s="51">
        <f t="shared" si="229"/>
        <v>92.093775519591929</v>
      </c>
      <c r="FV74" s="5">
        <v>2084.9272980000001</v>
      </c>
      <c r="FW74" s="51">
        <f t="shared" si="230"/>
        <v>95.39032908482767</v>
      </c>
      <c r="FX74" s="5">
        <v>2217.1710899999998</v>
      </c>
      <c r="FY74" s="51">
        <f t="shared" si="231"/>
        <v>79.923976167544794</v>
      </c>
      <c r="FZ74" s="5">
        <f>FZ73+FZ72</f>
        <v>0</v>
      </c>
      <c r="GA74" s="51" t="e">
        <f t="shared" si="232"/>
        <v>#DIV/0!</v>
      </c>
      <c r="GB74" s="1521">
        <v>77.5</v>
      </c>
      <c r="GC74" s="51">
        <f t="shared" si="233"/>
        <v>95.092024539877301</v>
      </c>
      <c r="GD74" s="1521">
        <v>135.57</v>
      </c>
      <c r="GE74" s="51">
        <f t="shared" si="233"/>
        <v>96.628652886671404</v>
      </c>
      <c r="GF74" s="1521">
        <v>133.80000000000001</v>
      </c>
      <c r="GG74" s="51">
        <f t="shared" si="234"/>
        <v>96.536796536796558</v>
      </c>
      <c r="GH74" s="5">
        <v>23.18</v>
      </c>
      <c r="GI74" s="51">
        <f t="shared" si="235"/>
        <v>89.153846153846146</v>
      </c>
      <c r="GJ74" s="5">
        <f>GJ73+GJ72</f>
        <v>113.36</v>
      </c>
      <c r="GK74" s="51">
        <f t="shared" si="236"/>
        <v>93.740180269577436</v>
      </c>
    </row>
    <row r="75" spans="1:193" ht="12.75" customHeight="1">
      <c r="A75" s="14" t="s">
        <v>506</v>
      </c>
      <c r="B75" s="14">
        <f t="shared" si="170"/>
        <v>789.70710827999983</v>
      </c>
      <c r="C75" s="15">
        <f t="shared" si="169"/>
        <v>0.75804170076085275</v>
      </c>
      <c r="E75" s="15">
        <f t="shared" si="95"/>
        <v>0</v>
      </c>
      <c r="H75" s="14"/>
      <c r="I75" s="15">
        <f t="shared" si="96"/>
        <v>0</v>
      </c>
      <c r="J75" s="14"/>
      <c r="K75" s="15" t="e">
        <f t="shared" si="97"/>
        <v>#DIV/0!</v>
      </c>
      <c r="M75" s="15">
        <f t="shared" si="98"/>
        <v>0</v>
      </c>
      <c r="N75" s="14">
        <v>0</v>
      </c>
      <c r="O75" s="15">
        <f t="shared" si="99"/>
        <v>0</v>
      </c>
      <c r="Q75" s="15">
        <f t="shared" si="100"/>
        <v>0</v>
      </c>
      <c r="S75" s="15">
        <f t="shared" si="101"/>
        <v>0</v>
      </c>
      <c r="U75" s="15">
        <f t="shared" si="102"/>
        <v>0</v>
      </c>
      <c r="Y75" s="15">
        <f t="shared" si="171"/>
        <v>0</v>
      </c>
      <c r="Z75" s="14">
        <v>37.124961920000004</v>
      </c>
      <c r="AA75" s="15">
        <f t="shared" si="171"/>
        <v>19.523831416166782</v>
      </c>
      <c r="AC75" s="15">
        <f t="shared" si="172"/>
        <v>0</v>
      </c>
      <c r="AD75" s="14"/>
      <c r="AE75" s="15">
        <f t="shared" si="173"/>
        <v>0</v>
      </c>
      <c r="AF75" s="14">
        <v>0</v>
      </c>
      <c r="AG75" s="15">
        <f t="shared" si="174"/>
        <v>0</v>
      </c>
      <c r="AH75" s="14"/>
      <c r="AI75" s="15"/>
      <c r="AJ75" s="14"/>
      <c r="AK75" s="15"/>
      <c r="AL75" s="14"/>
      <c r="AM75" s="15"/>
      <c r="AN75" s="14"/>
      <c r="AO75" s="15">
        <f t="shared" si="175"/>
        <v>0</v>
      </c>
      <c r="AP75" s="14"/>
      <c r="AR75" s="14">
        <v>0</v>
      </c>
      <c r="AS75" s="15">
        <f t="shared" si="176"/>
        <v>0</v>
      </c>
      <c r="AT75" s="1520"/>
      <c r="AU75" s="15">
        <f t="shared" si="177"/>
        <v>0</v>
      </c>
      <c r="AV75" s="14">
        <v>0</v>
      </c>
      <c r="AW75" s="15">
        <f t="shared" si="178"/>
        <v>0</v>
      </c>
      <c r="AX75" s="14">
        <v>0</v>
      </c>
      <c r="AY75" s="15">
        <f t="shared" si="179"/>
        <v>0</v>
      </c>
      <c r="AZ75" s="14"/>
      <c r="BA75" s="15">
        <f t="shared" si="180"/>
        <v>0</v>
      </c>
      <c r="BC75" s="15">
        <f t="shared" si="181"/>
        <v>0</v>
      </c>
      <c r="BF75" s="14"/>
      <c r="BI75" s="15">
        <f t="shared" si="182"/>
        <v>0</v>
      </c>
      <c r="BJ75" s="14"/>
      <c r="BK75" s="15">
        <f t="shared" si="183"/>
        <v>0</v>
      </c>
      <c r="BL75" s="14"/>
      <c r="BM75" s="15">
        <f t="shared" si="184"/>
        <v>0</v>
      </c>
      <c r="BN75" s="14"/>
      <c r="BO75" s="15">
        <f t="shared" si="185"/>
        <v>0</v>
      </c>
      <c r="BP75" s="14">
        <v>0</v>
      </c>
      <c r="BQ75" s="15">
        <f t="shared" si="186"/>
        <v>0</v>
      </c>
      <c r="BR75" s="14">
        <v>0</v>
      </c>
      <c r="BS75" s="15">
        <f t="shared" si="187"/>
        <v>0</v>
      </c>
      <c r="BT75" s="14">
        <v>0</v>
      </c>
      <c r="BU75" s="15">
        <f t="shared" si="188"/>
        <v>0</v>
      </c>
      <c r="BV75" s="14"/>
      <c r="BW75" s="15">
        <f t="shared" si="189"/>
        <v>0</v>
      </c>
      <c r="BX75" s="14"/>
      <c r="BY75" s="15">
        <f t="shared" si="190"/>
        <v>0</v>
      </c>
      <c r="BZ75" s="14"/>
      <c r="CA75" s="15"/>
      <c r="CB75" s="14"/>
      <c r="CC75" s="15">
        <f t="shared" si="191"/>
        <v>0</v>
      </c>
      <c r="CE75" s="15"/>
      <c r="CF75" s="14">
        <v>0</v>
      </c>
      <c r="CG75" s="15">
        <f t="shared" si="192"/>
        <v>0</v>
      </c>
      <c r="CH75" s="14">
        <v>0</v>
      </c>
      <c r="CI75" s="15">
        <f t="shared" si="193"/>
        <v>0</v>
      </c>
      <c r="CJ75" s="14"/>
      <c r="CK75" s="15"/>
      <c r="CM75" s="15"/>
      <c r="CN75" s="14"/>
      <c r="CO75" s="15"/>
      <c r="CP75" s="14"/>
      <c r="CQ75" s="15">
        <f t="shared" si="194"/>
        <v>0</v>
      </c>
      <c r="CR75" s="14"/>
      <c r="CS75" s="15">
        <f t="shared" si="195"/>
        <v>0</v>
      </c>
      <c r="CT75" s="14"/>
      <c r="CU75" s="15">
        <f t="shared" si="196"/>
        <v>0</v>
      </c>
      <c r="CV75" s="14">
        <v>84.369</v>
      </c>
      <c r="CW75" s="15">
        <f t="shared" si="197"/>
        <v>3.0268393460055258</v>
      </c>
      <c r="CX75" s="1520">
        <v>0.66100000000000003</v>
      </c>
      <c r="CY75" s="15">
        <f t="shared" si="198"/>
        <v>0.1820861396911973</v>
      </c>
      <c r="CZ75" s="1520"/>
      <c r="DA75" s="15">
        <f t="shared" si="199"/>
        <v>0</v>
      </c>
      <c r="DB75" s="1520"/>
      <c r="DC75" s="15">
        <f t="shared" si="200"/>
        <v>0</v>
      </c>
      <c r="DD75" s="1520">
        <v>469.3</v>
      </c>
      <c r="DE75" s="15">
        <f t="shared" si="201"/>
        <v>5.3839799921987934</v>
      </c>
      <c r="DF75" s="1520"/>
      <c r="DG75" s="15">
        <f t="shared" si="202"/>
        <v>0</v>
      </c>
      <c r="DH75" s="14"/>
      <c r="DI75" s="15">
        <f t="shared" si="203"/>
        <v>0</v>
      </c>
      <c r="DJ75" s="14">
        <v>0</v>
      </c>
      <c r="DK75" s="15">
        <f t="shared" si="204"/>
        <v>0</v>
      </c>
      <c r="DL75" s="14">
        <v>0</v>
      </c>
      <c r="DM75" s="15">
        <f t="shared" si="205"/>
        <v>0</v>
      </c>
      <c r="DN75" s="14"/>
      <c r="DO75" s="15">
        <f t="shared" si="206"/>
        <v>0</v>
      </c>
      <c r="DP75" s="14"/>
      <c r="DQ75" s="15">
        <f t="shared" si="207"/>
        <v>0</v>
      </c>
      <c r="DR75" s="14">
        <v>171.168522</v>
      </c>
      <c r="DS75" s="15">
        <f t="shared" si="208"/>
        <v>17.259104639972232</v>
      </c>
      <c r="DT75" s="14">
        <v>0</v>
      </c>
      <c r="DU75" s="15">
        <f t="shared" si="209"/>
        <v>0</v>
      </c>
      <c r="DV75" s="14">
        <v>0</v>
      </c>
      <c r="DW75" s="15">
        <f t="shared" si="210"/>
        <v>0</v>
      </c>
      <c r="DX75" s="14"/>
      <c r="DY75" s="15"/>
      <c r="DZ75" s="14">
        <v>0</v>
      </c>
      <c r="EA75" s="15">
        <f t="shared" si="211"/>
        <v>0</v>
      </c>
      <c r="EB75" s="14"/>
      <c r="EC75" s="15">
        <f t="shared" si="212"/>
        <v>0</v>
      </c>
      <c r="ED75" s="14">
        <v>0.3</v>
      </c>
      <c r="EE75" s="15">
        <f t="shared" si="213"/>
        <v>1.4034431137724551E-2</v>
      </c>
      <c r="EF75" s="14">
        <v>0</v>
      </c>
      <c r="EG75" s="15">
        <f t="shared" si="214"/>
        <v>0</v>
      </c>
      <c r="EH75" s="14">
        <v>0</v>
      </c>
      <c r="EI75" s="15">
        <f t="shared" si="215"/>
        <v>0</v>
      </c>
      <c r="EJ75" s="14">
        <v>0</v>
      </c>
      <c r="EK75" s="15">
        <f t="shared" si="216"/>
        <v>0</v>
      </c>
      <c r="EL75" s="14">
        <v>26.783624360000001</v>
      </c>
      <c r="EM75" s="15">
        <f t="shared" si="217"/>
        <v>3.104465996713127</v>
      </c>
      <c r="EN75" s="14"/>
      <c r="EO75" s="15"/>
      <c r="EP75" s="14">
        <v>0</v>
      </c>
      <c r="EQ75" s="15">
        <f t="shared" si="218"/>
        <v>0</v>
      </c>
      <c r="ER75" s="14">
        <v>0</v>
      </c>
      <c r="ES75" s="15">
        <f t="shared" si="219"/>
        <v>0</v>
      </c>
      <c r="ET75" s="14">
        <v>0</v>
      </c>
      <c r="EU75" s="15">
        <f t="shared" si="220"/>
        <v>0</v>
      </c>
      <c r="EV75" s="14">
        <v>0</v>
      </c>
      <c r="EW75" s="15">
        <f t="shared" si="221"/>
        <v>0</v>
      </c>
      <c r="EX75" s="14">
        <v>0</v>
      </c>
      <c r="EY75" s="15">
        <f t="shared" si="222"/>
        <v>0</v>
      </c>
      <c r="EZ75" s="14">
        <v>0</v>
      </c>
      <c r="FA75" s="15">
        <f t="shared" si="223"/>
        <v>0</v>
      </c>
      <c r="FB75" s="14"/>
      <c r="FC75" s="15"/>
      <c r="FD75" s="14"/>
      <c r="FE75" s="15">
        <f t="shared" si="224"/>
        <v>0</v>
      </c>
      <c r="FF75" s="14">
        <v>0</v>
      </c>
      <c r="FG75" s="15">
        <f t="shared" si="225"/>
        <v>0</v>
      </c>
      <c r="FH75" s="14">
        <v>0</v>
      </c>
      <c r="FI75" s="15">
        <f t="shared" si="226"/>
        <v>0</v>
      </c>
      <c r="FJ75" s="14">
        <v>0</v>
      </c>
      <c r="FK75" s="15">
        <f t="shared" si="227"/>
        <v>0</v>
      </c>
      <c r="FL75" s="14"/>
      <c r="FM75" s="15">
        <f t="shared" si="228"/>
        <v>0</v>
      </c>
      <c r="FN75" s="14"/>
      <c r="FO75" s="15"/>
      <c r="FP75" s="14"/>
      <c r="FQ75" s="15"/>
      <c r="FR75" s="14"/>
      <c r="FS75" s="15"/>
      <c r="FT75" s="14"/>
      <c r="FU75" s="15">
        <f t="shared" si="229"/>
        <v>0</v>
      </c>
      <c r="FV75" s="14"/>
      <c r="FW75" s="15">
        <f t="shared" si="230"/>
        <v>0</v>
      </c>
      <c r="FX75" s="14"/>
      <c r="FY75" s="15">
        <f t="shared" si="231"/>
        <v>0</v>
      </c>
      <c r="FZ75" s="14"/>
      <c r="GA75" s="15" t="e">
        <f t="shared" si="232"/>
        <v>#DIV/0!</v>
      </c>
      <c r="GB75" s="1520"/>
      <c r="GC75" s="15">
        <f t="shared" si="233"/>
        <v>0</v>
      </c>
      <c r="GD75" s="1520"/>
      <c r="GE75" s="15">
        <f t="shared" si="233"/>
        <v>0</v>
      </c>
      <c r="GF75" s="1520"/>
      <c r="GG75" s="15">
        <f t="shared" si="234"/>
        <v>0</v>
      </c>
      <c r="GH75" s="14"/>
      <c r="GI75" s="15">
        <f t="shared" si="235"/>
        <v>0</v>
      </c>
      <c r="GJ75" s="14"/>
      <c r="GK75" s="15">
        <f t="shared" si="236"/>
        <v>0</v>
      </c>
    </row>
    <row r="76" spans="1:193" ht="12.75" customHeight="1">
      <c r="A76" s="14" t="s">
        <v>259</v>
      </c>
      <c r="B76" s="14">
        <f t="shared" si="170"/>
        <v>547.82937200000003</v>
      </c>
      <c r="C76" s="15">
        <f t="shared" si="169"/>
        <v>0.52586269583176704</v>
      </c>
      <c r="E76" s="15">
        <f t="shared" si="95"/>
        <v>0</v>
      </c>
      <c r="H76" s="14"/>
      <c r="I76" s="15">
        <f t="shared" si="96"/>
        <v>0</v>
      </c>
      <c r="J76" s="14"/>
      <c r="K76" s="15" t="e">
        <f t="shared" si="97"/>
        <v>#DIV/0!</v>
      </c>
      <c r="M76" s="15">
        <f t="shared" si="98"/>
        <v>0</v>
      </c>
      <c r="N76" s="14">
        <v>0</v>
      </c>
      <c r="O76" s="15">
        <f t="shared" si="99"/>
        <v>0</v>
      </c>
      <c r="Q76" s="15">
        <f t="shared" si="100"/>
        <v>0</v>
      </c>
      <c r="S76" s="15">
        <f t="shared" si="101"/>
        <v>0</v>
      </c>
      <c r="U76" s="15">
        <f t="shared" si="102"/>
        <v>0</v>
      </c>
      <c r="Y76" s="15">
        <f t="shared" si="171"/>
        <v>0</v>
      </c>
      <c r="AA76" s="15">
        <f t="shared" si="171"/>
        <v>0</v>
      </c>
      <c r="AC76" s="15">
        <f t="shared" si="172"/>
        <v>0</v>
      </c>
      <c r="AD76" s="14"/>
      <c r="AE76" s="15">
        <f t="shared" si="173"/>
        <v>0</v>
      </c>
      <c r="AF76" s="14">
        <v>0</v>
      </c>
      <c r="AG76" s="15">
        <f t="shared" si="174"/>
        <v>0</v>
      </c>
      <c r="AH76" s="14"/>
      <c r="AI76" s="15"/>
      <c r="AJ76" s="14"/>
      <c r="AK76" s="15"/>
      <c r="AL76" s="14"/>
      <c r="AM76" s="15"/>
      <c r="AN76" s="14"/>
      <c r="AO76" s="15">
        <f t="shared" si="175"/>
        <v>0</v>
      </c>
      <c r="AP76" s="14"/>
      <c r="AR76" s="14">
        <v>0</v>
      </c>
      <c r="AS76" s="15">
        <f t="shared" si="176"/>
        <v>0</v>
      </c>
      <c r="AT76" s="1520"/>
      <c r="AU76" s="15">
        <f t="shared" si="177"/>
        <v>0</v>
      </c>
      <c r="AV76" s="14">
        <v>0</v>
      </c>
      <c r="AW76" s="15">
        <f t="shared" si="178"/>
        <v>0</v>
      </c>
      <c r="AX76" s="14">
        <v>0</v>
      </c>
      <c r="AY76" s="15">
        <f t="shared" si="179"/>
        <v>0</v>
      </c>
      <c r="AZ76" s="14"/>
      <c r="BA76" s="15">
        <f t="shared" si="180"/>
        <v>0</v>
      </c>
      <c r="BC76" s="15">
        <f t="shared" si="181"/>
        <v>0</v>
      </c>
      <c r="BF76" s="14"/>
      <c r="BI76" s="15">
        <f t="shared" si="182"/>
        <v>0</v>
      </c>
      <c r="BJ76" s="14"/>
      <c r="BK76" s="15">
        <f t="shared" si="183"/>
        <v>0</v>
      </c>
      <c r="BL76" s="14"/>
      <c r="BM76" s="15">
        <f t="shared" si="184"/>
        <v>0</v>
      </c>
      <c r="BN76" s="14"/>
      <c r="BO76" s="15">
        <f t="shared" si="185"/>
        <v>0</v>
      </c>
      <c r="BP76" s="14">
        <v>0</v>
      </c>
      <c r="BQ76" s="15">
        <f t="shared" si="186"/>
        <v>0</v>
      </c>
      <c r="BR76" s="14">
        <v>0</v>
      </c>
      <c r="BS76" s="15">
        <f t="shared" si="187"/>
        <v>0</v>
      </c>
      <c r="BT76" s="14">
        <v>0</v>
      </c>
      <c r="BU76" s="15">
        <f t="shared" si="188"/>
        <v>0</v>
      </c>
      <c r="BV76" s="14"/>
      <c r="BW76" s="15">
        <f t="shared" si="189"/>
        <v>0</v>
      </c>
      <c r="BX76" s="14"/>
      <c r="BY76" s="15">
        <f t="shared" si="190"/>
        <v>0</v>
      </c>
      <c r="BZ76" s="14"/>
      <c r="CA76" s="15"/>
      <c r="CB76" s="14"/>
      <c r="CC76" s="15">
        <f t="shared" si="191"/>
        <v>0</v>
      </c>
      <c r="CE76" s="15"/>
      <c r="CF76" s="14">
        <v>0</v>
      </c>
      <c r="CG76" s="15">
        <f t="shared" si="192"/>
        <v>0</v>
      </c>
      <c r="CH76" s="14">
        <v>241.6</v>
      </c>
      <c r="CI76" s="15">
        <f t="shared" si="193"/>
        <v>12.190937531536987</v>
      </c>
      <c r="CJ76" s="14"/>
      <c r="CK76" s="15"/>
      <c r="CM76" s="15"/>
      <c r="CN76" s="14"/>
      <c r="CO76" s="15"/>
      <c r="CP76" s="14"/>
      <c r="CQ76" s="15">
        <f t="shared" si="194"/>
        <v>0</v>
      </c>
      <c r="CR76" s="14"/>
      <c r="CS76" s="15">
        <f t="shared" si="195"/>
        <v>0</v>
      </c>
      <c r="CT76" s="14"/>
      <c r="CU76" s="15">
        <f t="shared" si="196"/>
        <v>0</v>
      </c>
      <c r="CV76" s="14">
        <v>296.39600000000002</v>
      </c>
      <c r="CW76" s="15">
        <f t="shared" si="197"/>
        <v>10.633562976906848</v>
      </c>
      <c r="CX76" s="1520"/>
      <c r="CY76" s="15">
        <f t="shared" si="198"/>
        <v>0</v>
      </c>
      <c r="CZ76" s="1520"/>
      <c r="DA76" s="15">
        <f t="shared" si="199"/>
        <v>0</v>
      </c>
      <c r="DB76" s="1520"/>
      <c r="DC76" s="15">
        <f t="shared" si="200"/>
        <v>0</v>
      </c>
      <c r="DD76" s="1520"/>
      <c r="DE76" s="15">
        <f t="shared" si="201"/>
        <v>0</v>
      </c>
      <c r="DF76" s="1520"/>
      <c r="DG76" s="15">
        <f t="shared" si="202"/>
        <v>0</v>
      </c>
      <c r="DH76" s="14"/>
      <c r="DI76" s="15">
        <f t="shared" si="203"/>
        <v>0</v>
      </c>
      <c r="DJ76" s="14">
        <v>0</v>
      </c>
      <c r="DK76" s="15">
        <f t="shared" si="204"/>
        <v>0</v>
      </c>
      <c r="DL76" s="14">
        <v>9.8333720000000007</v>
      </c>
      <c r="DM76" s="15">
        <f t="shared" si="205"/>
        <v>1.3181780505608338</v>
      </c>
      <c r="DN76" s="14"/>
      <c r="DO76" s="15">
        <f t="shared" si="206"/>
        <v>0</v>
      </c>
      <c r="DP76" s="14"/>
      <c r="DQ76" s="15">
        <f t="shared" si="207"/>
        <v>0</v>
      </c>
      <c r="DR76" s="14"/>
      <c r="DS76" s="15">
        <f t="shared" si="208"/>
        <v>0</v>
      </c>
      <c r="DT76" s="14">
        <v>0</v>
      </c>
      <c r="DU76" s="15">
        <f t="shared" si="209"/>
        <v>0</v>
      </c>
      <c r="DV76" s="14">
        <v>0</v>
      </c>
      <c r="DW76" s="15">
        <f t="shared" si="210"/>
        <v>0</v>
      </c>
      <c r="DX76" s="14"/>
      <c r="DY76" s="15"/>
      <c r="DZ76" s="14">
        <v>0</v>
      </c>
      <c r="EA76" s="15">
        <f t="shared" si="211"/>
        <v>0</v>
      </c>
      <c r="EB76" s="14"/>
      <c r="EC76" s="15">
        <f t="shared" si="212"/>
        <v>0</v>
      </c>
      <c r="ED76" s="14">
        <v>0</v>
      </c>
      <c r="EE76" s="15">
        <f t="shared" si="213"/>
        <v>0</v>
      </c>
      <c r="EF76" s="14">
        <v>0</v>
      </c>
      <c r="EG76" s="15">
        <f t="shared" si="214"/>
        <v>0</v>
      </c>
      <c r="EH76" s="14">
        <v>0</v>
      </c>
      <c r="EI76" s="15">
        <f t="shared" si="215"/>
        <v>0</v>
      </c>
      <c r="EJ76" s="14">
        <v>0</v>
      </c>
      <c r="EK76" s="15">
        <f t="shared" si="216"/>
        <v>0</v>
      </c>
      <c r="EL76" s="14">
        <v>0</v>
      </c>
      <c r="EM76" s="15">
        <f t="shared" si="217"/>
        <v>0</v>
      </c>
      <c r="EN76" s="14"/>
      <c r="EO76" s="15"/>
      <c r="EP76" s="14">
        <v>0</v>
      </c>
      <c r="EQ76" s="15">
        <f t="shared" si="218"/>
        <v>0</v>
      </c>
      <c r="ER76" s="14">
        <v>0</v>
      </c>
      <c r="ES76" s="15">
        <f t="shared" si="219"/>
        <v>0</v>
      </c>
      <c r="ET76" s="14">
        <v>0</v>
      </c>
      <c r="EU76" s="15">
        <f t="shared" si="220"/>
        <v>0</v>
      </c>
      <c r="EV76" s="14">
        <v>0</v>
      </c>
      <c r="EW76" s="15">
        <f t="shared" si="221"/>
        <v>0</v>
      </c>
      <c r="EX76" s="14">
        <v>0</v>
      </c>
      <c r="EY76" s="15">
        <f t="shared" si="222"/>
        <v>0</v>
      </c>
      <c r="EZ76" s="14">
        <v>0</v>
      </c>
      <c r="FA76" s="15">
        <f t="shared" si="223"/>
        <v>0</v>
      </c>
      <c r="FB76" s="14"/>
      <c r="FC76" s="15"/>
      <c r="FD76" s="14"/>
      <c r="FE76" s="15">
        <f t="shared" si="224"/>
        <v>0</v>
      </c>
      <c r="FF76" s="14">
        <v>0</v>
      </c>
      <c r="FG76" s="15">
        <f t="shared" si="225"/>
        <v>0</v>
      </c>
      <c r="FH76" s="14">
        <v>0</v>
      </c>
      <c r="FI76" s="15">
        <f t="shared" si="226"/>
        <v>0</v>
      </c>
      <c r="FJ76" s="14">
        <v>0</v>
      </c>
      <c r="FK76" s="15">
        <f t="shared" si="227"/>
        <v>0</v>
      </c>
      <c r="FL76" s="14"/>
      <c r="FM76" s="15">
        <f t="shared" si="228"/>
        <v>0</v>
      </c>
      <c r="FN76" s="14"/>
      <c r="FO76" s="15"/>
      <c r="FP76" s="14"/>
      <c r="FQ76" s="15"/>
      <c r="FR76" s="14"/>
      <c r="FS76" s="15"/>
      <c r="FT76" s="14"/>
      <c r="FU76" s="15">
        <f t="shared" si="229"/>
        <v>0</v>
      </c>
      <c r="FV76" s="14"/>
      <c r="FW76" s="15">
        <f t="shared" si="230"/>
        <v>0</v>
      </c>
      <c r="FX76" s="14"/>
      <c r="FY76" s="15">
        <f t="shared" si="231"/>
        <v>0</v>
      </c>
      <c r="FZ76" s="14"/>
      <c r="GA76" s="15" t="e">
        <f t="shared" si="232"/>
        <v>#DIV/0!</v>
      </c>
      <c r="GB76" s="1520"/>
      <c r="GC76" s="15">
        <f t="shared" si="233"/>
        <v>0</v>
      </c>
      <c r="GD76" s="1520"/>
      <c r="GE76" s="15">
        <f t="shared" si="233"/>
        <v>0</v>
      </c>
      <c r="GF76" s="1520"/>
      <c r="GG76" s="15">
        <f t="shared" si="234"/>
        <v>0</v>
      </c>
      <c r="GH76" s="14"/>
      <c r="GI76" s="15">
        <f t="shared" si="235"/>
        <v>0</v>
      </c>
      <c r="GJ76" s="14"/>
      <c r="GK76" s="15">
        <f t="shared" si="236"/>
        <v>0</v>
      </c>
    </row>
    <row r="77" spans="1:193" s="52" customFormat="1" ht="12.75" customHeight="1" thickBot="1">
      <c r="A77" s="14" t="s">
        <v>261</v>
      </c>
      <c r="B77" s="14">
        <f t="shared" si="170"/>
        <v>479.42025100000001</v>
      </c>
      <c r="C77" s="15">
        <f>B77/B$74*100</f>
        <v>0.46019662054045984</v>
      </c>
      <c r="D77" s="14"/>
      <c r="E77" s="15">
        <f t="shared" si="95"/>
        <v>0</v>
      </c>
      <c r="F77" s="14"/>
      <c r="G77" s="15"/>
      <c r="H77" s="14"/>
      <c r="I77" s="15">
        <f t="shared" si="96"/>
        <v>0</v>
      </c>
      <c r="J77" s="14"/>
      <c r="K77" s="15" t="e">
        <f t="shared" si="97"/>
        <v>#DIV/0!</v>
      </c>
      <c r="L77" s="14"/>
      <c r="M77" s="15">
        <f t="shared" si="98"/>
        <v>0</v>
      </c>
      <c r="N77" s="14">
        <v>0</v>
      </c>
      <c r="O77" s="15">
        <f t="shared" si="99"/>
        <v>0</v>
      </c>
      <c r="P77" s="14"/>
      <c r="Q77" s="15">
        <f t="shared" si="100"/>
        <v>0</v>
      </c>
      <c r="R77" s="14"/>
      <c r="S77" s="15">
        <f t="shared" si="101"/>
        <v>0</v>
      </c>
      <c r="T77" s="14"/>
      <c r="U77" s="15">
        <f t="shared" si="102"/>
        <v>0</v>
      </c>
      <c r="V77" s="14"/>
      <c r="W77" s="15"/>
      <c r="X77" s="14"/>
      <c r="Y77" s="15">
        <f t="shared" si="171"/>
        <v>0</v>
      </c>
      <c r="Z77" s="14"/>
      <c r="AA77" s="15">
        <f t="shared" si="171"/>
        <v>0</v>
      </c>
      <c r="AB77" s="14"/>
      <c r="AC77" s="15">
        <f t="shared" si="172"/>
        <v>0</v>
      </c>
      <c r="AD77" s="14"/>
      <c r="AE77" s="15">
        <f t="shared" si="173"/>
        <v>0</v>
      </c>
      <c r="AF77" s="14">
        <v>0</v>
      </c>
      <c r="AG77" s="15">
        <f t="shared" si="174"/>
        <v>0</v>
      </c>
      <c r="AH77" s="14"/>
      <c r="AI77" s="15"/>
      <c r="AJ77" s="14"/>
      <c r="AK77" s="15"/>
      <c r="AL77" s="14"/>
      <c r="AM77" s="15"/>
      <c r="AN77" s="14"/>
      <c r="AO77" s="15">
        <f t="shared" si="175"/>
        <v>0</v>
      </c>
      <c r="AP77" s="14"/>
      <c r="AQ77" s="15"/>
      <c r="AR77" s="14">
        <v>0</v>
      </c>
      <c r="AS77" s="15">
        <f t="shared" si="176"/>
        <v>0</v>
      </c>
      <c r="AT77" s="1520"/>
      <c r="AU77" s="15">
        <f t="shared" si="177"/>
        <v>0</v>
      </c>
      <c r="AV77" s="14">
        <v>0</v>
      </c>
      <c r="AW77" s="15">
        <f t="shared" si="178"/>
        <v>0</v>
      </c>
      <c r="AX77" s="14">
        <v>0</v>
      </c>
      <c r="AY77" s="15">
        <f t="shared" si="179"/>
        <v>0</v>
      </c>
      <c r="AZ77" s="14"/>
      <c r="BA77" s="15">
        <f t="shared" si="180"/>
        <v>0</v>
      </c>
      <c r="BB77" s="14"/>
      <c r="BC77" s="15">
        <f t="shared" si="181"/>
        <v>0</v>
      </c>
      <c r="BD77" s="14"/>
      <c r="BE77" s="15"/>
      <c r="BF77" s="14"/>
      <c r="BG77" s="15"/>
      <c r="BH77" s="14"/>
      <c r="BI77" s="15">
        <f t="shared" si="182"/>
        <v>0</v>
      </c>
      <c r="BJ77" s="14"/>
      <c r="BK77" s="15">
        <f t="shared" si="183"/>
        <v>0</v>
      </c>
      <c r="BL77" s="14"/>
      <c r="BM77" s="15">
        <f t="shared" si="184"/>
        <v>0</v>
      </c>
      <c r="BN77" s="14"/>
      <c r="BO77" s="15">
        <f t="shared" si="185"/>
        <v>0</v>
      </c>
      <c r="BP77" s="14">
        <v>0</v>
      </c>
      <c r="BQ77" s="15">
        <f t="shared" si="186"/>
        <v>0</v>
      </c>
      <c r="BR77" s="14">
        <v>0</v>
      </c>
      <c r="BS77" s="15">
        <f t="shared" si="187"/>
        <v>0</v>
      </c>
      <c r="BT77" s="14">
        <v>0</v>
      </c>
      <c r="BU77" s="15">
        <f t="shared" si="188"/>
        <v>0</v>
      </c>
      <c r="BV77" s="14"/>
      <c r="BW77" s="15">
        <f t="shared" si="189"/>
        <v>0</v>
      </c>
      <c r="BX77" s="14"/>
      <c r="BY77" s="15">
        <f t="shared" si="190"/>
        <v>0</v>
      </c>
      <c r="BZ77" s="14"/>
      <c r="CA77" s="15"/>
      <c r="CB77" s="14"/>
      <c r="CC77" s="15">
        <f t="shared" si="191"/>
        <v>0</v>
      </c>
      <c r="CD77" s="14"/>
      <c r="CE77" s="15"/>
      <c r="CF77" s="14">
        <v>0</v>
      </c>
      <c r="CG77" s="15">
        <f t="shared" si="192"/>
        <v>0</v>
      </c>
      <c r="CH77" s="14">
        <v>0</v>
      </c>
      <c r="CI77" s="15">
        <f t="shared" si="193"/>
        <v>0</v>
      </c>
      <c r="CJ77" s="14"/>
      <c r="CK77" s="15"/>
      <c r="CL77" s="14"/>
      <c r="CM77" s="15"/>
      <c r="CN77" s="14"/>
      <c r="CO77" s="15"/>
      <c r="CP77" s="14"/>
      <c r="CQ77" s="15">
        <f t="shared" si="194"/>
        <v>0</v>
      </c>
      <c r="CR77" s="14"/>
      <c r="CS77" s="15">
        <f t="shared" si="195"/>
        <v>0</v>
      </c>
      <c r="CT77" s="14"/>
      <c r="CU77" s="15">
        <f t="shared" si="196"/>
        <v>0</v>
      </c>
      <c r="CV77" s="14">
        <v>93.816000000000003</v>
      </c>
      <c r="CW77" s="15">
        <f t="shared" si="197"/>
        <v>3.3657618329582482</v>
      </c>
      <c r="CX77" s="1520"/>
      <c r="CY77" s="15">
        <f t="shared" si="198"/>
        <v>0</v>
      </c>
      <c r="CZ77" s="1520"/>
      <c r="DA77" s="15">
        <f t="shared" si="199"/>
        <v>0</v>
      </c>
      <c r="DB77" s="1520"/>
      <c r="DC77" s="15">
        <f t="shared" si="200"/>
        <v>0</v>
      </c>
      <c r="DD77" s="1520"/>
      <c r="DE77" s="15">
        <f t="shared" si="201"/>
        <v>0</v>
      </c>
      <c r="DF77" s="1520"/>
      <c r="DG77" s="15">
        <f t="shared" si="202"/>
        <v>0</v>
      </c>
      <c r="DH77" s="14"/>
      <c r="DI77" s="15">
        <f t="shared" si="203"/>
        <v>0</v>
      </c>
      <c r="DJ77" s="14">
        <v>0</v>
      </c>
      <c r="DK77" s="15">
        <f t="shared" si="204"/>
        <v>0</v>
      </c>
      <c r="DL77" s="14">
        <v>0</v>
      </c>
      <c r="DM77" s="15">
        <f t="shared" si="205"/>
        <v>0</v>
      </c>
      <c r="DN77" s="14"/>
      <c r="DO77" s="15">
        <f t="shared" si="206"/>
        <v>0</v>
      </c>
      <c r="DP77" s="14"/>
      <c r="DQ77" s="15">
        <f t="shared" si="207"/>
        <v>0</v>
      </c>
      <c r="DR77" s="14"/>
      <c r="DS77" s="15">
        <f t="shared" si="208"/>
        <v>0</v>
      </c>
      <c r="DT77" s="14">
        <v>0</v>
      </c>
      <c r="DU77" s="15">
        <f t="shared" si="209"/>
        <v>0</v>
      </c>
      <c r="DV77" s="14">
        <v>0</v>
      </c>
      <c r="DW77" s="15">
        <f t="shared" si="210"/>
        <v>0</v>
      </c>
      <c r="DX77" s="14"/>
      <c r="DY77" s="15"/>
      <c r="DZ77" s="14">
        <v>0</v>
      </c>
      <c r="EA77" s="15">
        <f t="shared" si="211"/>
        <v>0</v>
      </c>
      <c r="EB77" s="14"/>
      <c r="EC77" s="15">
        <f t="shared" si="212"/>
        <v>0</v>
      </c>
      <c r="ED77" s="14">
        <v>0</v>
      </c>
      <c r="EE77" s="15">
        <f t="shared" si="213"/>
        <v>0</v>
      </c>
      <c r="EF77" s="14">
        <v>0</v>
      </c>
      <c r="EG77" s="15">
        <f t="shared" si="214"/>
        <v>0</v>
      </c>
      <c r="EH77" s="14">
        <v>0</v>
      </c>
      <c r="EI77" s="15">
        <f t="shared" si="215"/>
        <v>0</v>
      </c>
      <c r="EJ77" s="14">
        <v>0</v>
      </c>
      <c r="EK77" s="15">
        <f t="shared" si="216"/>
        <v>0</v>
      </c>
      <c r="EL77" s="14">
        <v>0</v>
      </c>
      <c r="EM77" s="15">
        <f t="shared" si="217"/>
        <v>0</v>
      </c>
      <c r="EN77" s="14"/>
      <c r="EO77" s="15"/>
      <c r="EP77" s="14">
        <v>0</v>
      </c>
      <c r="EQ77" s="15">
        <f t="shared" si="218"/>
        <v>0</v>
      </c>
      <c r="ER77" s="14">
        <v>0</v>
      </c>
      <c r="ES77" s="15">
        <f t="shared" si="219"/>
        <v>0</v>
      </c>
      <c r="ET77" s="14">
        <v>0</v>
      </c>
      <c r="EU77" s="15">
        <f t="shared" si="220"/>
        <v>0</v>
      </c>
      <c r="EV77" s="14">
        <v>0</v>
      </c>
      <c r="EW77" s="15">
        <f t="shared" si="221"/>
        <v>0</v>
      </c>
      <c r="EX77" s="14">
        <v>0</v>
      </c>
      <c r="EY77" s="15">
        <f t="shared" si="222"/>
        <v>0</v>
      </c>
      <c r="EZ77" s="14">
        <v>0</v>
      </c>
      <c r="FA77" s="15">
        <f t="shared" si="223"/>
        <v>0</v>
      </c>
      <c r="FB77" s="14"/>
      <c r="FC77" s="15"/>
      <c r="FD77" s="14"/>
      <c r="FE77" s="15">
        <f t="shared" si="224"/>
        <v>0</v>
      </c>
      <c r="FF77" s="14">
        <v>0</v>
      </c>
      <c r="FG77" s="15">
        <f t="shared" si="225"/>
        <v>0</v>
      </c>
      <c r="FH77" s="14">
        <v>0</v>
      </c>
      <c r="FI77" s="15">
        <f t="shared" si="226"/>
        <v>0</v>
      </c>
      <c r="FJ77" s="14">
        <v>0</v>
      </c>
      <c r="FK77" s="15">
        <f t="shared" si="227"/>
        <v>0</v>
      </c>
      <c r="FL77" s="14">
        <v>0</v>
      </c>
      <c r="FM77" s="15">
        <f t="shared" si="228"/>
        <v>0</v>
      </c>
      <c r="FN77" s="14"/>
      <c r="FO77" s="15"/>
      <c r="FP77" s="14"/>
      <c r="FQ77" s="15"/>
      <c r="FR77" s="14"/>
      <c r="FS77" s="15"/>
      <c r="FT77" s="14">
        <v>0</v>
      </c>
      <c r="FU77" s="15">
        <f t="shared" si="229"/>
        <v>0</v>
      </c>
      <c r="FV77" s="14">
        <v>0</v>
      </c>
      <c r="FW77" s="15">
        <f t="shared" si="230"/>
        <v>0</v>
      </c>
      <c r="FX77" s="14">
        <v>385.60425099999998</v>
      </c>
      <c r="FY77" s="15">
        <f t="shared" si="231"/>
        <v>13.900156422763008</v>
      </c>
      <c r="FZ77" s="14"/>
      <c r="GA77" s="15" t="e">
        <f t="shared" si="232"/>
        <v>#DIV/0!</v>
      </c>
      <c r="GB77" s="1520"/>
      <c r="GC77" s="15">
        <f t="shared" si="233"/>
        <v>0</v>
      </c>
      <c r="GD77" s="1520"/>
      <c r="GE77" s="15">
        <f t="shared" si="233"/>
        <v>0</v>
      </c>
      <c r="GF77" s="1520"/>
      <c r="GG77" s="15">
        <f t="shared" si="234"/>
        <v>0</v>
      </c>
      <c r="GH77" s="14"/>
      <c r="GI77" s="15">
        <f t="shared" si="235"/>
        <v>0</v>
      </c>
      <c r="GJ77" s="14"/>
      <c r="GK77" s="15">
        <f t="shared" si="236"/>
        <v>0</v>
      </c>
    </row>
    <row r="78" spans="1:193" s="52" customFormat="1" ht="12.75" customHeight="1" thickBot="1">
      <c r="A78" s="41" t="s">
        <v>164</v>
      </c>
      <c r="B78" s="5">
        <f t="shared" si="170"/>
        <v>6727.9567312800009</v>
      </c>
      <c r="C78" s="51">
        <f>B78/B$74*100</f>
        <v>6.4581814064368652</v>
      </c>
      <c r="D78" s="5">
        <v>0</v>
      </c>
      <c r="E78" s="51">
        <f>D78/D$12*100</f>
        <v>0</v>
      </c>
      <c r="F78" s="5"/>
      <c r="G78" s="51"/>
      <c r="H78" s="5">
        <v>0</v>
      </c>
      <c r="I78" s="51">
        <f>H78/H$12*100</f>
        <v>0</v>
      </c>
      <c r="J78" s="5">
        <f>SUM(J75:J77)</f>
        <v>0</v>
      </c>
      <c r="K78" s="51" t="e">
        <f>J78/J$12*100</f>
        <v>#DIV/0!</v>
      </c>
      <c r="L78" s="5">
        <v>0</v>
      </c>
      <c r="M78" s="51">
        <f>L78/L$12*100</f>
        <v>0</v>
      </c>
      <c r="N78" s="5">
        <v>0</v>
      </c>
      <c r="O78" s="51">
        <f>N78/N$12*100</f>
        <v>0</v>
      </c>
      <c r="P78" s="5">
        <v>0</v>
      </c>
      <c r="Q78" s="51">
        <f>P78/P$12*100</f>
        <v>0</v>
      </c>
      <c r="R78" s="5">
        <v>0</v>
      </c>
      <c r="S78" s="51">
        <f>R78/R$12*100</f>
        <v>0</v>
      </c>
      <c r="T78" s="5">
        <f>SUM(T75:T77)</f>
        <v>0</v>
      </c>
      <c r="U78" s="51">
        <f>T78/T$12*100</f>
        <v>0</v>
      </c>
      <c r="V78" s="5"/>
      <c r="W78" s="51"/>
      <c r="X78" s="5">
        <v>0</v>
      </c>
      <c r="Y78" s="51">
        <f>X78/X$12*100</f>
        <v>0</v>
      </c>
      <c r="Z78" s="5">
        <v>37.124961920000004</v>
      </c>
      <c r="AA78" s="51">
        <f>Z78/Z$12*100</f>
        <v>19.523831416166782</v>
      </c>
      <c r="AB78" s="5">
        <v>0</v>
      </c>
      <c r="AC78" s="51">
        <f>AB78/AB$12*100</f>
        <v>0</v>
      </c>
      <c r="AD78" s="5">
        <v>0</v>
      </c>
      <c r="AE78" s="51">
        <f>AD78/AD$12*100</f>
        <v>0</v>
      </c>
      <c r="AF78" s="5">
        <v>0</v>
      </c>
      <c r="AG78" s="51">
        <f>AF78/AF$12*100</f>
        <v>0</v>
      </c>
      <c r="AH78" s="5"/>
      <c r="AI78" s="51"/>
      <c r="AJ78" s="5"/>
      <c r="AK78" s="51"/>
      <c r="AL78" s="5"/>
      <c r="AM78" s="51"/>
      <c r="AN78" s="5">
        <v>0</v>
      </c>
      <c r="AO78" s="51">
        <f>AN78/AN$12*100</f>
        <v>0</v>
      </c>
      <c r="AP78" s="5"/>
      <c r="AQ78" s="51"/>
      <c r="AR78" s="5">
        <v>0</v>
      </c>
      <c r="AS78" s="51">
        <f>AR78/AR$12*100</f>
        <v>0</v>
      </c>
      <c r="AT78" s="1521">
        <f>SUM(AT75:AT77)</f>
        <v>0</v>
      </c>
      <c r="AU78" s="51">
        <f>AT78/AT$12*100</f>
        <v>0</v>
      </c>
      <c r="AV78" s="5">
        <v>0</v>
      </c>
      <c r="AW78" s="51">
        <f>AV78/AV$12*100</f>
        <v>0</v>
      </c>
      <c r="AX78" s="5">
        <v>0</v>
      </c>
      <c r="AY78" s="51">
        <f>AX78/AX$12*100</f>
        <v>0</v>
      </c>
      <c r="AZ78" s="5">
        <v>0</v>
      </c>
      <c r="BA78" s="51">
        <f>AZ78/AZ$12*100</f>
        <v>0</v>
      </c>
      <c r="BB78" s="5">
        <v>0</v>
      </c>
      <c r="BC78" s="51">
        <f>BB78/BB$12*100</f>
        <v>0</v>
      </c>
      <c r="BD78" s="5"/>
      <c r="BE78" s="51"/>
      <c r="BF78" s="5"/>
      <c r="BG78" s="51"/>
      <c r="BH78" s="5">
        <v>0</v>
      </c>
      <c r="BI78" s="51">
        <f>BH78/BH$12*100</f>
        <v>0</v>
      </c>
      <c r="BJ78" s="5">
        <f>SUM(BJ75:BJ77)</f>
        <v>0</v>
      </c>
      <c r="BK78" s="51">
        <f>BJ78/BJ$12*100</f>
        <v>0</v>
      </c>
      <c r="BL78" s="5">
        <v>0</v>
      </c>
      <c r="BM78" s="51">
        <f>BL78/BL$12*100</f>
        <v>0</v>
      </c>
      <c r="BN78" s="5">
        <f>SUM(BN75:BN77)</f>
        <v>0</v>
      </c>
      <c r="BO78" s="51">
        <f>BN78/BN$12*100</f>
        <v>0</v>
      </c>
      <c r="BP78" s="5">
        <v>0</v>
      </c>
      <c r="BQ78" s="51">
        <f>BP78/BP$12*100</f>
        <v>0</v>
      </c>
      <c r="BR78" s="5">
        <v>0</v>
      </c>
      <c r="BS78" s="51">
        <f>BR78/BR$12*100</f>
        <v>0</v>
      </c>
      <c r="BT78" s="5">
        <v>0</v>
      </c>
      <c r="BU78" s="51">
        <f>BT78/BT$12*100</f>
        <v>0</v>
      </c>
      <c r="BV78" s="5">
        <v>0</v>
      </c>
      <c r="BW78" s="51">
        <f>BV78/BV$12*100</f>
        <v>0</v>
      </c>
      <c r="BX78" s="5">
        <v>0</v>
      </c>
      <c r="BY78" s="51">
        <f>BX78/BX$12*100</f>
        <v>0</v>
      </c>
      <c r="BZ78" s="5"/>
      <c r="CA78" s="51"/>
      <c r="CB78" s="5">
        <f>SUM(CB75:CB77)</f>
        <v>0</v>
      </c>
      <c r="CC78" s="51">
        <f>CB78/CB$12*100</f>
        <v>0</v>
      </c>
      <c r="CD78" s="5"/>
      <c r="CE78" s="51"/>
      <c r="CF78" s="5">
        <v>3170.8</v>
      </c>
      <c r="CG78" s="51">
        <f>CF78/CF$12*100</f>
        <v>100</v>
      </c>
      <c r="CH78" s="5">
        <v>1981.8</v>
      </c>
      <c r="CI78" s="51">
        <f>CH78/CH$12*100</f>
        <v>100</v>
      </c>
      <c r="CJ78" s="5"/>
      <c r="CK78" s="51"/>
      <c r="CL78" s="5"/>
      <c r="CM78" s="51"/>
      <c r="CN78" s="5"/>
      <c r="CO78" s="51"/>
      <c r="CP78" s="5">
        <v>0</v>
      </c>
      <c r="CQ78" s="51">
        <f>CP78/CP$12*100</f>
        <v>0</v>
      </c>
      <c r="CR78" s="5">
        <v>0</v>
      </c>
      <c r="CS78" s="51">
        <f>CR78/CR$12*100</f>
        <v>0</v>
      </c>
      <c r="CT78" s="5">
        <v>0</v>
      </c>
      <c r="CU78" s="51">
        <f>CT78/CT$12*100</f>
        <v>0</v>
      </c>
      <c r="CV78" s="5">
        <v>474.58100000000002</v>
      </c>
      <c r="CW78" s="51">
        <f>CV78/CV$12*100</f>
        <v>17.026164155870621</v>
      </c>
      <c r="CX78" s="1521">
        <f>SUM(CX75:CX77)</f>
        <v>0.66100000000000003</v>
      </c>
      <c r="CY78" s="51">
        <f>CX78/CX$12*100</f>
        <v>0.1820861396911973</v>
      </c>
      <c r="CZ78" s="1521">
        <v>0</v>
      </c>
      <c r="DA78" s="51">
        <f>CZ78/CZ$12*100</f>
        <v>0</v>
      </c>
      <c r="DB78" s="1521">
        <f>SUM(DB75:DB77)</f>
        <v>0</v>
      </c>
      <c r="DC78" s="51">
        <f>DB78/DB$12*100</f>
        <v>0</v>
      </c>
      <c r="DD78" s="1521">
        <f>SUM(DD75:DD77)</f>
        <v>469.3</v>
      </c>
      <c r="DE78" s="51">
        <f>DD78/DD$12*100</f>
        <v>5.3839799921987934</v>
      </c>
      <c r="DF78" s="1521">
        <v>0</v>
      </c>
      <c r="DG78" s="51">
        <f>DF78/DF$12*100</f>
        <v>0</v>
      </c>
      <c r="DH78" s="5">
        <v>0</v>
      </c>
      <c r="DI78" s="51">
        <f>DH78/DH$12*100</f>
        <v>0</v>
      </c>
      <c r="DJ78" s="5">
        <v>0</v>
      </c>
      <c r="DK78" s="51">
        <f>DJ78/DJ$12*100</f>
        <v>0</v>
      </c>
      <c r="DL78" s="5">
        <v>9.8333720000000007</v>
      </c>
      <c r="DM78" s="51">
        <f>DL78/DL$12*100</f>
        <v>1.3181780505608338</v>
      </c>
      <c r="DN78" s="5">
        <v>0</v>
      </c>
      <c r="DO78" s="51">
        <f>DN78/DN$12*100</f>
        <v>0</v>
      </c>
      <c r="DP78" s="5">
        <v>0</v>
      </c>
      <c r="DQ78" s="51">
        <f>DP78/DP$12*100</f>
        <v>0</v>
      </c>
      <c r="DR78" s="5">
        <v>171.168522</v>
      </c>
      <c r="DS78" s="51">
        <f>DR78/DR$12*100</f>
        <v>17.259104639972232</v>
      </c>
      <c r="DT78" s="5">
        <v>0</v>
      </c>
      <c r="DU78" s="51">
        <f>DT78/DT$12*100</f>
        <v>0</v>
      </c>
      <c r="DV78" s="5">
        <v>0</v>
      </c>
      <c r="DW78" s="51">
        <f>DV78/DV$12*100</f>
        <v>0</v>
      </c>
      <c r="DX78" s="5"/>
      <c r="DY78" s="51"/>
      <c r="DZ78" s="5">
        <v>0</v>
      </c>
      <c r="EA78" s="51">
        <f>DZ78/DZ$12*100</f>
        <v>0</v>
      </c>
      <c r="EB78" s="5">
        <v>0</v>
      </c>
      <c r="EC78" s="51">
        <f>EB78/EB$12*100</f>
        <v>0</v>
      </c>
      <c r="ED78" s="5">
        <v>0.3</v>
      </c>
      <c r="EE78" s="51">
        <f>ED78/ED$12*100</f>
        <v>1.4034431137724551E-2</v>
      </c>
      <c r="EF78" s="5">
        <v>0</v>
      </c>
      <c r="EG78" s="51">
        <f>EF78/EF$12*100</f>
        <v>0</v>
      </c>
      <c r="EH78" s="5">
        <v>0</v>
      </c>
      <c r="EI78" s="51">
        <f>EH78/EH$12*100</f>
        <v>0</v>
      </c>
      <c r="EJ78" s="5">
        <v>0</v>
      </c>
      <c r="EK78" s="51">
        <f>EJ78/EJ$12*100</f>
        <v>0</v>
      </c>
      <c r="EL78" s="5">
        <v>26.783624360000001</v>
      </c>
      <c r="EM78" s="51">
        <f>EL78/EL$12*100</f>
        <v>3.104465996713127</v>
      </c>
      <c r="EN78" s="5"/>
      <c r="EO78" s="51"/>
      <c r="EP78" s="5">
        <v>0</v>
      </c>
      <c r="EQ78" s="51">
        <f>EP78/EP$12*100</f>
        <v>0</v>
      </c>
      <c r="ER78" s="5">
        <v>0</v>
      </c>
      <c r="ES78" s="51">
        <f>ER78/ER$12*100</f>
        <v>0</v>
      </c>
      <c r="ET78" s="5">
        <v>0</v>
      </c>
      <c r="EU78" s="51">
        <f>ET78/ET$12*100</f>
        <v>0</v>
      </c>
      <c r="EV78" s="5">
        <v>0</v>
      </c>
      <c r="EW78" s="51">
        <f>EV78/EV$12*100</f>
        <v>0</v>
      </c>
      <c r="EX78" s="5">
        <v>0</v>
      </c>
      <c r="EY78" s="51">
        <f>EX78/EX$12*100</f>
        <v>0</v>
      </c>
      <c r="EZ78" s="5">
        <v>0</v>
      </c>
      <c r="FA78" s="51">
        <f>EZ78/EZ$12*100</f>
        <v>0</v>
      </c>
      <c r="FB78" s="5"/>
      <c r="FC78" s="51"/>
      <c r="FD78" s="5">
        <f>SUM(FD75:FD77)</f>
        <v>0</v>
      </c>
      <c r="FE78" s="51">
        <f>FD78/FD$12*100</f>
        <v>0</v>
      </c>
      <c r="FF78" s="5">
        <v>0</v>
      </c>
      <c r="FG78" s="51">
        <f>FF78/FF$12*100</f>
        <v>0</v>
      </c>
      <c r="FH78" s="5">
        <v>0</v>
      </c>
      <c r="FI78" s="51">
        <f>FH78/FH$12*100</f>
        <v>0</v>
      </c>
      <c r="FJ78" s="5">
        <v>0</v>
      </c>
      <c r="FK78" s="51">
        <f>FJ78/FJ$12*100</f>
        <v>0</v>
      </c>
      <c r="FL78" s="5">
        <v>0</v>
      </c>
      <c r="FM78" s="51">
        <f>FL78/FL$12*100</f>
        <v>0</v>
      </c>
      <c r="FN78" s="5"/>
      <c r="FO78" s="51"/>
      <c r="FP78" s="5"/>
      <c r="FQ78" s="51"/>
      <c r="FR78" s="5"/>
      <c r="FS78" s="51"/>
      <c r="FT78" s="5">
        <v>0</v>
      </c>
      <c r="FU78" s="51">
        <f>FT78/FT$12*100</f>
        <v>0</v>
      </c>
      <c r="FV78" s="5">
        <v>0</v>
      </c>
      <c r="FW78" s="51">
        <f>FV78/FV$12*100</f>
        <v>0</v>
      </c>
      <c r="FX78" s="5">
        <v>385.60425099999998</v>
      </c>
      <c r="FY78" s="51">
        <f>FX78/FX$12*100</f>
        <v>13.900156422763008</v>
      </c>
      <c r="FZ78" s="5">
        <f>SUM(FZ75:FZ77)</f>
        <v>0</v>
      </c>
      <c r="GA78" s="51" t="e">
        <f>FZ78/FZ$12*100</f>
        <v>#DIV/0!</v>
      </c>
      <c r="GB78" s="1521">
        <v>0</v>
      </c>
      <c r="GC78" s="51">
        <f>GB78/GB$12*100</f>
        <v>0</v>
      </c>
      <c r="GD78" s="1521">
        <v>0</v>
      </c>
      <c r="GE78" s="51">
        <f>GD78/GD$12*100</f>
        <v>0</v>
      </c>
      <c r="GF78" s="1521">
        <v>0</v>
      </c>
      <c r="GG78" s="51">
        <f>GF78/GF$12*100</f>
        <v>0</v>
      </c>
      <c r="GH78" s="5">
        <v>0</v>
      </c>
      <c r="GI78" s="51">
        <f>GH78/GH$12*100</f>
        <v>0</v>
      </c>
      <c r="GJ78" s="5">
        <f>SUM(GJ75:GJ77)</f>
        <v>0</v>
      </c>
      <c r="GK78" s="51">
        <f>GJ78/GJ$12*100</f>
        <v>0</v>
      </c>
    </row>
    <row r="79" spans="1:193" ht="12.75" customHeight="1" thickBot="1">
      <c r="H79" s="14"/>
      <c r="J79" s="14"/>
      <c r="O79" s="15"/>
      <c r="S79" s="15"/>
      <c r="U79" s="15"/>
      <c r="AD79" s="14"/>
      <c r="AF79" s="14"/>
      <c r="AH79" s="14"/>
      <c r="AI79" s="15"/>
      <c r="AJ79" s="14"/>
      <c r="AK79" s="15"/>
      <c r="AL79" s="14"/>
      <c r="AM79" s="15"/>
      <c r="AN79" s="14"/>
      <c r="AO79" s="15"/>
      <c r="AP79" s="14"/>
      <c r="AT79" s="1520"/>
      <c r="AX79" s="14"/>
      <c r="AZ79" s="14"/>
      <c r="BA79" s="15"/>
      <c r="BC79" s="15"/>
      <c r="BF79" s="14"/>
      <c r="BJ79" s="14"/>
      <c r="BL79" s="14"/>
      <c r="BN79" s="14"/>
      <c r="BQ79" s="15"/>
      <c r="BR79" s="14"/>
      <c r="BV79" s="14"/>
      <c r="BW79" s="15"/>
      <c r="BX79" s="14"/>
      <c r="BY79" s="15"/>
      <c r="BZ79" s="14"/>
      <c r="CA79" s="15"/>
      <c r="CB79" s="14"/>
      <c r="CC79" s="15"/>
      <c r="CE79" s="15"/>
      <c r="CF79" s="14"/>
      <c r="CG79" s="15"/>
      <c r="CH79" s="14"/>
      <c r="CI79" s="15"/>
      <c r="CJ79" s="14"/>
      <c r="CK79" s="15"/>
      <c r="CM79" s="15"/>
      <c r="CN79" s="14"/>
      <c r="CO79" s="15"/>
      <c r="CP79" s="14"/>
      <c r="CQ79" s="15"/>
      <c r="CR79" s="14"/>
      <c r="CS79" s="15"/>
      <c r="CT79" s="14"/>
      <c r="CU79" s="15"/>
      <c r="CV79" s="14"/>
      <c r="CW79" s="15"/>
      <c r="CX79" s="1520"/>
      <c r="CY79" s="15"/>
      <c r="CZ79" s="1520"/>
      <c r="DA79" s="15"/>
      <c r="DB79" s="1520"/>
      <c r="DC79" s="15"/>
      <c r="DD79" s="1520"/>
      <c r="DE79" s="15"/>
      <c r="DF79" s="1520"/>
      <c r="DG79" s="15"/>
      <c r="DH79" s="14"/>
      <c r="DI79" s="15"/>
      <c r="DJ79" s="14"/>
      <c r="DK79" s="15"/>
      <c r="DL79" s="14"/>
      <c r="DM79" s="15"/>
      <c r="DN79" s="14"/>
      <c r="DO79" s="15"/>
      <c r="DP79" s="14"/>
      <c r="DQ79" s="15"/>
      <c r="DR79" s="14"/>
      <c r="DS79" s="15"/>
      <c r="DT79" s="14"/>
      <c r="DU79" s="15"/>
      <c r="DV79" s="14"/>
      <c r="DW79" s="15"/>
      <c r="DX79" s="14"/>
      <c r="DY79" s="15"/>
      <c r="DZ79" s="14"/>
      <c r="EA79" s="15"/>
      <c r="EB79" s="14"/>
      <c r="EC79" s="15"/>
      <c r="ED79" s="14"/>
      <c r="EE79" s="15"/>
      <c r="EF79" s="14"/>
      <c r="EG79" s="15"/>
      <c r="EJ79" s="14"/>
      <c r="EK79" s="15"/>
      <c r="EL79" s="14"/>
      <c r="EM79" s="15"/>
      <c r="EN79" s="14"/>
      <c r="EO79" s="15"/>
      <c r="EP79" s="14"/>
      <c r="EQ79" s="15"/>
      <c r="ER79" s="14"/>
      <c r="ES79" s="15"/>
      <c r="ET79" s="14"/>
      <c r="EU79" s="15"/>
      <c r="EV79" s="14"/>
      <c r="EW79" s="15"/>
      <c r="EX79" s="14"/>
      <c r="EY79" s="15"/>
      <c r="EZ79" s="14"/>
      <c r="FA79" s="15"/>
      <c r="FB79" s="14"/>
      <c r="FC79" s="15"/>
      <c r="FD79" s="14"/>
      <c r="FE79" s="15"/>
      <c r="FF79" s="14"/>
      <c r="FG79" s="15"/>
      <c r="FH79" s="14"/>
      <c r="FK79" s="15"/>
      <c r="FL79" s="14"/>
      <c r="FM79" s="15"/>
      <c r="FN79" s="14"/>
      <c r="FO79" s="15"/>
      <c r="FP79" s="14"/>
      <c r="FQ79" s="15"/>
      <c r="FR79" s="14"/>
      <c r="FS79" s="15"/>
      <c r="FT79" s="14"/>
      <c r="FU79" s="15"/>
      <c r="FV79" s="14"/>
      <c r="FW79" s="15"/>
      <c r="FX79" s="14"/>
      <c r="FY79" s="15"/>
      <c r="FZ79" s="14"/>
      <c r="GA79" s="15"/>
      <c r="GB79" s="1520"/>
      <c r="GC79" s="15"/>
      <c r="GD79" s="1520"/>
      <c r="GE79" s="15"/>
      <c r="GF79" s="1520"/>
      <c r="GG79" s="15"/>
      <c r="GH79" s="14"/>
      <c r="GI79" s="15"/>
      <c r="GJ79" s="14"/>
      <c r="GK79" s="15"/>
    </row>
    <row r="80" spans="1:193" ht="12.75" customHeight="1">
      <c r="A80" s="19" t="s">
        <v>152</v>
      </c>
      <c r="B80" s="53">
        <f>D80+F80+H80+J80+L80+N80+P80+R80+T80+V80+X80+Z80+AB80+AD80+AF80+AP80+AR80+AT80+AV80+AX80+AZ80+BB80+BD80+BF80+BH80+BJ80+BL80+BN80+BP80+BR80+BT80+BV80+BX80+BZ80+AH80+AJ80+AL80+AN80+CB80+CD80+CF80+CH80+CJ80+CL80+CN80+CP80+CR80+CT80+CV80+CX80+CZ80+DB80+DD80+DF80+DH80+DJ80+DL80+DN80+DP80+DR80+DT80+DV80+DX80+DZ80+EB80+ED80+EF80+EH80+EJ80+EL80+EN80+EP80+ER80+ET80+EV80+EX80+EZ80+FB80+FD80+FF80+FH80+FJ80+FL80+FN80+FP80+FR80+FT80+FV80+FX80+FZ80+GB80+GD80+GF80+GH80+GJ80</f>
        <v>630343</v>
      </c>
      <c r="C80" s="53"/>
      <c r="D80" s="19">
        <v>37460</v>
      </c>
      <c r="E80" s="53"/>
      <c r="F80" s="53"/>
      <c r="G80" s="53"/>
      <c r="H80" s="19">
        <v>475</v>
      </c>
      <c r="I80" s="53"/>
      <c r="J80" s="19">
        <v>0</v>
      </c>
      <c r="K80" s="53"/>
      <c r="L80" s="19">
        <v>16115</v>
      </c>
      <c r="M80" s="53"/>
      <c r="N80" s="19">
        <v>119</v>
      </c>
      <c r="O80" s="53"/>
      <c r="P80" s="19">
        <v>18</v>
      </c>
      <c r="Q80" s="53"/>
      <c r="R80" s="19">
        <v>2044</v>
      </c>
      <c r="S80" s="53"/>
      <c r="T80" s="19">
        <v>183</v>
      </c>
      <c r="U80" s="53"/>
      <c r="V80" s="53"/>
      <c r="W80" s="53"/>
      <c r="X80" s="19">
        <v>2371</v>
      </c>
      <c r="Y80" s="53"/>
      <c r="Z80" s="19">
        <v>40</v>
      </c>
      <c r="AA80" s="53"/>
      <c r="AB80" s="19">
        <v>3486</v>
      </c>
      <c r="AC80" s="53"/>
      <c r="AD80" s="19">
        <v>3</v>
      </c>
      <c r="AE80" s="53"/>
      <c r="AF80" s="19">
        <v>7</v>
      </c>
      <c r="AG80" s="53"/>
      <c r="AH80" s="53"/>
      <c r="AI80" s="53"/>
      <c r="AJ80" s="53"/>
      <c r="AK80" s="53"/>
      <c r="AL80" s="53"/>
      <c r="AM80" s="53"/>
      <c r="AN80" s="19">
        <v>5</v>
      </c>
      <c r="AO80" s="53"/>
      <c r="AP80" s="53"/>
      <c r="AQ80" s="53"/>
      <c r="AR80" s="19">
        <v>26579</v>
      </c>
      <c r="AS80" s="53"/>
      <c r="AT80" s="1524">
        <v>736</v>
      </c>
      <c r="AU80" s="53"/>
      <c r="AV80" s="19">
        <v>566</v>
      </c>
      <c r="AW80" s="53"/>
      <c r="AX80" s="19">
        <v>1613</v>
      </c>
      <c r="AY80" s="53"/>
      <c r="AZ80" s="19">
        <v>92</v>
      </c>
      <c r="BA80" s="53"/>
      <c r="BB80" s="19">
        <v>22</v>
      </c>
      <c r="BC80" s="53"/>
      <c r="BD80" s="19"/>
      <c r="BE80" s="53"/>
      <c r="BF80" s="53"/>
      <c r="BG80" s="53"/>
      <c r="BH80" s="19">
        <v>877</v>
      </c>
      <c r="BI80" s="53"/>
      <c r="BJ80" s="19">
        <v>84</v>
      </c>
      <c r="BK80" s="53"/>
      <c r="BL80" s="19">
        <v>9</v>
      </c>
      <c r="BM80" s="53"/>
      <c r="BN80" s="19">
        <v>55</v>
      </c>
      <c r="BO80" s="53"/>
      <c r="BP80" s="19">
        <v>4348</v>
      </c>
      <c r="BQ80" s="53"/>
      <c r="BR80" s="19">
        <v>12659</v>
      </c>
      <c r="BS80" s="53"/>
      <c r="BT80" s="19">
        <v>117</v>
      </c>
      <c r="BU80" s="53"/>
      <c r="BV80" s="19">
        <v>53</v>
      </c>
      <c r="BW80" s="53"/>
      <c r="BX80" s="19">
        <v>18</v>
      </c>
      <c r="BY80" s="53"/>
      <c r="BZ80" s="53"/>
      <c r="CA80" s="53"/>
      <c r="CB80" s="19">
        <v>25606</v>
      </c>
      <c r="CC80" s="53"/>
      <c r="CD80" s="53"/>
      <c r="CE80" s="53"/>
      <c r="CF80" s="19">
        <v>14</v>
      </c>
      <c r="CG80" s="53"/>
      <c r="CH80" s="19">
        <v>32163</v>
      </c>
      <c r="CI80" s="53"/>
      <c r="CJ80" s="53"/>
      <c r="CK80" s="53"/>
      <c r="CL80" s="53"/>
      <c r="CM80" s="53"/>
      <c r="CN80" s="53"/>
      <c r="CO80" s="53"/>
      <c r="CP80" s="19">
        <v>15306</v>
      </c>
      <c r="CQ80" s="53"/>
      <c r="CR80" s="19">
        <v>1444</v>
      </c>
      <c r="CS80" s="53"/>
      <c r="CT80" s="19">
        <v>20493</v>
      </c>
      <c r="CU80" s="53"/>
      <c r="CV80" s="19">
        <v>22422</v>
      </c>
      <c r="CW80" s="53"/>
      <c r="CX80" s="1524">
        <v>985</v>
      </c>
      <c r="CY80" s="53"/>
      <c r="CZ80" s="1524">
        <v>49082</v>
      </c>
      <c r="DA80" s="53"/>
      <c r="DB80" s="1524">
        <v>6823</v>
      </c>
      <c r="DC80" s="53"/>
      <c r="DD80" s="1524">
        <v>177479</v>
      </c>
      <c r="DE80" s="53"/>
      <c r="DF80" s="1524">
        <v>23390</v>
      </c>
      <c r="DG80" s="53"/>
      <c r="DH80" s="19">
        <v>24</v>
      </c>
      <c r="DI80" s="53"/>
      <c r="DJ80" s="19">
        <v>2</v>
      </c>
      <c r="DK80" s="53"/>
      <c r="DL80" s="19">
        <v>13</v>
      </c>
      <c r="DM80" s="53"/>
      <c r="DN80" s="19">
        <v>58</v>
      </c>
      <c r="DO80" s="53"/>
      <c r="DP80" s="19">
        <v>6</v>
      </c>
      <c r="DQ80" s="53"/>
      <c r="DR80" s="19">
        <v>12</v>
      </c>
      <c r="DS80" s="53"/>
      <c r="DT80" s="19">
        <v>10</v>
      </c>
      <c r="DU80" s="53"/>
      <c r="DV80" s="19">
        <v>274</v>
      </c>
      <c r="DW80" s="53"/>
      <c r="DX80" s="53"/>
      <c r="DY80" s="53"/>
      <c r="DZ80" s="19">
        <v>890</v>
      </c>
      <c r="EA80" s="53"/>
      <c r="EB80" s="19">
        <v>18</v>
      </c>
      <c r="EC80" s="53"/>
      <c r="ED80" s="19">
        <v>23</v>
      </c>
      <c r="EE80" s="53"/>
      <c r="EF80" s="19">
        <v>18474</v>
      </c>
      <c r="EG80" s="53"/>
      <c r="EH80" s="19">
        <v>4</v>
      </c>
      <c r="EI80" s="53"/>
      <c r="EJ80" s="19">
        <v>21</v>
      </c>
      <c r="EK80" s="53"/>
      <c r="EL80" s="19">
        <v>19190</v>
      </c>
      <c r="EM80" s="53"/>
      <c r="EN80" s="53"/>
      <c r="EO80" s="53"/>
      <c r="EP80" s="19">
        <v>3</v>
      </c>
      <c r="EQ80" s="53"/>
      <c r="ER80" s="19">
        <v>6</v>
      </c>
      <c r="ES80" s="53"/>
      <c r="ET80" s="19">
        <v>5</v>
      </c>
      <c r="EU80" s="53"/>
      <c r="EV80" s="19">
        <v>3</v>
      </c>
      <c r="EW80" s="53"/>
      <c r="EX80" s="19">
        <v>3</v>
      </c>
      <c r="EY80" s="53"/>
      <c r="EZ80" s="19">
        <v>4</v>
      </c>
      <c r="FA80" s="53"/>
      <c r="FB80" s="53"/>
      <c r="FC80" s="53"/>
      <c r="FD80" s="19">
        <v>49</v>
      </c>
      <c r="FE80" s="53"/>
      <c r="FF80" s="19">
        <v>68</v>
      </c>
      <c r="FG80" s="53"/>
      <c r="FH80" s="19">
        <v>103</v>
      </c>
      <c r="FI80" s="53"/>
      <c r="FJ80" s="19">
        <v>8</v>
      </c>
      <c r="FK80" s="53"/>
      <c r="FL80" s="19">
        <v>617</v>
      </c>
      <c r="FM80" s="53"/>
      <c r="FN80" s="53"/>
      <c r="FO80" s="53"/>
      <c r="FP80" s="53"/>
      <c r="FQ80" s="53"/>
      <c r="FR80" s="53"/>
      <c r="FS80" s="53"/>
      <c r="FT80" s="19">
        <v>509</v>
      </c>
      <c r="FU80" s="53"/>
      <c r="FV80" s="19">
        <v>41072</v>
      </c>
      <c r="FW80" s="53"/>
      <c r="FX80" s="19">
        <v>63447</v>
      </c>
      <c r="FY80" s="53"/>
      <c r="FZ80" s="19">
        <v>0</v>
      </c>
      <c r="GA80" s="53"/>
      <c r="GB80" s="1524">
        <v>12</v>
      </c>
      <c r="GC80" s="53"/>
      <c r="GD80" s="1524">
        <v>5</v>
      </c>
      <c r="GE80" s="53"/>
      <c r="GF80" s="1524">
        <v>5</v>
      </c>
      <c r="GG80" s="53"/>
      <c r="GH80" s="19">
        <v>25</v>
      </c>
      <c r="GI80" s="53"/>
      <c r="GJ80" s="19">
        <v>19</v>
      </c>
      <c r="GK80" s="53"/>
    </row>
    <row r="81" spans="1:201" ht="12.75" customHeight="1" thickBot="1">
      <c r="A81" s="20" t="s">
        <v>154</v>
      </c>
      <c r="B81" s="22">
        <f>B12/B80*1000000</f>
        <v>174012.77567933852</v>
      </c>
      <c r="C81" s="54"/>
      <c r="D81" s="22">
        <f>D12/D80*1000000</f>
        <v>36045.742124933262</v>
      </c>
      <c r="E81" s="54"/>
      <c r="F81" s="22"/>
      <c r="G81" s="54"/>
      <c r="H81" s="22">
        <f>H12/H80*1000000</f>
        <v>156264.32722105263</v>
      </c>
      <c r="I81" s="54"/>
      <c r="J81" s="22">
        <v>0</v>
      </c>
      <c r="K81" s="54"/>
      <c r="L81" s="22">
        <f>L12/L80*1000000</f>
        <v>1156454.4937015204</v>
      </c>
      <c r="M81" s="54"/>
      <c r="N81" s="22">
        <f>N12/N80*1000000</f>
        <v>12803981.873422634</v>
      </c>
      <c r="O81" s="54"/>
      <c r="P81" s="22">
        <f>P12/P80*1000000</f>
        <v>581667.2111111111</v>
      </c>
      <c r="Q81" s="54"/>
      <c r="R81" s="22">
        <f>R12/R80*1000000</f>
        <v>353328.94667318987</v>
      </c>
      <c r="S81" s="54"/>
      <c r="T81" s="22">
        <f>T12/T80*1000000</f>
        <v>233606.55737704918</v>
      </c>
      <c r="U81" s="54"/>
      <c r="V81" s="22"/>
      <c r="W81" s="54"/>
      <c r="X81" s="22">
        <f>X12/X80*1000000</f>
        <v>996147.19527625467</v>
      </c>
      <c r="Y81" s="54"/>
      <c r="Z81" s="22">
        <f>Z12/Z80*1000000</f>
        <v>4753800.7689999994</v>
      </c>
      <c r="AA81" s="54"/>
      <c r="AB81" s="22">
        <f>AB12/AB80*1000000</f>
        <v>543634.98374928301</v>
      </c>
      <c r="AC81" s="54"/>
      <c r="AD81" s="22">
        <f>AD12/AD80*1000000</f>
        <v>2667805.6666666665</v>
      </c>
      <c r="AE81" s="54"/>
      <c r="AF81" s="22">
        <f>AF12/AF80*1000000</f>
        <v>12459887.069999998</v>
      </c>
      <c r="AG81" s="54"/>
      <c r="AH81" s="22"/>
      <c r="AI81" s="54"/>
      <c r="AJ81" s="22"/>
      <c r="AK81" s="54"/>
      <c r="AL81" s="22"/>
      <c r="AM81" s="54"/>
      <c r="AN81" s="22">
        <f>AN12/AN80*1000000</f>
        <v>551839999.99999988</v>
      </c>
      <c r="AO81" s="54"/>
      <c r="AP81" s="22"/>
      <c r="AQ81" s="54"/>
      <c r="AR81" s="22">
        <f>AR12/AR80*1000000</f>
        <v>7479.589149328418</v>
      </c>
      <c r="AS81" s="54"/>
      <c r="AT81" s="22">
        <f>AT12/AT80*1000000</f>
        <v>676222.38135869568</v>
      </c>
      <c r="AU81" s="54"/>
      <c r="AV81" s="22">
        <f>AV12/AV80*1000000</f>
        <v>1480388.6925795053</v>
      </c>
      <c r="AW81" s="54"/>
      <c r="AX81" s="22">
        <f>AX12/AX80*1000000</f>
        <v>47117.172969621824</v>
      </c>
      <c r="AY81" s="54"/>
      <c r="AZ81" s="22">
        <f>AZ12/AZ80*1000000</f>
        <v>10536956.521739131</v>
      </c>
      <c r="BA81" s="54"/>
      <c r="BB81" s="22">
        <f>BB12/BB80*1000000</f>
        <v>45199999.999999993</v>
      </c>
      <c r="BC81" s="54"/>
      <c r="BD81" s="22"/>
      <c r="BE81" s="54"/>
      <c r="BF81" s="22"/>
      <c r="BG81" s="54"/>
      <c r="BH81" s="22">
        <f>BH12/BH80*1000000</f>
        <v>26935.023192702392</v>
      </c>
      <c r="BI81" s="54"/>
      <c r="BJ81" s="22">
        <f>BJ12/BJ80*1000000</f>
        <v>312738.09523809527</v>
      </c>
      <c r="BK81" s="54"/>
      <c r="BL81" s="22">
        <f>BL12/BL80*1000000</f>
        <v>1684625.5555555557</v>
      </c>
      <c r="BM81" s="54"/>
      <c r="BN81" s="22">
        <f>BN12/BN80*1000000</f>
        <v>297818.18181818182</v>
      </c>
      <c r="BO81" s="54"/>
      <c r="BP81" s="22">
        <f>BP12/BP80*1000000</f>
        <v>80809.43501839925</v>
      </c>
      <c r="BQ81" s="54"/>
      <c r="BR81" s="22">
        <f>BR12/BR80*1000000</f>
        <v>388380.91836321988</v>
      </c>
      <c r="BS81" s="54"/>
      <c r="BT81" s="22">
        <f>BT12/BT80*1000000</f>
        <v>44508021.798803419</v>
      </c>
      <c r="BU81" s="54"/>
      <c r="BV81" s="22">
        <f>BV12/BV80*1000000</f>
        <v>561545.58660377376</v>
      </c>
      <c r="BW81" s="54"/>
      <c r="BX81" s="22">
        <f>BX12/BX80*1000000</f>
        <v>1168202.4444444447</v>
      </c>
      <c r="BY81" s="54"/>
      <c r="BZ81" s="22"/>
      <c r="CA81" s="54"/>
      <c r="CB81" s="22">
        <f>CB12/CB80*1000000</f>
        <v>55332.343981879254</v>
      </c>
      <c r="CC81" s="54"/>
      <c r="CD81" s="22"/>
      <c r="CE81" s="54"/>
      <c r="CF81" s="22">
        <f>CF12/CF80*1000000</f>
        <v>226485714.2857143</v>
      </c>
      <c r="CG81" s="54"/>
      <c r="CH81" s="22">
        <f>CH12/CH80*1000000</f>
        <v>61617.386437832291</v>
      </c>
      <c r="CI81" s="54"/>
      <c r="CJ81" s="22"/>
      <c r="CK81" s="54"/>
      <c r="CL81" s="22"/>
      <c r="CM81" s="54"/>
      <c r="CN81" s="22"/>
      <c r="CO81" s="54"/>
      <c r="CP81" s="22">
        <f>CP12/CP80*1000000</f>
        <v>83766.431464785041</v>
      </c>
      <c r="CQ81" s="54"/>
      <c r="CR81" s="22">
        <f>CR12/CR80*1000000</f>
        <v>272468.83656509698</v>
      </c>
      <c r="CS81" s="54"/>
      <c r="CT81" s="22">
        <f>CT12/CT80*1000000</f>
        <v>578437.32006050856</v>
      </c>
      <c r="CU81" s="54"/>
      <c r="CV81" s="22">
        <f>CV12/CV80*1000000</f>
        <v>124313.75434840781</v>
      </c>
      <c r="CW81" s="54"/>
      <c r="CX81" s="22">
        <f>CX12/CX80*1000000</f>
        <v>368543.1472081219</v>
      </c>
      <c r="CY81" s="54"/>
      <c r="CZ81" s="22">
        <f>CZ12/CZ80*1000000</f>
        <v>25871.852165763416</v>
      </c>
      <c r="DA81" s="54"/>
      <c r="DB81" s="22">
        <f>DB12/DB80*1000000</f>
        <v>320797.30323904438</v>
      </c>
      <c r="DC81" s="54"/>
      <c r="DD81" s="22">
        <f>DD12/DD80*1000000</f>
        <v>49113.416235160214</v>
      </c>
      <c r="DE81" s="54"/>
      <c r="DF81" s="22">
        <f>DF12/DF80*1000000</f>
        <v>38081.530568619062</v>
      </c>
      <c r="DG81" s="54"/>
      <c r="DH81" s="22">
        <f>DH12/DH80*1000000</f>
        <v>2624949.4583333335</v>
      </c>
      <c r="DI81" s="54"/>
      <c r="DJ81" s="22">
        <f>DJ12/DJ80*1000000</f>
        <v>677579.875</v>
      </c>
      <c r="DK81" s="54"/>
      <c r="DL81" s="22">
        <f>DL12/DL80*1000000</f>
        <v>57383236.691538461</v>
      </c>
      <c r="DM81" s="54"/>
      <c r="DN81" s="22">
        <f>DN12/DN80*1000000</f>
        <v>37258688.362068973</v>
      </c>
      <c r="DO81" s="54"/>
      <c r="DP81" s="22">
        <f>DP12/DP80*1000000</f>
        <v>1755524.3333333335</v>
      </c>
      <c r="DQ81" s="54"/>
      <c r="DR81" s="22">
        <f>DR12/DR80*1000000</f>
        <v>82646486</v>
      </c>
      <c r="DS81" s="54"/>
      <c r="DT81" s="22">
        <f>DT12/DT80*1000000</f>
        <v>535525268.44</v>
      </c>
      <c r="DU81" s="54"/>
      <c r="DV81" s="22">
        <f>DV12/DV80*1000000</f>
        <v>1677348.5566423358</v>
      </c>
      <c r="DW81" s="54"/>
      <c r="DX81" s="22"/>
      <c r="DY81" s="54"/>
      <c r="DZ81" s="22">
        <f>DZ12/DZ80*1000000</f>
        <v>1360337.0786516855</v>
      </c>
      <c r="EA81" s="54"/>
      <c r="EB81" s="22">
        <f>EB12/EB80*1000000</f>
        <v>25498370.053888891</v>
      </c>
      <c r="EC81" s="54"/>
      <c r="ED81" s="22">
        <f>ED12/ED80*1000000</f>
        <v>92939130.434782594</v>
      </c>
      <c r="EE81" s="54"/>
      <c r="EF81" s="22">
        <f>EF12/EF80*1000000</f>
        <v>79197.791490743737</v>
      </c>
      <c r="EG81" s="54"/>
      <c r="EH81" s="22">
        <f>EH12/EH80*1000000</f>
        <v>80725000</v>
      </c>
      <c r="EI81" s="54"/>
      <c r="EJ81" s="22">
        <f>EJ12/EJ80*1000000</f>
        <v>1266666.6666666667</v>
      </c>
      <c r="EK81" s="54"/>
      <c r="EL81" s="22">
        <f>EL12/EL80*1000000</f>
        <v>44958.04971980198</v>
      </c>
      <c r="EM81" s="54"/>
      <c r="EN81" s="22"/>
      <c r="EO81" s="54"/>
      <c r="EP81" s="22">
        <f>EP12/EP80*1000000</f>
        <v>283022020.85666662</v>
      </c>
      <c r="EQ81" s="54"/>
      <c r="ER81" s="22">
        <f>ER12/ER80*1000000</f>
        <v>228418195.97499996</v>
      </c>
      <c r="ES81" s="54"/>
      <c r="ET81" s="22">
        <f>ET12/ET80*1000000</f>
        <v>75527595.917999998</v>
      </c>
      <c r="EU81" s="54"/>
      <c r="EV81" s="22">
        <f>EV12/EV80*1000000</f>
        <v>66310147.976999983</v>
      </c>
      <c r="EW81" s="54"/>
      <c r="EX81" s="22">
        <f>EX12/EX80*1000000</f>
        <v>13828007.766666666</v>
      </c>
      <c r="EY81" s="54"/>
      <c r="EZ81" s="22">
        <f>EZ12/EZ80*1000000</f>
        <v>179792913.27750003</v>
      </c>
      <c r="FA81" s="54"/>
      <c r="FB81" s="22"/>
      <c r="FC81" s="54"/>
      <c r="FD81" s="22">
        <f>FD12/FD80*1000000</f>
        <v>1218775.5102040819</v>
      </c>
      <c r="FE81" s="54"/>
      <c r="FF81" s="22">
        <f>FF12/FF80*1000000</f>
        <v>601118.61852941161</v>
      </c>
      <c r="FG81" s="54"/>
      <c r="FH81" s="22">
        <f>FH12/FH80*1000000</f>
        <v>18940776.699029125</v>
      </c>
      <c r="FI81" s="54"/>
      <c r="FJ81" s="22">
        <f>FJ12/FJ80*1000000</f>
        <v>236775000</v>
      </c>
      <c r="FK81" s="54"/>
      <c r="FL81" s="22">
        <f>FL12/FL80*1000000</f>
        <v>81167.116693679083</v>
      </c>
      <c r="FM81" s="54"/>
      <c r="FN81" s="22"/>
      <c r="FO81" s="54"/>
      <c r="FP81" s="22"/>
      <c r="FQ81" s="54"/>
      <c r="FR81" s="22"/>
      <c r="FS81" s="54"/>
      <c r="FT81" s="22">
        <f>FT12/FT80*1000000</f>
        <v>82855.559921414548</v>
      </c>
      <c r="FU81" s="54"/>
      <c r="FV81" s="22">
        <f>FV12/FV80*1000000</f>
        <v>53215.814934748734</v>
      </c>
      <c r="FW81" s="54"/>
      <c r="FX81" s="22">
        <f>FX12/FX80*1000000</f>
        <v>43723.108799470414</v>
      </c>
      <c r="FY81" s="54"/>
      <c r="FZ81" s="22">
        <v>0</v>
      </c>
      <c r="GA81" s="54"/>
      <c r="GB81" s="22">
        <f>GB12/GB80*1000000</f>
        <v>6791666.666666667</v>
      </c>
      <c r="GC81" s="54"/>
      <c r="GD81" s="22">
        <f>GD12/GD80*1000000</f>
        <v>28060000.000000004</v>
      </c>
      <c r="GE81" s="54"/>
      <c r="GF81" s="22">
        <f>GF12/GF80*1000000</f>
        <v>27720000</v>
      </c>
      <c r="GG81" s="54"/>
      <c r="GH81" s="22">
        <f>GH12/GH80*1000000</f>
        <v>1040000</v>
      </c>
      <c r="GI81" s="54"/>
      <c r="GJ81" s="22">
        <f>GJ12/GJ80*1000000</f>
        <v>6364736.8421052638</v>
      </c>
      <c r="GK81" s="54"/>
    </row>
    <row r="82" spans="1:201" ht="12.75" customHeight="1">
      <c r="D82" s="10"/>
      <c r="E82" s="10"/>
      <c r="H82" s="10"/>
      <c r="I82" s="10"/>
      <c r="J82" s="10"/>
      <c r="K82" s="10"/>
      <c r="L82" s="10"/>
      <c r="M82" s="10"/>
      <c r="N82" s="10"/>
      <c r="O82" s="10"/>
      <c r="P82" s="10"/>
      <c r="Q82" s="10"/>
      <c r="R82" s="10"/>
      <c r="S82" s="10"/>
      <c r="T82" s="10"/>
      <c r="U82" s="10"/>
      <c r="X82" s="10"/>
      <c r="Y82" s="10"/>
      <c r="Z82" s="10"/>
      <c r="AA82" s="10"/>
      <c r="AB82" s="10"/>
      <c r="AC82" s="10"/>
      <c r="AD82" s="10"/>
      <c r="AE82" s="10"/>
      <c r="AF82" s="10"/>
      <c r="AG82" s="10"/>
      <c r="AH82" s="15"/>
      <c r="AI82" s="15"/>
      <c r="AJ82" s="15"/>
      <c r="AK82" s="15"/>
      <c r="AL82" s="15"/>
      <c r="AM82" s="15"/>
      <c r="AR82" s="10"/>
      <c r="AS82" s="10"/>
      <c r="AT82" s="10"/>
      <c r="AU82" s="10"/>
      <c r="AV82" s="10"/>
      <c r="AW82" s="10"/>
      <c r="AX82" s="10"/>
      <c r="AY82" s="10"/>
      <c r="BB82" s="10"/>
      <c r="BC82" s="10"/>
      <c r="BD82" s="10"/>
      <c r="BE82" s="10"/>
      <c r="BH82" s="10"/>
      <c r="BI82" s="10"/>
      <c r="BJ82" s="10"/>
      <c r="BK82" s="10"/>
      <c r="BL82" s="10"/>
      <c r="BM82" s="10"/>
      <c r="BN82" s="10"/>
      <c r="BO82" s="10"/>
      <c r="BP82" s="10"/>
      <c r="BS82" s="10"/>
      <c r="BT82" s="10"/>
      <c r="BU82" s="10"/>
      <c r="BZ82" s="15"/>
      <c r="CA82" s="15"/>
      <c r="CD82" s="15"/>
      <c r="CE82" s="15"/>
      <c r="CJ82" s="14"/>
      <c r="CK82" s="15"/>
      <c r="CL82" s="15"/>
      <c r="CM82" s="15"/>
      <c r="CN82" s="14"/>
      <c r="CO82" s="15"/>
      <c r="DX82" s="14"/>
      <c r="DY82" s="15"/>
      <c r="EH82" s="10"/>
      <c r="EI82" s="10"/>
      <c r="EN82" s="14"/>
      <c r="EO82" s="15"/>
      <c r="FB82" s="14"/>
      <c r="FC82" s="15"/>
      <c r="FH82" s="10"/>
      <c r="FI82" s="10"/>
      <c r="FJ82" s="10"/>
      <c r="FK82" s="10"/>
      <c r="FN82" s="14"/>
      <c r="FO82" s="15"/>
      <c r="FP82" s="14"/>
      <c r="FQ82" s="15"/>
      <c r="FR82" s="14"/>
      <c r="FS82" s="15"/>
    </row>
    <row r="83" spans="1:201" ht="12.75" customHeight="1">
      <c r="H83" s="14"/>
      <c r="J83" s="14"/>
      <c r="O83" s="15"/>
      <c r="S83" s="15"/>
      <c r="U83" s="15"/>
      <c r="AD83" s="14"/>
      <c r="AF83" s="14"/>
      <c r="AH83" s="15"/>
      <c r="AI83" s="15"/>
      <c r="AJ83" s="15"/>
      <c r="AK83" s="15"/>
      <c r="AL83" s="15"/>
      <c r="AM83" s="15"/>
      <c r="AN83" s="14"/>
      <c r="AO83" s="15"/>
      <c r="AT83" s="14"/>
      <c r="AX83" s="14"/>
      <c r="AZ83" s="14"/>
      <c r="BA83" s="15"/>
      <c r="BC83" s="15"/>
      <c r="BJ83" s="14"/>
      <c r="BL83" s="14"/>
      <c r="BN83" s="14"/>
      <c r="BQ83" s="15"/>
      <c r="BR83" s="14"/>
      <c r="BV83" s="14"/>
      <c r="BW83" s="15"/>
      <c r="BX83" s="14"/>
      <c r="BY83" s="15"/>
      <c r="BZ83" s="15"/>
      <c r="CA83" s="15"/>
      <c r="CB83" s="14"/>
      <c r="CC83" s="15"/>
      <c r="CD83" s="15"/>
      <c r="CE83" s="15"/>
      <c r="CF83" s="14"/>
      <c r="CG83" s="15"/>
      <c r="CH83" s="14"/>
      <c r="CI83" s="15"/>
      <c r="CJ83" s="14"/>
      <c r="CK83" s="15"/>
      <c r="CL83" s="15"/>
      <c r="CM83" s="15"/>
      <c r="CN83" s="14"/>
      <c r="CO83" s="15"/>
      <c r="CP83" s="14"/>
      <c r="CQ83" s="15"/>
      <c r="CR83" s="14"/>
      <c r="CS83" s="15"/>
      <c r="CT83" s="14"/>
      <c r="CU83" s="15"/>
      <c r="CV83" s="14"/>
      <c r="CW83" s="15"/>
      <c r="CX83" s="14"/>
      <c r="CY83" s="15"/>
      <c r="CZ83" s="14"/>
      <c r="DA83" s="15"/>
      <c r="DB83" s="14"/>
      <c r="DC83" s="15"/>
      <c r="DD83" s="14"/>
      <c r="DE83" s="15"/>
      <c r="DF83" s="14"/>
      <c r="DG83" s="15"/>
      <c r="DH83" s="14"/>
      <c r="DI83" s="15"/>
      <c r="DJ83" s="14"/>
      <c r="DK83" s="15"/>
      <c r="DL83" s="14"/>
      <c r="DM83" s="15"/>
      <c r="DN83" s="14"/>
      <c r="DO83" s="15"/>
      <c r="DP83" s="14"/>
      <c r="DQ83" s="15"/>
      <c r="DR83" s="14"/>
      <c r="DS83" s="15"/>
      <c r="DT83" s="14"/>
      <c r="DU83" s="15"/>
      <c r="DV83" s="14"/>
      <c r="DW83" s="15"/>
      <c r="DX83" s="14"/>
      <c r="DY83" s="15"/>
      <c r="DZ83" s="14"/>
      <c r="EA83" s="15"/>
      <c r="EB83" s="14"/>
      <c r="EC83" s="15"/>
      <c r="ED83" s="14"/>
      <c r="EE83" s="15"/>
      <c r="EF83" s="14"/>
      <c r="EG83" s="15"/>
      <c r="EJ83" s="14"/>
      <c r="EK83" s="15"/>
      <c r="EL83" s="14"/>
      <c r="EM83" s="15"/>
      <c r="EN83" s="14"/>
      <c r="EO83" s="15"/>
      <c r="EP83" s="14"/>
      <c r="EQ83" s="15"/>
      <c r="ER83" s="14"/>
      <c r="ES83" s="15"/>
      <c r="ET83" s="14"/>
      <c r="EU83" s="15"/>
      <c r="EV83" s="14"/>
      <c r="EW83" s="15"/>
      <c r="EX83" s="14"/>
      <c r="EY83" s="15"/>
      <c r="EZ83" s="14"/>
      <c r="FA83" s="15"/>
      <c r="FB83" s="14"/>
      <c r="FC83" s="15"/>
      <c r="FD83" s="14"/>
      <c r="FE83" s="15"/>
      <c r="FF83" s="14"/>
      <c r="FG83" s="15"/>
      <c r="FH83" s="14"/>
      <c r="FK83" s="15"/>
      <c r="FL83" s="14"/>
      <c r="FM83" s="15"/>
      <c r="FN83" s="14"/>
      <c r="FO83" s="15"/>
      <c r="FP83" s="14"/>
      <c r="FQ83" s="15"/>
      <c r="FR83" s="14"/>
      <c r="FS83" s="15"/>
      <c r="FT83" s="14"/>
      <c r="FU83" s="15"/>
      <c r="FV83" s="14"/>
      <c r="FW83" s="15"/>
      <c r="FX83" s="14"/>
      <c r="FY83" s="15"/>
      <c r="FZ83" s="14"/>
      <c r="GA83" s="15"/>
      <c r="GB83" s="14"/>
      <c r="GC83" s="15"/>
      <c r="GD83" s="14"/>
      <c r="GE83" s="15"/>
      <c r="GF83" s="14"/>
      <c r="GG83" s="15"/>
      <c r="GH83" s="14"/>
      <c r="GI83" s="15"/>
      <c r="GJ83" s="14"/>
      <c r="GK83" s="15"/>
    </row>
    <row r="84" spans="1:201" ht="12.75" customHeight="1">
      <c r="A84" s="14" t="s">
        <v>507</v>
      </c>
      <c r="B84" s="14">
        <f>SUM(D84:HH84)+SUM('Dom Eq Growth'!B84:HH84)+SUM('Dom Eq Value'!B84:HH84)+SUM('Dom Eq Large'!B84:HH84)+SUM('Dom Eq Small'!B84:HH84)+SUM('Dom Eq Res'!B84:HH84)+SUM('Dom Eq Varied'!B84:HH84)+SUM('Dom Eq Ind'!B84:HH84)+SUM('Dom Eq Fin'!B84:HH84)</f>
        <v>10807.000000000002</v>
      </c>
      <c r="C84" s="14"/>
      <c r="E84" s="14"/>
      <c r="G84" s="14"/>
      <c r="H84" s="14"/>
      <c r="I84" s="14"/>
      <c r="J84" s="14"/>
      <c r="K84" s="14"/>
      <c r="M84" s="14"/>
      <c r="Q84" s="14"/>
      <c r="W84" s="14"/>
      <c r="Y84" s="14"/>
      <c r="AA84" s="14"/>
      <c r="AC84" s="14"/>
      <c r="AD84" s="14"/>
      <c r="AE84" s="14"/>
      <c r="AF84" s="14"/>
      <c r="AG84" s="14"/>
      <c r="AH84" s="14"/>
      <c r="AI84" s="14"/>
      <c r="AJ84" s="14"/>
      <c r="AK84" s="14"/>
      <c r="AL84" s="14"/>
      <c r="AM84" s="14"/>
      <c r="AN84" s="14"/>
      <c r="AO84" s="14"/>
      <c r="AP84" s="14"/>
      <c r="AQ84" s="14"/>
      <c r="AS84" s="14"/>
      <c r="AT84" s="14"/>
      <c r="AU84" s="14"/>
      <c r="AW84" s="14"/>
      <c r="AX84" s="14"/>
      <c r="AY84" s="14"/>
      <c r="AZ84" s="14"/>
      <c r="BA84" s="14"/>
      <c r="BE84" s="14"/>
      <c r="BF84" s="14"/>
      <c r="BG84" s="14"/>
      <c r="BI84" s="14"/>
      <c r="BJ84" s="14"/>
      <c r="BK84" s="14"/>
      <c r="BL84" s="14"/>
      <c r="BM84" s="14"/>
      <c r="BN84" s="14"/>
      <c r="BO84" s="14"/>
      <c r="BQ84" s="14"/>
      <c r="BR84" s="14"/>
      <c r="BS84" s="14"/>
      <c r="BT84" s="14">
        <v>3517.81</v>
      </c>
      <c r="BU84" s="14"/>
      <c r="BV84" s="14"/>
      <c r="BW84" s="14"/>
      <c r="BX84" s="14"/>
      <c r="BY84" s="14"/>
      <c r="BZ84" s="14"/>
      <c r="CA84" s="14"/>
      <c r="CB84" s="14"/>
      <c r="CC84" s="14"/>
      <c r="CF84" s="14"/>
      <c r="CG84" s="14"/>
      <c r="CH84" s="14"/>
      <c r="CI84" s="14"/>
      <c r="CJ84" s="14"/>
      <c r="CK84" s="14"/>
      <c r="CN84" s="14"/>
      <c r="CO84" s="14"/>
      <c r="CP84" s="14"/>
      <c r="CQ84" s="14"/>
      <c r="CR84" s="14"/>
      <c r="CS84" s="14"/>
      <c r="CT84" s="14">
        <v>36.9</v>
      </c>
      <c r="CU84" s="14"/>
      <c r="CV84" s="14"/>
      <c r="CW84" s="14"/>
      <c r="CX84" s="14"/>
      <c r="CY84" s="14"/>
      <c r="CZ84" s="14"/>
      <c r="DA84" s="14"/>
      <c r="DB84" s="14">
        <v>33.9</v>
      </c>
      <c r="DC84" s="14"/>
      <c r="DD84" s="14"/>
      <c r="DE84" s="14"/>
      <c r="DF84" s="14">
        <v>0.1</v>
      </c>
      <c r="DG84" s="14"/>
      <c r="DH84" s="14"/>
      <c r="DI84" s="14"/>
      <c r="DJ84" s="14"/>
      <c r="DK84" s="14"/>
      <c r="DL84" s="14"/>
      <c r="DM84" s="14"/>
      <c r="DN84" s="14"/>
      <c r="DO84" s="14"/>
      <c r="DP84" s="14"/>
      <c r="DQ84" s="14"/>
      <c r="DR84" s="14"/>
      <c r="DS84" s="14"/>
      <c r="DT84" s="14">
        <v>5346.2</v>
      </c>
      <c r="DU84" s="14"/>
      <c r="DV84" s="14">
        <v>321.3</v>
      </c>
      <c r="DW84" s="14"/>
      <c r="DX84" s="14"/>
      <c r="DY84" s="14"/>
      <c r="DZ84" s="14"/>
      <c r="EA84" s="14"/>
      <c r="EB84" s="14"/>
      <c r="EC84" s="14"/>
      <c r="ED84" s="14"/>
      <c r="EE84" s="14"/>
      <c r="EF84" s="14">
        <v>165.5</v>
      </c>
      <c r="EG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H84" s="14"/>
      <c r="FI84" s="14"/>
      <c r="FL84" s="14"/>
      <c r="FM84" s="14"/>
      <c r="FN84" s="14"/>
      <c r="FO84" s="14"/>
      <c r="FP84" s="14"/>
      <c r="FQ84" s="14"/>
      <c r="FR84" s="14"/>
      <c r="FS84" s="14"/>
      <c r="FT84" s="14">
        <v>25.5</v>
      </c>
      <c r="FU84" s="14"/>
      <c r="FV84" s="14">
        <v>2.7</v>
      </c>
      <c r="FW84" s="14"/>
      <c r="FX84" s="14">
        <v>0.2</v>
      </c>
      <c r="FY84" s="14"/>
      <c r="FZ84" s="14"/>
      <c r="GA84" s="14"/>
      <c r="GB84" s="14"/>
      <c r="GC84" s="14"/>
      <c r="GD84" s="14"/>
      <c r="GE84" s="14"/>
      <c r="GF84" s="14"/>
      <c r="GG84" s="14"/>
      <c r="GH84" s="14"/>
      <c r="GI84" s="14"/>
      <c r="GJ84" s="14"/>
      <c r="GK84" s="14"/>
    </row>
    <row r="85" spans="1:201" ht="12.75" customHeight="1">
      <c r="G85" s="14"/>
      <c r="H85" s="14"/>
      <c r="I85" s="14"/>
      <c r="J85" s="14"/>
      <c r="K85" s="14"/>
      <c r="M85" s="14"/>
      <c r="Q85" s="14"/>
      <c r="W85" s="14"/>
      <c r="Y85" s="14"/>
      <c r="AA85" s="14"/>
      <c r="AC85" s="14"/>
      <c r="AD85" s="14"/>
      <c r="AE85" s="14"/>
      <c r="AF85" s="14"/>
      <c r="AG85" s="14"/>
      <c r="AH85" s="14"/>
      <c r="AI85" s="14"/>
      <c r="AJ85" s="14"/>
      <c r="AK85" s="14"/>
      <c r="AL85" s="14"/>
      <c r="AM85" s="14"/>
      <c r="AN85" s="14"/>
      <c r="AO85" s="14"/>
      <c r="AP85" s="14"/>
      <c r="AQ85" s="14"/>
      <c r="AS85" s="14"/>
      <c r="AT85" s="14"/>
      <c r="AU85" s="14"/>
      <c r="AW85" s="14"/>
      <c r="AX85" s="14"/>
      <c r="AY85" s="14"/>
      <c r="AZ85" s="14"/>
      <c r="BA85" s="14"/>
      <c r="BE85" s="14"/>
      <c r="BF85" s="14"/>
      <c r="BG85" s="14"/>
      <c r="BI85" s="14"/>
      <c r="BJ85" s="14"/>
      <c r="BK85" s="14"/>
      <c r="BL85" s="14"/>
      <c r="BM85" s="14"/>
      <c r="BN85" s="14"/>
      <c r="BO85" s="14"/>
      <c r="BQ85" s="14"/>
      <c r="BR85" s="14"/>
      <c r="BS85" s="14"/>
      <c r="BU85" s="14"/>
      <c r="BV85" s="14"/>
      <c r="BW85" s="14"/>
      <c r="BX85" s="14"/>
      <c r="BY85" s="14"/>
      <c r="BZ85" s="14"/>
      <c r="CA85" s="14"/>
      <c r="CB85" s="14"/>
      <c r="CC85" s="14"/>
      <c r="CF85" s="14"/>
      <c r="CG85" s="14"/>
      <c r="CH85" s="14"/>
      <c r="CI85" s="14"/>
      <c r="CJ85" s="14"/>
      <c r="CK85" s="14"/>
      <c r="CN85" s="14"/>
      <c r="CO85" s="14"/>
      <c r="CP85" s="14"/>
      <c r="CQ85" s="14"/>
      <c r="CR85" s="14"/>
      <c r="CS85" s="14"/>
      <c r="CT85" s="14"/>
      <c r="CU85" s="14"/>
      <c r="CV85" s="14"/>
      <c r="CW85" s="14"/>
      <c r="CX85" s="14"/>
      <c r="CY85" s="14"/>
      <c r="CZ85" s="14"/>
      <c r="DA85" s="14"/>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4"/>
      <c r="EA85" s="14"/>
      <c r="EB85" s="14"/>
      <c r="EC85" s="14"/>
      <c r="ED85" s="14"/>
      <c r="EE85" s="14"/>
      <c r="EF85" s="14"/>
      <c r="EG85" s="14"/>
      <c r="EI85" s="14"/>
      <c r="EJ85" s="14"/>
      <c r="EK85" s="14"/>
      <c r="EL85" s="14"/>
      <c r="EM85" s="14"/>
      <c r="EN85" s="14"/>
      <c r="EO85" s="14"/>
      <c r="EP85" s="14"/>
      <c r="EQ85" s="14"/>
      <c r="ER85" s="14"/>
      <c r="ES85" s="14"/>
      <c r="ET85" s="14"/>
      <c r="EU85" s="14"/>
      <c r="EV85" s="14"/>
      <c r="EW85" s="14"/>
      <c r="EX85" s="14"/>
      <c r="EY85" s="14"/>
      <c r="EZ85" s="14"/>
      <c r="FA85" s="14"/>
      <c r="FB85" s="14"/>
      <c r="FC85" s="14"/>
      <c r="FD85" s="14"/>
      <c r="FE85" s="14"/>
      <c r="FF85" s="14"/>
      <c r="FG85" s="14"/>
      <c r="FH85" s="14"/>
      <c r="FI85" s="14"/>
      <c r="FL85" s="14"/>
      <c r="FM85" s="14"/>
      <c r="FN85" s="14"/>
      <c r="FO85" s="14"/>
      <c r="FP85" s="14"/>
      <c r="FQ85" s="14"/>
      <c r="FR85" s="14"/>
      <c r="FS85" s="14"/>
      <c r="FT85" s="14"/>
      <c r="FU85" s="14"/>
      <c r="FV85" s="14"/>
      <c r="FW85" s="14"/>
      <c r="FX85" s="14"/>
      <c r="FY85" s="14"/>
      <c r="FZ85" s="14"/>
      <c r="GA85" s="14"/>
      <c r="GB85" s="14"/>
      <c r="GC85" s="14"/>
      <c r="GD85" s="14"/>
      <c r="GE85" s="14"/>
      <c r="GF85" s="14"/>
      <c r="GG85" s="14"/>
      <c r="GH85" s="14"/>
      <c r="GI85" s="14"/>
      <c r="GJ85" s="14"/>
      <c r="GK85" s="14"/>
      <c r="GL85" s="14"/>
      <c r="GM85" s="14"/>
      <c r="GN85" s="14"/>
      <c r="GO85" s="14"/>
      <c r="GP85" s="14"/>
      <c r="GQ85" s="14"/>
      <c r="GR85" s="14"/>
      <c r="GS85" s="14"/>
    </row>
    <row r="86" spans="1:201" ht="12.75" customHeight="1">
      <c r="H86" s="14"/>
      <c r="J86" s="14"/>
      <c r="O86" s="15"/>
      <c r="S86" s="15"/>
      <c r="U86" s="15"/>
      <c r="AD86" s="14"/>
      <c r="AF86" s="14"/>
      <c r="AH86" s="14"/>
      <c r="AI86" s="15"/>
      <c r="AJ86" s="14"/>
      <c r="AK86" s="15"/>
      <c r="AL86" s="14"/>
      <c r="AM86" s="15"/>
      <c r="AN86" s="14"/>
      <c r="AO86" s="15"/>
      <c r="AT86" s="14"/>
      <c r="AX86" s="14"/>
      <c r="AZ86" s="14"/>
      <c r="BA86" s="15"/>
      <c r="BC86" s="15"/>
      <c r="BJ86" s="14"/>
      <c r="BL86" s="14"/>
      <c r="BN86" s="14"/>
      <c r="BQ86" s="15"/>
      <c r="BR86" s="14"/>
      <c r="BV86" s="14"/>
      <c r="BW86" s="15"/>
      <c r="BX86" s="14"/>
      <c r="BY86" s="15"/>
      <c r="BZ86" s="15"/>
      <c r="CA86" s="15"/>
      <c r="CB86" s="14"/>
      <c r="CC86" s="15"/>
      <c r="CF86" s="14"/>
      <c r="CG86" s="15"/>
      <c r="CH86" s="14"/>
      <c r="CI86" s="15"/>
      <c r="CJ86" s="14"/>
      <c r="CK86" s="15"/>
      <c r="CN86" s="14"/>
      <c r="CO86" s="15"/>
      <c r="CP86" s="14"/>
      <c r="CQ86" s="15"/>
      <c r="CR86" s="14"/>
      <c r="CS86" s="15"/>
      <c r="CT86" s="14"/>
      <c r="CU86" s="15"/>
      <c r="CV86" s="14"/>
      <c r="CW86" s="15"/>
      <c r="CX86" s="14"/>
      <c r="CY86" s="15"/>
      <c r="CZ86" s="14"/>
      <c r="DA86" s="15"/>
      <c r="DB86" s="14"/>
      <c r="DC86" s="15"/>
      <c r="DD86" s="14"/>
      <c r="DE86" s="15"/>
      <c r="DF86" s="14"/>
      <c r="DG86" s="15"/>
      <c r="DH86" s="14"/>
      <c r="DI86" s="15"/>
      <c r="DJ86" s="14"/>
      <c r="DK86" s="15"/>
      <c r="DL86" s="14"/>
      <c r="DM86" s="15"/>
      <c r="DN86" s="14"/>
      <c r="DO86" s="15"/>
      <c r="DP86" s="14"/>
      <c r="DQ86" s="15"/>
      <c r="DR86" s="14"/>
      <c r="DS86" s="15"/>
      <c r="DT86" s="14"/>
      <c r="DU86" s="15"/>
      <c r="DV86" s="14"/>
      <c r="DW86" s="15"/>
      <c r="DX86" s="15"/>
      <c r="DY86" s="15"/>
      <c r="DZ86" s="14"/>
      <c r="EA86" s="15"/>
      <c r="EB86" s="14"/>
      <c r="EC86" s="15"/>
      <c r="ED86" s="14"/>
      <c r="EE86" s="15"/>
      <c r="EF86" s="14"/>
      <c r="EG86" s="15"/>
      <c r="EJ86" s="14"/>
      <c r="EK86" s="15"/>
      <c r="EL86" s="14"/>
      <c r="EM86" s="15"/>
      <c r="EN86" s="14"/>
      <c r="EO86" s="15"/>
      <c r="EP86" s="14"/>
      <c r="EQ86" s="15"/>
      <c r="ER86" s="14"/>
      <c r="ES86" s="15"/>
      <c r="ET86" s="14"/>
      <c r="EU86" s="15"/>
      <c r="EV86" s="14"/>
      <c r="EW86" s="15"/>
      <c r="EX86" s="14"/>
      <c r="EY86" s="15"/>
      <c r="EZ86" s="14"/>
      <c r="FA86" s="15"/>
      <c r="FB86" s="15"/>
      <c r="FC86" s="15"/>
      <c r="FD86" s="14"/>
      <c r="FE86" s="15"/>
      <c r="FF86" s="14"/>
      <c r="FG86" s="15"/>
      <c r="FH86" s="14"/>
      <c r="FK86" s="15"/>
      <c r="FL86" s="14"/>
      <c r="FM86" s="15"/>
      <c r="FN86" s="14"/>
      <c r="FO86" s="15"/>
      <c r="FP86" s="14"/>
      <c r="FQ86" s="15"/>
      <c r="FR86" s="14"/>
      <c r="FS86" s="15"/>
      <c r="FT86" s="14"/>
      <c r="FU86" s="15"/>
      <c r="FV86" s="14"/>
      <c r="FW86" s="15"/>
      <c r="FX86" s="14"/>
      <c r="FY86" s="15"/>
      <c r="FZ86" s="14"/>
      <c r="GA86" s="15"/>
      <c r="GB86" s="14"/>
      <c r="GC86" s="15"/>
      <c r="GD86" s="14"/>
      <c r="GE86" s="15"/>
      <c r="GF86" s="14"/>
      <c r="GG86" s="15"/>
      <c r="GH86" s="14"/>
      <c r="GI86" s="15"/>
      <c r="GJ86" s="14"/>
      <c r="GK86" s="15"/>
    </row>
    <row r="87" spans="1:201" ht="12.75" customHeight="1">
      <c r="H87" s="14"/>
      <c r="J87" s="14"/>
      <c r="O87" s="15"/>
      <c r="S87" s="15"/>
      <c r="U87" s="15"/>
      <c r="AD87" s="14"/>
      <c r="AF87" s="14"/>
      <c r="AH87" s="14"/>
      <c r="AI87" s="15"/>
      <c r="AJ87" s="14"/>
      <c r="AK87" s="15"/>
      <c r="AL87" s="14"/>
      <c r="AM87" s="15"/>
      <c r="AN87" s="14"/>
      <c r="AO87" s="15"/>
      <c r="AT87" s="14"/>
      <c r="AX87" s="14"/>
      <c r="AZ87" s="14"/>
      <c r="BA87" s="15"/>
      <c r="BC87" s="15"/>
      <c r="BJ87" s="14"/>
      <c r="BL87" s="14"/>
      <c r="BN87" s="14"/>
      <c r="BQ87" s="15"/>
      <c r="BR87" s="14"/>
      <c r="BV87" s="14"/>
      <c r="BW87" s="15"/>
      <c r="BX87" s="14"/>
      <c r="BY87" s="15"/>
      <c r="BZ87" s="15"/>
      <c r="CA87" s="15"/>
      <c r="CB87" s="14"/>
      <c r="CC87" s="15"/>
      <c r="CF87" s="14"/>
      <c r="CG87" s="15"/>
      <c r="CH87" s="14"/>
      <c r="CI87" s="15"/>
      <c r="CJ87" s="14"/>
      <c r="CK87" s="15"/>
      <c r="CN87" s="14"/>
      <c r="CO87" s="15"/>
      <c r="CP87" s="14"/>
      <c r="CQ87" s="15"/>
      <c r="CR87" s="14"/>
      <c r="CS87" s="15"/>
      <c r="CT87" s="14"/>
      <c r="CU87" s="15"/>
      <c r="CV87" s="14"/>
      <c r="CW87" s="15"/>
      <c r="CX87" s="14"/>
      <c r="CY87" s="15"/>
      <c r="CZ87" s="14"/>
      <c r="DA87" s="15"/>
      <c r="DB87" s="14"/>
      <c r="DC87" s="15"/>
      <c r="DD87" s="14"/>
      <c r="DE87" s="15"/>
      <c r="DF87" s="14"/>
      <c r="DG87" s="15"/>
      <c r="DH87" s="14"/>
      <c r="DI87" s="15"/>
      <c r="DJ87" s="14"/>
      <c r="DK87" s="15"/>
      <c r="DL87" s="14"/>
      <c r="DM87" s="15"/>
      <c r="DN87" s="14"/>
      <c r="DO87" s="15"/>
      <c r="DP87" s="14"/>
      <c r="DQ87" s="15"/>
      <c r="DR87" s="14"/>
      <c r="DS87" s="15"/>
      <c r="DT87" s="14"/>
      <c r="DU87" s="15"/>
      <c r="DV87" s="14"/>
      <c r="DW87" s="15"/>
      <c r="DX87" s="15"/>
      <c r="DY87" s="15"/>
      <c r="DZ87" s="14"/>
      <c r="EA87" s="15"/>
      <c r="EB87" s="14"/>
      <c r="EC87" s="15"/>
      <c r="ED87" s="14"/>
      <c r="EE87" s="15"/>
      <c r="EF87" s="14"/>
      <c r="EG87" s="15"/>
      <c r="EJ87" s="14"/>
      <c r="EK87" s="15"/>
      <c r="EL87" s="14"/>
      <c r="EM87" s="15"/>
      <c r="EN87" s="14"/>
      <c r="EO87" s="15"/>
      <c r="EP87" s="14"/>
      <c r="EQ87" s="15"/>
      <c r="ER87" s="14"/>
      <c r="ES87" s="15"/>
      <c r="ET87" s="14"/>
      <c r="EU87" s="15"/>
      <c r="EV87" s="14"/>
      <c r="EW87" s="15"/>
      <c r="EX87" s="14"/>
      <c r="EY87" s="15"/>
      <c r="EZ87" s="14"/>
      <c r="FA87" s="15"/>
      <c r="FB87" s="15"/>
      <c r="FC87" s="15"/>
      <c r="FD87" s="14"/>
      <c r="FE87" s="15"/>
      <c r="FF87" s="14"/>
      <c r="FG87" s="15"/>
      <c r="FH87" s="14"/>
      <c r="FK87" s="15"/>
      <c r="FL87" s="14"/>
      <c r="FM87" s="15"/>
      <c r="FN87" s="14"/>
      <c r="FO87" s="15"/>
      <c r="FP87" s="14"/>
      <c r="FQ87" s="15"/>
      <c r="FR87" s="14"/>
      <c r="FS87" s="15"/>
      <c r="FT87" s="14"/>
      <c r="FU87" s="15"/>
      <c r="FV87" s="14"/>
      <c r="FW87" s="15"/>
      <c r="FX87" s="14"/>
      <c r="FY87" s="15"/>
      <c r="FZ87" s="14"/>
      <c r="GA87" s="15"/>
      <c r="GB87" s="14"/>
      <c r="GC87" s="15"/>
      <c r="GD87" s="14"/>
      <c r="GE87" s="15"/>
      <c r="GF87" s="14"/>
      <c r="GG87" s="15"/>
      <c r="GH87" s="14"/>
      <c r="GI87" s="15"/>
      <c r="GJ87" s="14"/>
      <c r="GK87" s="15"/>
    </row>
    <row r="88" spans="1:201" ht="12.75" customHeight="1">
      <c r="H88" s="14"/>
      <c r="J88" s="14"/>
      <c r="O88" s="15"/>
      <c r="S88" s="15"/>
      <c r="U88" s="15"/>
      <c r="AD88" s="14"/>
      <c r="AF88" s="14"/>
      <c r="AH88" s="14"/>
      <c r="AI88" s="15"/>
      <c r="AJ88" s="14"/>
      <c r="AK88" s="15"/>
      <c r="AL88" s="14"/>
      <c r="AM88" s="15"/>
      <c r="AN88" s="14"/>
      <c r="AO88" s="15"/>
      <c r="AT88" s="14"/>
      <c r="AX88" s="14"/>
      <c r="AZ88" s="14"/>
      <c r="BA88" s="15"/>
      <c r="BC88" s="15"/>
      <c r="BJ88" s="14"/>
      <c r="BL88" s="14"/>
      <c r="BN88" s="14"/>
      <c r="BQ88" s="15"/>
      <c r="BR88" s="14"/>
      <c r="BV88" s="14"/>
      <c r="BW88" s="15"/>
      <c r="BX88" s="14"/>
      <c r="BY88" s="15"/>
      <c r="BZ88" s="15"/>
      <c r="CA88" s="15"/>
      <c r="CB88" s="14"/>
      <c r="CC88" s="15"/>
      <c r="CF88" s="14"/>
      <c r="CG88" s="15"/>
      <c r="CH88" s="14"/>
      <c r="CI88" s="15"/>
      <c r="CJ88" s="14"/>
      <c r="CK88" s="15"/>
      <c r="CN88" s="14"/>
      <c r="CO88" s="15"/>
      <c r="CP88" s="14"/>
      <c r="CQ88" s="15"/>
      <c r="CR88" s="14"/>
      <c r="CS88" s="15"/>
      <c r="CT88" s="14"/>
      <c r="CU88" s="15"/>
      <c r="CV88" s="14"/>
      <c r="CW88" s="15"/>
      <c r="CX88" s="14"/>
      <c r="CY88" s="15"/>
      <c r="CZ88" s="14"/>
      <c r="DA88" s="15"/>
      <c r="DB88" s="14"/>
      <c r="DC88" s="15"/>
      <c r="DD88" s="14"/>
      <c r="DE88" s="15"/>
      <c r="DF88" s="14"/>
      <c r="DG88" s="15"/>
      <c r="DH88" s="14"/>
      <c r="DI88" s="15"/>
      <c r="DJ88" s="14"/>
      <c r="DK88" s="15"/>
      <c r="DL88" s="14"/>
      <c r="DM88" s="15"/>
      <c r="DN88" s="14"/>
      <c r="DO88" s="15"/>
      <c r="DP88" s="14"/>
      <c r="DQ88" s="15"/>
      <c r="DR88" s="14"/>
      <c r="DS88" s="15"/>
      <c r="DT88" s="14"/>
      <c r="DU88" s="15"/>
      <c r="DV88" s="14"/>
      <c r="DW88" s="15"/>
      <c r="DX88" s="15"/>
      <c r="DY88" s="15"/>
      <c r="DZ88" s="14"/>
      <c r="EA88" s="15"/>
      <c r="EB88" s="14"/>
      <c r="EC88" s="15"/>
      <c r="ED88" s="14"/>
      <c r="EE88" s="15"/>
      <c r="EF88" s="14"/>
      <c r="EG88" s="15"/>
      <c r="EJ88" s="14"/>
      <c r="EK88" s="15"/>
      <c r="EL88" s="14"/>
      <c r="EM88" s="15"/>
      <c r="EN88" s="14"/>
      <c r="EO88" s="15"/>
      <c r="EP88" s="14"/>
      <c r="EQ88" s="15"/>
      <c r="ER88" s="14"/>
      <c r="ES88" s="15"/>
      <c r="ET88" s="14"/>
      <c r="EU88" s="15"/>
      <c r="EV88" s="14"/>
      <c r="EW88" s="15"/>
      <c r="EX88" s="14"/>
      <c r="EY88" s="15"/>
      <c r="EZ88" s="14"/>
      <c r="FA88" s="15"/>
      <c r="FD88" s="14"/>
      <c r="FE88" s="15"/>
      <c r="FF88" s="14"/>
      <c r="FG88" s="15"/>
      <c r="FH88" s="14"/>
      <c r="FK88" s="15"/>
      <c r="FL88" s="14"/>
      <c r="FM88" s="15"/>
      <c r="FN88" s="14"/>
      <c r="FO88" s="15"/>
      <c r="FP88" s="14"/>
      <c r="FQ88" s="15"/>
      <c r="FR88" s="14"/>
      <c r="FS88" s="15"/>
      <c r="FT88" s="14"/>
      <c r="FU88" s="15"/>
      <c r="FV88" s="14"/>
      <c r="FW88" s="15"/>
      <c r="FX88" s="14"/>
      <c r="FY88" s="15"/>
      <c r="FZ88" s="14"/>
      <c r="GA88" s="15"/>
      <c r="GB88" s="14"/>
      <c r="GC88" s="15"/>
      <c r="GD88" s="14"/>
      <c r="GE88" s="15"/>
      <c r="GF88" s="14"/>
      <c r="GG88" s="15"/>
      <c r="GH88" s="14"/>
      <c r="GI88" s="15"/>
      <c r="GJ88" s="14"/>
      <c r="GK88" s="15"/>
    </row>
    <row r="89" spans="1:201" ht="12.75" customHeight="1">
      <c r="AH89" s="14"/>
      <c r="AI89" s="15"/>
      <c r="AJ89" s="14"/>
      <c r="AK89" s="15"/>
      <c r="AL89" s="14"/>
      <c r="AM89" s="15"/>
      <c r="AN89" s="14"/>
      <c r="AO89" s="15"/>
      <c r="AZ89" s="14"/>
      <c r="BA89" s="15"/>
      <c r="BV89" s="14"/>
      <c r="BW89" s="14"/>
      <c r="BX89" s="15"/>
      <c r="BY89" s="15"/>
      <c r="BZ89" s="15"/>
      <c r="CA89" s="15"/>
      <c r="CB89" s="14"/>
      <c r="CC89" s="15"/>
      <c r="CF89" s="15"/>
      <c r="CG89" s="15"/>
      <c r="CH89" s="14"/>
      <c r="CI89" s="15"/>
      <c r="CJ89" s="14"/>
      <c r="CK89" s="15"/>
      <c r="CN89" s="14"/>
      <c r="CO89" s="15"/>
      <c r="CP89" s="14"/>
      <c r="CQ89" s="15"/>
      <c r="CR89" s="14"/>
      <c r="CS89" s="15"/>
      <c r="CT89" s="15"/>
      <c r="CU89" s="15"/>
      <c r="CV89" s="14"/>
      <c r="CW89" s="15"/>
      <c r="CX89" s="14"/>
      <c r="CY89" s="15"/>
      <c r="CZ89" s="15"/>
      <c r="DA89" s="15"/>
      <c r="DB89" s="14"/>
      <c r="DC89" s="15"/>
      <c r="DD89" s="14"/>
      <c r="DE89" s="15"/>
      <c r="DF89" s="14"/>
      <c r="DG89" s="15"/>
      <c r="DH89" s="14"/>
      <c r="DI89" s="15"/>
      <c r="DJ89" s="14"/>
      <c r="DK89" s="15"/>
      <c r="DL89" s="14"/>
      <c r="DM89" s="15"/>
      <c r="DN89" s="15"/>
      <c r="DO89" s="15"/>
      <c r="DP89" s="14"/>
      <c r="DQ89" s="15"/>
      <c r="DR89" s="14"/>
      <c r="DS89" s="15"/>
      <c r="DT89" s="15"/>
      <c r="DU89" s="15"/>
      <c r="DV89" s="14"/>
      <c r="DW89" s="15"/>
      <c r="DX89" s="15"/>
      <c r="DY89" s="15"/>
      <c r="DZ89" s="14"/>
      <c r="EA89" s="15"/>
      <c r="EB89" s="14"/>
      <c r="EC89" s="15"/>
      <c r="ED89" s="14"/>
      <c r="EE89" s="15"/>
      <c r="EJ89" s="14"/>
      <c r="EK89" s="15"/>
      <c r="EL89" s="14"/>
      <c r="EM89" s="15"/>
      <c r="EN89" s="14"/>
      <c r="EO89" s="15"/>
      <c r="EP89" s="15"/>
      <c r="EQ89" s="15"/>
      <c r="ER89" s="15"/>
      <c r="ES89" s="15"/>
      <c r="ET89" s="15"/>
      <c r="EU89" s="15"/>
      <c r="EV89" s="15"/>
      <c r="EW89" s="15"/>
      <c r="EX89" s="15"/>
      <c r="EY89" s="15"/>
      <c r="EZ89" s="14"/>
      <c r="FA89" s="15"/>
      <c r="FL89" s="14"/>
      <c r="FM89" s="15"/>
      <c r="FN89" s="14"/>
      <c r="FO89" s="15"/>
      <c r="FP89" s="14"/>
      <c r="FQ89" s="15"/>
      <c r="FR89" s="14"/>
      <c r="FS89" s="15"/>
      <c r="FT89" s="14"/>
      <c r="FU89" s="15"/>
      <c r="FV89" s="14"/>
      <c r="FW89" s="15"/>
      <c r="FX89" s="15"/>
      <c r="FY89" s="15"/>
      <c r="FZ89" s="15"/>
      <c r="GA89" s="15"/>
      <c r="GB89" s="15"/>
      <c r="GC89" s="15"/>
      <c r="GD89" s="15"/>
      <c r="GE89" s="15"/>
      <c r="GF89" s="15"/>
      <c r="GG89" s="15"/>
      <c r="GH89" s="14"/>
      <c r="GI89" s="15"/>
    </row>
    <row r="90" spans="1:201" ht="12.75" customHeight="1">
      <c r="AH90" s="14"/>
      <c r="AI90" s="15"/>
      <c r="AJ90" s="14"/>
      <c r="AK90" s="15"/>
      <c r="AL90" s="14"/>
      <c r="AM90" s="15"/>
      <c r="AN90" s="14"/>
      <c r="AO90" s="15"/>
      <c r="AZ90" s="14"/>
      <c r="BA90" s="15"/>
      <c r="BV90" s="14"/>
      <c r="BW90" s="14"/>
      <c r="BX90" s="15"/>
      <c r="BY90" s="15"/>
      <c r="BZ90" s="15"/>
      <c r="CA90" s="15"/>
      <c r="CB90" s="14"/>
      <c r="CC90" s="15"/>
      <c r="CF90" s="15"/>
      <c r="CG90" s="15"/>
      <c r="CH90" s="14"/>
      <c r="CI90" s="15"/>
      <c r="CJ90" s="14"/>
      <c r="CK90" s="15"/>
      <c r="CN90" s="14"/>
      <c r="CO90" s="15"/>
      <c r="CP90" s="14"/>
      <c r="CQ90" s="15"/>
      <c r="CR90" s="14"/>
      <c r="CS90" s="15"/>
      <c r="CT90" s="15"/>
      <c r="CU90" s="15"/>
      <c r="CV90" s="14"/>
      <c r="CW90" s="15"/>
      <c r="CX90" s="14"/>
      <c r="CY90" s="15"/>
      <c r="CZ90" s="15"/>
      <c r="DA90" s="15"/>
      <c r="DB90" s="14"/>
      <c r="DC90" s="15"/>
      <c r="DD90" s="14"/>
      <c r="DE90" s="15"/>
      <c r="DF90" s="14"/>
      <c r="DG90" s="15"/>
      <c r="DH90" s="14"/>
      <c r="DI90" s="15"/>
      <c r="DJ90" s="14"/>
      <c r="DK90" s="15"/>
      <c r="DL90" s="14"/>
      <c r="DM90" s="15"/>
      <c r="DN90" s="15"/>
      <c r="DO90" s="15"/>
      <c r="DP90" s="14"/>
      <c r="DQ90" s="15"/>
      <c r="DR90" s="14"/>
      <c r="DS90" s="15"/>
      <c r="DT90" s="15"/>
      <c r="DU90" s="15"/>
      <c r="DV90" s="14"/>
      <c r="DW90" s="15"/>
      <c r="DX90" s="15"/>
      <c r="DY90" s="15"/>
      <c r="DZ90" s="14"/>
      <c r="EA90" s="15"/>
      <c r="EB90" s="14"/>
      <c r="EC90" s="15"/>
      <c r="ED90" s="14"/>
      <c r="EE90" s="15"/>
      <c r="EJ90" s="14"/>
      <c r="EK90" s="15"/>
      <c r="EL90" s="14"/>
      <c r="EM90" s="15"/>
      <c r="EN90" s="14"/>
      <c r="EO90" s="15"/>
      <c r="EP90" s="15"/>
      <c r="EQ90" s="15"/>
      <c r="ER90" s="15"/>
      <c r="ES90" s="15"/>
      <c r="ET90" s="15"/>
      <c r="EU90" s="15"/>
      <c r="EV90" s="15"/>
      <c r="EW90" s="15"/>
      <c r="EX90" s="15"/>
      <c r="EY90" s="15"/>
      <c r="EZ90" s="14"/>
      <c r="FA90" s="15"/>
      <c r="FL90" s="14"/>
      <c r="FM90" s="15"/>
      <c r="FN90" s="14"/>
      <c r="FO90" s="15"/>
      <c r="FP90" s="14"/>
      <c r="FQ90" s="15"/>
      <c r="FR90" s="14"/>
      <c r="FS90" s="15"/>
      <c r="FT90" s="14"/>
      <c r="FU90" s="15"/>
      <c r="FV90" s="14"/>
      <c r="FW90" s="15"/>
      <c r="FX90" s="15"/>
      <c r="FY90" s="15"/>
      <c r="FZ90" s="15"/>
      <c r="GA90" s="15"/>
      <c r="GB90" s="15"/>
      <c r="GC90" s="15"/>
      <c r="GD90" s="15"/>
      <c r="GE90" s="15"/>
      <c r="GF90" s="15"/>
      <c r="GG90" s="15"/>
      <c r="GH90" s="14"/>
      <c r="GI90" s="15"/>
    </row>
    <row r="91" spans="1:201" ht="12.75" customHeight="1">
      <c r="AH91" s="14"/>
      <c r="AI91" s="15"/>
      <c r="AJ91" s="14"/>
      <c r="AK91" s="15"/>
      <c r="AL91" s="14"/>
      <c r="AM91" s="15"/>
      <c r="AN91" s="14"/>
      <c r="AO91" s="15"/>
      <c r="AZ91" s="14"/>
      <c r="BA91" s="15"/>
      <c r="BV91" s="14"/>
      <c r="BW91" s="14"/>
      <c r="BX91" s="15"/>
      <c r="BY91" s="15"/>
      <c r="BZ91" s="15"/>
      <c r="CA91" s="15"/>
      <c r="CB91" s="14"/>
      <c r="CC91" s="15"/>
      <c r="CF91" s="15"/>
      <c r="CG91" s="15"/>
      <c r="CH91" s="14"/>
      <c r="CI91" s="15"/>
      <c r="CJ91" s="14"/>
      <c r="CK91" s="15"/>
      <c r="CN91" s="14"/>
      <c r="CO91" s="15"/>
      <c r="CP91" s="14"/>
      <c r="CQ91" s="15"/>
      <c r="CR91" s="14"/>
      <c r="CS91" s="15"/>
      <c r="CT91" s="15"/>
      <c r="CU91" s="15"/>
      <c r="CV91" s="14"/>
      <c r="CW91" s="15"/>
      <c r="CX91" s="14"/>
      <c r="CY91" s="15"/>
      <c r="CZ91" s="15"/>
      <c r="DA91" s="15"/>
      <c r="DB91" s="14"/>
      <c r="DC91" s="15"/>
      <c r="DD91" s="14"/>
      <c r="DE91" s="15"/>
      <c r="DF91" s="14"/>
      <c r="DG91" s="15"/>
      <c r="DH91" s="14"/>
      <c r="DI91" s="15"/>
      <c r="DJ91" s="14"/>
      <c r="DK91" s="15"/>
      <c r="DL91" s="14"/>
      <c r="DM91" s="15"/>
      <c r="DN91" s="15"/>
      <c r="DO91" s="15"/>
      <c r="DP91" s="14"/>
      <c r="DQ91" s="15"/>
      <c r="DR91" s="14"/>
      <c r="DS91" s="15"/>
      <c r="DT91" s="15"/>
      <c r="DU91" s="15"/>
      <c r="DV91" s="14"/>
      <c r="DW91" s="15"/>
      <c r="DX91" s="15"/>
      <c r="DY91" s="15"/>
      <c r="DZ91" s="14"/>
      <c r="EA91" s="15"/>
      <c r="EB91" s="14"/>
      <c r="EC91" s="15"/>
      <c r="ED91" s="14"/>
      <c r="EE91" s="15"/>
      <c r="EJ91" s="14"/>
      <c r="EK91" s="15"/>
      <c r="EL91" s="14"/>
      <c r="EM91" s="15"/>
      <c r="EN91" s="14"/>
      <c r="EO91" s="15"/>
      <c r="EP91" s="15"/>
      <c r="EQ91" s="15"/>
      <c r="ER91" s="15"/>
      <c r="ES91" s="15"/>
      <c r="ET91" s="15"/>
      <c r="EU91" s="15"/>
      <c r="EV91" s="15"/>
      <c r="EW91" s="15"/>
      <c r="EX91" s="15"/>
      <c r="EY91" s="15"/>
      <c r="EZ91" s="14"/>
      <c r="FA91" s="15"/>
      <c r="FL91" s="14"/>
      <c r="FM91" s="15"/>
      <c r="FN91" s="14"/>
      <c r="FO91" s="15"/>
      <c r="FP91" s="14"/>
      <c r="FQ91" s="15"/>
      <c r="FR91" s="14"/>
      <c r="FS91" s="15"/>
      <c r="FT91" s="14"/>
      <c r="FU91" s="15"/>
      <c r="FV91" s="14"/>
      <c r="FW91" s="15"/>
      <c r="FX91" s="15"/>
      <c r="FY91" s="15"/>
      <c r="FZ91" s="15"/>
      <c r="GA91" s="15"/>
      <c r="GB91" s="15"/>
      <c r="GC91" s="15"/>
      <c r="GD91" s="15"/>
      <c r="GE91" s="15"/>
      <c r="GF91" s="15"/>
      <c r="GG91" s="15"/>
      <c r="GH91" s="14"/>
      <c r="GI91" s="15"/>
    </row>
    <row r="92" spans="1:201" ht="12.75" customHeight="1">
      <c r="AH92" s="14"/>
      <c r="AI92" s="15"/>
      <c r="AJ92" s="14"/>
      <c r="AK92" s="15"/>
      <c r="AL92" s="14"/>
      <c r="AM92" s="15"/>
      <c r="AN92" s="14"/>
      <c r="AO92" s="15"/>
      <c r="AZ92" s="14"/>
      <c r="BA92" s="15"/>
      <c r="BV92" s="14"/>
      <c r="BW92" s="14"/>
      <c r="BX92" s="15"/>
      <c r="BY92" s="15"/>
      <c r="BZ92" s="15"/>
      <c r="CA92" s="15"/>
      <c r="CB92" s="14"/>
      <c r="CC92" s="15"/>
      <c r="CF92" s="15"/>
      <c r="CG92" s="15"/>
      <c r="CH92" s="14"/>
      <c r="CI92" s="15"/>
      <c r="CJ92" s="14"/>
      <c r="CK92" s="15"/>
      <c r="CN92" s="14"/>
      <c r="CO92" s="15"/>
      <c r="CP92" s="14"/>
      <c r="CQ92" s="15"/>
      <c r="CR92" s="14"/>
      <c r="CS92" s="15"/>
      <c r="CT92" s="15"/>
      <c r="CU92" s="15"/>
      <c r="CV92" s="14"/>
      <c r="CW92" s="15"/>
      <c r="CX92" s="14"/>
      <c r="CY92" s="15"/>
      <c r="CZ92" s="15"/>
      <c r="DA92" s="15"/>
      <c r="DB92" s="14"/>
      <c r="DC92" s="15"/>
      <c r="DD92" s="14"/>
      <c r="DE92" s="15"/>
      <c r="DF92" s="14"/>
      <c r="DG92" s="15"/>
      <c r="DH92" s="14"/>
      <c r="DI92" s="15"/>
      <c r="DJ92" s="14"/>
      <c r="DK92" s="15"/>
      <c r="DL92" s="14"/>
      <c r="DM92" s="15"/>
      <c r="DN92" s="15"/>
      <c r="DO92" s="15"/>
      <c r="DP92" s="14"/>
      <c r="DQ92" s="15"/>
      <c r="DR92" s="14"/>
      <c r="DS92" s="15"/>
      <c r="DT92" s="15"/>
      <c r="DU92" s="15"/>
      <c r="DV92" s="14"/>
      <c r="DW92" s="15"/>
      <c r="DX92" s="15"/>
      <c r="DY92" s="15"/>
      <c r="DZ92" s="14"/>
      <c r="EA92" s="15"/>
      <c r="EB92" s="14"/>
      <c r="EC92" s="15"/>
      <c r="ED92" s="14"/>
      <c r="EE92" s="15"/>
      <c r="EJ92" s="14"/>
      <c r="EK92" s="15"/>
      <c r="EL92" s="14"/>
      <c r="EM92" s="15"/>
      <c r="EN92" s="14"/>
      <c r="EO92" s="15"/>
      <c r="EP92" s="15"/>
      <c r="EQ92" s="15"/>
      <c r="ER92" s="15"/>
      <c r="ES92" s="15"/>
      <c r="ET92" s="15"/>
      <c r="EU92" s="15"/>
      <c r="EV92" s="15"/>
      <c r="EW92" s="15"/>
      <c r="EX92" s="15"/>
      <c r="EY92" s="15"/>
      <c r="EZ92" s="14"/>
      <c r="FA92" s="15"/>
      <c r="FL92" s="14"/>
      <c r="FM92" s="15"/>
      <c r="FN92" s="14"/>
      <c r="FO92" s="15"/>
      <c r="FP92" s="14"/>
      <c r="FQ92" s="15"/>
      <c r="FR92" s="14"/>
      <c r="FS92" s="15"/>
      <c r="FT92" s="14"/>
      <c r="FU92" s="15"/>
      <c r="FV92" s="14"/>
      <c r="FW92" s="15"/>
      <c r="FX92" s="15"/>
      <c r="FY92" s="15"/>
      <c r="FZ92" s="15"/>
      <c r="GA92" s="15"/>
      <c r="GB92" s="15"/>
      <c r="GC92" s="15"/>
      <c r="GD92" s="15"/>
      <c r="GE92" s="15"/>
      <c r="GF92" s="15"/>
      <c r="GG92" s="15"/>
      <c r="GH92" s="14"/>
      <c r="GI92" s="15"/>
    </row>
    <row r="93" spans="1:201" ht="12.75" customHeight="1">
      <c r="AH93" s="14"/>
      <c r="AI93" s="15"/>
      <c r="AJ93" s="14"/>
      <c r="AK93" s="15"/>
      <c r="AL93" s="14"/>
      <c r="AM93" s="15"/>
      <c r="AN93" s="14"/>
      <c r="AO93" s="15"/>
      <c r="AZ93" s="14"/>
      <c r="BA93" s="15"/>
      <c r="BV93" s="14"/>
      <c r="BW93" s="14"/>
      <c r="BX93" s="15"/>
      <c r="BY93" s="15"/>
      <c r="BZ93" s="15"/>
      <c r="CA93" s="15"/>
      <c r="CB93" s="14"/>
      <c r="CC93" s="15"/>
      <c r="CF93" s="15"/>
      <c r="CG93" s="15"/>
      <c r="CH93" s="14"/>
      <c r="CI93" s="15"/>
      <c r="CJ93" s="14"/>
      <c r="CK93" s="15"/>
      <c r="CN93" s="14"/>
      <c r="CO93" s="15"/>
      <c r="CP93" s="14"/>
      <c r="CQ93" s="15"/>
      <c r="CR93" s="14"/>
      <c r="CS93" s="15"/>
      <c r="CT93" s="15"/>
      <c r="CU93" s="15"/>
      <c r="CV93" s="14"/>
      <c r="CW93" s="15"/>
      <c r="CX93" s="14"/>
      <c r="CY93" s="15"/>
      <c r="CZ93" s="15"/>
      <c r="DA93" s="15"/>
      <c r="DB93" s="14"/>
      <c r="DC93" s="15"/>
      <c r="DD93" s="14"/>
      <c r="DE93" s="15"/>
      <c r="DF93" s="14"/>
      <c r="DG93" s="15"/>
      <c r="DH93" s="14"/>
      <c r="DI93" s="15"/>
      <c r="DJ93" s="14"/>
      <c r="DK93" s="15"/>
      <c r="DL93" s="14"/>
      <c r="DM93" s="15"/>
      <c r="DN93" s="15"/>
      <c r="DO93" s="15"/>
      <c r="DP93" s="14"/>
      <c r="DQ93" s="15"/>
      <c r="DR93" s="14"/>
      <c r="DS93" s="15"/>
      <c r="DT93" s="15"/>
      <c r="DU93" s="15"/>
      <c r="DV93" s="14"/>
      <c r="DW93" s="15"/>
      <c r="DX93" s="15"/>
      <c r="DY93" s="15"/>
      <c r="DZ93" s="14"/>
      <c r="EA93" s="15"/>
      <c r="EB93" s="14"/>
      <c r="EC93" s="15"/>
      <c r="ED93" s="14"/>
      <c r="EE93" s="15"/>
      <c r="EJ93" s="14"/>
      <c r="EK93" s="15"/>
      <c r="EL93" s="14"/>
      <c r="EM93" s="15"/>
      <c r="EN93" s="14"/>
      <c r="EO93" s="15"/>
      <c r="EP93" s="15"/>
      <c r="EQ93" s="15"/>
      <c r="ER93" s="15"/>
      <c r="ES93" s="15"/>
      <c r="ET93" s="15"/>
      <c r="EU93" s="15"/>
      <c r="EV93" s="15"/>
      <c r="EW93" s="15"/>
      <c r="EX93" s="15"/>
      <c r="EY93" s="15"/>
      <c r="EZ93" s="14"/>
      <c r="FA93" s="15"/>
      <c r="FL93" s="14"/>
      <c r="FM93" s="15"/>
      <c r="FN93" s="14"/>
      <c r="FO93" s="15"/>
      <c r="FP93" s="14"/>
      <c r="FQ93" s="15"/>
      <c r="FR93" s="14"/>
      <c r="FS93" s="15"/>
      <c r="FT93" s="14"/>
      <c r="FU93" s="15"/>
      <c r="FV93" s="14"/>
      <c r="FW93" s="15"/>
      <c r="FX93" s="15"/>
      <c r="FY93" s="15"/>
      <c r="FZ93" s="15"/>
      <c r="GA93" s="15"/>
      <c r="GB93" s="15"/>
      <c r="GC93" s="15"/>
      <c r="GD93" s="15"/>
      <c r="GE93" s="15"/>
      <c r="GF93" s="15"/>
      <c r="GG93" s="15"/>
      <c r="GH93" s="14"/>
      <c r="GI93" s="15"/>
    </row>
    <row r="94" spans="1:201" ht="12.75" customHeight="1">
      <c r="AH94" s="14"/>
      <c r="AI94" s="15"/>
      <c r="AJ94" s="14"/>
      <c r="AK94" s="15"/>
      <c r="AL94" s="14"/>
      <c r="AM94" s="15"/>
      <c r="AN94" s="14"/>
      <c r="AO94" s="15"/>
      <c r="AZ94" s="14"/>
      <c r="BA94" s="15"/>
      <c r="BV94" s="14"/>
      <c r="BW94" s="14"/>
      <c r="BX94" s="15"/>
      <c r="BY94" s="15"/>
      <c r="BZ94" s="15"/>
      <c r="CA94" s="15"/>
      <c r="CB94" s="14"/>
      <c r="CC94" s="15"/>
      <c r="CF94" s="15"/>
      <c r="CG94" s="15"/>
      <c r="CH94" s="14"/>
      <c r="CI94" s="15"/>
      <c r="CJ94" s="14"/>
      <c r="CK94" s="15"/>
      <c r="CN94" s="14"/>
      <c r="CO94" s="15"/>
      <c r="CP94" s="14"/>
      <c r="CQ94" s="15"/>
      <c r="CR94" s="14"/>
      <c r="CS94" s="15"/>
      <c r="CT94" s="15"/>
      <c r="CU94" s="15"/>
      <c r="CV94" s="14"/>
      <c r="CW94" s="15"/>
      <c r="CX94" s="14"/>
      <c r="CY94" s="15"/>
      <c r="CZ94" s="15"/>
      <c r="DA94" s="15"/>
      <c r="DB94" s="14"/>
      <c r="DC94" s="15"/>
      <c r="DD94" s="14"/>
      <c r="DE94" s="15"/>
      <c r="DF94" s="14"/>
      <c r="DG94" s="15"/>
      <c r="DH94" s="14"/>
      <c r="DI94" s="15"/>
      <c r="DJ94" s="14"/>
      <c r="DK94" s="15"/>
      <c r="DL94" s="14"/>
      <c r="DM94" s="15"/>
      <c r="DN94" s="15"/>
      <c r="DO94" s="15"/>
      <c r="DP94" s="14"/>
      <c r="DQ94" s="15"/>
      <c r="DR94" s="14"/>
      <c r="DS94" s="15"/>
      <c r="DT94" s="15"/>
      <c r="DU94" s="15"/>
      <c r="DV94" s="14"/>
      <c r="DW94" s="15"/>
      <c r="DX94" s="15"/>
      <c r="DY94" s="15"/>
      <c r="DZ94" s="14"/>
      <c r="EA94" s="15"/>
      <c r="EB94" s="14"/>
      <c r="EC94" s="15"/>
      <c r="ED94" s="14"/>
      <c r="EE94" s="15"/>
      <c r="EJ94" s="14"/>
      <c r="EK94" s="15"/>
      <c r="EL94" s="14"/>
      <c r="EM94" s="15"/>
      <c r="EN94" s="14"/>
      <c r="EO94" s="15"/>
      <c r="EP94" s="15"/>
      <c r="EQ94" s="15"/>
      <c r="ER94" s="15"/>
      <c r="ES94" s="15"/>
      <c r="ET94" s="15"/>
      <c r="EU94" s="15"/>
      <c r="EV94" s="15"/>
      <c r="EW94" s="15"/>
      <c r="EX94" s="15"/>
      <c r="EY94" s="15"/>
      <c r="EZ94" s="14"/>
      <c r="FA94" s="15"/>
      <c r="FL94" s="14"/>
      <c r="FM94" s="15"/>
      <c r="FN94" s="14"/>
      <c r="FO94" s="15"/>
      <c r="FP94" s="14"/>
      <c r="FQ94" s="15"/>
      <c r="FR94" s="14"/>
      <c r="FS94" s="15"/>
      <c r="FT94" s="14"/>
      <c r="FU94" s="15"/>
      <c r="FV94" s="14"/>
      <c r="FW94" s="15"/>
      <c r="FX94" s="15"/>
      <c r="FY94" s="15"/>
      <c r="FZ94" s="15"/>
      <c r="GA94" s="15"/>
      <c r="GB94" s="15"/>
      <c r="GC94" s="15"/>
      <c r="GD94" s="15"/>
      <c r="GE94" s="15"/>
      <c r="GF94" s="15"/>
      <c r="GG94" s="15"/>
      <c r="GH94" s="14"/>
      <c r="GI94" s="15"/>
    </row>
    <row r="95" spans="1:201" ht="12.75" customHeight="1">
      <c r="AH95" s="14"/>
      <c r="AI95" s="15"/>
      <c r="AJ95" s="14"/>
      <c r="AK95" s="15"/>
      <c r="AL95" s="14"/>
      <c r="AM95" s="15"/>
      <c r="AN95" s="14"/>
      <c r="AO95" s="15"/>
      <c r="AZ95" s="14"/>
      <c r="BA95" s="15"/>
      <c r="BV95" s="14"/>
      <c r="BW95" s="14"/>
      <c r="BX95" s="15"/>
      <c r="BY95" s="15"/>
      <c r="BZ95" s="15"/>
      <c r="CA95" s="15"/>
      <c r="CB95" s="14"/>
      <c r="CC95" s="15"/>
      <c r="CF95" s="15"/>
      <c r="CG95" s="15"/>
      <c r="CH95" s="14"/>
      <c r="CI95" s="15"/>
      <c r="CJ95" s="14"/>
      <c r="CK95" s="15"/>
      <c r="CN95" s="14"/>
      <c r="CO95" s="15"/>
      <c r="CP95" s="14"/>
      <c r="CQ95" s="15"/>
      <c r="CR95" s="14"/>
      <c r="CS95" s="15"/>
      <c r="CT95" s="15"/>
      <c r="CU95" s="15"/>
      <c r="CV95" s="14"/>
      <c r="CW95" s="15"/>
      <c r="CX95" s="14"/>
      <c r="CY95" s="15"/>
      <c r="CZ95" s="15"/>
      <c r="DA95" s="15"/>
      <c r="DB95" s="14"/>
      <c r="DC95" s="15"/>
      <c r="DD95" s="14"/>
      <c r="DE95" s="15"/>
      <c r="DF95" s="14"/>
      <c r="DG95" s="15"/>
      <c r="DH95" s="14"/>
      <c r="DI95" s="15"/>
      <c r="DJ95" s="14"/>
      <c r="DK95" s="15"/>
      <c r="DL95" s="14"/>
      <c r="DM95" s="15"/>
      <c r="DN95" s="15"/>
      <c r="DO95" s="15"/>
      <c r="DP95" s="14"/>
      <c r="DQ95" s="15"/>
      <c r="DR95" s="14"/>
      <c r="DS95" s="15"/>
      <c r="DT95" s="15"/>
      <c r="DU95" s="15"/>
      <c r="DV95" s="14"/>
      <c r="DW95" s="15"/>
      <c r="DX95" s="15"/>
      <c r="DY95" s="15"/>
      <c r="DZ95" s="14"/>
      <c r="EA95" s="15"/>
      <c r="EB95" s="14"/>
      <c r="EC95" s="15"/>
      <c r="ED95" s="14"/>
      <c r="EE95" s="15"/>
      <c r="EJ95" s="14"/>
      <c r="EK95" s="15"/>
      <c r="EL95" s="14"/>
      <c r="EM95" s="15"/>
      <c r="EN95" s="14"/>
      <c r="EO95" s="15"/>
      <c r="EP95" s="15"/>
      <c r="EQ95" s="15"/>
      <c r="ER95" s="15"/>
      <c r="ES95" s="15"/>
      <c r="ET95" s="15"/>
      <c r="EU95" s="15"/>
      <c r="EV95" s="15"/>
      <c r="EW95" s="15"/>
      <c r="EX95" s="15"/>
      <c r="EY95" s="15"/>
      <c r="EZ95" s="14"/>
      <c r="FA95" s="15"/>
      <c r="FL95" s="14"/>
      <c r="FM95" s="15"/>
      <c r="FN95" s="14"/>
      <c r="FO95" s="15"/>
      <c r="FP95" s="14"/>
      <c r="FQ95" s="15"/>
      <c r="FR95" s="14"/>
      <c r="FS95" s="15"/>
      <c r="FT95" s="14"/>
      <c r="FU95" s="15"/>
      <c r="FV95" s="14"/>
      <c r="FW95" s="15"/>
      <c r="FX95" s="15"/>
      <c r="FY95" s="15"/>
      <c r="FZ95" s="15"/>
      <c r="GA95" s="15"/>
      <c r="GB95" s="15"/>
      <c r="GC95" s="15"/>
      <c r="GD95" s="15"/>
      <c r="GE95" s="15"/>
      <c r="GF95" s="15"/>
      <c r="GG95" s="15"/>
      <c r="GH95" s="14"/>
      <c r="GI95" s="15"/>
    </row>
    <row r="96" spans="1:201" ht="12.75" customHeight="1">
      <c r="AH96" s="14"/>
      <c r="AI96" s="15"/>
      <c r="AJ96" s="14"/>
      <c r="AK96" s="15"/>
      <c r="AL96" s="14"/>
      <c r="AM96" s="15"/>
      <c r="AN96" s="14"/>
      <c r="AO96" s="15"/>
      <c r="AZ96" s="14"/>
      <c r="BA96" s="15"/>
      <c r="BV96" s="14"/>
      <c r="BW96" s="14"/>
      <c r="BX96" s="15"/>
      <c r="BY96" s="15"/>
      <c r="BZ96" s="15"/>
      <c r="CA96" s="15"/>
      <c r="CB96" s="14"/>
      <c r="CC96" s="15"/>
      <c r="CF96" s="15"/>
      <c r="CG96" s="15"/>
      <c r="CH96" s="14"/>
      <c r="CI96" s="15"/>
      <c r="CJ96" s="14"/>
      <c r="CK96" s="15"/>
      <c r="CN96" s="14"/>
      <c r="CO96" s="15"/>
      <c r="CP96" s="14"/>
      <c r="CQ96" s="15"/>
      <c r="CR96" s="14"/>
      <c r="CS96" s="15"/>
      <c r="CT96" s="15"/>
      <c r="CU96" s="15"/>
      <c r="CV96" s="14"/>
      <c r="CW96" s="15"/>
      <c r="CX96" s="14"/>
      <c r="CY96" s="15"/>
      <c r="CZ96" s="15"/>
      <c r="DA96" s="15"/>
      <c r="DB96" s="14"/>
      <c r="DC96" s="15"/>
      <c r="DD96" s="14"/>
      <c r="DE96" s="15"/>
      <c r="DF96" s="14"/>
      <c r="DG96" s="15"/>
      <c r="DH96" s="14"/>
      <c r="DI96" s="15"/>
      <c r="DJ96" s="14"/>
      <c r="DK96" s="15"/>
      <c r="DL96" s="14"/>
      <c r="DM96" s="15"/>
      <c r="DN96" s="15"/>
      <c r="DO96" s="15"/>
      <c r="DP96" s="14"/>
      <c r="DQ96" s="15"/>
      <c r="DR96" s="14"/>
      <c r="DS96" s="15"/>
      <c r="DT96" s="15"/>
      <c r="DU96" s="15"/>
      <c r="DV96" s="14"/>
      <c r="DW96" s="15"/>
      <c r="DX96" s="15"/>
      <c r="DY96" s="15"/>
      <c r="DZ96" s="14"/>
      <c r="EA96" s="15"/>
      <c r="EB96" s="14"/>
      <c r="EC96" s="15"/>
      <c r="ED96" s="14"/>
      <c r="EE96" s="15"/>
      <c r="EJ96" s="14"/>
      <c r="EK96" s="15"/>
      <c r="EL96" s="14"/>
      <c r="EM96" s="15"/>
      <c r="EN96" s="14"/>
      <c r="EO96" s="15"/>
      <c r="EP96" s="15"/>
      <c r="EQ96" s="15"/>
      <c r="ER96" s="15"/>
      <c r="ES96" s="15"/>
      <c r="ET96" s="15"/>
      <c r="EU96" s="15"/>
      <c r="EV96" s="15"/>
      <c r="EW96" s="15"/>
      <c r="EX96" s="15"/>
      <c r="EY96" s="15"/>
      <c r="EZ96" s="14"/>
      <c r="FA96" s="15"/>
      <c r="FL96" s="14"/>
      <c r="FM96" s="15"/>
      <c r="FN96" s="14"/>
      <c r="FO96" s="15"/>
      <c r="FP96" s="14"/>
      <c r="FQ96" s="15"/>
      <c r="FR96" s="14"/>
      <c r="FS96" s="15"/>
      <c r="FT96" s="14"/>
      <c r="FU96" s="15"/>
      <c r="FV96" s="14"/>
      <c r="FW96" s="15"/>
      <c r="FX96" s="15"/>
      <c r="FY96" s="15"/>
      <c r="FZ96" s="15"/>
      <c r="GA96" s="15"/>
      <c r="GB96" s="15"/>
      <c r="GC96" s="15"/>
      <c r="GD96" s="15"/>
      <c r="GE96" s="15"/>
      <c r="GF96" s="15"/>
      <c r="GG96" s="15"/>
      <c r="GH96" s="14"/>
      <c r="GI96" s="15"/>
    </row>
    <row r="97" spans="34:191" ht="12.75" customHeight="1">
      <c r="AH97" s="14"/>
      <c r="AI97" s="15"/>
      <c r="AJ97" s="14"/>
      <c r="AK97" s="15"/>
      <c r="AL97" s="14"/>
      <c r="AM97" s="15"/>
      <c r="AN97" s="14"/>
      <c r="AO97" s="15"/>
      <c r="AZ97" s="14"/>
      <c r="BA97" s="15"/>
      <c r="BV97" s="14"/>
      <c r="BW97" s="14"/>
      <c r="BX97" s="15"/>
      <c r="BY97" s="15"/>
      <c r="BZ97" s="15"/>
      <c r="CA97" s="15"/>
      <c r="CB97" s="14"/>
      <c r="CC97" s="15"/>
      <c r="CF97" s="15"/>
      <c r="CG97" s="15"/>
      <c r="CH97" s="14"/>
      <c r="CI97" s="15"/>
      <c r="CJ97" s="14"/>
      <c r="CK97" s="15"/>
      <c r="CN97" s="14"/>
      <c r="CO97" s="15"/>
      <c r="CP97" s="14"/>
      <c r="CQ97" s="15"/>
      <c r="CR97" s="14"/>
      <c r="CS97" s="15"/>
      <c r="CT97" s="15"/>
      <c r="CU97" s="15"/>
      <c r="CV97" s="14"/>
      <c r="CW97" s="15"/>
      <c r="CX97" s="14"/>
      <c r="CY97" s="15"/>
      <c r="CZ97" s="15"/>
      <c r="DA97" s="15"/>
      <c r="DB97" s="14"/>
      <c r="DC97" s="15"/>
      <c r="DD97" s="14"/>
      <c r="DE97" s="15"/>
      <c r="DF97" s="14"/>
      <c r="DG97" s="15"/>
      <c r="DH97" s="14"/>
      <c r="DI97" s="15"/>
      <c r="DJ97" s="14"/>
      <c r="DK97" s="15"/>
      <c r="DL97" s="14"/>
      <c r="DM97" s="15"/>
      <c r="DN97" s="15"/>
      <c r="DO97" s="15"/>
      <c r="DP97" s="14"/>
      <c r="DQ97" s="15"/>
      <c r="DR97" s="14"/>
      <c r="DS97" s="15"/>
      <c r="DT97" s="15"/>
      <c r="DU97" s="15"/>
      <c r="DV97" s="14"/>
      <c r="DW97" s="15"/>
      <c r="DX97" s="15"/>
      <c r="DY97" s="15"/>
      <c r="DZ97" s="14"/>
      <c r="EA97" s="15"/>
      <c r="EB97" s="14"/>
      <c r="EC97" s="15"/>
      <c r="ED97" s="14"/>
      <c r="EE97" s="15"/>
      <c r="EJ97" s="14"/>
      <c r="EK97" s="15"/>
      <c r="EL97" s="14"/>
      <c r="EM97" s="15"/>
      <c r="EN97" s="14"/>
      <c r="EO97" s="15"/>
      <c r="EP97" s="15"/>
      <c r="EQ97" s="15"/>
      <c r="ER97" s="15"/>
      <c r="ES97" s="15"/>
      <c r="ET97" s="15"/>
      <c r="EU97" s="15"/>
      <c r="EV97" s="15"/>
      <c r="EW97" s="15"/>
      <c r="EX97" s="15"/>
      <c r="EY97" s="15"/>
      <c r="EZ97" s="14"/>
      <c r="FA97" s="15"/>
      <c r="FL97" s="14"/>
      <c r="FM97" s="15"/>
      <c r="FN97" s="14"/>
      <c r="FO97" s="15"/>
      <c r="FP97" s="14"/>
      <c r="FQ97" s="15"/>
      <c r="FR97" s="14"/>
      <c r="FS97" s="15"/>
      <c r="FT97" s="14"/>
      <c r="FU97" s="15"/>
      <c r="FV97" s="14"/>
      <c r="FW97" s="15"/>
      <c r="FX97" s="15"/>
      <c r="FY97" s="15"/>
      <c r="FZ97" s="15"/>
      <c r="GA97" s="15"/>
      <c r="GB97" s="15"/>
      <c r="GC97" s="15"/>
      <c r="GD97" s="15"/>
      <c r="GE97" s="15"/>
      <c r="GF97" s="15"/>
      <c r="GG97" s="15"/>
      <c r="GH97" s="14"/>
      <c r="GI97" s="15"/>
    </row>
    <row r="98" spans="34:191" ht="12.75" customHeight="1">
      <c r="AH98" s="14"/>
      <c r="AI98" s="15"/>
      <c r="AJ98" s="14"/>
      <c r="AK98" s="15"/>
      <c r="AL98" s="14"/>
      <c r="AM98" s="15"/>
      <c r="AN98" s="14"/>
      <c r="AO98" s="15"/>
      <c r="AZ98" s="14"/>
      <c r="BA98" s="15"/>
      <c r="BV98" s="14"/>
      <c r="BW98" s="14"/>
      <c r="BX98" s="15"/>
      <c r="BY98" s="15"/>
      <c r="BZ98" s="15"/>
      <c r="CA98" s="15"/>
      <c r="CB98" s="14"/>
      <c r="CC98" s="15"/>
      <c r="CF98" s="15"/>
      <c r="CG98" s="15"/>
      <c r="CH98" s="14"/>
      <c r="CI98" s="15"/>
      <c r="CJ98" s="14"/>
      <c r="CK98" s="15"/>
      <c r="CN98" s="14"/>
      <c r="CO98" s="15"/>
      <c r="CP98" s="14"/>
      <c r="CQ98" s="15"/>
      <c r="CR98" s="14"/>
      <c r="CS98" s="15"/>
      <c r="CT98" s="15"/>
      <c r="CU98" s="15"/>
      <c r="CV98" s="14"/>
      <c r="CW98" s="15"/>
      <c r="CX98" s="14"/>
      <c r="CY98" s="15"/>
      <c r="CZ98" s="15"/>
      <c r="DA98" s="15"/>
      <c r="DB98" s="14"/>
      <c r="DC98" s="15"/>
      <c r="DD98" s="14"/>
      <c r="DE98" s="15"/>
      <c r="DF98" s="14"/>
      <c r="DG98" s="15"/>
      <c r="DH98" s="14"/>
      <c r="DI98" s="15"/>
      <c r="DJ98" s="14"/>
      <c r="DK98" s="15"/>
      <c r="DL98" s="14"/>
      <c r="DM98" s="15"/>
      <c r="DN98" s="15"/>
      <c r="DO98" s="15"/>
      <c r="DP98" s="14"/>
      <c r="DQ98" s="15"/>
      <c r="DR98" s="14"/>
      <c r="DS98" s="15"/>
      <c r="DT98" s="15"/>
      <c r="DU98" s="15"/>
      <c r="DV98" s="14"/>
      <c r="DW98" s="15"/>
      <c r="DX98" s="15"/>
      <c r="DY98" s="15"/>
      <c r="DZ98" s="14"/>
      <c r="EA98" s="15"/>
      <c r="EB98" s="14"/>
      <c r="EC98" s="15"/>
      <c r="ED98" s="14"/>
      <c r="EE98" s="15"/>
      <c r="EJ98" s="14"/>
      <c r="EK98" s="15"/>
      <c r="EL98" s="14"/>
      <c r="EM98" s="15"/>
      <c r="EN98" s="14"/>
      <c r="EO98" s="15"/>
      <c r="EP98" s="15"/>
      <c r="EQ98" s="15"/>
      <c r="ER98" s="15"/>
      <c r="ES98" s="15"/>
      <c r="ET98" s="15"/>
      <c r="EU98" s="15"/>
      <c r="EV98" s="15"/>
      <c r="EW98" s="15"/>
      <c r="EX98" s="15"/>
      <c r="EY98" s="15"/>
      <c r="EZ98" s="14"/>
      <c r="FA98" s="15"/>
      <c r="FL98" s="14"/>
      <c r="FM98" s="15"/>
      <c r="FN98" s="14"/>
      <c r="FO98" s="15"/>
      <c r="FP98" s="14"/>
      <c r="FQ98" s="15"/>
      <c r="FR98" s="14"/>
      <c r="FS98" s="15"/>
      <c r="FT98" s="14"/>
      <c r="FU98" s="15"/>
      <c r="FV98" s="14"/>
      <c r="FW98" s="15"/>
      <c r="FX98" s="15"/>
      <c r="FY98" s="15"/>
      <c r="FZ98" s="15"/>
      <c r="GA98" s="15"/>
      <c r="GB98" s="15"/>
      <c r="GC98" s="15"/>
      <c r="GD98" s="15"/>
      <c r="GE98" s="15"/>
      <c r="GF98" s="15"/>
      <c r="GG98" s="15"/>
      <c r="GH98" s="14"/>
      <c r="GI98" s="15"/>
    </row>
    <row r="99" spans="34:191" ht="12.75" customHeight="1">
      <c r="AH99" s="14"/>
      <c r="AI99" s="15"/>
      <c r="AJ99" s="14"/>
      <c r="AK99" s="15"/>
      <c r="AL99" s="14"/>
      <c r="AM99" s="15"/>
      <c r="AN99" s="14"/>
      <c r="AO99" s="15"/>
      <c r="AZ99" s="14"/>
      <c r="BA99" s="15"/>
      <c r="BV99" s="14"/>
      <c r="BW99" s="14"/>
      <c r="BX99" s="15"/>
      <c r="BY99" s="15"/>
      <c r="BZ99" s="15"/>
      <c r="CA99" s="15"/>
      <c r="CB99" s="14"/>
      <c r="CC99" s="15"/>
      <c r="CF99" s="15"/>
      <c r="CG99" s="15"/>
      <c r="CH99" s="14"/>
      <c r="CI99" s="15"/>
      <c r="CJ99" s="14"/>
      <c r="CK99" s="15"/>
      <c r="CN99" s="14"/>
      <c r="CO99" s="15"/>
      <c r="CP99" s="14"/>
      <c r="CQ99" s="15"/>
      <c r="CR99" s="14"/>
      <c r="CS99" s="15"/>
      <c r="CT99" s="15"/>
      <c r="CU99" s="15"/>
      <c r="CV99" s="14"/>
      <c r="CW99" s="15"/>
      <c r="CX99" s="14"/>
      <c r="CY99" s="15"/>
      <c r="CZ99" s="15"/>
      <c r="DA99" s="15"/>
      <c r="DB99" s="14"/>
      <c r="DC99" s="15"/>
      <c r="DD99" s="14"/>
      <c r="DE99" s="15"/>
      <c r="DF99" s="14"/>
      <c r="DG99" s="15"/>
      <c r="DH99" s="14"/>
      <c r="DI99" s="15"/>
      <c r="DJ99" s="14"/>
      <c r="DK99" s="15"/>
      <c r="DL99" s="14"/>
      <c r="DM99" s="15"/>
      <c r="DN99" s="15"/>
      <c r="DO99" s="15"/>
      <c r="DP99" s="14"/>
      <c r="DQ99" s="15"/>
      <c r="DR99" s="14"/>
      <c r="DS99" s="15"/>
      <c r="DT99" s="15"/>
      <c r="DU99" s="15"/>
      <c r="DV99" s="14"/>
      <c r="DW99" s="15"/>
      <c r="DX99" s="15"/>
      <c r="DY99" s="15"/>
      <c r="DZ99" s="14"/>
      <c r="EA99" s="15"/>
      <c r="EB99" s="14"/>
      <c r="EC99" s="15"/>
      <c r="ED99" s="14"/>
      <c r="EE99" s="15"/>
      <c r="EJ99" s="14"/>
      <c r="EK99" s="15"/>
      <c r="EL99" s="14"/>
      <c r="EM99" s="15"/>
      <c r="EN99" s="14"/>
      <c r="EO99" s="15"/>
      <c r="EP99" s="15"/>
      <c r="EQ99" s="15"/>
      <c r="ER99" s="15"/>
      <c r="ES99" s="15"/>
      <c r="ET99" s="15"/>
      <c r="EU99" s="15"/>
      <c r="EV99" s="15"/>
      <c r="EW99" s="15"/>
      <c r="EX99" s="15"/>
      <c r="EY99" s="15"/>
      <c r="EZ99" s="14"/>
      <c r="FA99" s="15"/>
      <c r="FL99" s="14"/>
      <c r="FM99" s="15"/>
      <c r="FN99" s="14"/>
      <c r="FO99" s="15"/>
      <c r="FP99" s="14"/>
      <c r="FQ99" s="15"/>
      <c r="FR99" s="14"/>
      <c r="FS99" s="15"/>
      <c r="FT99" s="14"/>
      <c r="FU99" s="15"/>
      <c r="FV99" s="14"/>
      <c r="FW99" s="15"/>
      <c r="FX99" s="15"/>
      <c r="FY99" s="15"/>
      <c r="FZ99" s="15"/>
      <c r="GA99" s="15"/>
      <c r="GB99" s="15"/>
      <c r="GC99" s="15"/>
      <c r="GD99" s="15"/>
      <c r="GE99" s="15"/>
      <c r="GF99" s="15"/>
      <c r="GG99" s="15"/>
      <c r="GH99" s="14"/>
      <c r="GI99" s="15"/>
    </row>
    <row r="100" spans="34:191" ht="12.75" customHeight="1">
      <c r="AH100" s="14"/>
      <c r="AI100" s="15"/>
      <c r="AJ100" s="14"/>
      <c r="AK100" s="15"/>
      <c r="AL100" s="14"/>
      <c r="AM100" s="15"/>
      <c r="AN100" s="14"/>
      <c r="AO100" s="15"/>
      <c r="AZ100" s="14"/>
      <c r="BA100" s="15"/>
      <c r="BV100" s="14"/>
      <c r="BW100" s="14"/>
      <c r="BX100" s="15"/>
      <c r="BY100" s="15"/>
      <c r="BZ100" s="15"/>
      <c r="CA100" s="15"/>
      <c r="CB100" s="14"/>
      <c r="CC100" s="15"/>
      <c r="CF100" s="15"/>
      <c r="CG100" s="15"/>
      <c r="CH100" s="14"/>
      <c r="CI100" s="15"/>
      <c r="CJ100" s="14"/>
      <c r="CK100" s="15"/>
      <c r="CN100" s="14"/>
      <c r="CO100" s="15"/>
      <c r="CP100" s="14"/>
      <c r="CQ100" s="15"/>
      <c r="CR100" s="14"/>
      <c r="CS100" s="15"/>
      <c r="CT100" s="15"/>
      <c r="CU100" s="15"/>
      <c r="CV100" s="14"/>
      <c r="CW100" s="15"/>
      <c r="CX100" s="14"/>
      <c r="CY100" s="15"/>
      <c r="CZ100" s="15"/>
      <c r="DA100" s="15"/>
      <c r="DB100" s="14"/>
      <c r="DC100" s="15"/>
      <c r="DD100" s="14"/>
      <c r="DE100" s="15"/>
      <c r="DF100" s="14"/>
      <c r="DG100" s="15"/>
      <c r="DH100" s="14"/>
      <c r="DI100" s="15"/>
      <c r="DJ100" s="14"/>
      <c r="DK100" s="15"/>
      <c r="DL100" s="14"/>
      <c r="DM100" s="15"/>
      <c r="DN100" s="15"/>
      <c r="DO100" s="15"/>
      <c r="DP100" s="14"/>
      <c r="DQ100" s="15"/>
      <c r="DR100" s="14"/>
      <c r="DS100" s="15"/>
      <c r="DT100" s="15"/>
      <c r="DU100" s="15"/>
      <c r="DV100" s="14"/>
      <c r="DW100" s="15"/>
      <c r="DX100" s="15"/>
      <c r="DY100" s="15"/>
      <c r="DZ100" s="14"/>
      <c r="EA100" s="15"/>
      <c r="EB100" s="14"/>
      <c r="EC100" s="15"/>
      <c r="ED100" s="14"/>
      <c r="EE100" s="15"/>
      <c r="EJ100" s="14"/>
      <c r="EK100" s="15"/>
      <c r="EL100" s="14"/>
      <c r="EM100" s="15"/>
      <c r="EN100" s="14"/>
      <c r="EO100" s="15"/>
      <c r="EP100" s="15"/>
      <c r="EQ100" s="15"/>
      <c r="ER100" s="15"/>
      <c r="ES100" s="15"/>
      <c r="ET100" s="15"/>
      <c r="EU100" s="15"/>
      <c r="EV100" s="15"/>
      <c r="EW100" s="15"/>
      <c r="EX100" s="15"/>
      <c r="EY100" s="15"/>
      <c r="EZ100" s="14"/>
      <c r="FA100" s="15"/>
      <c r="FL100" s="14"/>
      <c r="FM100" s="15"/>
      <c r="FN100" s="14"/>
      <c r="FO100" s="15"/>
      <c r="FP100" s="14"/>
      <c r="FQ100" s="15"/>
      <c r="FR100" s="14"/>
      <c r="FS100" s="15"/>
      <c r="FT100" s="14"/>
      <c r="FU100" s="15"/>
      <c r="FV100" s="14"/>
      <c r="FW100" s="15"/>
      <c r="FX100" s="15"/>
      <c r="FY100" s="15"/>
      <c r="FZ100" s="15"/>
      <c r="GA100" s="15"/>
      <c r="GB100" s="15"/>
      <c r="GC100" s="15"/>
      <c r="GD100" s="15"/>
      <c r="GE100" s="15"/>
      <c r="GF100" s="15"/>
      <c r="GG100" s="15"/>
      <c r="GH100" s="14"/>
      <c r="GI100" s="15"/>
    </row>
    <row r="101" spans="34:191" ht="12.75" customHeight="1">
      <c r="AH101" s="14"/>
      <c r="AI101" s="15"/>
      <c r="AJ101" s="14"/>
      <c r="AK101" s="15"/>
      <c r="AL101" s="14"/>
      <c r="AM101" s="15"/>
      <c r="AN101" s="14"/>
      <c r="AO101" s="15"/>
      <c r="AZ101" s="14"/>
      <c r="BA101" s="15"/>
      <c r="BV101" s="14"/>
      <c r="BW101" s="14"/>
      <c r="BX101" s="15"/>
      <c r="BY101" s="15"/>
      <c r="BZ101" s="15"/>
      <c r="CA101" s="15"/>
      <c r="CB101" s="14"/>
      <c r="CC101" s="15"/>
      <c r="CF101" s="15"/>
      <c r="CG101" s="15"/>
      <c r="CH101" s="14"/>
      <c r="CI101" s="15"/>
      <c r="CJ101" s="14"/>
      <c r="CK101" s="15"/>
      <c r="CN101" s="14"/>
      <c r="CO101" s="15"/>
      <c r="CP101" s="14"/>
      <c r="CQ101" s="15"/>
      <c r="CR101" s="14"/>
      <c r="CS101" s="15"/>
      <c r="CT101" s="15"/>
      <c r="CU101" s="15"/>
      <c r="CV101" s="14"/>
      <c r="CW101" s="15"/>
      <c r="CX101" s="14"/>
      <c r="CY101" s="15"/>
      <c r="CZ101" s="15"/>
      <c r="DA101" s="15"/>
      <c r="DB101" s="14"/>
      <c r="DC101" s="15"/>
      <c r="DD101" s="14"/>
      <c r="DE101" s="15"/>
      <c r="DF101" s="14"/>
      <c r="DG101" s="15"/>
      <c r="DH101" s="14"/>
      <c r="DI101" s="15"/>
      <c r="DJ101" s="14"/>
      <c r="DK101" s="15"/>
      <c r="DL101" s="14"/>
      <c r="DM101" s="15"/>
      <c r="DN101" s="15"/>
      <c r="DO101" s="15"/>
      <c r="DP101" s="14"/>
      <c r="DQ101" s="15"/>
      <c r="DR101" s="14"/>
      <c r="DS101" s="15"/>
      <c r="DT101" s="15"/>
      <c r="DU101" s="15"/>
      <c r="DV101" s="14"/>
      <c r="DW101" s="15"/>
      <c r="DX101" s="15"/>
      <c r="DY101" s="15"/>
      <c r="DZ101" s="14"/>
      <c r="EA101" s="15"/>
      <c r="EB101" s="14"/>
      <c r="EC101" s="15"/>
      <c r="ED101" s="14"/>
      <c r="EE101" s="15"/>
      <c r="EJ101" s="14"/>
      <c r="EK101" s="15"/>
      <c r="EL101" s="14"/>
      <c r="EM101" s="15"/>
      <c r="EN101" s="14"/>
      <c r="EO101" s="15"/>
      <c r="EP101" s="15"/>
      <c r="EQ101" s="15"/>
      <c r="ER101" s="15"/>
      <c r="ES101" s="15"/>
      <c r="ET101" s="15"/>
      <c r="EU101" s="15"/>
      <c r="EV101" s="15"/>
      <c r="EW101" s="15"/>
      <c r="EX101" s="15"/>
      <c r="EY101" s="15"/>
      <c r="EZ101" s="14"/>
      <c r="FA101" s="15"/>
      <c r="FL101" s="14"/>
      <c r="FM101" s="15"/>
      <c r="FN101" s="14"/>
      <c r="FO101" s="15"/>
      <c r="FP101" s="14"/>
      <c r="FQ101" s="15"/>
      <c r="FR101" s="14"/>
      <c r="FS101" s="15"/>
      <c r="FT101" s="14"/>
      <c r="FU101" s="15"/>
      <c r="FV101" s="14"/>
      <c r="FW101" s="15"/>
      <c r="FX101" s="15"/>
      <c r="FY101" s="15"/>
      <c r="FZ101" s="15"/>
      <c r="GA101" s="15"/>
      <c r="GB101" s="15"/>
      <c r="GC101" s="15"/>
      <c r="GD101" s="15"/>
      <c r="GE101" s="15"/>
      <c r="GF101" s="15"/>
      <c r="GG101" s="15"/>
      <c r="GH101" s="14"/>
      <c r="GI101" s="15"/>
    </row>
    <row r="102" spans="34:191" ht="12.75" customHeight="1">
      <c r="AH102" s="14"/>
      <c r="AI102" s="15"/>
      <c r="AJ102" s="14"/>
      <c r="AK102" s="15"/>
      <c r="AL102" s="14"/>
      <c r="AM102" s="15"/>
      <c r="AN102" s="14"/>
      <c r="AO102" s="15"/>
      <c r="AZ102" s="14"/>
      <c r="BA102" s="15"/>
      <c r="BV102" s="14"/>
      <c r="BW102" s="14"/>
      <c r="BX102" s="15"/>
      <c r="BY102" s="15"/>
      <c r="BZ102" s="15"/>
      <c r="CA102" s="15"/>
      <c r="CB102" s="14"/>
      <c r="CC102" s="15"/>
      <c r="CF102" s="15"/>
      <c r="CG102" s="15"/>
      <c r="CH102" s="14"/>
      <c r="CI102" s="15"/>
      <c r="CJ102" s="14"/>
      <c r="CK102" s="15"/>
      <c r="CN102" s="14"/>
      <c r="CO102" s="15"/>
      <c r="CP102" s="14"/>
      <c r="CQ102" s="15"/>
      <c r="CR102" s="14"/>
      <c r="CS102" s="15"/>
      <c r="CT102" s="15"/>
      <c r="CU102" s="15"/>
      <c r="CV102" s="14"/>
      <c r="CW102" s="15"/>
      <c r="CX102" s="14"/>
      <c r="CY102" s="15"/>
      <c r="CZ102" s="15"/>
      <c r="DA102" s="15"/>
      <c r="DB102" s="14"/>
      <c r="DC102" s="15"/>
      <c r="DD102" s="14"/>
      <c r="DE102" s="15"/>
      <c r="DF102" s="14"/>
      <c r="DG102" s="15"/>
      <c r="DH102" s="14"/>
      <c r="DI102" s="15"/>
      <c r="DJ102" s="14"/>
      <c r="DK102" s="15"/>
      <c r="DL102" s="14"/>
      <c r="DM102" s="15"/>
      <c r="DN102" s="15"/>
      <c r="DO102" s="15"/>
      <c r="DP102" s="14"/>
      <c r="DQ102" s="15"/>
      <c r="DR102" s="14"/>
      <c r="DS102" s="15"/>
      <c r="DT102" s="15"/>
      <c r="DU102" s="15"/>
      <c r="DV102" s="14"/>
      <c r="DW102" s="15"/>
      <c r="DX102" s="15"/>
      <c r="DY102" s="15"/>
      <c r="DZ102" s="14"/>
      <c r="EA102" s="15"/>
      <c r="EB102" s="14"/>
      <c r="EC102" s="15"/>
      <c r="ED102" s="14"/>
      <c r="EE102" s="15"/>
      <c r="EJ102" s="14"/>
      <c r="EK102" s="15"/>
      <c r="EL102" s="14"/>
      <c r="EM102" s="15"/>
      <c r="EN102" s="14"/>
      <c r="EO102" s="15"/>
      <c r="EP102" s="15"/>
      <c r="EQ102" s="15"/>
      <c r="ER102" s="15"/>
      <c r="ES102" s="15"/>
      <c r="ET102" s="15"/>
      <c r="EU102" s="15"/>
      <c r="EV102" s="15"/>
      <c r="EW102" s="15"/>
      <c r="EX102" s="15"/>
      <c r="EY102" s="15"/>
      <c r="EZ102" s="14"/>
      <c r="FA102" s="15"/>
      <c r="FL102" s="14"/>
      <c r="FM102" s="15"/>
      <c r="FN102" s="14"/>
      <c r="FO102" s="15"/>
      <c r="FP102" s="14"/>
      <c r="FQ102" s="15"/>
      <c r="FR102" s="14"/>
      <c r="FS102" s="15"/>
      <c r="FT102" s="14"/>
      <c r="FU102" s="15"/>
      <c r="FV102" s="14"/>
      <c r="FW102" s="15"/>
      <c r="FX102" s="15"/>
      <c r="FY102" s="15"/>
      <c r="FZ102" s="15"/>
      <c r="GA102" s="15"/>
      <c r="GB102" s="15"/>
      <c r="GC102" s="15"/>
      <c r="GD102" s="15"/>
      <c r="GE102" s="15"/>
      <c r="GF102" s="15"/>
      <c r="GG102" s="15"/>
      <c r="GH102" s="14"/>
      <c r="GI102" s="15"/>
    </row>
    <row r="103" spans="34:191" ht="12.75" customHeight="1">
      <c r="AH103" s="14"/>
      <c r="AI103" s="15"/>
      <c r="AJ103" s="14"/>
      <c r="AK103" s="15"/>
      <c r="AL103" s="14"/>
      <c r="AM103" s="15"/>
      <c r="AN103" s="14"/>
      <c r="AO103" s="15"/>
      <c r="AZ103" s="14"/>
      <c r="BA103" s="15"/>
      <c r="BV103" s="14"/>
      <c r="BW103" s="14"/>
      <c r="BX103" s="15"/>
      <c r="BY103" s="15"/>
      <c r="BZ103" s="15"/>
      <c r="CA103" s="15"/>
      <c r="CB103" s="14"/>
      <c r="CC103" s="15"/>
      <c r="CF103" s="15"/>
      <c r="CG103" s="15"/>
      <c r="CH103" s="14"/>
      <c r="CI103" s="15"/>
      <c r="CJ103" s="14"/>
      <c r="CK103" s="15"/>
      <c r="CN103" s="14"/>
      <c r="CO103" s="15"/>
      <c r="CP103" s="14"/>
      <c r="CQ103" s="15"/>
      <c r="CR103" s="14"/>
      <c r="CS103" s="15"/>
      <c r="CT103" s="15"/>
      <c r="CU103" s="15"/>
      <c r="CV103" s="14"/>
      <c r="CW103" s="15"/>
      <c r="CX103" s="14"/>
      <c r="CY103" s="15"/>
      <c r="CZ103" s="15"/>
      <c r="DA103" s="15"/>
      <c r="DB103" s="14"/>
      <c r="DC103" s="15"/>
      <c r="DD103" s="14"/>
      <c r="DE103" s="15"/>
      <c r="DF103" s="14"/>
      <c r="DG103" s="15"/>
      <c r="DH103" s="14"/>
      <c r="DI103" s="15"/>
      <c r="DJ103" s="14"/>
      <c r="DK103" s="15"/>
      <c r="DL103" s="14"/>
      <c r="DM103" s="15"/>
      <c r="DN103" s="15"/>
      <c r="DO103" s="15"/>
      <c r="DP103" s="14"/>
      <c r="DQ103" s="15"/>
      <c r="DR103" s="14"/>
      <c r="DS103" s="15"/>
      <c r="DT103" s="15"/>
      <c r="DU103" s="15"/>
      <c r="DV103" s="14"/>
      <c r="DW103" s="15"/>
      <c r="DX103" s="15"/>
      <c r="DY103" s="15"/>
      <c r="DZ103" s="14"/>
      <c r="EA103" s="15"/>
      <c r="EB103" s="14"/>
      <c r="EC103" s="15"/>
      <c r="ED103" s="14"/>
      <c r="EE103" s="15"/>
      <c r="EJ103" s="14"/>
      <c r="EK103" s="15"/>
      <c r="EL103" s="14"/>
      <c r="EM103" s="15"/>
      <c r="EN103" s="14"/>
      <c r="EO103" s="15"/>
      <c r="EP103" s="15"/>
      <c r="EQ103" s="15"/>
      <c r="ER103" s="15"/>
      <c r="ES103" s="15"/>
      <c r="ET103" s="15"/>
      <c r="EU103" s="15"/>
      <c r="EV103" s="15"/>
      <c r="EW103" s="15"/>
      <c r="EX103" s="15"/>
      <c r="EY103" s="15"/>
      <c r="EZ103" s="14"/>
      <c r="FA103" s="15"/>
      <c r="FL103" s="14"/>
      <c r="FM103" s="15"/>
      <c r="FN103" s="14"/>
      <c r="FO103" s="15"/>
      <c r="FP103" s="14"/>
      <c r="FQ103" s="15"/>
      <c r="FR103" s="14"/>
      <c r="FS103" s="15"/>
      <c r="FT103" s="14"/>
      <c r="FU103" s="15"/>
      <c r="FV103" s="14"/>
      <c r="FW103" s="15"/>
      <c r="FX103" s="15"/>
      <c r="FY103" s="15"/>
      <c r="FZ103" s="15"/>
      <c r="GA103" s="15"/>
      <c r="GB103" s="15"/>
      <c r="GC103" s="15"/>
      <c r="GD103" s="15"/>
      <c r="GE103" s="15"/>
      <c r="GF103" s="15"/>
      <c r="GG103" s="15"/>
      <c r="GH103" s="14"/>
      <c r="GI103" s="15"/>
    </row>
    <row r="104" spans="34:191" ht="12.75" customHeight="1">
      <c r="AH104" s="14"/>
      <c r="AI104" s="15"/>
      <c r="AJ104" s="14"/>
      <c r="AK104" s="15"/>
      <c r="AL104" s="14"/>
      <c r="AM104" s="15"/>
      <c r="AN104" s="14"/>
      <c r="AO104" s="15"/>
      <c r="AZ104" s="14"/>
      <c r="BA104" s="15"/>
      <c r="BV104" s="14"/>
      <c r="BW104" s="14"/>
      <c r="BX104" s="15"/>
      <c r="BY104" s="15"/>
      <c r="BZ104" s="15"/>
      <c r="CA104" s="15"/>
      <c r="CB104" s="14"/>
      <c r="CC104" s="15"/>
      <c r="CF104" s="15"/>
      <c r="CG104" s="15"/>
      <c r="CH104" s="14"/>
      <c r="CI104" s="15"/>
      <c r="CJ104" s="14"/>
      <c r="CK104" s="15"/>
      <c r="CN104" s="14"/>
      <c r="CO104" s="15"/>
      <c r="CP104" s="14"/>
      <c r="CQ104" s="15"/>
      <c r="CR104" s="14"/>
      <c r="CS104" s="15"/>
      <c r="CT104" s="15"/>
      <c r="CU104" s="15"/>
      <c r="CV104" s="14"/>
      <c r="CW104" s="15"/>
      <c r="CX104" s="14"/>
      <c r="CY104" s="15"/>
      <c r="CZ104" s="15"/>
      <c r="DA104" s="15"/>
      <c r="DB104" s="14"/>
      <c r="DC104" s="15"/>
      <c r="DD104" s="14"/>
      <c r="DE104" s="15"/>
      <c r="DF104" s="14"/>
      <c r="DG104" s="15"/>
      <c r="DH104" s="14"/>
      <c r="DI104" s="15"/>
      <c r="DJ104" s="14"/>
      <c r="DK104" s="15"/>
      <c r="DL104" s="14"/>
      <c r="DM104" s="15"/>
      <c r="DN104" s="15"/>
      <c r="DO104" s="15"/>
      <c r="DP104" s="14"/>
      <c r="DQ104" s="15"/>
      <c r="DR104" s="14"/>
      <c r="DS104" s="15"/>
      <c r="DT104" s="15"/>
      <c r="DU104" s="15"/>
      <c r="DV104" s="14"/>
      <c r="DW104" s="15"/>
      <c r="DX104" s="15"/>
      <c r="DY104" s="15"/>
      <c r="DZ104" s="14"/>
      <c r="EA104" s="15"/>
      <c r="EB104" s="14"/>
      <c r="EC104" s="15"/>
      <c r="ED104" s="14"/>
      <c r="EE104" s="15"/>
      <c r="EJ104" s="14"/>
      <c r="EK104" s="15"/>
      <c r="EL104" s="14"/>
      <c r="EM104" s="15"/>
      <c r="EN104" s="14"/>
      <c r="EO104" s="15"/>
      <c r="EP104" s="15"/>
      <c r="EQ104" s="15"/>
      <c r="ER104" s="15"/>
      <c r="ES104" s="15"/>
      <c r="ET104" s="15"/>
      <c r="EU104" s="15"/>
      <c r="EV104" s="15"/>
      <c r="EW104" s="15"/>
      <c r="EX104" s="15"/>
      <c r="EY104" s="15"/>
      <c r="EZ104" s="14"/>
      <c r="FA104" s="15"/>
      <c r="FL104" s="14"/>
      <c r="FM104" s="15"/>
      <c r="FN104" s="14"/>
      <c r="FO104" s="15"/>
      <c r="FP104" s="14"/>
      <c r="FQ104" s="15"/>
      <c r="FR104" s="14"/>
      <c r="FS104" s="15"/>
      <c r="FT104" s="14"/>
      <c r="FU104" s="15"/>
      <c r="FV104" s="14"/>
      <c r="FW104" s="15"/>
      <c r="FX104" s="15"/>
      <c r="FY104" s="15"/>
      <c r="FZ104" s="15"/>
      <c r="GA104" s="15"/>
      <c r="GB104" s="15"/>
      <c r="GC104" s="15"/>
      <c r="GD104" s="15"/>
      <c r="GE104" s="15"/>
      <c r="GF104" s="15"/>
      <c r="GG104" s="15"/>
      <c r="GH104" s="14"/>
      <c r="GI104" s="15"/>
    </row>
    <row r="105" spans="34:191" ht="12.75" customHeight="1">
      <c r="AH105" s="14"/>
      <c r="AI105" s="15"/>
      <c r="AJ105" s="14"/>
      <c r="AK105" s="15"/>
      <c r="AL105" s="14"/>
      <c r="AM105" s="15"/>
      <c r="AN105" s="14"/>
      <c r="AO105" s="15"/>
      <c r="AZ105" s="14"/>
      <c r="BA105" s="15"/>
      <c r="BV105" s="14"/>
      <c r="BW105" s="14"/>
      <c r="BX105" s="15"/>
      <c r="BY105" s="15"/>
      <c r="BZ105" s="15"/>
      <c r="CA105" s="15"/>
      <c r="CB105" s="14"/>
      <c r="CC105" s="15"/>
      <c r="CF105" s="15"/>
      <c r="CG105" s="15"/>
      <c r="CH105" s="14"/>
      <c r="CI105" s="15"/>
      <c r="CJ105" s="14"/>
      <c r="CK105" s="15"/>
      <c r="CN105" s="14"/>
      <c r="CO105" s="15"/>
      <c r="CP105" s="14"/>
      <c r="CQ105" s="15"/>
      <c r="CR105" s="14"/>
      <c r="CS105" s="15"/>
      <c r="CT105" s="15"/>
      <c r="CU105" s="15"/>
      <c r="CV105" s="14"/>
      <c r="CW105" s="15"/>
      <c r="CX105" s="14"/>
      <c r="CY105" s="15"/>
      <c r="CZ105" s="15"/>
      <c r="DA105" s="15"/>
      <c r="DB105" s="14"/>
      <c r="DC105" s="15"/>
      <c r="DD105" s="14"/>
      <c r="DE105" s="15"/>
      <c r="DF105" s="14"/>
      <c r="DG105" s="15"/>
      <c r="DH105" s="14"/>
      <c r="DI105" s="15"/>
      <c r="DJ105" s="14"/>
      <c r="DK105" s="15"/>
      <c r="DL105" s="14"/>
      <c r="DM105" s="15"/>
      <c r="DN105" s="15"/>
      <c r="DO105" s="15"/>
      <c r="DP105" s="14"/>
      <c r="DQ105" s="15"/>
      <c r="DR105" s="14"/>
      <c r="DS105" s="15"/>
      <c r="DT105" s="15"/>
      <c r="DU105" s="15"/>
      <c r="DV105" s="14"/>
      <c r="DW105" s="15"/>
      <c r="DX105" s="15"/>
      <c r="DY105" s="15"/>
      <c r="DZ105" s="14"/>
      <c r="EA105" s="15"/>
      <c r="EB105" s="14"/>
      <c r="EC105" s="15"/>
      <c r="ED105" s="14"/>
      <c r="EE105" s="15"/>
      <c r="EJ105" s="14"/>
      <c r="EK105" s="15"/>
      <c r="EL105" s="14"/>
      <c r="EM105" s="15"/>
      <c r="EN105" s="14"/>
      <c r="EO105" s="15"/>
      <c r="EP105" s="15"/>
      <c r="EQ105" s="15"/>
      <c r="ER105" s="15"/>
      <c r="ES105" s="15"/>
      <c r="ET105" s="15"/>
      <c r="EU105" s="15"/>
      <c r="EV105" s="15"/>
      <c r="EW105" s="15"/>
      <c r="EX105" s="15"/>
      <c r="EY105" s="15"/>
      <c r="EZ105" s="14"/>
      <c r="FA105" s="15"/>
      <c r="FL105" s="14"/>
      <c r="FM105" s="15"/>
      <c r="FN105" s="14"/>
      <c r="FO105" s="15"/>
      <c r="FP105" s="14"/>
      <c r="FQ105" s="15"/>
      <c r="FR105" s="14"/>
      <c r="FS105" s="15"/>
      <c r="FT105" s="14"/>
      <c r="FU105" s="15"/>
      <c r="FV105" s="14"/>
      <c r="FW105" s="15"/>
      <c r="FX105" s="15"/>
      <c r="FY105" s="15"/>
      <c r="FZ105" s="15"/>
      <c r="GA105" s="15"/>
      <c r="GB105" s="15"/>
      <c r="GC105" s="15"/>
      <c r="GD105" s="15"/>
      <c r="GE105" s="15"/>
      <c r="GF105" s="15"/>
      <c r="GG105" s="15"/>
      <c r="GH105" s="14"/>
      <c r="GI105" s="15"/>
    </row>
    <row r="106" spans="34:191" ht="12.75" customHeight="1">
      <c r="AH106" s="14"/>
      <c r="AI106" s="15"/>
      <c r="AJ106" s="14"/>
      <c r="AK106" s="15"/>
      <c r="AL106" s="14"/>
      <c r="AM106" s="15"/>
      <c r="AN106" s="14"/>
      <c r="AO106" s="15"/>
      <c r="AZ106" s="14"/>
      <c r="BA106" s="15"/>
      <c r="BV106" s="14"/>
      <c r="BW106" s="14"/>
      <c r="BX106" s="15"/>
      <c r="BY106" s="15"/>
      <c r="BZ106" s="15"/>
      <c r="CA106" s="15"/>
      <c r="CB106" s="14"/>
      <c r="CC106" s="15"/>
      <c r="CF106" s="15"/>
      <c r="CG106" s="15"/>
      <c r="CH106" s="14"/>
      <c r="CI106" s="15"/>
      <c r="CJ106" s="14"/>
      <c r="CK106" s="15"/>
      <c r="CN106" s="14"/>
      <c r="CO106" s="15"/>
      <c r="CP106" s="14"/>
      <c r="CQ106" s="15"/>
      <c r="CR106" s="14"/>
      <c r="CS106" s="15"/>
      <c r="CT106" s="15"/>
      <c r="CU106" s="15"/>
      <c r="CV106" s="14"/>
      <c r="CW106" s="15"/>
      <c r="CX106" s="14"/>
      <c r="CY106" s="15"/>
      <c r="CZ106" s="15"/>
      <c r="DA106" s="15"/>
      <c r="DB106" s="14"/>
      <c r="DC106" s="15"/>
      <c r="DD106" s="14"/>
      <c r="DE106" s="15"/>
      <c r="DF106" s="14"/>
      <c r="DG106" s="15"/>
      <c r="DH106" s="14"/>
      <c r="DI106" s="15"/>
      <c r="DJ106" s="14"/>
      <c r="DK106" s="15"/>
      <c r="DL106" s="14"/>
      <c r="DM106" s="15"/>
      <c r="DN106" s="15"/>
      <c r="DO106" s="15"/>
      <c r="DP106" s="14"/>
      <c r="DQ106" s="15"/>
      <c r="DR106" s="14"/>
      <c r="DS106" s="15"/>
      <c r="DT106" s="15"/>
      <c r="DU106" s="15"/>
      <c r="DV106" s="14"/>
      <c r="DW106" s="15"/>
      <c r="DX106" s="15"/>
      <c r="DY106" s="15"/>
      <c r="DZ106" s="14"/>
      <c r="EA106" s="15"/>
      <c r="EB106" s="14"/>
      <c r="EC106" s="15"/>
      <c r="ED106" s="14"/>
      <c r="EE106" s="15"/>
      <c r="EJ106" s="14"/>
      <c r="EK106" s="15"/>
      <c r="EL106" s="14"/>
      <c r="EM106" s="15"/>
      <c r="EN106" s="14"/>
      <c r="EO106" s="15"/>
      <c r="EP106" s="15"/>
      <c r="EQ106" s="15"/>
      <c r="ER106" s="15"/>
      <c r="ES106" s="15"/>
      <c r="ET106" s="15"/>
      <c r="EU106" s="15"/>
      <c r="EV106" s="15"/>
      <c r="EW106" s="15"/>
      <c r="EX106" s="15"/>
      <c r="EY106" s="15"/>
      <c r="EZ106" s="14"/>
      <c r="FA106" s="15"/>
      <c r="FL106" s="14"/>
      <c r="FM106" s="15"/>
      <c r="FN106" s="14"/>
      <c r="FO106" s="15"/>
      <c r="FP106" s="14"/>
      <c r="FQ106" s="15"/>
      <c r="FR106" s="14"/>
      <c r="FS106" s="15"/>
      <c r="FT106" s="14"/>
      <c r="FU106" s="15"/>
      <c r="FV106" s="14"/>
      <c r="FW106" s="15"/>
      <c r="FX106" s="15"/>
      <c r="FY106" s="15"/>
      <c r="FZ106" s="15"/>
      <c r="GA106" s="15"/>
      <c r="GB106" s="15"/>
      <c r="GC106" s="15"/>
      <c r="GD106" s="15"/>
      <c r="GE106" s="15"/>
      <c r="GF106" s="15"/>
      <c r="GG106" s="15"/>
      <c r="GH106" s="14"/>
      <c r="GI106" s="15"/>
    </row>
    <row r="107" spans="34:191" ht="12.75" customHeight="1">
      <c r="AH107" s="14"/>
      <c r="AI107" s="15"/>
      <c r="AJ107" s="14"/>
      <c r="AK107" s="15"/>
      <c r="AL107" s="14"/>
      <c r="AM107" s="15"/>
      <c r="AN107" s="14"/>
      <c r="AO107" s="15"/>
      <c r="AZ107" s="14"/>
      <c r="BA107" s="15"/>
      <c r="BV107" s="14"/>
      <c r="BW107" s="14"/>
      <c r="BX107" s="15"/>
      <c r="BY107" s="15"/>
      <c r="BZ107" s="15"/>
      <c r="CA107" s="15"/>
      <c r="CB107" s="14"/>
      <c r="CC107" s="15"/>
      <c r="CF107" s="15"/>
      <c r="CG107" s="15"/>
      <c r="CH107" s="14"/>
      <c r="CI107" s="15"/>
      <c r="CJ107" s="14"/>
      <c r="CK107" s="15"/>
      <c r="CN107" s="14"/>
      <c r="CO107" s="15"/>
      <c r="CP107" s="14"/>
      <c r="CQ107" s="15"/>
      <c r="CR107" s="14"/>
      <c r="CS107" s="15"/>
      <c r="CT107" s="15"/>
      <c r="CU107" s="15"/>
      <c r="CV107" s="14"/>
      <c r="CW107" s="15"/>
      <c r="CX107" s="14"/>
      <c r="CY107" s="15"/>
      <c r="CZ107" s="15"/>
      <c r="DA107" s="15"/>
      <c r="DB107" s="14"/>
      <c r="DC107" s="15"/>
      <c r="DD107" s="14"/>
      <c r="DE107" s="15"/>
      <c r="DF107" s="14"/>
      <c r="DG107" s="15"/>
      <c r="DH107" s="14"/>
      <c r="DI107" s="15"/>
      <c r="DJ107" s="14"/>
      <c r="DK107" s="15"/>
      <c r="DL107" s="14"/>
      <c r="DM107" s="15"/>
      <c r="DN107" s="15"/>
      <c r="DO107" s="15"/>
      <c r="DP107" s="14"/>
      <c r="DQ107" s="15"/>
      <c r="DR107" s="14"/>
      <c r="DS107" s="15"/>
      <c r="DT107" s="15"/>
      <c r="DU107" s="15"/>
      <c r="DV107" s="14"/>
      <c r="DW107" s="15"/>
      <c r="DX107" s="15"/>
      <c r="DY107" s="15"/>
      <c r="DZ107" s="14"/>
      <c r="EA107" s="15"/>
      <c r="EB107" s="14"/>
      <c r="EC107" s="15"/>
      <c r="ED107" s="14"/>
      <c r="EE107" s="15"/>
      <c r="EJ107" s="14"/>
      <c r="EK107" s="15"/>
      <c r="EL107" s="14"/>
      <c r="EM107" s="15"/>
      <c r="EN107" s="14"/>
      <c r="EO107" s="15"/>
      <c r="EP107" s="15"/>
      <c r="EQ107" s="15"/>
      <c r="ER107" s="15"/>
      <c r="ES107" s="15"/>
      <c r="ET107" s="15"/>
      <c r="EU107" s="15"/>
      <c r="EV107" s="15"/>
      <c r="EW107" s="15"/>
      <c r="EX107" s="15"/>
      <c r="EY107" s="15"/>
      <c r="EZ107" s="14"/>
      <c r="FA107" s="15"/>
      <c r="FL107" s="14"/>
      <c r="FM107" s="15"/>
      <c r="FN107" s="14"/>
      <c r="FO107" s="15"/>
      <c r="FP107" s="14"/>
      <c r="FQ107" s="15"/>
      <c r="FR107" s="14"/>
      <c r="FS107" s="15"/>
      <c r="FT107" s="14"/>
      <c r="FU107" s="15"/>
      <c r="FV107" s="14"/>
      <c r="FW107" s="15"/>
      <c r="FX107" s="15"/>
      <c r="FY107" s="15"/>
      <c r="FZ107" s="15"/>
      <c r="GA107" s="15"/>
      <c r="GB107" s="15"/>
      <c r="GC107" s="15"/>
      <c r="GD107" s="15"/>
      <c r="GE107" s="15"/>
      <c r="GF107" s="15"/>
      <c r="GG107" s="15"/>
      <c r="GH107" s="14"/>
      <c r="GI107" s="15"/>
    </row>
    <row r="108" spans="34:191" ht="12.75" customHeight="1">
      <c r="AH108" s="14"/>
      <c r="AI108" s="15"/>
      <c r="AJ108" s="14"/>
      <c r="AK108" s="15"/>
      <c r="AL108" s="14"/>
      <c r="AM108" s="15"/>
      <c r="AN108" s="14"/>
      <c r="AO108" s="15"/>
      <c r="AZ108" s="14"/>
      <c r="BA108" s="15"/>
      <c r="BV108" s="14"/>
      <c r="BW108" s="14"/>
      <c r="BX108" s="15"/>
      <c r="BY108" s="15"/>
      <c r="BZ108" s="15"/>
      <c r="CA108" s="15"/>
      <c r="CB108" s="14"/>
      <c r="CC108" s="15"/>
      <c r="CF108" s="15"/>
      <c r="CG108" s="15"/>
      <c r="CH108" s="14"/>
      <c r="CI108" s="15"/>
      <c r="CJ108" s="14"/>
      <c r="CK108" s="15"/>
      <c r="CN108" s="14"/>
      <c r="CO108" s="15"/>
      <c r="CP108" s="14"/>
      <c r="CQ108" s="15"/>
      <c r="CR108" s="14"/>
      <c r="CS108" s="15"/>
      <c r="CT108" s="15"/>
      <c r="CU108" s="15"/>
      <c r="CV108" s="14"/>
      <c r="CW108" s="15"/>
      <c r="CX108" s="14"/>
      <c r="CY108" s="15"/>
      <c r="CZ108" s="15"/>
      <c r="DA108" s="15"/>
      <c r="DB108" s="14"/>
      <c r="DC108" s="15"/>
      <c r="DD108" s="14"/>
      <c r="DE108" s="15"/>
      <c r="DF108" s="14"/>
      <c r="DG108" s="15"/>
      <c r="DH108" s="14"/>
      <c r="DI108" s="15"/>
      <c r="DJ108" s="14"/>
      <c r="DK108" s="15"/>
      <c r="DL108" s="14"/>
      <c r="DM108" s="15"/>
      <c r="DN108" s="15"/>
      <c r="DO108" s="15"/>
      <c r="DP108" s="14"/>
      <c r="DQ108" s="15"/>
      <c r="DR108" s="14"/>
      <c r="DS108" s="15"/>
      <c r="DT108" s="15"/>
      <c r="DU108" s="15"/>
      <c r="DV108" s="14"/>
      <c r="DW108" s="15"/>
      <c r="DX108" s="15"/>
      <c r="DY108" s="15"/>
      <c r="DZ108" s="14"/>
      <c r="EA108" s="15"/>
      <c r="EB108" s="14"/>
      <c r="EC108" s="15"/>
      <c r="ED108" s="14"/>
      <c r="EE108" s="15"/>
      <c r="EJ108" s="14"/>
      <c r="EK108" s="15"/>
      <c r="EL108" s="14"/>
      <c r="EM108" s="15"/>
      <c r="EN108" s="14"/>
      <c r="EO108" s="15"/>
      <c r="EP108" s="15"/>
      <c r="EQ108" s="15"/>
      <c r="ER108" s="15"/>
      <c r="ES108" s="15"/>
      <c r="ET108" s="15"/>
      <c r="EU108" s="15"/>
      <c r="EV108" s="15"/>
      <c r="EW108" s="15"/>
      <c r="EX108" s="15"/>
      <c r="EY108" s="15"/>
      <c r="EZ108" s="14"/>
      <c r="FA108" s="15"/>
      <c r="FL108" s="14"/>
      <c r="FM108" s="15"/>
      <c r="FN108" s="14"/>
      <c r="FO108" s="15"/>
      <c r="FP108" s="14"/>
      <c r="FQ108" s="15"/>
      <c r="FR108" s="14"/>
      <c r="FS108" s="15"/>
      <c r="FT108" s="14"/>
      <c r="FU108" s="15"/>
      <c r="FV108" s="14"/>
      <c r="FW108" s="15"/>
      <c r="FX108" s="15"/>
      <c r="FY108" s="15"/>
      <c r="FZ108" s="15"/>
      <c r="GA108" s="15"/>
      <c r="GB108" s="15"/>
      <c r="GC108" s="15"/>
      <c r="GD108" s="15"/>
      <c r="GE108" s="15"/>
      <c r="GF108" s="15"/>
      <c r="GG108" s="15"/>
      <c r="GH108" s="14"/>
      <c r="GI108" s="15"/>
    </row>
    <row r="109" spans="34:191" ht="12.75" customHeight="1">
      <c r="AH109" s="14"/>
      <c r="AI109" s="15"/>
      <c r="AJ109" s="14"/>
      <c r="AK109" s="15"/>
      <c r="AL109" s="14"/>
      <c r="AM109" s="15"/>
      <c r="AN109" s="14"/>
      <c r="AO109" s="15"/>
      <c r="AZ109" s="14"/>
      <c r="BA109" s="15"/>
      <c r="BV109" s="14"/>
      <c r="BW109" s="14"/>
      <c r="BX109" s="15"/>
      <c r="BY109" s="15"/>
      <c r="BZ109" s="15"/>
      <c r="CA109" s="15"/>
      <c r="CB109" s="14"/>
      <c r="CC109" s="15"/>
      <c r="CF109" s="15"/>
      <c r="CG109" s="15"/>
      <c r="CH109" s="14"/>
      <c r="CI109" s="15"/>
      <c r="CJ109" s="14"/>
      <c r="CK109" s="15"/>
      <c r="CN109" s="14"/>
      <c r="CO109" s="15"/>
      <c r="CP109" s="14"/>
      <c r="CQ109" s="15"/>
      <c r="CR109" s="14"/>
      <c r="CS109" s="15"/>
      <c r="CT109" s="15"/>
      <c r="CU109" s="15"/>
      <c r="CV109" s="14"/>
      <c r="CW109" s="15"/>
      <c r="CX109" s="14"/>
      <c r="CY109" s="15"/>
      <c r="CZ109" s="15"/>
      <c r="DA109" s="15"/>
      <c r="DB109" s="14"/>
      <c r="DC109" s="15"/>
      <c r="DD109" s="14"/>
      <c r="DE109" s="15"/>
      <c r="DF109" s="14"/>
      <c r="DG109" s="15"/>
      <c r="DH109" s="14"/>
      <c r="DI109" s="15"/>
      <c r="DJ109" s="14"/>
      <c r="DK109" s="15"/>
      <c r="DL109" s="14"/>
      <c r="DM109" s="15"/>
      <c r="DN109" s="15"/>
      <c r="DO109" s="15"/>
      <c r="DP109" s="14"/>
      <c r="DQ109" s="15"/>
      <c r="DR109" s="14"/>
      <c r="DS109" s="15"/>
      <c r="DT109" s="15"/>
      <c r="DU109" s="15"/>
      <c r="DV109" s="14"/>
      <c r="DW109" s="15"/>
      <c r="DX109" s="15"/>
      <c r="DY109" s="15"/>
      <c r="DZ109" s="14"/>
      <c r="EA109" s="15"/>
      <c r="EB109" s="14"/>
      <c r="EC109" s="15"/>
      <c r="ED109" s="14"/>
      <c r="EE109" s="15"/>
      <c r="EJ109" s="14"/>
      <c r="EK109" s="15"/>
      <c r="EL109" s="14"/>
      <c r="EM109" s="15"/>
      <c r="EN109" s="14"/>
      <c r="EO109" s="15"/>
      <c r="EP109" s="15"/>
      <c r="EQ109" s="15"/>
      <c r="ER109" s="15"/>
      <c r="ES109" s="15"/>
      <c r="ET109" s="15"/>
      <c r="EU109" s="15"/>
      <c r="EV109" s="15"/>
      <c r="EW109" s="15"/>
      <c r="EX109" s="15"/>
      <c r="EY109" s="15"/>
      <c r="EZ109" s="14"/>
      <c r="FA109" s="15"/>
      <c r="FL109" s="14"/>
      <c r="FM109" s="15"/>
      <c r="FN109" s="14"/>
      <c r="FO109" s="15"/>
      <c r="FP109" s="14"/>
      <c r="FQ109" s="15"/>
      <c r="FR109" s="14"/>
      <c r="FS109" s="15"/>
      <c r="FT109" s="14"/>
      <c r="FU109" s="15"/>
      <c r="FV109" s="14"/>
      <c r="FW109" s="15"/>
      <c r="FX109" s="15"/>
      <c r="FY109" s="15"/>
      <c r="FZ109" s="15"/>
      <c r="GA109" s="15"/>
      <c r="GB109" s="15"/>
      <c r="GC109" s="15"/>
      <c r="GD109" s="15"/>
      <c r="GE109" s="15"/>
      <c r="GF109" s="15"/>
      <c r="GG109" s="15"/>
      <c r="GH109" s="14"/>
      <c r="GI109" s="15"/>
    </row>
    <row r="110" spans="34:191" ht="12.75" customHeight="1">
      <c r="AH110" s="14"/>
      <c r="AI110" s="15"/>
      <c r="AJ110" s="14"/>
      <c r="AK110" s="15"/>
      <c r="AL110" s="14"/>
      <c r="AM110" s="15"/>
      <c r="AN110" s="14"/>
      <c r="AO110" s="15"/>
      <c r="AZ110" s="14"/>
      <c r="BA110" s="15"/>
      <c r="BV110" s="14"/>
      <c r="BW110" s="14"/>
      <c r="BX110" s="15"/>
      <c r="BY110" s="15"/>
      <c r="BZ110" s="15"/>
      <c r="CA110" s="15"/>
      <c r="CB110" s="14"/>
      <c r="CC110" s="15"/>
      <c r="CF110" s="15"/>
      <c r="CG110" s="15"/>
      <c r="CH110" s="14"/>
      <c r="CI110" s="15"/>
      <c r="CJ110" s="14"/>
      <c r="CK110" s="15"/>
      <c r="CN110" s="14"/>
      <c r="CO110" s="15"/>
      <c r="CP110" s="14"/>
      <c r="CQ110" s="15"/>
      <c r="CR110" s="14"/>
      <c r="CS110" s="15"/>
      <c r="CT110" s="15"/>
      <c r="CU110" s="15"/>
      <c r="CV110" s="14"/>
      <c r="CW110" s="15"/>
      <c r="CX110" s="14"/>
      <c r="CY110" s="15"/>
      <c r="CZ110" s="15"/>
      <c r="DA110" s="15"/>
      <c r="DB110" s="14"/>
      <c r="DC110" s="15"/>
      <c r="DD110" s="14"/>
      <c r="DE110" s="15"/>
      <c r="DF110" s="14"/>
      <c r="DG110" s="15"/>
      <c r="DH110" s="14"/>
      <c r="DI110" s="15"/>
      <c r="DJ110" s="14"/>
      <c r="DK110" s="15"/>
      <c r="DL110" s="14"/>
      <c r="DM110" s="15"/>
      <c r="DN110" s="15"/>
      <c r="DO110" s="15"/>
      <c r="DP110" s="14"/>
      <c r="DQ110" s="15"/>
      <c r="DR110" s="14"/>
      <c r="DS110" s="15"/>
      <c r="DT110" s="15"/>
      <c r="DU110" s="15"/>
      <c r="DV110" s="14"/>
      <c r="DW110" s="15"/>
      <c r="DX110" s="15"/>
      <c r="DY110" s="15"/>
      <c r="DZ110" s="14"/>
      <c r="EA110" s="15"/>
      <c r="EB110" s="14"/>
      <c r="EC110" s="15"/>
      <c r="ED110" s="14"/>
      <c r="EE110" s="15"/>
      <c r="EJ110" s="14"/>
      <c r="EK110" s="15"/>
      <c r="EL110" s="14"/>
      <c r="EM110" s="15"/>
      <c r="EN110" s="14"/>
      <c r="EO110" s="15"/>
      <c r="EP110" s="15"/>
      <c r="EQ110" s="15"/>
      <c r="ER110" s="15"/>
      <c r="ES110" s="15"/>
      <c r="ET110" s="15"/>
      <c r="EU110" s="15"/>
      <c r="EV110" s="15"/>
      <c r="EW110" s="15"/>
      <c r="EX110" s="15"/>
      <c r="EY110" s="15"/>
      <c r="EZ110" s="14"/>
      <c r="FA110" s="15"/>
      <c r="FL110" s="14"/>
      <c r="FM110" s="15"/>
      <c r="FN110" s="14"/>
      <c r="FO110" s="15"/>
      <c r="FP110" s="14"/>
      <c r="FQ110" s="15"/>
      <c r="FR110" s="14"/>
      <c r="FS110" s="15"/>
      <c r="FT110" s="14"/>
      <c r="FU110" s="15"/>
      <c r="FV110" s="14"/>
      <c r="FW110" s="15"/>
      <c r="FX110" s="15"/>
      <c r="FY110" s="15"/>
      <c r="FZ110" s="15"/>
      <c r="GA110" s="15"/>
      <c r="GB110" s="15"/>
      <c r="GC110" s="15"/>
      <c r="GD110" s="15"/>
      <c r="GE110" s="15"/>
      <c r="GF110" s="15"/>
      <c r="GG110" s="15"/>
      <c r="GH110" s="14"/>
      <c r="GI110" s="15"/>
    </row>
    <row r="111" spans="34:191" ht="12.75" customHeight="1">
      <c r="AH111" s="14"/>
      <c r="AI111" s="15"/>
      <c r="AJ111" s="14"/>
      <c r="AK111" s="15"/>
      <c r="AL111" s="14"/>
      <c r="AM111" s="15"/>
      <c r="AN111" s="14"/>
      <c r="AO111" s="15"/>
      <c r="AZ111" s="14"/>
      <c r="BA111" s="15"/>
      <c r="BV111" s="14"/>
      <c r="BW111" s="14"/>
      <c r="BX111" s="15"/>
      <c r="BY111" s="15"/>
      <c r="BZ111" s="15"/>
      <c r="CA111" s="15"/>
      <c r="CB111" s="14"/>
      <c r="CC111" s="15"/>
      <c r="CF111" s="15"/>
      <c r="CG111" s="15"/>
      <c r="CH111" s="14"/>
      <c r="CI111" s="15"/>
      <c r="CJ111" s="14"/>
      <c r="CK111" s="15"/>
      <c r="CN111" s="14"/>
      <c r="CO111" s="15"/>
      <c r="CP111" s="14"/>
      <c r="CQ111" s="15"/>
      <c r="CR111" s="14"/>
      <c r="CS111" s="15"/>
      <c r="CT111" s="15"/>
      <c r="CU111" s="15"/>
      <c r="CV111" s="14"/>
      <c r="CW111" s="15"/>
      <c r="CX111" s="14"/>
      <c r="CY111" s="15"/>
      <c r="CZ111" s="15"/>
      <c r="DA111" s="15"/>
      <c r="DB111" s="14"/>
      <c r="DC111" s="15"/>
      <c r="DD111" s="14"/>
      <c r="DE111" s="15"/>
      <c r="DF111" s="14"/>
      <c r="DG111" s="15"/>
      <c r="DH111" s="14"/>
      <c r="DI111" s="15"/>
      <c r="DJ111" s="14"/>
      <c r="DK111" s="15"/>
      <c r="DL111" s="14"/>
      <c r="DM111" s="15"/>
      <c r="DN111" s="15"/>
      <c r="DO111" s="15"/>
      <c r="DP111" s="14"/>
      <c r="DQ111" s="15"/>
      <c r="DR111" s="14"/>
      <c r="DS111" s="15"/>
      <c r="DT111" s="15"/>
      <c r="DU111" s="15"/>
      <c r="DV111" s="14"/>
      <c r="DW111" s="15"/>
      <c r="DX111" s="15"/>
      <c r="DY111" s="15"/>
      <c r="DZ111" s="14"/>
      <c r="EA111" s="15"/>
      <c r="EB111" s="14"/>
      <c r="EC111" s="15"/>
      <c r="ED111" s="14"/>
      <c r="EE111" s="15"/>
      <c r="EJ111" s="14"/>
      <c r="EK111" s="15"/>
      <c r="EL111" s="14"/>
      <c r="EM111" s="15"/>
      <c r="EN111" s="14"/>
      <c r="EO111" s="15"/>
      <c r="EP111" s="15"/>
      <c r="EQ111" s="15"/>
      <c r="ER111" s="15"/>
      <c r="ES111" s="15"/>
      <c r="ET111" s="15"/>
      <c r="EU111" s="15"/>
      <c r="EV111" s="15"/>
      <c r="EW111" s="15"/>
      <c r="EX111" s="15"/>
      <c r="EY111" s="15"/>
      <c r="EZ111" s="14"/>
      <c r="FA111" s="15"/>
      <c r="FL111" s="14"/>
      <c r="FM111" s="15"/>
      <c r="FN111" s="14"/>
      <c r="FO111" s="15"/>
      <c r="FP111" s="14"/>
      <c r="FQ111" s="15"/>
      <c r="FR111" s="14"/>
      <c r="FS111" s="15"/>
      <c r="FT111" s="14"/>
      <c r="FU111" s="15"/>
      <c r="FV111" s="14"/>
      <c r="FW111" s="15"/>
      <c r="FX111" s="15"/>
      <c r="FY111" s="15"/>
      <c r="FZ111" s="15"/>
      <c r="GA111" s="15"/>
      <c r="GB111" s="15"/>
      <c r="GC111" s="15"/>
      <c r="GD111" s="15"/>
      <c r="GE111" s="15"/>
      <c r="GF111" s="15"/>
      <c r="GG111" s="15"/>
      <c r="GH111" s="14"/>
      <c r="GI111" s="15"/>
    </row>
    <row r="112" spans="34:191" ht="12.75" customHeight="1">
      <c r="AH112" s="14"/>
      <c r="AI112" s="15"/>
      <c r="AJ112" s="14"/>
      <c r="AK112" s="15"/>
      <c r="AL112" s="14"/>
      <c r="AM112" s="15"/>
      <c r="AN112" s="14"/>
      <c r="AO112" s="15"/>
      <c r="AZ112" s="14"/>
      <c r="BA112" s="15"/>
      <c r="BV112" s="14"/>
      <c r="BW112" s="14"/>
      <c r="BX112" s="15"/>
      <c r="BY112" s="15"/>
      <c r="BZ112" s="15"/>
      <c r="CA112" s="15"/>
      <c r="CB112" s="14"/>
      <c r="CC112" s="15"/>
      <c r="CF112" s="15"/>
      <c r="CG112" s="15"/>
      <c r="CH112" s="14"/>
      <c r="CI112" s="15"/>
      <c r="CJ112" s="14"/>
      <c r="CK112" s="15"/>
      <c r="CN112" s="14"/>
      <c r="CO112" s="15"/>
      <c r="CP112" s="14"/>
      <c r="CQ112" s="15"/>
      <c r="CR112" s="14"/>
      <c r="CS112" s="15"/>
      <c r="CT112" s="15"/>
      <c r="CU112" s="15"/>
      <c r="CV112" s="14"/>
      <c r="CW112" s="15"/>
      <c r="CX112" s="14"/>
      <c r="CY112" s="15"/>
      <c r="CZ112" s="15"/>
      <c r="DA112" s="15"/>
      <c r="DB112" s="14"/>
      <c r="DC112" s="15"/>
      <c r="DD112" s="14"/>
      <c r="DE112" s="15"/>
      <c r="DF112" s="14"/>
      <c r="DG112" s="15"/>
      <c r="DH112" s="14"/>
      <c r="DI112" s="15"/>
      <c r="DJ112" s="14"/>
      <c r="DK112" s="15"/>
      <c r="DL112" s="14"/>
      <c r="DM112" s="15"/>
      <c r="DN112" s="15"/>
      <c r="DO112" s="15"/>
      <c r="DP112" s="14"/>
      <c r="DQ112" s="15"/>
      <c r="DR112" s="14"/>
      <c r="DS112" s="15"/>
      <c r="DT112" s="15"/>
      <c r="DU112" s="15"/>
      <c r="DV112" s="14"/>
      <c r="DW112" s="15"/>
      <c r="DX112" s="15"/>
      <c r="DY112" s="15"/>
      <c r="DZ112" s="14"/>
      <c r="EA112" s="15"/>
      <c r="EB112" s="14"/>
      <c r="EC112" s="15"/>
      <c r="ED112" s="14"/>
      <c r="EE112" s="15"/>
      <c r="EJ112" s="14"/>
      <c r="EK112" s="15"/>
      <c r="EL112" s="14"/>
      <c r="EM112" s="15"/>
      <c r="EN112" s="14"/>
      <c r="EO112" s="15"/>
      <c r="EP112" s="15"/>
      <c r="EQ112" s="15"/>
      <c r="ER112" s="15"/>
      <c r="ES112" s="15"/>
      <c r="ET112" s="15"/>
      <c r="EU112" s="15"/>
      <c r="EV112" s="15"/>
      <c r="EW112" s="15"/>
      <c r="EX112" s="15"/>
      <c r="EY112" s="15"/>
      <c r="EZ112" s="14"/>
      <c r="FA112" s="15"/>
      <c r="FL112" s="14"/>
      <c r="FM112" s="15"/>
      <c r="FN112" s="14"/>
      <c r="FO112" s="15"/>
      <c r="FP112" s="14"/>
      <c r="FQ112" s="15"/>
      <c r="FR112" s="14"/>
      <c r="FS112" s="15"/>
      <c r="FT112" s="14"/>
      <c r="FU112" s="15"/>
      <c r="FV112" s="14"/>
      <c r="FW112" s="15"/>
      <c r="FX112" s="15"/>
      <c r="FY112" s="15"/>
      <c r="FZ112" s="15"/>
      <c r="GA112" s="15"/>
      <c r="GB112" s="15"/>
      <c r="GC112" s="15"/>
      <c r="GD112" s="15"/>
      <c r="GE112" s="15"/>
      <c r="GF112" s="15"/>
      <c r="GG112" s="15"/>
      <c r="GH112" s="14"/>
      <c r="GI112" s="15"/>
    </row>
    <row r="113" spans="34:191" ht="12.75" customHeight="1">
      <c r="AH113" s="14"/>
      <c r="AI113" s="15"/>
      <c r="AJ113" s="14"/>
      <c r="AK113" s="15"/>
      <c r="AL113" s="14"/>
      <c r="AM113" s="15"/>
      <c r="AN113" s="14"/>
      <c r="AO113" s="15"/>
      <c r="AZ113" s="14"/>
      <c r="BA113" s="15"/>
      <c r="BV113" s="14"/>
      <c r="BW113" s="14"/>
      <c r="BX113" s="15"/>
      <c r="BY113" s="15"/>
      <c r="BZ113" s="15"/>
      <c r="CA113" s="15"/>
      <c r="CB113" s="14"/>
      <c r="CC113" s="15"/>
      <c r="CF113" s="15"/>
      <c r="CG113" s="15"/>
      <c r="CH113" s="14"/>
      <c r="CI113" s="15"/>
      <c r="CJ113" s="14"/>
      <c r="CK113" s="15"/>
      <c r="CN113" s="14"/>
      <c r="CO113" s="15"/>
      <c r="CP113" s="14"/>
      <c r="CQ113" s="15"/>
      <c r="CR113" s="14"/>
      <c r="CS113" s="15"/>
      <c r="CT113" s="15"/>
      <c r="CU113" s="15"/>
      <c r="CV113" s="14"/>
      <c r="CW113" s="15"/>
      <c r="CX113" s="14"/>
      <c r="CY113" s="15"/>
      <c r="CZ113" s="15"/>
      <c r="DA113" s="15"/>
      <c r="DB113" s="14"/>
      <c r="DC113" s="15"/>
      <c r="DD113" s="14"/>
      <c r="DE113" s="15"/>
      <c r="DF113" s="14"/>
      <c r="DG113" s="15"/>
      <c r="DH113" s="14"/>
      <c r="DI113" s="15"/>
      <c r="DJ113" s="14"/>
      <c r="DK113" s="15"/>
      <c r="DL113" s="14"/>
      <c r="DM113" s="15"/>
      <c r="DN113" s="15"/>
      <c r="DO113" s="15"/>
      <c r="DP113" s="14"/>
      <c r="DQ113" s="15"/>
      <c r="DR113" s="14"/>
      <c r="DS113" s="15"/>
      <c r="DT113" s="15"/>
      <c r="DU113" s="15"/>
      <c r="DV113" s="14"/>
      <c r="DW113" s="15"/>
      <c r="DX113" s="15"/>
      <c r="DY113" s="15"/>
      <c r="DZ113" s="14"/>
      <c r="EA113" s="15"/>
      <c r="EB113" s="14"/>
      <c r="EC113" s="15"/>
      <c r="ED113" s="14"/>
      <c r="EE113" s="15"/>
      <c r="EJ113" s="14"/>
      <c r="EK113" s="15"/>
      <c r="EL113" s="14"/>
      <c r="EM113" s="15"/>
      <c r="EN113" s="14"/>
      <c r="EO113" s="15"/>
      <c r="EP113" s="15"/>
      <c r="EQ113" s="15"/>
      <c r="ER113" s="15"/>
      <c r="ES113" s="15"/>
      <c r="ET113" s="15"/>
      <c r="EU113" s="15"/>
      <c r="EV113" s="15"/>
      <c r="EW113" s="15"/>
      <c r="EX113" s="15"/>
      <c r="EY113" s="15"/>
      <c r="EZ113" s="14"/>
      <c r="FA113" s="15"/>
      <c r="FL113" s="14"/>
      <c r="FM113" s="15"/>
      <c r="FN113" s="14"/>
      <c r="FO113" s="15"/>
      <c r="FP113" s="14"/>
      <c r="FQ113" s="15"/>
      <c r="FR113" s="14"/>
      <c r="FS113" s="15"/>
      <c r="FT113" s="14"/>
      <c r="FU113" s="15"/>
      <c r="FV113" s="14"/>
      <c r="FW113" s="15"/>
      <c r="FX113" s="15"/>
      <c r="FY113" s="15"/>
      <c r="FZ113" s="15"/>
      <c r="GA113" s="15"/>
      <c r="GB113" s="15"/>
      <c r="GC113" s="15"/>
      <c r="GD113" s="15"/>
      <c r="GE113" s="15"/>
      <c r="GF113" s="15"/>
      <c r="GG113" s="15"/>
      <c r="GH113" s="14"/>
      <c r="GI113" s="15"/>
    </row>
    <row r="114" spans="34:191" ht="12.75" customHeight="1">
      <c r="AH114" s="14"/>
      <c r="AI114" s="15"/>
      <c r="AJ114" s="14"/>
      <c r="AK114" s="15"/>
      <c r="AL114" s="14"/>
      <c r="AM114" s="15"/>
      <c r="AN114" s="14"/>
      <c r="AO114" s="15"/>
      <c r="AZ114" s="14"/>
      <c r="BA114" s="15"/>
      <c r="BV114" s="14"/>
      <c r="BW114" s="14"/>
      <c r="BX114" s="15"/>
      <c r="BY114" s="15"/>
      <c r="BZ114" s="15"/>
      <c r="CA114" s="15"/>
      <c r="CB114" s="14"/>
      <c r="CC114" s="15"/>
      <c r="CF114" s="15"/>
      <c r="CG114" s="15"/>
      <c r="CH114" s="14"/>
      <c r="CI114" s="15"/>
      <c r="CJ114" s="14"/>
      <c r="CK114" s="15"/>
      <c r="CN114" s="14"/>
      <c r="CO114" s="15"/>
      <c r="CP114" s="14"/>
      <c r="CQ114" s="15"/>
      <c r="CR114" s="14"/>
      <c r="CS114" s="15"/>
      <c r="CT114" s="15"/>
      <c r="CU114" s="15"/>
      <c r="CV114" s="14"/>
      <c r="CW114" s="15"/>
      <c r="CX114" s="14"/>
      <c r="CY114" s="15"/>
      <c r="CZ114" s="15"/>
      <c r="DA114" s="15"/>
      <c r="DB114" s="14"/>
      <c r="DC114" s="15"/>
      <c r="DD114" s="14"/>
      <c r="DE114" s="15"/>
      <c r="DF114" s="14"/>
      <c r="DG114" s="15"/>
      <c r="DH114" s="14"/>
      <c r="DI114" s="15"/>
      <c r="DJ114" s="14"/>
      <c r="DK114" s="15"/>
      <c r="DL114" s="14"/>
      <c r="DM114" s="15"/>
      <c r="DN114" s="15"/>
      <c r="DO114" s="15"/>
      <c r="DP114" s="14"/>
      <c r="DQ114" s="15"/>
      <c r="DR114" s="14"/>
      <c r="DS114" s="15"/>
      <c r="DT114" s="15"/>
      <c r="DU114" s="15"/>
      <c r="DV114" s="14"/>
      <c r="DW114" s="15"/>
      <c r="DX114" s="15"/>
      <c r="DY114" s="15"/>
      <c r="DZ114" s="14"/>
      <c r="EA114" s="15"/>
      <c r="EB114" s="14"/>
      <c r="EC114" s="15"/>
      <c r="ED114" s="14"/>
      <c r="EE114" s="15"/>
      <c r="EJ114" s="14"/>
      <c r="EK114" s="15"/>
      <c r="EL114" s="14"/>
      <c r="EM114" s="15"/>
      <c r="EN114" s="14"/>
      <c r="EO114" s="15"/>
      <c r="EP114" s="15"/>
      <c r="EQ114" s="15"/>
      <c r="ER114" s="15"/>
      <c r="ES114" s="15"/>
      <c r="ET114" s="15"/>
      <c r="EU114" s="15"/>
      <c r="EV114" s="15"/>
      <c r="EW114" s="15"/>
      <c r="EX114" s="15"/>
      <c r="EY114" s="15"/>
      <c r="EZ114" s="14"/>
      <c r="FA114" s="15"/>
      <c r="FL114" s="14"/>
      <c r="FM114" s="15"/>
      <c r="FN114" s="14"/>
      <c r="FO114" s="15"/>
      <c r="FP114" s="14"/>
      <c r="FQ114" s="15"/>
      <c r="FR114" s="14"/>
      <c r="FS114" s="15"/>
      <c r="FT114" s="14"/>
      <c r="FU114" s="15"/>
      <c r="FV114" s="14"/>
      <c r="FW114" s="15"/>
      <c r="FX114" s="15"/>
      <c r="FY114" s="15"/>
      <c r="FZ114" s="15"/>
      <c r="GA114" s="15"/>
      <c r="GB114" s="15"/>
      <c r="GC114" s="15"/>
      <c r="GD114" s="15"/>
      <c r="GE114" s="15"/>
      <c r="GF114" s="15"/>
      <c r="GG114" s="15"/>
      <c r="GH114" s="14"/>
      <c r="GI114" s="15"/>
    </row>
    <row r="115" spans="34:191" ht="12.75" customHeight="1">
      <c r="AH115" s="14"/>
      <c r="AI115" s="15"/>
      <c r="AJ115" s="14"/>
      <c r="AK115" s="15"/>
      <c r="AL115" s="14"/>
      <c r="AM115" s="15"/>
      <c r="AN115" s="14"/>
      <c r="AO115" s="15"/>
      <c r="AZ115" s="14"/>
      <c r="BA115" s="15"/>
      <c r="BV115" s="14"/>
      <c r="BW115" s="14"/>
      <c r="BX115" s="15"/>
      <c r="BY115" s="15"/>
      <c r="BZ115" s="15"/>
      <c r="CA115" s="15"/>
      <c r="CB115" s="14"/>
      <c r="CC115" s="15"/>
      <c r="CF115" s="15"/>
      <c r="CG115" s="15"/>
      <c r="CH115" s="14"/>
      <c r="CI115" s="15"/>
      <c r="CJ115" s="14"/>
      <c r="CK115" s="15"/>
      <c r="CN115" s="14"/>
      <c r="CO115" s="15"/>
      <c r="CP115" s="14"/>
      <c r="CQ115" s="15"/>
      <c r="CR115" s="14"/>
      <c r="CS115" s="15"/>
      <c r="CT115" s="15"/>
      <c r="CU115" s="15"/>
      <c r="CV115" s="14"/>
      <c r="CW115" s="15"/>
      <c r="CX115" s="14"/>
      <c r="CY115" s="15"/>
      <c r="CZ115" s="15"/>
      <c r="DA115" s="15"/>
      <c r="DB115" s="14"/>
      <c r="DC115" s="15"/>
      <c r="DD115" s="14"/>
      <c r="DE115" s="15"/>
      <c r="DF115" s="14"/>
      <c r="DG115" s="15"/>
      <c r="DH115" s="14"/>
      <c r="DI115" s="15"/>
      <c r="DJ115" s="14"/>
      <c r="DK115" s="15"/>
      <c r="DL115" s="14"/>
      <c r="DM115" s="15"/>
      <c r="DN115" s="15"/>
      <c r="DO115" s="15"/>
      <c r="DP115" s="14"/>
      <c r="DQ115" s="15"/>
      <c r="DR115" s="14"/>
      <c r="DS115" s="15"/>
      <c r="DT115" s="15"/>
      <c r="DU115" s="15"/>
      <c r="DV115" s="14"/>
      <c r="DW115" s="15"/>
      <c r="DX115" s="15"/>
      <c r="DY115" s="15"/>
      <c r="DZ115" s="14"/>
      <c r="EA115" s="15"/>
      <c r="EB115" s="14"/>
      <c r="EC115" s="15"/>
      <c r="ED115" s="14"/>
      <c r="EE115" s="15"/>
      <c r="EJ115" s="14"/>
      <c r="EK115" s="15"/>
      <c r="EL115" s="14"/>
      <c r="EM115" s="15"/>
      <c r="EN115" s="15"/>
      <c r="EO115" s="15"/>
      <c r="EP115" s="15"/>
      <c r="EQ115" s="15"/>
      <c r="ER115" s="15"/>
      <c r="ES115" s="15"/>
      <c r="ET115" s="15"/>
      <c r="EU115" s="15"/>
      <c r="EV115" s="15"/>
      <c r="EW115" s="15"/>
      <c r="EX115" s="15"/>
      <c r="EY115" s="15"/>
      <c r="EZ115" s="14"/>
      <c r="FA115" s="15"/>
      <c r="FL115" s="14"/>
      <c r="FM115" s="15"/>
      <c r="FN115" s="14"/>
      <c r="FO115" s="15"/>
      <c r="FP115" s="14"/>
      <c r="FQ115" s="15"/>
      <c r="FR115" s="15"/>
      <c r="FS115" s="15"/>
      <c r="FT115" s="14"/>
      <c r="FU115" s="15"/>
      <c r="FV115" s="14"/>
      <c r="FW115" s="15"/>
      <c r="FX115" s="15"/>
      <c r="FY115" s="15"/>
      <c r="FZ115" s="15"/>
      <c r="GA115" s="15"/>
      <c r="GB115" s="15"/>
      <c r="GC115" s="15"/>
      <c r="GD115" s="15"/>
      <c r="GE115" s="15"/>
      <c r="GF115" s="15"/>
      <c r="GG115" s="15"/>
      <c r="GH115" s="14"/>
      <c r="GI115" s="15"/>
    </row>
    <row r="116" spans="34:191" ht="12.75" customHeight="1">
      <c r="AH116" s="14"/>
      <c r="AI116" s="15"/>
      <c r="AJ116" s="14"/>
      <c r="AK116" s="15"/>
      <c r="AL116" s="14"/>
      <c r="AM116" s="15"/>
      <c r="AN116" s="14"/>
      <c r="AO116" s="15"/>
      <c r="AZ116" s="14"/>
      <c r="BA116" s="15"/>
      <c r="BV116" s="14"/>
      <c r="BW116" s="14"/>
      <c r="BX116" s="15"/>
      <c r="BY116" s="15"/>
      <c r="BZ116" s="15"/>
      <c r="CA116" s="15"/>
      <c r="CB116" s="14"/>
      <c r="CC116" s="15"/>
      <c r="CF116" s="15"/>
      <c r="CG116" s="15"/>
      <c r="CH116" s="14"/>
      <c r="CI116" s="15"/>
      <c r="CJ116" s="14"/>
      <c r="CK116" s="15"/>
      <c r="CN116" s="14"/>
      <c r="CO116" s="15"/>
      <c r="CP116" s="14"/>
      <c r="CQ116" s="15"/>
      <c r="CR116" s="14"/>
      <c r="CS116" s="15"/>
      <c r="CT116" s="15"/>
      <c r="CU116" s="15"/>
      <c r="CV116" s="14"/>
      <c r="CW116" s="15"/>
      <c r="CX116" s="14"/>
      <c r="CY116" s="15"/>
      <c r="CZ116" s="15"/>
      <c r="DA116" s="15"/>
      <c r="DB116" s="14"/>
      <c r="DC116" s="15"/>
      <c r="DD116" s="14"/>
      <c r="DE116" s="15"/>
      <c r="DF116" s="14"/>
      <c r="DG116" s="15"/>
      <c r="DH116" s="14"/>
      <c r="DI116" s="15"/>
      <c r="DJ116" s="14"/>
      <c r="DK116" s="15"/>
      <c r="DL116" s="14"/>
      <c r="DM116" s="15"/>
      <c r="DN116" s="15"/>
      <c r="DO116" s="15"/>
      <c r="DP116" s="14"/>
      <c r="DQ116" s="15"/>
      <c r="DR116" s="14"/>
      <c r="DS116" s="15"/>
      <c r="DT116" s="15"/>
      <c r="DU116" s="15"/>
      <c r="DV116" s="14"/>
      <c r="DW116" s="15"/>
      <c r="DX116" s="15"/>
      <c r="DY116" s="15"/>
      <c r="DZ116" s="14"/>
      <c r="EA116" s="15"/>
      <c r="EB116" s="14"/>
      <c r="EC116" s="15"/>
      <c r="ED116" s="14"/>
      <c r="EE116" s="15"/>
      <c r="EJ116" s="14"/>
      <c r="EK116" s="15"/>
      <c r="EL116" s="14"/>
      <c r="EM116" s="15"/>
      <c r="EN116" s="15"/>
      <c r="EO116" s="15"/>
      <c r="EP116" s="15"/>
      <c r="EQ116" s="15"/>
      <c r="ER116" s="15"/>
      <c r="ES116" s="15"/>
      <c r="ET116" s="15"/>
      <c r="EU116" s="15"/>
      <c r="EV116" s="15"/>
      <c r="EW116" s="15"/>
      <c r="EX116" s="15"/>
      <c r="EY116" s="15"/>
      <c r="EZ116" s="14"/>
      <c r="FA116" s="15"/>
      <c r="FL116" s="14"/>
      <c r="FM116" s="15"/>
      <c r="FN116" s="14"/>
      <c r="FO116" s="15"/>
      <c r="FP116" s="14"/>
      <c r="FQ116" s="15"/>
      <c r="FR116" s="15"/>
      <c r="FS116" s="15"/>
      <c r="FT116" s="14"/>
      <c r="FU116" s="15"/>
      <c r="FV116" s="14"/>
      <c r="FW116" s="15"/>
      <c r="FX116" s="15"/>
      <c r="FY116" s="15"/>
      <c r="FZ116" s="15"/>
      <c r="GA116" s="15"/>
      <c r="GB116" s="15"/>
      <c r="GC116" s="15"/>
      <c r="GD116" s="15"/>
      <c r="GE116" s="15"/>
      <c r="GF116" s="15"/>
      <c r="GG116" s="15"/>
      <c r="GH116" s="14"/>
      <c r="GI116" s="15"/>
    </row>
    <row r="117" spans="34:191" ht="12.75" customHeight="1">
      <c r="AH117" s="14"/>
      <c r="AI117" s="15"/>
      <c r="AJ117" s="14"/>
      <c r="AK117" s="15"/>
      <c r="AL117" s="14"/>
      <c r="AM117" s="15"/>
      <c r="AN117" s="14"/>
      <c r="AO117" s="15"/>
      <c r="AZ117" s="14"/>
      <c r="BA117" s="15"/>
      <c r="BV117" s="14"/>
      <c r="BW117" s="14"/>
      <c r="BX117" s="15"/>
      <c r="BY117" s="15"/>
      <c r="BZ117" s="15"/>
      <c r="CA117" s="15"/>
      <c r="CB117" s="14"/>
      <c r="CC117" s="15"/>
      <c r="CF117" s="15"/>
      <c r="CG117" s="15"/>
      <c r="CH117" s="14"/>
      <c r="CI117" s="15"/>
      <c r="CJ117" s="14"/>
      <c r="CK117" s="15"/>
      <c r="CN117" s="14"/>
      <c r="CO117" s="15"/>
      <c r="CP117" s="14"/>
      <c r="CQ117" s="15"/>
      <c r="CR117" s="14"/>
      <c r="CS117" s="15"/>
      <c r="CT117" s="15"/>
      <c r="CU117" s="15"/>
      <c r="CV117" s="14"/>
      <c r="CW117" s="15"/>
      <c r="CX117" s="14"/>
      <c r="CY117" s="15"/>
      <c r="CZ117" s="15"/>
      <c r="DA117" s="15"/>
      <c r="DB117" s="14"/>
      <c r="DC117" s="15"/>
      <c r="DD117" s="14"/>
      <c r="DE117" s="15"/>
      <c r="DF117" s="14"/>
      <c r="DG117" s="15"/>
      <c r="DH117" s="14"/>
      <c r="DI117" s="15"/>
      <c r="DJ117" s="14"/>
      <c r="DK117" s="15"/>
      <c r="DL117" s="14"/>
      <c r="DM117" s="15"/>
      <c r="DN117" s="15"/>
      <c r="DO117" s="15"/>
      <c r="DP117" s="14"/>
      <c r="DQ117" s="15"/>
      <c r="DR117" s="14"/>
      <c r="DS117" s="15"/>
      <c r="DT117" s="15"/>
      <c r="DU117" s="15"/>
      <c r="DV117" s="14"/>
      <c r="DW117" s="15"/>
      <c r="DX117" s="15"/>
      <c r="DY117" s="15"/>
      <c r="DZ117" s="14"/>
      <c r="EA117" s="15"/>
      <c r="EB117" s="14"/>
      <c r="EC117" s="15"/>
      <c r="ED117" s="14"/>
      <c r="EE117" s="15"/>
      <c r="EJ117" s="14"/>
      <c r="EK117" s="15"/>
      <c r="EL117" s="14"/>
      <c r="EM117" s="15"/>
      <c r="EN117" s="15"/>
      <c r="EO117" s="15"/>
      <c r="EP117" s="15"/>
      <c r="EQ117" s="15"/>
      <c r="ER117" s="15"/>
      <c r="ES117" s="15"/>
      <c r="ET117" s="15"/>
      <c r="EU117" s="15"/>
      <c r="EV117" s="15"/>
      <c r="EW117" s="15"/>
      <c r="EX117" s="15"/>
      <c r="EY117" s="15"/>
      <c r="EZ117" s="14"/>
      <c r="FA117" s="15"/>
      <c r="FL117" s="14"/>
      <c r="FM117" s="15"/>
      <c r="FN117" s="14"/>
      <c r="FO117" s="15"/>
      <c r="FP117" s="14"/>
      <c r="FQ117" s="15"/>
      <c r="FR117" s="15"/>
      <c r="FS117" s="15"/>
      <c r="FT117" s="14"/>
      <c r="FU117" s="15"/>
      <c r="FV117" s="14"/>
      <c r="FW117" s="15"/>
      <c r="FX117" s="15"/>
      <c r="FY117" s="15"/>
      <c r="FZ117" s="15"/>
      <c r="GA117" s="15"/>
      <c r="GB117" s="15"/>
      <c r="GC117" s="15"/>
      <c r="GD117" s="15"/>
      <c r="GE117" s="15"/>
      <c r="GF117" s="15"/>
      <c r="GG117" s="15"/>
      <c r="GH117" s="14"/>
      <c r="GI117" s="15"/>
    </row>
    <row r="118" spans="34:191" ht="12.75" customHeight="1">
      <c r="AH118" s="14"/>
      <c r="AI118" s="15"/>
      <c r="AJ118" s="14"/>
      <c r="AK118" s="15"/>
      <c r="AL118" s="14"/>
      <c r="AM118" s="15"/>
      <c r="AN118" s="14"/>
      <c r="AO118" s="15"/>
      <c r="AZ118" s="14"/>
      <c r="BA118" s="15"/>
      <c r="BV118" s="14"/>
      <c r="BW118" s="14"/>
      <c r="BX118" s="15"/>
      <c r="BY118" s="15"/>
      <c r="BZ118" s="15"/>
      <c r="CA118" s="15"/>
      <c r="CB118" s="14"/>
      <c r="CC118" s="15"/>
      <c r="CF118" s="15"/>
      <c r="CG118" s="15"/>
      <c r="CH118" s="14"/>
      <c r="CI118" s="15"/>
      <c r="CJ118" s="14"/>
      <c r="CK118" s="15"/>
      <c r="CN118" s="14"/>
      <c r="CO118" s="15"/>
      <c r="CP118" s="14"/>
      <c r="CQ118" s="15"/>
      <c r="CR118" s="14"/>
      <c r="CS118" s="15"/>
      <c r="CT118" s="15"/>
      <c r="CU118" s="15"/>
      <c r="CV118" s="14"/>
      <c r="CW118" s="15"/>
      <c r="CX118" s="14"/>
      <c r="CY118" s="15"/>
      <c r="CZ118" s="15"/>
      <c r="DA118" s="15"/>
      <c r="DB118" s="14"/>
      <c r="DC118" s="15"/>
      <c r="DD118" s="14"/>
      <c r="DE118" s="15"/>
      <c r="DF118" s="14"/>
      <c r="DG118" s="15"/>
      <c r="DH118" s="14"/>
      <c r="DI118" s="15"/>
      <c r="DJ118" s="14"/>
      <c r="DK118" s="15"/>
      <c r="DL118" s="14"/>
      <c r="DM118" s="15"/>
      <c r="DN118" s="15"/>
      <c r="DO118" s="15"/>
      <c r="DP118" s="14"/>
      <c r="DQ118" s="15"/>
      <c r="DR118" s="14"/>
      <c r="DS118" s="15"/>
      <c r="DT118" s="15"/>
      <c r="DU118" s="15"/>
      <c r="DV118" s="14"/>
      <c r="DW118" s="15"/>
      <c r="DX118" s="15"/>
      <c r="DY118" s="15"/>
      <c r="DZ118" s="14"/>
      <c r="EA118" s="15"/>
      <c r="EB118" s="14"/>
      <c r="EC118" s="15"/>
      <c r="ED118" s="14"/>
      <c r="EE118" s="15"/>
      <c r="EJ118" s="14"/>
      <c r="EK118" s="15"/>
      <c r="EL118" s="14"/>
      <c r="EM118" s="15"/>
      <c r="EN118" s="15"/>
      <c r="EO118" s="15"/>
      <c r="EP118" s="15"/>
      <c r="EQ118" s="15"/>
      <c r="ER118" s="15"/>
      <c r="ES118" s="15"/>
      <c r="ET118" s="15"/>
      <c r="EU118" s="15"/>
      <c r="EV118" s="15"/>
      <c r="EW118" s="15"/>
      <c r="EX118" s="15"/>
      <c r="EY118" s="15"/>
      <c r="EZ118" s="14"/>
      <c r="FA118" s="15"/>
      <c r="FL118" s="14"/>
      <c r="FM118" s="15"/>
      <c r="FN118" s="14"/>
      <c r="FO118" s="15"/>
      <c r="FP118" s="14"/>
      <c r="FQ118" s="15"/>
      <c r="FR118" s="15"/>
      <c r="FS118" s="15"/>
      <c r="FT118" s="14"/>
      <c r="FU118" s="15"/>
      <c r="FV118" s="14"/>
      <c r="FW118" s="15"/>
      <c r="FX118" s="15"/>
      <c r="FY118" s="15"/>
      <c r="FZ118" s="15"/>
      <c r="GA118" s="15"/>
      <c r="GB118" s="15"/>
      <c r="GC118" s="15"/>
      <c r="GD118" s="15"/>
      <c r="GE118" s="15"/>
      <c r="GF118" s="15"/>
      <c r="GG118" s="15"/>
      <c r="GH118" s="14"/>
      <c r="GI118" s="15"/>
    </row>
    <row r="119" spans="34:191" ht="12.75" customHeight="1">
      <c r="AH119" s="14"/>
      <c r="AI119" s="15"/>
      <c r="AJ119" s="14"/>
      <c r="AK119" s="15"/>
      <c r="AL119" s="14"/>
      <c r="AM119" s="15"/>
      <c r="AN119" s="14"/>
      <c r="AO119" s="15"/>
      <c r="AZ119" s="14"/>
      <c r="BA119" s="15"/>
      <c r="BV119" s="14"/>
      <c r="BW119" s="14"/>
      <c r="BX119" s="15"/>
      <c r="BY119" s="15"/>
      <c r="BZ119" s="15"/>
      <c r="CA119" s="15"/>
      <c r="CB119" s="14"/>
      <c r="CC119" s="15"/>
      <c r="CF119" s="15"/>
      <c r="CG119" s="15"/>
      <c r="CH119" s="14"/>
      <c r="CI119" s="15"/>
      <c r="CJ119" s="14"/>
      <c r="CK119" s="15"/>
      <c r="CN119" s="14"/>
      <c r="CO119" s="15"/>
      <c r="CP119" s="14"/>
      <c r="CQ119" s="15"/>
      <c r="CR119" s="14"/>
      <c r="CS119" s="15"/>
      <c r="CT119" s="15"/>
      <c r="CU119" s="15"/>
      <c r="CV119" s="14"/>
      <c r="CW119" s="15"/>
      <c r="CX119" s="14"/>
      <c r="CY119" s="15"/>
      <c r="CZ119" s="15"/>
      <c r="DA119" s="15"/>
      <c r="DB119" s="14"/>
      <c r="DC119" s="15"/>
      <c r="DD119" s="14"/>
      <c r="DE119" s="15"/>
      <c r="DF119" s="14"/>
      <c r="DG119" s="15"/>
      <c r="DH119" s="14"/>
      <c r="DI119" s="15"/>
      <c r="DJ119" s="14"/>
      <c r="DK119" s="15"/>
      <c r="DL119" s="14"/>
      <c r="DM119" s="15"/>
      <c r="DN119" s="15"/>
      <c r="DO119" s="15"/>
      <c r="DP119" s="14"/>
      <c r="DQ119" s="15"/>
      <c r="DR119" s="14"/>
      <c r="DS119" s="15"/>
      <c r="DT119" s="15"/>
      <c r="DU119" s="15"/>
      <c r="DV119" s="14"/>
      <c r="DW119" s="15"/>
      <c r="DX119" s="15"/>
      <c r="DY119" s="15"/>
      <c r="DZ119" s="14"/>
      <c r="EA119" s="15"/>
      <c r="EB119" s="14"/>
      <c r="EC119" s="15"/>
      <c r="ED119" s="14"/>
      <c r="EE119" s="15"/>
      <c r="EJ119" s="14"/>
      <c r="EK119" s="15"/>
      <c r="EL119" s="14"/>
      <c r="EM119" s="15"/>
      <c r="EN119" s="15"/>
      <c r="EO119" s="15"/>
      <c r="EP119" s="15"/>
      <c r="EQ119" s="15"/>
      <c r="ER119" s="15"/>
      <c r="ES119" s="15"/>
      <c r="ET119" s="15"/>
      <c r="EU119" s="15"/>
      <c r="EV119" s="15"/>
      <c r="EW119" s="15"/>
      <c r="EX119" s="15"/>
      <c r="EY119" s="15"/>
      <c r="EZ119" s="14"/>
      <c r="FA119" s="15"/>
      <c r="FL119" s="14"/>
      <c r="FM119" s="15"/>
      <c r="FN119" s="14"/>
      <c r="FO119" s="15"/>
      <c r="FP119" s="14"/>
      <c r="FQ119" s="15"/>
      <c r="FR119" s="15"/>
      <c r="FS119" s="15"/>
      <c r="FT119" s="14"/>
      <c r="FU119" s="15"/>
      <c r="FV119" s="14"/>
      <c r="FW119" s="15"/>
      <c r="FX119" s="15"/>
      <c r="FY119" s="15"/>
      <c r="FZ119" s="15"/>
      <c r="GA119" s="15"/>
      <c r="GB119" s="15"/>
      <c r="GC119" s="15"/>
      <c r="GD119" s="15"/>
      <c r="GE119" s="15"/>
      <c r="GF119" s="15"/>
      <c r="GG119" s="15"/>
      <c r="GH119" s="14"/>
      <c r="GI119" s="15"/>
    </row>
    <row r="120" spans="34:191" ht="12.75" customHeight="1">
      <c r="AH120" s="14"/>
      <c r="AI120" s="15"/>
      <c r="AJ120" s="14"/>
      <c r="AK120" s="15"/>
      <c r="AL120" s="14"/>
      <c r="AM120" s="15"/>
      <c r="AN120" s="14"/>
      <c r="AO120" s="15"/>
      <c r="AZ120" s="14"/>
      <c r="BA120" s="15"/>
      <c r="BV120" s="14"/>
      <c r="BW120" s="14"/>
      <c r="BX120" s="15"/>
      <c r="BY120" s="15"/>
      <c r="BZ120" s="15"/>
      <c r="CA120" s="15"/>
      <c r="CB120" s="14"/>
      <c r="CC120" s="15"/>
      <c r="CF120" s="15"/>
      <c r="CG120" s="15"/>
      <c r="CH120" s="14"/>
      <c r="CI120" s="15"/>
      <c r="CJ120" s="14"/>
      <c r="CK120" s="15"/>
      <c r="CN120" s="14"/>
      <c r="CO120" s="15"/>
      <c r="CP120" s="14"/>
      <c r="CQ120" s="15"/>
      <c r="CR120" s="14"/>
      <c r="CS120" s="15"/>
      <c r="CT120" s="15"/>
      <c r="CU120" s="15"/>
      <c r="CV120" s="14"/>
      <c r="CW120" s="15"/>
      <c r="CX120" s="14"/>
      <c r="CY120" s="15"/>
      <c r="CZ120" s="15"/>
      <c r="DA120" s="15"/>
      <c r="DB120" s="14"/>
      <c r="DC120" s="15"/>
      <c r="DD120" s="14"/>
      <c r="DE120" s="15"/>
      <c r="DF120" s="14"/>
      <c r="DG120" s="15"/>
      <c r="DH120" s="14"/>
      <c r="DI120" s="15"/>
      <c r="DJ120" s="14"/>
      <c r="DK120" s="15"/>
      <c r="DL120" s="14"/>
      <c r="DM120" s="15"/>
      <c r="DN120" s="15"/>
      <c r="DO120" s="15"/>
      <c r="DP120" s="14"/>
      <c r="DQ120" s="15"/>
      <c r="DR120" s="14"/>
      <c r="DS120" s="15"/>
      <c r="DT120" s="15"/>
      <c r="DU120" s="15"/>
      <c r="DV120" s="14"/>
      <c r="DW120" s="15"/>
      <c r="DX120" s="15"/>
      <c r="DY120" s="15"/>
      <c r="DZ120" s="14"/>
      <c r="EA120" s="15"/>
      <c r="EB120" s="14"/>
      <c r="EC120" s="15"/>
      <c r="ED120" s="14"/>
      <c r="EE120" s="15"/>
      <c r="EJ120" s="14"/>
      <c r="EK120" s="15"/>
      <c r="EL120" s="14"/>
      <c r="EM120" s="15"/>
      <c r="EN120" s="15"/>
      <c r="EO120" s="15"/>
      <c r="EP120" s="15"/>
      <c r="EQ120" s="15"/>
      <c r="ER120" s="15"/>
      <c r="ES120" s="15"/>
      <c r="ET120" s="15"/>
      <c r="EU120" s="15"/>
      <c r="EV120" s="15"/>
      <c r="EW120" s="15"/>
      <c r="EX120" s="15"/>
      <c r="EY120" s="15"/>
      <c r="EZ120" s="14"/>
      <c r="FA120" s="15"/>
      <c r="FL120" s="14"/>
      <c r="FM120" s="15"/>
      <c r="FN120" s="14"/>
      <c r="FO120" s="15"/>
      <c r="FP120" s="14"/>
      <c r="FQ120" s="15"/>
      <c r="FR120" s="15"/>
      <c r="FS120" s="15"/>
      <c r="FT120" s="14"/>
      <c r="FU120" s="15"/>
      <c r="FV120" s="14"/>
      <c r="FW120" s="15"/>
      <c r="FX120" s="15"/>
      <c r="FY120" s="15"/>
      <c r="FZ120" s="15"/>
      <c r="GA120" s="15"/>
      <c r="GB120" s="15"/>
      <c r="GC120" s="15"/>
      <c r="GD120" s="15"/>
      <c r="GE120" s="15"/>
      <c r="GF120" s="15"/>
      <c r="GG120" s="15"/>
      <c r="GH120" s="14"/>
      <c r="GI120" s="15"/>
    </row>
    <row r="121" spans="34:191" ht="12.75" customHeight="1">
      <c r="AH121" s="52"/>
      <c r="AI121" s="52"/>
      <c r="AJ121" s="52"/>
      <c r="AK121" s="52"/>
      <c r="AL121" s="52"/>
      <c r="AM121" s="52"/>
      <c r="AN121" s="52"/>
      <c r="AO121" s="52"/>
      <c r="AZ121" s="14"/>
      <c r="BA121" s="15"/>
      <c r="BV121" s="14"/>
      <c r="BW121" s="14"/>
      <c r="BX121" s="52"/>
      <c r="BY121" s="52"/>
      <c r="BZ121" s="52"/>
      <c r="CA121" s="52"/>
      <c r="CB121" s="52"/>
      <c r="CC121" s="52"/>
      <c r="CF121" s="15"/>
      <c r="CG121" s="15"/>
      <c r="CH121" s="14"/>
      <c r="CI121" s="15"/>
      <c r="CJ121" s="14"/>
      <c r="CK121" s="15"/>
      <c r="CN121" s="14"/>
      <c r="CO121" s="15"/>
      <c r="CP121" s="52"/>
      <c r="CQ121" s="52"/>
      <c r="CR121" s="52"/>
      <c r="CS121" s="52"/>
      <c r="CT121" s="52"/>
      <c r="CU121" s="52"/>
      <c r="CV121" s="14"/>
      <c r="CW121" s="15"/>
      <c r="CX121" s="14"/>
      <c r="CY121" s="15"/>
      <c r="CZ121" s="15"/>
      <c r="DA121" s="15"/>
      <c r="DB121" s="14"/>
      <c r="DC121" s="15"/>
      <c r="DD121" s="14"/>
      <c r="DE121" s="15"/>
      <c r="DF121" s="14"/>
      <c r="DG121" s="15"/>
      <c r="DH121" s="14"/>
      <c r="DI121" s="15"/>
      <c r="DJ121" s="14"/>
      <c r="DK121" s="15"/>
      <c r="DL121" s="14"/>
      <c r="DM121" s="15"/>
      <c r="DN121" s="15"/>
      <c r="DO121" s="15"/>
      <c r="DP121" s="14"/>
      <c r="DQ121" s="15"/>
      <c r="DR121" s="14"/>
      <c r="DS121" s="15"/>
      <c r="DT121" s="15"/>
      <c r="DU121" s="15"/>
      <c r="DV121" s="14"/>
      <c r="DW121" s="15"/>
      <c r="DX121" s="15"/>
      <c r="DY121" s="15"/>
      <c r="DZ121" s="14"/>
      <c r="EA121" s="15"/>
      <c r="EB121" s="14"/>
      <c r="EC121" s="15"/>
      <c r="ED121" s="14"/>
      <c r="EE121" s="15"/>
      <c r="EJ121" s="14"/>
      <c r="EK121" s="15"/>
      <c r="EL121" s="14"/>
      <c r="EM121" s="15"/>
      <c r="EN121" s="15"/>
      <c r="EO121" s="15"/>
      <c r="EP121" s="15"/>
      <c r="EQ121" s="15"/>
      <c r="ER121" s="15"/>
      <c r="ES121" s="15"/>
      <c r="ET121" s="15"/>
      <c r="EU121" s="15"/>
      <c r="EV121" s="15"/>
      <c r="EW121" s="15"/>
      <c r="EX121" s="15"/>
      <c r="EY121" s="15"/>
      <c r="EZ121" s="14"/>
      <c r="FA121" s="15"/>
      <c r="FL121" s="14"/>
      <c r="FM121" s="15"/>
      <c r="FN121" s="14"/>
      <c r="FO121" s="15"/>
      <c r="FP121" s="14"/>
      <c r="FQ121" s="15"/>
      <c r="FR121" s="15"/>
      <c r="FS121" s="15"/>
      <c r="FT121" s="14"/>
      <c r="FU121" s="15"/>
      <c r="FV121" s="14"/>
      <c r="FW121" s="15"/>
      <c r="FX121" s="15"/>
      <c r="FY121" s="15"/>
      <c r="FZ121" s="15"/>
      <c r="GA121" s="15"/>
      <c r="GB121" s="15"/>
      <c r="GC121" s="15"/>
      <c r="GD121" s="15"/>
      <c r="GE121" s="15"/>
      <c r="GF121" s="15"/>
      <c r="GG121" s="15"/>
      <c r="GH121" s="52"/>
      <c r="GI121" s="52"/>
    </row>
    <row r="122" spans="34:191" ht="12.75" customHeight="1">
      <c r="AH122" s="52"/>
      <c r="AI122" s="52"/>
      <c r="AJ122" s="52"/>
      <c r="AK122" s="52"/>
      <c r="AL122" s="52"/>
      <c r="AM122" s="52"/>
      <c r="AN122" s="52"/>
      <c r="AO122" s="52"/>
      <c r="AZ122" s="52"/>
      <c r="BA122" s="52"/>
      <c r="BV122" s="52"/>
      <c r="BW122" s="52"/>
      <c r="BX122" s="52"/>
      <c r="BY122" s="52"/>
      <c r="BZ122" s="52"/>
      <c r="CA122" s="52"/>
      <c r="CB122" s="52"/>
      <c r="CC122" s="52"/>
      <c r="CF122" s="52"/>
      <c r="CG122" s="52"/>
      <c r="CH122" s="52"/>
      <c r="CI122" s="52"/>
      <c r="CJ122" s="52"/>
      <c r="CK122" s="52"/>
      <c r="CN122" s="52"/>
      <c r="CO122" s="52"/>
      <c r="CP122" s="52"/>
      <c r="CQ122" s="52"/>
      <c r="CR122" s="52"/>
      <c r="CS122" s="52"/>
      <c r="CT122" s="52"/>
      <c r="CU122" s="52"/>
      <c r="CV122" s="52"/>
      <c r="CW122" s="52"/>
      <c r="CX122" s="52"/>
      <c r="CY122" s="52"/>
      <c r="CZ122" s="52"/>
      <c r="DA122" s="52"/>
      <c r="DB122" s="52"/>
      <c r="DC122" s="52"/>
      <c r="DD122" s="52"/>
      <c r="DE122" s="52"/>
      <c r="DF122" s="52"/>
      <c r="DG122" s="52"/>
      <c r="DH122" s="52"/>
      <c r="DI122" s="52"/>
      <c r="DJ122" s="52"/>
      <c r="DK122" s="52"/>
      <c r="DL122" s="52"/>
      <c r="DM122" s="52"/>
      <c r="DN122" s="52"/>
      <c r="DO122" s="52"/>
      <c r="DP122" s="52"/>
      <c r="DQ122" s="52"/>
      <c r="DR122" s="52"/>
      <c r="DS122" s="52"/>
      <c r="DT122" s="52"/>
      <c r="DU122" s="52"/>
      <c r="DV122" s="52"/>
      <c r="DW122" s="52"/>
      <c r="DX122" s="52"/>
      <c r="DY122" s="52"/>
      <c r="DZ122" s="52"/>
      <c r="EA122" s="52"/>
      <c r="EB122" s="52"/>
      <c r="EC122" s="52"/>
      <c r="ED122" s="52"/>
      <c r="EE122" s="52"/>
      <c r="EJ122" s="52"/>
      <c r="EK122" s="52"/>
      <c r="EL122" s="52"/>
      <c r="EM122" s="52"/>
      <c r="EN122" s="52"/>
      <c r="EO122" s="52"/>
      <c r="EP122" s="52"/>
      <c r="EQ122" s="52"/>
      <c r="ER122" s="52"/>
      <c r="ES122" s="52"/>
      <c r="ET122" s="52"/>
      <c r="EU122" s="52"/>
      <c r="EV122" s="52"/>
      <c r="EW122" s="52"/>
      <c r="EX122" s="52"/>
      <c r="EY122" s="52"/>
      <c r="EZ122" s="52"/>
      <c r="FA122" s="52"/>
      <c r="FL122" s="52"/>
      <c r="FM122" s="52"/>
      <c r="FN122" s="52"/>
      <c r="FO122" s="52"/>
      <c r="FP122" s="52"/>
      <c r="FQ122" s="52"/>
      <c r="FR122" s="52"/>
      <c r="FS122" s="52"/>
      <c r="FT122" s="52"/>
      <c r="FU122" s="52"/>
      <c r="FV122" s="52"/>
      <c r="FW122" s="52"/>
      <c r="FX122" s="52"/>
      <c r="FY122" s="52"/>
      <c r="FZ122" s="52"/>
      <c r="GA122" s="52"/>
      <c r="GB122" s="52"/>
      <c r="GC122" s="52"/>
      <c r="GD122" s="52"/>
      <c r="GE122" s="52"/>
      <c r="GF122" s="52"/>
      <c r="GG122" s="52"/>
      <c r="GH122" s="52"/>
      <c r="GI122" s="52"/>
    </row>
    <row r="123" spans="34:191" ht="12.75" customHeight="1">
      <c r="AZ123" s="52"/>
      <c r="BA123" s="52"/>
      <c r="CF123" s="52"/>
      <c r="CG123" s="52"/>
      <c r="CH123" s="52"/>
      <c r="CI123" s="52"/>
      <c r="CJ123" s="52"/>
      <c r="CK123" s="52"/>
      <c r="CN123" s="52"/>
      <c r="CO123" s="52"/>
      <c r="CV123" s="52"/>
      <c r="CW123" s="52"/>
      <c r="CX123" s="52"/>
      <c r="CY123" s="52"/>
      <c r="CZ123" s="52"/>
      <c r="DA123" s="52"/>
      <c r="DB123" s="52"/>
      <c r="DC123" s="52"/>
      <c r="DD123" s="52"/>
      <c r="DE123" s="52"/>
      <c r="DF123" s="52"/>
      <c r="DG123" s="52"/>
      <c r="DH123" s="52"/>
      <c r="DI123" s="52"/>
      <c r="DJ123" s="52"/>
      <c r="DK123" s="52"/>
      <c r="DL123" s="52"/>
      <c r="DM123" s="52"/>
      <c r="DN123" s="52"/>
      <c r="DO123" s="52"/>
      <c r="DP123" s="52"/>
      <c r="DQ123" s="52"/>
      <c r="DR123" s="52"/>
      <c r="DS123" s="52"/>
      <c r="DT123" s="52"/>
      <c r="DU123" s="52"/>
      <c r="DV123" s="52"/>
      <c r="DW123" s="52"/>
      <c r="DX123" s="52"/>
      <c r="DY123" s="52"/>
      <c r="DZ123" s="52"/>
      <c r="EA123" s="52"/>
      <c r="EB123" s="52"/>
      <c r="EC123" s="52"/>
      <c r="ED123" s="52"/>
      <c r="EE123" s="52"/>
      <c r="EJ123" s="52"/>
      <c r="EK123" s="52"/>
      <c r="EL123" s="52"/>
      <c r="EM123" s="52"/>
      <c r="EN123" s="52"/>
      <c r="EO123" s="52"/>
      <c r="EP123" s="52"/>
      <c r="EQ123" s="52"/>
      <c r="ER123" s="52"/>
      <c r="ES123" s="52"/>
      <c r="ET123" s="52"/>
      <c r="EU123" s="52"/>
      <c r="EV123" s="52"/>
      <c r="EW123" s="52"/>
      <c r="EX123" s="52"/>
      <c r="EY123" s="52"/>
      <c r="EZ123" s="52"/>
      <c r="FA123" s="52"/>
      <c r="FL123" s="52"/>
      <c r="FM123" s="52"/>
      <c r="FN123" s="52"/>
      <c r="FO123" s="52"/>
      <c r="FP123" s="52"/>
      <c r="FQ123" s="52"/>
      <c r="FR123" s="52"/>
      <c r="FS123" s="52"/>
      <c r="FT123" s="52"/>
      <c r="FU123" s="52"/>
      <c r="FV123" s="52"/>
      <c r="FW123" s="52"/>
      <c r="FX123" s="52"/>
      <c r="FY123" s="52"/>
      <c r="FZ123" s="52"/>
      <c r="GA123" s="52"/>
      <c r="GB123" s="52"/>
      <c r="GC123" s="52"/>
      <c r="GD123" s="52"/>
      <c r="GE123" s="52"/>
      <c r="GF123" s="52"/>
      <c r="GG123" s="52"/>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pageSetUpPr fitToPage="1"/>
  </sheetPr>
  <dimension ref="A3:AI123"/>
  <sheetViews>
    <sheetView workbookViewId="0" xr3:uid="{33642244-9AC9-5136-AF77-195C889548CE}">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0.5703125" style="14" customWidth="1"/>
    <col min="3" max="3" width="5.5703125" style="15" customWidth="1"/>
    <col min="4" max="4" width="12.7109375" style="10" customWidth="1"/>
    <col min="5" max="5" width="5.5703125" style="15" customWidth="1"/>
    <col min="6" max="6" width="12.7109375" style="10" customWidth="1"/>
    <col min="7" max="7" width="5.5703125" style="15" bestFit="1" customWidth="1"/>
    <col min="8" max="8" width="12.7109375" style="10" customWidth="1"/>
    <col min="9" max="9" width="4.7109375" style="14" customWidth="1"/>
    <col min="10" max="10" width="12.7109375" style="10" customWidth="1"/>
    <col min="11" max="11" width="4.7109375" style="14" customWidth="1"/>
    <col min="12" max="12" width="12.7109375" style="10" customWidth="1"/>
    <col min="13" max="13" width="5.5703125" style="15" bestFit="1" customWidth="1"/>
    <col min="14" max="14" width="12.7109375" style="10" customWidth="1"/>
    <col min="15" max="15" width="4.7109375" style="10" customWidth="1"/>
    <col min="16" max="16" width="12.7109375" style="10" customWidth="1"/>
    <col min="17" max="17" width="5.5703125" style="14" bestFit="1" customWidth="1"/>
    <col min="18" max="18" width="12.7109375" style="10" customWidth="1"/>
    <col min="19" max="19" width="5.5703125" style="14" bestFit="1" customWidth="1"/>
    <col min="20" max="20" width="12.7109375" style="10" customWidth="1"/>
    <col min="21" max="21" width="5.5703125" style="14" bestFit="1" customWidth="1"/>
    <col min="22" max="16384" width="9.140625" style="10"/>
  </cols>
  <sheetData>
    <row r="3" spans="1:24" s="109" customFormat="1" ht="12.75" customHeight="1">
      <c r="A3" s="179" t="s">
        <v>390</v>
      </c>
      <c r="B3" s="16" t="s">
        <v>80</v>
      </c>
      <c r="C3" s="191"/>
      <c r="D3" s="181" t="s">
        <v>405</v>
      </c>
      <c r="E3" s="263"/>
      <c r="F3" s="181" t="s">
        <v>405</v>
      </c>
      <c r="G3" s="191"/>
      <c r="H3" s="180" t="s">
        <v>410</v>
      </c>
      <c r="I3" s="16"/>
      <c r="J3" s="162" t="s">
        <v>508</v>
      </c>
      <c r="K3" s="16"/>
      <c r="L3" s="162" t="s">
        <v>425</v>
      </c>
      <c r="M3" s="191"/>
      <c r="N3" s="162" t="s">
        <v>509</v>
      </c>
      <c r="O3" s="162"/>
      <c r="P3" s="162" t="s">
        <v>439</v>
      </c>
      <c r="Q3" s="16"/>
      <c r="R3" s="181" t="s">
        <v>441</v>
      </c>
      <c r="S3" s="16"/>
      <c r="T3" s="162" t="s">
        <v>446</v>
      </c>
      <c r="U3" s="16"/>
      <c r="X3" s="260"/>
    </row>
    <row r="4" spans="1:24" s="109" customFormat="1" ht="12.75" customHeight="1">
      <c r="A4" s="287" t="s">
        <v>241</v>
      </c>
      <c r="B4" s="182"/>
      <c r="C4" s="194"/>
      <c r="D4" s="189" t="s">
        <v>510</v>
      </c>
      <c r="E4" s="264"/>
      <c r="F4" s="189" t="s">
        <v>511</v>
      </c>
      <c r="G4" s="194"/>
      <c r="H4" s="184" t="s">
        <v>512</v>
      </c>
      <c r="I4" s="182"/>
      <c r="J4" s="183" t="s">
        <v>459</v>
      </c>
      <c r="K4" s="182"/>
      <c r="L4" s="183" t="s">
        <v>459</v>
      </c>
      <c r="M4" s="194"/>
      <c r="N4" s="183" t="s">
        <v>513</v>
      </c>
      <c r="O4" s="183"/>
      <c r="P4" s="183" t="s">
        <v>459</v>
      </c>
      <c r="Q4" s="182"/>
      <c r="R4" s="189" t="s">
        <v>514</v>
      </c>
      <c r="S4" s="182"/>
      <c r="T4" s="183" t="s">
        <v>515</v>
      </c>
      <c r="U4" s="182"/>
      <c r="X4" s="260"/>
    </row>
    <row r="5" spans="1:24" ht="12.75" customHeight="1">
      <c r="A5" s="55"/>
      <c r="B5" s="18" t="s">
        <v>84</v>
      </c>
      <c r="C5" s="49"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c r="T5" s="18" t="s">
        <v>84</v>
      </c>
      <c r="U5" s="60" t="s">
        <v>16</v>
      </c>
    </row>
    <row r="6" spans="1:24" ht="12.75" customHeight="1">
      <c r="A6" s="2" t="s">
        <v>86</v>
      </c>
      <c r="D6" s="14"/>
      <c r="E6" s="10"/>
      <c r="F6" s="14"/>
      <c r="G6" s="10"/>
      <c r="H6" s="14"/>
      <c r="I6" s="10"/>
      <c r="J6" s="14"/>
      <c r="K6" s="10"/>
      <c r="L6" s="14"/>
      <c r="M6" s="10"/>
      <c r="N6" s="14"/>
      <c r="P6" s="14"/>
      <c r="Q6" s="10"/>
      <c r="R6" s="14"/>
      <c r="S6" s="10"/>
      <c r="T6" s="14"/>
      <c r="U6" s="10"/>
    </row>
    <row r="7" spans="1:24" ht="12.75" customHeight="1">
      <c r="A7" s="2" t="s">
        <v>180</v>
      </c>
      <c r="B7" s="14">
        <f t="shared" ref="B7:B12" si="0">H7+J7+D7+F7+L7+N7+P7+R7+T7</f>
        <v>8401.9509874200012</v>
      </c>
      <c r="C7" s="15">
        <f t="shared" ref="C7:C69" si="1">B7/B$12*100</f>
        <v>96.413818555569932</v>
      </c>
      <c r="D7" s="14">
        <v>293.18</v>
      </c>
      <c r="E7" s="15">
        <f t="shared" ref="E7:E12" si="2">D7/D$12*100</f>
        <v>97.505653851270452</v>
      </c>
      <c r="F7" s="14">
        <v>1745.7</v>
      </c>
      <c r="G7" s="15">
        <f t="shared" ref="G7:G12" si="3">F7/F$12*100</f>
        <v>99.215686274509807</v>
      </c>
      <c r="H7" s="14">
        <v>201.85</v>
      </c>
      <c r="I7" s="15">
        <f t="shared" ref="I7:I12" si="4">H7/H$12*100</f>
        <v>97.904641800455934</v>
      </c>
      <c r="J7" s="1519">
        <f>J74</f>
        <v>1433.4119685599999</v>
      </c>
      <c r="K7" s="15">
        <f t="shared" ref="K7:K12" si="5">J7/J$12*100</f>
        <v>99.50075413745256</v>
      </c>
      <c r="L7" s="14">
        <v>1480.9190000000001</v>
      </c>
      <c r="M7" s="15">
        <f t="shared" ref="M7:M12" si="6">L7/L$12*100</f>
        <v>96.286743431532557</v>
      </c>
      <c r="N7" s="14">
        <v>394.7</v>
      </c>
      <c r="O7" s="15">
        <f t="shared" ref="O7:O12" si="7">N7/N$12*100</f>
        <v>99.270623742454717</v>
      </c>
      <c r="P7" s="14">
        <v>724.90737641999999</v>
      </c>
      <c r="Q7" s="15">
        <f t="shared" ref="Q7:Q12" si="8">P7/P$12*100</f>
        <v>91.898183226430973</v>
      </c>
      <c r="R7" s="14">
        <v>1452.3247814400002</v>
      </c>
      <c r="S7" s="15">
        <f t="shared" ref="S7:S12" si="9">R7/R$12*100</f>
        <v>95.881595970762831</v>
      </c>
      <c r="T7" s="1548">
        <f>T74</f>
        <v>674.95786100000009</v>
      </c>
      <c r="U7" s="15">
        <f t="shared" ref="U7:U12" si="10">T7/T$12*100</f>
        <v>87.843826274716491</v>
      </c>
    </row>
    <row r="8" spans="1:24" ht="12.75" customHeight="1">
      <c r="A8" s="30" t="s">
        <v>181</v>
      </c>
      <c r="B8" s="14">
        <f t="shared" si="0"/>
        <v>256.18125889999999</v>
      </c>
      <c r="C8" s="15">
        <f t="shared" si="1"/>
        <v>2.939723577286252</v>
      </c>
      <c r="D8" s="14">
        <v>7.5</v>
      </c>
      <c r="E8" s="15">
        <f t="shared" si="2"/>
        <v>2.4943461487295466</v>
      </c>
      <c r="F8" s="14">
        <v>13.8</v>
      </c>
      <c r="G8" s="15">
        <f t="shared" si="3"/>
        <v>0.78431372549019607</v>
      </c>
      <c r="H8" s="14">
        <v>4.32</v>
      </c>
      <c r="I8" s="15">
        <f t="shared" si="4"/>
        <v>2.0953581995440658</v>
      </c>
      <c r="J8" s="1519">
        <f>7192156.49/1000000</f>
        <v>7.1921564900000003</v>
      </c>
      <c r="K8" s="15">
        <f t="shared" si="5"/>
        <v>0.4992458625474489</v>
      </c>
      <c r="L8" s="14">
        <v>57.110999999999997</v>
      </c>
      <c r="M8" s="15">
        <f t="shared" si="6"/>
        <v>3.7132565684674552</v>
      </c>
      <c r="N8" s="14">
        <v>2.2999999999999998</v>
      </c>
      <c r="O8" s="15">
        <f t="shared" si="7"/>
        <v>0.57847082494969804</v>
      </c>
      <c r="P8" s="14">
        <v>8.17304824</v>
      </c>
      <c r="Q8" s="15">
        <f t="shared" si="8"/>
        <v>1.036116211683864</v>
      </c>
      <c r="R8" s="14">
        <v>62.381734170000001</v>
      </c>
      <c r="S8" s="15">
        <f t="shared" si="9"/>
        <v>4.1184040292371575</v>
      </c>
      <c r="T8" s="1548">
        <v>93.403319999999994</v>
      </c>
      <c r="U8" s="15">
        <f t="shared" si="10"/>
        <v>12.156173725283498</v>
      </c>
    </row>
    <row r="9" spans="1:24" ht="12.75" customHeight="1">
      <c r="A9" s="1249" t="s">
        <v>182</v>
      </c>
      <c r="B9" s="14">
        <f t="shared" si="0"/>
        <v>0</v>
      </c>
      <c r="C9" s="15">
        <f t="shared" si="1"/>
        <v>0</v>
      </c>
      <c r="D9" s="14"/>
      <c r="E9" s="15">
        <f t="shared" si="2"/>
        <v>0</v>
      </c>
      <c r="F9" s="14"/>
      <c r="G9" s="15">
        <f t="shared" si="3"/>
        <v>0</v>
      </c>
      <c r="H9" s="14"/>
      <c r="I9" s="15">
        <f t="shared" si="4"/>
        <v>0</v>
      </c>
      <c r="J9" s="1519">
        <v>0</v>
      </c>
      <c r="K9" s="15">
        <f t="shared" si="5"/>
        <v>0</v>
      </c>
      <c r="L9" s="14"/>
      <c r="M9" s="15">
        <f t="shared" si="6"/>
        <v>0</v>
      </c>
      <c r="N9" s="14">
        <v>0</v>
      </c>
      <c r="O9" s="15">
        <f t="shared" si="7"/>
        <v>0</v>
      </c>
      <c r="P9" s="14">
        <v>0</v>
      </c>
      <c r="Q9" s="15">
        <f t="shared" si="8"/>
        <v>0</v>
      </c>
      <c r="R9" s="14">
        <v>0</v>
      </c>
      <c r="S9" s="15">
        <f t="shared" si="9"/>
        <v>0</v>
      </c>
      <c r="T9" s="1548">
        <v>0</v>
      </c>
      <c r="U9" s="15">
        <f t="shared" si="10"/>
        <v>0</v>
      </c>
    </row>
    <row r="10" spans="1:24" ht="12.75" customHeight="1">
      <c r="A10" s="1249" t="s">
        <v>183</v>
      </c>
      <c r="B10" s="14">
        <f t="shared" si="0"/>
        <v>0</v>
      </c>
      <c r="C10" s="15">
        <f t="shared" si="1"/>
        <v>0</v>
      </c>
      <c r="D10" s="14"/>
      <c r="E10" s="15">
        <f t="shared" si="2"/>
        <v>0</v>
      </c>
      <c r="F10" s="14"/>
      <c r="G10" s="15">
        <f t="shared" si="3"/>
        <v>0</v>
      </c>
      <c r="H10" s="14"/>
      <c r="I10" s="15">
        <f t="shared" si="4"/>
        <v>0</v>
      </c>
      <c r="J10" s="1519">
        <v>0</v>
      </c>
      <c r="K10" s="15">
        <f t="shared" si="5"/>
        <v>0</v>
      </c>
      <c r="L10" s="14"/>
      <c r="M10" s="15">
        <f t="shared" si="6"/>
        <v>0</v>
      </c>
      <c r="N10" s="14">
        <v>0</v>
      </c>
      <c r="O10" s="15">
        <f t="shared" si="7"/>
        <v>0</v>
      </c>
      <c r="P10" s="14">
        <v>0</v>
      </c>
      <c r="Q10" s="15">
        <f t="shared" si="8"/>
        <v>0</v>
      </c>
      <c r="R10" s="14">
        <v>0</v>
      </c>
      <c r="S10" s="15">
        <f t="shared" si="9"/>
        <v>0</v>
      </c>
      <c r="T10" s="1548">
        <v>0</v>
      </c>
      <c r="U10" s="15">
        <f t="shared" si="10"/>
        <v>0</v>
      </c>
    </row>
    <row r="11" spans="1:24" ht="12.75" customHeight="1" thickBot="1">
      <c r="A11" s="31" t="s">
        <v>184</v>
      </c>
      <c r="B11" s="14">
        <f t="shared" si="0"/>
        <v>56.335361429999999</v>
      </c>
      <c r="C11" s="15">
        <f t="shared" si="1"/>
        <v>0.64645786714382314</v>
      </c>
      <c r="D11" s="14"/>
      <c r="E11" s="15">
        <f t="shared" si="2"/>
        <v>0</v>
      </c>
      <c r="F11" s="14"/>
      <c r="G11" s="15">
        <f t="shared" si="3"/>
        <v>0</v>
      </c>
      <c r="H11" s="14"/>
      <c r="I11" s="15">
        <f t="shared" si="4"/>
        <v>0</v>
      </c>
      <c r="J11" s="1519">
        <v>0</v>
      </c>
      <c r="K11" s="15">
        <f t="shared" si="5"/>
        <v>0</v>
      </c>
      <c r="L11" s="14"/>
      <c r="M11" s="15">
        <f t="shared" si="6"/>
        <v>0</v>
      </c>
      <c r="N11" s="14">
        <v>0.6</v>
      </c>
      <c r="O11" s="15">
        <f t="shared" si="7"/>
        <v>0.15090543259557343</v>
      </c>
      <c r="P11" s="14">
        <v>55.735361429999998</v>
      </c>
      <c r="Q11" s="15">
        <f t="shared" si="8"/>
        <v>7.0657005618851629</v>
      </c>
      <c r="R11" s="14">
        <v>0</v>
      </c>
      <c r="S11" s="15">
        <f t="shared" si="9"/>
        <v>0</v>
      </c>
      <c r="T11" s="1548">
        <v>0</v>
      </c>
      <c r="U11" s="15">
        <f t="shared" si="10"/>
        <v>0</v>
      </c>
    </row>
    <row r="12" spans="1:24" ht="12.75" customHeight="1" thickBot="1">
      <c r="A12" s="41" t="s">
        <v>3</v>
      </c>
      <c r="B12" s="5">
        <f t="shared" si="0"/>
        <v>8714.4676077500008</v>
      </c>
      <c r="C12" s="51">
        <f t="shared" si="1"/>
        <v>100</v>
      </c>
      <c r="D12" s="5">
        <v>300.68</v>
      </c>
      <c r="E12" s="51">
        <f t="shared" si="2"/>
        <v>100</v>
      </c>
      <c r="F12" s="5">
        <v>1759.5</v>
      </c>
      <c r="G12" s="51">
        <f t="shared" si="3"/>
        <v>100</v>
      </c>
      <c r="H12" s="5">
        <v>206.17</v>
      </c>
      <c r="I12" s="51">
        <f t="shared" si="4"/>
        <v>100</v>
      </c>
      <c r="J12" s="1563">
        <f>SUM(J7:J11)</f>
        <v>1440.6041250499998</v>
      </c>
      <c r="K12" s="51">
        <f t="shared" si="5"/>
        <v>100</v>
      </c>
      <c r="L12" s="5">
        <v>1538.03</v>
      </c>
      <c r="M12" s="51">
        <f t="shared" si="6"/>
        <v>100</v>
      </c>
      <c r="N12" s="5">
        <v>397.6</v>
      </c>
      <c r="O12" s="51">
        <f t="shared" si="7"/>
        <v>100</v>
      </c>
      <c r="P12" s="5">
        <v>788.81578608999996</v>
      </c>
      <c r="Q12" s="51">
        <f t="shared" si="8"/>
        <v>100</v>
      </c>
      <c r="R12" s="5">
        <v>1514.7065156100002</v>
      </c>
      <c r="S12" s="51">
        <f t="shared" si="9"/>
        <v>100</v>
      </c>
      <c r="T12" s="1549">
        <f>SUM(T7:T11)</f>
        <v>768.3611810000001</v>
      </c>
      <c r="U12" s="51">
        <f t="shared" si="10"/>
        <v>100</v>
      </c>
    </row>
    <row r="13" spans="1:24" ht="12.75" customHeight="1">
      <c r="A13" s="2" t="s">
        <v>185</v>
      </c>
      <c r="D13" s="14"/>
      <c r="F13" s="14"/>
      <c r="H13" s="14"/>
      <c r="I13" s="15"/>
      <c r="J13" s="1519"/>
      <c r="K13" s="15"/>
      <c r="L13" s="14"/>
      <c r="N13" s="14"/>
      <c r="O13" s="15"/>
      <c r="P13" s="14"/>
      <c r="Q13" s="15"/>
      <c r="R13" s="14"/>
      <c r="S13" s="15"/>
      <c r="T13" s="1548"/>
      <c r="U13" s="15"/>
    </row>
    <row r="14" spans="1:24" ht="12.75" customHeight="1">
      <c r="A14" s="14" t="s">
        <v>186</v>
      </c>
      <c r="B14" s="14">
        <f t="shared" ref="B14:B19" si="11">H14+J14+D14+F14+L14+N14+P14+R14+T14</f>
        <v>0</v>
      </c>
      <c r="C14" s="15">
        <f t="shared" si="1"/>
        <v>0</v>
      </c>
      <c r="D14" s="14"/>
      <c r="E14" s="15">
        <f t="shared" ref="E14:E77" si="12">D14/D$12*100</f>
        <v>0</v>
      </c>
      <c r="F14" s="14"/>
      <c r="G14" s="15">
        <f t="shared" ref="G14:G77" si="13">F14/F$12*100</f>
        <v>0</v>
      </c>
      <c r="H14" s="14"/>
      <c r="I14" s="15">
        <f t="shared" ref="I14:I77" si="14">H14/H$12*100</f>
        <v>0</v>
      </c>
      <c r="J14" s="1519">
        <v>0</v>
      </c>
      <c r="K14" s="15">
        <f t="shared" ref="K14:K77" si="15">J14/J$12*100</f>
        <v>0</v>
      </c>
      <c r="L14" s="14"/>
      <c r="M14" s="15">
        <f t="shared" ref="M14:M77" si="16">L14/L$12*100</f>
        <v>0</v>
      </c>
      <c r="N14" s="14">
        <v>0</v>
      </c>
      <c r="O14" s="15">
        <f t="shared" ref="O14:O77" si="17">N14/N$12*100</f>
        <v>0</v>
      </c>
      <c r="P14" s="14">
        <v>0</v>
      </c>
      <c r="Q14" s="15">
        <f t="shared" ref="Q14:Q77" si="18">P14/P$12*100</f>
        <v>0</v>
      </c>
      <c r="R14" s="14">
        <v>0</v>
      </c>
      <c r="S14" s="15">
        <f t="shared" ref="S14:S77" si="19">R14/R$12*100</f>
        <v>0</v>
      </c>
      <c r="T14" s="1548">
        <v>0</v>
      </c>
      <c r="U14" s="15">
        <f t="shared" ref="U14:U77" si="20">T14/T$12*100</f>
        <v>0</v>
      </c>
    </row>
    <row r="15" spans="1:24" ht="12.75" customHeight="1">
      <c r="A15" s="14" t="s">
        <v>187</v>
      </c>
      <c r="B15" s="14">
        <f t="shared" si="11"/>
        <v>0</v>
      </c>
      <c r="C15" s="15">
        <f t="shared" si="1"/>
        <v>0</v>
      </c>
      <c r="D15" s="14"/>
      <c r="E15" s="15">
        <f t="shared" si="12"/>
        <v>0</v>
      </c>
      <c r="F15" s="14"/>
      <c r="G15" s="15">
        <f t="shared" si="13"/>
        <v>0</v>
      </c>
      <c r="H15" s="14"/>
      <c r="I15" s="15">
        <f t="shared" si="14"/>
        <v>0</v>
      </c>
      <c r="J15" s="1519">
        <v>0</v>
      </c>
      <c r="K15" s="15">
        <f t="shared" si="15"/>
        <v>0</v>
      </c>
      <c r="L15" s="14"/>
      <c r="M15" s="15">
        <f t="shared" si="16"/>
        <v>0</v>
      </c>
      <c r="N15" s="14">
        <v>0</v>
      </c>
      <c r="O15" s="15">
        <f t="shared" si="17"/>
        <v>0</v>
      </c>
      <c r="P15" s="14">
        <v>0</v>
      </c>
      <c r="Q15" s="15">
        <f t="shared" si="18"/>
        <v>0</v>
      </c>
      <c r="R15" s="14">
        <v>0</v>
      </c>
      <c r="S15" s="15">
        <f t="shared" si="19"/>
        <v>0</v>
      </c>
      <c r="T15" s="1548">
        <v>0</v>
      </c>
      <c r="U15" s="15">
        <f t="shared" si="20"/>
        <v>0</v>
      </c>
    </row>
    <row r="16" spans="1:24" ht="12.75" customHeight="1">
      <c r="A16" s="14" t="s">
        <v>188</v>
      </c>
      <c r="B16" s="14">
        <f t="shared" si="11"/>
        <v>0</v>
      </c>
      <c r="C16" s="15">
        <f t="shared" si="1"/>
        <v>0</v>
      </c>
      <c r="D16" s="14"/>
      <c r="E16" s="15">
        <f t="shared" si="12"/>
        <v>0</v>
      </c>
      <c r="F16" s="14"/>
      <c r="G16" s="15">
        <f t="shared" si="13"/>
        <v>0</v>
      </c>
      <c r="H16" s="14"/>
      <c r="I16" s="15">
        <f t="shared" si="14"/>
        <v>0</v>
      </c>
      <c r="J16" s="1519">
        <v>0</v>
      </c>
      <c r="K16" s="15">
        <f t="shared" si="15"/>
        <v>0</v>
      </c>
      <c r="L16" s="14"/>
      <c r="M16" s="15">
        <f t="shared" si="16"/>
        <v>0</v>
      </c>
      <c r="N16" s="14">
        <v>0</v>
      </c>
      <c r="O16" s="15">
        <f t="shared" si="17"/>
        <v>0</v>
      </c>
      <c r="P16" s="14">
        <v>0</v>
      </c>
      <c r="Q16" s="15">
        <f t="shared" si="18"/>
        <v>0</v>
      </c>
      <c r="R16" s="14">
        <v>0</v>
      </c>
      <c r="S16" s="15">
        <f t="shared" si="19"/>
        <v>0</v>
      </c>
      <c r="T16" s="1548">
        <v>0</v>
      </c>
      <c r="U16" s="15">
        <f t="shared" si="20"/>
        <v>0</v>
      </c>
    </row>
    <row r="17" spans="1:21" ht="12.75" customHeight="1">
      <c r="A17" s="14" t="s">
        <v>189</v>
      </c>
      <c r="B17" s="14">
        <f t="shared" si="11"/>
        <v>6.4706999999999999</v>
      </c>
      <c r="C17" s="15">
        <f t="shared" si="1"/>
        <v>7.4252384554685122E-2</v>
      </c>
      <c r="D17" s="14"/>
      <c r="E17" s="15">
        <f t="shared" si="12"/>
        <v>0</v>
      </c>
      <c r="F17" s="14"/>
      <c r="G17" s="15">
        <f t="shared" si="13"/>
        <v>0</v>
      </c>
      <c r="H17" s="14">
        <v>8.7999999999999995E-2</v>
      </c>
      <c r="I17" s="15">
        <f t="shared" si="14"/>
        <v>4.2683222583305036E-2</v>
      </c>
      <c r="J17" s="1519">
        <v>0</v>
      </c>
      <c r="K17" s="15">
        <f t="shared" si="15"/>
        <v>0</v>
      </c>
      <c r="L17" s="14"/>
      <c r="M17" s="15">
        <f t="shared" si="16"/>
        <v>0</v>
      </c>
      <c r="N17" s="14">
        <v>0</v>
      </c>
      <c r="O17" s="15">
        <f t="shared" si="17"/>
        <v>0</v>
      </c>
      <c r="P17" s="14">
        <v>6.3826999999999998</v>
      </c>
      <c r="Q17" s="15">
        <f t="shared" si="18"/>
        <v>0.80914962815814717</v>
      </c>
      <c r="R17" s="14">
        <v>0</v>
      </c>
      <c r="S17" s="15">
        <f t="shared" si="19"/>
        <v>0</v>
      </c>
      <c r="T17" s="1548">
        <v>0</v>
      </c>
      <c r="U17" s="15">
        <f t="shared" si="20"/>
        <v>0</v>
      </c>
    </row>
    <row r="18" spans="1:21" ht="12.75" customHeight="1">
      <c r="A18" s="14" t="s">
        <v>190</v>
      </c>
      <c r="B18" s="14">
        <f t="shared" si="11"/>
        <v>0</v>
      </c>
      <c r="C18" s="15">
        <f t="shared" si="1"/>
        <v>0</v>
      </c>
      <c r="D18" s="14"/>
      <c r="E18" s="15">
        <f t="shared" si="12"/>
        <v>0</v>
      </c>
      <c r="F18" s="14"/>
      <c r="G18" s="15">
        <f t="shared" si="13"/>
        <v>0</v>
      </c>
      <c r="H18" s="14"/>
      <c r="I18" s="15">
        <f t="shared" si="14"/>
        <v>0</v>
      </c>
      <c r="J18" s="1519">
        <v>0</v>
      </c>
      <c r="K18" s="15">
        <f t="shared" si="15"/>
        <v>0</v>
      </c>
      <c r="L18" s="14"/>
      <c r="M18" s="15">
        <f t="shared" si="16"/>
        <v>0</v>
      </c>
      <c r="N18" s="14">
        <v>0</v>
      </c>
      <c r="O18" s="15">
        <f t="shared" si="17"/>
        <v>0</v>
      </c>
      <c r="P18" s="14">
        <v>0</v>
      </c>
      <c r="Q18" s="15">
        <f t="shared" si="18"/>
        <v>0</v>
      </c>
      <c r="R18" s="14">
        <v>0</v>
      </c>
      <c r="S18" s="15">
        <f t="shared" si="19"/>
        <v>0</v>
      </c>
      <c r="T18" s="1548">
        <v>0</v>
      </c>
      <c r="U18" s="15">
        <f t="shared" si="20"/>
        <v>0</v>
      </c>
    </row>
    <row r="19" spans="1:21" ht="12.75" customHeight="1" thickBot="1">
      <c r="A19" s="14" t="s">
        <v>191</v>
      </c>
      <c r="B19" s="14">
        <f t="shared" si="11"/>
        <v>5.0994947999999996</v>
      </c>
      <c r="C19" s="15">
        <f t="shared" si="1"/>
        <v>5.8517571348419346E-2</v>
      </c>
      <c r="D19" s="14"/>
      <c r="E19" s="15">
        <f t="shared" si="12"/>
        <v>0</v>
      </c>
      <c r="F19" s="14"/>
      <c r="G19" s="15">
        <f t="shared" si="13"/>
        <v>0</v>
      </c>
      <c r="H19" s="14"/>
      <c r="I19" s="15">
        <f t="shared" si="14"/>
        <v>0</v>
      </c>
      <c r="J19" s="1519">
        <v>0</v>
      </c>
      <c r="K19" s="15">
        <f t="shared" si="15"/>
        <v>0</v>
      </c>
      <c r="L19" s="14"/>
      <c r="M19" s="15">
        <f t="shared" si="16"/>
        <v>0</v>
      </c>
      <c r="N19" s="14">
        <v>0</v>
      </c>
      <c r="O19" s="15">
        <f t="shared" si="17"/>
        <v>0</v>
      </c>
      <c r="P19" s="14">
        <v>5.0994947999999996</v>
      </c>
      <c r="Q19" s="15">
        <f t="shared" si="18"/>
        <v>0.6464747397205578</v>
      </c>
      <c r="R19" s="14">
        <v>0</v>
      </c>
      <c r="S19" s="15">
        <f t="shared" si="19"/>
        <v>0</v>
      </c>
      <c r="T19" s="1548">
        <v>0</v>
      </c>
      <c r="U19" s="15">
        <f t="shared" si="20"/>
        <v>0</v>
      </c>
    </row>
    <row r="20" spans="1:21" ht="12.75" customHeight="1" thickBot="1">
      <c r="A20" s="41" t="s">
        <v>192</v>
      </c>
      <c r="B20" s="5">
        <f>SUM(B14:B19)</f>
        <v>11.570194799999999</v>
      </c>
      <c r="C20" s="51">
        <f t="shared" si="1"/>
        <v>0.13276995590310448</v>
      </c>
      <c r="D20" s="5">
        <v>0</v>
      </c>
      <c r="E20" s="51">
        <f t="shared" si="12"/>
        <v>0</v>
      </c>
      <c r="F20" s="5">
        <v>0</v>
      </c>
      <c r="G20" s="51">
        <f t="shared" si="13"/>
        <v>0</v>
      </c>
      <c r="H20" s="5">
        <v>8.7999999999999995E-2</v>
      </c>
      <c r="I20" s="51">
        <f t="shared" si="14"/>
        <v>4.2683222583305036E-2</v>
      </c>
      <c r="J20" s="1563">
        <f>SUM(J14:J19)</f>
        <v>0</v>
      </c>
      <c r="K20" s="51">
        <f t="shared" si="15"/>
        <v>0</v>
      </c>
      <c r="L20" s="5">
        <v>0</v>
      </c>
      <c r="M20" s="51">
        <f t="shared" si="16"/>
        <v>0</v>
      </c>
      <c r="N20" s="5">
        <v>0</v>
      </c>
      <c r="O20" s="51">
        <f t="shared" si="17"/>
        <v>0</v>
      </c>
      <c r="P20" s="5">
        <v>11.4821948</v>
      </c>
      <c r="Q20" s="51">
        <f t="shared" si="18"/>
        <v>1.4556243678787051</v>
      </c>
      <c r="R20" s="5">
        <v>0</v>
      </c>
      <c r="S20" s="51">
        <f t="shared" si="19"/>
        <v>0</v>
      </c>
      <c r="T20" s="1549">
        <f>SUM(T14:T19)</f>
        <v>0</v>
      </c>
      <c r="U20" s="51">
        <f t="shared" si="20"/>
        <v>0</v>
      </c>
    </row>
    <row r="21" spans="1:21" ht="12.75" customHeight="1">
      <c r="A21" s="14" t="s">
        <v>108</v>
      </c>
      <c r="B21" s="14">
        <f>H21+J21+D21+F21+L21+N21+P21+R21+T21</f>
        <v>34.879350000000002</v>
      </c>
      <c r="C21" s="15">
        <f t="shared" si="1"/>
        <v>0.40024648171255917</v>
      </c>
      <c r="D21" s="14"/>
      <c r="E21" s="15">
        <f t="shared" si="12"/>
        <v>0</v>
      </c>
      <c r="F21" s="14"/>
      <c r="G21" s="15">
        <f t="shared" si="13"/>
        <v>0</v>
      </c>
      <c r="H21" s="14">
        <v>0</v>
      </c>
      <c r="I21" s="15">
        <f t="shared" si="14"/>
        <v>0</v>
      </c>
      <c r="J21" s="1519">
        <f>23615350/1000000</f>
        <v>23.615349999999999</v>
      </c>
      <c r="K21" s="15">
        <f t="shared" si="15"/>
        <v>1.6392671372630125</v>
      </c>
      <c r="L21" s="14"/>
      <c r="M21" s="15">
        <f t="shared" si="16"/>
        <v>0</v>
      </c>
      <c r="N21" s="14">
        <v>0</v>
      </c>
      <c r="O21" s="15">
        <f t="shared" si="17"/>
        <v>0</v>
      </c>
      <c r="P21" s="14">
        <v>11.263999999999999</v>
      </c>
      <c r="Q21" s="15">
        <f t="shared" si="18"/>
        <v>1.4279633088776489</v>
      </c>
      <c r="R21" s="14">
        <v>0</v>
      </c>
      <c r="S21" s="15">
        <f t="shared" si="19"/>
        <v>0</v>
      </c>
      <c r="T21" s="1548">
        <v>0</v>
      </c>
      <c r="U21" s="15">
        <f t="shared" si="20"/>
        <v>0</v>
      </c>
    </row>
    <row r="22" spans="1:21" ht="12.75" customHeight="1">
      <c r="A22" s="14" t="s">
        <v>110</v>
      </c>
      <c r="B22" s="14">
        <f>H22+J22+D22+F22+L22+N22+P22+R22+T22</f>
        <v>236.65987460000002</v>
      </c>
      <c r="C22" s="15">
        <f t="shared" si="1"/>
        <v>2.7157123676669852</v>
      </c>
      <c r="D22" s="14"/>
      <c r="E22" s="15">
        <f t="shared" si="12"/>
        <v>0</v>
      </c>
      <c r="F22" s="14">
        <v>51.6</v>
      </c>
      <c r="G22" s="15">
        <f t="shared" si="13"/>
        <v>2.9326513213981245</v>
      </c>
      <c r="H22" s="14">
        <v>3.54</v>
      </c>
      <c r="I22" s="15">
        <f t="shared" si="14"/>
        <v>1.7170296357374981</v>
      </c>
      <c r="J22" s="1519">
        <v>0</v>
      </c>
      <c r="K22" s="15">
        <f t="shared" si="15"/>
        <v>0</v>
      </c>
      <c r="L22" s="14">
        <v>47.072000000000003</v>
      </c>
      <c r="M22" s="15">
        <f t="shared" si="16"/>
        <v>3.0605384810439329</v>
      </c>
      <c r="N22" s="14">
        <v>0</v>
      </c>
      <c r="O22" s="15">
        <f t="shared" si="17"/>
        <v>0</v>
      </c>
      <c r="P22" s="14">
        <v>0</v>
      </c>
      <c r="Q22" s="15">
        <f t="shared" si="18"/>
        <v>0</v>
      </c>
      <c r="R22" s="14">
        <v>134.44787460000001</v>
      </c>
      <c r="S22" s="15">
        <f t="shared" si="19"/>
        <v>8.8761666510594868</v>
      </c>
      <c r="T22" s="1548">
        <v>0</v>
      </c>
      <c r="U22" s="15">
        <f t="shared" si="20"/>
        <v>0</v>
      </c>
    </row>
    <row r="23" spans="1:21" ht="12.75" customHeight="1">
      <c r="A23" s="14" t="s">
        <v>112</v>
      </c>
      <c r="B23" s="14">
        <f>H23+J23+D23+F23+L23+N23+P23+R23+T23</f>
        <v>1419.2535200499999</v>
      </c>
      <c r="C23" s="15">
        <f t="shared" si="1"/>
        <v>16.286175862169952</v>
      </c>
      <c r="D23" s="14">
        <v>64.5</v>
      </c>
      <c r="E23" s="15">
        <f t="shared" si="12"/>
        <v>21.4513768790741</v>
      </c>
      <c r="F23" s="14">
        <v>357.6</v>
      </c>
      <c r="G23" s="15">
        <f t="shared" si="13"/>
        <v>20.323955669224215</v>
      </c>
      <c r="H23" s="14">
        <v>35.270000000000003</v>
      </c>
      <c r="I23" s="15">
        <f t="shared" si="14"/>
        <v>17.107241596740558</v>
      </c>
      <c r="J23" s="1519">
        <f>285084185.91/1000000</f>
        <v>285.08418591000003</v>
      </c>
      <c r="K23" s="15">
        <f t="shared" si="15"/>
        <v>19.789210717420755</v>
      </c>
      <c r="L23" s="14">
        <v>189.52699999999999</v>
      </c>
      <c r="M23" s="15">
        <f t="shared" si="16"/>
        <v>12.322711520581523</v>
      </c>
      <c r="N23" s="14">
        <v>89.5</v>
      </c>
      <c r="O23" s="15">
        <f t="shared" si="17"/>
        <v>22.510060362173036</v>
      </c>
      <c r="P23" s="14">
        <v>64.913548640000002</v>
      </c>
      <c r="Q23" s="15">
        <f t="shared" si="18"/>
        <v>8.2292405634734216</v>
      </c>
      <c r="R23" s="14">
        <v>185.30905150000001</v>
      </c>
      <c r="S23" s="15">
        <f t="shared" si="19"/>
        <v>12.233990518313222</v>
      </c>
      <c r="T23" s="1548">
        <v>147.549734</v>
      </c>
      <c r="U23" s="15">
        <f t="shared" si="20"/>
        <v>19.203173930256114</v>
      </c>
    </row>
    <row r="24" spans="1:21" ht="12.75" customHeight="1" thickBot="1">
      <c r="A24" s="14" t="s">
        <v>114</v>
      </c>
      <c r="B24" s="14">
        <f>H24+J24+D24+F24+L24+N24+P24+R24+T24</f>
        <v>36.782741999999999</v>
      </c>
      <c r="C24" s="15">
        <f t="shared" si="1"/>
        <v>0.42208822908800714</v>
      </c>
      <c r="D24" s="14"/>
      <c r="E24" s="15">
        <f t="shared" si="12"/>
        <v>0</v>
      </c>
      <c r="F24" s="14"/>
      <c r="G24" s="15">
        <f t="shared" si="13"/>
        <v>0</v>
      </c>
      <c r="H24" s="14"/>
      <c r="I24" s="15">
        <f t="shared" si="14"/>
        <v>0</v>
      </c>
      <c r="J24" s="1519">
        <v>0</v>
      </c>
      <c r="K24" s="15">
        <f t="shared" si="15"/>
        <v>0</v>
      </c>
      <c r="L24" s="14"/>
      <c r="M24" s="15">
        <f t="shared" si="16"/>
        <v>0</v>
      </c>
      <c r="N24" s="14">
        <v>8.4</v>
      </c>
      <c r="O24" s="15">
        <f t="shared" si="17"/>
        <v>2.112676056338028</v>
      </c>
      <c r="P24" s="14">
        <v>0</v>
      </c>
      <c r="Q24" s="15">
        <f t="shared" si="18"/>
        <v>0</v>
      </c>
      <c r="R24" s="14">
        <v>28.382742</v>
      </c>
      <c r="S24" s="15">
        <f t="shared" si="19"/>
        <v>1.8738113098146769</v>
      </c>
      <c r="T24" s="1548">
        <v>0</v>
      </c>
      <c r="U24" s="15">
        <f t="shared" si="20"/>
        <v>0</v>
      </c>
    </row>
    <row r="25" spans="1:21" ht="12.75" customHeight="1" thickBot="1">
      <c r="A25" s="41" t="s">
        <v>193</v>
      </c>
      <c r="B25" s="5">
        <f>SUM(B21:B24)</f>
        <v>1727.5754866499999</v>
      </c>
      <c r="C25" s="51">
        <f t="shared" si="1"/>
        <v>19.824222940637505</v>
      </c>
      <c r="D25" s="5">
        <v>64.5</v>
      </c>
      <c r="E25" s="51">
        <f t="shared" si="12"/>
        <v>21.4513768790741</v>
      </c>
      <c r="F25" s="5">
        <v>409.2</v>
      </c>
      <c r="G25" s="51">
        <f t="shared" si="13"/>
        <v>23.256606990622338</v>
      </c>
      <c r="H25" s="5">
        <v>38.81</v>
      </c>
      <c r="I25" s="51">
        <f t="shared" si="14"/>
        <v>18.824271232478054</v>
      </c>
      <c r="J25" s="1563">
        <f>SUM(J21:J24)</f>
        <v>308.69953591000001</v>
      </c>
      <c r="K25" s="51">
        <f t="shared" si="15"/>
        <v>21.428477854683763</v>
      </c>
      <c r="L25" s="5">
        <v>236.59899999999999</v>
      </c>
      <c r="M25" s="51">
        <f t="shared" si="16"/>
        <v>15.383250001625456</v>
      </c>
      <c r="N25" s="5">
        <v>97.9</v>
      </c>
      <c r="O25" s="51">
        <f t="shared" si="17"/>
        <v>24.622736418511064</v>
      </c>
      <c r="P25" s="5">
        <v>76.177548639999998</v>
      </c>
      <c r="Q25" s="51">
        <f t="shared" si="18"/>
        <v>9.6572038723510687</v>
      </c>
      <c r="R25" s="5">
        <v>348.13966810000005</v>
      </c>
      <c r="S25" s="51">
        <f t="shared" si="19"/>
        <v>22.983968479187389</v>
      </c>
      <c r="T25" s="1549">
        <f>SUM(T21:T24)</f>
        <v>147.549734</v>
      </c>
      <c r="U25" s="51">
        <f t="shared" si="20"/>
        <v>19.203173930256114</v>
      </c>
    </row>
    <row r="26" spans="1:21" ht="12.75" customHeight="1">
      <c r="A26" s="14" t="s">
        <v>194</v>
      </c>
      <c r="B26" s="14">
        <f t="shared" ref="B26:B32" si="21">H26+J26+D26+F26+L26+N26+P26+R26+T26</f>
        <v>5.9663000000000004</v>
      </c>
      <c r="C26" s="15">
        <f t="shared" si="1"/>
        <v>6.8464308648000655E-2</v>
      </c>
      <c r="D26" s="14"/>
      <c r="E26" s="15">
        <f t="shared" si="12"/>
        <v>0</v>
      </c>
      <c r="F26" s="14"/>
      <c r="G26" s="15">
        <f t="shared" si="13"/>
        <v>0</v>
      </c>
      <c r="H26" s="14"/>
      <c r="I26" s="15">
        <f t="shared" si="14"/>
        <v>0</v>
      </c>
      <c r="J26" s="1519">
        <v>0</v>
      </c>
      <c r="K26" s="15">
        <f t="shared" si="15"/>
        <v>0</v>
      </c>
      <c r="L26" s="14"/>
      <c r="M26" s="15">
        <f t="shared" si="16"/>
        <v>0</v>
      </c>
      <c r="N26" s="14">
        <v>2</v>
      </c>
      <c r="O26" s="15">
        <f t="shared" si="17"/>
        <v>0.50301810865191143</v>
      </c>
      <c r="P26" s="14">
        <v>0</v>
      </c>
      <c r="Q26" s="15">
        <f t="shared" si="18"/>
        <v>0</v>
      </c>
      <c r="R26" s="14">
        <v>3.9662999999999999</v>
      </c>
      <c r="S26" s="15">
        <f t="shared" si="19"/>
        <v>0.26185270606053329</v>
      </c>
      <c r="T26" s="1548">
        <v>0</v>
      </c>
      <c r="U26" s="15">
        <f t="shared" si="20"/>
        <v>0</v>
      </c>
    </row>
    <row r="27" spans="1:21" ht="12.75" customHeight="1">
      <c r="A27" s="14" t="s">
        <v>195</v>
      </c>
      <c r="B27" s="14">
        <f t="shared" si="21"/>
        <v>29.966979249999998</v>
      </c>
      <c r="C27" s="15">
        <f t="shared" si="1"/>
        <v>0.34387619070784758</v>
      </c>
      <c r="D27" s="14"/>
      <c r="E27" s="15">
        <f t="shared" si="12"/>
        <v>0</v>
      </c>
      <c r="F27" s="14"/>
      <c r="G27" s="15">
        <f t="shared" si="13"/>
        <v>0</v>
      </c>
      <c r="H27" s="14"/>
      <c r="I27" s="15">
        <f t="shared" si="14"/>
        <v>0</v>
      </c>
      <c r="J27" s="1519">
        <v>0</v>
      </c>
      <c r="K27" s="15">
        <f t="shared" si="15"/>
        <v>0</v>
      </c>
      <c r="L27" s="14"/>
      <c r="M27" s="15">
        <f t="shared" si="16"/>
        <v>0</v>
      </c>
      <c r="N27" s="14">
        <v>12.7</v>
      </c>
      <c r="O27" s="15">
        <f t="shared" si="17"/>
        <v>3.1941649899396372</v>
      </c>
      <c r="P27" s="14">
        <v>0</v>
      </c>
      <c r="Q27" s="15">
        <f t="shared" si="18"/>
        <v>0</v>
      </c>
      <c r="R27" s="14">
        <v>17.266979249999999</v>
      </c>
      <c r="S27" s="15">
        <f t="shared" si="19"/>
        <v>1.1399554350663283</v>
      </c>
      <c r="T27" s="1548">
        <v>0</v>
      </c>
      <c r="U27" s="15">
        <f t="shared" si="20"/>
        <v>0</v>
      </c>
    </row>
    <row r="28" spans="1:21" ht="12.75" customHeight="1">
      <c r="A28" s="14" t="s">
        <v>196</v>
      </c>
      <c r="B28" s="14">
        <f t="shared" si="21"/>
        <v>219.89387521</v>
      </c>
      <c r="C28" s="15">
        <f t="shared" si="1"/>
        <v>2.5233196691722477</v>
      </c>
      <c r="D28" s="14">
        <v>11</v>
      </c>
      <c r="E28" s="15">
        <f t="shared" si="12"/>
        <v>3.6583743514700013</v>
      </c>
      <c r="F28" s="14">
        <v>63.9</v>
      </c>
      <c r="G28" s="15">
        <f t="shared" si="13"/>
        <v>3.6317135549872122</v>
      </c>
      <c r="H28" s="14">
        <v>4.4800000000000004</v>
      </c>
      <c r="I28" s="15">
        <f t="shared" si="14"/>
        <v>2.1729640587864387</v>
      </c>
      <c r="J28" s="1519">
        <v>0</v>
      </c>
      <c r="K28" s="15">
        <f t="shared" si="15"/>
        <v>0</v>
      </c>
      <c r="L28" s="14">
        <v>57.350999999999999</v>
      </c>
      <c r="M28" s="15">
        <f t="shared" si="16"/>
        <v>3.7288609454952111</v>
      </c>
      <c r="N28" s="14">
        <v>0</v>
      </c>
      <c r="O28" s="15">
        <f t="shared" si="17"/>
        <v>0</v>
      </c>
      <c r="P28" s="14">
        <v>10.701105999999999</v>
      </c>
      <c r="Q28" s="15">
        <f t="shared" si="18"/>
        <v>1.3566039357608719</v>
      </c>
      <c r="R28" s="14">
        <v>52.16276921</v>
      </c>
      <c r="S28" s="15">
        <f t="shared" si="19"/>
        <v>3.4437541974257031</v>
      </c>
      <c r="T28" s="1548">
        <v>20.298999999999999</v>
      </c>
      <c r="U28" s="15">
        <f t="shared" si="20"/>
        <v>2.6418565255445925</v>
      </c>
    </row>
    <row r="29" spans="1:21" ht="12.75" customHeight="1">
      <c r="A29" s="14" t="s">
        <v>197</v>
      </c>
      <c r="B29" s="14">
        <f t="shared" si="21"/>
        <v>78.290999999999997</v>
      </c>
      <c r="C29" s="15">
        <f t="shared" si="1"/>
        <v>0.8984025591003838</v>
      </c>
      <c r="D29" s="14"/>
      <c r="E29" s="15">
        <f t="shared" si="12"/>
        <v>0</v>
      </c>
      <c r="F29" s="14"/>
      <c r="G29" s="15">
        <f t="shared" si="13"/>
        <v>0</v>
      </c>
      <c r="H29" s="14">
        <v>2.8</v>
      </c>
      <c r="I29" s="15">
        <f t="shared" si="14"/>
        <v>1.358102536741524</v>
      </c>
      <c r="J29" s="1519">
        <v>0</v>
      </c>
      <c r="K29" s="15">
        <f t="shared" si="15"/>
        <v>0</v>
      </c>
      <c r="L29" s="14">
        <v>41.591000000000001</v>
      </c>
      <c r="M29" s="15">
        <f t="shared" si="16"/>
        <v>2.704173520672549</v>
      </c>
      <c r="N29" s="14">
        <v>33.9</v>
      </c>
      <c r="O29" s="15">
        <f t="shared" si="17"/>
        <v>8.5261569416498979</v>
      </c>
      <c r="P29" s="14">
        <v>0</v>
      </c>
      <c r="Q29" s="15">
        <f t="shared" si="18"/>
        <v>0</v>
      </c>
      <c r="R29" s="14">
        <v>0</v>
      </c>
      <c r="S29" s="15">
        <f t="shared" si="19"/>
        <v>0</v>
      </c>
      <c r="T29" s="1548">
        <v>0</v>
      </c>
      <c r="U29" s="15">
        <f t="shared" si="20"/>
        <v>0</v>
      </c>
    </row>
    <row r="30" spans="1:21" ht="12.75" customHeight="1">
      <c r="A30" s="14" t="s">
        <v>198</v>
      </c>
      <c r="B30" s="14">
        <f t="shared" si="21"/>
        <v>44.102930000000001</v>
      </c>
      <c r="C30" s="15">
        <f t="shared" si="1"/>
        <v>0.50608863312290164</v>
      </c>
      <c r="D30" s="14"/>
      <c r="E30" s="15">
        <f t="shared" si="12"/>
        <v>0</v>
      </c>
      <c r="F30" s="14">
        <v>40.4</v>
      </c>
      <c r="G30" s="15">
        <f t="shared" si="13"/>
        <v>2.2961068485365157</v>
      </c>
      <c r="H30" s="14"/>
      <c r="I30" s="15">
        <f t="shared" si="14"/>
        <v>0</v>
      </c>
      <c r="J30" s="1519">
        <v>0</v>
      </c>
      <c r="K30" s="15">
        <f t="shared" si="15"/>
        <v>0</v>
      </c>
      <c r="L30" s="14"/>
      <c r="M30" s="15">
        <f t="shared" si="16"/>
        <v>0</v>
      </c>
      <c r="N30" s="14">
        <v>0</v>
      </c>
      <c r="O30" s="15">
        <f t="shared" si="17"/>
        <v>0</v>
      </c>
      <c r="P30" s="14">
        <v>0</v>
      </c>
      <c r="Q30" s="15">
        <f t="shared" si="18"/>
        <v>0</v>
      </c>
      <c r="R30" s="14">
        <v>3.7029299999999998</v>
      </c>
      <c r="S30" s="15">
        <f t="shared" si="19"/>
        <v>0.24446517934919965</v>
      </c>
      <c r="T30" s="1548">
        <v>0</v>
      </c>
      <c r="U30" s="15">
        <f t="shared" si="20"/>
        <v>0</v>
      </c>
    </row>
    <row r="31" spans="1:21" ht="12.75" customHeight="1">
      <c r="A31" s="14" t="s">
        <v>199</v>
      </c>
      <c r="B31" s="14">
        <f t="shared" si="21"/>
        <v>245.61356719999998</v>
      </c>
      <c r="C31" s="15">
        <f t="shared" si="1"/>
        <v>2.8184575151965623</v>
      </c>
      <c r="D31" s="14">
        <v>11.9</v>
      </c>
      <c r="E31" s="15">
        <f t="shared" si="12"/>
        <v>3.9576958893175465</v>
      </c>
      <c r="F31" s="14">
        <v>28.9</v>
      </c>
      <c r="G31" s="15">
        <f t="shared" si="13"/>
        <v>1.6425120772946862</v>
      </c>
      <c r="H31" s="14">
        <v>3.14</v>
      </c>
      <c r="I31" s="15">
        <f t="shared" si="14"/>
        <v>1.5230149876315662</v>
      </c>
      <c r="J31" s="1519">
        <f>75749008.4/1000000</f>
        <v>75.749008400000008</v>
      </c>
      <c r="K31" s="15">
        <f t="shared" si="15"/>
        <v>5.2581418505497437</v>
      </c>
      <c r="L31" s="14">
        <v>36.271000000000001</v>
      </c>
      <c r="M31" s="15">
        <f t="shared" si="16"/>
        <v>2.3582764965572842</v>
      </c>
      <c r="N31" s="14">
        <v>0</v>
      </c>
      <c r="O31" s="15">
        <f t="shared" si="17"/>
        <v>0</v>
      </c>
      <c r="P31" s="14">
        <v>0</v>
      </c>
      <c r="Q31" s="15">
        <f t="shared" si="18"/>
        <v>0</v>
      </c>
      <c r="R31" s="14">
        <v>63.445558799999993</v>
      </c>
      <c r="S31" s="15">
        <f t="shared" si="19"/>
        <v>4.1886370822435719</v>
      </c>
      <c r="T31" s="1548">
        <v>26.207999999999998</v>
      </c>
      <c r="U31" s="15">
        <f t="shared" si="20"/>
        <v>3.4108958974073933</v>
      </c>
    </row>
    <row r="32" spans="1:21" ht="12.75" customHeight="1" thickBot="1">
      <c r="A32" s="14" t="s">
        <v>200</v>
      </c>
      <c r="B32" s="14">
        <f t="shared" si="21"/>
        <v>0</v>
      </c>
      <c r="C32" s="15">
        <f t="shared" si="1"/>
        <v>0</v>
      </c>
      <c r="D32" s="14"/>
      <c r="E32" s="15">
        <f t="shared" si="12"/>
        <v>0</v>
      </c>
      <c r="F32" s="14"/>
      <c r="G32" s="15">
        <f t="shared" si="13"/>
        <v>0</v>
      </c>
      <c r="H32" s="14"/>
      <c r="I32" s="15">
        <f t="shared" si="14"/>
        <v>0</v>
      </c>
      <c r="J32" s="1519">
        <v>0</v>
      </c>
      <c r="K32" s="15">
        <f t="shared" si="15"/>
        <v>0</v>
      </c>
      <c r="L32" s="14"/>
      <c r="M32" s="15">
        <f t="shared" si="16"/>
        <v>0</v>
      </c>
      <c r="N32" s="14">
        <v>0</v>
      </c>
      <c r="O32" s="15">
        <f t="shared" si="17"/>
        <v>0</v>
      </c>
      <c r="P32" s="14">
        <v>0</v>
      </c>
      <c r="Q32" s="15">
        <f t="shared" si="18"/>
        <v>0</v>
      </c>
      <c r="R32" s="14">
        <v>0</v>
      </c>
      <c r="S32" s="15">
        <f t="shared" si="19"/>
        <v>0</v>
      </c>
      <c r="T32" s="1548">
        <v>0</v>
      </c>
      <c r="U32" s="15">
        <f t="shared" si="20"/>
        <v>0</v>
      </c>
    </row>
    <row r="33" spans="1:21" ht="12.75" customHeight="1" thickBot="1">
      <c r="A33" s="41" t="s">
        <v>201</v>
      </c>
      <c r="B33" s="5">
        <f>SUM(B26:B32)</f>
        <v>623.83465165999996</v>
      </c>
      <c r="C33" s="51">
        <f t="shared" si="1"/>
        <v>7.1586088759479427</v>
      </c>
      <c r="D33" s="5">
        <v>22.9</v>
      </c>
      <c r="E33" s="51">
        <f t="shared" si="12"/>
        <v>7.6160702407875478</v>
      </c>
      <c r="F33" s="5">
        <v>133.19999999999999</v>
      </c>
      <c r="G33" s="51">
        <f t="shared" si="13"/>
        <v>7.5703324808184131</v>
      </c>
      <c r="H33" s="5">
        <v>10.42</v>
      </c>
      <c r="I33" s="51">
        <f t="shared" si="14"/>
        <v>5.0540815831595287</v>
      </c>
      <c r="J33" s="1563">
        <f>SUM(J26:J32)</f>
        <v>75.749008400000008</v>
      </c>
      <c r="K33" s="51">
        <f t="shared" si="15"/>
        <v>5.2581418505497437</v>
      </c>
      <c r="L33" s="5">
        <v>135.21300000000002</v>
      </c>
      <c r="M33" s="51">
        <f t="shared" si="16"/>
        <v>8.7913109627250456</v>
      </c>
      <c r="N33" s="5">
        <v>48.6</v>
      </c>
      <c r="O33" s="51">
        <f t="shared" si="17"/>
        <v>12.223340040241448</v>
      </c>
      <c r="P33" s="5">
        <v>10.701105999999999</v>
      </c>
      <c r="Q33" s="51">
        <f t="shared" si="18"/>
        <v>1.3566039357608719</v>
      </c>
      <c r="R33" s="5">
        <v>140.54453726</v>
      </c>
      <c r="S33" s="51">
        <f t="shared" si="19"/>
        <v>9.2786646001453388</v>
      </c>
      <c r="T33" s="1549">
        <f>SUM(T26:T32)</f>
        <v>46.506999999999998</v>
      </c>
      <c r="U33" s="51">
        <f t="shared" si="20"/>
        <v>6.0527524229519853</v>
      </c>
    </row>
    <row r="34" spans="1:21" ht="12.75" customHeight="1">
      <c r="A34" s="14" t="s">
        <v>202</v>
      </c>
      <c r="B34" s="14">
        <f>H34+J34+D34+F34+L34+N34+P34+R34+T34</f>
        <v>453.32790000000006</v>
      </c>
      <c r="C34" s="15">
        <f t="shared" si="1"/>
        <v>5.202014860860162</v>
      </c>
      <c r="D34" s="14">
        <v>9.8000000000000007</v>
      </c>
      <c r="E34" s="15">
        <f t="shared" si="12"/>
        <v>3.2592789676732745</v>
      </c>
      <c r="F34" s="14">
        <v>50.4</v>
      </c>
      <c r="G34" s="15">
        <f t="shared" si="13"/>
        <v>2.8644501278772374</v>
      </c>
      <c r="H34" s="14">
        <v>6.93</v>
      </c>
      <c r="I34" s="15">
        <f t="shared" si="14"/>
        <v>3.3613037784352722</v>
      </c>
      <c r="J34" s="1519">
        <f>95454511.5/1000000</f>
        <v>95.454511499999995</v>
      </c>
      <c r="K34" s="15">
        <f t="shared" si="15"/>
        <v>6.6260057041476959</v>
      </c>
      <c r="L34" s="14">
        <v>79.242999999999995</v>
      </c>
      <c r="M34" s="15">
        <f t="shared" si="16"/>
        <v>5.1522402033770467</v>
      </c>
      <c r="N34" s="14">
        <v>10.5</v>
      </c>
      <c r="O34" s="15">
        <f t="shared" si="17"/>
        <v>2.640845070422535</v>
      </c>
      <c r="P34" s="14">
        <v>36.541901500000002</v>
      </c>
      <c r="Q34" s="15">
        <f t="shared" si="18"/>
        <v>4.63250129426679</v>
      </c>
      <c r="R34" s="14">
        <v>141.55248700000001</v>
      </c>
      <c r="S34" s="15">
        <f t="shared" si="19"/>
        <v>9.3452088270046314</v>
      </c>
      <c r="T34" s="1548">
        <v>22.905999999999999</v>
      </c>
      <c r="U34" s="15">
        <f t="shared" si="20"/>
        <v>2.9811500849364223</v>
      </c>
    </row>
    <row r="35" spans="1:21" ht="12.75" customHeight="1">
      <c r="A35" s="14" t="s">
        <v>203</v>
      </c>
      <c r="B35" s="14">
        <f>H35+J35+D35+F35+L35+N35+P35+R35+T35</f>
        <v>278.13225849999998</v>
      </c>
      <c r="C35" s="15">
        <f t="shared" si="1"/>
        <v>3.1916150362719784</v>
      </c>
      <c r="D35" s="14">
        <v>9.98</v>
      </c>
      <c r="E35" s="15">
        <f t="shared" si="12"/>
        <v>3.3191432752427827</v>
      </c>
      <c r="F35" s="14">
        <v>37.4</v>
      </c>
      <c r="G35" s="15">
        <f t="shared" si="13"/>
        <v>2.1256038647342992</v>
      </c>
      <c r="H35" s="14">
        <v>2.86</v>
      </c>
      <c r="I35" s="15">
        <f t="shared" si="14"/>
        <v>1.3872047339574138</v>
      </c>
      <c r="J35" s="1519">
        <f>26995900/1000000</f>
        <v>26.995899999999999</v>
      </c>
      <c r="K35" s="15">
        <f t="shared" si="15"/>
        <v>1.8739291058925047</v>
      </c>
      <c r="L35" s="14">
        <v>45.470999999999997</v>
      </c>
      <c r="M35" s="15">
        <f t="shared" si="16"/>
        <v>2.9564442826212751</v>
      </c>
      <c r="N35" s="14">
        <v>0</v>
      </c>
      <c r="O35" s="15">
        <f t="shared" si="17"/>
        <v>0</v>
      </c>
      <c r="P35" s="14">
        <v>10.309125</v>
      </c>
      <c r="Q35" s="15">
        <f t="shared" si="18"/>
        <v>1.3069115986002566</v>
      </c>
      <c r="R35" s="14">
        <v>122.5709335</v>
      </c>
      <c r="S35" s="15">
        <f t="shared" si="19"/>
        <v>8.0920582460582082</v>
      </c>
      <c r="T35" s="1548">
        <v>22.545300000000001</v>
      </c>
      <c r="U35" s="15">
        <f t="shared" si="20"/>
        <v>2.9342060163239818</v>
      </c>
    </row>
    <row r="36" spans="1:21" ht="12.75" customHeight="1">
      <c r="A36" s="14" t="s">
        <v>204</v>
      </c>
      <c r="B36" s="14">
        <f>H36+J36+D36+F36+L36+N36+P36+R36+T36</f>
        <v>477.25086406999998</v>
      </c>
      <c r="C36" s="15">
        <f t="shared" si="1"/>
        <v>5.4765349479934775</v>
      </c>
      <c r="D36" s="14">
        <v>14.1</v>
      </c>
      <c r="E36" s="15">
        <f t="shared" si="12"/>
        <v>4.6893707596115473</v>
      </c>
      <c r="F36" s="14">
        <v>94.4</v>
      </c>
      <c r="G36" s="15">
        <f t="shared" si="13"/>
        <v>5.3651605569764147</v>
      </c>
      <c r="H36" s="14">
        <v>18.22</v>
      </c>
      <c r="I36" s="15">
        <f t="shared" si="14"/>
        <v>8.8373672212252021</v>
      </c>
      <c r="J36" s="1519">
        <f>128372699.45/1000000</f>
        <v>128.37269945</v>
      </c>
      <c r="K36" s="15">
        <f t="shared" si="15"/>
        <v>8.9110323382938041</v>
      </c>
      <c r="L36" s="14">
        <v>109.83</v>
      </c>
      <c r="M36" s="15">
        <f t="shared" si="16"/>
        <v>7.1409530373269705</v>
      </c>
      <c r="N36" s="14">
        <v>0</v>
      </c>
      <c r="O36" s="15">
        <f t="shared" si="17"/>
        <v>0</v>
      </c>
      <c r="P36" s="14">
        <v>39.483225220000001</v>
      </c>
      <c r="Q36" s="15">
        <f t="shared" si="18"/>
        <v>5.005379699068949</v>
      </c>
      <c r="R36" s="14">
        <v>39.313839399999999</v>
      </c>
      <c r="S36" s="15">
        <f t="shared" si="19"/>
        <v>2.5954756908250038</v>
      </c>
      <c r="T36" s="1548">
        <v>33.531100000000002</v>
      </c>
      <c r="U36" s="15">
        <f t="shared" si="20"/>
        <v>4.363976321182732</v>
      </c>
    </row>
    <row r="37" spans="1:21" ht="12.75" customHeight="1" thickBot="1">
      <c r="A37" s="14" t="s">
        <v>205</v>
      </c>
      <c r="B37" s="14">
        <f>H37+J37+D37+F37+L37+N37+P37+R37+T37</f>
        <v>140.41997206999997</v>
      </c>
      <c r="C37" s="15">
        <f t="shared" si="1"/>
        <v>1.6113430950746879</v>
      </c>
      <c r="D37" s="14">
        <v>7.4</v>
      </c>
      <c r="E37" s="15">
        <f t="shared" si="12"/>
        <v>2.4610882000798191</v>
      </c>
      <c r="F37" s="14"/>
      <c r="G37" s="15">
        <f t="shared" si="13"/>
        <v>0</v>
      </c>
      <c r="H37" s="14">
        <v>5.5810000000000004</v>
      </c>
      <c r="I37" s="15">
        <f t="shared" si="14"/>
        <v>2.7069893776980165</v>
      </c>
      <c r="J37" s="1519">
        <f>24811158/1000000</f>
        <v>24.811157999999999</v>
      </c>
      <c r="K37" s="15">
        <f t="shared" si="15"/>
        <v>1.7222745352849012</v>
      </c>
      <c r="L37" s="14"/>
      <c r="M37" s="15">
        <f t="shared" si="16"/>
        <v>0</v>
      </c>
      <c r="N37" s="14">
        <v>4.4000000000000004</v>
      </c>
      <c r="O37" s="15">
        <f t="shared" si="17"/>
        <v>1.1066398390342052</v>
      </c>
      <c r="P37" s="14">
        <v>75.642841469999993</v>
      </c>
      <c r="Q37" s="15">
        <f t="shared" si="18"/>
        <v>9.5894178088075837</v>
      </c>
      <c r="R37" s="14">
        <v>4.1796655999999999</v>
      </c>
      <c r="S37" s="15">
        <f t="shared" si="19"/>
        <v>0.2759389727928101</v>
      </c>
      <c r="T37" s="1548">
        <v>18.405307000000001</v>
      </c>
      <c r="U37" s="15">
        <f t="shared" si="20"/>
        <v>2.3953978226809975</v>
      </c>
    </row>
    <row r="38" spans="1:21" ht="12.75" customHeight="1" thickBot="1">
      <c r="A38" s="41" t="s">
        <v>206</v>
      </c>
      <c r="B38" s="5">
        <f>SUM(B34:B37)</f>
        <v>1349.1309946400002</v>
      </c>
      <c r="C38" s="51">
        <f t="shared" si="1"/>
        <v>15.481507940200306</v>
      </c>
      <c r="D38" s="5">
        <v>41.28</v>
      </c>
      <c r="E38" s="51">
        <f t="shared" si="12"/>
        <v>13.728881202607424</v>
      </c>
      <c r="F38" s="5">
        <v>182.2</v>
      </c>
      <c r="G38" s="51">
        <f t="shared" si="13"/>
        <v>10.35521454958795</v>
      </c>
      <c r="H38" s="5">
        <v>33.591000000000001</v>
      </c>
      <c r="I38" s="51">
        <f t="shared" si="14"/>
        <v>16.292865111315905</v>
      </c>
      <c r="J38" s="1563">
        <f>SUM(J34:J37)</f>
        <v>275.63426894999998</v>
      </c>
      <c r="K38" s="51">
        <f t="shared" si="15"/>
        <v>19.133241683618905</v>
      </c>
      <c r="L38" s="5">
        <v>234.54399999999998</v>
      </c>
      <c r="M38" s="51">
        <f t="shared" si="16"/>
        <v>15.249637523325291</v>
      </c>
      <c r="N38" s="5">
        <v>14.9</v>
      </c>
      <c r="O38" s="51">
        <f t="shared" si="17"/>
        <v>3.7474849094567402</v>
      </c>
      <c r="P38" s="5">
        <v>161.97709319000001</v>
      </c>
      <c r="Q38" s="51">
        <f t="shared" si="18"/>
        <v>20.534210400743579</v>
      </c>
      <c r="R38" s="5">
        <v>307.61692549999998</v>
      </c>
      <c r="S38" s="51">
        <f t="shared" si="19"/>
        <v>20.308681736680651</v>
      </c>
      <c r="T38" s="1549">
        <f>SUM(T34:T37)</f>
        <v>97.387707000000006</v>
      </c>
      <c r="U38" s="51">
        <f t="shared" si="20"/>
        <v>12.674730245124136</v>
      </c>
    </row>
    <row r="39" spans="1:21" ht="12.75" customHeight="1">
      <c r="A39" s="14" t="s">
        <v>207</v>
      </c>
      <c r="B39" s="14">
        <f t="shared" ref="B39:B45" si="22">H39+J39+D39+F39+L39+N39+P39+R39+T39</f>
        <v>1104.62113623</v>
      </c>
      <c r="C39" s="15">
        <f t="shared" si="1"/>
        <v>12.675715671346715</v>
      </c>
      <c r="D39" s="14">
        <v>28.1</v>
      </c>
      <c r="E39" s="15">
        <f t="shared" si="12"/>
        <v>9.3454835705733679</v>
      </c>
      <c r="F39" s="14">
        <v>272.89999999999998</v>
      </c>
      <c r="G39" s="15">
        <f t="shared" si="13"/>
        <v>15.510088093208296</v>
      </c>
      <c r="H39" s="14">
        <v>22.07</v>
      </c>
      <c r="I39" s="15">
        <f t="shared" si="14"/>
        <v>10.704758209244797</v>
      </c>
      <c r="J39" s="1519">
        <f>167584075.37/1000000</f>
        <v>167.58407536999999</v>
      </c>
      <c r="K39" s="15">
        <f t="shared" si="15"/>
        <v>11.632902645213763</v>
      </c>
      <c r="L39" s="14">
        <v>182.34100000000001</v>
      </c>
      <c r="M39" s="15">
        <f t="shared" si="16"/>
        <v>11.855490465075455</v>
      </c>
      <c r="N39" s="14">
        <v>48.1</v>
      </c>
      <c r="O39" s="15">
        <f t="shared" si="17"/>
        <v>12.097585513078471</v>
      </c>
      <c r="P39" s="14">
        <v>69.137373659999994</v>
      </c>
      <c r="Q39" s="15">
        <f t="shared" si="18"/>
        <v>8.7647046216835935</v>
      </c>
      <c r="R39" s="14">
        <v>252.34059719999999</v>
      </c>
      <c r="S39" s="15">
        <f t="shared" si="19"/>
        <v>16.659372267793923</v>
      </c>
      <c r="T39" s="1548">
        <v>62.048090000000002</v>
      </c>
      <c r="U39" s="15">
        <f t="shared" si="20"/>
        <v>8.0753806327443804</v>
      </c>
    </row>
    <row r="40" spans="1:21" ht="12.75" customHeight="1">
      <c r="A40" s="14" t="s">
        <v>208</v>
      </c>
      <c r="B40" s="14">
        <f t="shared" si="22"/>
        <v>495.83539450000006</v>
      </c>
      <c r="C40" s="15">
        <f t="shared" si="1"/>
        <v>5.6897955998946035</v>
      </c>
      <c r="D40" s="14">
        <v>7.9</v>
      </c>
      <c r="E40" s="15">
        <f t="shared" si="12"/>
        <v>2.6273779433284554</v>
      </c>
      <c r="F40" s="14">
        <v>83.9</v>
      </c>
      <c r="G40" s="15">
        <f t="shared" si="13"/>
        <v>4.7684001136686565</v>
      </c>
      <c r="H40" s="14">
        <v>13.72</v>
      </c>
      <c r="I40" s="15">
        <f t="shared" si="14"/>
        <v>6.6547024300334687</v>
      </c>
      <c r="J40" s="1519">
        <f>118934839.5/1000000</f>
        <v>118.9348395</v>
      </c>
      <c r="K40" s="15">
        <f t="shared" si="15"/>
        <v>8.2559002457300377</v>
      </c>
      <c r="L40" s="14">
        <v>173.03200000000001</v>
      </c>
      <c r="M40" s="15">
        <f t="shared" si="16"/>
        <v>11.250235691111357</v>
      </c>
      <c r="N40" s="14">
        <v>7.8</v>
      </c>
      <c r="O40" s="15">
        <f t="shared" si="17"/>
        <v>1.9617706237424548</v>
      </c>
      <c r="P40" s="14">
        <v>27.456928000000001</v>
      </c>
      <c r="Q40" s="15">
        <f t="shared" si="18"/>
        <v>3.4807782100936944</v>
      </c>
      <c r="R40" s="14">
        <v>42.616627000000001</v>
      </c>
      <c r="S40" s="15">
        <f t="shared" si="19"/>
        <v>2.8135237130631543</v>
      </c>
      <c r="T40" s="1548">
        <v>20.475000000000001</v>
      </c>
      <c r="U40" s="15">
        <f t="shared" si="20"/>
        <v>2.6647624198495263</v>
      </c>
    </row>
    <row r="41" spans="1:21" ht="12.75" customHeight="1">
      <c r="A41" s="14" t="s">
        <v>42</v>
      </c>
      <c r="B41" s="14">
        <f t="shared" si="22"/>
        <v>68.2053394</v>
      </c>
      <c r="C41" s="15">
        <f t="shared" si="1"/>
        <v>0.78266788598012837</v>
      </c>
      <c r="D41" s="14"/>
      <c r="E41" s="15">
        <f t="shared" si="12"/>
        <v>0</v>
      </c>
      <c r="F41" s="14">
        <v>25.1</v>
      </c>
      <c r="G41" s="15">
        <f t="shared" si="13"/>
        <v>1.4265416311452117</v>
      </c>
      <c r="H41" s="14"/>
      <c r="I41" s="15">
        <f t="shared" si="14"/>
        <v>0</v>
      </c>
      <c r="J41" s="1519">
        <v>0</v>
      </c>
      <c r="K41" s="15">
        <f t="shared" si="15"/>
        <v>0</v>
      </c>
      <c r="L41" s="14">
        <v>40.234000000000002</v>
      </c>
      <c r="M41" s="15">
        <f t="shared" si="16"/>
        <v>2.61594377222811</v>
      </c>
      <c r="N41" s="14">
        <v>0</v>
      </c>
      <c r="O41" s="15">
        <f t="shared" si="17"/>
        <v>0</v>
      </c>
      <c r="P41" s="14">
        <v>0</v>
      </c>
      <c r="Q41" s="15">
        <f t="shared" si="18"/>
        <v>0</v>
      </c>
      <c r="R41" s="14">
        <v>2.8713394000000001</v>
      </c>
      <c r="S41" s="15">
        <f t="shared" si="19"/>
        <v>0.18956407531155689</v>
      </c>
      <c r="T41" s="1548">
        <v>0</v>
      </c>
      <c r="U41" s="15">
        <f t="shared" si="20"/>
        <v>0</v>
      </c>
    </row>
    <row r="42" spans="1:21" ht="12.75" customHeight="1">
      <c r="A42" s="14" t="s">
        <v>209</v>
      </c>
      <c r="B42" s="14">
        <f t="shared" si="22"/>
        <v>140.75953849999999</v>
      </c>
      <c r="C42" s="15">
        <f t="shared" si="1"/>
        <v>1.615239677692059</v>
      </c>
      <c r="D42" s="14">
        <v>8.6</v>
      </c>
      <c r="E42" s="15">
        <f t="shared" si="12"/>
        <v>2.8601835838765464</v>
      </c>
      <c r="F42" s="14">
        <v>21</v>
      </c>
      <c r="G42" s="15">
        <f t="shared" si="13"/>
        <v>1.1935208866155158</v>
      </c>
      <c r="H42" s="14">
        <v>5.89</v>
      </c>
      <c r="I42" s="15">
        <f t="shared" si="14"/>
        <v>2.8568656933598486</v>
      </c>
      <c r="J42" s="1519">
        <v>0</v>
      </c>
      <c r="K42" s="15">
        <f t="shared" si="15"/>
        <v>0</v>
      </c>
      <c r="L42" s="14">
        <v>39.71</v>
      </c>
      <c r="M42" s="15">
        <f t="shared" si="16"/>
        <v>2.5818742157175087</v>
      </c>
      <c r="N42" s="14">
        <v>19.899999999999999</v>
      </c>
      <c r="O42" s="15">
        <f t="shared" si="17"/>
        <v>5.0050301810865188</v>
      </c>
      <c r="P42" s="14">
        <v>0</v>
      </c>
      <c r="Q42" s="15">
        <f t="shared" si="18"/>
        <v>0</v>
      </c>
      <c r="R42" s="14">
        <v>25.709538500000001</v>
      </c>
      <c r="S42" s="15">
        <f t="shared" si="19"/>
        <v>1.6973280457334201</v>
      </c>
      <c r="T42" s="1548">
        <v>19.95</v>
      </c>
      <c r="U42" s="15">
        <f t="shared" si="20"/>
        <v>2.5964351783149229</v>
      </c>
    </row>
    <row r="43" spans="1:21" ht="12.75" customHeight="1">
      <c r="A43" s="14" t="s">
        <v>210</v>
      </c>
      <c r="B43" s="14">
        <f t="shared" si="22"/>
        <v>0</v>
      </c>
      <c r="C43" s="15">
        <f t="shared" si="1"/>
        <v>0</v>
      </c>
      <c r="D43" s="14"/>
      <c r="E43" s="15">
        <f t="shared" si="12"/>
        <v>0</v>
      </c>
      <c r="F43" s="14"/>
      <c r="G43" s="15">
        <f t="shared" si="13"/>
        <v>0</v>
      </c>
      <c r="H43" s="14"/>
      <c r="I43" s="15">
        <f t="shared" si="14"/>
        <v>0</v>
      </c>
      <c r="J43" s="1519">
        <v>0</v>
      </c>
      <c r="K43" s="15">
        <f t="shared" si="15"/>
        <v>0</v>
      </c>
      <c r="L43" s="14"/>
      <c r="M43" s="15">
        <f t="shared" si="16"/>
        <v>0</v>
      </c>
      <c r="N43" s="14">
        <v>0</v>
      </c>
      <c r="O43" s="15">
        <f t="shared" si="17"/>
        <v>0</v>
      </c>
      <c r="P43" s="14">
        <v>0</v>
      </c>
      <c r="Q43" s="15">
        <f t="shared" si="18"/>
        <v>0</v>
      </c>
      <c r="R43" s="14">
        <v>0</v>
      </c>
      <c r="S43" s="15">
        <f t="shared" si="19"/>
        <v>0</v>
      </c>
      <c r="T43" s="1548">
        <v>0</v>
      </c>
      <c r="U43" s="15">
        <f t="shared" si="20"/>
        <v>0</v>
      </c>
    </row>
    <row r="44" spans="1:21" ht="12.75" customHeight="1">
      <c r="A44" s="14" t="s">
        <v>211</v>
      </c>
      <c r="B44" s="14">
        <f t="shared" si="22"/>
        <v>113.2</v>
      </c>
      <c r="C44" s="15">
        <f t="shared" si="1"/>
        <v>1.2989892796127709</v>
      </c>
      <c r="D44" s="14">
        <v>1.4</v>
      </c>
      <c r="E44" s="15">
        <f t="shared" si="12"/>
        <v>0.46561128109618199</v>
      </c>
      <c r="F44" s="14">
        <v>110.5</v>
      </c>
      <c r="G44" s="15">
        <f t="shared" si="13"/>
        <v>6.2801932367149762</v>
      </c>
      <c r="H44" s="14"/>
      <c r="I44" s="15">
        <f t="shared" si="14"/>
        <v>0</v>
      </c>
      <c r="J44" s="1519">
        <v>0</v>
      </c>
      <c r="K44" s="15">
        <f t="shared" si="15"/>
        <v>0</v>
      </c>
      <c r="L44" s="14"/>
      <c r="M44" s="15">
        <f t="shared" si="16"/>
        <v>0</v>
      </c>
      <c r="N44" s="14">
        <v>1.3</v>
      </c>
      <c r="O44" s="15">
        <f t="shared" si="17"/>
        <v>0.32696177062374243</v>
      </c>
      <c r="P44" s="14">
        <v>0</v>
      </c>
      <c r="Q44" s="15">
        <f t="shared" si="18"/>
        <v>0</v>
      </c>
      <c r="R44" s="14">
        <v>0</v>
      </c>
      <c r="S44" s="15">
        <f t="shared" si="19"/>
        <v>0</v>
      </c>
      <c r="T44" s="1548">
        <v>0</v>
      </c>
      <c r="U44" s="15">
        <f t="shared" si="20"/>
        <v>0</v>
      </c>
    </row>
    <row r="45" spans="1:21" ht="12.75" customHeight="1" thickBot="1">
      <c r="A45" s="14" t="s">
        <v>212</v>
      </c>
      <c r="B45" s="14">
        <f t="shared" si="22"/>
        <v>0</v>
      </c>
      <c r="C45" s="15">
        <f t="shared" si="1"/>
        <v>0</v>
      </c>
      <c r="D45" s="14"/>
      <c r="E45" s="15">
        <f t="shared" si="12"/>
        <v>0</v>
      </c>
      <c r="F45" s="14"/>
      <c r="G45" s="15">
        <f t="shared" si="13"/>
        <v>0</v>
      </c>
      <c r="H45" s="14"/>
      <c r="I45" s="15">
        <f t="shared" si="14"/>
        <v>0</v>
      </c>
      <c r="J45" s="1519">
        <v>0</v>
      </c>
      <c r="K45" s="15">
        <f t="shared" si="15"/>
        <v>0</v>
      </c>
      <c r="L45" s="14"/>
      <c r="M45" s="15">
        <f t="shared" si="16"/>
        <v>0</v>
      </c>
      <c r="N45" s="14">
        <v>0</v>
      </c>
      <c r="O45" s="15">
        <f t="shared" si="17"/>
        <v>0</v>
      </c>
      <c r="P45" s="14">
        <v>0</v>
      </c>
      <c r="Q45" s="15">
        <f t="shared" si="18"/>
        <v>0</v>
      </c>
      <c r="R45" s="14">
        <v>0</v>
      </c>
      <c r="S45" s="15">
        <f t="shared" si="19"/>
        <v>0</v>
      </c>
      <c r="T45" s="1548">
        <v>0</v>
      </c>
      <c r="U45" s="15">
        <f t="shared" si="20"/>
        <v>0</v>
      </c>
    </row>
    <row r="46" spans="1:21" ht="12.75" customHeight="1" thickBot="1">
      <c r="A46" s="41" t="s">
        <v>213</v>
      </c>
      <c r="B46" s="5">
        <f>SUM(B39:B45)</f>
        <v>1922.6214086300001</v>
      </c>
      <c r="C46" s="51">
        <f t="shared" si="1"/>
        <v>22.062408114526278</v>
      </c>
      <c r="D46" s="5">
        <v>46</v>
      </c>
      <c r="E46" s="51">
        <f t="shared" si="12"/>
        <v>15.298656378874551</v>
      </c>
      <c r="F46" s="5">
        <v>513.4</v>
      </c>
      <c r="G46" s="51">
        <f t="shared" si="13"/>
        <v>29.178743961352655</v>
      </c>
      <c r="H46" s="5">
        <v>41.68</v>
      </c>
      <c r="I46" s="51">
        <f t="shared" si="14"/>
        <v>20.216326332638115</v>
      </c>
      <c r="J46" s="1563">
        <f>SUM(J39:J45)</f>
        <v>286.51891487</v>
      </c>
      <c r="K46" s="51">
        <f t="shared" si="15"/>
        <v>19.888802890943801</v>
      </c>
      <c r="L46" s="5">
        <v>435.31700000000001</v>
      </c>
      <c r="M46" s="51">
        <f t="shared" si="16"/>
        <v>28.303544144132431</v>
      </c>
      <c r="N46" s="5">
        <v>77.099999999999994</v>
      </c>
      <c r="O46" s="51">
        <f t="shared" si="17"/>
        <v>19.391348088531185</v>
      </c>
      <c r="P46" s="5">
        <v>96.594301659999999</v>
      </c>
      <c r="Q46" s="51">
        <f t="shared" si="18"/>
        <v>12.245482831777288</v>
      </c>
      <c r="R46" s="5">
        <v>323.53810209999995</v>
      </c>
      <c r="S46" s="51">
        <f t="shared" si="19"/>
        <v>21.359788101902051</v>
      </c>
      <c r="T46" s="1549">
        <f>SUM(T39:T45)</f>
        <v>102.47309</v>
      </c>
      <c r="U46" s="51">
        <f t="shared" si="20"/>
        <v>13.336578230908829</v>
      </c>
    </row>
    <row r="47" spans="1:21" ht="12.75" customHeight="1">
      <c r="A47" s="14" t="s">
        <v>214</v>
      </c>
      <c r="B47" s="14">
        <f>H47+J47+D47+F47+L47+N47+P47+R47+T47</f>
        <v>114.58775394999999</v>
      </c>
      <c r="C47" s="15">
        <f t="shared" si="1"/>
        <v>1.3149139925437803</v>
      </c>
      <c r="D47" s="14">
        <v>7.6</v>
      </c>
      <c r="E47" s="15">
        <f t="shared" si="12"/>
        <v>2.5276040973792733</v>
      </c>
      <c r="F47" s="14"/>
      <c r="G47" s="15">
        <f t="shared" si="13"/>
        <v>0</v>
      </c>
      <c r="H47" s="14">
        <v>0.9</v>
      </c>
      <c r="I47" s="15">
        <f t="shared" si="14"/>
        <v>0.43653295823834709</v>
      </c>
      <c r="J47" s="1519">
        <v>0</v>
      </c>
      <c r="K47" s="15">
        <f t="shared" si="15"/>
        <v>0</v>
      </c>
      <c r="L47" s="14"/>
      <c r="M47" s="15">
        <f t="shared" si="16"/>
        <v>0</v>
      </c>
      <c r="N47" s="14">
        <v>8.9</v>
      </c>
      <c r="O47" s="15">
        <f t="shared" si="17"/>
        <v>2.2384305835010063</v>
      </c>
      <c r="P47" s="14">
        <v>27.10549</v>
      </c>
      <c r="Q47" s="15">
        <f t="shared" si="18"/>
        <v>3.4362256027299378</v>
      </c>
      <c r="R47" s="14">
        <v>53.342263950000003</v>
      </c>
      <c r="S47" s="15">
        <f t="shared" si="19"/>
        <v>3.5216237205210734</v>
      </c>
      <c r="T47" s="1548">
        <v>16.739999999999998</v>
      </c>
      <c r="U47" s="15">
        <f t="shared" si="20"/>
        <v>2.1786629015033485</v>
      </c>
    </row>
    <row r="48" spans="1:21" ht="12.75" customHeight="1" thickBot="1">
      <c r="A48" s="14" t="s">
        <v>215</v>
      </c>
      <c r="B48" s="14">
        <f>H48+J48+D48+F48+L48+N48+P48+R48+T48</f>
        <v>9.4019145200000001</v>
      </c>
      <c r="C48" s="15">
        <f t="shared" si="1"/>
        <v>0.10788857040031494</v>
      </c>
      <c r="D48" s="14"/>
      <c r="E48" s="15">
        <f t="shared" si="12"/>
        <v>0</v>
      </c>
      <c r="F48" s="14"/>
      <c r="G48" s="15">
        <f t="shared" si="13"/>
        <v>0</v>
      </c>
      <c r="H48" s="14">
        <v>0</v>
      </c>
      <c r="I48" s="15">
        <f t="shared" si="14"/>
        <v>0</v>
      </c>
      <c r="J48" s="1519">
        <f>9401914.52/1000000</f>
        <v>9.4019145200000001</v>
      </c>
      <c r="K48" s="15">
        <f t="shared" si="15"/>
        <v>0.65263692894629766</v>
      </c>
      <c r="L48" s="14"/>
      <c r="M48" s="15">
        <f t="shared" si="16"/>
        <v>0</v>
      </c>
      <c r="N48" s="14">
        <v>0</v>
      </c>
      <c r="O48" s="15">
        <f t="shared" si="17"/>
        <v>0</v>
      </c>
      <c r="P48" s="14">
        <v>0</v>
      </c>
      <c r="Q48" s="15">
        <f t="shared" si="18"/>
        <v>0</v>
      </c>
      <c r="R48" s="14">
        <v>0</v>
      </c>
      <c r="S48" s="15">
        <f t="shared" si="19"/>
        <v>0</v>
      </c>
      <c r="T48" s="1548">
        <v>0</v>
      </c>
      <c r="U48" s="15">
        <f t="shared" si="20"/>
        <v>0</v>
      </c>
    </row>
    <row r="49" spans="1:35" ht="12.75" customHeight="1" thickBot="1">
      <c r="A49" s="41" t="s">
        <v>216</v>
      </c>
      <c r="B49" s="5">
        <f>SUM(B47:B48)</f>
        <v>123.98966847</v>
      </c>
      <c r="C49" s="51">
        <f t="shared" si="1"/>
        <v>1.4228025629440952</v>
      </c>
      <c r="D49" s="5">
        <v>7.6</v>
      </c>
      <c r="E49" s="51">
        <f t="shared" si="12"/>
        <v>2.5276040973792733</v>
      </c>
      <c r="F49" s="5">
        <v>0</v>
      </c>
      <c r="G49" s="51">
        <f t="shared" si="13"/>
        <v>0</v>
      </c>
      <c r="H49" s="5">
        <v>0.9</v>
      </c>
      <c r="I49" s="51">
        <f t="shared" si="14"/>
        <v>0.43653295823834709</v>
      </c>
      <c r="J49" s="1563">
        <f>SUM(J47:J48)</f>
        <v>9.4019145200000001</v>
      </c>
      <c r="K49" s="51">
        <f t="shared" si="15"/>
        <v>0.65263692894629766</v>
      </c>
      <c r="L49" s="5">
        <v>0</v>
      </c>
      <c r="M49" s="51">
        <f t="shared" si="16"/>
        <v>0</v>
      </c>
      <c r="N49" s="5">
        <v>8.9</v>
      </c>
      <c r="O49" s="51">
        <f t="shared" si="17"/>
        <v>2.2384305835010063</v>
      </c>
      <c r="P49" s="5">
        <v>27.10549</v>
      </c>
      <c r="Q49" s="51">
        <f t="shared" si="18"/>
        <v>3.4362256027299378</v>
      </c>
      <c r="R49" s="5">
        <v>53.342263950000003</v>
      </c>
      <c r="S49" s="51">
        <f t="shared" si="19"/>
        <v>3.5216237205210734</v>
      </c>
      <c r="T49" s="1549">
        <f>SUM(T47:T48)</f>
        <v>16.739999999999998</v>
      </c>
      <c r="U49" s="51">
        <f t="shared" si="20"/>
        <v>2.1786629015033485</v>
      </c>
    </row>
    <row r="50" spans="1:35" ht="12.75" customHeight="1">
      <c r="A50" s="14" t="s">
        <v>217</v>
      </c>
      <c r="B50" s="14">
        <f t="shared" ref="B50:B56" si="23">H50+J50+D50+F50+L50+N50+P50+R50+T50</f>
        <v>454.02728346000004</v>
      </c>
      <c r="C50" s="15">
        <f t="shared" si="1"/>
        <v>5.2100404051788756</v>
      </c>
      <c r="D50" s="14">
        <v>33.1</v>
      </c>
      <c r="E50" s="15">
        <f t="shared" si="12"/>
        <v>11.008381003059732</v>
      </c>
      <c r="F50" s="14">
        <v>76.2</v>
      </c>
      <c r="G50" s="15">
        <f t="shared" si="13"/>
        <v>4.3307757885763003</v>
      </c>
      <c r="H50" s="14">
        <v>19.71</v>
      </c>
      <c r="I50" s="15">
        <f t="shared" si="14"/>
        <v>9.560071785419801</v>
      </c>
      <c r="J50" s="1519">
        <f>117980972.81/1000000</f>
        <v>117.98097281</v>
      </c>
      <c r="K50" s="15">
        <f t="shared" si="15"/>
        <v>8.1896872817787578</v>
      </c>
      <c r="L50" s="14">
        <v>91.741</v>
      </c>
      <c r="M50" s="15">
        <f t="shared" si="16"/>
        <v>5.9648381370974555</v>
      </c>
      <c r="N50" s="14">
        <v>4.0999999999999996</v>
      </c>
      <c r="O50" s="15">
        <f t="shared" si="17"/>
        <v>1.0311871227364184</v>
      </c>
      <c r="P50" s="14">
        <v>0.25974465000000002</v>
      </c>
      <c r="Q50" s="15">
        <f t="shared" si="18"/>
        <v>3.2928429499047125E-2</v>
      </c>
      <c r="R50" s="14">
        <v>15.819566</v>
      </c>
      <c r="S50" s="15">
        <f t="shared" si="19"/>
        <v>1.0443980954045853</v>
      </c>
      <c r="T50" s="1548">
        <v>95.116</v>
      </c>
      <c r="U50" s="15">
        <f t="shared" si="20"/>
        <v>12.37907410629585</v>
      </c>
    </row>
    <row r="51" spans="1:35" ht="12.75" customHeight="1">
      <c r="A51" s="14" t="s">
        <v>218</v>
      </c>
      <c r="B51" s="14">
        <f t="shared" si="23"/>
        <v>0</v>
      </c>
      <c r="C51" s="15">
        <f t="shared" si="1"/>
        <v>0</v>
      </c>
      <c r="D51" s="14"/>
      <c r="E51" s="15">
        <f t="shared" si="12"/>
        <v>0</v>
      </c>
      <c r="F51" s="14"/>
      <c r="G51" s="15">
        <f t="shared" si="13"/>
        <v>0</v>
      </c>
      <c r="H51" s="14"/>
      <c r="I51" s="15">
        <f t="shared" si="14"/>
        <v>0</v>
      </c>
      <c r="J51" s="1519">
        <v>0</v>
      </c>
      <c r="K51" s="15">
        <f t="shared" si="15"/>
        <v>0</v>
      </c>
      <c r="L51" s="14"/>
      <c r="M51" s="15">
        <f t="shared" si="16"/>
        <v>0</v>
      </c>
      <c r="N51" s="14">
        <v>0</v>
      </c>
      <c r="O51" s="15">
        <f t="shared" si="17"/>
        <v>0</v>
      </c>
      <c r="P51" s="14">
        <v>0</v>
      </c>
      <c r="Q51" s="15">
        <f t="shared" si="18"/>
        <v>0</v>
      </c>
      <c r="R51" s="14">
        <v>0</v>
      </c>
      <c r="S51" s="15">
        <f t="shared" si="19"/>
        <v>0</v>
      </c>
      <c r="T51" s="1548">
        <v>0</v>
      </c>
      <c r="U51" s="15">
        <f t="shared" si="20"/>
        <v>0</v>
      </c>
    </row>
    <row r="52" spans="1:35" ht="12.75" customHeight="1">
      <c r="A52" s="14" t="s">
        <v>219</v>
      </c>
      <c r="B52" s="14">
        <f t="shared" si="23"/>
        <v>273.40140432999999</v>
      </c>
      <c r="C52" s="15">
        <f t="shared" si="1"/>
        <v>3.13732767893769</v>
      </c>
      <c r="D52" s="14">
        <v>25.5</v>
      </c>
      <c r="E52" s="15">
        <f t="shared" si="12"/>
        <v>8.4807769056804574</v>
      </c>
      <c r="F52" s="14">
        <v>46.1</v>
      </c>
      <c r="G52" s="15">
        <f t="shared" si="13"/>
        <v>2.6200625177607275</v>
      </c>
      <c r="H52" s="14">
        <v>8.52</v>
      </c>
      <c r="I52" s="15">
        <f t="shared" si="14"/>
        <v>4.1325120046563519</v>
      </c>
      <c r="J52" s="1519">
        <f>36325303.2/1000000</f>
        <v>36.3253032</v>
      </c>
      <c r="K52" s="15">
        <f t="shared" si="15"/>
        <v>2.5215326381728387</v>
      </c>
      <c r="L52" s="14">
        <v>48.05</v>
      </c>
      <c r="M52" s="15">
        <f t="shared" si="16"/>
        <v>3.1241263174320397</v>
      </c>
      <c r="N52" s="14">
        <v>0</v>
      </c>
      <c r="O52" s="15">
        <f t="shared" si="17"/>
        <v>0</v>
      </c>
      <c r="P52" s="14">
        <v>43.698784850000003</v>
      </c>
      <c r="Q52" s="15">
        <f t="shared" si="18"/>
        <v>5.5397959346891401</v>
      </c>
      <c r="R52" s="14">
        <v>6.4608162800000004</v>
      </c>
      <c r="S52" s="15">
        <f t="shared" si="19"/>
        <v>0.42653914889896088</v>
      </c>
      <c r="T52" s="1548">
        <v>58.746499999999997</v>
      </c>
      <c r="U52" s="15">
        <f t="shared" si="20"/>
        <v>7.6456881805953687</v>
      </c>
    </row>
    <row r="53" spans="1:35" ht="12.75" customHeight="1">
      <c r="A53" s="14" t="s">
        <v>220</v>
      </c>
      <c r="B53" s="14">
        <f t="shared" si="23"/>
        <v>82.165629749999994</v>
      </c>
      <c r="C53" s="15">
        <f t="shared" si="1"/>
        <v>0.94286459538765155</v>
      </c>
      <c r="D53" s="14">
        <v>13.3</v>
      </c>
      <c r="E53" s="15">
        <f t="shared" si="12"/>
        <v>4.4233071704137288</v>
      </c>
      <c r="F53" s="14"/>
      <c r="G53" s="15">
        <f t="shared" si="13"/>
        <v>0</v>
      </c>
      <c r="H53" s="14">
        <v>2.72</v>
      </c>
      <c r="I53" s="15">
        <f t="shared" si="14"/>
        <v>1.3192996071203378</v>
      </c>
      <c r="J53" s="1519">
        <v>0</v>
      </c>
      <c r="K53" s="15">
        <f t="shared" si="15"/>
        <v>0</v>
      </c>
      <c r="L53" s="14"/>
      <c r="M53" s="15">
        <f t="shared" si="16"/>
        <v>0</v>
      </c>
      <c r="N53" s="14">
        <v>25.7</v>
      </c>
      <c r="O53" s="15">
        <f t="shared" si="17"/>
        <v>6.4637826961770619</v>
      </c>
      <c r="P53" s="14">
        <v>20.931629749999999</v>
      </c>
      <c r="Q53" s="15">
        <f t="shared" si="18"/>
        <v>2.6535510722666755</v>
      </c>
      <c r="R53" s="14">
        <v>0</v>
      </c>
      <c r="S53" s="15">
        <f t="shared" si="19"/>
        <v>0</v>
      </c>
      <c r="T53" s="1548">
        <v>19.513999999999999</v>
      </c>
      <c r="U53" s="15">
        <f t="shared" si="20"/>
        <v>2.5396910310595189</v>
      </c>
    </row>
    <row r="54" spans="1:35" ht="12.75" customHeight="1">
      <c r="A54" s="14" t="s">
        <v>221</v>
      </c>
      <c r="B54" s="14">
        <f t="shared" si="23"/>
        <v>129.48430000000002</v>
      </c>
      <c r="C54" s="15">
        <f t="shared" si="1"/>
        <v>1.4858543955668193</v>
      </c>
      <c r="D54" s="14"/>
      <c r="E54" s="15">
        <f t="shared" si="12"/>
        <v>0</v>
      </c>
      <c r="F54" s="14">
        <v>49.1</v>
      </c>
      <c r="G54" s="15">
        <f t="shared" si="13"/>
        <v>2.790565501562944</v>
      </c>
      <c r="H54" s="14">
        <v>2.48</v>
      </c>
      <c r="I54" s="15">
        <f t="shared" si="14"/>
        <v>1.2028908182567786</v>
      </c>
      <c r="J54" s="1519">
        <f>15600300/1000000</f>
        <v>15.600300000000001</v>
      </c>
      <c r="K54" s="15">
        <f t="shared" si="15"/>
        <v>1.0828998562987282</v>
      </c>
      <c r="L54" s="14">
        <v>62.304000000000002</v>
      </c>
      <c r="M54" s="15">
        <f t="shared" si="16"/>
        <v>4.0508962764055321</v>
      </c>
      <c r="N54" s="14">
        <v>0</v>
      </c>
      <c r="O54" s="15">
        <f t="shared" si="17"/>
        <v>0</v>
      </c>
      <c r="P54" s="14">
        <v>0</v>
      </c>
      <c r="Q54" s="15">
        <f t="shared" si="18"/>
        <v>0</v>
      </c>
      <c r="R54" s="14">
        <v>0</v>
      </c>
      <c r="S54" s="15">
        <f t="shared" si="19"/>
        <v>0</v>
      </c>
      <c r="T54" s="1548">
        <v>0</v>
      </c>
      <c r="U54" s="15">
        <f t="shared" si="20"/>
        <v>0</v>
      </c>
    </row>
    <row r="55" spans="1:35" ht="12.75" customHeight="1">
      <c r="A55" s="14" t="s">
        <v>222</v>
      </c>
      <c r="B55" s="14">
        <f t="shared" si="23"/>
        <v>276.13987929000001</v>
      </c>
      <c r="C55" s="15">
        <f t="shared" si="1"/>
        <v>3.1687521455059597</v>
      </c>
      <c r="D55" s="14">
        <v>15.9</v>
      </c>
      <c r="E55" s="15">
        <f t="shared" si="12"/>
        <v>5.2880138353066384</v>
      </c>
      <c r="F55" s="14">
        <v>95.1</v>
      </c>
      <c r="G55" s="15">
        <f t="shared" si="13"/>
        <v>5.4049445865302639</v>
      </c>
      <c r="H55" s="14">
        <v>4.75</v>
      </c>
      <c r="I55" s="15">
        <f t="shared" si="14"/>
        <v>2.3039239462579424</v>
      </c>
      <c r="J55" s="1519">
        <v>0</v>
      </c>
      <c r="K55" s="15">
        <f t="shared" si="15"/>
        <v>0</v>
      </c>
      <c r="L55" s="14">
        <v>92.968999999999994</v>
      </c>
      <c r="M55" s="15">
        <f t="shared" si="16"/>
        <v>6.0446805328894753</v>
      </c>
      <c r="N55" s="14">
        <v>0</v>
      </c>
      <c r="O55" s="15">
        <f t="shared" si="17"/>
        <v>0</v>
      </c>
      <c r="P55" s="14">
        <v>16.879731339999999</v>
      </c>
      <c r="Q55" s="15">
        <f t="shared" si="18"/>
        <v>2.1398825476946155</v>
      </c>
      <c r="R55" s="14">
        <v>14.387147949999999</v>
      </c>
      <c r="S55" s="15">
        <f t="shared" si="19"/>
        <v>0.94983072969789339</v>
      </c>
      <c r="T55" s="1548">
        <v>36.154000000000003</v>
      </c>
      <c r="U55" s="15">
        <f t="shared" si="20"/>
        <v>4.7053392198896109</v>
      </c>
    </row>
    <row r="56" spans="1:35" ht="12.75" customHeight="1" thickBot="1">
      <c r="A56" s="14" t="s">
        <v>223</v>
      </c>
      <c r="B56" s="14">
        <f t="shared" si="23"/>
        <v>246.60639682999999</v>
      </c>
      <c r="C56" s="15">
        <f t="shared" si="1"/>
        <v>2.8298504042941945</v>
      </c>
      <c r="D56" s="14">
        <v>7.6</v>
      </c>
      <c r="E56" s="15">
        <f t="shared" si="12"/>
        <v>2.5276040973792733</v>
      </c>
      <c r="F56" s="14"/>
      <c r="G56" s="15">
        <f t="shared" si="13"/>
        <v>0</v>
      </c>
      <c r="H56" s="14">
        <v>9.7799999999999994</v>
      </c>
      <c r="I56" s="15">
        <f t="shared" si="14"/>
        <v>4.7436581461900369</v>
      </c>
      <c r="J56" s="1519">
        <f>108128967/1000000</f>
        <v>108.128967</v>
      </c>
      <c r="K56" s="15">
        <f t="shared" si="15"/>
        <v>7.5058071207624169</v>
      </c>
      <c r="L56" s="14"/>
      <c r="M56" s="15">
        <f t="shared" si="16"/>
        <v>0</v>
      </c>
      <c r="N56" s="14">
        <v>33</v>
      </c>
      <c r="O56" s="15">
        <f t="shared" si="17"/>
        <v>8.2997987927565386</v>
      </c>
      <c r="P56" s="14">
        <v>54.098351829999999</v>
      </c>
      <c r="Q56" s="15">
        <f t="shared" si="18"/>
        <v>6.8581730720875367</v>
      </c>
      <c r="R56" s="14">
        <v>16.389078000000001</v>
      </c>
      <c r="S56" s="15">
        <f t="shared" si="19"/>
        <v>1.0819969301709789</v>
      </c>
      <c r="T56" s="1548">
        <v>17.61</v>
      </c>
      <c r="U56" s="15">
        <f t="shared" si="20"/>
        <v>2.2918909017606914</v>
      </c>
    </row>
    <row r="57" spans="1:35" ht="12.75" customHeight="1" thickBot="1">
      <c r="A57" s="41" t="s">
        <v>224</v>
      </c>
      <c r="B57" s="5">
        <f>SUM(B50:B56)</f>
        <v>1461.82489366</v>
      </c>
      <c r="C57" s="51">
        <f t="shared" si="1"/>
        <v>16.774689624871193</v>
      </c>
      <c r="D57" s="5">
        <v>95.4</v>
      </c>
      <c r="E57" s="51">
        <f t="shared" si="12"/>
        <v>31.728083011839832</v>
      </c>
      <c r="F57" s="5">
        <v>266.5</v>
      </c>
      <c r="G57" s="51">
        <f t="shared" si="13"/>
        <v>15.146348394430238</v>
      </c>
      <c r="H57" s="5">
        <v>47.96</v>
      </c>
      <c r="I57" s="51">
        <f t="shared" si="14"/>
        <v>23.26235630790125</v>
      </c>
      <c r="J57" s="1563">
        <f>SUM(J50:J56)</f>
        <v>278.03554301000003</v>
      </c>
      <c r="K57" s="51">
        <f t="shared" si="15"/>
        <v>19.299926897012746</v>
      </c>
      <c r="L57" s="5">
        <v>295.06399999999996</v>
      </c>
      <c r="M57" s="51">
        <f t="shared" si="16"/>
        <v>19.184541263824499</v>
      </c>
      <c r="N57" s="5">
        <v>62.8</v>
      </c>
      <c r="O57" s="51">
        <f t="shared" si="17"/>
        <v>15.794768611670019</v>
      </c>
      <c r="P57" s="5">
        <v>135.86824242000003</v>
      </c>
      <c r="Q57" s="51">
        <f t="shared" si="18"/>
        <v>17.22433105623702</v>
      </c>
      <c r="R57" s="5">
        <v>53.056608230000002</v>
      </c>
      <c r="S57" s="51">
        <f t="shared" si="19"/>
        <v>3.5027649041724183</v>
      </c>
      <c r="T57" s="1549">
        <f>SUM(T50:T56)</f>
        <v>227.14050000000003</v>
      </c>
      <c r="U57" s="51">
        <f t="shared" si="20"/>
        <v>29.561683439601044</v>
      </c>
    </row>
    <row r="58" spans="1:35" s="52" customFormat="1" ht="12.75" customHeight="1">
      <c r="A58" s="14" t="s">
        <v>225</v>
      </c>
      <c r="B58" s="14">
        <f>H58+J58+D58+F58+L58+N58+P58+R58+T58</f>
        <v>286.27633815000002</v>
      </c>
      <c r="C58" s="15">
        <f t="shared" si="1"/>
        <v>3.2850697373114004</v>
      </c>
      <c r="D58" s="14"/>
      <c r="E58" s="15">
        <f t="shared" si="12"/>
        <v>0</v>
      </c>
      <c r="F58" s="14">
        <v>71.5</v>
      </c>
      <c r="G58" s="15">
        <f t="shared" si="13"/>
        <v>4.0636544472861607</v>
      </c>
      <c r="H58" s="14">
        <v>4.38</v>
      </c>
      <c r="I58" s="15">
        <f t="shared" si="14"/>
        <v>2.1244603967599551</v>
      </c>
      <c r="J58" s="1519">
        <f>41641555.85/1000000</f>
        <v>41.641555850000003</v>
      </c>
      <c r="K58" s="15">
        <f t="shared" si="15"/>
        <v>2.890562030603288</v>
      </c>
      <c r="L58" s="14">
        <v>39.399000000000001</v>
      </c>
      <c r="M58" s="15">
        <f t="shared" si="16"/>
        <v>2.5616535438190415</v>
      </c>
      <c r="N58" s="14">
        <v>7.7</v>
      </c>
      <c r="O58" s="15">
        <f t="shared" si="17"/>
        <v>1.936619718309859</v>
      </c>
      <c r="P58" s="14">
        <v>0</v>
      </c>
      <c r="Q58" s="15">
        <f t="shared" si="18"/>
        <v>0</v>
      </c>
      <c r="R58" s="14">
        <v>121.6557823</v>
      </c>
      <c r="S58" s="15">
        <f t="shared" si="19"/>
        <v>8.0316405221909921</v>
      </c>
      <c r="T58" s="1548">
        <v>0</v>
      </c>
      <c r="U58" s="15">
        <f t="shared" si="20"/>
        <v>0</v>
      </c>
      <c r="AI58" s="10"/>
    </row>
    <row r="59" spans="1:35" s="52" customFormat="1" ht="12.75" customHeight="1" thickBot="1">
      <c r="A59" s="14" t="s">
        <v>226</v>
      </c>
      <c r="B59" s="14">
        <f>H59+J59+D59+F59+L59+N59+P59+R59+T59</f>
        <v>0</v>
      </c>
      <c r="C59" s="15">
        <f t="shared" si="1"/>
        <v>0</v>
      </c>
      <c r="D59" s="14"/>
      <c r="E59" s="15">
        <f t="shared" si="12"/>
        <v>0</v>
      </c>
      <c r="F59" s="14"/>
      <c r="G59" s="15">
        <f t="shared" si="13"/>
        <v>0</v>
      </c>
      <c r="H59" s="14"/>
      <c r="I59" s="15">
        <f t="shared" si="14"/>
        <v>0</v>
      </c>
      <c r="J59" s="1519">
        <v>0</v>
      </c>
      <c r="K59" s="15">
        <f t="shared" si="15"/>
        <v>0</v>
      </c>
      <c r="L59" s="14"/>
      <c r="M59" s="15">
        <f t="shared" si="16"/>
        <v>0</v>
      </c>
      <c r="N59" s="14">
        <v>0</v>
      </c>
      <c r="O59" s="15">
        <f t="shared" si="17"/>
        <v>0</v>
      </c>
      <c r="P59" s="14">
        <v>0</v>
      </c>
      <c r="Q59" s="15">
        <f t="shared" si="18"/>
        <v>0</v>
      </c>
      <c r="R59" s="14">
        <v>0</v>
      </c>
      <c r="S59" s="15">
        <f t="shared" si="19"/>
        <v>0</v>
      </c>
      <c r="T59" s="1548">
        <v>0</v>
      </c>
      <c r="U59" s="15">
        <f t="shared" si="20"/>
        <v>0</v>
      </c>
      <c r="AI59" s="10"/>
    </row>
    <row r="60" spans="1:35" ht="12.75" customHeight="1" thickBot="1">
      <c r="A60" s="41" t="s">
        <v>227</v>
      </c>
      <c r="B60" s="5">
        <f>SUM(B58:B59)</f>
        <v>286.27633815000002</v>
      </c>
      <c r="C60" s="51">
        <f t="shared" si="1"/>
        <v>3.2850697373114004</v>
      </c>
      <c r="D60" s="5">
        <v>0</v>
      </c>
      <c r="E60" s="51">
        <f t="shared" si="12"/>
        <v>0</v>
      </c>
      <c r="F60" s="5">
        <v>71.5</v>
      </c>
      <c r="G60" s="51">
        <f t="shared" si="13"/>
        <v>4.0636544472861607</v>
      </c>
      <c r="H60" s="5">
        <v>4.38</v>
      </c>
      <c r="I60" s="51">
        <f t="shared" si="14"/>
        <v>2.1244603967599551</v>
      </c>
      <c r="J60" s="1563">
        <f>SUM(J58:J59)</f>
        <v>41.641555850000003</v>
      </c>
      <c r="K60" s="51">
        <f t="shared" si="15"/>
        <v>2.890562030603288</v>
      </c>
      <c r="L60" s="5">
        <v>39.399000000000001</v>
      </c>
      <c r="M60" s="51">
        <f t="shared" si="16"/>
        <v>2.5616535438190415</v>
      </c>
      <c r="N60" s="5">
        <v>7.7</v>
      </c>
      <c r="O60" s="51">
        <f t="shared" si="17"/>
        <v>1.936619718309859</v>
      </c>
      <c r="P60" s="5">
        <v>0</v>
      </c>
      <c r="Q60" s="51">
        <f t="shared" si="18"/>
        <v>0</v>
      </c>
      <c r="R60" s="5">
        <v>121.6557823</v>
      </c>
      <c r="S60" s="51">
        <f t="shared" si="19"/>
        <v>8.0316405221909921</v>
      </c>
      <c r="T60" s="1549">
        <f>SUM(T58:T59)</f>
        <v>0</v>
      </c>
      <c r="U60" s="51">
        <f t="shared" si="20"/>
        <v>0</v>
      </c>
    </row>
    <row r="61" spans="1:35" ht="12.75" customHeight="1">
      <c r="A61" s="14" t="s">
        <v>228</v>
      </c>
      <c r="B61" s="14">
        <f>H61+J61+D61+F61+L61+N61+P61+R61+T61</f>
        <v>70.838304000000008</v>
      </c>
      <c r="C61" s="15">
        <f t="shared" si="1"/>
        <v>0.8128816031974424</v>
      </c>
      <c r="D61" s="14"/>
      <c r="E61" s="15">
        <f t="shared" si="12"/>
        <v>0</v>
      </c>
      <c r="F61" s="14"/>
      <c r="G61" s="15">
        <f t="shared" si="13"/>
        <v>0</v>
      </c>
      <c r="H61" s="14">
        <v>3.02</v>
      </c>
      <c r="I61" s="15">
        <f t="shared" si="14"/>
        <v>1.4648105931997868</v>
      </c>
      <c r="J61" s="1519">
        <v>0</v>
      </c>
      <c r="K61" s="15">
        <f t="shared" si="15"/>
        <v>0</v>
      </c>
      <c r="L61" s="14"/>
      <c r="M61" s="15">
        <f t="shared" si="16"/>
        <v>0</v>
      </c>
      <c r="N61" s="14">
        <v>0</v>
      </c>
      <c r="O61" s="15">
        <f t="shared" si="17"/>
        <v>0</v>
      </c>
      <c r="P61" s="14">
        <v>32.154200000000003</v>
      </c>
      <c r="Q61" s="15">
        <f t="shared" si="18"/>
        <v>4.0762622360008613</v>
      </c>
      <c r="R61" s="14">
        <v>35.664104000000002</v>
      </c>
      <c r="S61" s="15">
        <f t="shared" si="19"/>
        <v>2.3545223865124401</v>
      </c>
      <c r="T61" s="1548">
        <v>0</v>
      </c>
      <c r="U61" s="15">
        <f t="shared" si="20"/>
        <v>0</v>
      </c>
    </row>
    <row r="62" spans="1:35" ht="12.75" customHeight="1" thickBot="1">
      <c r="A62" s="14" t="s">
        <v>229</v>
      </c>
      <c r="B62" s="14">
        <f>H62+J62+D62+F62+L62+N62+P62+R62+T62</f>
        <v>428.30242908000002</v>
      </c>
      <c r="C62" s="15">
        <f t="shared" si="1"/>
        <v>4.9148433198500801</v>
      </c>
      <c r="D62" s="14"/>
      <c r="E62" s="15">
        <f t="shared" si="12"/>
        <v>0</v>
      </c>
      <c r="F62" s="14">
        <v>123.6</v>
      </c>
      <c r="G62" s="15">
        <f t="shared" si="13"/>
        <v>7.0247229326513212</v>
      </c>
      <c r="H62" s="14">
        <v>12.145</v>
      </c>
      <c r="I62" s="15">
        <f t="shared" si="14"/>
        <v>5.8907697531163601</v>
      </c>
      <c r="J62" s="1519">
        <f>91668335.5/1000000</f>
        <v>91.668335499999998</v>
      </c>
      <c r="K62" s="15">
        <f t="shared" si="15"/>
        <v>6.3631870758955671</v>
      </c>
      <c r="L62" s="14">
        <v>57.569000000000003</v>
      </c>
      <c r="M62" s="15">
        <f t="shared" si="16"/>
        <v>3.7430349212954237</v>
      </c>
      <c r="N62" s="14">
        <v>27.8</v>
      </c>
      <c r="O62" s="15">
        <f t="shared" si="17"/>
        <v>6.9919517102615698</v>
      </c>
      <c r="P62" s="14">
        <v>50.638143579999998</v>
      </c>
      <c r="Q62" s="15">
        <f t="shared" si="18"/>
        <v>6.419514476377687</v>
      </c>
      <c r="R62" s="14">
        <v>64.881950000000003</v>
      </c>
      <c r="S62" s="15">
        <f t="shared" si="19"/>
        <v>4.2834667528891455</v>
      </c>
      <c r="T62" s="1548">
        <v>0</v>
      </c>
      <c r="U62" s="15">
        <f t="shared" si="20"/>
        <v>0</v>
      </c>
    </row>
    <row r="63" spans="1:35" ht="12.75" customHeight="1" thickBot="1">
      <c r="A63" s="41" t="s">
        <v>230</v>
      </c>
      <c r="B63" s="5">
        <f>SUM(B61:B62)</f>
        <v>499.14073308000002</v>
      </c>
      <c r="C63" s="51">
        <f t="shared" si="1"/>
        <v>5.7277249230475222</v>
      </c>
      <c r="D63" s="5">
        <v>0</v>
      </c>
      <c r="E63" s="51">
        <f t="shared" si="12"/>
        <v>0</v>
      </c>
      <c r="F63" s="5">
        <v>123.6</v>
      </c>
      <c r="G63" s="51">
        <f t="shared" si="13"/>
        <v>7.0247229326513212</v>
      </c>
      <c r="H63" s="5">
        <v>15.164999999999999</v>
      </c>
      <c r="I63" s="51">
        <f t="shared" si="14"/>
        <v>7.3555803463161471</v>
      </c>
      <c r="J63" s="1563">
        <f>SUM(J61:J62)</f>
        <v>91.668335499999998</v>
      </c>
      <c r="K63" s="51">
        <f t="shared" si="15"/>
        <v>6.3631870758955671</v>
      </c>
      <c r="L63" s="5">
        <v>57.569000000000003</v>
      </c>
      <c r="M63" s="51">
        <f t="shared" si="16"/>
        <v>3.7430349212954237</v>
      </c>
      <c r="N63" s="5">
        <v>27.8</v>
      </c>
      <c r="O63" s="51">
        <f t="shared" si="17"/>
        <v>6.9919517102615698</v>
      </c>
      <c r="P63" s="5">
        <v>82.792343579999994</v>
      </c>
      <c r="Q63" s="51">
        <f t="shared" si="18"/>
        <v>10.495776712378548</v>
      </c>
      <c r="R63" s="5">
        <v>100.546054</v>
      </c>
      <c r="S63" s="51">
        <f t="shared" si="19"/>
        <v>6.6379891394015855</v>
      </c>
      <c r="T63" s="1549">
        <f>SUM(T61:T62)</f>
        <v>0</v>
      </c>
      <c r="U63" s="51">
        <f t="shared" si="20"/>
        <v>0</v>
      </c>
    </row>
    <row r="64" spans="1:35" ht="12.75" customHeight="1">
      <c r="A64" s="14" t="s">
        <v>231</v>
      </c>
      <c r="B64" s="14">
        <f>H64+J64+D64+F64+L64+N64+P64+R64+T64</f>
        <v>184.81662009999999</v>
      </c>
      <c r="C64" s="15">
        <f t="shared" si="1"/>
        <v>2.120802192616309</v>
      </c>
      <c r="D64" s="14">
        <v>15.5</v>
      </c>
      <c r="E64" s="15">
        <f t="shared" si="12"/>
        <v>5.1549820407077291</v>
      </c>
      <c r="F64" s="14"/>
      <c r="G64" s="15">
        <f t="shared" si="13"/>
        <v>0</v>
      </c>
      <c r="H64" s="14">
        <v>4.1399999999999997</v>
      </c>
      <c r="I64" s="15">
        <f t="shared" si="14"/>
        <v>2.0080516078963959</v>
      </c>
      <c r="J64" s="1519">
        <f>66062891.55/1000000</f>
        <v>66.062891550000003</v>
      </c>
      <c r="K64" s="15">
        <f t="shared" si="15"/>
        <v>4.5857769251984566</v>
      </c>
      <c r="L64" s="14"/>
      <c r="M64" s="15">
        <f t="shared" si="16"/>
        <v>0</v>
      </c>
      <c r="N64" s="14">
        <v>0</v>
      </c>
      <c r="O64" s="15">
        <f t="shared" si="17"/>
        <v>0</v>
      </c>
      <c r="P64" s="14">
        <v>61.953898549999998</v>
      </c>
      <c r="Q64" s="15">
        <f t="shared" si="18"/>
        <v>7.8540388823977416</v>
      </c>
      <c r="R64" s="14">
        <v>0</v>
      </c>
      <c r="S64" s="15">
        <f t="shared" si="19"/>
        <v>0</v>
      </c>
      <c r="T64" s="1548">
        <v>37.159829999999999</v>
      </c>
      <c r="U64" s="15">
        <f t="shared" si="20"/>
        <v>4.8362451043710379</v>
      </c>
    </row>
    <row r="65" spans="1:21" ht="12.75" customHeight="1" thickBot="1">
      <c r="A65" s="14" t="s">
        <v>232</v>
      </c>
      <c r="B65" s="14">
        <f>H65+J65+D65+F65+L65+N65+P65+R65+T65</f>
        <v>111.96764657999999</v>
      </c>
      <c r="C65" s="15">
        <f t="shared" si="1"/>
        <v>1.2848478142304904</v>
      </c>
      <c r="D65" s="14"/>
      <c r="E65" s="15">
        <f t="shared" si="12"/>
        <v>0</v>
      </c>
      <c r="F65" s="14">
        <v>46.1</v>
      </c>
      <c r="G65" s="15">
        <f t="shared" si="13"/>
        <v>2.6200625177607275</v>
      </c>
      <c r="H65" s="14"/>
      <c r="I65" s="15">
        <f t="shared" si="14"/>
        <v>0</v>
      </c>
      <c r="J65" s="1519">
        <v>0</v>
      </c>
      <c r="K65" s="15">
        <f t="shared" si="15"/>
        <v>0</v>
      </c>
      <c r="L65" s="14">
        <v>47.125</v>
      </c>
      <c r="M65" s="15">
        <f t="shared" si="16"/>
        <v>3.0639844476375622</v>
      </c>
      <c r="N65" s="14">
        <v>2.8</v>
      </c>
      <c r="O65" s="15">
        <f t="shared" si="17"/>
        <v>0.70422535211267601</v>
      </c>
      <c r="P65" s="14">
        <v>12.057806579999999</v>
      </c>
      <c r="Q65" s="15">
        <f t="shared" si="18"/>
        <v>1.5285960033543577</v>
      </c>
      <c r="R65" s="14">
        <v>3.8848400000000001</v>
      </c>
      <c r="S65" s="15">
        <f t="shared" si="19"/>
        <v>0.25647476656132978</v>
      </c>
      <c r="T65" s="1548">
        <v>0</v>
      </c>
      <c r="U65" s="15">
        <f t="shared" si="20"/>
        <v>0</v>
      </c>
    </row>
    <row r="66" spans="1:21" ht="12.75" customHeight="1" thickBot="1">
      <c r="A66" s="41" t="s">
        <v>233</v>
      </c>
      <c r="B66" s="21">
        <f>SUM(B64:B65)</f>
        <v>296.78426667999997</v>
      </c>
      <c r="C66" s="51">
        <f t="shared" si="1"/>
        <v>3.4056500068467992</v>
      </c>
      <c r="D66" s="5">
        <v>15.5</v>
      </c>
      <c r="E66" s="51">
        <f t="shared" si="12"/>
        <v>5.1549820407077291</v>
      </c>
      <c r="F66" s="5">
        <v>46.1</v>
      </c>
      <c r="G66" s="51">
        <f t="shared" si="13"/>
        <v>2.6200625177607275</v>
      </c>
      <c r="H66" s="5">
        <v>4.1399999999999997</v>
      </c>
      <c r="I66" s="51">
        <f t="shared" si="14"/>
        <v>2.0080516078963959</v>
      </c>
      <c r="J66" s="1563">
        <f>SUM(J64:J65)</f>
        <v>66.062891550000003</v>
      </c>
      <c r="K66" s="51">
        <f t="shared" si="15"/>
        <v>4.5857769251984566</v>
      </c>
      <c r="L66" s="5">
        <v>47.125</v>
      </c>
      <c r="M66" s="51">
        <f t="shared" si="16"/>
        <v>3.0639844476375622</v>
      </c>
      <c r="N66" s="5">
        <v>2.8</v>
      </c>
      <c r="O66" s="51">
        <f t="shared" si="17"/>
        <v>0.70422535211267601</v>
      </c>
      <c r="P66" s="5">
        <v>74.011705129999996</v>
      </c>
      <c r="Q66" s="51">
        <f t="shared" si="18"/>
        <v>9.3826348857521005</v>
      </c>
      <c r="R66" s="5">
        <v>3.8848400000000001</v>
      </c>
      <c r="S66" s="51">
        <f t="shared" si="19"/>
        <v>0.25647476656132978</v>
      </c>
      <c r="T66" s="1549">
        <f>SUM(T64:T65)</f>
        <v>37.159829999999999</v>
      </c>
      <c r="U66" s="51">
        <f t="shared" si="20"/>
        <v>4.8362451043710379</v>
      </c>
    </row>
    <row r="67" spans="1:21" ht="12.75" customHeight="1">
      <c r="A67" s="14" t="s">
        <v>234</v>
      </c>
      <c r="B67" s="21">
        <f>H67+J67+D67+F67+L67+N67+P67+R67+T67</f>
        <v>0</v>
      </c>
      <c r="C67" s="53">
        <f t="shared" si="1"/>
        <v>0</v>
      </c>
      <c r="D67" s="14"/>
      <c r="E67" s="53">
        <f t="shared" si="12"/>
        <v>0</v>
      </c>
      <c r="F67" s="14"/>
      <c r="G67" s="53">
        <f t="shared" si="13"/>
        <v>0</v>
      </c>
      <c r="H67" s="14"/>
      <c r="I67" s="53">
        <f t="shared" si="14"/>
        <v>0</v>
      </c>
      <c r="J67" s="1519">
        <v>0</v>
      </c>
      <c r="K67" s="53">
        <f t="shared" si="15"/>
        <v>0</v>
      </c>
      <c r="L67" s="14"/>
      <c r="M67" s="53">
        <f t="shared" si="16"/>
        <v>0</v>
      </c>
      <c r="N67" s="14">
        <v>0</v>
      </c>
      <c r="O67" s="53">
        <f t="shared" si="17"/>
        <v>0</v>
      </c>
      <c r="P67" s="14">
        <v>0</v>
      </c>
      <c r="Q67" s="53">
        <f t="shared" si="18"/>
        <v>0</v>
      </c>
      <c r="R67" s="14">
        <v>0</v>
      </c>
      <c r="S67" s="53">
        <f t="shared" si="19"/>
        <v>0</v>
      </c>
      <c r="T67" s="1548"/>
      <c r="U67" s="53">
        <f t="shared" si="20"/>
        <v>0</v>
      </c>
    </row>
    <row r="68" spans="1:21" ht="12.75" customHeight="1" thickBot="1">
      <c r="A68" s="14" t="s">
        <v>235</v>
      </c>
      <c r="B68" s="22">
        <f>H68+J68+D68+F68+L68+N68+P68+R68+T68</f>
        <v>0</v>
      </c>
      <c r="C68" s="54">
        <f t="shared" si="1"/>
        <v>0</v>
      </c>
      <c r="D68" s="14"/>
      <c r="E68" s="54">
        <f t="shared" si="12"/>
        <v>0</v>
      </c>
      <c r="F68" s="14"/>
      <c r="G68" s="54">
        <f t="shared" si="13"/>
        <v>0</v>
      </c>
      <c r="H68" s="14"/>
      <c r="I68" s="54">
        <f t="shared" si="14"/>
        <v>0</v>
      </c>
      <c r="J68" s="1519">
        <v>0</v>
      </c>
      <c r="K68" s="54">
        <f t="shared" si="15"/>
        <v>0</v>
      </c>
      <c r="L68" s="14"/>
      <c r="M68" s="54">
        <f t="shared" si="16"/>
        <v>0</v>
      </c>
      <c r="N68" s="14">
        <v>0</v>
      </c>
      <c r="O68" s="54">
        <f t="shared" si="17"/>
        <v>0</v>
      </c>
      <c r="P68" s="14">
        <v>0</v>
      </c>
      <c r="Q68" s="54">
        <f t="shared" si="18"/>
        <v>0</v>
      </c>
      <c r="R68" s="14">
        <v>0</v>
      </c>
      <c r="S68" s="54">
        <f t="shared" si="19"/>
        <v>0</v>
      </c>
      <c r="T68" s="1548"/>
      <c r="U68" s="54">
        <f t="shared" si="20"/>
        <v>0</v>
      </c>
    </row>
    <row r="69" spans="1:21" ht="12.75" customHeight="1" thickBot="1">
      <c r="A69" s="41" t="s">
        <v>236</v>
      </c>
      <c r="B69" s="21">
        <f>SUM(B67:B68)</f>
        <v>0</v>
      </c>
      <c r="C69" s="51">
        <f t="shared" si="1"/>
        <v>0</v>
      </c>
      <c r="D69" s="5">
        <v>0</v>
      </c>
      <c r="E69" s="51">
        <f t="shared" si="12"/>
        <v>0</v>
      </c>
      <c r="F69" s="5">
        <v>0</v>
      </c>
      <c r="G69" s="51">
        <f t="shared" si="13"/>
        <v>0</v>
      </c>
      <c r="H69" s="5">
        <v>0</v>
      </c>
      <c r="I69" s="51">
        <f t="shared" si="14"/>
        <v>0</v>
      </c>
      <c r="J69" s="1563">
        <f>SUM(J67:J68)</f>
        <v>0</v>
      </c>
      <c r="K69" s="51">
        <f t="shared" si="15"/>
        <v>0</v>
      </c>
      <c r="L69" s="5">
        <v>0</v>
      </c>
      <c r="M69" s="51">
        <f t="shared" si="16"/>
        <v>0</v>
      </c>
      <c r="N69" s="5">
        <v>0</v>
      </c>
      <c r="O69" s="51">
        <f t="shared" si="17"/>
        <v>0</v>
      </c>
      <c r="P69" s="5">
        <v>0</v>
      </c>
      <c r="Q69" s="51">
        <f t="shared" si="18"/>
        <v>0</v>
      </c>
      <c r="R69" s="5">
        <v>0</v>
      </c>
      <c r="S69" s="51">
        <f t="shared" si="19"/>
        <v>0</v>
      </c>
      <c r="T69" s="1549">
        <f>SUM(T67:T68)</f>
        <v>0</v>
      </c>
      <c r="U69" s="51">
        <f t="shared" si="20"/>
        <v>0</v>
      </c>
    </row>
    <row r="70" spans="1:21" ht="12.75" customHeight="1" thickBot="1">
      <c r="A70" s="41" t="s">
        <v>237</v>
      </c>
      <c r="B70" s="5">
        <f>H70+J70+D70+F70+L70+N70+P70+R70+T70</f>
        <v>0</v>
      </c>
      <c r="C70" s="51">
        <f t="shared" ref="C70:C78" si="24">B70/B$12*100</f>
        <v>0</v>
      </c>
      <c r="D70" s="21"/>
      <c r="E70" s="51">
        <f t="shared" si="12"/>
        <v>0</v>
      </c>
      <c r="F70" s="21"/>
      <c r="G70" s="51">
        <f t="shared" si="13"/>
        <v>0</v>
      </c>
      <c r="H70" s="21"/>
      <c r="I70" s="51">
        <f t="shared" si="14"/>
        <v>0</v>
      </c>
      <c r="J70" s="1564">
        <v>0</v>
      </c>
      <c r="K70" s="51">
        <f t="shared" si="15"/>
        <v>0</v>
      </c>
      <c r="L70" s="21"/>
      <c r="M70" s="51">
        <f t="shared" si="16"/>
        <v>0</v>
      </c>
      <c r="N70" s="21">
        <v>0</v>
      </c>
      <c r="O70" s="51">
        <f t="shared" si="17"/>
        <v>0</v>
      </c>
      <c r="P70" s="21">
        <v>0</v>
      </c>
      <c r="Q70" s="51">
        <f t="shared" si="18"/>
        <v>0</v>
      </c>
      <c r="R70" s="21">
        <v>0</v>
      </c>
      <c r="S70" s="51">
        <f t="shared" si="19"/>
        <v>0</v>
      </c>
      <c r="T70" s="1575"/>
      <c r="U70" s="51">
        <f t="shared" si="20"/>
        <v>0</v>
      </c>
    </row>
    <row r="71" spans="1:21" ht="12.75" customHeight="1" thickBot="1">
      <c r="A71" s="41" t="s">
        <v>238</v>
      </c>
      <c r="B71" s="51">
        <f>H71+J71+D71+F71+L71+N71+P71+R71+T71</f>
        <v>0</v>
      </c>
      <c r="C71" s="51">
        <f t="shared" si="24"/>
        <v>0</v>
      </c>
      <c r="D71" s="5"/>
      <c r="E71" s="51">
        <f t="shared" si="12"/>
        <v>0</v>
      </c>
      <c r="F71" s="5"/>
      <c r="G71" s="51">
        <f t="shared" si="13"/>
        <v>0</v>
      </c>
      <c r="H71" s="5"/>
      <c r="I71" s="51">
        <f t="shared" si="14"/>
        <v>0</v>
      </c>
      <c r="J71" s="1563">
        <v>0</v>
      </c>
      <c r="K71" s="51">
        <f t="shared" si="15"/>
        <v>0</v>
      </c>
      <c r="L71" s="5"/>
      <c r="M71" s="51">
        <f t="shared" si="16"/>
        <v>0</v>
      </c>
      <c r="N71" s="5">
        <v>0</v>
      </c>
      <c r="O71" s="51">
        <f t="shared" si="17"/>
        <v>0</v>
      </c>
      <c r="P71" s="5">
        <v>0</v>
      </c>
      <c r="Q71" s="51">
        <f t="shared" si="18"/>
        <v>0</v>
      </c>
      <c r="R71" s="5">
        <v>0</v>
      </c>
      <c r="S71" s="51">
        <f t="shared" si="19"/>
        <v>0</v>
      </c>
      <c r="T71" s="1549"/>
      <c r="U71" s="51">
        <f t="shared" si="20"/>
        <v>0</v>
      </c>
    </row>
    <row r="72" spans="1:21" ht="12.75" customHeight="1" thickBot="1">
      <c r="A72" s="41" t="s">
        <v>126</v>
      </c>
      <c r="B72" s="14">
        <f>B71+B70+B69+B66+B63+B60+B57+B49+B46+B38+B33+B25+B20</f>
        <v>8302.7486364199995</v>
      </c>
      <c r="C72" s="51">
        <f t="shared" si="24"/>
        <v>95.275454682236145</v>
      </c>
      <c r="D72" s="22">
        <v>293.18</v>
      </c>
      <c r="E72" s="51">
        <f t="shared" si="12"/>
        <v>97.505653851270452</v>
      </c>
      <c r="F72" s="22">
        <v>1745.7</v>
      </c>
      <c r="G72" s="51">
        <f t="shared" si="13"/>
        <v>99.215686274509807</v>
      </c>
      <c r="H72" s="22">
        <v>197.13399999999999</v>
      </c>
      <c r="I72" s="51">
        <f t="shared" si="14"/>
        <v>95.617209099286995</v>
      </c>
      <c r="J72" s="1565">
        <f>J20+J25+J33+J38+J46+J49+J57+J60+J63+J66+J69+J70+J71</f>
        <v>1433.4119685599999</v>
      </c>
      <c r="K72" s="51">
        <f t="shared" si="15"/>
        <v>99.50075413745256</v>
      </c>
      <c r="L72" s="22">
        <v>1480.83</v>
      </c>
      <c r="M72" s="51">
        <f t="shared" si="16"/>
        <v>96.280956808384758</v>
      </c>
      <c r="N72" s="22">
        <v>348.5</v>
      </c>
      <c r="O72" s="51">
        <f t="shared" si="17"/>
        <v>87.650905432595579</v>
      </c>
      <c r="P72" s="22">
        <v>676.71002541999997</v>
      </c>
      <c r="Q72" s="51">
        <f t="shared" si="18"/>
        <v>85.788093665609111</v>
      </c>
      <c r="R72" s="22">
        <v>1452.3247814400002</v>
      </c>
      <c r="S72" s="51">
        <f t="shared" si="19"/>
        <v>95.881595970762831</v>
      </c>
      <c r="T72" s="1576">
        <f>T20+T25+T33+T38+T46+T49+T57+T60+T63+T66+T69+T70+T71</f>
        <v>674.95786100000009</v>
      </c>
      <c r="U72" s="51">
        <f t="shared" si="20"/>
        <v>87.843826274716491</v>
      </c>
    </row>
    <row r="73" spans="1:21" ht="12.75" customHeight="1" thickBot="1">
      <c r="A73" s="41" t="s">
        <v>128</v>
      </c>
      <c r="B73" s="5">
        <f>H73+J73+D73+F73+L73+N73+P73+R73+T73</f>
        <v>99.117350999999999</v>
      </c>
      <c r="C73" s="51">
        <f t="shared" si="24"/>
        <v>1.1373884838570332</v>
      </c>
      <c r="D73" s="5"/>
      <c r="E73" s="51">
        <f t="shared" si="12"/>
        <v>0</v>
      </c>
      <c r="F73" s="5"/>
      <c r="G73" s="51">
        <f t="shared" si="13"/>
        <v>0</v>
      </c>
      <c r="H73" s="5">
        <v>4.72</v>
      </c>
      <c r="I73" s="51">
        <f t="shared" si="14"/>
        <v>2.2893728476499975</v>
      </c>
      <c r="J73" s="1563">
        <v>0</v>
      </c>
      <c r="K73" s="51">
        <f t="shared" si="15"/>
        <v>0</v>
      </c>
      <c r="L73" s="5"/>
      <c r="M73" s="51">
        <f t="shared" si="16"/>
        <v>0</v>
      </c>
      <c r="N73" s="5">
        <v>46.2</v>
      </c>
      <c r="O73" s="51">
        <f t="shared" si="17"/>
        <v>11.619718309859154</v>
      </c>
      <c r="P73" s="5">
        <v>48.197350999999998</v>
      </c>
      <c r="Q73" s="51">
        <f t="shared" si="18"/>
        <v>6.1100895608218622</v>
      </c>
      <c r="R73" s="5">
        <v>0</v>
      </c>
      <c r="S73" s="51">
        <f t="shared" si="19"/>
        <v>0</v>
      </c>
      <c r="T73" s="1549"/>
      <c r="U73" s="51">
        <f t="shared" si="20"/>
        <v>0</v>
      </c>
    </row>
    <row r="74" spans="1:21" ht="12.75" customHeight="1" thickBot="1">
      <c r="A74" s="41" t="s">
        <v>131</v>
      </c>
      <c r="B74" s="5">
        <f>B73+B72</f>
        <v>8401.8659874200002</v>
      </c>
      <c r="C74" s="51">
        <f t="shared" si="24"/>
        <v>96.412843166093182</v>
      </c>
      <c r="D74" s="5">
        <v>293.18</v>
      </c>
      <c r="E74" s="51">
        <f t="shared" si="12"/>
        <v>97.505653851270452</v>
      </c>
      <c r="F74" s="5">
        <v>1745.7</v>
      </c>
      <c r="G74" s="51">
        <f t="shared" si="13"/>
        <v>99.215686274509807</v>
      </c>
      <c r="H74" s="5">
        <v>201.85399999999998</v>
      </c>
      <c r="I74" s="51">
        <f t="shared" si="14"/>
        <v>97.906581946936981</v>
      </c>
      <c r="J74" s="1563">
        <f>J73+J72</f>
        <v>1433.4119685599999</v>
      </c>
      <c r="K74" s="51">
        <f t="shared" si="15"/>
        <v>99.50075413745256</v>
      </c>
      <c r="L74" s="5">
        <v>1480.83</v>
      </c>
      <c r="M74" s="51">
        <f t="shared" si="16"/>
        <v>96.280956808384758</v>
      </c>
      <c r="N74" s="5">
        <v>394.7</v>
      </c>
      <c r="O74" s="51">
        <f t="shared" si="17"/>
        <v>99.270623742454717</v>
      </c>
      <c r="P74" s="5">
        <v>724.90737641999999</v>
      </c>
      <c r="Q74" s="51">
        <f t="shared" si="18"/>
        <v>91.898183226430973</v>
      </c>
      <c r="R74" s="5">
        <v>1452.3247814400002</v>
      </c>
      <c r="S74" s="51">
        <f t="shared" si="19"/>
        <v>95.881595970762831</v>
      </c>
      <c r="T74" s="1549">
        <f>T73+T72</f>
        <v>674.95786100000009</v>
      </c>
      <c r="U74" s="51">
        <f t="shared" si="20"/>
        <v>87.843826274716491</v>
      </c>
    </row>
    <row r="75" spans="1:21" ht="12.75" customHeight="1">
      <c r="A75" s="14" t="s">
        <v>506</v>
      </c>
      <c r="B75" s="21">
        <f>H75+J75+D75+F75+L75+N75+P75+R75+T75</f>
        <v>0</v>
      </c>
      <c r="C75" s="15">
        <f t="shared" si="24"/>
        <v>0</v>
      </c>
      <c r="D75" s="14"/>
      <c r="E75" s="15">
        <f t="shared" si="12"/>
        <v>0</v>
      </c>
      <c r="F75" s="14"/>
      <c r="G75" s="15">
        <f t="shared" si="13"/>
        <v>0</v>
      </c>
      <c r="H75" s="14"/>
      <c r="I75" s="15">
        <f t="shared" si="14"/>
        <v>0</v>
      </c>
      <c r="J75" s="1519">
        <v>0</v>
      </c>
      <c r="K75" s="15">
        <f t="shared" si="15"/>
        <v>0</v>
      </c>
      <c r="L75" s="14"/>
      <c r="M75" s="15">
        <f t="shared" si="16"/>
        <v>0</v>
      </c>
      <c r="N75" s="14">
        <v>0</v>
      </c>
      <c r="O75" s="15">
        <f t="shared" si="17"/>
        <v>0</v>
      </c>
      <c r="P75" s="14">
        <v>0</v>
      </c>
      <c r="Q75" s="15">
        <f t="shared" si="18"/>
        <v>0</v>
      </c>
      <c r="R75" s="14">
        <v>0</v>
      </c>
      <c r="S75" s="15">
        <f t="shared" si="19"/>
        <v>0</v>
      </c>
      <c r="T75" s="1548"/>
      <c r="U75" s="15">
        <f t="shared" si="20"/>
        <v>0</v>
      </c>
    </row>
    <row r="76" spans="1:21" ht="12.75" customHeight="1">
      <c r="A76" s="14" t="s">
        <v>259</v>
      </c>
      <c r="B76" s="14">
        <f>H76+J76+D76+F76+L76+N76+P76+R76+T76</f>
        <v>0</v>
      </c>
      <c r="C76" s="15">
        <f t="shared" si="24"/>
        <v>0</v>
      </c>
      <c r="D76" s="14"/>
      <c r="E76" s="15">
        <f t="shared" si="12"/>
        <v>0</v>
      </c>
      <c r="F76" s="14"/>
      <c r="G76" s="15">
        <f t="shared" si="13"/>
        <v>0</v>
      </c>
      <c r="H76" s="14"/>
      <c r="I76" s="15">
        <f t="shared" si="14"/>
        <v>0</v>
      </c>
      <c r="J76" s="1519">
        <v>0</v>
      </c>
      <c r="K76" s="15">
        <f t="shared" si="15"/>
        <v>0</v>
      </c>
      <c r="L76" s="14"/>
      <c r="M76" s="15">
        <f t="shared" si="16"/>
        <v>0</v>
      </c>
      <c r="N76" s="14">
        <v>0</v>
      </c>
      <c r="O76" s="15">
        <f t="shared" si="17"/>
        <v>0</v>
      </c>
      <c r="P76" s="14">
        <v>0</v>
      </c>
      <c r="Q76" s="15">
        <f t="shared" si="18"/>
        <v>0</v>
      </c>
      <c r="R76" s="14">
        <v>0</v>
      </c>
      <c r="S76" s="15">
        <f t="shared" si="19"/>
        <v>0</v>
      </c>
      <c r="T76" s="1548"/>
      <c r="U76" s="15">
        <f t="shared" si="20"/>
        <v>0</v>
      </c>
    </row>
    <row r="77" spans="1:21" ht="12.75" customHeight="1" thickBot="1">
      <c r="A77" s="14" t="s">
        <v>261</v>
      </c>
      <c r="B77" s="14">
        <f>H77+J77+D77+F77+L77+N77+P77+R77+T77</f>
        <v>57.368383540000004</v>
      </c>
      <c r="C77" s="15">
        <f t="shared" si="24"/>
        <v>0.65831197179482104</v>
      </c>
      <c r="D77" s="14"/>
      <c r="E77" s="15">
        <f t="shared" si="12"/>
        <v>0</v>
      </c>
      <c r="F77" s="14"/>
      <c r="G77" s="15">
        <f t="shared" si="13"/>
        <v>0</v>
      </c>
      <c r="H77" s="14"/>
      <c r="I77" s="15">
        <f t="shared" si="14"/>
        <v>0</v>
      </c>
      <c r="J77" s="1519">
        <v>3.27</v>
      </c>
      <c r="K77" s="15">
        <f t="shared" si="15"/>
        <v>0.22698810472214265</v>
      </c>
      <c r="L77" s="14"/>
      <c r="M77" s="15">
        <f t="shared" si="16"/>
        <v>0</v>
      </c>
      <c r="N77" s="14">
        <v>0</v>
      </c>
      <c r="O77" s="15">
        <f t="shared" si="17"/>
        <v>0</v>
      </c>
      <c r="P77" s="14">
        <v>54.09838354</v>
      </c>
      <c r="Q77" s="15">
        <f t="shared" si="18"/>
        <v>6.8581770920375122</v>
      </c>
      <c r="R77" s="14">
        <v>0</v>
      </c>
      <c r="S77" s="15">
        <f t="shared" si="19"/>
        <v>0</v>
      </c>
      <c r="T77" s="1548">
        <v>0</v>
      </c>
      <c r="U77" s="15">
        <f t="shared" si="20"/>
        <v>0</v>
      </c>
    </row>
    <row r="78" spans="1:21" ht="12.75" customHeight="1" thickBot="1">
      <c r="A78" s="41" t="s">
        <v>164</v>
      </c>
      <c r="B78" s="74">
        <f>SUM(B75:B77)</f>
        <v>57.368383540000004</v>
      </c>
      <c r="C78" s="51">
        <f t="shared" si="24"/>
        <v>0.65831197179482104</v>
      </c>
      <c r="D78" s="5">
        <v>0</v>
      </c>
      <c r="E78" s="51">
        <f>D78/D$12*100</f>
        <v>0</v>
      </c>
      <c r="F78" s="5">
        <v>0</v>
      </c>
      <c r="G78" s="51">
        <f>F78/F$12*100</f>
        <v>0</v>
      </c>
      <c r="H78" s="5">
        <v>0</v>
      </c>
      <c r="I78" s="51">
        <f>H78/H$12*100</f>
        <v>0</v>
      </c>
      <c r="J78" s="1563">
        <f>SUM(J75:J77)</f>
        <v>3.27</v>
      </c>
      <c r="K78" s="51">
        <f>J78/J$12*100</f>
        <v>0.22698810472214265</v>
      </c>
      <c r="L78" s="5">
        <v>0</v>
      </c>
      <c r="M78" s="51">
        <f>L78/L$12*100</f>
        <v>0</v>
      </c>
      <c r="N78" s="5">
        <v>0</v>
      </c>
      <c r="O78" s="51">
        <f>N78/N$12*100</f>
        <v>0</v>
      </c>
      <c r="P78" s="5">
        <v>54.09838354</v>
      </c>
      <c r="Q78" s="51">
        <f>P78/P$12*100</f>
        <v>6.8581770920375122</v>
      </c>
      <c r="R78" s="5">
        <v>0</v>
      </c>
      <c r="S78" s="51">
        <f>R78/R$12*100</f>
        <v>0</v>
      </c>
      <c r="T78" s="1549">
        <f>SUM(T75:T77)</f>
        <v>0</v>
      </c>
      <c r="U78" s="51">
        <f>T78/T$12*100</f>
        <v>0</v>
      </c>
    </row>
    <row r="79" spans="1:21" ht="12.75" customHeight="1" thickBot="1">
      <c r="D79" s="14"/>
      <c r="F79" s="14"/>
      <c r="H79" s="14"/>
      <c r="I79" s="15"/>
      <c r="J79" s="1519"/>
      <c r="K79" s="15"/>
      <c r="L79" s="14"/>
      <c r="N79" s="14"/>
      <c r="O79" s="15"/>
      <c r="P79" s="14"/>
      <c r="Q79" s="15"/>
      <c r="R79" s="14"/>
      <c r="S79" s="15"/>
      <c r="T79" s="1548"/>
      <c r="U79" s="15"/>
    </row>
    <row r="80" spans="1:21" ht="12.75" customHeight="1">
      <c r="A80" s="19" t="s">
        <v>152</v>
      </c>
      <c r="B80" s="53">
        <f>H80+J80+D80+F80+L80+N80+P80+R80+T80</f>
        <v>90691</v>
      </c>
      <c r="C80" s="53"/>
      <c r="D80" s="19">
        <v>1</v>
      </c>
      <c r="E80" s="53"/>
      <c r="F80" s="19">
        <v>6</v>
      </c>
      <c r="G80" s="53"/>
      <c r="H80" s="19">
        <v>61</v>
      </c>
      <c r="I80" s="53"/>
      <c r="J80" s="1566">
        <v>21535</v>
      </c>
      <c r="K80" s="53"/>
      <c r="L80" s="19">
        <v>15124</v>
      </c>
      <c r="M80" s="53"/>
      <c r="N80" s="19">
        <v>5274</v>
      </c>
      <c r="O80" s="53"/>
      <c r="P80" s="19">
        <v>38825</v>
      </c>
      <c r="Q80" s="53"/>
      <c r="R80" s="19">
        <v>11</v>
      </c>
      <c r="S80" s="53"/>
      <c r="T80" s="1577">
        <v>9854</v>
      </c>
      <c r="U80" s="53"/>
    </row>
    <row r="81" spans="1:21" ht="12.75" customHeight="1" thickBot="1">
      <c r="A81" s="20" t="s">
        <v>154</v>
      </c>
      <c r="B81" s="22">
        <f>B12/B80*1000000</f>
        <v>96089.662786274275</v>
      </c>
      <c r="C81" s="54"/>
      <c r="D81" s="22">
        <f>D12/D80*1000000</f>
        <v>300680000</v>
      </c>
      <c r="E81" s="54"/>
      <c r="F81" s="22">
        <f>F12/F80*1000000</f>
        <v>293250000</v>
      </c>
      <c r="G81" s="54"/>
      <c r="H81" s="22">
        <f>H12/H80*1000000</f>
        <v>3379836.0655737706</v>
      </c>
      <c r="I81" s="54"/>
      <c r="J81" s="22">
        <f>J12/J80*1000000</f>
        <v>66895.942653819366</v>
      </c>
      <c r="K81" s="54"/>
      <c r="L81" s="22">
        <f>L12/L80*1000000</f>
        <v>101694.6574980164</v>
      </c>
      <c r="M81" s="54"/>
      <c r="N81" s="22">
        <f>N12/N80*1000000</f>
        <v>75388.699279484266</v>
      </c>
      <c r="O81" s="54"/>
      <c r="P81" s="22">
        <f>P12/P80*1000000</f>
        <v>20317.212777591754</v>
      </c>
      <c r="Q81" s="54"/>
      <c r="R81" s="22">
        <f>R12/R80*1000000</f>
        <v>137700592.32818183</v>
      </c>
      <c r="S81" s="54"/>
      <c r="T81" s="22">
        <f>T12/T80*1000000</f>
        <v>77974.546478587377</v>
      </c>
      <c r="U81" s="54"/>
    </row>
    <row r="82" spans="1:21" ht="12.75" customHeight="1">
      <c r="E82" s="10"/>
      <c r="G82" s="10"/>
      <c r="I82" s="10"/>
      <c r="K82" s="10"/>
      <c r="M82" s="10"/>
      <c r="Q82" s="10"/>
      <c r="S82" s="10"/>
      <c r="U82" s="10"/>
    </row>
    <row r="83" spans="1:21" ht="12.75" customHeight="1">
      <c r="D83" s="14"/>
      <c r="F83" s="14"/>
      <c r="H83" s="14"/>
      <c r="I83" s="15"/>
      <c r="J83" s="14"/>
      <c r="K83" s="15"/>
      <c r="L83" s="14"/>
      <c r="N83" s="14"/>
      <c r="O83" s="15"/>
      <c r="P83" s="14"/>
      <c r="Q83" s="15"/>
      <c r="R83" s="14"/>
      <c r="S83" s="15"/>
      <c r="T83" s="14"/>
      <c r="U83" s="15"/>
    </row>
    <row r="84" spans="1:21" s="14" customFormat="1" ht="12.75" customHeight="1">
      <c r="A84" s="14" t="s">
        <v>516</v>
      </c>
      <c r="L84" s="14">
        <v>0.22</v>
      </c>
      <c r="N84" s="14">
        <v>1</v>
      </c>
      <c r="T84" s="14">
        <v>10.3</v>
      </c>
    </row>
    <row r="85" spans="1:21" s="14" customFormat="1" ht="12.75" customHeight="1">
      <c r="C85" s="15"/>
      <c r="E85" s="15"/>
    </row>
    <row r="86" spans="1:21" ht="12.75" customHeight="1">
      <c r="D86" s="14"/>
      <c r="F86" s="14"/>
      <c r="H86" s="14"/>
      <c r="I86" s="15"/>
      <c r="J86" s="14"/>
      <c r="K86" s="15"/>
      <c r="L86" s="14"/>
      <c r="N86" s="14"/>
      <c r="O86" s="15"/>
      <c r="P86" s="14"/>
      <c r="Q86" s="15"/>
      <c r="R86" s="14"/>
      <c r="S86" s="15"/>
      <c r="T86" s="14"/>
      <c r="U86" s="15"/>
    </row>
    <row r="87" spans="1:21" ht="12.75" customHeight="1">
      <c r="D87" s="14"/>
      <c r="F87" s="14"/>
      <c r="H87" s="14"/>
      <c r="I87" s="15"/>
      <c r="J87" s="14"/>
      <c r="K87" s="15"/>
      <c r="L87" s="14"/>
      <c r="N87" s="14"/>
      <c r="O87" s="15"/>
      <c r="P87" s="14"/>
      <c r="Q87" s="15"/>
      <c r="R87" s="14"/>
      <c r="S87" s="15"/>
      <c r="T87" s="14"/>
      <c r="U87" s="15"/>
    </row>
    <row r="88" spans="1:21" ht="12.75" customHeight="1">
      <c r="D88" s="14"/>
      <c r="F88" s="14"/>
      <c r="H88" s="14"/>
      <c r="I88" s="15"/>
      <c r="J88" s="14"/>
      <c r="K88" s="15"/>
      <c r="L88" s="14"/>
      <c r="N88" s="14"/>
      <c r="O88" s="15"/>
      <c r="P88" s="14"/>
      <c r="Q88" s="15"/>
      <c r="R88" s="14"/>
      <c r="S88" s="15"/>
      <c r="T88" s="14"/>
      <c r="U88" s="15"/>
    </row>
    <row r="89" spans="1:21" ht="12.75" customHeight="1">
      <c r="D89" s="14"/>
      <c r="F89" s="14"/>
      <c r="H89" s="14"/>
      <c r="I89" s="15"/>
      <c r="J89" s="14"/>
      <c r="K89" s="15"/>
      <c r="L89" s="14"/>
      <c r="N89" s="14"/>
      <c r="O89" s="15"/>
      <c r="P89" s="14"/>
      <c r="Q89" s="15"/>
      <c r="R89" s="14"/>
      <c r="S89" s="15"/>
      <c r="T89" s="14"/>
      <c r="U89" s="15"/>
    </row>
    <row r="90" spans="1:21" ht="12.75" customHeight="1">
      <c r="D90" s="14"/>
      <c r="F90" s="14"/>
      <c r="H90" s="14"/>
      <c r="I90" s="15"/>
      <c r="J90" s="14"/>
      <c r="K90" s="15"/>
      <c r="L90" s="14"/>
      <c r="N90" s="14"/>
      <c r="O90" s="15"/>
      <c r="P90" s="14"/>
      <c r="Q90" s="15"/>
      <c r="R90" s="14"/>
      <c r="S90" s="15"/>
      <c r="T90" s="14"/>
      <c r="U90" s="15"/>
    </row>
    <row r="91" spans="1:21" ht="12.75" customHeight="1">
      <c r="D91" s="14"/>
      <c r="F91" s="14"/>
      <c r="H91" s="14"/>
      <c r="I91" s="15"/>
      <c r="J91" s="14"/>
      <c r="K91" s="15"/>
      <c r="L91" s="14"/>
      <c r="N91" s="14"/>
      <c r="O91" s="15"/>
      <c r="P91" s="14"/>
      <c r="Q91" s="15"/>
      <c r="R91" s="14"/>
      <c r="S91" s="15"/>
      <c r="T91" s="14"/>
      <c r="U91" s="15"/>
    </row>
    <row r="92" spans="1:21" ht="12.75" customHeight="1">
      <c r="D92" s="15"/>
      <c r="F92" s="15"/>
      <c r="H92" s="15"/>
      <c r="I92" s="15"/>
      <c r="J92" s="15"/>
      <c r="K92" s="15"/>
      <c r="L92" s="15"/>
      <c r="N92" s="15"/>
      <c r="O92" s="15"/>
      <c r="P92" s="15"/>
      <c r="Q92" s="15"/>
      <c r="R92" s="15"/>
      <c r="S92" s="15"/>
      <c r="T92" s="15"/>
      <c r="U92" s="15"/>
    </row>
    <row r="93" spans="1:21" ht="12.75" customHeight="1">
      <c r="D93" s="14"/>
      <c r="F93" s="14"/>
      <c r="H93" s="14"/>
      <c r="I93" s="15"/>
      <c r="J93" s="14"/>
      <c r="K93" s="15"/>
      <c r="L93" s="14"/>
      <c r="N93" s="14"/>
      <c r="O93" s="15"/>
      <c r="P93" s="14"/>
      <c r="Q93" s="15"/>
      <c r="R93" s="14"/>
      <c r="S93" s="15"/>
      <c r="T93" s="14"/>
      <c r="U93" s="15"/>
    </row>
    <row r="94" spans="1:21" ht="12.75" customHeight="1">
      <c r="D94" s="14"/>
      <c r="F94" s="14"/>
      <c r="H94" s="14"/>
      <c r="I94" s="15"/>
      <c r="J94" s="14"/>
      <c r="K94" s="15"/>
      <c r="L94" s="14"/>
      <c r="N94" s="14"/>
      <c r="O94" s="15"/>
      <c r="P94" s="14"/>
      <c r="Q94" s="15"/>
      <c r="R94" s="14"/>
      <c r="S94" s="15"/>
      <c r="T94" s="14"/>
      <c r="U94" s="15"/>
    </row>
    <row r="95" spans="1:21" ht="12.75" customHeight="1">
      <c r="D95" s="14"/>
      <c r="F95" s="14"/>
      <c r="H95" s="14"/>
      <c r="I95" s="15"/>
      <c r="J95" s="14"/>
      <c r="K95" s="15"/>
      <c r="L95" s="14"/>
      <c r="N95" s="14"/>
      <c r="O95" s="15"/>
      <c r="P95" s="14"/>
      <c r="Q95" s="15"/>
      <c r="R95" s="14"/>
      <c r="S95" s="15"/>
      <c r="T95" s="14"/>
      <c r="U95" s="15"/>
    </row>
    <row r="96" spans="1:21" ht="12.75" customHeight="1">
      <c r="D96" s="14"/>
      <c r="F96" s="14"/>
      <c r="H96" s="14"/>
      <c r="I96" s="15"/>
      <c r="J96" s="14"/>
      <c r="K96" s="15"/>
      <c r="L96" s="14"/>
      <c r="N96" s="14"/>
      <c r="O96" s="15"/>
      <c r="P96" s="14"/>
      <c r="Q96" s="15"/>
      <c r="R96" s="14"/>
      <c r="S96" s="15"/>
      <c r="T96" s="14"/>
      <c r="U96" s="15"/>
    </row>
    <row r="97" spans="4:21" ht="12.75" customHeight="1">
      <c r="D97" s="14"/>
      <c r="F97" s="14"/>
      <c r="H97" s="14"/>
      <c r="I97" s="15"/>
      <c r="J97" s="14"/>
      <c r="K97" s="15"/>
      <c r="L97" s="14"/>
      <c r="N97" s="14"/>
      <c r="O97" s="15"/>
      <c r="P97" s="14"/>
      <c r="Q97" s="15"/>
      <c r="R97" s="14"/>
      <c r="S97" s="15"/>
      <c r="T97" s="14"/>
      <c r="U97" s="15"/>
    </row>
    <row r="98" spans="4:21" ht="12.75" customHeight="1">
      <c r="D98" s="14"/>
      <c r="F98" s="14"/>
      <c r="H98" s="14"/>
      <c r="I98" s="15"/>
      <c r="J98" s="14"/>
      <c r="K98" s="15"/>
      <c r="L98" s="14"/>
      <c r="N98" s="14"/>
      <c r="O98" s="15"/>
      <c r="P98" s="14"/>
      <c r="Q98" s="15"/>
      <c r="R98" s="14"/>
      <c r="S98" s="15"/>
      <c r="T98" s="14"/>
      <c r="U98" s="15"/>
    </row>
    <row r="99" spans="4:21" ht="12.75" customHeight="1">
      <c r="D99" s="14"/>
      <c r="F99" s="14"/>
      <c r="H99" s="14"/>
      <c r="I99" s="15"/>
      <c r="J99" s="14"/>
      <c r="K99" s="15"/>
      <c r="L99" s="14"/>
      <c r="N99" s="14"/>
      <c r="O99" s="15"/>
      <c r="P99" s="14"/>
      <c r="Q99" s="15"/>
      <c r="R99" s="14"/>
      <c r="S99" s="15"/>
      <c r="T99" s="14"/>
      <c r="U99" s="15"/>
    </row>
    <row r="100" spans="4:21" ht="12.75" customHeight="1">
      <c r="D100" s="14"/>
      <c r="F100" s="14"/>
      <c r="H100" s="14"/>
      <c r="I100" s="15"/>
      <c r="J100" s="14"/>
      <c r="K100" s="15"/>
      <c r="L100" s="14"/>
      <c r="N100" s="14"/>
      <c r="O100" s="15"/>
      <c r="P100" s="14"/>
      <c r="Q100" s="15"/>
      <c r="R100" s="14"/>
      <c r="S100" s="15"/>
      <c r="T100" s="14"/>
      <c r="U100" s="15"/>
    </row>
    <row r="101" spans="4:21" ht="12.75" customHeight="1">
      <c r="D101" s="14"/>
      <c r="F101" s="14"/>
      <c r="H101" s="14"/>
      <c r="I101" s="15"/>
      <c r="J101" s="14"/>
      <c r="K101" s="15"/>
      <c r="L101" s="14"/>
      <c r="N101" s="14"/>
      <c r="O101" s="15"/>
      <c r="P101" s="14"/>
      <c r="Q101" s="15"/>
      <c r="R101" s="14"/>
      <c r="S101" s="15"/>
      <c r="T101" s="14"/>
      <c r="U101" s="15"/>
    </row>
    <row r="102" spans="4:21" ht="12.75" customHeight="1">
      <c r="D102" s="14"/>
      <c r="F102" s="14"/>
      <c r="H102" s="14"/>
      <c r="I102" s="15"/>
      <c r="J102" s="14"/>
      <c r="K102" s="15"/>
      <c r="L102" s="14"/>
      <c r="N102" s="14"/>
      <c r="O102" s="15"/>
      <c r="P102" s="14"/>
      <c r="Q102" s="15"/>
      <c r="R102" s="14"/>
      <c r="S102" s="15"/>
      <c r="T102" s="14"/>
      <c r="U102" s="15"/>
    </row>
    <row r="103" spans="4:21" ht="12.75" customHeight="1">
      <c r="D103" s="14"/>
      <c r="F103" s="14"/>
      <c r="H103" s="14"/>
      <c r="I103" s="15"/>
      <c r="J103" s="14"/>
      <c r="K103" s="15"/>
      <c r="L103" s="14"/>
      <c r="N103" s="14"/>
      <c r="O103" s="15"/>
      <c r="P103" s="14"/>
      <c r="Q103" s="15"/>
      <c r="R103" s="14"/>
      <c r="S103" s="15"/>
      <c r="T103" s="14"/>
      <c r="U103" s="15"/>
    </row>
    <row r="104" spans="4:21" ht="12.75" customHeight="1">
      <c r="D104" s="14"/>
      <c r="F104" s="14"/>
      <c r="H104" s="14"/>
      <c r="I104" s="15"/>
      <c r="J104" s="14"/>
      <c r="K104" s="15"/>
      <c r="L104" s="14"/>
      <c r="N104" s="14"/>
      <c r="O104" s="15"/>
      <c r="P104" s="14"/>
      <c r="Q104" s="15"/>
      <c r="R104" s="14"/>
      <c r="S104" s="15"/>
      <c r="T104" s="14"/>
      <c r="U104" s="15"/>
    </row>
    <row r="105" spans="4:21" ht="12.75" customHeight="1">
      <c r="D105" s="14"/>
      <c r="F105" s="14"/>
      <c r="H105" s="14"/>
      <c r="I105" s="15"/>
      <c r="J105" s="14"/>
      <c r="K105" s="15"/>
      <c r="L105" s="14"/>
      <c r="N105" s="14"/>
      <c r="O105" s="15"/>
      <c r="P105" s="14"/>
      <c r="Q105" s="15"/>
      <c r="R105" s="14"/>
      <c r="S105" s="15"/>
      <c r="T105" s="14"/>
      <c r="U105" s="15"/>
    </row>
    <row r="106" spans="4:21" ht="12.75" customHeight="1">
      <c r="D106" s="14"/>
      <c r="F106" s="14"/>
      <c r="H106" s="14"/>
      <c r="I106" s="15"/>
      <c r="J106" s="14"/>
      <c r="K106" s="15"/>
      <c r="L106" s="14"/>
      <c r="N106" s="14"/>
      <c r="O106" s="15"/>
      <c r="P106" s="14"/>
      <c r="Q106" s="15"/>
      <c r="R106" s="14"/>
      <c r="S106" s="15"/>
      <c r="T106" s="14"/>
      <c r="U106" s="15"/>
    </row>
    <row r="107" spans="4:21" ht="12.75" customHeight="1">
      <c r="D107" s="14"/>
      <c r="F107" s="14"/>
      <c r="H107" s="14"/>
      <c r="I107" s="15"/>
      <c r="J107" s="14"/>
      <c r="K107" s="15"/>
      <c r="L107" s="14"/>
      <c r="N107" s="14"/>
      <c r="O107" s="15"/>
      <c r="P107" s="14"/>
      <c r="Q107" s="15"/>
      <c r="R107" s="14"/>
      <c r="S107" s="15"/>
      <c r="T107" s="14"/>
      <c r="U107" s="15"/>
    </row>
    <row r="108" spans="4:21" ht="12.75" customHeight="1">
      <c r="D108" s="14"/>
      <c r="F108" s="14"/>
      <c r="H108" s="14"/>
      <c r="I108" s="15"/>
      <c r="J108" s="14"/>
      <c r="K108" s="15"/>
      <c r="L108" s="14"/>
      <c r="N108" s="14"/>
      <c r="O108" s="15"/>
      <c r="P108" s="14"/>
      <c r="Q108" s="15"/>
      <c r="R108" s="14"/>
      <c r="S108" s="15"/>
      <c r="T108" s="14"/>
      <c r="U108" s="15"/>
    </row>
    <row r="109" spans="4:21" ht="12.75" customHeight="1">
      <c r="D109" s="14"/>
      <c r="F109" s="14"/>
      <c r="H109" s="14"/>
      <c r="I109" s="15"/>
      <c r="J109" s="14"/>
      <c r="K109" s="15"/>
      <c r="L109" s="14"/>
      <c r="N109" s="14"/>
      <c r="O109" s="15"/>
      <c r="P109" s="14"/>
      <c r="Q109" s="15"/>
      <c r="R109" s="14"/>
      <c r="S109" s="15"/>
      <c r="T109" s="14"/>
      <c r="U109" s="15"/>
    </row>
    <row r="110" spans="4:21" ht="12.75" customHeight="1">
      <c r="D110" s="14"/>
      <c r="F110" s="14"/>
      <c r="H110" s="14"/>
      <c r="I110" s="15"/>
      <c r="J110" s="14"/>
      <c r="K110" s="15"/>
      <c r="L110" s="14"/>
      <c r="N110" s="14"/>
      <c r="O110" s="15"/>
      <c r="P110" s="14"/>
      <c r="Q110" s="15"/>
      <c r="R110" s="14"/>
      <c r="S110" s="15"/>
      <c r="T110" s="14"/>
      <c r="U110" s="15"/>
    </row>
    <row r="111" spans="4:21" ht="12.75" customHeight="1">
      <c r="D111" s="14"/>
      <c r="F111" s="14"/>
      <c r="H111" s="14"/>
      <c r="I111" s="15"/>
      <c r="J111" s="14"/>
      <c r="K111" s="15"/>
      <c r="L111" s="14"/>
      <c r="N111" s="14"/>
      <c r="O111" s="15"/>
      <c r="P111" s="14"/>
      <c r="Q111" s="15"/>
      <c r="R111" s="14"/>
      <c r="S111" s="15"/>
      <c r="T111" s="14"/>
      <c r="U111" s="15"/>
    </row>
    <row r="112" spans="4:21" ht="12.75" customHeight="1">
      <c r="D112" s="14"/>
      <c r="F112" s="14"/>
      <c r="H112" s="14"/>
      <c r="I112" s="15"/>
      <c r="J112" s="14"/>
      <c r="K112" s="15"/>
      <c r="L112" s="14"/>
      <c r="N112" s="14"/>
      <c r="O112" s="15"/>
      <c r="P112" s="14"/>
      <c r="Q112" s="15"/>
      <c r="R112" s="14"/>
      <c r="S112" s="15"/>
      <c r="T112" s="14"/>
      <c r="U112" s="15"/>
    </row>
    <row r="113" spans="4:21" ht="12.75" customHeight="1">
      <c r="D113" s="14"/>
      <c r="F113" s="14"/>
      <c r="H113" s="14"/>
      <c r="I113" s="15"/>
      <c r="J113" s="14"/>
      <c r="K113" s="15"/>
      <c r="L113" s="14"/>
      <c r="N113" s="14"/>
      <c r="O113" s="15"/>
      <c r="P113" s="14"/>
      <c r="Q113" s="15"/>
      <c r="R113" s="14"/>
      <c r="S113" s="15"/>
      <c r="T113" s="14"/>
      <c r="U113" s="15"/>
    </row>
    <row r="114" spans="4:21" ht="12.75" customHeight="1">
      <c r="D114" s="14"/>
      <c r="F114" s="14"/>
      <c r="H114" s="14"/>
      <c r="I114" s="15"/>
      <c r="J114" s="14"/>
      <c r="K114" s="15"/>
      <c r="L114" s="14"/>
      <c r="N114" s="14"/>
      <c r="O114" s="15"/>
      <c r="P114" s="14"/>
      <c r="Q114" s="15"/>
      <c r="R114" s="14"/>
      <c r="S114" s="15"/>
      <c r="T114" s="14"/>
      <c r="U114" s="15"/>
    </row>
    <row r="115" spans="4:21" ht="12.75" customHeight="1">
      <c r="D115" s="14"/>
      <c r="F115" s="14"/>
      <c r="H115" s="14"/>
      <c r="I115" s="15"/>
      <c r="J115" s="14"/>
      <c r="K115" s="15"/>
      <c r="L115" s="14"/>
      <c r="N115" s="14"/>
      <c r="O115" s="15"/>
      <c r="P115" s="14"/>
      <c r="Q115" s="15"/>
      <c r="R115" s="14"/>
      <c r="S115" s="15"/>
      <c r="T115" s="14"/>
      <c r="U115" s="15"/>
    </row>
    <row r="116" spans="4:21" ht="12.75" customHeight="1">
      <c r="D116" s="14"/>
      <c r="F116" s="14"/>
      <c r="H116" s="14"/>
      <c r="I116" s="15"/>
      <c r="J116" s="14"/>
      <c r="K116" s="15"/>
      <c r="L116" s="14"/>
      <c r="N116" s="14"/>
      <c r="O116" s="15"/>
      <c r="P116" s="14"/>
      <c r="Q116" s="15"/>
      <c r="R116" s="14"/>
      <c r="S116" s="15"/>
      <c r="T116" s="14"/>
      <c r="U116" s="15"/>
    </row>
    <row r="117" spans="4:21" ht="12.75" customHeight="1">
      <c r="D117" s="14"/>
      <c r="F117" s="14"/>
      <c r="H117" s="14"/>
      <c r="I117" s="15"/>
      <c r="J117" s="14"/>
      <c r="K117" s="15"/>
      <c r="L117" s="14"/>
      <c r="N117" s="14"/>
      <c r="O117" s="15"/>
      <c r="P117" s="14"/>
      <c r="Q117" s="15"/>
      <c r="R117" s="14"/>
      <c r="S117" s="15"/>
      <c r="T117" s="14"/>
      <c r="U117" s="15"/>
    </row>
    <row r="118" spans="4:21" ht="12.75" customHeight="1">
      <c r="D118" s="14"/>
      <c r="F118" s="14"/>
      <c r="H118" s="14"/>
      <c r="I118" s="15"/>
      <c r="J118" s="14"/>
      <c r="K118" s="15"/>
      <c r="L118" s="14"/>
      <c r="N118" s="14"/>
      <c r="O118" s="15"/>
      <c r="P118" s="14"/>
      <c r="Q118" s="15"/>
      <c r="R118" s="14"/>
      <c r="S118" s="15"/>
      <c r="T118" s="14"/>
      <c r="U118" s="15"/>
    </row>
    <row r="119" spans="4:21" ht="12.75" customHeight="1">
      <c r="D119" s="14"/>
      <c r="F119" s="14"/>
      <c r="H119" s="14"/>
      <c r="I119" s="15"/>
      <c r="J119" s="14"/>
      <c r="K119" s="15"/>
      <c r="L119" s="14"/>
      <c r="N119" s="14"/>
      <c r="O119" s="15"/>
      <c r="P119" s="14"/>
      <c r="Q119" s="15"/>
      <c r="R119" s="14"/>
      <c r="S119" s="15"/>
      <c r="T119" s="14"/>
      <c r="U119" s="15"/>
    </row>
    <row r="120" spans="4:21" ht="12.75" customHeight="1">
      <c r="D120" s="14"/>
      <c r="F120" s="14"/>
      <c r="H120" s="14"/>
      <c r="I120" s="15"/>
      <c r="J120" s="14"/>
      <c r="K120" s="15"/>
      <c r="L120" s="14"/>
      <c r="N120" s="14"/>
      <c r="O120" s="15"/>
      <c r="P120" s="14"/>
      <c r="Q120" s="15"/>
      <c r="R120" s="14"/>
      <c r="S120" s="15"/>
      <c r="T120" s="14"/>
      <c r="U120" s="15"/>
    </row>
    <row r="121" spans="4:21" ht="12.75" customHeight="1">
      <c r="D121" s="14"/>
      <c r="F121" s="14"/>
      <c r="H121" s="14"/>
      <c r="I121" s="15"/>
      <c r="J121" s="14"/>
      <c r="K121" s="15"/>
      <c r="L121" s="14"/>
      <c r="N121" s="14"/>
      <c r="O121" s="15"/>
      <c r="P121" s="14"/>
      <c r="Q121" s="15"/>
      <c r="R121" s="14"/>
      <c r="S121" s="15"/>
      <c r="T121" s="14"/>
      <c r="U121" s="15"/>
    </row>
    <row r="122" spans="4:21" ht="12.75" customHeight="1">
      <c r="D122" s="52"/>
      <c r="E122" s="52"/>
      <c r="F122" s="52"/>
      <c r="G122" s="52"/>
      <c r="H122" s="52"/>
      <c r="I122" s="52"/>
      <c r="J122" s="52"/>
      <c r="K122" s="52"/>
      <c r="L122" s="52"/>
      <c r="M122" s="52"/>
      <c r="N122" s="52"/>
      <c r="O122" s="52"/>
      <c r="P122" s="52"/>
      <c r="Q122" s="52"/>
      <c r="R122" s="52"/>
      <c r="S122" s="52"/>
      <c r="T122" s="52"/>
      <c r="U122" s="52"/>
    </row>
    <row r="123" spans="4:21" ht="12.75" customHeight="1">
      <c r="D123" s="52"/>
      <c r="E123" s="52"/>
      <c r="F123" s="52"/>
      <c r="G123" s="52"/>
      <c r="H123" s="52"/>
      <c r="I123" s="52"/>
      <c r="J123" s="52"/>
      <c r="K123" s="52"/>
      <c r="L123" s="52"/>
      <c r="M123" s="52"/>
      <c r="N123" s="52"/>
      <c r="O123" s="52"/>
      <c r="P123" s="52"/>
      <c r="Q123" s="52"/>
      <c r="R123" s="52"/>
      <c r="S123" s="52"/>
      <c r="T123" s="52"/>
      <c r="U123" s="52"/>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pageSetUpPr fitToPage="1"/>
  </sheetPr>
  <dimension ref="A3:IV92"/>
  <sheetViews>
    <sheetView workbookViewId="0" xr3:uid="{D624DF06-3800-545C-AC8D-BADC89115800}">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2.5703125" style="14" bestFit="1" customWidth="1"/>
    <col min="3" max="3" width="5.5703125" style="15" customWidth="1"/>
    <col min="4" max="4" width="12.7109375" style="71" customWidth="1"/>
    <col min="5" max="5" width="4.85546875" style="15" customWidth="1"/>
    <col min="6" max="6" width="12.7109375" style="71" customWidth="1"/>
    <col min="7" max="7" width="4.7109375" style="71" customWidth="1"/>
    <col min="8" max="8" width="12.7109375" style="71" customWidth="1"/>
    <col min="9" max="9" width="4.7109375" style="71" customWidth="1"/>
    <col min="10" max="10" width="12.7109375" style="71" customWidth="1"/>
    <col min="11" max="11" width="4.7109375" style="71" customWidth="1"/>
    <col min="12" max="12" width="12.7109375" style="71" customWidth="1"/>
    <col min="13" max="13" width="4" style="71" bestFit="1" customWidth="1"/>
    <col min="14" max="14" width="12.7109375" style="71" customWidth="1"/>
    <col min="15" max="15" width="4.7109375" style="71" customWidth="1"/>
    <col min="16" max="16" width="12.7109375" style="71" customWidth="1"/>
    <col min="17" max="17" width="4.85546875" style="71" customWidth="1"/>
    <col min="18" max="18" width="12.7109375" style="71" customWidth="1"/>
    <col min="19" max="19" width="5.5703125" style="71" customWidth="1"/>
    <col min="20" max="16384" width="9.140625" style="71"/>
  </cols>
  <sheetData>
    <row r="3" spans="1:20" s="120" customFormat="1" ht="12.75" customHeight="1">
      <c r="A3" s="179" t="s">
        <v>390</v>
      </c>
      <c r="B3" s="16" t="s">
        <v>80</v>
      </c>
      <c r="C3" s="191"/>
      <c r="D3" s="276" t="s">
        <v>402</v>
      </c>
      <c r="E3" s="191"/>
      <c r="F3" s="276" t="s">
        <v>423</v>
      </c>
      <c r="G3" s="276"/>
      <c r="H3" s="276" t="s">
        <v>425</v>
      </c>
      <c r="I3" s="276"/>
      <c r="J3" s="276" t="s">
        <v>428</v>
      </c>
      <c r="K3" s="276"/>
      <c r="L3" s="276" t="s">
        <v>437</v>
      </c>
      <c r="M3" s="276"/>
      <c r="N3" s="276" t="s">
        <v>441</v>
      </c>
      <c r="O3" s="276"/>
      <c r="P3" s="276" t="s">
        <v>517</v>
      </c>
      <c r="Q3" s="276"/>
      <c r="R3" s="276" t="s">
        <v>446</v>
      </c>
      <c r="S3" s="276"/>
      <c r="T3" s="282"/>
    </row>
    <row r="4" spans="1:20" s="120" customFormat="1" ht="12.75" customHeight="1">
      <c r="A4" s="287" t="s">
        <v>518</v>
      </c>
      <c r="B4" s="182"/>
      <c r="C4" s="194"/>
      <c r="D4" s="277" t="s">
        <v>518</v>
      </c>
      <c r="E4" s="194"/>
      <c r="F4" s="277" t="s">
        <v>519</v>
      </c>
      <c r="G4" s="277"/>
      <c r="H4" s="277" t="s">
        <v>518</v>
      </c>
      <c r="I4" s="277"/>
      <c r="J4" s="120" t="s">
        <v>519</v>
      </c>
      <c r="K4" s="277"/>
      <c r="L4" s="277" t="s">
        <v>519</v>
      </c>
      <c r="M4" s="277"/>
      <c r="N4" s="277" t="s">
        <v>520</v>
      </c>
      <c r="O4" s="277"/>
      <c r="P4" s="277" t="s">
        <v>521</v>
      </c>
      <c r="Q4" s="277"/>
      <c r="R4" s="277" t="s">
        <v>518</v>
      </c>
      <c r="S4" s="277"/>
      <c r="T4" s="282"/>
    </row>
    <row r="5" spans="1:20" ht="12.75" customHeight="1">
      <c r="A5" s="55"/>
      <c r="B5" s="75" t="s">
        <v>84</v>
      </c>
      <c r="C5" s="49"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row>
    <row r="6" spans="1:20" ht="12.75" customHeight="1">
      <c r="A6" s="2" t="s">
        <v>86</v>
      </c>
      <c r="B6" s="71"/>
      <c r="D6" s="14"/>
      <c r="E6" s="10"/>
      <c r="F6" s="14"/>
      <c r="G6" s="10"/>
      <c r="H6" s="14"/>
      <c r="I6" s="10"/>
      <c r="J6" s="14"/>
      <c r="K6" s="10"/>
      <c r="L6" s="14"/>
      <c r="M6" s="10"/>
      <c r="N6" s="14"/>
      <c r="O6" s="10"/>
      <c r="P6" s="14"/>
      <c r="Q6" s="10"/>
      <c r="R6" s="14"/>
      <c r="S6" s="10"/>
    </row>
    <row r="7" spans="1:20" ht="12.75" customHeight="1">
      <c r="A7" s="2" t="s">
        <v>180</v>
      </c>
      <c r="B7" s="14">
        <f>D7+F7+H7+J7+L7+N7+P7+R7</f>
        <v>3798.39443037</v>
      </c>
      <c r="C7" s="15">
        <f t="shared" ref="C7:C12" si="0">B7/B$12*100</f>
        <v>97.159636161241579</v>
      </c>
      <c r="D7" s="14">
        <v>1042.2363886300002</v>
      </c>
      <c r="E7" s="15">
        <f t="shared" ref="E7:E12" si="1">D7/D$12*100</f>
        <v>98.02087541798825</v>
      </c>
      <c r="F7" s="14">
        <v>417.8</v>
      </c>
      <c r="G7" s="15">
        <f t="shared" ref="G7:G12" si="2">F7/F$12*100</f>
        <v>94.524886877828052</v>
      </c>
      <c r="H7" s="14">
        <v>152.6</v>
      </c>
      <c r="I7" s="15">
        <f t="shared" ref="I7:I12" si="3">H7/H$12*100</f>
        <v>97.727170843233054</v>
      </c>
      <c r="J7" s="1520">
        <f>J74</f>
        <v>526.09999999999991</v>
      </c>
      <c r="K7" s="15">
        <f t="shared" ref="K7:K12" si="4">J7/J$12*100</f>
        <v>97.317795042545313</v>
      </c>
      <c r="L7" s="14">
        <v>240.2</v>
      </c>
      <c r="M7" s="15">
        <f t="shared" ref="M7:M12" si="5">L7/L$12*100</f>
        <v>96.698872785829309</v>
      </c>
      <c r="N7" s="14">
        <v>143.56193073999998</v>
      </c>
      <c r="O7" s="15">
        <f t="shared" ref="O7:O12" si="6">N7/N$12*100</f>
        <v>83.482650205140658</v>
      </c>
      <c r="P7" s="14">
        <v>1221.7280000000001</v>
      </c>
      <c r="Q7" s="15">
        <f t="shared" ref="Q7:Q12" si="7">P7/P$12*100</f>
        <v>99.35963018928075</v>
      </c>
      <c r="R7" s="1548">
        <f>R74</f>
        <v>54.168110999999996</v>
      </c>
      <c r="S7" s="15">
        <f t="shared" ref="S7:S12" si="8">R7/R$12*100</f>
        <v>94.304728895090435</v>
      </c>
    </row>
    <row r="8" spans="1:20" ht="12.75" customHeight="1">
      <c r="A8" s="30" t="s">
        <v>181</v>
      </c>
      <c r="B8" s="14">
        <f>D8+F8+H8+J8+L8+N8+P8+R8</f>
        <v>92.166885650000012</v>
      </c>
      <c r="C8" s="15">
        <f t="shared" si="0"/>
        <v>2.3575490223632372</v>
      </c>
      <c r="D8" s="14">
        <v>22.970521350000002</v>
      </c>
      <c r="E8" s="15">
        <f t="shared" si="1"/>
        <v>2.1603454226869419</v>
      </c>
      <c r="F8" s="14">
        <v>24.2</v>
      </c>
      <c r="G8" s="15">
        <f t="shared" si="2"/>
        <v>5.4751131221719458</v>
      </c>
      <c r="H8" s="14">
        <v>3.5489999999999999</v>
      </c>
      <c r="I8" s="15">
        <f t="shared" si="3"/>
        <v>2.2728291567669339</v>
      </c>
      <c r="J8" s="1520">
        <f>10.3+4.2</f>
        <v>14.5</v>
      </c>
      <c r="K8" s="15">
        <f t="shared" si="4"/>
        <v>2.6822049574546805</v>
      </c>
      <c r="L8" s="14">
        <v>7.2</v>
      </c>
      <c r="M8" s="15">
        <f t="shared" si="5"/>
        <v>2.8985507246376812</v>
      </c>
      <c r="N8" s="14">
        <v>8.6020323000000012</v>
      </c>
      <c r="O8" s="15">
        <f t="shared" si="6"/>
        <v>5.0021649183221468</v>
      </c>
      <c r="P8" s="14">
        <v>7.8739999999999997</v>
      </c>
      <c r="Q8" s="15">
        <f t="shared" si="7"/>
        <v>0.64036981071924082</v>
      </c>
      <c r="R8" s="1548">
        <v>3.2713320000000001</v>
      </c>
      <c r="S8" s="15">
        <f t="shared" si="8"/>
        <v>5.6952711049095663</v>
      </c>
    </row>
    <row r="9" spans="1:20" ht="12.75" customHeight="1">
      <c r="A9" s="1249" t="s">
        <v>182</v>
      </c>
      <c r="B9" s="14">
        <f>D9+F9+H9+J9+L9+N9+P9+R9</f>
        <v>-1.926885</v>
      </c>
      <c r="C9" s="15">
        <f t="shared" si="0"/>
        <v>-4.9288047609715294E-2</v>
      </c>
      <c r="D9" s="14">
        <v>-1.926885</v>
      </c>
      <c r="E9" s="15">
        <f t="shared" si="1"/>
        <v>-0.18122084067517813</v>
      </c>
      <c r="F9" s="14"/>
      <c r="G9" s="15">
        <f t="shared" si="2"/>
        <v>0</v>
      </c>
      <c r="H9" s="14"/>
      <c r="I9" s="15">
        <f t="shared" si="3"/>
        <v>0</v>
      </c>
      <c r="J9" s="1520">
        <v>0</v>
      </c>
      <c r="K9" s="15">
        <f t="shared" si="4"/>
        <v>0</v>
      </c>
      <c r="L9" s="14">
        <v>0</v>
      </c>
      <c r="M9" s="15">
        <f t="shared" si="5"/>
        <v>0</v>
      </c>
      <c r="N9" s="14">
        <v>0</v>
      </c>
      <c r="O9" s="15">
        <f t="shared" si="6"/>
        <v>0</v>
      </c>
      <c r="P9" s="14">
        <v>0</v>
      </c>
      <c r="Q9" s="15">
        <f t="shared" si="7"/>
        <v>0</v>
      </c>
      <c r="R9" s="1548">
        <v>0</v>
      </c>
      <c r="S9" s="15">
        <f t="shared" si="8"/>
        <v>0</v>
      </c>
    </row>
    <row r="10" spans="1:20" ht="12.75" customHeight="1">
      <c r="A10" s="1249" t="s">
        <v>183</v>
      </c>
      <c r="B10" s="14">
        <f>D10+F10+H10+J10+L10+N10+P10+R10</f>
        <v>0</v>
      </c>
      <c r="C10" s="15">
        <f t="shared" si="0"/>
        <v>0</v>
      </c>
      <c r="D10" s="14">
        <v>0</v>
      </c>
      <c r="E10" s="15">
        <f t="shared" si="1"/>
        <v>0</v>
      </c>
      <c r="F10" s="14"/>
      <c r="G10" s="15">
        <f t="shared" si="2"/>
        <v>0</v>
      </c>
      <c r="H10" s="14"/>
      <c r="I10" s="15">
        <f t="shared" si="3"/>
        <v>0</v>
      </c>
      <c r="J10" s="1520">
        <v>0</v>
      </c>
      <c r="K10" s="15">
        <f t="shared" si="4"/>
        <v>0</v>
      </c>
      <c r="L10" s="14">
        <v>0</v>
      </c>
      <c r="M10" s="15">
        <f t="shared" si="5"/>
        <v>0</v>
      </c>
      <c r="N10" s="14">
        <v>0</v>
      </c>
      <c r="O10" s="15">
        <f t="shared" si="6"/>
        <v>0</v>
      </c>
      <c r="P10" s="14">
        <v>0</v>
      </c>
      <c r="Q10" s="15">
        <f t="shared" si="7"/>
        <v>0</v>
      </c>
      <c r="R10" s="1548">
        <v>0</v>
      </c>
      <c r="S10" s="15">
        <f t="shared" si="8"/>
        <v>0</v>
      </c>
    </row>
    <row r="11" spans="1:20" ht="12.75" customHeight="1" thickBot="1">
      <c r="A11" s="31" t="s">
        <v>184</v>
      </c>
      <c r="B11" s="14">
        <f>D11+F11+H11+J11+L11+N11+P11+R11</f>
        <v>20.802224410000001</v>
      </c>
      <c r="C11" s="15">
        <f t="shared" si="0"/>
        <v>0.5321028640048896</v>
      </c>
      <c r="D11" s="14">
        <v>0</v>
      </c>
      <c r="E11" s="15">
        <f t="shared" si="1"/>
        <v>0</v>
      </c>
      <c r="F11" s="14"/>
      <c r="G11" s="15">
        <f t="shared" si="2"/>
        <v>0</v>
      </c>
      <c r="H11" s="14"/>
      <c r="I11" s="15">
        <f t="shared" si="3"/>
        <v>0</v>
      </c>
      <c r="J11" s="1520">
        <v>0</v>
      </c>
      <c r="K11" s="15">
        <f t="shared" si="4"/>
        <v>0</v>
      </c>
      <c r="L11" s="14">
        <v>1</v>
      </c>
      <c r="M11" s="15">
        <f t="shared" si="5"/>
        <v>0.40257648953301123</v>
      </c>
      <c r="N11" s="14">
        <v>19.802224410000001</v>
      </c>
      <c r="O11" s="15">
        <f t="shared" si="6"/>
        <v>11.515184876537194</v>
      </c>
      <c r="P11" s="14">
        <v>0</v>
      </c>
      <c r="Q11" s="15">
        <f t="shared" si="7"/>
        <v>0</v>
      </c>
      <c r="R11" s="1548">
        <v>0</v>
      </c>
      <c r="S11" s="15">
        <f t="shared" si="8"/>
        <v>0</v>
      </c>
    </row>
    <row r="12" spans="1:20" ht="12.75" customHeight="1" thickBot="1">
      <c r="A12" s="41" t="s">
        <v>3</v>
      </c>
      <c r="B12" s="5">
        <f>D12+H12+J12+L12+F12+N12+P12+R12</f>
        <v>3909.4366554300004</v>
      </c>
      <c r="C12" s="51">
        <f t="shared" si="0"/>
        <v>100</v>
      </c>
      <c r="D12" s="5">
        <v>1063.28002498</v>
      </c>
      <c r="E12" s="51">
        <f t="shared" si="1"/>
        <v>100</v>
      </c>
      <c r="F12" s="5">
        <f>SUM(F7:F11)</f>
        <v>442</v>
      </c>
      <c r="G12" s="51">
        <f t="shared" si="2"/>
        <v>100</v>
      </c>
      <c r="H12" s="5">
        <v>156.149</v>
      </c>
      <c r="I12" s="51">
        <f t="shared" si="3"/>
        <v>100</v>
      </c>
      <c r="J12" s="1521">
        <f>SUM(J7:J11)</f>
        <v>540.59999999999991</v>
      </c>
      <c r="K12" s="51">
        <f t="shared" si="4"/>
        <v>100</v>
      </c>
      <c r="L12" s="5">
        <v>248.4</v>
      </c>
      <c r="M12" s="51">
        <f t="shared" si="5"/>
        <v>100</v>
      </c>
      <c r="N12" s="5">
        <v>171.96618744999998</v>
      </c>
      <c r="O12" s="51">
        <f t="shared" si="6"/>
        <v>100</v>
      </c>
      <c r="P12" s="5">
        <v>1229.6020000000001</v>
      </c>
      <c r="Q12" s="51">
        <f t="shared" si="7"/>
        <v>100</v>
      </c>
      <c r="R12" s="1549">
        <f>SUM(R7:R11)</f>
        <v>57.439442999999997</v>
      </c>
      <c r="S12" s="51">
        <f t="shared" si="8"/>
        <v>100</v>
      </c>
    </row>
    <row r="13" spans="1:20" ht="12.75" customHeight="1">
      <c r="A13" s="2" t="s">
        <v>185</v>
      </c>
      <c r="D13" s="14"/>
      <c r="F13" s="14"/>
      <c r="G13" s="15"/>
      <c r="H13" s="14"/>
      <c r="I13" s="15"/>
      <c r="J13" s="1520"/>
      <c r="K13" s="15"/>
      <c r="L13" s="14"/>
      <c r="M13" s="15"/>
      <c r="N13" s="14"/>
      <c r="O13" s="15"/>
      <c r="P13" s="14">
        <v>0</v>
      </c>
      <c r="Q13" s="15"/>
      <c r="R13" s="1548"/>
      <c r="S13" s="15"/>
    </row>
    <row r="14" spans="1:20" ht="12.75" customHeight="1">
      <c r="A14" s="14" t="s">
        <v>186</v>
      </c>
      <c r="B14" s="14">
        <f t="shared" ref="B14:B77" si="9">D14+F14+H14+J14+L14+N14+P14+R14</f>
        <v>0</v>
      </c>
      <c r="C14" s="15">
        <f t="shared" ref="C14:C45" si="10">B14/B$12*100</f>
        <v>0</v>
      </c>
      <c r="D14" s="14">
        <v>0</v>
      </c>
      <c r="E14" s="15">
        <f t="shared" ref="E14:E77" si="11">D14/D$12*100</f>
        <v>0</v>
      </c>
      <c r="F14" s="14"/>
      <c r="G14" s="15">
        <f t="shared" ref="G14:G77" si="12">F14/F$12*100</f>
        <v>0</v>
      </c>
      <c r="H14" s="14"/>
      <c r="I14" s="15">
        <f t="shared" ref="I14:I77" si="13">H14/H$12*100</f>
        <v>0</v>
      </c>
      <c r="J14" s="1520"/>
      <c r="K14" s="15">
        <f t="shared" ref="K14:K77" si="14">J14/J$12*100</f>
        <v>0</v>
      </c>
      <c r="L14" s="14">
        <v>0</v>
      </c>
      <c r="M14" s="15">
        <f t="shared" ref="M14:M77" si="15">L14/L$12*100</f>
        <v>0</v>
      </c>
      <c r="N14" s="14">
        <v>0</v>
      </c>
      <c r="O14" s="15">
        <f t="shared" ref="O14:O77" si="16">N14/N$12*100</f>
        <v>0</v>
      </c>
      <c r="P14" s="14">
        <v>0</v>
      </c>
      <c r="Q14" s="15">
        <f t="shared" ref="Q14:Q77" si="17">P14/P$12*100</f>
        <v>0</v>
      </c>
      <c r="R14" s="1548">
        <v>0</v>
      </c>
      <c r="S14" s="15">
        <f t="shared" ref="S14:S77" si="18">R14/R$12*100</f>
        <v>0</v>
      </c>
    </row>
    <row r="15" spans="1:20" ht="12.75" customHeight="1">
      <c r="A15" s="14" t="s">
        <v>187</v>
      </c>
      <c r="B15" s="14">
        <f t="shared" si="9"/>
        <v>0</v>
      </c>
      <c r="C15" s="15">
        <f t="shared" si="10"/>
        <v>0</v>
      </c>
      <c r="D15" s="14">
        <v>0</v>
      </c>
      <c r="E15" s="15">
        <f t="shared" si="11"/>
        <v>0</v>
      </c>
      <c r="F15" s="14"/>
      <c r="G15" s="15">
        <f t="shared" si="12"/>
        <v>0</v>
      </c>
      <c r="H15" s="14"/>
      <c r="I15" s="15">
        <f t="shared" si="13"/>
        <v>0</v>
      </c>
      <c r="J15" s="1520"/>
      <c r="K15" s="15">
        <f t="shared" si="14"/>
        <v>0</v>
      </c>
      <c r="L15" s="14">
        <v>0</v>
      </c>
      <c r="M15" s="15">
        <f t="shared" si="15"/>
        <v>0</v>
      </c>
      <c r="N15" s="14">
        <v>0</v>
      </c>
      <c r="O15" s="15">
        <f t="shared" si="16"/>
        <v>0</v>
      </c>
      <c r="P15" s="14">
        <v>0</v>
      </c>
      <c r="Q15" s="15">
        <f t="shared" si="17"/>
        <v>0</v>
      </c>
      <c r="R15" s="1548">
        <v>0</v>
      </c>
      <c r="S15" s="15">
        <f t="shared" si="18"/>
        <v>0</v>
      </c>
    </row>
    <row r="16" spans="1:20" ht="12.75" customHeight="1">
      <c r="A16" s="14" t="s">
        <v>188</v>
      </c>
      <c r="B16" s="14">
        <f t="shared" si="9"/>
        <v>0</v>
      </c>
      <c r="C16" s="15">
        <f t="shared" si="10"/>
        <v>0</v>
      </c>
      <c r="D16" s="14">
        <v>0</v>
      </c>
      <c r="E16" s="15">
        <f t="shared" si="11"/>
        <v>0</v>
      </c>
      <c r="F16" s="14"/>
      <c r="G16" s="15">
        <f t="shared" si="12"/>
        <v>0</v>
      </c>
      <c r="H16" s="14"/>
      <c r="I16" s="15">
        <f t="shared" si="13"/>
        <v>0</v>
      </c>
      <c r="J16" s="1520"/>
      <c r="K16" s="15">
        <f t="shared" si="14"/>
        <v>0</v>
      </c>
      <c r="L16" s="14">
        <v>0</v>
      </c>
      <c r="M16" s="15">
        <f t="shared" si="15"/>
        <v>0</v>
      </c>
      <c r="N16" s="14">
        <v>0</v>
      </c>
      <c r="O16" s="15">
        <f t="shared" si="16"/>
        <v>0</v>
      </c>
      <c r="P16" s="14">
        <v>0</v>
      </c>
      <c r="Q16" s="15">
        <f t="shared" si="17"/>
        <v>0</v>
      </c>
      <c r="R16" s="1548">
        <v>0</v>
      </c>
      <c r="S16" s="15">
        <f t="shared" si="18"/>
        <v>0</v>
      </c>
    </row>
    <row r="17" spans="1:20" ht="12.75" customHeight="1">
      <c r="A17" s="14" t="s">
        <v>189</v>
      </c>
      <c r="B17" s="14">
        <f t="shared" si="9"/>
        <v>0</v>
      </c>
      <c r="C17" s="15">
        <f t="shared" si="10"/>
        <v>0</v>
      </c>
      <c r="D17" s="14">
        <v>0</v>
      </c>
      <c r="E17" s="15">
        <f t="shared" si="11"/>
        <v>0</v>
      </c>
      <c r="F17" s="14"/>
      <c r="G17" s="15">
        <f t="shared" si="12"/>
        <v>0</v>
      </c>
      <c r="H17" s="14"/>
      <c r="I17" s="15">
        <f t="shared" si="13"/>
        <v>0</v>
      </c>
      <c r="J17" s="1520"/>
      <c r="K17" s="15">
        <f t="shared" si="14"/>
        <v>0</v>
      </c>
      <c r="L17" s="14">
        <v>0</v>
      </c>
      <c r="M17" s="15">
        <f t="shared" si="15"/>
        <v>0</v>
      </c>
      <c r="N17" s="14">
        <v>0</v>
      </c>
      <c r="O17" s="15">
        <f t="shared" si="16"/>
        <v>0</v>
      </c>
      <c r="P17" s="14">
        <v>0</v>
      </c>
      <c r="Q17" s="15">
        <f t="shared" si="17"/>
        <v>0</v>
      </c>
      <c r="R17" s="1548">
        <v>0</v>
      </c>
      <c r="S17" s="15">
        <f t="shared" si="18"/>
        <v>0</v>
      </c>
    </row>
    <row r="18" spans="1:20" ht="12.75" customHeight="1">
      <c r="A18" s="14" t="s">
        <v>190</v>
      </c>
      <c r="B18" s="14">
        <f t="shared" si="9"/>
        <v>0</v>
      </c>
      <c r="C18" s="15">
        <f t="shared" si="10"/>
        <v>0</v>
      </c>
      <c r="D18" s="14">
        <v>0</v>
      </c>
      <c r="E18" s="15">
        <f t="shared" si="11"/>
        <v>0</v>
      </c>
      <c r="F18" s="14"/>
      <c r="G18" s="15">
        <f t="shared" si="12"/>
        <v>0</v>
      </c>
      <c r="H18" s="14"/>
      <c r="I18" s="15">
        <f t="shared" si="13"/>
        <v>0</v>
      </c>
      <c r="J18" s="1520"/>
      <c r="K18" s="15">
        <f t="shared" si="14"/>
        <v>0</v>
      </c>
      <c r="L18" s="14">
        <v>0</v>
      </c>
      <c r="M18" s="15">
        <f t="shared" si="15"/>
        <v>0</v>
      </c>
      <c r="N18" s="14">
        <v>0</v>
      </c>
      <c r="O18" s="15">
        <f t="shared" si="16"/>
        <v>0</v>
      </c>
      <c r="P18" s="14">
        <v>0</v>
      </c>
      <c r="Q18" s="15">
        <f t="shared" si="17"/>
        <v>0</v>
      </c>
      <c r="R18" s="1548">
        <v>0</v>
      </c>
      <c r="S18" s="15">
        <f t="shared" si="18"/>
        <v>0</v>
      </c>
    </row>
    <row r="19" spans="1:20" ht="12.75" customHeight="1" thickBot="1">
      <c r="A19" s="14" t="s">
        <v>191</v>
      </c>
      <c r="B19" s="14">
        <f t="shared" si="9"/>
        <v>0</v>
      </c>
      <c r="C19" s="15">
        <f t="shared" si="10"/>
        <v>0</v>
      </c>
      <c r="D19" s="14">
        <v>0</v>
      </c>
      <c r="E19" s="15">
        <f t="shared" si="11"/>
        <v>0</v>
      </c>
      <c r="F19" s="14"/>
      <c r="G19" s="15">
        <f t="shared" si="12"/>
        <v>0</v>
      </c>
      <c r="H19" s="14"/>
      <c r="I19" s="15">
        <f t="shared" si="13"/>
        <v>0</v>
      </c>
      <c r="J19" s="1520"/>
      <c r="K19" s="15">
        <f t="shared" si="14"/>
        <v>0</v>
      </c>
      <c r="L19" s="14">
        <v>0</v>
      </c>
      <c r="M19" s="15">
        <f t="shared" si="15"/>
        <v>0</v>
      </c>
      <c r="N19" s="14">
        <v>0</v>
      </c>
      <c r="O19" s="15">
        <f t="shared" si="16"/>
        <v>0</v>
      </c>
      <c r="P19" s="14">
        <v>0</v>
      </c>
      <c r="Q19" s="15">
        <f t="shared" si="17"/>
        <v>0</v>
      </c>
      <c r="R19" s="1548">
        <v>0</v>
      </c>
      <c r="S19" s="15">
        <f t="shared" si="18"/>
        <v>0</v>
      </c>
    </row>
    <row r="20" spans="1:20" ht="12.75" customHeight="1" thickBot="1">
      <c r="A20" s="41" t="s">
        <v>192</v>
      </c>
      <c r="B20" s="5">
        <f t="shared" si="9"/>
        <v>0</v>
      </c>
      <c r="C20" s="51">
        <f t="shared" si="10"/>
        <v>0</v>
      </c>
      <c r="D20" s="5">
        <v>0</v>
      </c>
      <c r="E20" s="51">
        <f t="shared" si="11"/>
        <v>0</v>
      </c>
      <c r="F20" s="5">
        <f>SUM(F14:F19)</f>
        <v>0</v>
      </c>
      <c r="G20" s="51">
        <f t="shared" si="12"/>
        <v>0</v>
      </c>
      <c r="H20" s="5">
        <v>0</v>
      </c>
      <c r="I20" s="51">
        <f t="shared" si="13"/>
        <v>0</v>
      </c>
      <c r="J20" s="1521">
        <f>SUM(J14:J19)</f>
        <v>0</v>
      </c>
      <c r="K20" s="51">
        <f t="shared" si="14"/>
        <v>0</v>
      </c>
      <c r="L20" s="5">
        <v>0</v>
      </c>
      <c r="M20" s="51">
        <f t="shared" si="15"/>
        <v>0</v>
      </c>
      <c r="N20" s="5">
        <v>0</v>
      </c>
      <c r="O20" s="51">
        <f t="shared" si="16"/>
        <v>0</v>
      </c>
      <c r="P20" s="5">
        <v>0</v>
      </c>
      <c r="Q20" s="51">
        <f t="shared" si="17"/>
        <v>0</v>
      </c>
      <c r="R20" s="1549">
        <f>SUM(R14:R19)</f>
        <v>0</v>
      </c>
      <c r="S20" s="51">
        <f t="shared" si="18"/>
        <v>0</v>
      </c>
    </row>
    <row r="21" spans="1:20" ht="12.75" customHeight="1">
      <c r="A21" s="14" t="s">
        <v>108</v>
      </c>
      <c r="B21" s="14">
        <f t="shared" si="9"/>
        <v>0</v>
      </c>
      <c r="C21" s="15">
        <f t="shared" si="10"/>
        <v>0</v>
      </c>
      <c r="D21" s="14">
        <v>0</v>
      </c>
      <c r="E21" s="15">
        <f t="shared" si="11"/>
        <v>0</v>
      </c>
      <c r="F21" s="14"/>
      <c r="G21" s="15">
        <f t="shared" si="12"/>
        <v>0</v>
      </c>
      <c r="H21" s="14"/>
      <c r="I21" s="15">
        <f t="shared" si="13"/>
        <v>0</v>
      </c>
      <c r="J21" s="1520"/>
      <c r="K21" s="15">
        <f t="shared" si="14"/>
        <v>0</v>
      </c>
      <c r="L21" s="14">
        <v>0</v>
      </c>
      <c r="M21" s="15">
        <f t="shared" si="15"/>
        <v>0</v>
      </c>
      <c r="N21" s="14">
        <v>0</v>
      </c>
      <c r="O21" s="15">
        <f t="shared" si="16"/>
        <v>0</v>
      </c>
      <c r="P21" s="14">
        <v>0</v>
      </c>
      <c r="Q21" s="15">
        <f t="shared" si="17"/>
        <v>0</v>
      </c>
      <c r="R21" s="1548">
        <v>0</v>
      </c>
      <c r="S21" s="15">
        <f t="shared" si="18"/>
        <v>0</v>
      </c>
      <c r="T21" s="283"/>
    </row>
    <row r="22" spans="1:20" ht="12.75" customHeight="1">
      <c r="A22" s="14" t="s">
        <v>110</v>
      </c>
      <c r="B22" s="14">
        <f t="shared" si="9"/>
        <v>0</v>
      </c>
      <c r="C22" s="15">
        <f t="shared" si="10"/>
        <v>0</v>
      </c>
      <c r="D22" s="14">
        <v>0</v>
      </c>
      <c r="E22" s="15">
        <f t="shared" si="11"/>
        <v>0</v>
      </c>
      <c r="F22" s="14"/>
      <c r="G22" s="15">
        <f t="shared" si="12"/>
        <v>0</v>
      </c>
      <c r="H22" s="14"/>
      <c r="I22" s="15">
        <f t="shared" si="13"/>
        <v>0</v>
      </c>
      <c r="J22" s="1520"/>
      <c r="K22" s="15">
        <f t="shared" si="14"/>
        <v>0</v>
      </c>
      <c r="L22" s="14">
        <v>0</v>
      </c>
      <c r="M22" s="15">
        <f t="shared" si="15"/>
        <v>0</v>
      </c>
      <c r="N22" s="14">
        <v>0</v>
      </c>
      <c r="O22" s="15">
        <f t="shared" si="16"/>
        <v>0</v>
      </c>
      <c r="P22" s="14">
        <v>0</v>
      </c>
      <c r="Q22" s="15">
        <f t="shared" si="17"/>
        <v>0</v>
      </c>
      <c r="R22" s="1548">
        <v>0</v>
      </c>
      <c r="S22" s="15">
        <f t="shared" si="18"/>
        <v>0</v>
      </c>
      <c r="T22" s="283"/>
    </row>
    <row r="23" spans="1:20" ht="12.75" customHeight="1">
      <c r="A23" s="14" t="s">
        <v>112</v>
      </c>
      <c r="B23" s="14">
        <f t="shared" si="9"/>
        <v>0</v>
      </c>
      <c r="C23" s="15">
        <f t="shared" si="10"/>
        <v>0</v>
      </c>
      <c r="D23" s="14">
        <v>0</v>
      </c>
      <c r="E23" s="15">
        <f t="shared" si="11"/>
        <v>0</v>
      </c>
      <c r="F23" s="14"/>
      <c r="G23" s="15">
        <f t="shared" si="12"/>
        <v>0</v>
      </c>
      <c r="H23" s="14"/>
      <c r="I23" s="15">
        <f t="shared" si="13"/>
        <v>0</v>
      </c>
      <c r="J23" s="1520"/>
      <c r="K23" s="15">
        <f t="shared" si="14"/>
        <v>0</v>
      </c>
      <c r="L23" s="14">
        <v>0</v>
      </c>
      <c r="M23" s="15">
        <f t="shared" si="15"/>
        <v>0</v>
      </c>
      <c r="N23" s="14">
        <v>0</v>
      </c>
      <c r="O23" s="15">
        <f t="shared" si="16"/>
        <v>0</v>
      </c>
      <c r="P23" s="14">
        <v>0</v>
      </c>
      <c r="Q23" s="15">
        <f t="shared" si="17"/>
        <v>0</v>
      </c>
      <c r="R23" s="1548">
        <v>0</v>
      </c>
      <c r="S23" s="15">
        <f t="shared" si="18"/>
        <v>0</v>
      </c>
    </row>
    <row r="24" spans="1:20" ht="12.75" customHeight="1" thickBot="1">
      <c r="A24" s="14" t="s">
        <v>114</v>
      </c>
      <c r="B24" s="14">
        <f t="shared" si="9"/>
        <v>0</v>
      </c>
      <c r="C24" s="15">
        <f t="shared" si="10"/>
        <v>0</v>
      </c>
      <c r="D24" s="14">
        <v>0</v>
      </c>
      <c r="E24" s="15">
        <f t="shared" si="11"/>
        <v>0</v>
      </c>
      <c r="F24" s="14"/>
      <c r="G24" s="15">
        <f t="shared" si="12"/>
        <v>0</v>
      </c>
      <c r="H24" s="14"/>
      <c r="I24" s="15">
        <f t="shared" si="13"/>
        <v>0</v>
      </c>
      <c r="J24" s="1520"/>
      <c r="K24" s="15">
        <f t="shared" si="14"/>
        <v>0</v>
      </c>
      <c r="L24" s="14">
        <v>0</v>
      </c>
      <c r="M24" s="15">
        <f t="shared" si="15"/>
        <v>0</v>
      </c>
      <c r="N24" s="14">
        <v>0</v>
      </c>
      <c r="O24" s="15">
        <f t="shared" si="16"/>
        <v>0</v>
      </c>
      <c r="P24" s="14">
        <v>0</v>
      </c>
      <c r="Q24" s="15">
        <f t="shared" si="17"/>
        <v>0</v>
      </c>
      <c r="R24" s="1548">
        <v>0</v>
      </c>
      <c r="S24" s="15">
        <f t="shared" si="18"/>
        <v>0</v>
      </c>
    </row>
    <row r="25" spans="1:20" ht="12.75" customHeight="1" thickBot="1">
      <c r="A25" s="41" t="s">
        <v>193</v>
      </c>
      <c r="B25" s="5">
        <f t="shared" si="9"/>
        <v>0</v>
      </c>
      <c r="C25" s="51">
        <f t="shared" si="10"/>
        <v>0</v>
      </c>
      <c r="D25" s="5">
        <v>0</v>
      </c>
      <c r="E25" s="51">
        <f t="shared" si="11"/>
        <v>0</v>
      </c>
      <c r="F25" s="5">
        <f>SUM(F21:F24)</f>
        <v>0</v>
      </c>
      <c r="G25" s="51">
        <f t="shared" si="12"/>
        <v>0</v>
      </c>
      <c r="H25" s="5">
        <v>0</v>
      </c>
      <c r="I25" s="51">
        <f t="shared" si="13"/>
        <v>0</v>
      </c>
      <c r="J25" s="1521">
        <f>SUM(J21:J24)</f>
        <v>0</v>
      </c>
      <c r="K25" s="51">
        <f t="shared" si="14"/>
        <v>0</v>
      </c>
      <c r="L25" s="5">
        <v>0</v>
      </c>
      <c r="M25" s="51">
        <f t="shared" si="15"/>
        <v>0</v>
      </c>
      <c r="N25" s="5">
        <v>0</v>
      </c>
      <c r="O25" s="51">
        <f t="shared" si="16"/>
        <v>0</v>
      </c>
      <c r="P25" s="5">
        <v>0</v>
      </c>
      <c r="Q25" s="51">
        <f t="shared" si="17"/>
        <v>0</v>
      </c>
      <c r="R25" s="1549">
        <f>SUM(R21:R24)</f>
        <v>0</v>
      </c>
      <c r="S25" s="51">
        <f t="shared" si="18"/>
        <v>0</v>
      </c>
    </row>
    <row r="26" spans="1:20" ht="12.75" customHeight="1">
      <c r="A26" s="14" t="s">
        <v>194</v>
      </c>
      <c r="B26" s="14">
        <f t="shared" si="9"/>
        <v>0</v>
      </c>
      <c r="C26" s="15">
        <f t="shared" si="10"/>
        <v>0</v>
      </c>
      <c r="D26" s="14">
        <v>0</v>
      </c>
      <c r="E26" s="15">
        <f t="shared" si="11"/>
        <v>0</v>
      </c>
      <c r="F26" s="14"/>
      <c r="G26" s="15">
        <f t="shared" si="12"/>
        <v>0</v>
      </c>
      <c r="H26" s="14"/>
      <c r="I26" s="15">
        <f t="shared" si="13"/>
        <v>0</v>
      </c>
      <c r="J26" s="1520"/>
      <c r="K26" s="15">
        <f t="shared" si="14"/>
        <v>0</v>
      </c>
      <c r="L26" s="14">
        <v>0</v>
      </c>
      <c r="M26" s="15">
        <f t="shared" si="15"/>
        <v>0</v>
      </c>
      <c r="N26" s="14">
        <v>0</v>
      </c>
      <c r="O26" s="15">
        <f t="shared" si="16"/>
        <v>0</v>
      </c>
      <c r="P26" s="14">
        <v>0</v>
      </c>
      <c r="Q26" s="15">
        <f t="shared" si="17"/>
        <v>0</v>
      </c>
      <c r="R26" s="1548">
        <v>0</v>
      </c>
      <c r="S26" s="15">
        <f t="shared" si="18"/>
        <v>0</v>
      </c>
    </row>
    <row r="27" spans="1:20" ht="12.75" customHeight="1">
      <c r="A27" s="14" t="s">
        <v>195</v>
      </c>
      <c r="B27" s="14">
        <f t="shared" si="9"/>
        <v>0</v>
      </c>
      <c r="C27" s="15">
        <f t="shared" si="10"/>
        <v>0</v>
      </c>
      <c r="D27" s="14">
        <v>0</v>
      </c>
      <c r="E27" s="15">
        <f t="shared" si="11"/>
        <v>0</v>
      </c>
      <c r="F27" s="14"/>
      <c r="G27" s="15">
        <f t="shared" si="12"/>
        <v>0</v>
      </c>
      <c r="H27" s="14"/>
      <c r="I27" s="15">
        <f t="shared" si="13"/>
        <v>0</v>
      </c>
      <c r="J27" s="1520"/>
      <c r="K27" s="15">
        <f t="shared" si="14"/>
        <v>0</v>
      </c>
      <c r="L27" s="14">
        <v>0</v>
      </c>
      <c r="M27" s="15">
        <f t="shared" si="15"/>
        <v>0</v>
      </c>
      <c r="N27" s="14">
        <v>0</v>
      </c>
      <c r="O27" s="15">
        <f t="shared" si="16"/>
        <v>0</v>
      </c>
      <c r="P27" s="14">
        <v>0</v>
      </c>
      <c r="Q27" s="15">
        <f t="shared" si="17"/>
        <v>0</v>
      </c>
      <c r="R27" s="1548">
        <v>0</v>
      </c>
      <c r="S27" s="15">
        <f t="shared" si="18"/>
        <v>0</v>
      </c>
    </row>
    <row r="28" spans="1:20" ht="12.75" customHeight="1">
      <c r="A28" s="14" t="s">
        <v>196</v>
      </c>
      <c r="B28" s="14">
        <f t="shared" si="9"/>
        <v>0</v>
      </c>
      <c r="C28" s="15">
        <f t="shared" si="10"/>
        <v>0</v>
      </c>
      <c r="D28" s="14">
        <v>0</v>
      </c>
      <c r="E28" s="15">
        <f t="shared" si="11"/>
        <v>0</v>
      </c>
      <c r="F28" s="14"/>
      <c r="G28" s="15">
        <f t="shared" si="12"/>
        <v>0</v>
      </c>
      <c r="H28" s="14"/>
      <c r="I28" s="15">
        <f t="shared" si="13"/>
        <v>0</v>
      </c>
      <c r="J28" s="1520"/>
      <c r="K28" s="15">
        <f t="shared" si="14"/>
        <v>0</v>
      </c>
      <c r="L28" s="14">
        <v>0</v>
      </c>
      <c r="M28" s="15">
        <f t="shared" si="15"/>
        <v>0</v>
      </c>
      <c r="N28" s="14">
        <v>0</v>
      </c>
      <c r="O28" s="15">
        <f t="shared" si="16"/>
        <v>0</v>
      </c>
      <c r="P28" s="14">
        <v>0</v>
      </c>
      <c r="Q28" s="15">
        <f t="shared" si="17"/>
        <v>0</v>
      </c>
      <c r="R28" s="1548">
        <v>0</v>
      </c>
      <c r="S28" s="15">
        <f t="shared" si="18"/>
        <v>0</v>
      </c>
    </row>
    <row r="29" spans="1:20" ht="12.75" customHeight="1">
      <c r="A29" s="14" t="s">
        <v>197</v>
      </c>
      <c r="B29" s="14">
        <f t="shared" si="9"/>
        <v>0</v>
      </c>
      <c r="C29" s="15">
        <f t="shared" si="10"/>
        <v>0</v>
      </c>
      <c r="D29" s="14">
        <v>0</v>
      </c>
      <c r="E29" s="15">
        <f t="shared" si="11"/>
        <v>0</v>
      </c>
      <c r="F29" s="14"/>
      <c r="G29" s="15">
        <f t="shared" si="12"/>
        <v>0</v>
      </c>
      <c r="H29" s="14"/>
      <c r="I29" s="15">
        <f t="shared" si="13"/>
        <v>0</v>
      </c>
      <c r="J29" s="1520"/>
      <c r="K29" s="15">
        <f t="shared" si="14"/>
        <v>0</v>
      </c>
      <c r="L29" s="14">
        <v>0</v>
      </c>
      <c r="M29" s="15">
        <f t="shared" si="15"/>
        <v>0</v>
      </c>
      <c r="N29" s="14">
        <v>0</v>
      </c>
      <c r="O29" s="15">
        <f t="shared" si="16"/>
        <v>0</v>
      </c>
      <c r="P29" s="14">
        <v>0</v>
      </c>
      <c r="Q29" s="15">
        <f t="shared" si="17"/>
        <v>0</v>
      </c>
      <c r="R29" s="1548">
        <v>0</v>
      </c>
      <c r="S29" s="15">
        <f t="shared" si="18"/>
        <v>0</v>
      </c>
    </row>
    <row r="30" spans="1:20" s="52" customFormat="1" ht="12.75" customHeight="1">
      <c r="A30" s="14" t="s">
        <v>198</v>
      </c>
      <c r="B30" s="14">
        <f t="shared" si="9"/>
        <v>0</v>
      </c>
      <c r="C30" s="15">
        <f t="shared" si="10"/>
        <v>0</v>
      </c>
      <c r="D30" s="14">
        <v>0</v>
      </c>
      <c r="E30" s="15">
        <f t="shared" si="11"/>
        <v>0</v>
      </c>
      <c r="F30" s="14"/>
      <c r="G30" s="15">
        <f t="shared" si="12"/>
        <v>0</v>
      </c>
      <c r="H30" s="14"/>
      <c r="I30" s="15">
        <f t="shared" si="13"/>
        <v>0</v>
      </c>
      <c r="J30" s="1520"/>
      <c r="K30" s="15">
        <f t="shared" si="14"/>
        <v>0</v>
      </c>
      <c r="L30" s="14">
        <v>0</v>
      </c>
      <c r="M30" s="15">
        <f t="shared" si="15"/>
        <v>0</v>
      </c>
      <c r="N30" s="14">
        <v>0</v>
      </c>
      <c r="O30" s="15">
        <f t="shared" si="16"/>
        <v>0</v>
      </c>
      <c r="P30" s="14">
        <v>0</v>
      </c>
      <c r="Q30" s="15">
        <f t="shared" si="17"/>
        <v>0</v>
      </c>
      <c r="R30" s="1548">
        <v>0</v>
      </c>
      <c r="S30" s="15">
        <f t="shared" si="18"/>
        <v>0</v>
      </c>
    </row>
    <row r="31" spans="1:20" s="52" customFormat="1" ht="12.75" customHeight="1">
      <c r="A31" s="14" t="s">
        <v>199</v>
      </c>
      <c r="B31" s="14">
        <f t="shared" si="9"/>
        <v>0</v>
      </c>
      <c r="C31" s="15">
        <f t="shared" si="10"/>
        <v>0</v>
      </c>
      <c r="D31" s="14">
        <v>0</v>
      </c>
      <c r="E31" s="15">
        <f t="shared" si="11"/>
        <v>0</v>
      </c>
      <c r="F31" s="14"/>
      <c r="G31" s="15">
        <f t="shared" si="12"/>
        <v>0</v>
      </c>
      <c r="H31" s="14"/>
      <c r="I31" s="15">
        <f t="shared" si="13"/>
        <v>0</v>
      </c>
      <c r="J31" s="1520"/>
      <c r="K31" s="15">
        <f t="shared" si="14"/>
        <v>0</v>
      </c>
      <c r="L31" s="14">
        <v>0</v>
      </c>
      <c r="M31" s="15">
        <f t="shared" si="15"/>
        <v>0</v>
      </c>
      <c r="N31" s="14">
        <v>0</v>
      </c>
      <c r="O31" s="15">
        <f t="shared" si="16"/>
        <v>0</v>
      </c>
      <c r="P31" s="14">
        <v>0</v>
      </c>
      <c r="Q31" s="15">
        <f t="shared" si="17"/>
        <v>0</v>
      </c>
      <c r="R31" s="1548">
        <v>0</v>
      </c>
      <c r="S31" s="15">
        <f t="shared" si="18"/>
        <v>0</v>
      </c>
    </row>
    <row r="32" spans="1:20" ht="12.75" customHeight="1" thickBot="1">
      <c r="A32" s="14" t="s">
        <v>200</v>
      </c>
      <c r="B32" s="14">
        <f t="shared" si="9"/>
        <v>0</v>
      </c>
      <c r="C32" s="15">
        <f t="shared" si="10"/>
        <v>0</v>
      </c>
      <c r="D32" s="14">
        <v>0</v>
      </c>
      <c r="E32" s="15">
        <f t="shared" si="11"/>
        <v>0</v>
      </c>
      <c r="F32" s="14"/>
      <c r="G32" s="15">
        <f t="shared" si="12"/>
        <v>0</v>
      </c>
      <c r="H32" s="14"/>
      <c r="I32" s="15">
        <f t="shared" si="13"/>
        <v>0</v>
      </c>
      <c r="J32" s="1520"/>
      <c r="K32" s="15">
        <f t="shared" si="14"/>
        <v>0</v>
      </c>
      <c r="L32" s="14">
        <v>0</v>
      </c>
      <c r="M32" s="15">
        <f t="shared" si="15"/>
        <v>0</v>
      </c>
      <c r="N32" s="14">
        <v>0</v>
      </c>
      <c r="O32" s="15">
        <f t="shared" si="16"/>
        <v>0</v>
      </c>
      <c r="P32" s="14">
        <v>0</v>
      </c>
      <c r="Q32" s="15">
        <f t="shared" si="17"/>
        <v>0</v>
      </c>
      <c r="R32" s="1548">
        <v>0</v>
      </c>
      <c r="S32" s="15">
        <f t="shared" si="18"/>
        <v>0</v>
      </c>
    </row>
    <row r="33" spans="1:19" ht="12.75" customHeight="1" thickBot="1">
      <c r="A33" s="41" t="s">
        <v>201</v>
      </c>
      <c r="B33" s="5">
        <f t="shared" si="9"/>
        <v>0</v>
      </c>
      <c r="C33" s="51">
        <f t="shared" si="10"/>
        <v>0</v>
      </c>
      <c r="D33" s="5">
        <v>0</v>
      </c>
      <c r="E33" s="51">
        <f t="shared" si="11"/>
        <v>0</v>
      </c>
      <c r="F33" s="5">
        <f>SUM(F26:F32)</f>
        <v>0</v>
      </c>
      <c r="G33" s="51">
        <f t="shared" si="12"/>
        <v>0</v>
      </c>
      <c r="H33" s="5">
        <v>0</v>
      </c>
      <c r="I33" s="51">
        <f t="shared" si="13"/>
        <v>0</v>
      </c>
      <c r="J33" s="1521">
        <f>SUM(J26:J32)</f>
        <v>0</v>
      </c>
      <c r="K33" s="51">
        <f t="shared" si="14"/>
        <v>0</v>
      </c>
      <c r="L33" s="5">
        <v>0</v>
      </c>
      <c r="M33" s="51">
        <f t="shared" si="15"/>
        <v>0</v>
      </c>
      <c r="N33" s="5">
        <v>0</v>
      </c>
      <c r="O33" s="51">
        <f t="shared" si="16"/>
        <v>0</v>
      </c>
      <c r="P33" s="5">
        <v>0</v>
      </c>
      <c r="Q33" s="51">
        <f t="shared" si="17"/>
        <v>0</v>
      </c>
      <c r="R33" s="1549">
        <f>SUM(R26:R32)</f>
        <v>0</v>
      </c>
      <c r="S33" s="51">
        <f t="shared" si="18"/>
        <v>0</v>
      </c>
    </row>
    <row r="34" spans="1:19" ht="12.75" customHeight="1">
      <c r="A34" s="14" t="s">
        <v>202</v>
      </c>
      <c r="B34" s="14">
        <f t="shared" si="9"/>
        <v>0</v>
      </c>
      <c r="C34" s="15">
        <f t="shared" si="10"/>
        <v>0</v>
      </c>
      <c r="D34" s="14">
        <v>0</v>
      </c>
      <c r="E34" s="15">
        <f t="shared" si="11"/>
        <v>0</v>
      </c>
      <c r="F34" s="14"/>
      <c r="G34" s="15">
        <f t="shared" si="12"/>
        <v>0</v>
      </c>
      <c r="H34" s="14"/>
      <c r="I34" s="15">
        <f t="shared" si="13"/>
        <v>0</v>
      </c>
      <c r="J34" s="1520"/>
      <c r="K34" s="15">
        <f t="shared" si="14"/>
        <v>0</v>
      </c>
      <c r="L34" s="14">
        <v>0</v>
      </c>
      <c r="M34" s="15">
        <f t="shared" si="15"/>
        <v>0</v>
      </c>
      <c r="N34" s="14">
        <v>0</v>
      </c>
      <c r="O34" s="15">
        <f t="shared" si="16"/>
        <v>0</v>
      </c>
      <c r="P34" s="14">
        <v>0</v>
      </c>
      <c r="Q34" s="15">
        <f t="shared" si="17"/>
        <v>0</v>
      </c>
      <c r="R34" s="1548">
        <v>0</v>
      </c>
      <c r="S34" s="15">
        <f t="shared" si="18"/>
        <v>0</v>
      </c>
    </row>
    <row r="35" spans="1:19" ht="12.75" customHeight="1">
      <c r="A35" s="14" t="s">
        <v>203</v>
      </c>
      <c r="B35" s="14">
        <f t="shared" si="9"/>
        <v>0</v>
      </c>
      <c r="C35" s="15">
        <f t="shared" si="10"/>
        <v>0</v>
      </c>
      <c r="D35" s="14">
        <v>0</v>
      </c>
      <c r="E35" s="15">
        <f t="shared" si="11"/>
        <v>0</v>
      </c>
      <c r="F35" s="14"/>
      <c r="G35" s="15">
        <f t="shared" si="12"/>
        <v>0</v>
      </c>
      <c r="H35" s="14"/>
      <c r="I35" s="15">
        <f t="shared" si="13"/>
        <v>0</v>
      </c>
      <c r="J35" s="1520"/>
      <c r="K35" s="15">
        <f t="shared" si="14"/>
        <v>0</v>
      </c>
      <c r="L35" s="14">
        <v>0</v>
      </c>
      <c r="M35" s="15">
        <f t="shared" si="15"/>
        <v>0</v>
      </c>
      <c r="N35" s="14">
        <v>0</v>
      </c>
      <c r="O35" s="15">
        <f t="shared" si="16"/>
        <v>0</v>
      </c>
      <c r="P35" s="14">
        <v>0</v>
      </c>
      <c r="Q35" s="15">
        <f t="shared" si="17"/>
        <v>0</v>
      </c>
      <c r="R35" s="1548">
        <v>0</v>
      </c>
      <c r="S35" s="15">
        <f t="shared" si="18"/>
        <v>0</v>
      </c>
    </row>
    <row r="36" spans="1:19" ht="12.75" customHeight="1">
      <c r="A36" s="14" t="s">
        <v>204</v>
      </c>
      <c r="B36" s="14">
        <f t="shared" si="9"/>
        <v>0</v>
      </c>
      <c r="C36" s="15">
        <f t="shared" si="10"/>
        <v>0</v>
      </c>
      <c r="D36" s="14">
        <v>0</v>
      </c>
      <c r="E36" s="15">
        <f t="shared" si="11"/>
        <v>0</v>
      </c>
      <c r="F36" s="14"/>
      <c r="G36" s="15">
        <f t="shared" si="12"/>
        <v>0</v>
      </c>
      <c r="H36" s="14"/>
      <c r="I36" s="15">
        <f t="shared" si="13"/>
        <v>0</v>
      </c>
      <c r="J36" s="1520"/>
      <c r="K36" s="15">
        <f t="shared" si="14"/>
        <v>0</v>
      </c>
      <c r="L36" s="14">
        <v>0</v>
      </c>
      <c r="M36" s="15">
        <f t="shared" si="15"/>
        <v>0</v>
      </c>
      <c r="N36" s="14">
        <v>0</v>
      </c>
      <c r="O36" s="15">
        <f t="shared" si="16"/>
        <v>0</v>
      </c>
      <c r="P36" s="14">
        <v>0</v>
      </c>
      <c r="Q36" s="15">
        <f t="shared" si="17"/>
        <v>0</v>
      </c>
      <c r="R36" s="1548">
        <v>0</v>
      </c>
      <c r="S36" s="15">
        <f t="shared" si="18"/>
        <v>0</v>
      </c>
    </row>
    <row r="37" spans="1:19" ht="12.75" customHeight="1" thickBot="1">
      <c r="A37" s="14" t="s">
        <v>205</v>
      </c>
      <c r="B37" s="14">
        <f t="shared" si="9"/>
        <v>0</v>
      </c>
      <c r="C37" s="15">
        <f t="shared" si="10"/>
        <v>0</v>
      </c>
      <c r="D37" s="14">
        <v>0</v>
      </c>
      <c r="E37" s="15">
        <f t="shared" si="11"/>
        <v>0</v>
      </c>
      <c r="F37" s="14"/>
      <c r="G37" s="15">
        <f t="shared" si="12"/>
        <v>0</v>
      </c>
      <c r="H37" s="14"/>
      <c r="I37" s="15">
        <f t="shared" si="13"/>
        <v>0</v>
      </c>
      <c r="J37" s="1520"/>
      <c r="K37" s="15">
        <f t="shared" si="14"/>
        <v>0</v>
      </c>
      <c r="L37" s="14">
        <v>0</v>
      </c>
      <c r="M37" s="15">
        <f t="shared" si="15"/>
        <v>0</v>
      </c>
      <c r="N37" s="14">
        <v>0</v>
      </c>
      <c r="O37" s="15">
        <f t="shared" si="16"/>
        <v>0</v>
      </c>
      <c r="P37" s="14">
        <v>0</v>
      </c>
      <c r="Q37" s="15">
        <f t="shared" si="17"/>
        <v>0</v>
      </c>
      <c r="R37" s="1548">
        <v>0</v>
      </c>
      <c r="S37" s="15">
        <f t="shared" si="18"/>
        <v>0</v>
      </c>
    </row>
    <row r="38" spans="1:19" ht="12.75" customHeight="1" thickBot="1">
      <c r="A38" s="41" t="s">
        <v>206</v>
      </c>
      <c r="B38" s="5">
        <f t="shared" si="9"/>
        <v>0</v>
      </c>
      <c r="C38" s="51">
        <f t="shared" si="10"/>
        <v>0</v>
      </c>
      <c r="D38" s="5">
        <v>0</v>
      </c>
      <c r="E38" s="51">
        <f t="shared" si="11"/>
        <v>0</v>
      </c>
      <c r="F38" s="5">
        <f>SUM(F34:F37)</f>
        <v>0</v>
      </c>
      <c r="G38" s="51">
        <f t="shared" si="12"/>
        <v>0</v>
      </c>
      <c r="H38" s="5">
        <v>0</v>
      </c>
      <c r="I38" s="51">
        <f t="shared" si="13"/>
        <v>0</v>
      </c>
      <c r="J38" s="1521">
        <f>SUM(J34:J37)</f>
        <v>0</v>
      </c>
      <c r="K38" s="51">
        <f t="shared" si="14"/>
        <v>0</v>
      </c>
      <c r="L38" s="5">
        <v>0</v>
      </c>
      <c r="M38" s="51">
        <f t="shared" si="15"/>
        <v>0</v>
      </c>
      <c r="N38" s="5">
        <v>0</v>
      </c>
      <c r="O38" s="51">
        <f t="shared" si="16"/>
        <v>0</v>
      </c>
      <c r="P38" s="5">
        <v>0</v>
      </c>
      <c r="Q38" s="51">
        <f t="shared" si="17"/>
        <v>0</v>
      </c>
      <c r="R38" s="1549">
        <f>SUM(R34:R37)</f>
        <v>0</v>
      </c>
      <c r="S38" s="51">
        <f t="shared" si="18"/>
        <v>0</v>
      </c>
    </row>
    <row r="39" spans="1:19" ht="12.75" customHeight="1">
      <c r="A39" s="14" t="s">
        <v>207</v>
      </c>
      <c r="B39" s="14">
        <f t="shared" si="9"/>
        <v>1947.6753251500002</v>
      </c>
      <c r="C39" s="15">
        <f t="shared" si="10"/>
        <v>49.819846100966544</v>
      </c>
      <c r="D39" s="14">
        <v>569.08546360000003</v>
      </c>
      <c r="E39" s="15">
        <f t="shared" si="11"/>
        <v>53.521692332243745</v>
      </c>
      <c r="F39" s="14">
        <v>212.6</v>
      </c>
      <c r="G39" s="15">
        <f t="shared" si="12"/>
        <v>48.099547511312217</v>
      </c>
      <c r="H39" s="14">
        <v>75.040000000000006</v>
      </c>
      <c r="I39" s="15">
        <f t="shared" si="13"/>
        <v>48.056663827498099</v>
      </c>
      <c r="J39" s="1520">
        <v>280</v>
      </c>
      <c r="K39" s="15">
        <f t="shared" si="14"/>
        <v>51.794302626711072</v>
      </c>
      <c r="L39" s="14">
        <v>102.9</v>
      </c>
      <c r="M39" s="15">
        <f t="shared" si="15"/>
        <v>41.425120772946862</v>
      </c>
      <c r="N39" s="14">
        <v>68.357632549999991</v>
      </c>
      <c r="O39" s="15">
        <f t="shared" si="16"/>
        <v>39.750623982331014</v>
      </c>
      <c r="P39" s="14">
        <v>610.84699999999998</v>
      </c>
      <c r="Q39" s="15">
        <f t="shared" si="17"/>
        <v>49.678432533453908</v>
      </c>
      <c r="R39" s="1548">
        <v>28.845229</v>
      </c>
      <c r="S39" s="15">
        <f t="shared" si="18"/>
        <v>50.218504033891833</v>
      </c>
    </row>
    <row r="40" spans="1:19" ht="12.75" customHeight="1">
      <c r="A40" s="14" t="s">
        <v>208</v>
      </c>
      <c r="B40" s="14">
        <f t="shared" si="9"/>
        <v>533.41730717000007</v>
      </c>
      <c r="C40" s="15">
        <f t="shared" si="10"/>
        <v>13.644352222183</v>
      </c>
      <c r="D40" s="14">
        <v>153.81763457</v>
      </c>
      <c r="E40" s="15">
        <f t="shared" si="11"/>
        <v>14.466333511051641</v>
      </c>
      <c r="F40" s="14">
        <v>55.6</v>
      </c>
      <c r="G40" s="15">
        <f t="shared" si="12"/>
        <v>12.579185520361991</v>
      </c>
      <c r="H40" s="14">
        <v>37.816000000000003</v>
      </c>
      <c r="I40" s="15">
        <f t="shared" si="13"/>
        <v>24.217894446970522</v>
      </c>
      <c r="J40" s="1520">
        <v>104.9</v>
      </c>
      <c r="K40" s="15">
        <f t="shared" si="14"/>
        <v>19.404365519792826</v>
      </c>
      <c r="L40" s="14">
        <v>30</v>
      </c>
      <c r="M40" s="15">
        <f t="shared" si="15"/>
        <v>12.077294685990339</v>
      </c>
      <c r="N40" s="14">
        <v>20.0769366</v>
      </c>
      <c r="O40" s="15">
        <f t="shared" si="16"/>
        <v>11.674932670027047</v>
      </c>
      <c r="P40" s="14">
        <v>122.75700000000001</v>
      </c>
      <c r="Q40" s="15">
        <f t="shared" si="17"/>
        <v>9.9834743274653093</v>
      </c>
      <c r="R40" s="1548">
        <v>8.4497359999999997</v>
      </c>
      <c r="S40" s="15">
        <f t="shared" si="18"/>
        <v>14.710685826114295</v>
      </c>
    </row>
    <row r="41" spans="1:19" ht="12.75" customHeight="1">
      <c r="A41" s="14" t="s">
        <v>42</v>
      </c>
      <c r="B41" s="14">
        <f t="shared" si="9"/>
        <v>189.32769999999999</v>
      </c>
      <c r="C41" s="15">
        <f t="shared" si="10"/>
        <v>4.8428384109263884</v>
      </c>
      <c r="D41" s="14">
        <v>1.6307</v>
      </c>
      <c r="E41" s="15">
        <f t="shared" si="11"/>
        <v>0.15336505545946591</v>
      </c>
      <c r="F41" s="14">
        <v>0</v>
      </c>
      <c r="G41" s="15">
        <f t="shared" si="12"/>
        <v>0</v>
      </c>
      <c r="H41" s="14"/>
      <c r="I41" s="15">
        <f t="shared" si="13"/>
        <v>0</v>
      </c>
      <c r="J41" s="1520">
        <v>34.5</v>
      </c>
      <c r="K41" s="15">
        <f t="shared" si="14"/>
        <v>6.3817980022197576</v>
      </c>
      <c r="L41" s="14">
        <v>0</v>
      </c>
      <c r="M41" s="15">
        <f t="shared" si="15"/>
        <v>0</v>
      </c>
      <c r="N41" s="14">
        <v>0</v>
      </c>
      <c r="O41" s="15">
        <f t="shared" si="16"/>
        <v>0</v>
      </c>
      <c r="P41" s="14">
        <v>153.197</v>
      </c>
      <c r="Q41" s="15">
        <f t="shared" si="17"/>
        <v>12.459072122524198</v>
      </c>
      <c r="R41" s="1548">
        <v>0</v>
      </c>
      <c r="S41" s="15">
        <f t="shared" si="18"/>
        <v>0</v>
      </c>
    </row>
    <row r="42" spans="1:19" ht="12.75" customHeight="1">
      <c r="A42" s="14" t="s">
        <v>209</v>
      </c>
      <c r="B42" s="14">
        <f t="shared" si="9"/>
        <v>1067.0410691</v>
      </c>
      <c r="C42" s="15">
        <f t="shared" si="10"/>
        <v>27.293985378121842</v>
      </c>
      <c r="D42" s="14">
        <v>315.62111329999999</v>
      </c>
      <c r="E42" s="15">
        <f t="shared" si="11"/>
        <v>29.68372450201317</v>
      </c>
      <c r="F42" s="14">
        <v>149.6</v>
      </c>
      <c r="G42" s="15">
        <f t="shared" si="12"/>
        <v>33.84615384615384</v>
      </c>
      <c r="H42" s="14">
        <v>37.890999999999998</v>
      </c>
      <c r="I42" s="15">
        <f t="shared" si="13"/>
        <v>24.265925494239475</v>
      </c>
      <c r="J42" s="1520">
        <v>103.8</v>
      </c>
      <c r="K42" s="15">
        <f t="shared" si="14"/>
        <v>19.200887902330745</v>
      </c>
      <c r="L42" s="14">
        <v>73.099999999999994</v>
      </c>
      <c r="M42" s="15">
        <f t="shared" si="15"/>
        <v>29.428341384863121</v>
      </c>
      <c r="N42" s="14">
        <v>47.945123799999998</v>
      </c>
      <c r="O42" s="15">
        <f t="shared" si="16"/>
        <v>27.880552863882198</v>
      </c>
      <c r="P42" s="14">
        <v>324.71800000000002</v>
      </c>
      <c r="Q42" s="15">
        <f t="shared" si="17"/>
        <v>26.40838254980067</v>
      </c>
      <c r="R42" s="1548">
        <v>14.365831999999999</v>
      </c>
      <c r="S42" s="15">
        <f t="shared" si="18"/>
        <v>25.010395731031025</v>
      </c>
    </row>
    <row r="43" spans="1:19" ht="12.75" customHeight="1">
      <c r="A43" s="14" t="s">
        <v>210</v>
      </c>
      <c r="B43" s="14">
        <f t="shared" si="9"/>
        <v>26.734974940000001</v>
      </c>
      <c r="C43" s="15">
        <f t="shared" si="10"/>
        <v>0.68385747861821822</v>
      </c>
      <c r="D43" s="14">
        <v>2.0844231500000001</v>
      </c>
      <c r="E43" s="15">
        <f t="shared" si="11"/>
        <v>0.19603708346154694</v>
      </c>
      <c r="F43" s="14">
        <v>0</v>
      </c>
      <c r="G43" s="15">
        <f t="shared" si="12"/>
        <v>0</v>
      </c>
      <c r="H43" s="14">
        <v>1.853</v>
      </c>
      <c r="I43" s="15">
        <f t="shared" si="13"/>
        <v>1.1866870745249729</v>
      </c>
      <c r="J43" s="1520">
        <v>2.9</v>
      </c>
      <c r="K43" s="15">
        <f t="shared" si="14"/>
        <v>0.53644099149093605</v>
      </c>
      <c r="L43" s="14">
        <v>0</v>
      </c>
      <c r="M43" s="15">
        <f t="shared" si="15"/>
        <v>0</v>
      </c>
      <c r="N43" s="14">
        <v>7.1822377900000003</v>
      </c>
      <c r="O43" s="15">
        <f t="shared" si="16"/>
        <v>4.1765406889004106</v>
      </c>
      <c r="P43" s="14">
        <v>10.208</v>
      </c>
      <c r="Q43" s="15">
        <f t="shared" si="17"/>
        <v>0.83018732890805313</v>
      </c>
      <c r="R43" s="1548">
        <v>2.507314</v>
      </c>
      <c r="S43" s="15">
        <f t="shared" si="18"/>
        <v>4.3651433040532792</v>
      </c>
    </row>
    <row r="44" spans="1:19" ht="12.75" customHeight="1">
      <c r="A44" s="14" t="s">
        <v>211</v>
      </c>
      <c r="B44" s="14">
        <f t="shared" si="9"/>
        <v>0</v>
      </c>
      <c r="C44" s="15">
        <f t="shared" si="10"/>
        <v>0</v>
      </c>
      <c r="D44" s="14">
        <v>0</v>
      </c>
      <c r="E44" s="15">
        <f t="shared" si="11"/>
        <v>0</v>
      </c>
      <c r="F44" s="14"/>
      <c r="G44" s="15">
        <f t="shared" si="12"/>
        <v>0</v>
      </c>
      <c r="H44" s="14"/>
      <c r="I44" s="15">
        <f t="shared" si="13"/>
        <v>0</v>
      </c>
      <c r="J44" s="1520"/>
      <c r="K44" s="15">
        <f t="shared" si="14"/>
        <v>0</v>
      </c>
      <c r="L44" s="14">
        <v>0</v>
      </c>
      <c r="M44" s="15">
        <f t="shared" si="15"/>
        <v>0</v>
      </c>
      <c r="N44" s="14">
        <v>0</v>
      </c>
      <c r="O44" s="15">
        <f t="shared" si="16"/>
        <v>0</v>
      </c>
      <c r="P44" s="14">
        <v>0</v>
      </c>
      <c r="Q44" s="15">
        <f t="shared" si="17"/>
        <v>0</v>
      </c>
      <c r="R44" s="1548">
        <v>0</v>
      </c>
      <c r="S44" s="15">
        <f t="shared" si="18"/>
        <v>0</v>
      </c>
    </row>
    <row r="45" spans="1:19" ht="12.75" customHeight="1" thickBot="1">
      <c r="A45" s="14" t="s">
        <v>212</v>
      </c>
      <c r="B45" s="14">
        <f t="shared" si="9"/>
        <v>0</v>
      </c>
      <c r="C45" s="15">
        <f t="shared" si="10"/>
        <v>0</v>
      </c>
      <c r="D45" s="14">
        <v>0</v>
      </c>
      <c r="E45" s="15">
        <f t="shared" si="11"/>
        <v>0</v>
      </c>
      <c r="F45" s="14"/>
      <c r="G45" s="15">
        <f t="shared" si="12"/>
        <v>0</v>
      </c>
      <c r="H45" s="14"/>
      <c r="I45" s="15">
        <f t="shared" si="13"/>
        <v>0</v>
      </c>
      <c r="J45" s="1520"/>
      <c r="K45" s="15">
        <f t="shared" si="14"/>
        <v>0</v>
      </c>
      <c r="L45" s="14">
        <v>0</v>
      </c>
      <c r="M45" s="15">
        <f t="shared" si="15"/>
        <v>0</v>
      </c>
      <c r="N45" s="14">
        <v>0</v>
      </c>
      <c r="O45" s="15">
        <f t="shared" si="16"/>
        <v>0</v>
      </c>
      <c r="P45" s="14">
        <v>0</v>
      </c>
      <c r="Q45" s="15">
        <f t="shared" si="17"/>
        <v>0</v>
      </c>
      <c r="R45" s="1548">
        <v>0</v>
      </c>
      <c r="S45" s="15">
        <f t="shared" si="18"/>
        <v>0</v>
      </c>
    </row>
    <row r="46" spans="1:19" ht="12.75" customHeight="1" thickBot="1">
      <c r="A46" s="41" t="s">
        <v>213</v>
      </c>
      <c r="B46" s="5">
        <f t="shared" si="9"/>
        <v>3764.1934303600001</v>
      </c>
      <c r="C46" s="51">
        <f t="shared" ref="C46:C77" si="19">B46/B$12*100</f>
        <v>96.284804234690299</v>
      </c>
      <c r="D46" s="5">
        <v>1042.2363886200003</v>
      </c>
      <c r="E46" s="51">
        <f t="shared" si="11"/>
        <v>98.020875417047776</v>
      </c>
      <c r="F46" s="5">
        <f>SUM(F39:F45)</f>
        <v>417.79999999999995</v>
      </c>
      <c r="G46" s="51">
        <f t="shared" si="12"/>
        <v>94.524886877828038</v>
      </c>
      <c r="H46" s="5">
        <v>152.6</v>
      </c>
      <c r="I46" s="51">
        <f t="shared" si="13"/>
        <v>97.727170843233054</v>
      </c>
      <c r="J46" s="1521">
        <f>SUM(J39:J45)</f>
        <v>526.09999999999991</v>
      </c>
      <c r="K46" s="51">
        <f t="shared" si="14"/>
        <v>97.317795042545313</v>
      </c>
      <c r="L46" s="5">
        <v>206</v>
      </c>
      <c r="M46" s="51">
        <f t="shared" si="15"/>
        <v>82.930756843800324</v>
      </c>
      <c r="N46" s="5">
        <v>143.56193073999998</v>
      </c>
      <c r="O46" s="51">
        <f t="shared" si="16"/>
        <v>83.482650205140658</v>
      </c>
      <c r="P46" s="5">
        <v>1221.7270000000001</v>
      </c>
      <c r="Q46" s="51">
        <f t="shared" si="17"/>
        <v>99.359548862152153</v>
      </c>
      <c r="R46" s="1549">
        <f>SUM(R39:R45)</f>
        <v>54.168110999999996</v>
      </c>
      <c r="S46" s="51">
        <f t="shared" si="18"/>
        <v>94.304728895090435</v>
      </c>
    </row>
    <row r="47" spans="1:19" ht="12.75" customHeight="1">
      <c r="A47" s="14" t="s">
        <v>214</v>
      </c>
      <c r="B47" s="14">
        <f t="shared" si="9"/>
        <v>0</v>
      </c>
      <c r="C47" s="15">
        <f t="shared" si="19"/>
        <v>0</v>
      </c>
      <c r="D47" s="14">
        <v>0</v>
      </c>
      <c r="E47" s="15">
        <f t="shared" si="11"/>
        <v>0</v>
      </c>
      <c r="F47" s="14"/>
      <c r="G47" s="15">
        <f t="shared" si="12"/>
        <v>0</v>
      </c>
      <c r="H47" s="14"/>
      <c r="I47" s="15">
        <f t="shared" si="13"/>
        <v>0</v>
      </c>
      <c r="J47" s="1520"/>
      <c r="K47" s="15">
        <f t="shared" si="14"/>
        <v>0</v>
      </c>
      <c r="L47" s="14">
        <v>0</v>
      </c>
      <c r="M47" s="15">
        <f t="shared" si="15"/>
        <v>0</v>
      </c>
      <c r="N47" s="14">
        <v>0</v>
      </c>
      <c r="O47" s="15">
        <f t="shared" si="16"/>
        <v>0</v>
      </c>
      <c r="P47" s="14">
        <v>0</v>
      </c>
      <c r="Q47" s="15">
        <f t="shared" si="17"/>
        <v>0</v>
      </c>
      <c r="R47" s="1548">
        <v>0</v>
      </c>
      <c r="S47" s="15">
        <f t="shared" si="18"/>
        <v>0</v>
      </c>
    </row>
    <row r="48" spans="1:19" ht="12.75" customHeight="1" thickBot="1">
      <c r="A48" s="14" t="s">
        <v>215</v>
      </c>
      <c r="B48" s="14">
        <f t="shared" si="9"/>
        <v>0</v>
      </c>
      <c r="C48" s="15">
        <f t="shared" si="19"/>
        <v>0</v>
      </c>
      <c r="D48" s="14">
        <v>0</v>
      </c>
      <c r="E48" s="15">
        <f t="shared" si="11"/>
        <v>0</v>
      </c>
      <c r="F48" s="14"/>
      <c r="G48" s="15">
        <f t="shared" si="12"/>
        <v>0</v>
      </c>
      <c r="H48" s="14"/>
      <c r="I48" s="15">
        <f t="shared" si="13"/>
        <v>0</v>
      </c>
      <c r="J48" s="1520"/>
      <c r="K48" s="15">
        <f t="shared" si="14"/>
        <v>0</v>
      </c>
      <c r="L48" s="14">
        <v>0</v>
      </c>
      <c r="M48" s="15">
        <f t="shared" si="15"/>
        <v>0</v>
      </c>
      <c r="N48" s="14">
        <v>0</v>
      </c>
      <c r="O48" s="15">
        <f t="shared" si="16"/>
        <v>0</v>
      </c>
      <c r="P48" s="14">
        <v>0</v>
      </c>
      <c r="Q48" s="15">
        <f t="shared" si="17"/>
        <v>0</v>
      </c>
      <c r="R48" s="1548">
        <v>0</v>
      </c>
      <c r="S48" s="15">
        <f t="shared" si="18"/>
        <v>0</v>
      </c>
    </row>
    <row r="49" spans="1:19" ht="12.75" customHeight="1" thickBot="1">
      <c r="A49" s="41" t="s">
        <v>216</v>
      </c>
      <c r="B49" s="5">
        <f t="shared" si="9"/>
        <v>0</v>
      </c>
      <c r="C49" s="51">
        <f t="shared" si="19"/>
        <v>0</v>
      </c>
      <c r="D49" s="5">
        <v>0</v>
      </c>
      <c r="E49" s="51">
        <f t="shared" si="11"/>
        <v>0</v>
      </c>
      <c r="F49" s="5">
        <f>SUM(F47:F48)</f>
        <v>0</v>
      </c>
      <c r="G49" s="51">
        <f t="shared" si="12"/>
        <v>0</v>
      </c>
      <c r="H49" s="5">
        <v>0</v>
      </c>
      <c r="I49" s="51">
        <f t="shared" si="13"/>
        <v>0</v>
      </c>
      <c r="J49" s="1521">
        <f>SUM(J47:J48)</f>
        <v>0</v>
      </c>
      <c r="K49" s="51">
        <f t="shared" si="14"/>
        <v>0</v>
      </c>
      <c r="L49" s="5">
        <v>0</v>
      </c>
      <c r="M49" s="51">
        <f t="shared" si="15"/>
        <v>0</v>
      </c>
      <c r="N49" s="5">
        <v>0</v>
      </c>
      <c r="O49" s="51">
        <f t="shared" si="16"/>
        <v>0</v>
      </c>
      <c r="P49" s="5">
        <v>0</v>
      </c>
      <c r="Q49" s="51">
        <f t="shared" si="17"/>
        <v>0</v>
      </c>
      <c r="R49" s="1549">
        <f>SUM(R47:R48)</f>
        <v>0</v>
      </c>
      <c r="S49" s="51">
        <f t="shared" si="18"/>
        <v>0</v>
      </c>
    </row>
    <row r="50" spans="1:19" ht="12.75" customHeight="1">
      <c r="A50" s="14" t="s">
        <v>217</v>
      </c>
      <c r="B50" s="14">
        <f t="shared" si="9"/>
        <v>0</v>
      </c>
      <c r="C50" s="15">
        <f t="shared" si="19"/>
        <v>0</v>
      </c>
      <c r="D50" s="14">
        <v>0</v>
      </c>
      <c r="E50" s="15">
        <f t="shared" si="11"/>
        <v>0</v>
      </c>
      <c r="F50" s="14"/>
      <c r="G50" s="15">
        <f t="shared" si="12"/>
        <v>0</v>
      </c>
      <c r="H50" s="14"/>
      <c r="I50" s="15">
        <f t="shared" si="13"/>
        <v>0</v>
      </c>
      <c r="J50" s="1520"/>
      <c r="K50" s="15">
        <f t="shared" si="14"/>
        <v>0</v>
      </c>
      <c r="L50" s="14">
        <v>0</v>
      </c>
      <c r="M50" s="15">
        <f t="shared" si="15"/>
        <v>0</v>
      </c>
      <c r="N50" s="14">
        <v>0</v>
      </c>
      <c r="O50" s="15">
        <f t="shared" si="16"/>
        <v>0</v>
      </c>
      <c r="P50" s="14">
        <v>0</v>
      </c>
      <c r="Q50" s="15">
        <f t="shared" si="17"/>
        <v>0</v>
      </c>
      <c r="R50" s="1548">
        <v>0</v>
      </c>
      <c r="S50" s="15">
        <f t="shared" si="18"/>
        <v>0</v>
      </c>
    </row>
    <row r="51" spans="1:19" ht="12.75" customHeight="1">
      <c r="A51" s="14" t="s">
        <v>218</v>
      </c>
      <c r="B51" s="14">
        <f t="shared" si="9"/>
        <v>0</v>
      </c>
      <c r="C51" s="15">
        <f t="shared" si="19"/>
        <v>0</v>
      </c>
      <c r="D51" s="14">
        <v>0</v>
      </c>
      <c r="E51" s="15">
        <f t="shared" si="11"/>
        <v>0</v>
      </c>
      <c r="F51" s="14"/>
      <c r="G51" s="15">
        <f t="shared" si="12"/>
        <v>0</v>
      </c>
      <c r="H51" s="14"/>
      <c r="I51" s="15">
        <f t="shared" si="13"/>
        <v>0</v>
      </c>
      <c r="J51" s="1520"/>
      <c r="K51" s="15">
        <f t="shared" si="14"/>
        <v>0</v>
      </c>
      <c r="L51" s="14">
        <v>0</v>
      </c>
      <c r="M51" s="15">
        <f t="shared" si="15"/>
        <v>0</v>
      </c>
      <c r="N51" s="14">
        <v>0</v>
      </c>
      <c r="O51" s="15">
        <f t="shared" si="16"/>
        <v>0</v>
      </c>
      <c r="P51" s="14">
        <v>0</v>
      </c>
      <c r="Q51" s="15">
        <f t="shared" si="17"/>
        <v>0</v>
      </c>
      <c r="R51" s="1548">
        <v>0</v>
      </c>
      <c r="S51" s="15">
        <f t="shared" si="18"/>
        <v>0</v>
      </c>
    </row>
    <row r="52" spans="1:19" ht="12.75" customHeight="1">
      <c r="A52" s="14" t="s">
        <v>219</v>
      </c>
      <c r="B52" s="14">
        <f t="shared" si="9"/>
        <v>0</v>
      </c>
      <c r="C52" s="15">
        <f t="shared" si="19"/>
        <v>0</v>
      </c>
      <c r="D52" s="14">
        <v>0</v>
      </c>
      <c r="E52" s="15">
        <f t="shared" si="11"/>
        <v>0</v>
      </c>
      <c r="F52" s="14"/>
      <c r="G52" s="15">
        <f t="shared" si="12"/>
        <v>0</v>
      </c>
      <c r="H52" s="14"/>
      <c r="I52" s="15">
        <f t="shared" si="13"/>
        <v>0</v>
      </c>
      <c r="J52" s="1520"/>
      <c r="K52" s="15">
        <f t="shared" si="14"/>
        <v>0</v>
      </c>
      <c r="L52" s="14">
        <v>0</v>
      </c>
      <c r="M52" s="15">
        <f t="shared" si="15"/>
        <v>0</v>
      </c>
      <c r="N52" s="14">
        <v>0</v>
      </c>
      <c r="O52" s="15">
        <f t="shared" si="16"/>
        <v>0</v>
      </c>
      <c r="P52" s="14">
        <v>0</v>
      </c>
      <c r="Q52" s="15">
        <f t="shared" si="17"/>
        <v>0</v>
      </c>
      <c r="R52" s="1548">
        <v>0</v>
      </c>
      <c r="S52" s="15">
        <f t="shared" si="18"/>
        <v>0</v>
      </c>
    </row>
    <row r="53" spans="1:19" ht="12.75" customHeight="1">
      <c r="A53" s="14" t="s">
        <v>220</v>
      </c>
      <c r="B53" s="14">
        <f t="shared" si="9"/>
        <v>0</v>
      </c>
      <c r="C53" s="15">
        <f t="shared" si="19"/>
        <v>0</v>
      </c>
      <c r="D53" s="14">
        <v>0</v>
      </c>
      <c r="E53" s="15">
        <f t="shared" si="11"/>
        <v>0</v>
      </c>
      <c r="F53" s="14"/>
      <c r="G53" s="15">
        <f t="shared" si="12"/>
        <v>0</v>
      </c>
      <c r="H53" s="14"/>
      <c r="I53" s="15">
        <f t="shared" si="13"/>
        <v>0</v>
      </c>
      <c r="J53" s="1520"/>
      <c r="K53" s="15">
        <f t="shared" si="14"/>
        <v>0</v>
      </c>
      <c r="L53" s="14">
        <v>0</v>
      </c>
      <c r="M53" s="15">
        <f t="shared" si="15"/>
        <v>0</v>
      </c>
      <c r="N53" s="14">
        <v>0</v>
      </c>
      <c r="O53" s="15">
        <f t="shared" si="16"/>
        <v>0</v>
      </c>
      <c r="P53" s="14">
        <v>0</v>
      </c>
      <c r="Q53" s="15">
        <f t="shared" si="17"/>
        <v>0</v>
      </c>
      <c r="R53" s="1548">
        <v>0</v>
      </c>
      <c r="S53" s="15">
        <f t="shared" si="18"/>
        <v>0</v>
      </c>
    </row>
    <row r="54" spans="1:19" ht="12.75" customHeight="1">
      <c r="A54" s="14" t="s">
        <v>221</v>
      </c>
      <c r="B54" s="14">
        <f t="shared" si="9"/>
        <v>0</v>
      </c>
      <c r="C54" s="15">
        <f t="shared" si="19"/>
        <v>0</v>
      </c>
      <c r="D54" s="14">
        <v>0</v>
      </c>
      <c r="E54" s="15">
        <f t="shared" si="11"/>
        <v>0</v>
      </c>
      <c r="F54" s="14"/>
      <c r="G54" s="15">
        <f t="shared" si="12"/>
        <v>0</v>
      </c>
      <c r="H54" s="14"/>
      <c r="I54" s="15">
        <f t="shared" si="13"/>
        <v>0</v>
      </c>
      <c r="J54" s="1520"/>
      <c r="K54" s="15">
        <f t="shared" si="14"/>
        <v>0</v>
      </c>
      <c r="L54" s="14">
        <v>0</v>
      </c>
      <c r="M54" s="15">
        <f t="shared" si="15"/>
        <v>0</v>
      </c>
      <c r="N54" s="14">
        <v>0</v>
      </c>
      <c r="O54" s="15">
        <f t="shared" si="16"/>
        <v>0</v>
      </c>
      <c r="P54" s="14">
        <v>0</v>
      </c>
      <c r="Q54" s="15">
        <f t="shared" si="17"/>
        <v>0</v>
      </c>
      <c r="R54" s="1548">
        <v>0</v>
      </c>
      <c r="S54" s="15">
        <f t="shared" si="18"/>
        <v>0</v>
      </c>
    </row>
    <row r="55" spans="1:19" ht="12.75" customHeight="1">
      <c r="A55" s="14" t="s">
        <v>222</v>
      </c>
      <c r="B55" s="14">
        <f t="shared" si="9"/>
        <v>0</v>
      </c>
      <c r="C55" s="15">
        <f t="shared" si="19"/>
        <v>0</v>
      </c>
      <c r="D55" s="14">
        <v>0</v>
      </c>
      <c r="E55" s="15">
        <f t="shared" si="11"/>
        <v>0</v>
      </c>
      <c r="F55" s="14"/>
      <c r="G55" s="15">
        <f t="shared" si="12"/>
        <v>0</v>
      </c>
      <c r="H55" s="14"/>
      <c r="I55" s="15">
        <f t="shared" si="13"/>
        <v>0</v>
      </c>
      <c r="J55" s="1520"/>
      <c r="K55" s="15">
        <f t="shared" si="14"/>
        <v>0</v>
      </c>
      <c r="L55" s="14">
        <v>0</v>
      </c>
      <c r="M55" s="15">
        <f t="shared" si="15"/>
        <v>0</v>
      </c>
      <c r="N55" s="14">
        <v>0</v>
      </c>
      <c r="O55" s="15">
        <f t="shared" si="16"/>
        <v>0</v>
      </c>
      <c r="P55" s="14">
        <v>0</v>
      </c>
      <c r="Q55" s="15">
        <f t="shared" si="17"/>
        <v>0</v>
      </c>
      <c r="R55" s="1548">
        <v>0</v>
      </c>
      <c r="S55" s="15">
        <f t="shared" si="18"/>
        <v>0</v>
      </c>
    </row>
    <row r="56" spans="1:19" ht="12.75" customHeight="1" thickBot="1">
      <c r="A56" s="14" t="s">
        <v>223</v>
      </c>
      <c r="B56" s="14">
        <f t="shared" si="9"/>
        <v>0</v>
      </c>
      <c r="C56" s="15">
        <f t="shared" si="19"/>
        <v>0</v>
      </c>
      <c r="D56" s="14">
        <v>0</v>
      </c>
      <c r="E56" s="15">
        <f t="shared" si="11"/>
        <v>0</v>
      </c>
      <c r="F56" s="14"/>
      <c r="G56" s="15">
        <f t="shared" si="12"/>
        <v>0</v>
      </c>
      <c r="H56" s="14"/>
      <c r="I56" s="15">
        <f t="shared" si="13"/>
        <v>0</v>
      </c>
      <c r="J56" s="1520"/>
      <c r="K56" s="15">
        <f t="shared" si="14"/>
        <v>0</v>
      </c>
      <c r="L56" s="14">
        <v>0</v>
      </c>
      <c r="M56" s="15">
        <f t="shared" si="15"/>
        <v>0</v>
      </c>
      <c r="N56" s="14">
        <v>0</v>
      </c>
      <c r="O56" s="15">
        <f t="shared" si="16"/>
        <v>0</v>
      </c>
      <c r="P56" s="14">
        <v>0</v>
      </c>
      <c r="Q56" s="15">
        <f t="shared" si="17"/>
        <v>0</v>
      </c>
      <c r="R56" s="1548">
        <v>0</v>
      </c>
      <c r="S56" s="15">
        <f t="shared" si="18"/>
        <v>0</v>
      </c>
    </row>
    <row r="57" spans="1:19" ht="12.75" customHeight="1" thickBot="1">
      <c r="A57" s="41" t="s">
        <v>224</v>
      </c>
      <c r="B57" s="5">
        <f t="shared" si="9"/>
        <v>0</v>
      </c>
      <c r="C57" s="51">
        <f t="shared" si="19"/>
        <v>0</v>
      </c>
      <c r="D57" s="5">
        <v>0</v>
      </c>
      <c r="E57" s="51">
        <f t="shared" si="11"/>
        <v>0</v>
      </c>
      <c r="F57" s="5">
        <f>SUM(F50:F56)</f>
        <v>0</v>
      </c>
      <c r="G57" s="51">
        <f t="shared" si="12"/>
        <v>0</v>
      </c>
      <c r="H57" s="5">
        <v>0</v>
      </c>
      <c r="I57" s="51">
        <f t="shared" si="13"/>
        <v>0</v>
      </c>
      <c r="J57" s="1521">
        <f>SUM(J50:J56)</f>
        <v>0</v>
      </c>
      <c r="K57" s="51">
        <f t="shared" si="14"/>
        <v>0</v>
      </c>
      <c r="L57" s="5">
        <v>0</v>
      </c>
      <c r="M57" s="51">
        <f t="shared" si="15"/>
        <v>0</v>
      </c>
      <c r="N57" s="5">
        <v>0</v>
      </c>
      <c r="O57" s="51">
        <f t="shared" si="16"/>
        <v>0</v>
      </c>
      <c r="P57" s="5">
        <v>0</v>
      </c>
      <c r="Q57" s="51">
        <f t="shared" si="17"/>
        <v>0</v>
      </c>
      <c r="R57" s="1549">
        <f>SUM(R50:R56)</f>
        <v>0</v>
      </c>
      <c r="S57" s="51">
        <f t="shared" si="18"/>
        <v>0</v>
      </c>
    </row>
    <row r="58" spans="1:19" ht="12.75" customHeight="1">
      <c r="A58" s="14" t="s">
        <v>225</v>
      </c>
      <c r="B58" s="14">
        <f t="shared" si="9"/>
        <v>0</v>
      </c>
      <c r="C58" s="15">
        <f t="shared" si="19"/>
        <v>0</v>
      </c>
      <c r="D58" s="14">
        <v>0</v>
      </c>
      <c r="E58" s="15">
        <f t="shared" si="11"/>
        <v>0</v>
      </c>
      <c r="F58" s="14"/>
      <c r="G58" s="15">
        <f t="shared" si="12"/>
        <v>0</v>
      </c>
      <c r="H58" s="14"/>
      <c r="I58" s="15">
        <f t="shared" si="13"/>
        <v>0</v>
      </c>
      <c r="J58" s="1520"/>
      <c r="K58" s="15">
        <f t="shared" si="14"/>
        <v>0</v>
      </c>
      <c r="L58" s="14">
        <v>0</v>
      </c>
      <c r="M58" s="15">
        <f t="shared" si="15"/>
        <v>0</v>
      </c>
      <c r="N58" s="14">
        <v>0</v>
      </c>
      <c r="O58" s="15">
        <f t="shared" si="16"/>
        <v>0</v>
      </c>
      <c r="P58" s="14">
        <v>0</v>
      </c>
      <c r="Q58" s="15">
        <f t="shared" si="17"/>
        <v>0</v>
      </c>
      <c r="R58" s="1548">
        <v>0</v>
      </c>
      <c r="S58" s="15">
        <f t="shared" si="18"/>
        <v>0</v>
      </c>
    </row>
    <row r="59" spans="1:19" ht="12.75" customHeight="1" thickBot="1">
      <c r="A59" s="14" t="s">
        <v>226</v>
      </c>
      <c r="B59" s="14">
        <f t="shared" si="9"/>
        <v>0</v>
      </c>
      <c r="C59" s="15">
        <f t="shared" si="19"/>
        <v>0</v>
      </c>
      <c r="D59" s="14">
        <v>0</v>
      </c>
      <c r="E59" s="15">
        <f t="shared" si="11"/>
        <v>0</v>
      </c>
      <c r="F59" s="14"/>
      <c r="G59" s="15">
        <f t="shared" si="12"/>
        <v>0</v>
      </c>
      <c r="H59" s="14"/>
      <c r="I59" s="15">
        <f t="shared" si="13"/>
        <v>0</v>
      </c>
      <c r="J59" s="1520"/>
      <c r="K59" s="15">
        <f t="shared" si="14"/>
        <v>0</v>
      </c>
      <c r="L59" s="14">
        <v>0</v>
      </c>
      <c r="M59" s="15">
        <f t="shared" si="15"/>
        <v>0</v>
      </c>
      <c r="N59" s="14">
        <v>0</v>
      </c>
      <c r="O59" s="15">
        <f t="shared" si="16"/>
        <v>0</v>
      </c>
      <c r="P59" s="14">
        <v>0</v>
      </c>
      <c r="Q59" s="15">
        <f t="shared" si="17"/>
        <v>0</v>
      </c>
      <c r="R59" s="1548">
        <v>0</v>
      </c>
      <c r="S59" s="15">
        <f t="shared" si="18"/>
        <v>0</v>
      </c>
    </row>
    <row r="60" spans="1:19" ht="12.75" customHeight="1" thickBot="1">
      <c r="A60" s="41" t="s">
        <v>227</v>
      </c>
      <c r="B60" s="5">
        <f t="shared" si="9"/>
        <v>0</v>
      </c>
      <c r="C60" s="51">
        <f t="shared" si="19"/>
        <v>0</v>
      </c>
      <c r="D60" s="5">
        <v>0</v>
      </c>
      <c r="E60" s="51">
        <f t="shared" si="11"/>
        <v>0</v>
      </c>
      <c r="F60" s="5">
        <f>SUM(F58:F59)</f>
        <v>0</v>
      </c>
      <c r="G60" s="51">
        <f t="shared" si="12"/>
        <v>0</v>
      </c>
      <c r="H60" s="5">
        <v>0</v>
      </c>
      <c r="I60" s="51">
        <f t="shared" si="13"/>
        <v>0</v>
      </c>
      <c r="J60" s="1521">
        <f>SUM(J58:J59)</f>
        <v>0</v>
      </c>
      <c r="K60" s="51">
        <f t="shared" si="14"/>
        <v>0</v>
      </c>
      <c r="L60" s="5">
        <v>0</v>
      </c>
      <c r="M60" s="51">
        <f t="shared" si="15"/>
        <v>0</v>
      </c>
      <c r="N60" s="5">
        <v>0</v>
      </c>
      <c r="O60" s="51">
        <f t="shared" si="16"/>
        <v>0</v>
      </c>
      <c r="P60" s="5">
        <v>0</v>
      </c>
      <c r="Q60" s="51">
        <f t="shared" si="17"/>
        <v>0</v>
      </c>
      <c r="R60" s="1549">
        <f>SUM(R58:R59)</f>
        <v>0</v>
      </c>
      <c r="S60" s="51">
        <f t="shared" si="18"/>
        <v>0</v>
      </c>
    </row>
    <row r="61" spans="1:19" ht="12.75" customHeight="1">
      <c r="A61" s="14" t="s">
        <v>228</v>
      </c>
      <c r="B61" s="14">
        <f t="shared" si="9"/>
        <v>0</v>
      </c>
      <c r="C61" s="15">
        <f t="shared" si="19"/>
        <v>0</v>
      </c>
      <c r="D61" s="14">
        <v>0</v>
      </c>
      <c r="E61" s="15">
        <f t="shared" si="11"/>
        <v>0</v>
      </c>
      <c r="F61" s="14"/>
      <c r="G61" s="15">
        <f t="shared" si="12"/>
        <v>0</v>
      </c>
      <c r="H61" s="14"/>
      <c r="I61" s="15">
        <f t="shared" si="13"/>
        <v>0</v>
      </c>
      <c r="J61" s="1520"/>
      <c r="K61" s="15">
        <f t="shared" si="14"/>
        <v>0</v>
      </c>
      <c r="L61" s="14">
        <v>0</v>
      </c>
      <c r="M61" s="15">
        <f t="shared" si="15"/>
        <v>0</v>
      </c>
      <c r="N61" s="14">
        <v>0</v>
      </c>
      <c r="O61" s="15">
        <f t="shared" si="16"/>
        <v>0</v>
      </c>
      <c r="P61" s="14">
        <v>0</v>
      </c>
      <c r="Q61" s="15">
        <f t="shared" si="17"/>
        <v>0</v>
      </c>
      <c r="R61" s="1548">
        <v>0</v>
      </c>
      <c r="S61" s="15">
        <f t="shared" si="18"/>
        <v>0</v>
      </c>
    </row>
    <row r="62" spans="1:19" ht="12.75" customHeight="1" thickBot="1">
      <c r="A62" s="14" t="s">
        <v>229</v>
      </c>
      <c r="B62" s="14">
        <f t="shared" si="9"/>
        <v>0</v>
      </c>
      <c r="C62" s="15">
        <f t="shared" si="19"/>
        <v>0</v>
      </c>
      <c r="D62" s="14">
        <v>0</v>
      </c>
      <c r="E62" s="15">
        <f t="shared" si="11"/>
        <v>0</v>
      </c>
      <c r="F62" s="14"/>
      <c r="G62" s="15">
        <f t="shared" si="12"/>
        <v>0</v>
      </c>
      <c r="H62" s="14"/>
      <c r="I62" s="15">
        <f t="shared" si="13"/>
        <v>0</v>
      </c>
      <c r="J62" s="1520"/>
      <c r="K62" s="15">
        <f t="shared" si="14"/>
        <v>0</v>
      </c>
      <c r="L62" s="14">
        <v>0</v>
      </c>
      <c r="M62" s="15">
        <f t="shared" si="15"/>
        <v>0</v>
      </c>
      <c r="N62" s="14">
        <v>0</v>
      </c>
      <c r="O62" s="15">
        <f t="shared" si="16"/>
        <v>0</v>
      </c>
      <c r="P62" s="14">
        <v>0</v>
      </c>
      <c r="Q62" s="15">
        <f t="shared" si="17"/>
        <v>0</v>
      </c>
      <c r="R62" s="1548">
        <v>0</v>
      </c>
      <c r="S62" s="15">
        <f t="shared" si="18"/>
        <v>0</v>
      </c>
    </row>
    <row r="63" spans="1:19" ht="12.75" customHeight="1" thickBot="1">
      <c r="A63" s="41" t="s">
        <v>230</v>
      </c>
      <c r="B63" s="5">
        <f t="shared" si="9"/>
        <v>0</v>
      </c>
      <c r="C63" s="51">
        <f t="shared" si="19"/>
        <v>0</v>
      </c>
      <c r="D63" s="5">
        <v>0</v>
      </c>
      <c r="E63" s="51">
        <f t="shared" si="11"/>
        <v>0</v>
      </c>
      <c r="F63" s="5">
        <f>SUM(F61:F62)</f>
        <v>0</v>
      </c>
      <c r="G63" s="51">
        <f t="shared" si="12"/>
        <v>0</v>
      </c>
      <c r="H63" s="5">
        <v>0</v>
      </c>
      <c r="I63" s="51">
        <f t="shared" si="13"/>
        <v>0</v>
      </c>
      <c r="J63" s="1521">
        <f>SUM(J61:J62)</f>
        <v>0</v>
      </c>
      <c r="K63" s="51">
        <f t="shared" si="14"/>
        <v>0</v>
      </c>
      <c r="L63" s="5">
        <v>0</v>
      </c>
      <c r="M63" s="51">
        <f t="shared" si="15"/>
        <v>0</v>
      </c>
      <c r="N63" s="5">
        <v>0</v>
      </c>
      <c r="O63" s="51">
        <f t="shared" si="16"/>
        <v>0</v>
      </c>
      <c r="P63" s="5">
        <v>0</v>
      </c>
      <c r="Q63" s="51">
        <f t="shared" si="17"/>
        <v>0</v>
      </c>
      <c r="R63" s="1549">
        <f>SUM(R61:R62)</f>
        <v>0</v>
      </c>
      <c r="S63" s="51">
        <f t="shared" si="18"/>
        <v>0</v>
      </c>
    </row>
    <row r="64" spans="1:19" ht="12.75" customHeight="1">
      <c r="A64" s="14" t="s">
        <v>231</v>
      </c>
      <c r="B64" s="14">
        <f t="shared" si="9"/>
        <v>0</v>
      </c>
      <c r="C64" s="15">
        <f t="shared" si="19"/>
        <v>0</v>
      </c>
      <c r="D64" s="14">
        <v>0</v>
      </c>
      <c r="E64" s="15">
        <f t="shared" si="11"/>
        <v>0</v>
      </c>
      <c r="F64" s="14"/>
      <c r="G64" s="15">
        <f t="shared" si="12"/>
        <v>0</v>
      </c>
      <c r="H64" s="14"/>
      <c r="I64" s="15">
        <f t="shared" si="13"/>
        <v>0</v>
      </c>
      <c r="J64" s="1520"/>
      <c r="K64" s="15">
        <f t="shared" si="14"/>
        <v>0</v>
      </c>
      <c r="L64" s="14">
        <v>0</v>
      </c>
      <c r="M64" s="15">
        <f t="shared" si="15"/>
        <v>0</v>
      </c>
      <c r="N64" s="14">
        <v>0</v>
      </c>
      <c r="O64" s="15">
        <f t="shared" si="16"/>
        <v>0</v>
      </c>
      <c r="P64" s="14">
        <v>0</v>
      </c>
      <c r="Q64" s="15">
        <f t="shared" si="17"/>
        <v>0</v>
      </c>
      <c r="R64" s="1548">
        <v>0</v>
      </c>
      <c r="S64" s="15">
        <f t="shared" si="18"/>
        <v>0</v>
      </c>
    </row>
    <row r="65" spans="1:19" ht="12.75" customHeight="1" thickBot="1">
      <c r="A65" s="14" t="s">
        <v>232</v>
      </c>
      <c r="B65" s="14">
        <f t="shared" si="9"/>
        <v>0</v>
      </c>
      <c r="C65" s="15">
        <f t="shared" si="19"/>
        <v>0</v>
      </c>
      <c r="D65" s="14">
        <v>0</v>
      </c>
      <c r="E65" s="15">
        <f t="shared" si="11"/>
        <v>0</v>
      </c>
      <c r="F65" s="14"/>
      <c r="G65" s="15">
        <f t="shared" si="12"/>
        <v>0</v>
      </c>
      <c r="H65" s="14"/>
      <c r="I65" s="15">
        <f t="shared" si="13"/>
        <v>0</v>
      </c>
      <c r="J65" s="1520"/>
      <c r="K65" s="15">
        <f t="shared" si="14"/>
        <v>0</v>
      </c>
      <c r="L65" s="14">
        <v>0</v>
      </c>
      <c r="M65" s="15">
        <f t="shared" si="15"/>
        <v>0</v>
      </c>
      <c r="N65" s="14">
        <v>0</v>
      </c>
      <c r="O65" s="15">
        <f t="shared" si="16"/>
        <v>0</v>
      </c>
      <c r="P65" s="14">
        <v>0</v>
      </c>
      <c r="Q65" s="15">
        <f t="shared" si="17"/>
        <v>0</v>
      </c>
      <c r="R65" s="1548">
        <v>0</v>
      </c>
      <c r="S65" s="15">
        <f t="shared" si="18"/>
        <v>0</v>
      </c>
    </row>
    <row r="66" spans="1:19" ht="12.75" customHeight="1" thickBot="1">
      <c r="A66" s="41" t="s">
        <v>233</v>
      </c>
      <c r="B66" s="21">
        <f t="shared" si="9"/>
        <v>0</v>
      </c>
      <c r="C66" s="51">
        <f t="shared" si="19"/>
        <v>0</v>
      </c>
      <c r="D66" s="5">
        <v>0</v>
      </c>
      <c r="E66" s="51">
        <f t="shared" si="11"/>
        <v>0</v>
      </c>
      <c r="F66" s="5">
        <f>SUM(F64:F65)</f>
        <v>0</v>
      </c>
      <c r="G66" s="51">
        <f t="shared" si="12"/>
        <v>0</v>
      </c>
      <c r="H66" s="5">
        <v>0</v>
      </c>
      <c r="I66" s="51">
        <f t="shared" si="13"/>
        <v>0</v>
      </c>
      <c r="J66" s="1521">
        <f>SUM(J64:J65)</f>
        <v>0</v>
      </c>
      <c r="K66" s="51">
        <f t="shared" si="14"/>
        <v>0</v>
      </c>
      <c r="L66" s="5">
        <v>0</v>
      </c>
      <c r="M66" s="51">
        <f t="shared" si="15"/>
        <v>0</v>
      </c>
      <c r="N66" s="5">
        <v>0</v>
      </c>
      <c r="O66" s="51">
        <f t="shared" si="16"/>
        <v>0</v>
      </c>
      <c r="P66" s="5">
        <v>0</v>
      </c>
      <c r="Q66" s="51">
        <f t="shared" si="17"/>
        <v>0</v>
      </c>
      <c r="R66" s="1549">
        <f>SUM(R64:R65)</f>
        <v>0</v>
      </c>
      <c r="S66" s="51">
        <f t="shared" si="18"/>
        <v>0</v>
      </c>
    </row>
    <row r="67" spans="1:19" ht="12.75" customHeight="1">
      <c r="A67" s="14" t="s">
        <v>234</v>
      </c>
      <c r="B67" s="21">
        <f t="shared" si="9"/>
        <v>0</v>
      </c>
      <c r="C67" s="53">
        <f t="shared" si="19"/>
        <v>0</v>
      </c>
      <c r="D67" s="14">
        <v>0</v>
      </c>
      <c r="E67" s="53">
        <f t="shared" si="11"/>
        <v>0</v>
      </c>
      <c r="F67" s="14"/>
      <c r="G67" s="53">
        <f t="shared" si="12"/>
        <v>0</v>
      </c>
      <c r="H67" s="14"/>
      <c r="I67" s="53">
        <f t="shared" si="13"/>
        <v>0</v>
      </c>
      <c r="J67" s="1520"/>
      <c r="K67" s="53">
        <f t="shared" si="14"/>
        <v>0</v>
      </c>
      <c r="L67" s="14">
        <v>0</v>
      </c>
      <c r="M67" s="53">
        <f t="shared" si="15"/>
        <v>0</v>
      </c>
      <c r="N67" s="14">
        <v>0</v>
      </c>
      <c r="O67" s="53">
        <f t="shared" si="16"/>
        <v>0</v>
      </c>
      <c r="P67" s="14">
        <v>0</v>
      </c>
      <c r="Q67" s="53">
        <f t="shared" si="17"/>
        <v>0</v>
      </c>
      <c r="R67" s="1548">
        <v>0</v>
      </c>
      <c r="S67" s="53">
        <f t="shared" si="18"/>
        <v>0</v>
      </c>
    </row>
    <row r="68" spans="1:19" ht="12.75" customHeight="1" thickBot="1">
      <c r="A68" s="14" t="s">
        <v>235</v>
      </c>
      <c r="B68" s="14">
        <f t="shared" si="9"/>
        <v>0</v>
      </c>
      <c r="C68" s="54">
        <f t="shared" si="19"/>
        <v>0</v>
      </c>
      <c r="D68" s="14">
        <v>0</v>
      </c>
      <c r="E68" s="54">
        <f t="shared" si="11"/>
        <v>0</v>
      </c>
      <c r="F68" s="14"/>
      <c r="G68" s="54">
        <f t="shared" si="12"/>
        <v>0</v>
      </c>
      <c r="H68" s="14"/>
      <c r="I68" s="54">
        <f t="shared" si="13"/>
        <v>0</v>
      </c>
      <c r="J68" s="1520"/>
      <c r="K68" s="54">
        <f t="shared" si="14"/>
        <v>0</v>
      </c>
      <c r="L68" s="14">
        <v>0</v>
      </c>
      <c r="M68" s="54">
        <f t="shared" si="15"/>
        <v>0</v>
      </c>
      <c r="N68" s="14">
        <v>0</v>
      </c>
      <c r="O68" s="54">
        <f t="shared" si="16"/>
        <v>0</v>
      </c>
      <c r="P68" s="14">
        <v>0</v>
      </c>
      <c r="Q68" s="54">
        <f t="shared" si="17"/>
        <v>0</v>
      </c>
      <c r="R68" s="1548">
        <v>0</v>
      </c>
      <c r="S68" s="54">
        <f t="shared" si="18"/>
        <v>0</v>
      </c>
    </row>
    <row r="69" spans="1:19" ht="12.75" customHeight="1" thickBot="1">
      <c r="A69" s="41" t="s">
        <v>236</v>
      </c>
      <c r="B69" s="21">
        <f t="shared" si="9"/>
        <v>0</v>
      </c>
      <c r="C69" s="51">
        <f t="shared" si="19"/>
        <v>0</v>
      </c>
      <c r="D69" s="5">
        <v>0</v>
      </c>
      <c r="E69" s="51">
        <f t="shared" si="11"/>
        <v>0</v>
      </c>
      <c r="F69" s="5">
        <f>SUM(F67:F68)</f>
        <v>0</v>
      </c>
      <c r="G69" s="51">
        <f t="shared" si="12"/>
        <v>0</v>
      </c>
      <c r="H69" s="5">
        <v>0</v>
      </c>
      <c r="I69" s="51">
        <f t="shared" si="13"/>
        <v>0</v>
      </c>
      <c r="J69" s="1521">
        <f>SUM(J67:J68)</f>
        <v>0</v>
      </c>
      <c r="K69" s="51">
        <f t="shared" si="14"/>
        <v>0</v>
      </c>
      <c r="L69" s="5">
        <v>0</v>
      </c>
      <c r="M69" s="51">
        <f t="shared" si="15"/>
        <v>0</v>
      </c>
      <c r="N69" s="5">
        <v>0</v>
      </c>
      <c r="O69" s="51">
        <f t="shared" si="16"/>
        <v>0</v>
      </c>
      <c r="P69" s="5">
        <v>0</v>
      </c>
      <c r="Q69" s="51">
        <f t="shared" si="17"/>
        <v>0</v>
      </c>
      <c r="R69" s="1549">
        <f>SUM(R67:R68)</f>
        <v>0</v>
      </c>
      <c r="S69" s="51">
        <f t="shared" si="18"/>
        <v>0</v>
      </c>
    </row>
    <row r="70" spans="1:19" ht="12.75" customHeight="1" thickBot="1">
      <c r="A70" s="41" t="s">
        <v>237</v>
      </c>
      <c r="B70" s="5">
        <f t="shared" si="9"/>
        <v>0</v>
      </c>
      <c r="C70" s="51">
        <f t="shared" si="19"/>
        <v>0</v>
      </c>
      <c r="D70" s="21">
        <v>0</v>
      </c>
      <c r="E70" s="51">
        <f t="shared" si="11"/>
        <v>0</v>
      </c>
      <c r="F70" s="21"/>
      <c r="G70" s="51">
        <f t="shared" si="12"/>
        <v>0</v>
      </c>
      <c r="H70" s="21"/>
      <c r="I70" s="51">
        <f t="shared" si="13"/>
        <v>0</v>
      </c>
      <c r="J70" s="1522"/>
      <c r="K70" s="51">
        <f t="shared" si="14"/>
        <v>0</v>
      </c>
      <c r="L70" s="21">
        <v>0</v>
      </c>
      <c r="M70" s="51">
        <f t="shared" si="15"/>
        <v>0</v>
      </c>
      <c r="N70" s="21">
        <v>0</v>
      </c>
      <c r="O70" s="51">
        <f t="shared" si="16"/>
        <v>0</v>
      </c>
      <c r="P70" s="21">
        <v>0</v>
      </c>
      <c r="Q70" s="51">
        <f t="shared" si="17"/>
        <v>0</v>
      </c>
      <c r="R70" s="1575">
        <v>0</v>
      </c>
      <c r="S70" s="51">
        <f t="shared" si="18"/>
        <v>0</v>
      </c>
    </row>
    <row r="71" spans="1:19" ht="12.75" customHeight="1" thickBot="1">
      <c r="A71" s="41" t="s">
        <v>238</v>
      </c>
      <c r="B71" s="5">
        <f t="shared" si="9"/>
        <v>0</v>
      </c>
      <c r="C71" s="51">
        <f t="shared" si="19"/>
        <v>0</v>
      </c>
      <c r="D71" s="5">
        <v>0</v>
      </c>
      <c r="E71" s="51">
        <f t="shared" si="11"/>
        <v>0</v>
      </c>
      <c r="F71" s="5"/>
      <c r="G71" s="51">
        <f t="shared" si="12"/>
        <v>0</v>
      </c>
      <c r="H71" s="5"/>
      <c r="I71" s="51">
        <f t="shared" si="13"/>
        <v>0</v>
      </c>
      <c r="J71" s="1521"/>
      <c r="K71" s="51">
        <f t="shared" si="14"/>
        <v>0</v>
      </c>
      <c r="L71" s="5">
        <v>0</v>
      </c>
      <c r="M71" s="51">
        <f t="shared" si="15"/>
        <v>0</v>
      </c>
      <c r="N71" s="5">
        <v>0</v>
      </c>
      <c r="O71" s="51">
        <f t="shared" si="16"/>
        <v>0</v>
      </c>
      <c r="P71" s="5">
        <v>0</v>
      </c>
      <c r="Q71" s="51">
        <f t="shared" si="17"/>
        <v>0</v>
      </c>
      <c r="R71" s="1549">
        <v>0</v>
      </c>
      <c r="S71" s="51">
        <f t="shared" si="18"/>
        <v>0</v>
      </c>
    </row>
    <row r="72" spans="1:19" ht="12.75" customHeight="1" thickBot="1">
      <c r="A72" s="41" t="s">
        <v>126</v>
      </c>
      <c r="B72" s="14">
        <f t="shared" si="9"/>
        <v>3764.1934303600001</v>
      </c>
      <c r="C72" s="51">
        <f t="shared" si="19"/>
        <v>96.284804234690299</v>
      </c>
      <c r="D72" s="22">
        <v>1042.2363886200003</v>
      </c>
      <c r="E72" s="51">
        <f t="shared" si="11"/>
        <v>98.020875417047776</v>
      </c>
      <c r="F72" s="22">
        <f>F20+F25+F33+F38+F46+F49+F57+F60+F63+F66+F69+F70+F71</f>
        <v>417.79999999999995</v>
      </c>
      <c r="G72" s="51">
        <f t="shared" si="12"/>
        <v>94.524886877828038</v>
      </c>
      <c r="H72" s="22">
        <v>152.6</v>
      </c>
      <c r="I72" s="51">
        <f t="shared" si="13"/>
        <v>97.727170843233054</v>
      </c>
      <c r="J72" s="1523">
        <f>J20+J25+J33+J38+J46+J49+J57+J60+J63+J66+J69+J70+J71</f>
        <v>526.09999999999991</v>
      </c>
      <c r="K72" s="51">
        <f t="shared" si="14"/>
        <v>97.317795042545313</v>
      </c>
      <c r="L72" s="22">
        <v>206</v>
      </c>
      <c r="M72" s="51">
        <f t="shared" si="15"/>
        <v>82.930756843800324</v>
      </c>
      <c r="N72" s="22">
        <v>143.56193073999998</v>
      </c>
      <c r="O72" s="51">
        <f t="shared" si="16"/>
        <v>83.482650205140658</v>
      </c>
      <c r="P72" s="22">
        <v>1221.7270000000001</v>
      </c>
      <c r="Q72" s="51">
        <f t="shared" si="17"/>
        <v>99.359548862152153</v>
      </c>
      <c r="R72" s="1576">
        <f>R20+R25+R33+R38+R46+R49+R57+R60+R63+R66+R69+R70+R71</f>
        <v>54.168110999999996</v>
      </c>
      <c r="S72" s="51">
        <f t="shared" si="18"/>
        <v>94.304728895090435</v>
      </c>
    </row>
    <row r="73" spans="1:19" ht="12.75" customHeight="1" thickBot="1">
      <c r="A73" s="41" t="s">
        <v>128</v>
      </c>
      <c r="B73" s="5">
        <f t="shared" si="9"/>
        <v>34.200000010000004</v>
      </c>
      <c r="C73" s="51">
        <f t="shared" si="19"/>
        <v>0.87480634741831709</v>
      </c>
      <c r="D73" s="5">
        <v>1E-8</v>
      </c>
      <c r="E73" s="51">
        <f t="shared" si="11"/>
        <v>9.4048602109196007E-10</v>
      </c>
      <c r="F73" s="5"/>
      <c r="G73" s="51">
        <f t="shared" si="12"/>
        <v>0</v>
      </c>
      <c r="H73" s="5"/>
      <c r="I73" s="51">
        <f t="shared" si="13"/>
        <v>0</v>
      </c>
      <c r="J73" s="1521"/>
      <c r="K73" s="51">
        <f t="shared" si="14"/>
        <v>0</v>
      </c>
      <c r="L73" s="5">
        <v>34.200000000000003</v>
      </c>
      <c r="M73" s="51">
        <f t="shared" si="15"/>
        <v>13.768115942028986</v>
      </c>
      <c r="N73" s="5">
        <v>0</v>
      </c>
      <c r="O73" s="51">
        <f t="shared" si="16"/>
        <v>0</v>
      </c>
      <c r="P73" s="5">
        <v>0</v>
      </c>
      <c r="Q73" s="51">
        <f t="shared" si="17"/>
        <v>0</v>
      </c>
      <c r="R73" s="1549">
        <v>0</v>
      </c>
      <c r="S73" s="51">
        <f t="shared" si="18"/>
        <v>0</v>
      </c>
    </row>
    <row r="74" spans="1:19" ht="12.75" customHeight="1" thickBot="1">
      <c r="A74" s="41" t="s">
        <v>131</v>
      </c>
      <c r="B74" s="5">
        <f t="shared" si="9"/>
        <v>3798.3934303699998</v>
      </c>
      <c r="C74" s="51">
        <f t="shared" si="19"/>
        <v>97.159610582108613</v>
      </c>
      <c r="D74" s="5">
        <v>1042.2363886300002</v>
      </c>
      <c r="E74" s="51">
        <f t="shared" si="11"/>
        <v>98.02087541798825</v>
      </c>
      <c r="F74" s="5">
        <f>F73+F72</f>
        <v>417.79999999999995</v>
      </c>
      <c r="G74" s="51">
        <f t="shared" si="12"/>
        <v>94.524886877828038</v>
      </c>
      <c r="H74" s="5">
        <v>152.6</v>
      </c>
      <c r="I74" s="51">
        <f t="shared" si="13"/>
        <v>97.727170843233054</v>
      </c>
      <c r="J74" s="1521">
        <f>J73+J72</f>
        <v>526.09999999999991</v>
      </c>
      <c r="K74" s="51">
        <f t="shared" si="14"/>
        <v>97.317795042545313</v>
      </c>
      <c r="L74" s="5">
        <v>240.2</v>
      </c>
      <c r="M74" s="51">
        <f t="shared" si="15"/>
        <v>96.698872785829309</v>
      </c>
      <c r="N74" s="5">
        <v>143.56193073999998</v>
      </c>
      <c r="O74" s="51">
        <f t="shared" si="16"/>
        <v>83.482650205140658</v>
      </c>
      <c r="P74" s="5">
        <v>1221.7270000000001</v>
      </c>
      <c r="Q74" s="51">
        <f t="shared" si="17"/>
        <v>99.359548862152153</v>
      </c>
      <c r="R74" s="1549">
        <f>R73+R72</f>
        <v>54.168110999999996</v>
      </c>
      <c r="S74" s="51">
        <f t="shared" si="18"/>
        <v>94.304728895090435</v>
      </c>
    </row>
    <row r="75" spans="1:19" ht="12.75" customHeight="1">
      <c r="A75" s="14" t="s">
        <v>506</v>
      </c>
      <c r="B75" s="14">
        <f t="shared" si="9"/>
        <v>0</v>
      </c>
      <c r="C75" s="15">
        <f t="shared" si="19"/>
        <v>0</v>
      </c>
      <c r="D75" s="14">
        <v>0</v>
      </c>
      <c r="E75" s="15">
        <f t="shared" si="11"/>
        <v>0</v>
      </c>
      <c r="F75" s="14"/>
      <c r="G75" s="15">
        <f t="shared" si="12"/>
        <v>0</v>
      </c>
      <c r="H75" s="14"/>
      <c r="I75" s="15">
        <f t="shared" si="13"/>
        <v>0</v>
      </c>
      <c r="J75" s="1520"/>
      <c r="K75" s="15">
        <f t="shared" si="14"/>
        <v>0</v>
      </c>
      <c r="L75" s="14">
        <v>0</v>
      </c>
      <c r="M75" s="15">
        <f t="shared" si="15"/>
        <v>0</v>
      </c>
      <c r="N75" s="14">
        <v>0</v>
      </c>
      <c r="O75" s="15">
        <f t="shared" si="16"/>
        <v>0</v>
      </c>
      <c r="P75" s="14">
        <v>0</v>
      </c>
      <c r="Q75" s="15">
        <f t="shared" si="17"/>
        <v>0</v>
      </c>
      <c r="R75" s="1548">
        <v>0</v>
      </c>
      <c r="S75" s="15">
        <f t="shared" si="18"/>
        <v>0</v>
      </c>
    </row>
    <row r="76" spans="1:19" ht="12.75" customHeight="1">
      <c r="A76" s="14" t="s">
        <v>259</v>
      </c>
      <c r="B76" s="14">
        <f t="shared" si="9"/>
        <v>0</v>
      </c>
      <c r="C76" s="15">
        <f t="shared" si="19"/>
        <v>0</v>
      </c>
      <c r="D76" s="14">
        <v>0</v>
      </c>
      <c r="E76" s="15">
        <f t="shared" si="11"/>
        <v>0</v>
      </c>
      <c r="F76" s="14"/>
      <c r="G76" s="15">
        <f t="shared" si="12"/>
        <v>0</v>
      </c>
      <c r="H76" s="14"/>
      <c r="I76" s="15">
        <f t="shared" si="13"/>
        <v>0</v>
      </c>
      <c r="J76" s="1520"/>
      <c r="K76" s="15">
        <f t="shared" si="14"/>
        <v>0</v>
      </c>
      <c r="L76" s="14">
        <v>0</v>
      </c>
      <c r="M76" s="15">
        <f t="shared" si="15"/>
        <v>0</v>
      </c>
      <c r="N76" s="14">
        <v>0</v>
      </c>
      <c r="O76" s="15">
        <f t="shared" si="16"/>
        <v>0</v>
      </c>
      <c r="P76" s="14">
        <v>0</v>
      </c>
      <c r="Q76" s="15">
        <f t="shared" si="17"/>
        <v>0</v>
      </c>
      <c r="R76" s="1548">
        <v>0</v>
      </c>
      <c r="S76" s="15">
        <f t="shared" si="18"/>
        <v>0</v>
      </c>
    </row>
    <row r="77" spans="1:19" ht="12.75" customHeight="1" thickBot="1">
      <c r="A77" s="14" t="s">
        <v>261</v>
      </c>
      <c r="B77" s="14">
        <f t="shared" si="9"/>
        <v>19.702506459999999</v>
      </c>
      <c r="C77" s="15">
        <f t="shared" si="19"/>
        <v>0.50397303234557489</v>
      </c>
      <c r="D77" s="14">
        <v>1E-8</v>
      </c>
      <c r="E77" s="15">
        <f t="shared" si="11"/>
        <v>9.4048602109196007E-10</v>
      </c>
      <c r="F77" s="14"/>
      <c r="G77" s="15">
        <f t="shared" si="12"/>
        <v>0</v>
      </c>
      <c r="H77" s="14"/>
      <c r="I77" s="15">
        <f t="shared" si="13"/>
        <v>0</v>
      </c>
      <c r="J77" s="1520"/>
      <c r="K77" s="15">
        <f t="shared" si="14"/>
        <v>0</v>
      </c>
      <c r="L77" s="14">
        <v>0</v>
      </c>
      <c r="M77" s="15">
        <f t="shared" si="15"/>
        <v>0</v>
      </c>
      <c r="N77" s="14">
        <v>19.702506449999998</v>
      </c>
      <c r="O77" s="15">
        <f t="shared" si="16"/>
        <v>11.45719791905522</v>
      </c>
      <c r="P77" s="14">
        <v>0</v>
      </c>
      <c r="Q77" s="15">
        <f t="shared" si="17"/>
        <v>0</v>
      </c>
      <c r="R77" s="1548">
        <v>0</v>
      </c>
      <c r="S77" s="15">
        <f t="shared" si="18"/>
        <v>0</v>
      </c>
    </row>
    <row r="78" spans="1:19" ht="12.75" customHeight="1" thickBot="1">
      <c r="A78" s="41" t="s">
        <v>164</v>
      </c>
      <c r="B78" s="5">
        <f>D78+F78+H78+J78+L78+N78+P78+R78</f>
        <v>19.702506459999999</v>
      </c>
      <c r="C78" s="51">
        <f>B78/B$12*100</f>
        <v>0.50397303234557489</v>
      </c>
      <c r="D78" s="5">
        <v>1E-8</v>
      </c>
      <c r="E78" s="51">
        <f>D78/D$12*100</f>
        <v>9.4048602109196007E-10</v>
      </c>
      <c r="F78" s="5">
        <f>SUM(F75:F77)</f>
        <v>0</v>
      </c>
      <c r="G78" s="51">
        <f>F78/F$12*100</f>
        <v>0</v>
      </c>
      <c r="H78" s="5">
        <v>0</v>
      </c>
      <c r="I78" s="51">
        <f>H78/H$12*100</f>
        <v>0</v>
      </c>
      <c r="J78" s="1521">
        <f>SUM(J75:J77)</f>
        <v>0</v>
      </c>
      <c r="K78" s="51">
        <f>J78/J$12*100</f>
        <v>0</v>
      </c>
      <c r="L78" s="5">
        <v>0</v>
      </c>
      <c r="M78" s="51">
        <f>L78/L$12*100</f>
        <v>0</v>
      </c>
      <c r="N78" s="5">
        <v>19.702506449999998</v>
      </c>
      <c r="O78" s="51">
        <f>N78/N$12*100</f>
        <v>11.45719791905522</v>
      </c>
      <c r="P78" s="5">
        <v>0</v>
      </c>
      <c r="Q78" s="51">
        <f>P78/P$12*100</f>
        <v>0</v>
      </c>
      <c r="R78" s="1549">
        <f>SUM(R75:R77)</f>
        <v>0</v>
      </c>
      <c r="S78" s="51">
        <f>R78/R$12*100</f>
        <v>0</v>
      </c>
    </row>
    <row r="79" spans="1:19" ht="12.75" customHeight="1" thickBot="1">
      <c r="D79" s="14"/>
      <c r="F79" s="14"/>
      <c r="G79" s="15"/>
      <c r="H79" s="14"/>
      <c r="I79" s="15"/>
      <c r="J79" s="1520"/>
      <c r="K79" s="15"/>
      <c r="L79" s="14"/>
      <c r="M79" s="15"/>
      <c r="N79" s="14"/>
      <c r="O79" s="15"/>
      <c r="P79" s="14">
        <v>0</v>
      </c>
      <c r="Q79" s="15"/>
      <c r="R79" s="1548"/>
      <c r="S79" s="15"/>
    </row>
    <row r="80" spans="1:19" ht="12.75" customHeight="1">
      <c r="A80" s="19" t="s">
        <v>152</v>
      </c>
      <c r="B80" s="53">
        <f>D80+F80+H80+J80+L80+N80+P80+R80</f>
        <v>25501</v>
      </c>
      <c r="C80" s="53"/>
      <c r="D80" s="19">
        <v>276</v>
      </c>
      <c r="E80" s="53"/>
      <c r="F80" s="19">
        <v>6785</v>
      </c>
      <c r="G80" s="53"/>
      <c r="H80" s="19">
        <v>1212</v>
      </c>
      <c r="I80" s="53"/>
      <c r="J80" s="1524">
        <v>12111</v>
      </c>
      <c r="K80" s="53"/>
      <c r="L80" s="19">
        <v>684</v>
      </c>
      <c r="M80" s="53"/>
      <c r="N80" s="19">
        <v>3826</v>
      </c>
      <c r="O80" s="53"/>
      <c r="P80" s="19">
        <v>1</v>
      </c>
      <c r="Q80" s="53"/>
      <c r="R80" s="1577">
        <v>606</v>
      </c>
      <c r="S80" s="53"/>
    </row>
    <row r="81" spans="1:256" ht="12.75" customHeight="1" thickBot="1">
      <c r="A81" s="20" t="s">
        <v>154</v>
      </c>
      <c r="B81" s="22">
        <f>B12/B80*1000000</f>
        <v>153305.22941963063</v>
      </c>
      <c r="C81" s="54"/>
      <c r="D81" s="22">
        <f>D12/D80*1000000</f>
        <v>3852463.8586231885</v>
      </c>
      <c r="E81" s="54"/>
      <c r="F81" s="22">
        <f>F12/F80*1000000</f>
        <v>65143.69933677229</v>
      </c>
      <c r="G81" s="54"/>
      <c r="H81" s="22">
        <f>H12/H80*1000000</f>
        <v>128835.80858085808</v>
      </c>
      <c r="I81" s="54"/>
      <c r="J81" s="22">
        <f>J12/J80*1000000</f>
        <v>44637.106762447351</v>
      </c>
      <c r="K81" s="54"/>
      <c r="L81" s="22">
        <f>L12/L80*1000000</f>
        <v>363157.89473684214</v>
      </c>
      <c r="M81" s="54"/>
      <c r="N81" s="22">
        <f>N12/N80*1000000</f>
        <v>44946.72960010454</v>
      </c>
      <c r="O81" s="54"/>
      <c r="P81" s="22">
        <f>P12/P80*1000000</f>
        <v>1229602000</v>
      </c>
      <c r="Q81" s="54"/>
      <c r="R81" s="22">
        <f>R12/R80*1000000</f>
        <v>94784.559405940585</v>
      </c>
      <c r="S81" s="54"/>
      <c r="IV81" s="14"/>
    </row>
    <row r="82" spans="1:256" ht="12.75" customHeight="1">
      <c r="D82" s="10"/>
      <c r="E82" s="10"/>
      <c r="F82" s="10"/>
      <c r="G82" s="10"/>
      <c r="H82" s="10"/>
      <c r="I82" s="10"/>
      <c r="J82" s="10"/>
      <c r="K82" s="10"/>
      <c r="L82" s="10"/>
      <c r="M82" s="10"/>
      <c r="N82" s="10"/>
      <c r="O82" s="10"/>
      <c r="P82" s="10"/>
      <c r="Q82" s="10"/>
      <c r="R82" s="10"/>
      <c r="S82" s="10"/>
    </row>
    <row r="83" spans="1:256" ht="12.75" customHeight="1">
      <c r="D83" s="14"/>
      <c r="F83" s="14"/>
      <c r="G83" s="15"/>
      <c r="H83" s="14"/>
      <c r="I83" s="15"/>
      <c r="J83" s="14"/>
      <c r="K83" s="15"/>
      <c r="L83" s="14"/>
      <c r="M83" s="15"/>
      <c r="N83" s="14"/>
      <c r="O83" s="15"/>
      <c r="P83" s="14"/>
      <c r="Q83" s="15"/>
      <c r="R83" s="14"/>
      <c r="S83" s="15"/>
    </row>
    <row r="84" spans="1:256" ht="12.75" customHeight="1">
      <c r="A84" s="14" t="s">
        <v>516</v>
      </c>
      <c r="C84" s="14"/>
      <c r="D84" s="14"/>
      <c r="E84" s="14"/>
      <c r="F84" s="14"/>
      <c r="G84" s="14"/>
      <c r="H84" s="14"/>
      <c r="I84" s="14"/>
      <c r="J84" s="14"/>
      <c r="K84" s="14"/>
      <c r="L84" s="14">
        <v>2.7</v>
      </c>
      <c r="M84" s="14"/>
      <c r="N84" s="14"/>
      <c r="O84" s="14"/>
      <c r="P84" s="14"/>
      <c r="Q84" s="14"/>
      <c r="R84" s="14">
        <v>18.5</v>
      </c>
      <c r="S84" s="14"/>
    </row>
    <row r="85" spans="1:256" ht="12.75" customHeight="1">
      <c r="D85" s="14"/>
      <c r="F85" s="14"/>
      <c r="G85" s="15"/>
      <c r="H85" s="14"/>
      <c r="I85" s="15"/>
      <c r="J85" s="14"/>
      <c r="K85" s="15"/>
      <c r="L85" s="14"/>
      <c r="M85" s="15"/>
      <c r="N85" s="14"/>
      <c r="O85" s="15"/>
      <c r="P85" s="14"/>
      <c r="Q85" s="15"/>
      <c r="R85" s="14"/>
      <c r="S85" s="15"/>
    </row>
    <row r="86" spans="1:256" ht="12.75" customHeight="1">
      <c r="D86" s="14"/>
      <c r="F86" s="14"/>
      <c r="G86" s="15"/>
      <c r="H86" s="14"/>
      <c r="I86" s="15"/>
      <c r="J86" s="14"/>
      <c r="K86" s="15"/>
      <c r="L86" s="14"/>
      <c r="M86" s="15"/>
      <c r="N86" s="14"/>
      <c r="O86" s="15"/>
      <c r="P86" s="14"/>
      <c r="Q86" s="15"/>
      <c r="R86" s="14"/>
      <c r="S86" s="15"/>
    </row>
    <row r="87" spans="1:256" ht="12.75" customHeight="1">
      <c r="D87" s="14"/>
      <c r="F87" s="14"/>
      <c r="G87" s="15"/>
      <c r="H87" s="14"/>
      <c r="I87" s="15"/>
      <c r="J87" s="14"/>
      <c r="K87" s="15"/>
      <c r="L87" s="14"/>
      <c r="M87" s="15"/>
      <c r="N87" s="14"/>
      <c r="O87" s="15"/>
      <c r="P87" s="14"/>
      <c r="Q87" s="15"/>
      <c r="R87" s="14"/>
      <c r="S87" s="15"/>
    </row>
    <row r="88" spans="1:256" ht="12.75" customHeight="1">
      <c r="D88" s="14"/>
      <c r="F88" s="14"/>
      <c r="H88" s="14"/>
      <c r="J88" s="14"/>
      <c r="L88" s="14"/>
      <c r="N88" s="14"/>
      <c r="P88" s="14"/>
      <c r="R88" s="14"/>
    </row>
    <row r="89" spans="1:256" ht="12.75" customHeight="1">
      <c r="D89" s="14"/>
      <c r="F89" s="14"/>
      <c r="H89" s="14"/>
      <c r="J89" s="14"/>
      <c r="L89" s="14"/>
      <c r="N89" s="14"/>
      <c r="P89" s="14"/>
      <c r="R89" s="14"/>
    </row>
    <row r="90" spans="1:256" ht="12.75" customHeight="1">
      <c r="D90" s="14"/>
      <c r="F90" s="14"/>
      <c r="H90" s="14"/>
      <c r="J90" s="14"/>
      <c r="L90" s="14"/>
      <c r="N90" s="14"/>
      <c r="P90" s="14"/>
      <c r="R90" s="14"/>
    </row>
    <row r="91" spans="1:256" ht="12.75" customHeight="1">
      <c r="D91" s="14"/>
      <c r="F91" s="14"/>
      <c r="H91" s="14"/>
      <c r="J91" s="14"/>
      <c r="L91" s="14"/>
      <c r="N91" s="14"/>
      <c r="P91" s="14"/>
      <c r="R91" s="14"/>
    </row>
    <row r="92" spans="1:256" ht="12.75" customHeight="1">
      <c r="D92" s="14"/>
      <c r="F92" s="14"/>
      <c r="H92" s="14"/>
      <c r="J92" s="14"/>
      <c r="L92" s="14"/>
      <c r="N92" s="14"/>
      <c r="P92" s="14"/>
      <c r="R92"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pageSetUpPr fitToPage="1"/>
  </sheetPr>
  <dimension ref="A3:T87"/>
  <sheetViews>
    <sheetView workbookViewId="0" xr3:uid="{11A3ACCB-1F19-5AC9-A611-4158731A345D}">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1.5703125" style="14" customWidth="1"/>
    <col min="3" max="3" width="5.5703125" style="15" customWidth="1"/>
    <col min="4" max="4" width="12.7109375" style="14" customWidth="1"/>
    <col min="5" max="5" width="5.5703125" style="15" bestFit="1" customWidth="1"/>
    <col min="6" max="6" width="11" style="14" customWidth="1"/>
    <col min="7" max="7" width="4.7109375" style="14" customWidth="1"/>
    <col min="8" max="8" width="11.7109375" style="14" customWidth="1"/>
    <col min="9" max="9" width="4.7109375" style="14" customWidth="1"/>
    <col min="10" max="10" width="10.5703125" style="14" customWidth="1"/>
    <col min="11" max="11" width="4.7109375" style="14" customWidth="1"/>
    <col min="12" max="12" width="11.28515625" style="14" customWidth="1"/>
    <col min="13" max="13" width="4.7109375" style="14" customWidth="1"/>
    <col min="14" max="14" width="12.7109375" style="14" customWidth="1"/>
    <col min="15" max="15" width="5.5703125" style="15" customWidth="1"/>
    <col min="16" max="16" width="12.7109375" style="14" customWidth="1"/>
    <col min="17" max="17" width="4.7109375" style="15" customWidth="1"/>
    <col min="18" max="18" width="9.85546875" style="15" customWidth="1"/>
    <col min="19" max="19" width="4.7109375" style="15" customWidth="1"/>
    <col min="20" max="20" width="12.7109375" style="14" customWidth="1"/>
    <col min="21" max="21" width="4.7109375" style="14" customWidth="1"/>
    <col min="22" max="16384" width="9.140625" style="14"/>
  </cols>
  <sheetData>
    <row r="3" spans="1:20" s="32" customFormat="1" ht="12.75" customHeight="1">
      <c r="A3" s="179" t="s">
        <v>390</v>
      </c>
      <c r="B3" s="16" t="s">
        <v>80</v>
      </c>
      <c r="C3" s="191"/>
      <c r="D3" s="16" t="s">
        <v>402</v>
      </c>
      <c r="E3" s="191"/>
      <c r="F3" s="16" t="s">
        <v>422</v>
      </c>
      <c r="G3" s="191"/>
      <c r="H3" s="16" t="s">
        <v>423</v>
      </c>
      <c r="I3" s="191"/>
      <c r="J3" s="16" t="s">
        <v>428</v>
      </c>
      <c r="K3" s="191"/>
      <c r="L3" s="16" t="s">
        <v>437</v>
      </c>
      <c r="M3" s="191"/>
      <c r="N3" s="16" t="s">
        <v>441</v>
      </c>
      <c r="O3" s="191"/>
      <c r="P3" s="16" t="s">
        <v>517</v>
      </c>
      <c r="Q3" s="191"/>
      <c r="R3" s="16" t="s">
        <v>446</v>
      </c>
      <c r="S3" s="191"/>
      <c r="T3" s="268"/>
    </row>
    <row r="4" spans="1:20" s="32" customFormat="1" ht="12.75" customHeight="1">
      <c r="A4" s="287" t="s">
        <v>243</v>
      </c>
      <c r="B4" s="182"/>
      <c r="C4" s="194"/>
      <c r="D4" s="182" t="s">
        <v>522</v>
      </c>
      <c r="E4" s="194"/>
      <c r="F4" s="182" t="s">
        <v>522</v>
      </c>
      <c r="G4" s="194"/>
      <c r="H4" s="182" t="s">
        <v>522</v>
      </c>
      <c r="I4" s="194"/>
      <c r="J4" s="182" t="s">
        <v>522</v>
      </c>
      <c r="K4" s="194"/>
      <c r="L4" s="182" t="s">
        <v>522</v>
      </c>
      <c r="M4" s="194"/>
      <c r="N4" s="182" t="s">
        <v>522</v>
      </c>
      <c r="O4" s="194"/>
      <c r="P4" s="182" t="s">
        <v>523</v>
      </c>
      <c r="Q4" s="194"/>
      <c r="R4" s="182" t="s">
        <v>522</v>
      </c>
      <c r="S4" s="194"/>
      <c r="T4" s="268"/>
    </row>
    <row r="5" spans="1:20" ht="12.75" customHeight="1">
      <c r="A5" s="55"/>
      <c r="B5" s="60" t="s">
        <v>84</v>
      </c>
      <c r="C5" s="49"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c r="T5" s="42"/>
    </row>
    <row r="6" spans="1:20" ht="12.75" customHeight="1">
      <c r="A6" s="2" t="s">
        <v>86</v>
      </c>
      <c r="B6" s="10"/>
      <c r="E6" s="10"/>
      <c r="G6" s="10"/>
      <c r="I6" s="10"/>
      <c r="K6" s="10"/>
      <c r="M6" s="10"/>
      <c r="O6" s="10"/>
      <c r="Q6" s="10"/>
      <c r="R6" s="14"/>
      <c r="S6" s="10"/>
      <c r="T6" s="42"/>
    </row>
    <row r="7" spans="1:20" ht="12.75" customHeight="1">
      <c r="A7" s="2" t="s">
        <v>180</v>
      </c>
      <c r="B7" s="14">
        <f t="shared" ref="B7:B12" si="0">D7+F7+H7+J7+L7+N7+P7+R7</f>
        <v>3018.9508217199996</v>
      </c>
      <c r="C7" s="15">
        <f t="shared" ref="C7:C69" si="1">B7/B$12*100</f>
        <v>94.218564136173399</v>
      </c>
      <c r="D7" s="14">
        <v>103.5963244</v>
      </c>
      <c r="E7" s="15">
        <f t="shared" ref="E7:E12" si="2">D7/D$12*100</f>
        <v>98.055823286319665</v>
      </c>
      <c r="F7" s="14">
        <v>81.39</v>
      </c>
      <c r="G7" s="15">
        <f t="shared" ref="G7:G12" si="3">F7/F$12*100</f>
        <v>84.341968911917093</v>
      </c>
      <c r="H7" s="14">
        <v>65.7</v>
      </c>
      <c r="I7" s="15">
        <f t="shared" ref="I7:I12" si="4">H7/H$12*100</f>
        <v>95.772594752186606</v>
      </c>
      <c r="J7" s="1520">
        <v>838.5</v>
      </c>
      <c r="K7" s="15">
        <f t="shared" ref="K7:K12" si="5">J7/J$12*100</f>
        <v>99.383667180277342</v>
      </c>
      <c r="L7" s="14">
        <v>146.19999999999999</v>
      </c>
      <c r="M7" s="15">
        <f t="shared" ref="M7:M12" si="6">L7/L$12*100</f>
        <v>95.306388526727503</v>
      </c>
      <c r="N7" s="14">
        <v>587.55037131999995</v>
      </c>
      <c r="O7" s="15">
        <f t="shared" ref="O7:O12" si="7">N7/N$12*100</f>
        <v>96.465734127510089</v>
      </c>
      <c r="P7" s="14">
        <v>727.63300000000004</v>
      </c>
      <c r="Q7" s="15">
        <f t="shared" ref="Q7:Q12" si="8">P7/P$12*100</f>
        <v>88.366853974202826</v>
      </c>
      <c r="R7" s="1548">
        <f>R74</f>
        <v>468.38112599999994</v>
      </c>
      <c r="S7" s="15">
        <f t="shared" ref="S7:S12" si="9">R7/R$12*100</f>
        <v>92.960531918575271</v>
      </c>
      <c r="T7" s="42"/>
    </row>
    <row r="8" spans="1:20" ht="12.75" customHeight="1">
      <c r="A8" s="30" t="s">
        <v>181</v>
      </c>
      <c r="B8" s="14">
        <f t="shared" si="0"/>
        <v>163.88412419000002</v>
      </c>
      <c r="C8" s="15">
        <f t="shared" si="1"/>
        <v>5.114666577145135</v>
      </c>
      <c r="D8" s="14">
        <v>2.0540295799999999</v>
      </c>
      <c r="E8" s="15">
        <f t="shared" si="2"/>
        <v>1.9441767136803301</v>
      </c>
      <c r="F8" s="14">
        <v>12.85</v>
      </c>
      <c r="G8" s="15">
        <f t="shared" si="3"/>
        <v>13.316062176165802</v>
      </c>
      <c r="H8" s="14">
        <v>2.9</v>
      </c>
      <c r="I8" s="15">
        <f t="shared" si="4"/>
        <v>4.2274052478134116</v>
      </c>
      <c r="J8" s="1520">
        <v>5.2</v>
      </c>
      <c r="K8" s="15">
        <f t="shared" si="5"/>
        <v>0.6163328197226503</v>
      </c>
      <c r="L8" s="14">
        <v>6.8</v>
      </c>
      <c r="M8" s="15">
        <f t="shared" si="6"/>
        <v>4.4328552803129071</v>
      </c>
      <c r="N8" s="14">
        <v>2.8217736099999997</v>
      </c>
      <c r="O8" s="15">
        <f t="shared" si="7"/>
        <v>0.46328702374699465</v>
      </c>
      <c r="P8" s="14">
        <v>95.79</v>
      </c>
      <c r="Q8" s="15">
        <f t="shared" si="8"/>
        <v>11.633146025797192</v>
      </c>
      <c r="R8" s="1548">
        <v>35.468321000000003</v>
      </c>
      <c r="S8" s="15">
        <f t="shared" si="9"/>
        <v>7.0394680814247295</v>
      </c>
      <c r="T8" s="42"/>
    </row>
    <row r="9" spans="1:20" ht="12.75" customHeight="1">
      <c r="A9" s="1249" t="s">
        <v>182</v>
      </c>
      <c r="B9" s="14">
        <f t="shared" si="0"/>
        <v>0</v>
      </c>
      <c r="C9" s="15">
        <f t="shared" si="1"/>
        <v>0</v>
      </c>
      <c r="D9" s="14">
        <v>0</v>
      </c>
      <c r="E9" s="15">
        <f t="shared" si="2"/>
        <v>0</v>
      </c>
      <c r="F9" s="14">
        <v>0</v>
      </c>
      <c r="G9" s="15">
        <f t="shared" si="3"/>
        <v>0</v>
      </c>
      <c r="I9" s="15">
        <f t="shared" si="4"/>
        <v>0</v>
      </c>
      <c r="J9" s="1520">
        <v>0</v>
      </c>
      <c r="K9" s="15">
        <f t="shared" si="5"/>
        <v>0</v>
      </c>
      <c r="L9" s="14">
        <v>0</v>
      </c>
      <c r="M9" s="15">
        <f t="shared" si="6"/>
        <v>0</v>
      </c>
      <c r="N9" s="14">
        <v>0</v>
      </c>
      <c r="O9" s="15">
        <f t="shared" si="7"/>
        <v>0</v>
      </c>
      <c r="P9" s="14">
        <v>0</v>
      </c>
      <c r="Q9" s="15">
        <f t="shared" si="8"/>
        <v>0</v>
      </c>
      <c r="R9" s="1548">
        <v>0</v>
      </c>
      <c r="S9" s="15">
        <f t="shared" si="9"/>
        <v>0</v>
      </c>
      <c r="T9" s="42"/>
    </row>
    <row r="10" spans="1:20" ht="12.75" customHeight="1">
      <c r="A10" s="1249" t="s">
        <v>183</v>
      </c>
      <c r="B10" s="14">
        <f t="shared" si="0"/>
        <v>2.2599999999999998</v>
      </c>
      <c r="C10" s="15">
        <f t="shared" si="1"/>
        <v>7.0532435777286392E-2</v>
      </c>
      <c r="D10" s="14">
        <v>0</v>
      </c>
      <c r="E10" s="15">
        <f t="shared" si="2"/>
        <v>0</v>
      </c>
      <c r="F10" s="14">
        <v>2.2599999999999998</v>
      </c>
      <c r="G10" s="15">
        <f t="shared" si="3"/>
        <v>2.3419689119170983</v>
      </c>
      <c r="I10" s="15">
        <f t="shared" si="4"/>
        <v>0</v>
      </c>
      <c r="J10" s="1520">
        <v>0</v>
      </c>
      <c r="K10" s="15">
        <f t="shared" si="5"/>
        <v>0</v>
      </c>
      <c r="L10" s="14">
        <v>0</v>
      </c>
      <c r="M10" s="15">
        <f t="shared" si="6"/>
        <v>0</v>
      </c>
      <c r="N10" s="14">
        <v>0</v>
      </c>
      <c r="O10" s="15">
        <f t="shared" si="7"/>
        <v>0</v>
      </c>
      <c r="P10" s="14">
        <v>0</v>
      </c>
      <c r="Q10" s="15">
        <f t="shared" si="8"/>
        <v>0</v>
      </c>
      <c r="R10" s="1548">
        <v>0</v>
      </c>
      <c r="S10" s="15">
        <f t="shared" si="9"/>
        <v>0</v>
      </c>
      <c r="T10" s="42"/>
    </row>
    <row r="11" spans="1:20" ht="12.75" customHeight="1" thickBot="1">
      <c r="A11" s="31" t="s">
        <v>184</v>
      </c>
      <c r="B11" s="14">
        <f t="shared" si="0"/>
        <v>19.104618579999997</v>
      </c>
      <c r="C11" s="15">
        <f t="shared" si="1"/>
        <v>0.59623685090416034</v>
      </c>
      <c r="D11" s="14">
        <v>0</v>
      </c>
      <c r="E11" s="15">
        <f t="shared" si="2"/>
        <v>0</v>
      </c>
      <c r="G11" s="15">
        <f t="shared" si="3"/>
        <v>0</v>
      </c>
      <c r="I11" s="15">
        <f t="shared" si="4"/>
        <v>0</v>
      </c>
      <c r="J11" s="1520">
        <v>0</v>
      </c>
      <c r="K11" s="15">
        <f t="shared" si="5"/>
        <v>0</v>
      </c>
      <c r="L11" s="14">
        <v>0.4</v>
      </c>
      <c r="M11" s="15">
        <f t="shared" si="6"/>
        <v>0.2607561929595828</v>
      </c>
      <c r="N11" s="14">
        <v>18.704618579999998</v>
      </c>
      <c r="O11" s="15">
        <f t="shared" si="7"/>
        <v>3.0709788487429139</v>
      </c>
      <c r="P11" s="14">
        <v>0</v>
      </c>
      <c r="Q11" s="15">
        <f t="shared" si="8"/>
        <v>0</v>
      </c>
      <c r="R11" s="1548">
        <v>0</v>
      </c>
      <c r="S11" s="15">
        <f t="shared" si="9"/>
        <v>0</v>
      </c>
      <c r="T11" s="42"/>
    </row>
    <row r="12" spans="1:20" ht="12.75" customHeight="1" thickBot="1">
      <c r="A12" s="41" t="s">
        <v>3</v>
      </c>
      <c r="B12" s="5">
        <f t="shared" si="0"/>
        <v>3204.1995644900003</v>
      </c>
      <c r="C12" s="51">
        <f t="shared" si="1"/>
        <v>100</v>
      </c>
      <c r="D12" s="5">
        <v>105.65035398000001</v>
      </c>
      <c r="E12" s="51">
        <f t="shared" si="2"/>
        <v>100</v>
      </c>
      <c r="F12" s="5">
        <f>SUM(F7:F11)</f>
        <v>96.5</v>
      </c>
      <c r="G12" s="51">
        <f t="shared" si="3"/>
        <v>100</v>
      </c>
      <c r="H12" s="5">
        <v>68.599999999999994</v>
      </c>
      <c r="I12" s="51">
        <f t="shared" si="4"/>
        <v>100</v>
      </c>
      <c r="J12" s="1521">
        <v>843.7</v>
      </c>
      <c r="K12" s="51">
        <f t="shared" si="5"/>
        <v>100</v>
      </c>
      <c r="L12" s="5">
        <v>153.4</v>
      </c>
      <c r="M12" s="51">
        <f t="shared" si="6"/>
        <v>100</v>
      </c>
      <c r="N12" s="5">
        <v>609.07676350999998</v>
      </c>
      <c r="O12" s="51">
        <f t="shared" si="7"/>
        <v>100</v>
      </c>
      <c r="P12" s="5">
        <v>823.423</v>
      </c>
      <c r="Q12" s="51">
        <f t="shared" si="8"/>
        <v>100</v>
      </c>
      <c r="R12" s="1549">
        <f>SUM(R7:R11)</f>
        <v>503.84944699999994</v>
      </c>
      <c r="S12" s="51">
        <f t="shared" si="9"/>
        <v>100</v>
      </c>
      <c r="T12" s="42"/>
    </row>
    <row r="13" spans="1:20" ht="12.75" customHeight="1">
      <c r="A13" s="2" t="s">
        <v>185</v>
      </c>
      <c r="G13" s="15"/>
      <c r="I13" s="15"/>
      <c r="J13" s="1520"/>
      <c r="K13" s="15"/>
      <c r="M13" s="15"/>
      <c r="P13" s="14">
        <v>0</v>
      </c>
      <c r="R13" s="1548"/>
      <c r="T13" s="42"/>
    </row>
    <row r="14" spans="1:20" ht="12.75" customHeight="1">
      <c r="A14" s="14" t="s">
        <v>186</v>
      </c>
      <c r="B14" s="14">
        <f t="shared" ref="B14:B77" si="10">D14+F14+H14+J14+L14+N14+P14+R14</f>
        <v>0</v>
      </c>
      <c r="C14" s="15">
        <f t="shared" si="1"/>
        <v>0</v>
      </c>
      <c r="D14" s="14">
        <v>0</v>
      </c>
      <c r="E14" s="15">
        <f t="shared" ref="E14:E77" si="11">D14/D$12*100</f>
        <v>0</v>
      </c>
      <c r="G14" s="15">
        <f t="shared" ref="G14:G77" si="12">F14/F$12*100</f>
        <v>0</v>
      </c>
      <c r="I14" s="15">
        <f t="shared" ref="I14:I77" si="13">H14/H$12*100</f>
        <v>0</v>
      </c>
      <c r="J14" s="1520"/>
      <c r="K14" s="15">
        <f t="shared" ref="K14:K77" si="14">J14/J$12*100</f>
        <v>0</v>
      </c>
      <c r="L14" s="14">
        <v>0</v>
      </c>
      <c r="M14" s="15">
        <f t="shared" ref="M14:M77" si="15">L14/L$12*100</f>
        <v>0</v>
      </c>
      <c r="N14" s="14">
        <v>0</v>
      </c>
      <c r="O14" s="15">
        <f t="shared" ref="O14:O77" si="16">N14/N$12*100</f>
        <v>0</v>
      </c>
      <c r="P14" s="14">
        <v>0</v>
      </c>
      <c r="Q14" s="15">
        <f t="shared" ref="Q14:Q77" si="17">P14/P$12*100</f>
        <v>0</v>
      </c>
      <c r="R14" s="1548">
        <v>0</v>
      </c>
      <c r="S14" s="15">
        <f t="shared" ref="S14:S77" si="18">R14/R$12*100</f>
        <v>0</v>
      </c>
      <c r="T14" s="42"/>
    </row>
    <row r="15" spans="1:20" ht="12.75" customHeight="1">
      <c r="A15" s="14" t="s">
        <v>187</v>
      </c>
      <c r="B15" s="14">
        <f t="shared" si="10"/>
        <v>0</v>
      </c>
      <c r="C15" s="15">
        <f t="shared" si="1"/>
        <v>0</v>
      </c>
      <c r="D15" s="14">
        <v>0</v>
      </c>
      <c r="E15" s="15">
        <f t="shared" si="11"/>
        <v>0</v>
      </c>
      <c r="G15" s="15">
        <f t="shared" si="12"/>
        <v>0</v>
      </c>
      <c r="I15" s="15">
        <f t="shared" si="13"/>
        <v>0</v>
      </c>
      <c r="J15" s="1520"/>
      <c r="K15" s="15">
        <f t="shared" si="14"/>
        <v>0</v>
      </c>
      <c r="L15" s="14">
        <v>0</v>
      </c>
      <c r="M15" s="15">
        <f t="shared" si="15"/>
        <v>0</v>
      </c>
      <c r="N15" s="14">
        <v>0</v>
      </c>
      <c r="O15" s="15">
        <f t="shared" si="16"/>
        <v>0</v>
      </c>
      <c r="P15" s="14">
        <v>0</v>
      </c>
      <c r="Q15" s="15">
        <f t="shared" si="17"/>
        <v>0</v>
      </c>
      <c r="R15" s="1548">
        <v>0</v>
      </c>
      <c r="S15" s="15">
        <f t="shared" si="18"/>
        <v>0</v>
      </c>
      <c r="T15" s="42"/>
    </row>
    <row r="16" spans="1:20" ht="12.75" customHeight="1">
      <c r="A16" s="14" t="s">
        <v>188</v>
      </c>
      <c r="B16" s="14">
        <f t="shared" si="10"/>
        <v>0</v>
      </c>
      <c r="C16" s="15">
        <f t="shared" si="1"/>
        <v>0</v>
      </c>
      <c r="D16" s="14">
        <v>0</v>
      </c>
      <c r="E16" s="15">
        <f t="shared" si="11"/>
        <v>0</v>
      </c>
      <c r="G16" s="15">
        <f t="shared" si="12"/>
        <v>0</v>
      </c>
      <c r="I16" s="15">
        <f t="shared" si="13"/>
        <v>0</v>
      </c>
      <c r="J16" s="1520"/>
      <c r="K16" s="15">
        <f t="shared" si="14"/>
        <v>0</v>
      </c>
      <c r="L16" s="14">
        <v>0</v>
      </c>
      <c r="M16" s="15">
        <f t="shared" si="15"/>
        <v>0</v>
      </c>
      <c r="N16" s="14">
        <v>0</v>
      </c>
      <c r="O16" s="15">
        <f t="shared" si="16"/>
        <v>0</v>
      </c>
      <c r="P16" s="14">
        <v>0</v>
      </c>
      <c r="Q16" s="15">
        <f t="shared" si="17"/>
        <v>0</v>
      </c>
      <c r="R16" s="1548">
        <v>0</v>
      </c>
      <c r="S16" s="15">
        <f t="shared" si="18"/>
        <v>0</v>
      </c>
      <c r="T16" s="42"/>
    </row>
    <row r="17" spans="1:20" ht="12.75" customHeight="1">
      <c r="A17" s="14" t="s">
        <v>189</v>
      </c>
      <c r="B17" s="14">
        <f t="shared" si="10"/>
        <v>0.25800000000000001</v>
      </c>
      <c r="C17" s="15">
        <f t="shared" si="1"/>
        <v>8.0519329338672087E-3</v>
      </c>
      <c r="D17" s="14">
        <v>0</v>
      </c>
      <c r="E17" s="15">
        <f t="shared" si="11"/>
        <v>0</v>
      </c>
      <c r="G17" s="15">
        <f t="shared" si="12"/>
        <v>0</v>
      </c>
      <c r="I17" s="15">
        <f t="shared" si="13"/>
        <v>0</v>
      </c>
      <c r="J17" s="1520">
        <v>0.25800000000000001</v>
      </c>
      <c r="K17" s="15">
        <f t="shared" si="14"/>
        <v>3.0579589901623801E-2</v>
      </c>
      <c r="L17" s="14">
        <v>0</v>
      </c>
      <c r="M17" s="15">
        <f t="shared" si="15"/>
        <v>0</v>
      </c>
      <c r="N17" s="14">
        <v>0</v>
      </c>
      <c r="O17" s="15">
        <f t="shared" si="16"/>
        <v>0</v>
      </c>
      <c r="P17" s="14">
        <v>0</v>
      </c>
      <c r="Q17" s="15">
        <f t="shared" si="17"/>
        <v>0</v>
      </c>
      <c r="R17" s="1548">
        <v>0</v>
      </c>
      <c r="S17" s="15">
        <f t="shared" si="18"/>
        <v>0</v>
      </c>
      <c r="T17" s="42"/>
    </row>
    <row r="18" spans="1:20" ht="12.75" customHeight="1">
      <c r="A18" s="14" t="s">
        <v>190</v>
      </c>
      <c r="B18" s="14">
        <f t="shared" si="10"/>
        <v>15.936999999999999</v>
      </c>
      <c r="C18" s="15">
        <f t="shared" si="1"/>
        <v>0.49737850839938647</v>
      </c>
      <c r="D18" s="14">
        <v>0</v>
      </c>
      <c r="E18" s="15">
        <f t="shared" si="11"/>
        <v>0</v>
      </c>
      <c r="G18" s="15">
        <f t="shared" si="12"/>
        <v>0</v>
      </c>
      <c r="I18" s="15">
        <f t="shared" si="13"/>
        <v>0</v>
      </c>
      <c r="J18" s="1520">
        <v>15.936999999999999</v>
      </c>
      <c r="K18" s="15">
        <f t="shared" si="14"/>
        <v>1.8889415669076683</v>
      </c>
      <c r="L18" s="14">
        <v>0</v>
      </c>
      <c r="M18" s="15">
        <f t="shared" si="15"/>
        <v>0</v>
      </c>
      <c r="N18" s="14">
        <v>0</v>
      </c>
      <c r="O18" s="15">
        <f t="shared" si="16"/>
        <v>0</v>
      </c>
      <c r="P18" s="14">
        <v>0</v>
      </c>
      <c r="Q18" s="15">
        <f t="shared" si="17"/>
        <v>0</v>
      </c>
      <c r="R18" s="1548">
        <v>0</v>
      </c>
      <c r="S18" s="15">
        <f t="shared" si="18"/>
        <v>0</v>
      </c>
      <c r="T18" s="42"/>
    </row>
    <row r="19" spans="1:20" ht="12.75" customHeight="1" thickBot="1">
      <c r="A19" s="14" t="s">
        <v>191</v>
      </c>
      <c r="B19" s="14">
        <f t="shared" si="10"/>
        <v>0</v>
      </c>
      <c r="C19" s="15">
        <f t="shared" si="1"/>
        <v>0</v>
      </c>
      <c r="D19" s="14">
        <v>0</v>
      </c>
      <c r="E19" s="15">
        <f t="shared" si="11"/>
        <v>0</v>
      </c>
      <c r="G19" s="15">
        <f t="shared" si="12"/>
        <v>0</v>
      </c>
      <c r="I19" s="15">
        <f t="shared" si="13"/>
        <v>0</v>
      </c>
      <c r="J19" s="1520"/>
      <c r="K19" s="15">
        <f t="shared" si="14"/>
        <v>0</v>
      </c>
      <c r="L19" s="14">
        <v>0</v>
      </c>
      <c r="M19" s="15">
        <f t="shared" si="15"/>
        <v>0</v>
      </c>
      <c r="N19" s="14">
        <v>0</v>
      </c>
      <c r="O19" s="15">
        <f t="shared" si="16"/>
        <v>0</v>
      </c>
      <c r="P19" s="14">
        <v>0</v>
      </c>
      <c r="Q19" s="15">
        <f t="shared" si="17"/>
        <v>0</v>
      </c>
      <c r="R19" s="1548">
        <v>0</v>
      </c>
      <c r="S19" s="15">
        <f t="shared" si="18"/>
        <v>0</v>
      </c>
      <c r="T19" s="42"/>
    </row>
    <row r="20" spans="1:20" ht="12.75" customHeight="1" thickBot="1">
      <c r="A20" s="41" t="s">
        <v>192</v>
      </c>
      <c r="B20" s="5">
        <f t="shared" si="10"/>
        <v>16.195</v>
      </c>
      <c r="C20" s="51">
        <f t="shared" si="1"/>
        <v>0.50543044133325365</v>
      </c>
      <c r="D20" s="5">
        <v>0</v>
      </c>
      <c r="E20" s="51">
        <f t="shared" si="11"/>
        <v>0</v>
      </c>
      <c r="F20" s="5">
        <f>SUM(F14:F19)</f>
        <v>0</v>
      </c>
      <c r="G20" s="51">
        <f t="shared" si="12"/>
        <v>0</v>
      </c>
      <c r="H20" s="5">
        <v>0</v>
      </c>
      <c r="I20" s="51">
        <f t="shared" si="13"/>
        <v>0</v>
      </c>
      <c r="J20" s="1521">
        <v>16.195</v>
      </c>
      <c r="K20" s="51">
        <f t="shared" si="14"/>
        <v>1.9195211568092923</v>
      </c>
      <c r="L20" s="5">
        <v>0</v>
      </c>
      <c r="M20" s="51">
        <f t="shared" si="15"/>
        <v>0</v>
      </c>
      <c r="N20" s="5">
        <v>0</v>
      </c>
      <c r="O20" s="51">
        <f t="shared" si="16"/>
        <v>0</v>
      </c>
      <c r="P20" s="5">
        <v>0</v>
      </c>
      <c r="Q20" s="51">
        <f t="shared" si="17"/>
        <v>0</v>
      </c>
      <c r="R20" s="1549">
        <f>SUM(R14:R19)</f>
        <v>0</v>
      </c>
      <c r="S20" s="51">
        <f t="shared" si="18"/>
        <v>0</v>
      </c>
      <c r="T20" s="125"/>
    </row>
    <row r="21" spans="1:20" ht="12.75" customHeight="1">
      <c r="A21" s="14" t="s">
        <v>108</v>
      </c>
      <c r="B21" s="14">
        <f t="shared" si="10"/>
        <v>78.521999999999991</v>
      </c>
      <c r="C21" s="15">
        <f t="shared" si="1"/>
        <v>2.450596425709771</v>
      </c>
      <c r="D21" s="14">
        <v>0</v>
      </c>
      <c r="E21" s="15">
        <f t="shared" si="11"/>
        <v>0</v>
      </c>
      <c r="G21" s="15">
        <f t="shared" si="12"/>
        <v>0</v>
      </c>
      <c r="I21" s="15">
        <f t="shared" si="13"/>
        <v>0</v>
      </c>
      <c r="J21" s="1520">
        <v>37.6</v>
      </c>
      <c r="K21" s="15">
        <f t="shared" si="14"/>
        <v>4.4565603887637781</v>
      </c>
      <c r="L21" s="14">
        <v>4</v>
      </c>
      <c r="M21" s="15">
        <f t="shared" si="15"/>
        <v>2.6075619295958274</v>
      </c>
      <c r="N21" s="14">
        <v>20.9</v>
      </c>
      <c r="O21" s="15">
        <f t="shared" si="16"/>
        <v>3.4314229752514365</v>
      </c>
      <c r="P21" s="14">
        <v>16.021999999999998</v>
      </c>
      <c r="Q21" s="15">
        <f t="shared" si="17"/>
        <v>1.9457799940006533</v>
      </c>
      <c r="R21" s="1548">
        <v>0</v>
      </c>
      <c r="S21" s="15">
        <f t="shared" si="18"/>
        <v>0</v>
      </c>
      <c r="T21" s="125"/>
    </row>
    <row r="22" spans="1:20" ht="12.75" customHeight="1">
      <c r="A22" s="14" t="s">
        <v>110</v>
      </c>
      <c r="B22" s="14">
        <f t="shared" si="10"/>
        <v>29.544999999999998</v>
      </c>
      <c r="C22" s="15">
        <f t="shared" si="1"/>
        <v>0.92207115709731258</v>
      </c>
      <c r="D22" s="14">
        <v>0</v>
      </c>
      <c r="E22" s="15">
        <f t="shared" si="11"/>
        <v>0</v>
      </c>
      <c r="G22" s="15">
        <f t="shared" si="12"/>
        <v>0</v>
      </c>
      <c r="H22" s="14">
        <v>0</v>
      </c>
      <c r="I22" s="15">
        <f t="shared" si="13"/>
        <v>0</v>
      </c>
      <c r="J22" s="1520">
        <v>13.523</v>
      </c>
      <c r="K22" s="15">
        <f t="shared" si="14"/>
        <v>1.6028209079056535</v>
      </c>
      <c r="L22" s="14">
        <v>0</v>
      </c>
      <c r="M22" s="15">
        <f t="shared" si="15"/>
        <v>0</v>
      </c>
      <c r="N22" s="14">
        <v>0</v>
      </c>
      <c r="O22" s="15">
        <f t="shared" si="16"/>
        <v>0</v>
      </c>
      <c r="P22" s="14">
        <v>16.021999999999998</v>
      </c>
      <c r="Q22" s="15">
        <f t="shared" si="17"/>
        <v>1.9457799940006533</v>
      </c>
      <c r="R22" s="1548">
        <v>0</v>
      </c>
      <c r="S22" s="15">
        <f t="shared" si="18"/>
        <v>0</v>
      </c>
      <c r="T22" s="42"/>
    </row>
    <row r="23" spans="1:20" ht="12.75" customHeight="1">
      <c r="A23" s="14" t="s">
        <v>112</v>
      </c>
      <c r="B23" s="14">
        <f t="shared" si="10"/>
        <v>0</v>
      </c>
      <c r="C23" s="15">
        <f t="shared" si="1"/>
        <v>0</v>
      </c>
      <c r="D23" s="14">
        <v>0</v>
      </c>
      <c r="E23" s="15">
        <f t="shared" si="11"/>
        <v>0</v>
      </c>
      <c r="G23" s="15">
        <f t="shared" si="12"/>
        <v>0</v>
      </c>
      <c r="I23" s="15">
        <f t="shared" si="13"/>
        <v>0</v>
      </c>
      <c r="J23" s="1520"/>
      <c r="K23" s="15">
        <f t="shared" si="14"/>
        <v>0</v>
      </c>
      <c r="L23" s="14">
        <v>0</v>
      </c>
      <c r="M23" s="15">
        <f t="shared" si="15"/>
        <v>0</v>
      </c>
      <c r="N23" s="14">
        <v>0</v>
      </c>
      <c r="O23" s="15">
        <f t="shared" si="16"/>
        <v>0</v>
      </c>
      <c r="P23" s="14">
        <v>0</v>
      </c>
      <c r="Q23" s="15">
        <f t="shared" si="17"/>
        <v>0</v>
      </c>
      <c r="R23" s="1548">
        <v>0</v>
      </c>
      <c r="S23" s="15">
        <f t="shared" si="18"/>
        <v>0</v>
      </c>
      <c r="T23" s="42"/>
    </row>
    <row r="24" spans="1:20" ht="12.75" customHeight="1" thickBot="1">
      <c r="A24" s="14" t="s">
        <v>114</v>
      </c>
      <c r="B24" s="14">
        <f t="shared" si="10"/>
        <v>21.116999999999997</v>
      </c>
      <c r="C24" s="15">
        <f t="shared" si="1"/>
        <v>0.65904134792431712</v>
      </c>
      <c r="D24" s="14">
        <v>0</v>
      </c>
      <c r="E24" s="15">
        <f t="shared" si="11"/>
        <v>0</v>
      </c>
      <c r="F24" s="14">
        <v>2.38</v>
      </c>
      <c r="G24" s="15">
        <f t="shared" si="12"/>
        <v>2.4663212435233159</v>
      </c>
      <c r="H24" s="14">
        <v>3.5</v>
      </c>
      <c r="I24" s="15">
        <f t="shared" si="13"/>
        <v>5.1020408163265305</v>
      </c>
      <c r="J24" s="1520">
        <v>2.2519999999999998</v>
      </c>
      <c r="K24" s="15">
        <f t="shared" si="14"/>
        <v>0.26691952115680928</v>
      </c>
      <c r="L24" s="14">
        <v>5.8</v>
      </c>
      <c r="M24" s="15">
        <f t="shared" si="15"/>
        <v>3.78096479791395</v>
      </c>
      <c r="N24" s="14">
        <v>0</v>
      </c>
      <c r="O24" s="15">
        <f t="shared" si="16"/>
        <v>0</v>
      </c>
      <c r="P24" s="14">
        <v>0</v>
      </c>
      <c r="Q24" s="15">
        <f t="shared" si="17"/>
        <v>0</v>
      </c>
      <c r="R24" s="1548">
        <v>7.1849999999999996</v>
      </c>
      <c r="S24" s="15">
        <f t="shared" si="18"/>
        <v>1.4260212138329489</v>
      </c>
      <c r="T24" s="42"/>
    </row>
    <row r="25" spans="1:20" ht="12.75" customHeight="1" thickBot="1">
      <c r="A25" s="41" t="s">
        <v>193</v>
      </c>
      <c r="B25" s="5">
        <f t="shared" si="10"/>
        <v>129.184</v>
      </c>
      <c r="C25" s="51">
        <f t="shared" si="1"/>
        <v>4.0317089307314005</v>
      </c>
      <c r="D25" s="5">
        <v>0</v>
      </c>
      <c r="E25" s="51">
        <f t="shared" si="11"/>
        <v>0</v>
      </c>
      <c r="F25" s="5">
        <f>SUM(F21:F24)</f>
        <v>2.38</v>
      </c>
      <c r="G25" s="51">
        <f t="shared" si="12"/>
        <v>2.4663212435233159</v>
      </c>
      <c r="H25" s="5">
        <v>3.5</v>
      </c>
      <c r="I25" s="51">
        <f t="shared" si="13"/>
        <v>5.1020408163265305</v>
      </c>
      <c r="J25" s="1521">
        <v>53.375</v>
      </c>
      <c r="K25" s="51">
        <f t="shared" si="14"/>
        <v>6.3263008178262412</v>
      </c>
      <c r="L25" s="5">
        <v>9.8000000000000007</v>
      </c>
      <c r="M25" s="51">
        <f t="shared" si="15"/>
        <v>6.3885267275097783</v>
      </c>
      <c r="N25" s="5">
        <v>20.9</v>
      </c>
      <c r="O25" s="51">
        <f t="shared" si="16"/>
        <v>3.4314229752514365</v>
      </c>
      <c r="P25" s="5">
        <v>32.043999999999997</v>
      </c>
      <c r="Q25" s="51">
        <f t="shared" si="17"/>
        <v>3.8915599880013065</v>
      </c>
      <c r="R25" s="1549">
        <f>SUM(R21:R24)</f>
        <v>7.1849999999999996</v>
      </c>
      <c r="S25" s="51">
        <f t="shared" si="18"/>
        <v>1.4260212138329489</v>
      </c>
      <c r="T25" s="42"/>
    </row>
    <row r="26" spans="1:20" ht="12.75" customHeight="1">
      <c r="A26" s="14" t="s">
        <v>194</v>
      </c>
      <c r="B26" s="14">
        <f t="shared" si="10"/>
        <v>3.3784080000000003</v>
      </c>
      <c r="C26" s="15">
        <f t="shared" si="1"/>
        <v>0.10543687844666841</v>
      </c>
      <c r="D26" s="14">
        <v>1.578408</v>
      </c>
      <c r="E26" s="15">
        <f t="shared" si="11"/>
        <v>1.4939921548192809</v>
      </c>
      <c r="G26" s="15">
        <f t="shared" si="12"/>
        <v>0</v>
      </c>
      <c r="H26" s="14">
        <v>0</v>
      </c>
      <c r="I26" s="15">
        <f t="shared" si="13"/>
        <v>0</v>
      </c>
      <c r="J26" s="1520"/>
      <c r="K26" s="15">
        <f t="shared" si="14"/>
        <v>0</v>
      </c>
      <c r="L26" s="14">
        <v>1.8</v>
      </c>
      <c r="M26" s="15">
        <f t="shared" si="15"/>
        <v>1.1734028683181226</v>
      </c>
      <c r="N26" s="14">
        <v>0</v>
      </c>
      <c r="O26" s="15">
        <f t="shared" si="16"/>
        <v>0</v>
      </c>
      <c r="P26" s="14">
        <v>0</v>
      </c>
      <c r="Q26" s="15">
        <f t="shared" si="17"/>
        <v>0</v>
      </c>
      <c r="R26" s="1548">
        <v>0</v>
      </c>
      <c r="S26" s="15">
        <f t="shared" si="18"/>
        <v>0</v>
      </c>
      <c r="T26" s="42"/>
    </row>
    <row r="27" spans="1:20" ht="12.75" customHeight="1">
      <c r="A27" s="14" t="s">
        <v>195</v>
      </c>
      <c r="B27" s="14">
        <f t="shared" si="10"/>
        <v>161.15867965000001</v>
      </c>
      <c r="C27" s="15">
        <f t="shared" si="1"/>
        <v>5.0296080629937601</v>
      </c>
      <c r="D27" s="14">
        <v>4.1346796499999998</v>
      </c>
      <c r="E27" s="15">
        <f t="shared" si="11"/>
        <v>3.9135502099526422</v>
      </c>
      <c r="F27" s="14">
        <v>0.87</v>
      </c>
      <c r="G27" s="15">
        <f t="shared" si="12"/>
        <v>0.9015544041450777</v>
      </c>
      <c r="H27" s="14">
        <v>3.9</v>
      </c>
      <c r="I27" s="15">
        <f t="shared" si="13"/>
        <v>5.685131195335277</v>
      </c>
      <c r="J27" s="1520">
        <v>17.132000000000001</v>
      </c>
      <c r="K27" s="15">
        <f t="shared" si="14"/>
        <v>2.0305795899016239</v>
      </c>
      <c r="L27" s="14">
        <v>10.5</v>
      </c>
      <c r="M27" s="15">
        <f t="shared" si="15"/>
        <v>6.844850065189048</v>
      </c>
      <c r="N27" s="14">
        <v>0</v>
      </c>
      <c r="O27" s="15">
        <f t="shared" si="16"/>
        <v>0</v>
      </c>
      <c r="P27" s="14">
        <v>108.82299999999999</v>
      </c>
      <c r="Q27" s="15">
        <f t="shared" si="17"/>
        <v>13.215929115412125</v>
      </c>
      <c r="R27" s="1548">
        <v>15.798999999999999</v>
      </c>
      <c r="S27" s="15">
        <f t="shared" si="18"/>
        <v>3.1356588945506978</v>
      </c>
      <c r="T27" s="42"/>
    </row>
    <row r="28" spans="1:20" ht="12.75" customHeight="1">
      <c r="A28" s="14" t="s">
        <v>196</v>
      </c>
      <c r="B28" s="14">
        <f t="shared" si="10"/>
        <v>119.69365540000001</v>
      </c>
      <c r="C28" s="15">
        <f t="shared" si="1"/>
        <v>3.7355243639155531</v>
      </c>
      <c r="D28" s="14">
        <v>6.3797250000000005</v>
      </c>
      <c r="E28" s="15">
        <f t="shared" si="11"/>
        <v>6.0385268573806252</v>
      </c>
      <c r="F28" s="14">
        <v>2.78</v>
      </c>
      <c r="G28" s="15">
        <f t="shared" si="12"/>
        <v>2.880829015544041</v>
      </c>
      <c r="H28" s="14">
        <v>1.2</v>
      </c>
      <c r="I28" s="15">
        <f t="shared" si="13"/>
        <v>1.749271137026239</v>
      </c>
      <c r="J28" s="1520">
        <v>18.138999999999999</v>
      </c>
      <c r="K28" s="15">
        <f t="shared" si="14"/>
        <v>2.14993481095176</v>
      </c>
      <c r="L28" s="14">
        <v>0</v>
      </c>
      <c r="M28" s="15">
        <f t="shared" si="15"/>
        <v>0</v>
      </c>
      <c r="N28" s="14">
        <v>22.349100399999998</v>
      </c>
      <c r="O28" s="15">
        <f t="shared" si="16"/>
        <v>3.6693405066392857</v>
      </c>
      <c r="P28" s="14">
        <v>18.398</v>
      </c>
      <c r="Q28" s="15">
        <f t="shared" si="17"/>
        <v>2.2343315647000388</v>
      </c>
      <c r="R28" s="1548">
        <v>50.447830000000003</v>
      </c>
      <c r="S28" s="15">
        <f t="shared" si="18"/>
        <v>10.012480970332396</v>
      </c>
      <c r="T28" s="42"/>
    </row>
    <row r="29" spans="1:20" ht="12.75" customHeight="1">
      <c r="A29" s="14" t="s">
        <v>197</v>
      </c>
      <c r="B29" s="14">
        <f t="shared" si="10"/>
        <v>76.613301699999994</v>
      </c>
      <c r="C29" s="15">
        <f t="shared" si="1"/>
        <v>2.3910277795757153</v>
      </c>
      <c r="D29" s="14">
        <v>0</v>
      </c>
      <c r="E29" s="15">
        <f t="shared" si="11"/>
        <v>0</v>
      </c>
      <c r="G29" s="15">
        <f t="shared" si="12"/>
        <v>0</v>
      </c>
      <c r="H29" s="14">
        <v>7.6</v>
      </c>
      <c r="I29" s="15">
        <f t="shared" si="13"/>
        <v>11.078717201166182</v>
      </c>
      <c r="J29" s="1520">
        <v>9.9469999999999992</v>
      </c>
      <c r="K29" s="15">
        <f t="shared" si="14"/>
        <v>1.178973568804077</v>
      </c>
      <c r="L29" s="14">
        <v>18.399999999999999</v>
      </c>
      <c r="M29" s="15">
        <f t="shared" si="15"/>
        <v>11.994784876140807</v>
      </c>
      <c r="N29" s="14">
        <v>23.2403017</v>
      </c>
      <c r="O29" s="15">
        <f t="shared" si="16"/>
        <v>3.8156605361318192</v>
      </c>
      <c r="P29" s="14">
        <v>17.425999999999998</v>
      </c>
      <c r="Q29" s="15">
        <f t="shared" si="17"/>
        <v>2.1162877403230174</v>
      </c>
      <c r="R29" s="1548">
        <v>0</v>
      </c>
      <c r="S29" s="15">
        <f t="shared" si="18"/>
        <v>0</v>
      </c>
      <c r="T29" s="42"/>
    </row>
    <row r="30" spans="1:20" ht="12.75" customHeight="1">
      <c r="A30" s="14" t="s">
        <v>198</v>
      </c>
      <c r="B30" s="14">
        <f t="shared" si="10"/>
        <v>166.27404999999999</v>
      </c>
      <c r="C30" s="15">
        <f t="shared" si="1"/>
        <v>5.1892538730328797</v>
      </c>
      <c r="D30" s="14">
        <v>1.83205</v>
      </c>
      <c r="E30" s="15">
        <f t="shared" si="11"/>
        <v>1.7340689652084023</v>
      </c>
      <c r="G30" s="15">
        <f t="shared" si="12"/>
        <v>0</v>
      </c>
      <c r="I30" s="15">
        <f t="shared" si="13"/>
        <v>0</v>
      </c>
      <c r="J30" s="1520"/>
      <c r="K30" s="15">
        <f t="shared" si="14"/>
        <v>0</v>
      </c>
      <c r="L30" s="14">
        <v>0</v>
      </c>
      <c r="M30" s="15">
        <f t="shared" si="15"/>
        <v>0</v>
      </c>
      <c r="N30" s="14">
        <v>36.270000000000003</v>
      </c>
      <c r="O30" s="15">
        <f t="shared" si="16"/>
        <v>5.9549144168597916</v>
      </c>
      <c r="P30" s="14">
        <v>128.172</v>
      </c>
      <c r="Q30" s="15">
        <f t="shared" si="17"/>
        <v>15.565754174950177</v>
      </c>
      <c r="R30" s="1548">
        <v>0</v>
      </c>
      <c r="S30" s="15">
        <f t="shared" si="18"/>
        <v>0</v>
      </c>
      <c r="T30" s="42"/>
    </row>
    <row r="31" spans="1:20" ht="12.75" customHeight="1">
      <c r="A31" s="14" t="s">
        <v>199</v>
      </c>
      <c r="B31" s="14">
        <f t="shared" si="10"/>
        <v>125.630421</v>
      </c>
      <c r="C31" s="15">
        <f t="shared" si="1"/>
        <v>3.9208051331221032</v>
      </c>
      <c r="D31" s="14">
        <v>5.5513250000000003</v>
      </c>
      <c r="E31" s="15">
        <f t="shared" si="11"/>
        <v>5.2544310462517583</v>
      </c>
      <c r="F31" s="14">
        <v>2.0299999999999998</v>
      </c>
      <c r="G31" s="15">
        <f t="shared" si="12"/>
        <v>2.1036269430051808</v>
      </c>
      <c r="H31" s="14">
        <v>0</v>
      </c>
      <c r="I31" s="15">
        <f t="shared" si="13"/>
        <v>0</v>
      </c>
      <c r="J31" s="1520">
        <v>73.685000000000002</v>
      </c>
      <c r="K31" s="15">
        <f t="shared" si="14"/>
        <v>8.7335545810122088</v>
      </c>
      <c r="L31" s="14">
        <v>0</v>
      </c>
      <c r="M31" s="15">
        <f t="shared" si="15"/>
        <v>0</v>
      </c>
      <c r="N31" s="14">
        <v>0</v>
      </c>
      <c r="O31" s="15">
        <f t="shared" si="16"/>
        <v>0</v>
      </c>
      <c r="P31" s="14">
        <v>0</v>
      </c>
      <c r="Q31" s="15">
        <f t="shared" si="17"/>
        <v>0</v>
      </c>
      <c r="R31" s="1548">
        <v>44.364096000000004</v>
      </c>
      <c r="S31" s="15">
        <f t="shared" si="18"/>
        <v>8.8050302057789125</v>
      </c>
      <c r="T31" s="42"/>
    </row>
    <row r="32" spans="1:20" ht="12.75" customHeight="1" thickBot="1">
      <c r="A32" s="14" t="s">
        <v>200</v>
      </c>
      <c r="B32" s="14">
        <f t="shared" si="10"/>
        <v>0</v>
      </c>
      <c r="C32" s="15">
        <f t="shared" si="1"/>
        <v>0</v>
      </c>
      <c r="D32" s="14">
        <v>0</v>
      </c>
      <c r="E32" s="15">
        <f t="shared" si="11"/>
        <v>0</v>
      </c>
      <c r="G32" s="15">
        <f t="shared" si="12"/>
        <v>0</v>
      </c>
      <c r="I32" s="15">
        <f t="shared" si="13"/>
        <v>0</v>
      </c>
      <c r="J32" s="1520"/>
      <c r="K32" s="15">
        <f t="shared" si="14"/>
        <v>0</v>
      </c>
      <c r="L32" s="14">
        <v>0</v>
      </c>
      <c r="M32" s="15">
        <f t="shared" si="15"/>
        <v>0</v>
      </c>
      <c r="N32" s="14">
        <v>0</v>
      </c>
      <c r="O32" s="15">
        <f t="shared" si="16"/>
        <v>0</v>
      </c>
      <c r="P32" s="14">
        <v>0</v>
      </c>
      <c r="Q32" s="15">
        <f t="shared" si="17"/>
        <v>0</v>
      </c>
      <c r="R32" s="1548">
        <v>0</v>
      </c>
      <c r="S32" s="15">
        <f t="shared" si="18"/>
        <v>0</v>
      </c>
      <c r="T32" s="42"/>
    </row>
    <row r="33" spans="1:20" ht="12.75" customHeight="1" thickBot="1">
      <c r="A33" s="41" t="s">
        <v>201</v>
      </c>
      <c r="B33" s="5">
        <f t="shared" si="10"/>
        <v>652.64551574999996</v>
      </c>
      <c r="C33" s="51">
        <f t="shared" si="1"/>
        <v>20.368441559721607</v>
      </c>
      <c r="D33" s="5">
        <v>19.476187649999993</v>
      </c>
      <c r="E33" s="51">
        <f t="shared" si="11"/>
        <v>18.434569233612702</v>
      </c>
      <c r="F33" s="5">
        <f>SUM(F26:F32)</f>
        <v>5.68</v>
      </c>
      <c r="G33" s="51">
        <f t="shared" si="12"/>
        <v>5.8860103626943001</v>
      </c>
      <c r="H33" s="5">
        <v>12.7</v>
      </c>
      <c r="I33" s="51">
        <f t="shared" si="13"/>
        <v>18.513119533527696</v>
      </c>
      <c r="J33" s="1521">
        <v>118.8</v>
      </c>
      <c r="K33" s="51">
        <f t="shared" si="14"/>
        <v>14.080834419817471</v>
      </c>
      <c r="L33" s="5">
        <v>30.7</v>
      </c>
      <c r="M33" s="51">
        <f t="shared" si="15"/>
        <v>20.013037809647976</v>
      </c>
      <c r="N33" s="5">
        <v>81.859402099999997</v>
      </c>
      <c r="O33" s="51">
        <f t="shared" si="16"/>
        <v>13.439915459630896</v>
      </c>
      <c r="P33" s="5">
        <v>272.81899999999996</v>
      </c>
      <c r="Q33" s="51">
        <f t="shared" si="17"/>
        <v>33.132302595385354</v>
      </c>
      <c r="R33" s="1549">
        <f>SUM(R26:R32)</f>
        <v>110.61092600000001</v>
      </c>
      <c r="S33" s="51">
        <f t="shared" si="18"/>
        <v>21.953170070662004</v>
      </c>
      <c r="T33" s="42"/>
    </row>
    <row r="34" spans="1:20" ht="12.75" customHeight="1">
      <c r="A34" s="14" t="s">
        <v>202</v>
      </c>
      <c r="B34" s="14">
        <f t="shared" si="10"/>
        <v>187.52186700000001</v>
      </c>
      <c r="C34" s="15">
        <f t="shared" si="1"/>
        <v>5.8523778942541345</v>
      </c>
      <c r="D34" s="14">
        <v>8.3511675000000007</v>
      </c>
      <c r="E34" s="15">
        <f t="shared" si="11"/>
        <v>7.9045333833722005</v>
      </c>
      <c r="F34" s="14">
        <v>7.47</v>
      </c>
      <c r="G34" s="15">
        <f t="shared" si="12"/>
        <v>7.7409326424870457</v>
      </c>
      <c r="H34" s="14">
        <v>8.6999999999999993</v>
      </c>
      <c r="I34" s="15">
        <f t="shared" si="13"/>
        <v>12.682215743440233</v>
      </c>
      <c r="J34" s="1520">
        <v>73.474999999999994</v>
      </c>
      <c r="K34" s="15">
        <f t="shared" si="14"/>
        <v>8.7086642171387929</v>
      </c>
      <c r="L34" s="14">
        <v>5.9</v>
      </c>
      <c r="M34" s="15">
        <f t="shared" si="15"/>
        <v>3.8461538461538463</v>
      </c>
      <c r="N34" s="14">
        <v>34.450638499999997</v>
      </c>
      <c r="O34" s="15">
        <f t="shared" si="16"/>
        <v>5.6562063378460143</v>
      </c>
      <c r="P34" s="14">
        <v>39.209000000000003</v>
      </c>
      <c r="Q34" s="15">
        <f t="shared" si="17"/>
        <v>4.7617081378586708</v>
      </c>
      <c r="R34" s="1548">
        <v>9.9660609999999998</v>
      </c>
      <c r="S34" s="15">
        <f t="shared" si="18"/>
        <v>1.9779839115314144</v>
      </c>
      <c r="T34" s="42"/>
    </row>
    <row r="35" spans="1:20" ht="12.75" customHeight="1">
      <c r="A35" s="14" t="s">
        <v>203</v>
      </c>
      <c r="B35" s="14">
        <f t="shared" si="10"/>
        <v>98.073085000000006</v>
      </c>
      <c r="C35" s="15">
        <f t="shared" si="1"/>
        <v>3.0607670660366595</v>
      </c>
      <c r="D35" s="14">
        <v>5.1970850000000004</v>
      </c>
      <c r="E35" s="15">
        <f t="shared" si="11"/>
        <v>4.9191363816763243</v>
      </c>
      <c r="F35" s="14">
        <v>1.39</v>
      </c>
      <c r="G35" s="15">
        <f t="shared" si="12"/>
        <v>1.4404145077720205</v>
      </c>
      <c r="H35" s="14">
        <v>0</v>
      </c>
      <c r="I35" s="15">
        <f t="shared" si="13"/>
        <v>0</v>
      </c>
      <c r="J35" s="1520">
        <v>20.518999999999998</v>
      </c>
      <c r="K35" s="15">
        <f t="shared" si="14"/>
        <v>2.4320256015171267</v>
      </c>
      <c r="L35" s="14">
        <v>0</v>
      </c>
      <c r="M35" s="15">
        <f t="shared" si="15"/>
        <v>0</v>
      </c>
      <c r="N35" s="14">
        <v>33.299999999999997</v>
      </c>
      <c r="O35" s="15">
        <f t="shared" si="16"/>
        <v>5.4672911519556378</v>
      </c>
      <c r="P35" s="14">
        <v>5.0890000000000004</v>
      </c>
      <c r="Q35" s="15">
        <f t="shared" si="17"/>
        <v>0.61802985828668866</v>
      </c>
      <c r="R35" s="1548">
        <v>32.578000000000003</v>
      </c>
      <c r="S35" s="15">
        <f t="shared" si="18"/>
        <v>6.4658203346207115</v>
      </c>
      <c r="T35" s="42"/>
    </row>
    <row r="36" spans="1:20" ht="12.75" customHeight="1">
      <c r="A36" s="14" t="s">
        <v>204</v>
      </c>
      <c r="B36" s="14">
        <f t="shared" si="10"/>
        <v>324.44262030000004</v>
      </c>
      <c r="C36" s="15">
        <f t="shared" si="1"/>
        <v>10.125543486603659</v>
      </c>
      <c r="D36" s="14">
        <v>20.169135699999998</v>
      </c>
      <c r="E36" s="15">
        <f t="shared" si="11"/>
        <v>19.090457286890008</v>
      </c>
      <c r="F36" s="14">
        <v>15.95</v>
      </c>
      <c r="G36" s="15">
        <f t="shared" si="12"/>
        <v>16.528497409326423</v>
      </c>
      <c r="H36" s="14">
        <v>15.1</v>
      </c>
      <c r="I36" s="15">
        <f t="shared" si="13"/>
        <v>22.011661807580175</v>
      </c>
      <c r="J36" s="1520">
        <v>124.675</v>
      </c>
      <c r="K36" s="15">
        <f t="shared" si="14"/>
        <v>14.77717198056181</v>
      </c>
      <c r="L36" s="14">
        <v>0</v>
      </c>
      <c r="M36" s="15">
        <f t="shared" si="15"/>
        <v>0</v>
      </c>
      <c r="N36" s="14">
        <v>54.760734599999999</v>
      </c>
      <c r="O36" s="15">
        <f t="shared" si="16"/>
        <v>8.990777169764895</v>
      </c>
      <c r="P36" s="14">
        <v>68.176000000000002</v>
      </c>
      <c r="Q36" s="15">
        <f t="shared" si="17"/>
        <v>8.2795841262631722</v>
      </c>
      <c r="R36" s="1548">
        <v>25.611750000000001</v>
      </c>
      <c r="S36" s="15">
        <f t="shared" si="18"/>
        <v>5.0832148675554665</v>
      </c>
      <c r="T36" s="42"/>
    </row>
    <row r="37" spans="1:20" ht="12.75" customHeight="1" thickBot="1">
      <c r="A37" s="14" t="s">
        <v>205</v>
      </c>
      <c r="B37" s="14">
        <f t="shared" si="10"/>
        <v>57.6710894</v>
      </c>
      <c r="C37" s="15">
        <f t="shared" si="1"/>
        <v>1.7998594731467445</v>
      </c>
      <c r="D37" s="14">
        <v>5.1424714000000007</v>
      </c>
      <c r="E37" s="15">
        <f t="shared" si="11"/>
        <v>4.8674436064582318</v>
      </c>
      <c r="F37" s="14">
        <v>3.39</v>
      </c>
      <c r="G37" s="15">
        <f t="shared" si="12"/>
        <v>3.5129533678756477</v>
      </c>
      <c r="H37" s="14">
        <v>0</v>
      </c>
      <c r="I37" s="15">
        <f t="shared" si="13"/>
        <v>0</v>
      </c>
      <c r="J37" s="1520">
        <v>23.568999999999999</v>
      </c>
      <c r="K37" s="15">
        <f t="shared" si="14"/>
        <v>2.7935285053929118</v>
      </c>
      <c r="L37" s="14">
        <v>7.8</v>
      </c>
      <c r="M37" s="15">
        <f t="shared" si="15"/>
        <v>5.0847457627118642</v>
      </c>
      <c r="N37" s="14">
        <v>7.8606179999999997</v>
      </c>
      <c r="O37" s="15">
        <f t="shared" si="16"/>
        <v>1.2905791964055022</v>
      </c>
      <c r="P37" s="14">
        <v>9.9090000000000007</v>
      </c>
      <c r="Q37" s="15">
        <f t="shared" si="17"/>
        <v>1.2033912096213004</v>
      </c>
      <c r="R37" s="1548">
        <v>0</v>
      </c>
      <c r="S37" s="15">
        <f t="shared" si="18"/>
        <v>0</v>
      </c>
      <c r="T37" s="42"/>
    </row>
    <row r="38" spans="1:20" ht="12.75" customHeight="1" thickBot="1">
      <c r="A38" s="41" t="s">
        <v>206</v>
      </c>
      <c r="B38" s="5">
        <f t="shared" si="10"/>
        <v>667.77066170000001</v>
      </c>
      <c r="C38" s="51">
        <f t="shared" si="1"/>
        <v>20.840482880668716</v>
      </c>
      <c r="D38" s="5">
        <v>38.859859600000014</v>
      </c>
      <c r="E38" s="51">
        <f t="shared" si="11"/>
        <v>36.781570658396781</v>
      </c>
      <c r="F38" s="5">
        <f>SUM(F34:F37)</f>
        <v>28.2</v>
      </c>
      <c r="G38" s="51">
        <f t="shared" si="12"/>
        <v>29.222797927461141</v>
      </c>
      <c r="H38" s="5">
        <v>23.8</v>
      </c>
      <c r="I38" s="51">
        <f t="shared" si="13"/>
        <v>34.693877551020414</v>
      </c>
      <c r="J38" s="1521">
        <v>242.3</v>
      </c>
      <c r="K38" s="51">
        <f t="shared" si="14"/>
        <v>28.718738888230416</v>
      </c>
      <c r="L38" s="5">
        <v>13.7</v>
      </c>
      <c r="M38" s="51">
        <f t="shared" si="15"/>
        <v>8.93089960886571</v>
      </c>
      <c r="N38" s="5">
        <v>130.3719911</v>
      </c>
      <c r="O38" s="51">
        <f t="shared" si="16"/>
        <v>21.40485385597205</v>
      </c>
      <c r="P38" s="5">
        <v>122.38300000000001</v>
      </c>
      <c r="Q38" s="51">
        <f t="shared" si="17"/>
        <v>14.862713332029834</v>
      </c>
      <c r="R38" s="1549">
        <f>SUM(R34:R37)</f>
        <v>68.155811</v>
      </c>
      <c r="S38" s="51">
        <f t="shared" si="18"/>
        <v>13.527019113707592</v>
      </c>
      <c r="T38" s="42"/>
    </row>
    <row r="39" spans="1:20" ht="12.75" customHeight="1">
      <c r="A39" s="14" t="s">
        <v>207</v>
      </c>
      <c r="B39" s="14">
        <f t="shared" si="10"/>
        <v>9.9642000000000003E-4</v>
      </c>
      <c r="C39" s="15">
        <f t="shared" si="1"/>
        <v>3.1097314007612261E-5</v>
      </c>
      <c r="D39" s="14">
        <v>0</v>
      </c>
      <c r="E39" s="15">
        <f t="shared" si="11"/>
        <v>0</v>
      </c>
      <c r="G39" s="15">
        <f t="shared" si="12"/>
        <v>0</v>
      </c>
      <c r="I39" s="15">
        <f t="shared" si="13"/>
        <v>0</v>
      </c>
      <c r="J39" s="1520"/>
      <c r="K39" s="15">
        <f t="shared" si="14"/>
        <v>0</v>
      </c>
      <c r="L39" s="14">
        <v>0</v>
      </c>
      <c r="M39" s="15">
        <f t="shared" si="15"/>
        <v>0</v>
      </c>
      <c r="N39" s="14">
        <v>9.9642000000000003E-4</v>
      </c>
      <c r="O39" s="15">
        <f t="shared" si="16"/>
        <v>1.6359514263158072E-4</v>
      </c>
      <c r="P39" s="14">
        <v>0</v>
      </c>
      <c r="Q39" s="15">
        <f t="shared" si="17"/>
        <v>0</v>
      </c>
      <c r="R39" s="1548">
        <v>0</v>
      </c>
      <c r="S39" s="15">
        <f t="shared" si="18"/>
        <v>0</v>
      </c>
      <c r="T39" s="42"/>
    </row>
    <row r="40" spans="1:20" ht="12.75" customHeight="1">
      <c r="A40" s="14" t="s">
        <v>208</v>
      </c>
      <c r="B40" s="14">
        <f t="shared" si="10"/>
        <v>199.9169</v>
      </c>
      <c r="C40" s="15">
        <f t="shared" si="1"/>
        <v>6.2392150044443309</v>
      </c>
      <c r="D40" s="14">
        <v>4.7</v>
      </c>
      <c r="E40" s="15">
        <f t="shared" si="11"/>
        <v>4.4486363016727113</v>
      </c>
      <c r="F40" s="14">
        <v>2.04</v>
      </c>
      <c r="G40" s="15">
        <f t="shared" si="12"/>
        <v>2.1139896373056999</v>
      </c>
      <c r="I40" s="15">
        <f t="shared" si="13"/>
        <v>0</v>
      </c>
      <c r="J40" s="1520">
        <v>87.697000000000003</v>
      </c>
      <c r="K40" s="15">
        <f t="shared" si="14"/>
        <v>10.394334479080241</v>
      </c>
      <c r="L40" s="14">
        <v>0</v>
      </c>
      <c r="M40" s="15">
        <f t="shared" si="15"/>
        <v>0</v>
      </c>
      <c r="N40" s="14">
        <v>55.986899999999999</v>
      </c>
      <c r="O40" s="15">
        <f t="shared" si="16"/>
        <v>9.1920925824451984</v>
      </c>
      <c r="P40" s="14">
        <v>49.493000000000002</v>
      </c>
      <c r="Q40" s="15">
        <f t="shared" si="17"/>
        <v>6.0106409463908594</v>
      </c>
      <c r="R40" s="1548">
        <v>0</v>
      </c>
      <c r="S40" s="15">
        <f t="shared" si="18"/>
        <v>0</v>
      </c>
      <c r="T40" s="42"/>
    </row>
    <row r="41" spans="1:20" ht="12.75" customHeight="1">
      <c r="A41" s="14" t="s">
        <v>42</v>
      </c>
      <c r="B41" s="14">
        <f t="shared" si="10"/>
        <v>0.17449799999999999</v>
      </c>
      <c r="C41" s="15">
        <f t="shared" si="1"/>
        <v>5.4459154771083719E-3</v>
      </c>
      <c r="D41" s="14">
        <v>0.17449799999999999</v>
      </c>
      <c r="E41" s="15">
        <f t="shared" si="11"/>
        <v>0.165165561142401</v>
      </c>
      <c r="G41" s="15">
        <f t="shared" si="12"/>
        <v>0</v>
      </c>
      <c r="I41" s="15">
        <f t="shared" si="13"/>
        <v>0</v>
      </c>
      <c r="J41" s="1520"/>
      <c r="K41" s="15">
        <f t="shared" si="14"/>
        <v>0</v>
      </c>
      <c r="L41" s="14">
        <v>0</v>
      </c>
      <c r="M41" s="15">
        <f t="shared" si="15"/>
        <v>0</v>
      </c>
      <c r="N41" s="14">
        <v>0</v>
      </c>
      <c r="O41" s="15">
        <f t="shared" si="16"/>
        <v>0</v>
      </c>
      <c r="P41" s="14">
        <v>0</v>
      </c>
      <c r="Q41" s="15">
        <f t="shared" si="17"/>
        <v>0</v>
      </c>
      <c r="R41" s="1548">
        <v>0</v>
      </c>
      <c r="S41" s="15">
        <f t="shared" si="18"/>
        <v>0</v>
      </c>
      <c r="T41" s="42"/>
    </row>
    <row r="42" spans="1:20" ht="12.75" customHeight="1">
      <c r="A42" s="14" t="s">
        <v>209</v>
      </c>
      <c r="B42" s="14">
        <f t="shared" si="10"/>
        <v>2.9664000000000001</v>
      </c>
      <c r="C42" s="15">
        <f t="shared" si="1"/>
        <v>9.257850331404531E-2</v>
      </c>
      <c r="D42" s="14">
        <v>2.9664000000000001</v>
      </c>
      <c r="E42" s="15">
        <f t="shared" si="11"/>
        <v>2.8077520692089215</v>
      </c>
      <c r="G42" s="15">
        <f t="shared" si="12"/>
        <v>0</v>
      </c>
      <c r="I42" s="15">
        <f t="shared" si="13"/>
        <v>0</v>
      </c>
      <c r="J42" s="1520"/>
      <c r="K42" s="15">
        <f t="shared" si="14"/>
        <v>0</v>
      </c>
      <c r="L42" s="14">
        <v>0</v>
      </c>
      <c r="M42" s="15">
        <f t="shared" si="15"/>
        <v>0</v>
      </c>
      <c r="N42" s="14">
        <v>0</v>
      </c>
      <c r="O42" s="15">
        <f t="shared" si="16"/>
        <v>0</v>
      </c>
      <c r="P42" s="14">
        <v>0</v>
      </c>
      <c r="Q42" s="15">
        <f t="shared" si="17"/>
        <v>0</v>
      </c>
      <c r="R42" s="1548">
        <v>0</v>
      </c>
      <c r="S42" s="15">
        <f t="shared" si="18"/>
        <v>0</v>
      </c>
      <c r="T42" s="42"/>
    </row>
    <row r="43" spans="1:20" ht="12.75" customHeight="1">
      <c r="A43" s="14" t="s">
        <v>210</v>
      </c>
      <c r="B43" s="14">
        <f t="shared" si="10"/>
        <v>0</v>
      </c>
      <c r="C43" s="15">
        <f t="shared" si="1"/>
        <v>0</v>
      </c>
      <c r="D43" s="14">
        <v>0</v>
      </c>
      <c r="E43" s="15">
        <f t="shared" si="11"/>
        <v>0</v>
      </c>
      <c r="G43" s="15">
        <f t="shared" si="12"/>
        <v>0</v>
      </c>
      <c r="I43" s="15">
        <f t="shared" si="13"/>
        <v>0</v>
      </c>
      <c r="J43" s="1520"/>
      <c r="K43" s="15">
        <f t="shared" si="14"/>
        <v>0</v>
      </c>
      <c r="L43" s="14">
        <v>0</v>
      </c>
      <c r="M43" s="15">
        <f t="shared" si="15"/>
        <v>0</v>
      </c>
      <c r="N43" s="14">
        <v>0</v>
      </c>
      <c r="O43" s="15">
        <f t="shared" si="16"/>
        <v>0</v>
      </c>
      <c r="P43" s="14">
        <v>0</v>
      </c>
      <c r="Q43" s="15">
        <f t="shared" si="17"/>
        <v>0</v>
      </c>
      <c r="R43" s="1548">
        <v>0</v>
      </c>
      <c r="S43" s="15">
        <f t="shared" si="18"/>
        <v>0</v>
      </c>
      <c r="T43" s="42"/>
    </row>
    <row r="44" spans="1:20" ht="12.75" customHeight="1">
      <c r="A44" s="14" t="s">
        <v>211</v>
      </c>
      <c r="B44" s="14">
        <f t="shared" si="10"/>
        <v>35.365507700000002</v>
      </c>
      <c r="C44" s="15">
        <f t="shared" si="1"/>
        <v>1.1037236285758307</v>
      </c>
      <c r="D44" s="14">
        <v>4.5155077000000006</v>
      </c>
      <c r="E44" s="15">
        <f t="shared" si="11"/>
        <v>4.2740109520643941</v>
      </c>
      <c r="G44" s="15">
        <f t="shared" si="12"/>
        <v>0</v>
      </c>
      <c r="I44" s="15">
        <f t="shared" si="13"/>
        <v>0</v>
      </c>
      <c r="J44" s="1520"/>
      <c r="K44" s="15">
        <f t="shared" si="14"/>
        <v>0</v>
      </c>
      <c r="L44" s="14">
        <v>4</v>
      </c>
      <c r="M44" s="15">
        <f t="shared" si="15"/>
        <v>2.6075619295958274</v>
      </c>
      <c r="N44" s="14">
        <v>0</v>
      </c>
      <c r="O44" s="15">
        <f t="shared" si="16"/>
        <v>0</v>
      </c>
      <c r="P44" s="14">
        <v>0</v>
      </c>
      <c r="Q44" s="15">
        <f t="shared" si="17"/>
        <v>0</v>
      </c>
      <c r="R44" s="1548">
        <v>26.85</v>
      </c>
      <c r="S44" s="15">
        <f t="shared" si="18"/>
        <v>5.3289728032588277</v>
      </c>
      <c r="T44" s="42"/>
    </row>
    <row r="45" spans="1:20" ht="12.75" customHeight="1" thickBot="1">
      <c r="A45" s="14" t="s">
        <v>212</v>
      </c>
      <c r="B45" s="14">
        <f t="shared" si="10"/>
        <v>0</v>
      </c>
      <c r="C45" s="15">
        <f t="shared" si="1"/>
        <v>0</v>
      </c>
      <c r="D45" s="14">
        <v>0</v>
      </c>
      <c r="E45" s="15">
        <f t="shared" si="11"/>
        <v>0</v>
      </c>
      <c r="G45" s="15">
        <f t="shared" si="12"/>
        <v>0</v>
      </c>
      <c r="I45" s="15">
        <f t="shared" si="13"/>
        <v>0</v>
      </c>
      <c r="J45" s="1520"/>
      <c r="K45" s="15">
        <f t="shared" si="14"/>
        <v>0</v>
      </c>
      <c r="L45" s="14">
        <v>0</v>
      </c>
      <c r="M45" s="15">
        <f t="shared" si="15"/>
        <v>0</v>
      </c>
      <c r="N45" s="14">
        <v>0</v>
      </c>
      <c r="O45" s="15">
        <f t="shared" si="16"/>
        <v>0</v>
      </c>
      <c r="P45" s="14">
        <v>0</v>
      </c>
      <c r="Q45" s="15">
        <f t="shared" si="17"/>
        <v>0</v>
      </c>
      <c r="R45" s="1548">
        <v>0</v>
      </c>
      <c r="S45" s="15">
        <f t="shared" si="18"/>
        <v>0</v>
      </c>
      <c r="T45" s="42"/>
    </row>
    <row r="46" spans="1:20" ht="12.75" customHeight="1" thickBot="1">
      <c r="A46" s="41" t="s">
        <v>213</v>
      </c>
      <c r="B46" s="5">
        <f t="shared" si="10"/>
        <v>238.41220211999999</v>
      </c>
      <c r="C46" s="51">
        <f t="shared" si="1"/>
        <v>7.4406165197125329</v>
      </c>
      <c r="D46" s="5">
        <v>12.3443057</v>
      </c>
      <c r="E46" s="51">
        <f t="shared" si="11"/>
        <v>11.684112011907525</v>
      </c>
      <c r="F46" s="5">
        <f>SUM(F39:F45)</f>
        <v>2.04</v>
      </c>
      <c r="G46" s="51">
        <f t="shared" si="12"/>
        <v>2.1139896373056999</v>
      </c>
      <c r="H46" s="5">
        <v>0</v>
      </c>
      <c r="I46" s="51">
        <f t="shared" si="13"/>
        <v>0</v>
      </c>
      <c r="J46" s="1521">
        <v>87.697000000000003</v>
      </c>
      <c r="K46" s="51">
        <f t="shared" si="14"/>
        <v>10.394334479080241</v>
      </c>
      <c r="L46" s="5">
        <v>4</v>
      </c>
      <c r="M46" s="51">
        <f t="shared" si="15"/>
        <v>2.6075619295958274</v>
      </c>
      <c r="N46" s="5">
        <v>55.987896419999998</v>
      </c>
      <c r="O46" s="51">
        <f t="shared" si="16"/>
        <v>9.1922561775878311</v>
      </c>
      <c r="P46" s="5">
        <v>49.493000000000002</v>
      </c>
      <c r="Q46" s="51">
        <f t="shared" si="17"/>
        <v>6.0106409463908594</v>
      </c>
      <c r="R46" s="1549">
        <f>SUM(R39:R45)</f>
        <v>26.85</v>
      </c>
      <c r="S46" s="51">
        <f t="shared" si="18"/>
        <v>5.3289728032588277</v>
      </c>
      <c r="T46" s="42"/>
    </row>
    <row r="47" spans="1:20" ht="12.75" customHeight="1">
      <c r="A47" s="14" t="s">
        <v>214</v>
      </c>
      <c r="B47" s="14">
        <f t="shared" si="10"/>
        <v>48.333939999999998</v>
      </c>
      <c r="C47" s="15">
        <f t="shared" si="1"/>
        <v>1.5084559818200063</v>
      </c>
      <c r="D47" s="14">
        <v>2.2769400000000002</v>
      </c>
      <c r="E47" s="15">
        <f t="shared" si="11"/>
        <v>2.1551655193043966</v>
      </c>
      <c r="G47" s="15">
        <f t="shared" si="12"/>
        <v>0</v>
      </c>
      <c r="I47" s="15">
        <f t="shared" si="13"/>
        <v>0</v>
      </c>
      <c r="J47" s="1520">
        <v>6.6710000000000003</v>
      </c>
      <c r="K47" s="15">
        <f t="shared" si="14"/>
        <v>0.79068389237880765</v>
      </c>
      <c r="L47" s="14">
        <v>3</v>
      </c>
      <c r="M47" s="15">
        <f t="shared" si="15"/>
        <v>1.955671447196871</v>
      </c>
      <c r="N47" s="14">
        <v>0</v>
      </c>
      <c r="O47" s="15">
        <f t="shared" si="16"/>
        <v>0</v>
      </c>
      <c r="P47" s="14">
        <v>15.461</v>
      </c>
      <c r="Q47" s="15">
        <f t="shared" si="17"/>
        <v>1.8776497620299653</v>
      </c>
      <c r="R47" s="1548">
        <v>20.925000000000001</v>
      </c>
      <c r="S47" s="15">
        <f t="shared" si="18"/>
        <v>4.1530262908078575</v>
      </c>
      <c r="T47" s="42"/>
    </row>
    <row r="48" spans="1:20" ht="12.75" customHeight="1" thickBot="1">
      <c r="A48" s="14" t="s">
        <v>215</v>
      </c>
      <c r="B48" s="14">
        <f t="shared" si="10"/>
        <v>33.048860400000002</v>
      </c>
      <c r="C48" s="15">
        <f t="shared" si="1"/>
        <v>1.0314232848121698</v>
      </c>
      <c r="D48" s="14">
        <v>0</v>
      </c>
      <c r="E48" s="15">
        <f t="shared" si="11"/>
        <v>0</v>
      </c>
      <c r="F48" s="14">
        <v>4.71</v>
      </c>
      <c r="G48" s="15">
        <f t="shared" si="12"/>
        <v>4.880829015544041</v>
      </c>
      <c r="I48" s="15">
        <f t="shared" si="13"/>
        <v>0</v>
      </c>
      <c r="J48" s="1520"/>
      <c r="K48" s="15">
        <f t="shared" si="14"/>
        <v>0</v>
      </c>
      <c r="L48" s="14">
        <v>0</v>
      </c>
      <c r="M48" s="15">
        <f t="shared" si="15"/>
        <v>0</v>
      </c>
      <c r="N48" s="14">
        <v>1.6988603999999998</v>
      </c>
      <c r="O48" s="15">
        <f t="shared" si="16"/>
        <v>0.27892385685669119</v>
      </c>
      <c r="P48" s="14">
        <v>0</v>
      </c>
      <c r="Q48" s="15">
        <f t="shared" si="17"/>
        <v>0</v>
      </c>
      <c r="R48" s="1548">
        <v>26.64</v>
      </c>
      <c r="S48" s="15">
        <f t="shared" si="18"/>
        <v>5.2872936863618314</v>
      </c>
      <c r="T48" s="42"/>
    </row>
    <row r="49" spans="1:20" ht="12.75" customHeight="1" thickBot="1">
      <c r="A49" s="41" t="s">
        <v>216</v>
      </c>
      <c r="B49" s="5">
        <f t="shared" si="10"/>
        <v>81.382800400000008</v>
      </c>
      <c r="C49" s="51">
        <f t="shared" si="1"/>
        <v>2.5398792666321763</v>
      </c>
      <c r="D49" s="5">
        <v>2.2769400000000002</v>
      </c>
      <c r="E49" s="51">
        <f t="shared" si="11"/>
        <v>2.1551655193043966</v>
      </c>
      <c r="F49" s="5">
        <f>SUM(F47:F48)</f>
        <v>4.71</v>
      </c>
      <c r="G49" s="51">
        <f t="shared" si="12"/>
        <v>4.880829015544041</v>
      </c>
      <c r="H49" s="5">
        <v>0</v>
      </c>
      <c r="I49" s="51">
        <f t="shared" si="13"/>
        <v>0</v>
      </c>
      <c r="J49" s="1521">
        <v>6.6710000000000003</v>
      </c>
      <c r="K49" s="51">
        <f t="shared" si="14"/>
        <v>0.79068389237880765</v>
      </c>
      <c r="L49" s="5">
        <v>3</v>
      </c>
      <c r="M49" s="51">
        <f t="shared" si="15"/>
        <v>1.955671447196871</v>
      </c>
      <c r="N49" s="5">
        <v>1.6988603999999998</v>
      </c>
      <c r="O49" s="51">
        <f t="shared" si="16"/>
        <v>0.27892385685669119</v>
      </c>
      <c r="P49" s="5">
        <v>15.461</v>
      </c>
      <c r="Q49" s="51">
        <f t="shared" si="17"/>
        <v>1.8776497620299653</v>
      </c>
      <c r="R49" s="1549">
        <f>SUM(R47:R48)</f>
        <v>47.564999999999998</v>
      </c>
      <c r="S49" s="51">
        <f t="shared" si="18"/>
        <v>9.4403199771696897</v>
      </c>
      <c r="T49" s="42"/>
    </row>
    <row r="50" spans="1:20" ht="12.75" customHeight="1">
      <c r="A50" s="14" t="s">
        <v>217</v>
      </c>
      <c r="B50" s="14">
        <f t="shared" si="10"/>
        <v>225.66196959999999</v>
      </c>
      <c r="C50" s="15">
        <f t="shared" si="1"/>
        <v>7.0426939726495368</v>
      </c>
      <c r="D50" s="14">
        <v>0.54094259999999994</v>
      </c>
      <c r="E50" s="15">
        <f t="shared" si="11"/>
        <v>0.51201210371940853</v>
      </c>
      <c r="F50" s="14">
        <v>12.85</v>
      </c>
      <c r="G50" s="15">
        <f t="shared" si="12"/>
        <v>13.316062176165802</v>
      </c>
      <c r="H50" s="14">
        <v>0</v>
      </c>
      <c r="I50" s="15">
        <f t="shared" si="13"/>
        <v>0</v>
      </c>
      <c r="J50" s="1520">
        <v>58.258000000000003</v>
      </c>
      <c r="K50" s="15">
        <f t="shared" si="14"/>
        <v>6.9050610406542603</v>
      </c>
      <c r="L50" s="14">
        <v>2.2999999999999998</v>
      </c>
      <c r="M50" s="15">
        <f t="shared" si="15"/>
        <v>1.4993481095176009</v>
      </c>
      <c r="N50" s="14">
        <v>40.424126999999999</v>
      </c>
      <c r="O50" s="15">
        <f t="shared" si="16"/>
        <v>6.6369511072862171</v>
      </c>
      <c r="P50" s="14">
        <v>28.591999999999999</v>
      </c>
      <c r="Q50" s="15">
        <f t="shared" si="17"/>
        <v>3.4723343894936134</v>
      </c>
      <c r="R50" s="1548">
        <v>82.696899999999999</v>
      </c>
      <c r="S50" s="15">
        <f t="shared" si="18"/>
        <v>16.413017914853445</v>
      </c>
      <c r="T50" s="42"/>
    </row>
    <row r="51" spans="1:20" ht="12.75" customHeight="1">
      <c r="A51" s="14" t="s">
        <v>218</v>
      </c>
      <c r="B51" s="14">
        <f t="shared" si="10"/>
        <v>0</v>
      </c>
      <c r="C51" s="15">
        <f t="shared" si="1"/>
        <v>0</v>
      </c>
      <c r="D51" s="14">
        <v>0</v>
      </c>
      <c r="E51" s="15">
        <f t="shared" si="11"/>
        <v>0</v>
      </c>
      <c r="G51" s="15">
        <f t="shared" si="12"/>
        <v>0</v>
      </c>
      <c r="I51" s="15">
        <f t="shared" si="13"/>
        <v>0</v>
      </c>
      <c r="J51" s="1520"/>
      <c r="K51" s="15">
        <f t="shared" si="14"/>
        <v>0</v>
      </c>
      <c r="L51" s="14">
        <v>0</v>
      </c>
      <c r="M51" s="15">
        <f t="shared" si="15"/>
        <v>0</v>
      </c>
      <c r="N51" s="14">
        <v>0</v>
      </c>
      <c r="O51" s="15">
        <f t="shared" si="16"/>
        <v>0</v>
      </c>
      <c r="P51" s="14">
        <v>0</v>
      </c>
      <c r="Q51" s="15">
        <f t="shared" si="17"/>
        <v>0</v>
      </c>
      <c r="R51" s="1548">
        <v>0</v>
      </c>
      <c r="S51" s="15">
        <f t="shared" si="18"/>
        <v>0</v>
      </c>
      <c r="T51" s="42"/>
    </row>
    <row r="52" spans="1:20" ht="12.75" customHeight="1">
      <c r="A52" s="14" t="s">
        <v>219</v>
      </c>
      <c r="B52" s="14">
        <f t="shared" si="10"/>
        <v>114.14383999999998</v>
      </c>
      <c r="C52" s="15">
        <f t="shared" si="1"/>
        <v>3.5623199398994929</v>
      </c>
      <c r="D52" s="14">
        <v>2.1950400000000001</v>
      </c>
      <c r="E52" s="15">
        <f t="shared" si="11"/>
        <v>2.0776456654518443</v>
      </c>
      <c r="F52" s="14">
        <v>2.46</v>
      </c>
      <c r="G52" s="15">
        <f t="shared" si="12"/>
        <v>2.5492227979274613</v>
      </c>
      <c r="H52" s="14">
        <v>0</v>
      </c>
      <c r="I52" s="15">
        <f t="shared" si="13"/>
        <v>0</v>
      </c>
      <c r="J52" s="1520">
        <v>23.606999999999999</v>
      </c>
      <c r="K52" s="15">
        <f t="shared" si="14"/>
        <v>2.7980324759985775</v>
      </c>
      <c r="L52" s="14">
        <v>0</v>
      </c>
      <c r="M52" s="15">
        <f t="shared" si="15"/>
        <v>0</v>
      </c>
      <c r="N52" s="14">
        <v>52.68</v>
      </c>
      <c r="O52" s="15">
        <f t="shared" si="16"/>
        <v>8.6491560926433362</v>
      </c>
      <c r="P52" s="14">
        <v>0</v>
      </c>
      <c r="Q52" s="15">
        <f t="shared" si="17"/>
        <v>0</v>
      </c>
      <c r="R52" s="1548">
        <v>33.201799999999999</v>
      </c>
      <c r="S52" s="15">
        <f t="shared" si="18"/>
        <v>6.5896271590033129</v>
      </c>
      <c r="T52" s="42"/>
    </row>
    <row r="53" spans="1:20" ht="12.75" customHeight="1">
      <c r="A53" s="14" t="s">
        <v>220</v>
      </c>
      <c r="B53" s="14">
        <f t="shared" si="10"/>
        <v>204.12558480999999</v>
      </c>
      <c r="C53" s="15">
        <f t="shared" si="1"/>
        <v>6.3705640270408646</v>
      </c>
      <c r="D53" s="14">
        <v>0</v>
      </c>
      <c r="E53" s="15">
        <f t="shared" si="11"/>
        <v>0</v>
      </c>
      <c r="F53" s="14">
        <v>6.78</v>
      </c>
      <c r="G53" s="15">
        <f t="shared" si="12"/>
        <v>7.0259067357512954</v>
      </c>
      <c r="H53" s="14">
        <v>3.4</v>
      </c>
      <c r="I53" s="15">
        <f t="shared" si="13"/>
        <v>4.9562682215743443</v>
      </c>
      <c r="J53" s="1520">
        <v>31.949000000000002</v>
      </c>
      <c r="K53" s="15">
        <f t="shared" si="14"/>
        <v>3.7867725494844136</v>
      </c>
      <c r="L53" s="14">
        <v>38.5</v>
      </c>
      <c r="M53" s="15">
        <f t="shared" si="15"/>
        <v>25.097783572359845</v>
      </c>
      <c r="N53" s="14">
        <v>60.675584810000004</v>
      </c>
      <c r="O53" s="15">
        <f t="shared" si="16"/>
        <v>9.9618945336770857</v>
      </c>
      <c r="P53" s="14">
        <v>22.338999999999999</v>
      </c>
      <c r="Q53" s="15">
        <f t="shared" si="17"/>
        <v>2.7129434081875292</v>
      </c>
      <c r="R53" s="1548">
        <v>40.481999999999999</v>
      </c>
      <c r="S53" s="15">
        <f t="shared" si="18"/>
        <v>8.0345429058295679</v>
      </c>
      <c r="T53" s="42"/>
    </row>
    <row r="54" spans="1:20" ht="12.75" customHeight="1">
      <c r="A54" s="14" t="s">
        <v>221</v>
      </c>
      <c r="B54" s="14">
        <f t="shared" si="10"/>
        <v>7.9</v>
      </c>
      <c r="C54" s="15">
        <f t="shared" si="1"/>
        <v>0.2465514347967091</v>
      </c>
      <c r="D54" s="14">
        <v>0</v>
      </c>
      <c r="E54" s="15">
        <f t="shared" si="11"/>
        <v>0</v>
      </c>
      <c r="G54" s="15">
        <f t="shared" si="12"/>
        <v>0</v>
      </c>
      <c r="H54" s="14">
        <v>7.9</v>
      </c>
      <c r="I54" s="15">
        <f t="shared" si="13"/>
        <v>11.516034985422742</v>
      </c>
      <c r="J54" s="1520"/>
      <c r="K54" s="15">
        <f t="shared" si="14"/>
        <v>0</v>
      </c>
      <c r="L54" s="14">
        <v>0</v>
      </c>
      <c r="M54" s="15">
        <f t="shared" si="15"/>
        <v>0</v>
      </c>
      <c r="N54" s="14">
        <v>0</v>
      </c>
      <c r="O54" s="15">
        <f t="shared" si="16"/>
        <v>0</v>
      </c>
      <c r="P54" s="14">
        <v>0</v>
      </c>
      <c r="Q54" s="15">
        <f t="shared" si="17"/>
        <v>0</v>
      </c>
      <c r="R54" s="1548">
        <v>0</v>
      </c>
      <c r="S54" s="15">
        <f t="shared" si="18"/>
        <v>0</v>
      </c>
      <c r="T54" s="42"/>
    </row>
    <row r="55" spans="1:20" ht="12.75" customHeight="1">
      <c r="A55" s="14" t="s">
        <v>222</v>
      </c>
      <c r="B55" s="14">
        <f t="shared" si="10"/>
        <v>89.671825600000005</v>
      </c>
      <c r="C55" s="15">
        <f t="shared" si="1"/>
        <v>2.7985718053823128</v>
      </c>
      <c r="D55" s="14">
        <v>6.3193650000000003</v>
      </c>
      <c r="E55" s="15">
        <f t="shared" si="11"/>
        <v>5.9813950090468024</v>
      </c>
      <c r="F55" s="14">
        <v>5.26</v>
      </c>
      <c r="G55" s="15">
        <f t="shared" si="12"/>
        <v>5.4507772020725387</v>
      </c>
      <c r="H55" s="14">
        <v>0</v>
      </c>
      <c r="I55" s="15">
        <f t="shared" si="13"/>
        <v>0</v>
      </c>
      <c r="J55" s="1520">
        <v>31.552</v>
      </c>
      <c r="K55" s="15">
        <f t="shared" si="14"/>
        <v>3.7397179092094341</v>
      </c>
      <c r="L55" s="14">
        <v>0</v>
      </c>
      <c r="M55" s="15">
        <f t="shared" si="15"/>
        <v>0</v>
      </c>
      <c r="N55" s="14">
        <v>14.570460599999999</v>
      </c>
      <c r="O55" s="15">
        <f t="shared" si="16"/>
        <v>2.3922207302792264</v>
      </c>
      <c r="P55" s="14">
        <v>19.190000000000001</v>
      </c>
      <c r="Q55" s="15">
        <f t="shared" si="17"/>
        <v>2.3305154215998338</v>
      </c>
      <c r="R55" s="1548">
        <v>12.78</v>
      </c>
      <c r="S55" s="15">
        <f t="shared" si="18"/>
        <v>2.5364719711600681</v>
      </c>
      <c r="T55" s="42"/>
    </row>
    <row r="56" spans="1:20" ht="12.75" customHeight="1" thickBot="1">
      <c r="A56" s="14" t="s">
        <v>223</v>
      </c>
      <c r="B56" s="14">
        <f t="shared" si="10"/>
        <v>103.97132384</v>
      </c>
      <c r="C56" s="15">
        <f t="shared" si="1"/>
        <v>3.2448454519576315</v>
      </c>
      <c r="D56" s="14">
        <v>17.440323839999998</v>
      </c>
      <c r="E56" s="15">
        <f t="shared" si="11"/>
        <v>16.507586754798297</v>
      </c>
      <c r="F56" s="14">
        <v>2.35</v>
      </c>
      <c r="G56" s="15">
        <f t="shared" si="12"/>
        <v>2.4352331606217619</v>
      </c>
      <c r="H56" s="14">
        <v>6.1</v>
      </c>
      <c r="I56" s="15">
        <f t="shared" si="13"/>
        <v>8.8921282798833818</v>
      </c>
      <c r="J56" s="1520">
        <v>32.273000000000003</v>
      </c>
      <c r="K56" s="15">
        <f t="shared" si="14"/>
        <v>3.8251748251748254</v>
      </c>
      <c r="L56" s="14">
        <v>18.5</v>
      </c>
      <c r="M56" s="15">
        <f t="shared" si="15"/>
        <v>12.059973924380705</v>
      </c>
      <c r="N56" s="14">
        <v>0</v>
      </c>
      <c r="O56" s="15">
        <f t="shared" si="16"/>
        <v>0</v>
      </c>
      <c r="P56" s="14">
        <v>27.308</v>
      </c>
      <c r="Q56" s="15">
        <f t="shared" si="17"/>
        <v>3.3163999548227339</v>
      </c>
      <c r="R56" s="1548">
        <v>0</v>
      </c>
      <c r="S56" s="15">
        <f t="shared" si="18"/>
        <v>0</v>
      </c>
      <c r="T56" s="42"/>
    </row>
    <row r="57" spans="1:20" ht="12.75" customHeight="1" thickBot="1">
      <c r="A57" s="41" t="s">
        <v>224</v>
      </c>
      <c r="B57" s="5">
        <f t="shared" si="10"/>
        <v>745.53554384999995</v>
      </c>
      <c r="C57" s="51">
        <f t="shared" si="1"/>
        <v>23.267450383311687</v>
      </c>
      <c r="D57" s="5">
        <v>26.495671440000002</v>
      </c>
      <c r="E57" s="51">
        <f t="shared" si="11"/>
        <v>25.078639533016357</v>
      </c>
      <c r="F57" s="5">
        <f>SUM(F50:F56)</f>
        <v>29.700000000000003</v>
      </c>
      <c r="G57" s="51">
        <f t="shared" si="12"/>
        <v>30.777202072538863</v>
      </c>
      <c r="H57" s="5">
        <v>17.399999999999999</v>
      </c>
      <c r="I57" s="51">
        <f t="shared" si="13"/>
        <v>25.364431486880466</v>
      </c>
      <c r="J57" s="1521">
        <v>177.7</v>
      </c>
      <c r="K57" s="51">
        <f t="shared" si="14"/>
        <v>21.061988858599026</v>
      </c>
      <c r="L57" s="5">
        <v>59.3</v>
      </c>
      <c r="M57" s="51">
        <f t="shared" si="15"/>
        <v>38.657105606258149</v>
      </c>
      <c r="N57" s="5">
        <v>168.35017241</v>
      </c>
      <c r="O57" s="51">
        <f t="shared" si="16"/>
        <v>27.640222463885866</v>
      </c>
      <c r="P57" s="5">
        <v>97.429000000000002</v>
      </c>
      <c r="Q57" s="51">
        <f t="shared" si="17"/>
        <v>11.832193174103711</v>
      </c>
      <c r="R57" s="1549">
        <f>SUM(R50:R56)</f>
        <v>169.16069999999999</v>
      </c>
      <c r="S57" s="51">
        <f t="shared" si="18"/>
        <v>33.573659950846391</v>
      </c>
      <c r="T57" s="42"/>
    </row>
    <row r="58" spans="1:20" ht="12.75" customHeight="1">
      <c r="A58" s="14" t="s">
        <v>225</v>
      </c>
      <c r="B58" s="14">
        <f t="shared" si="10"/>
        <v>0</v>
      </c>
      <c r="C58" s="15">
        <f t="shared" si="1"/>
        <v>0</v>
      </c>
      <c r="D58" s="14">
        <v>0</v>
      </c>
      <c r="E58" s="15">
        <f t="shared" si="11"/>
        <v>0</v>
      </c>
      <c r="G58" s="15">
        <f t="shared" si="12"/>
        <v>0</v>
      </c>
      <c r="I58" s="15">
        <f t="shared" si="13"/>
        <v>0</v>
      </c>
      <c r="J58" s="1520"/>
      <c r="K58" s="15">
        <f t="shared" si="14"/>
        <v>0</v>
      </c>
      <c r="L58" s="14">
        <v>0</v>
      </c>
      <c r="M58" s="15">
        <f t="shared" si="15"/>
        <v>0</v>
      </c>
      <c r="N58" s="14">
        <v>0</v>
      </c>
      <c r="O58" s="15">
        <f t="shared" si="16"/>
        <v>0</v>
      </c>
      <c r="P58" s="14">
        <v>0</v>
      </c>
      <c r="Q58" s="15">
        <f t="shared" si="17"/>
        <v>0</v>
      </c>
      <c r="R58" s="1548">
        <v>0</v>
      </c>
      <c r="S58" s="15">
        <f t="shared" si="18"/>
        <v>0</v>
      </c>
      <c r="T58" s="42"/>
    </row>
    <row r="59" spans="1:20" ht="12.75" customHeight="1" thickBot="1">
      <c r="A59" s="14" t="s">
        <v>226</v>
      </c>
      <c r="B59" s="14">
        <f t="shared" si="10"/>
        <v>0</v>
      </c>
      <c r="C59" s="15">
        <f t="shared" si="1"/>
        <v>0</v>
      </c>
      <c r="D59" s="14">
        <v>0</v>
      </c>
      <c r="E59" s="15">
        <f t="shared" si="11"/>
        <v>0</v>
      </c>
      <c r="G59" s="15">
        <f t="shared" si="12"/>
        <v>0</v>
      </c>
      <c r="I59" s="15">
        <f t="shared" si="13"/>
        <v>0</v>
      </c>
      <c r="J59" s="1520"/>
      <c r="K59" s="15">
        <f t="shared" si="14"/>
        <v>0</v>
      </c>
      <c r="L59" s="14">
        <v>0</v>
      </c>
      <c r="M59" s="15">
        <f t="shared" si="15"/>
        <v>0</v>
      </c>
      <c r="N59" s="14">
        <v>0</v>
      </c>
      <c r="O59" s="15">
        <f t="shared" si="16"/>
        <v>0</v>
      </c>
      <c r="P59" s="14">
        <v>0</v>
      </c>
      <c r="Q59" s="15">
        <f t="shared" si="17"/>
        <v>0</v>
      </c>
      <c r="R59" s="1548">
        <v>0</v>
      </c>
      <c r="S59" s="15">
        <f t="shared" si="18"/>
        <v>0</v>
      </c>
      <c r="T59" s="42"/>
    </row>
    <row r="60" spans="1:20" ht="12.75" customHeight="1" thickBot="1">
      <c r="A60" s="41" t="s">
        <v>227</v>
      </c>
      <c r="B60" s="5">
        <f t="shared" si="10"/>
        <v>0</v>
      </c>
      <c r="C60" s="51">
        <f t="shared" si="1"/>
        <v>0</v>
      </c>
      <c r="D60" s="5">
        <v>0</v>
      </c>
      <c r="E60" s="51">
        <f t="shared" si="11"/>
        <v>0</v>
      </c>
      <c r="F60" s="5">
        <f>SUM(F58:F59)</f>
        <v>0</v>
      </c>
      <c r="G60" s="51">
        <f t="shared" si="12"/>
        <v>0</v>
      </c>
      <c r="H60" s="5">
        <v>0</v>
      </c>
      <c r="I60" s="51">
        <f t="shared" si="13"/>
        <v>0</v>
      </c>
      <c r="J60" s="1521">
        <v>0</v>
      </c>
      <c r="K60" s="51">
        <f t="shared" si="14"/>
        <v>0</v>
      </c>
      <c r="L60" s="5">
        <v>0</v>
      </c>
      <c r="M60" s="51">
        <f t="shared" si="15"/>
        <v>0</v>
      </c>
      <c r="N60" s="5">
        <v>0</v>
      </c>
      <c r="O60" s="51">
        <f t="shared" si="16"/>
        <v>0</v>
      </c>
      <c r="P60" s="5">
        <v>0</v>
      </c>
      <c r="Q60" s="51">
        <f t="shared" si="17"/>
        <v>0</v>
      </c>
      <c r="R60" s="1549">
        <f>SUM(R58:R59)</f>
        <v>0</v>
      </c>
      <c r="S60" s="51">
        <f t="shared" si="18"/>
        <v>0</v>
      </c>
      <c r="T60" s="42"/>
    </row>
    <row r="61" spans="1:20" ht="12.75" customHeight="1">
      <c r="A61" s="14" t="s">
        <v>228</v>
      </c>
      <c r="B61" s="14">
        <f t="shared" si="10"/>
        <v>87.713359999999994</v>
      </c>
      <c r="C61" s="15">
        <f t="shared" si="1"/>
        <v>2.737449969473452</v>
      </c>
      <c r="D61" s="14">
        <v>4.1433600000000004</v>
      </c>
      <c r="E61" s="15">
        <f t="shared" si="11"/>
        <v>3.9217663206167335</v>
      </c>
      <c r="G61" s="15">
        <f t="shared" si="12"/>
        <v>0</v>
      </c>
      <c r="H61" s="14">
        <v>1.8</v>
      </c>
      <c r="I61" s="15">
        <f t="shared" si="13"/>
        <v>2.6239067055393592</v>
      </c>
      <c r="J61" s="1520">
        <v>17.41</v>
      </c>
      <c r="K61" s="15">
        <f t="shared" si="14"/>
        <v>2.0635296906483349</v>
      </c>
      <c r="L61" s="14">
        <v>4.2</v>
      </c>
      <c r="M61" s="15">
        <f t="shared" si="15"/>
        <v>2.737940026075619</v>
      </c>
      <c r="N61" s="14">
        <v>33.200000000000003</v>
      </c>
      <c r="O61" s="15">
        <f t="shared" si="16"/>
        <v>5.4508728602080243</v>
      </c>
      <c r="P61" s="14">
        <v>26.96</v>
      </c>
      <c r="Q61" s="15">
        <f t="shared" si="17"/>
        <v>3.27413735103343</v>
      </c>
      <c r="R61" s="1548">
        <v>0</v>
      </c>
      <c r="S61" s="15">
        <f t="shared" si="18"/>
        <v>0</v>
      </c>
      <c r="T61" s="42"/>
    </row>
    <row r="62" spans="1:20" ht="12.75" customHeight="1" thickBot="1">
      <c r="A62" s="14" t="s">
        <v>229</v>
      </c>
      <c r="B62" s="14">
        <f t="shared" si="10"/>
        <v>294.66374999999999</v>
      </c>
      <c r="C62" s="15">
        <f t="shared" si="1"/>
        <v>9.1961734614023776</v>
      </c>
      <c r="D62" s="14">
        <v>0</v>
      </c>
      <c r="E62" s="15">
        <f t="shared" si="11"/>
        <v>0</v>
      </c>
      <c r="F62" s="14">
        <v>4.55</v>
      </c>
      <c r="G62" s="15">
        <f t="shared" si="12"/>
        <v>4.7150259067357512</v>
      </c>
      <c r="H62" s="14">
        <v>2.2000000000000002</v>
      </c>
      <c r="I62" s="15">
        <f t="shared" si="13"/>
        <v>3.2069970845481057</v>
      </c>
      <c r="J62" s="1520">
        <v>95.093999999999994</v>
      </c>
      <c r="K62" s="15">
        <f t="shared" si="14"/>
        <v>11.27106791513571</v>
      </c>
      <c r="L62" s="14">
        <v>11.8</v>
      </c>
      <c r="M62" s="15">
        <f t="shared" si="15"/>
        <v>7.6923076923076925</v>
      </c>
      <c r="N62" s="14">
        <v>36.297249999999998</v>
      </c>
      <c r="O62" s="15">
        <f t="shared" si="16"/>
        <v>5.9593884013610152</v>
      </c>
      <c r="P62" s="14">
        <v>111.035</v>
      </c>
      <c r="Q62" s="15">
        <f t="shared" si="17"/>
        <v>13.484563826854485</v>
      </c>
      <c r="R62" s="1548">
        <v>33.6875</v>
      </c>
      <c r="S62" s="15">
        <f t="shared" si="18"/>
        <v>6.6860250022265086</v>
      </c>
      <c r="T62" s="42"/>
    </row>
    <row r="63" spans="1:20" ht="12.75" customHeight="1" thickBot="1">
      <c r="A63" s="41" t="s">
        <v>230</v>
      </c>
      <c r="B63" s="5">
        <f t="shared" si="10"/>
        <v>382.37711000000002</v>
      </c>
      <c r="C63" s="51">
        <f t="shared" si="1"/>
        <v>11.933623430875832</v>
      </c>
      <c r="D63" s="5">
        <v>4.1433600000000004</v>
      </c>
      <c r="E63" s="51">
        <f t="shared" si="11"/>
        <v>3.9217663206167335</v>
      </c>
      <c r="F63" s="5">
        <f>SUM(F61:F62)</f>
        <v>4.55</v>
      </c>
      <c r="G63" s="51">
        <f t="shared" si="12"/>
        <v>4.7150259067357512</v>
      </c>
      <c r="H63" s="5">
        <v>4</v>
      </c>
      <c r="I63" s="51">
        <f t="shared" si="13"/>
        <v>5.8309037900874641</v>
      </c>
      <c r="J63" s="1521">
        <v>112.50399999999999</v>
      </c>
      <c r="K63" s="51">
        <f t="shared" si="14"/>
        <v>13.334597605784046</v>
      </c>
      <c r="L63" s="5">
        <v>16</v>
      </c>
      <c r="M63" s="51">
        <f t="shared" si="15"/>
        <v>10.43024771838331</v>
      </c>
      <c r="N63" s="5">
        <v>69.497249999999994</v>
      </c>
      <c r="O63" s="51">
        <f t="shared" si="16"/>
        <v>11.410261261569039</v>
      </c>
      <c r="P63" s="5">
        <v>137.995</v>
      </c>
      <c r="Q63" s="51">
        <f t="shared" si="17"/>
        <v>16.758701177887914</v>
      </c>
      <c r="R63" s="1549">
        <f>SUM(R61:R62)</f>
        <v>33.6875</v>
      </c>
      <c r="S63" s="51">
        <f t="shared" si="18"/>
        <v>6.6860250022265086</v>
      </c>
      <c r="T63" s="42"/>
    </row>
    <row r="64" spans="1:20" ht="12.75" customHeight="1">
      <c r="A64" s="14" t="s">
        <v>231</v>
      </c>
      <c r="B64" s="14">
        <f t="shared" si="10"/>
        <v>65.298849000000004</v>
      </c>
      <c r="C64" s="15">
        <f t="shared" si="1"/>
        <v>2.0379145457624879</v>
      </c>
      <c r="D64" s="14">
        <v>0</v>
      </c>
      <c r="E64" s="15">
        <f t="shared" si="11"/>
        <v>0</v>
      </c>
      <c r="F64" s="14">
        <v>3.61</v>
      </c>
      <c r="G64" s="15">
        <f t="shared" si="12"/>
        <v>3.7409326424870466</v>
      </c>
      <c r="H64" s="14">
        <v>4.3</v>
      </c>
      <c r="I64" s="15">
        <f t="shared" si="13"/>
        <v>6.2682215743440235</v>
      </c>
      <c r="J64" s="1520">
        <v>12.734</v>
      </c>
      <c r="K64" s="15">
        <f t="shared" si="14"/>
        <v>1.5093042550669669</v>
      </c>
      <c r="L64" s="14">
        <v>0</v>
      </c>
      <c r="M64" s="15">
        <f t="shared" si="15"/>
        <v>0</v>
      </c>
      <c r="N64" s="14">
        <v>39.488660000000003</v>
      </c>
      <c r="O64" s="15">
        <f t="shared" si="16"/>
        <v>6.4833634060235612</v>
      </c>
      <c r="P64" s="14">
        <v>0</v>
      </c>
      <c r="Q64" s="15">
        <f t="shared" si="17"/>
        <v>0</v>
      </c>
      <c r="R64" s="1548">
        <v>5.1661890000000001</v>
      </c>
      <c r="S64" s="15">
        <f t="shared" si="18"/>
        <v>1.0253437868713193</v>
      </c>
      <c r="T64" s="42"/>
    </row>
    <row r="65" spans="1:20" s="52" customFormat="1" ht="12.75" customHeight="1" thickBot="1">
      <c r="A65" s="14" t="s">
        <v>232</v>
      </c>
      <c r="B65" s="14">
        <f t="shared" si="10"/>
        <v>11.013</v>
      </c>
      <c r="C65" s="15">
        <f t="shared" si="1"/>
        <v>0.34370518372356423</v>
      </c>
      <c r="D65" s="14">
        <v>0</v>
      </c>
      <c r="E65" s="15">
        <f t="shared" si="11"/>
        <v>0</v>
      </c>
      <c r="F65" s="14">
        <v>0.51</v>
      </c>
      <c r="G65" s="15">
        <f t="shared" si="12"/>
        <v>0.52849740932642497</v>
      </c>
      <c r="H65" s="14"/>
      <c r="I65" s="15">
        <f t="shared" si="13"/>
        <v>0</v>
      </c>
      <c r="J65" s="1520">
        <v>10.503</v>
      </c>
      <c r="K65" s="15">
        <f t="shared" si="14"/>
        <v>1.244873770297499</v>
      </c>
      <c r="L65" s="14">
        <v>0</v>
      </c>
      <c r="M65" s="15">
        <f t="shared" si="15"/>
        <v>0</v>
      </c>
      <c r="N65" s="14">
        <v>0</v>
      </c>
      <c r="O65" s="15">
        <f t="shared" si="16"/>
        <v>0</v>
      </c>
      <c r="P65" s="14">
        <v>0</v>
      </c>
      <c r="Q65" s="15">
        <f t="shared" si="17"/>
        <v>0</v>
      </c>
      <c r="R65" s="1548">
        <v>0</v>
      </c>
      <c r="S65" s="15">
        <f t="shared" si="18"/>
        <v>0</v>
      </c>
      <c r="T65" s="42"/>
    </row>
    <row r="66" spans="1:20" s="52" customFormat="1" ht="12.75" customHeight="1" thickBot="1">
      <c r="A66" s="41" t="s">
        <v>233</v>
      </c>
      <c r="B66" s="21">
        <f t="shared" si="10"/>
        <v>76.311849000000009</v>
      </c>
      <c r="C66" s="51">
        <f t="shared" si="1"/>
        <v>2.3816197294860522</v>
      </c>
      <c r="D66" s="5">
        <v>0</v>
      </c>
      <c r="E66" s="51">
        <f t="shared" si="11"/>
        <v>0</v>
      </c>
      <c r="F66" s="5">
        <f>SUM(F64:F65)</f>
        <v>4.12</v>
      </c>
      <c r="G66" s="51">
        <f t="shared" si="12"/>
        <v>4.2694300518134716</v>
      </c>
      <c r="H66" s="5">
        <v>4.3</v>
      </c>
      <c r="I66" s="51">
        <f t="shared" si="13"/>
        <v>6.2682215743440235</v>
      </c>
      <c r="J66" s="1521">
        <v>23.237000000000002</v>
      </c>
      <c r="K66" s="51">
        <f t="shared" si="14"/>
        <v>2.7541780253644661</v>
      </c>
      <c r="L66" s="5">
        <v>0</v>
      </c>
      <c r="M66" s="51">
        <f t="shared" si="15"/>
        <v>0</v>
      </c>
      <c r="N66" s="5">
        <v>39.488660000000003</v>
      </c>
      <c r="O66" s="51">
        <f t="shared" si="16"/>
        <v>6.4833634060235612</v>
      </c>
      <c r="P66" s="5">
        <v>0</v>
      </c>
      <c r="Q66" s="51">
        <f t="shared" si="17"/>
        <v>0</v>
      </c>
      <c r="R66" s="1549">
        <f>SUM(R64:R65)</f>
        <v>5.1661890000000001</v>
      </c>
      <c r="S66" s="51">
        <f t="shared" si="18"/>
        <v>1.0253437868713193</v>
      </c>
      <c r="T66" s="42"/>
    </row>
    <row r="67" spans="1:20" ht="12.75" customHeight="1">
      <c r="A67" s="14" t="s">
        <v>234</v>
      </c>
      <c r="B67" s="21">
        <f t="shared" si="10"/>
        <v>0</v>
      </c>
      <c r="C67" s="53">
        <f t="shared" si="1"/>
        <v>0</v>
      </c>
      <c r="D67" s="14">
        <v>0</v>
      </c>
      <c r="E67" s="53">
        <f t="shared" si="11"/>
        <v>0</v>
      </c>
      <c r="G67" s="53">
        <f t="shared" si="12"/>
        <v>0</v>
      </c>
      <c r="I67" s="53">
        <f t="shared" si="13"/>
        <v>0</v>
      </c>
      <c r="J67" s="1520"/>
      <c r="K67" s="53">
        <f t="shared" si="14"/>
        <v>0</v>
      </c>
      <c r="L67" s="14">
        <v>0</v>
      </c>
      <c r="M67" s="53">
        <f t="shared" si="15"/>
        <v>0</v>
      </c>
      <c r="N67" s="14">
        <v>0</v>
      </c>
      <c r="O67" s="53">
        <f t="shared" si="16"/>
        <v>0</v>
      </c>
      <c r="P67" s="14">
        <v>0</v>
      </c>
      <c r="Q67" s="53">
        <f t="shared" si="17"/>
        <v>0</v>
      </c>
      <c r="R67" s="1548">
        <v>0</v>
      </c>
      <c r="S67" s="53">
        <f t="shared" si="18"/>
        <v>0</v>
      </c>
      <c r="T67" s="42"/>
    </row>
    <row r="68" spans="1:20" ht="12.75" customHeight="1" thickBot="1">
      <c r="A68" s="14" t="s">
        <v>235</v>
      </c>
      <c r="B68" s="14">
        <f t="shared" si="10"/>
        <v>4</v>
      </c>
      <c r="C68" s="54">
        <f t="shared" si="1"/>
        <v>0.12483616951732106</v>
      </c>
      <c r="D68" s="14">
        <v>0</v>
      </c>
      <c r="E68" s="54">
        <f t="shared" si="11"/>
        <v>0</v>
      </c>
      <c r="G68" s="54">
        <f t="shared" si="12"/>
        <v>0</v>
      </c>
      <c r="I68" s="54">
        <f t="shared" si="13"/>
        <v>0</v>
      </c>
      <c r="J68" s="1520"/>
      <c r="K68" s="54">
        <f t="shared" si="14"/>
        <v>0</v>
      </c>
      <c r="L68" s="14">
        <v>4</v>
      </c>
      <c r="M68" s="54">
        <f t="shared" si="15"/>
        <v>2.6075619295958274</v>
      </c>
      <c r="N68" s="14">
        <v>0</v>
      </c>
      <c r="O68" s="54">
        <f t="shared" si="16"/>
        <v>0</v>
      </c>
      <c r="P68" s="14">
        <v>0</v>
      </c>
      <c r="Q68" s="54">
        <f t="shared" si="17"/>
        <v>0</v>
      </c>
      <c r="R68" s="1548">
        <v>0</v>
      </c>
      <c r="S68" s="54">
        <f t="shared" si="18"/>
        <v>0</v>
      </c>
      <c r="T68" s="42"/>
    </row>
    <row r="69" spans="1:20" ht="12.75" customHeight="1" thickBot="1">
      <c r="A69" s="41" t="s">
        <v>236</v>
      </c>
      <c r="B69" s="21">
        <f t="shared" si="10"/>
        <v>4</v>
      </c>
      <c r="C69" s="51">
        <f t="shared" si="1"/>
        <v>0.12483616951732106</v>
      </c>
      <c r="D69" s="5">
        <v>0</v>
      </c>
      <c r="E69" s="51">
        <f t="shared" si="11"/>
        <v>0</v>
      </c>
      <c r="F69" s="5">
        <f>SUM(F67:F68)</f>
        <v>0</v>
      </c>
      <c r="G69" s="51">
        <f t="shared" si="12"/>
        <v>0</v>
      </c>
      <c r="H69" s="5">
        <v>0</v>
      </c>
      <c r="I69" s="51">
        <f t="shared" si="13"/>
        <v>0</v>
      </c>
      <c r="J69" s="1521">
        <v>0</v>
      </c>
      <c r="K69" s="51">
        <f t="shared" si="14"/>
        <v>0</v>
      </c>
      <c r="L69" s="5">
        <v>4</v>
      </c>
      <c r="M69" s="51">
        <f t="shared" si="15"/>
        <v>2.6075619295958274</v>
      </c>
      <c r="N69" s="5">
        <v>0</v>
      </c>
      <c r="O69" s="51">
        <f t="shared" si="16"/>
        <v>0</v>
      </c>
      <c r="P69" s="5">
        <v>0</v>
      </c>
      <c r="Q69" s="51">
        <f t="shared" si="17"/>
        <v>0</v>
      </c>
      <c r="R69" s="1549">
        <f>SUM(R67:R68)</f>
        <v>0</v>
      </c>
      <c r="S69" s="51">
        <f t="shared" si="18"/>
        <v>0</v>
      </c>
      <c r="T69" s="42"/>
    </row>
    <row r="70" spans="1:20" ht="12.75" customHeight="1" thickBot="1">
      <c r="A70" s="41" t="s">
        <v>237</v>
      </c>
      <c r="B70" s="5">
        <f t="shared" si="10"/>
        <v>0</v>
      </c>
      <c r="C70" s="51">
        <f t="shared" ref="C70:C78" si="19">B70/B$12*100</f>
        <v>0</v>
      </c>
      <c r="D70" s="21">
        <v>0</v>
      </c>
      <c r="E70" s="51">
        <f t="shared" si="11"/>
        <v>0</v>
      </c>
      <c r="F70" s="21"/>
      <c r="G70" s="51">
        <f t="shared" si="12"/>
        <v>0</v>
      </c>
      <c r="H70" s="21">
        <v>0</v>
      </c>
      <c r="I70" s="51">
        <f t="shared" si="13"/>
        <v>0</v>
      </c>
      <c r="J70" s="1522"/>
      <c r="K70" s="51">
        <f t="shared" si="14"/>
        <v>0</v>
      </c>
      <c r="L70" s="21">
        <v>0</v>
      </c>
      <c r="M70" s="51">
        <f t="shared" si="15"/>
        <v>0</v>
      </c>
      <c r="N70" s="21">
        <v>0</v>
      </c>
      <c r="O70" s="51">
        <f t="shared" si="16"/>
        <v>0</v>
      </c>
      <c r="P70" s="21">
        <v>0</v>
      </c>
      <c r="Q70" s="51">
        <f t="shared" si="17"/>
        <v>0</v>
      </c>
      <c r="R70" s="1575"/>
      <c r="S70" s="51">
        <f t="shared" si="18"/>
        <v>0</v>
      </c>
      <c r="T70" s="42"/>
    </row>
    <row r="71" spans="1:20" ht="12.75" customHeight="1" thickBot="1">
      <c r="A71" s="41" t="s">
        <v>238</v>
      </c>
      <c r="B71" s="5">
        <f t="shared" si="10"/>
        <v>9.2747723999999998</v>
      </c>
      <c r="C71" s="51">
        <f t="shared" si="19"/>
        <v>0.28945676489024269</v>
      </c>
      <c r="D71" s="5">
        <v>0</v>
      </c>
      <c r="E71" s="51">
        <f t="shared" si="11"/>
        <v>0</v>
      </c>
      <c r="F71" s="5"/>
      <c r="G71" s="51">
        <f t="shared" si="12"/>
        <v>0</v>
      </c>
      <c r="H71" s="5">
        <v>0</v>
      </c>
      <c r="I71" s="51">
        <f t="shared" si="13"/>
        <v>0</v>
      </c>
      <c r="J71" s="1521"/>
      <c r="K71" s="51">
        <f t="shared" si="14"/>
        <v>0</v>
      </c>
      <c r="L71" s="5">
        <v>0</v>
      </c>
      <c r="M71" s="51">
        <f t="shared" si="15"/>
        <v>0</v>
      </c>
      <c r="N71" s="5">
        <v>9.2747723999999998</v>
      </c>
      <c r="O71" s="51">
        <f t="shared" si="16"/>
        <v>1.5227591915592302</v>
      </c>
      <c r="P71" s="5">
        <v>0</v>
      </c>
      <c r="Q71" s="51">
        <f t="shared" si="17"/>
        <v>0</v>
      </c>
      <c r="R71" s="1549">
        <v>0</v>
      </c>
      <c r="S71" s="51">
        <f t="shared" si="18"/>
        <v>0</v>
      </c>
      <c r="T71" s="42"/>
    </row>
    <row r="72" spans="1:20" ht="12.75" customHeight="1" thickBot="1">
      <c r="A72" s="41" t="s">
        <v>126</v>
      </c>
      <c r="B72" s="14">
        <f t="shared" si="10"/>
        <v>3003.1204552199997</v>
      </c>
      <c r="C72" s="51">
        <f t="shared" si="19"/>
        <v>93.72451355719457</v>
      </c>
      <c r="D72" s="22">
        <v>103.59632439000001</v>
      </c>
      <c r="E72" s="51">
        <f t="shared" si="11"/>
        <v>98.055823276854497</v>
      </c>
      <c r="F72" s="22">
        <f>F20+F25+F33+F38+F46+F49+F57+F60+F63+F66+F69+F70+F71</f>
        <v>81.38000000000001</v>
      </c>
      <c r="G72" s="51">
        <f t="shared" si="12"/>
        <v>84.331606217616596</v>
      </c>
      <c r="H72" s="22">
        <v>65.7</v>
      </c>
      <c r="I72" s="51">
        <f t="shared" si="13"/>
        <v>95.772594752186606</v>
      </c>
      <c r="J72" s="1523">
        <v>838.5</v>
      </c>
      <c r="K72" s="51">
        <f t="shared" si="14"/>
        <v>99.383667180277342</v>
      </c>
      <c r="L72" s="22">
        <v>140.5</v>
      </c>
      <c r="M72" s="51">
        <f t="shared" si="15"/>
        <v>91.590612777053451</v>
      </c>
      <c r="N72" s="22">
        <v>577.42900482999994</v>
      </c>
      <c r="O72" s="51">
        <f t="shared" si="16"/>
        <v>94.803978648336596</v>
      </c>
      <c r="P72" s="22">
        <v>727.63400000000001</v>
      </c>
      <c r="Q72" s="51">
        <f t="shared" si="17"/>
        <v>88.366975418466581</v>
      </c>
      <c r="R72" s="1576">
        <f>R20+R25+R33+R38+R46+R49+R57+R60+R63+R66+R69+R70+R71</f>
        <v>468.38112599999994</v>
      </c>
      <c r="S72" s="51">
        <f t="shared" si="18"/>
        <v>92.960531918575271</v>
      </c>
      <c r="T72" s="42"/>
    </row>
    <row r="73" spans="1:20" ht="12.75" customHeight="1" thickBot="1">
      <c r="A73" s="41" t="s">
        <v>128</v>
      </c>
      <c r="B73" s="5">
        <f t="shared" si="10"/>
        <v>15.8213665</v>
      </c>
      <c r="C73" s="51">
        <f t="shared" si="19"/>
        <v>0.49376969759741618</v>
      </c>
      <c r="D73" s="5">
        <v>1E-8</v>
      </c>
      <c r="E73" s="51">
        <f t="shared" si="11"/>
        <v>9.4651836205802351E-9</v>
      </c>
      <c r="F73" s="5"/>
      <c r="G73" s="51">
        <f t="shared" si="12"/>
        <v>0</v>
      </c>
      <c r="H73" s="5">
        <v>0</v>
      </c>
      <c r="I73" s="51">
        <f t="shared" si="13"/>
        <v>0</v>
      </c>
      <c r="J73" s="1521"/>
      <c r="K73" s="51">
        <f t="shared" si="14"/>
        <v>0</v>
      </c>
      <c r="L73" s="5">
        <v>5.7</v>
      </c>
      <c r="M73" s="51">
        <f t="shared" si="15"/>
        <v>3.7157757496740542</v>
      </c>
      <c r="N73" s="5">
        <v>10.12136649</v>
      </c>
      <c r="O73" s="51">
        <f t="shared" si="16"/>
        <v>1.6617554791734923</v>
      </c>
      <c r="P73" s="5"/>
      <c r="Q73" s="51">
        <f t="shared" si="17"/>
        <v>0</v>
      </c>
      <c r="R73" s="1549">
        <v>0</v>
      </c>
      <c r="S73" s="51">
        <f t="shared" si="18"/>
        <v>0</v>
      </c>
    </row>
    <row r="74" spans="1:20" ht="12.75" customHeight="1" thickBot="1">
      <c r="A74" s="41" t="s">
        <v>131</v>
      </c>
      <c r="B74" s="5">
        <f t="shared" si="10"/>
        <v>3018.9418217199996</v>
      </c>
      <c r="C74" s="51">
        <f t="shared" si="19"/>
        <v>94.218283254791984</v>
      </c>
      <c r="D74" s="5">
        <v>103.5963244</v>
      </c>
      <c r="E74" s="51">
        <f t="shared" si="11"/>
        <v>98.055823286319665</v>
      </c>
      <c r="F74" s="5">
        <f>F73+F72</f>
        <v>81.38000000000001</v>
      </c>
      <c r="G74" s="51">
        <f t="shared" si="12"/>
        <v>84.331606217616596</v>
      </c>
      <c r="H74" s="5">
        <v>65.7</v>
      </c>
      <c r="I74" s="51">
        <f t="shared" si="13"/>
        <v>95.772594752186606</v>
      </c>
      <c r="J74" s="1521">
        <v>838.5</v>
      </c>
      <c r="K74" s="51">
        <f t="shared" si="14"/>
        <v>99.383667180277342</v>
      </c>
      <c r="L74" s="5">
        <v>146.19999999999999</v>
      </c>
      <c r="M74" s="51">
        <f t="shared" si="15"/>
        <v>95.306388526727503</v>
      </c>
      <c r="N74" s="5">
        <v>587.55037131999995</v>
      </c>
      <c r="O74" s="51">
        <f t="shared" si="16"/>
        <v>96.465734127510089</v>
      </c>
      <c r="P74" s="5">
        <v>727.63400000000001</v>
      </c>
      <c r="Q74" s="51">
        <f t="shared" si="17"/>
        <v>88.366975418466581</v>
      </c>
      <c r="R74" s="1549">
        <f>R73+R72</f>
        <v>468.38112599999994</v>
      </c>
      <c r="S74" s="51">
        <f t="shared" si="18"/>
        <v>92.960531918575271</v>
      </c>
    </row>
    <row r="75" spans="1:20" ht="12.75" customHeight="1">
      <c r="A75" s="14" t="s">
        <v>506</v>
      </c>
      <c r="B75" s="14">
        <f t="shared" si="10"/>
        <v>0.20000100000000001</v>
      </c>
      <c r="C75" s="15">
        <f t="shared" si="19"/>
        <v>6.2418396849084328E-3</v>
      </c>
      <c r="E75" s="15">
        <f t="shared" si="11"/>
        <v>0</v>
      </c>
      <c r="G75" s="15">
        <f t="shared" si="12"/>
        <v>0</v>
      </c>
      <c r="H75" s="14">
        <v>0</v>
      </c>
      <c r="I75" s="15">
        <f t="shared" si="13"/>
        <v>0</v>
      </c>
      <c r="J75" s="1520"/>
      <c r="K75" s="15">
        <f t="shared" si="14"/>
        <v>0</v>
      </c>
      <c r="L75" s="14">
        <v>0.2</v>
      </c>
      <c r="M75" s="15">
        <f t="shared" si="15"/>
        <v>0.1303780964797914</v>
      </c>
      <c r="N75" s="14">
        <v>0</v>
      </c>
      <c r="O75" s="15">
        <f t="shared" si="16"/>
        <v>0</v>
      </c>
      <c r="P75" s="14">
        <v>9.9999999999999995E-7</v>
      </c>
      <c r="Q75" s="15">
        <f t="shared" si="17"/>
        <v>1.2144426376236757E-7</v>
      </c>
      <c r="R75" s="1548">
        <v>0</v>
      </c>
      <c r="S75" s="15">
        <f t="shared" si="18"/>
        <v>0</v>
      </c>
    </row>
    <row r="76" spans="1:20" ht="12.75" customHeight="1">
      <c r="A76" s="14" t="s">
        <v>259</v>
      </c>
      <c r="B76" s="14">
        <f t="shared" si="10"/>
        <v>9.9999999999999995E-7</v>
      </c>
      <c r="C76" s="15">
        <f t="shared" si="19"/>
        <v>3.1209042379330264E-8</v>
      </c>
      <c r="E76" s="15">
        <f t="shared" si="11"/>
        <v>0</v>
      </c>
      <c r="G76" s="15">
        <f t="shared" si="12"/>
        <v>0</v>
      </c>
      <c r="H76" s="14">
        <v>0</v>
      </c>
      <c r="I76" s="15">
        <f t="shared" si="13"/>
        <v>0</v>
      </c>
      <c r="J76" s="1520"/>
      <c r="K76" s="15">
        <f t="shared" si="14"/>
        <v>0</v>
      </c>
      <c r="L76" s="14">
        <v>0</v>
      </c>
      <c r="M76" s="15">
        <f t="shared" si="15"/>
        <v>0</v>
      </c>
      <c r="N76" s="14">
        <v>0</v>
      </c>
      <c r="O76" s="15">
        <f t="shared" si="16"/>
        <v>0</v>
      </c>
      <c r="P76" s="14">
        <v>9.9999999999999995E-7</v>
      </c>
      <c r="Q76" s="15">
        <f t="shared" si="17"/>
        <v>1.2144426376236757E-7</v>
      </c>
      <c r="R76" s="1548">
        <v>0</v>
      </c>
      <c r="S76" s="15">
        <f t="shared" si="18"/>
        <v>0</v>
      </c>
    </row>
    <row r="77" spans="1:20" ht="12.75" customHeight="1" thickBot="1">
      <c r="A77" s="14" t="s">
        <v>261</v>
      </c>
      <c r="B77" s="14">
        <f t="shared" si="10"/>
        <v>1.0099999999999999E-6</v>
      </c>
      <c r="C77" s="15">
        <f t="shared" si="19"/>
        <v>3.1521132803123564E-8</v>
      </c>
      <c r="D77" s="14">
        <v>1E-8</v>
      </c>
      <c r="E77" s="15">
        <f t="shared" si="11"/>
        <v>9.4651836205802351E-9</v>
      </c>
      <c r="G77" s="15">
        <f t="shared" si="12"/>
        <v>0</v>
      </c>
      <c r="H77" s="14">
        <v>0</v>
      </c>
      <c r="I77" s="15">
        <f t="shared" si="13"/>
        <v>0</v>
      </c>
      <c r="J77" s="1520"/>
      <c r="K77" s="15">
        <f t="shared" si="14"/>
        <v>0</v>
      </c>
      <c r="L77" s="14">
        <v>0</v>
      </c>
      <c r="M77" s="15">
        <f t="shared" si="15"/>
        <v>0</v>
      </c>
      <c r="N77" s="14">
        <v>0</v>
      </c>
      <c r="O77" s="15">
        <f t="shared" si="16"/>
        <v>0</v>
      </c>
      <c r="P77" s="14">
        <v>9.9999999999999995E-7</v>
      </c>
      <c r="Q77" s="15">
        <f t="shared" si="17"/>
        <v>1.2144426376236757E-7</v>
      </c>
      <c r="R77" s="1548">
        <v>0</v>
      </c>
      <c r="S77" s="15">
        <f t="shared" si="18"/>
        <v>0</v>
      </c>
    </row>
    <row r="78" spans="1:20" ht="12.75" customHeight="1" thickBot="1">
      <c r="A78" s="41" t="s">
        <v>164</v>
      </c>
      <c r="B78" s="5">
        <f>D78+F78+H78+J78+L78+N78+P78+R78</f>
        <v>68.800001009999988</v>
      </c>
      <c r="C78" s="51">
        <f t="shared" si="19"/>
        <v>2.1471821472190546</v>
      </c>
      <c r="D78" s="5">
        <v>1E-8</v>
      </c>
      <c r="E78" s="51">
        <f>D78/D$12*100</f>
        <v>9.4651836205802351E-9</v>
      </c>
      <c r="F78" s="5">
        <f>SUM(F75:F77)</f>
        <v>0</v>
      </c>
      <c r="G78" s="51">
        <f>F78/F$12*100</f>
        <v>0</v>
      </c>
      <c r="H78" s="5">
        <v>68.599999999999994</v>
      </c>
      <c r="I78" s="51">
        <f>H78/H$12*100</f>
        <v>100</v>
      </c>
      <c r="J78" s="1521">
        <v>0</v>
      </c>
      <c r="K78" s="51">
        <f>J78/J$12*100</f>
        <v>0</v>
      </c>
      <c r="L78" s="5">
        <v>0.2</v>
      </c>
      <c r="M78" s="51">
        <f>L78/L$12*100</f>
        <v>0.1303780964797914</v>
      </c>
      <c r="N78" s="5">
        <v>0</v>
      </c>
      <c r="O78" s="51">
        <f>N78/N$12*100</f>
        <v>0</v>
      </c>
      <c r="P78" s="5">
        <v>9.9999999999999995E-7</v>
      </c>
      <c r="Q78" s="51">
        <f>P78/P$12*100</f>
        <v>1.2144426376236757E-7</v>
      </c>
      <c r="R78" s="1549">
        <f>SUM(R75:R77)</f>
        <v>0</v>
      </c>
      <c r="S78" s="51">
        <f>R78/R$12*100</f>
        <v>0</v>
      </c>
    </row>
    <row r="79" spans="1:20" ht="12.75" customHeight="1" thickBot="1">
      <c r="G79" s="15"/>
      <c r="I79" s="15"/>
      <c r="J79" s="1520"/>
      <c r="K79" s="15"/>
      <c r="M79" s="15"/>
      <c r="P79" s="14">
        <v>0</v>
      </c>
      <c r="R79" s="1548"/>
    </row>
    <row r="80" spans="1:20" ht="12.75" customHeight="1">
      <c r="A80" s="19" t="s">
        <v>152</v>
      </c>
      <c r="B80" s="53">
        <f>D80+F80+H80+J80+L80+N80+P80+R80</f>
        <v>47143</v>
      </c>
      <c r="C80" s="53"/>
      <c r="D80" s="19">
        <v>216</v>
      </c>
      <c r="E80" s="53"/>
      <c r="F80" s="19">
        <v>211</v>
      </c>
      <c r="G80" s="53"/>
      <c r="H80" s="19">
        <v>110</v>
      </c>
      <c r="I80" s="53"/>
      <c r="J80" s="1524">
        <v>12657</v>
      </c>
      <c r="K80" s="53"/>
      <c r="L80" s="19">
        <v>462</v>
      </c>
      <c r="M80" s="53"/>
      <c r="N80" s="19">
        <v>21201</v>
      </c>
      <c r="O80" s="53"/>
      <c r="P80" s="19">
        <v>1</v>
      </c>
      <c r="Q80" s="53"/>
      <c r="R80" s="1577">
        <v>12285</v>
      </c>
      <c r="S80" s="53"/>
    </row>
    <row r="81" spans="1:19" ht="12.75" customHeight="1" thickBot="1">
      <c r="A81" s="20" t="s">
        <v>154</v>
      </c>
      <c r="B81" s="22">
        <f>B12/B80*1000000</f>
        <v>67967.663587170944</v>
      </c>
      <c r="C81" s="54"/>
      <c r="D81" s="22">
        <f>D12/D80*1000000</f>
        <v>489122.00916666671</v>
      </c>
      <c r="E81" s="54"/>
      <c r="F81" s="22">
        <f>F12/F80*1000000</f>
        <v>457345.97156398103</v>
      </c>
      <c r="G81" s="54"/>
      <c r="H81" s="22">
        <f>H12/H80*1000000</f>
        <v>623636.36363636353</v>
      </c>
      <c r="I81" s="54"/>
      <c r="J81" s="22">
        <f>J12/J80*1000000</f>
        <v>66658.765900292332</v>
      </c>
      <c r="K81" s="54"/>
      <c r="L81" s="22">
        <f>L12/L80*1000000</f>
        <v>332034.63203463209</v>
      </c>
      <c r="M81" s="54"/>
      <c r="N81" s="22">
        <f>N12/N80*1000000</f>
        <v>28728.680888165651</v>
      </c>
      <c r="O81" s="54"/>
      <c r="P81" s="22">
        <f>P12/P80*1000000</f>
        <v>823423000</v>
      </c>
      <c r="Q81" s="54"/>
      <c r="R81" s="22">
        <f>R12/R80*1000000</f>
        <v>41013.385999186001</v>
      </c>
      <c r="S81" s="54"/>
    </row>
    <row r="82" spans="1:19" ht="12.75" customHeight="1">
      <c r="B82" s="10"/>
      <c r="D82" s="10"/>
      <c r="E82" s="10"/>
      <c r="F82" s="10"/>
      <c r="G82" s="10"/>
      <c r="H82" s="10"/>
      <c r="I82" s="10"/>
      <c r="J82" s="10"/>
      <c r="K82" s="10"/>
      <c r="L82" s="10"/>
      <c r="M82" s="10"/>
      <c r="N82" s="10"/>
      <c r="O82" s="10"/>
      <c r="P82" s="10"/>
      <c r="Q82" s="10"/>
      <c r="R82" s="10"/>
      <c r="S82" s="10"/>
    </row>
    <row r="83" spans="1:19" ht="12.75" customHeight="1">
      <c r="G83" s="15"/>
      <c r="I83" s="15"/>
      <c r="K83" s="15"/>
      <c r="M83" s="15"/>
      <c r="R83" s="14"/>
    </row>
    <row r="84" spans="1:19" ht="12.75" customHeight="1">
      <c r="A84" s="14" t="s">
        <v>516</v>
      </c>
      <c r="E84" s="14"/>
      <c r="O84" s="14"/>
      <c r="Q84" s="14"/>
      <c r="R84" s="14"/>
      <c r="S84" s="14"/>
    </row>
    <row r="85" spans="1:19" ht="12.75" customHeight="1">
      <c r="G85" s="15"/>
      <c r="I85" s="15"/>
      <c r="K85" s="15"/>
      <c r="M85" s="15"/>
      <c r="R85" s="14"/>
    </row>
    <row r="86" spans="1:19" ht="12.75" customHeight="1">
      <c r="G86" s="15"/>
      <c r="I86" s="15"/>
      <c r="K86" s="15"/>
      <c r="M86" s="15"/>
      <c r="R86" s="14"/>
    </row>
    <row r="87" spans="1:19" ht="12.75" customHeight="1">
      <c r="G87" s="15"/>
      <c r="I87" s="15"/>
      <c r="K87" s="15"/>
      <c r="M87" s="15"/>
      <c r="R87"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pageSetUpPr fitToPage="1"/>
  </sheetPr>
  <dimension ref="A3:AI119"/>
  <sheetViews>
    <sheetView workbookViewId="0" xr3:uid="{F1CDC194-CB96-5A2D-8E84-222F42300CFA}">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0.5703125" style="14" customWidth="1"/>
    <col min="3" max="3" width="5.5703125" style="15" customWidth="1"/>
    <col min="4" max="4" width="12.7109375" style="10" customWidth="1"/>
    <col min="5" max="5" width="4.85546875" style="10" customWidth="1"/>
    <col min="6" max="6" width="12.7109375" style="10" customWidth="1"/>
    <col min="7" max="7" width="4.85546875" style="10" customWidth="1"/>
    <col min="8" max="8" width="12.7109375" style="10" customWidth="1"/>
    <col min="9" max="9" width="4.85546875" style="10" customWidth="1"/>
    <col min="10" max="10" width="12.7109375" style="10" customWidth="1"/>
    <col min="11" max="11" width="4.85546875" style="10" customWidth="1"/>
    <col min="12" max="12" width="12.7109375" style="10" customWidth="1"/>
    <col min="13" max="13" width="4.7109375" style="14" customWidth="1"/>
    <col min="14" max="14" width="12.7109375" style="10" customWidth="1"/>
    <col min="15" max="15" width="5.5703125" style="15" bestFit="1" customWidth="1"/>
    <col min="16" max="16" width="12.7109375" style="10" customWidth="1"/>
    <col min="17" max="17" width="5.5703125" style="15" customWidth="1"/>
    <col min="18" max="18" width="12.7109375" style="10" customWidth="1"/>
    <col min="19" max="19" width="5.5703125" style="15" customWidth="1"/>
    <col min="20" max="20" width="12.7109375" style="10" customWidth="1"/>
    <col min="21" max="21" width="4.85546875" style="10" customWidth="1"/>
    <col min="22" max="22" width="12.7109375" style="10" customWidth="1"/>
    <col min="23" max="23" width="4" style="15" bestFit="1" customWidth="1"/>
    <col min="24" max="24" width="12.7109375" style="10" customWidth="1"/>
    <col min="25" max="25" width="4.7109375" style="10" customWidth="1"/>
    <col min="26" max="26" width="12.7109375" style="10" customWidth="1"/>
    <col min="27" max="27" width="4" style="14" bestFit="1" customWidth="1"/>
    <col min="28" max="28" width="12.5703125" style="14" bestFit="1" customWidth="1"/>
    <col min="29" max="29" width="4" style="14" bestFit="1" customWidth="1"/>
    <col min="30" max="30" width="11.5703125" style="14" bestFit="1" customWidth="1"/>
    <col min="31" max="31" width="5.5703125" style="14" customWidth="1"/>
    <col min="32" max="32" width="12.7109375" style="10" customWidth="1"/>
    <col min="33" max="33" width="4.7109375" style="10" customWidth="1"/>
    <col min="34" max="34" width="12.7109375" style="10" customWidth="1"/>
    <col min="35" max="35" width="4.7109375" style="10" customWidth="1"/>
    <col min="36" max="16384" width="9.140625" style="10"/>
  </cols>
  <sheetData>
    <row r="3" spans="1:35" s="109" customFormat="1" ht="12.75" customHeight="1">
      <c r="A3" s="179" t="s">
        <v>390</v>
      </c>
      <c r="B3" s="16" t="s">
        <v>80</v>
      </c>
      <c r="C3" s="191"/>
      <c r="D3" s="181" t="s">
        <v>524</v>
      </c>
      <c r="E3" s="181"/>
      <c r="F3" s="181" t="s">
        <v>524</v>
      </c>
      <c r="G3" s="181"/>
      <c r="H3" s="181" t="s">
        <v>524</v>
      </c>
      <c r="I3" s="181"/>
      <c r="J3" s="180" t="s">
        <v>525</v>
      </c>
      <c r="K3" s="162"/>
      <c r="L3" s="180" t="s">
        <v>402</v>
      </c>
      <c r="M3" s="16"/>
      <c r="N3" s="181" t="s">
        <v>405</v>
      </c>
      <c r="O3" s="191"/>
      <c r="P3" s="181" t="s">
        <v>405</v>
      </c>
      <c r="Q3" s="263"/>
      <c r="R3" s="181" t="s">
        <v>405</v>
      </c>
      <c r="S3" s="263"/>
      <c r="T3" s="180" t="s">
        <v>526</v>
      </c>
      <c r="U3" s="162"/>
      <c r="V3" s="162" t="s">
        <v>428</v>
      </c>
      <c r="W3" s="191"/>
      <c r="X3" s="162" t="s">
        <v>527</v>
      </c>
      <c r="Y3" s="162"/>
      <c r="Z3" s="162" t="s">
        <v>441</v>
      </c>
      <c r="AA3" s="16"/>
      <c r="AB3" s="162" t="s">
        <v>517</v>
      </c>
      <c r="AC3" s="16"/>
      <c r="AD3" s="162" t="s">
        <v>517</v>
      </c>
      <c r="AE3" s="16"/>
      <c r="AF3" s="162" t="s">
        <v>446</v>
      </c>
      <c r="AG3" s="16"/>
      <c r="AH3" s="180" t="s">
        <v>528</v>
      </c>
      <c r="AI3" s="16"/>
    </row>
    <row r="4" spans="1:35" s="109" customFormat="1" ht="12.75" customHeight="1">
      <c r="A4" s="287" t="s">
        <v>240</v>
      </c>
      <c r="B4" s="182"/>
      <c r="C4" s="194"/>
      <c r="D4" s="189" t="s">
        <v>529</v>
      </c>
      <c r="E4" s="189"/>
      <c r="F4" s="189" t="s">
        <v>530</v>
      </c>
      <c r="G4" s="189"/>
      <c r="H4" s="189" t="s">
        <v>531</v>
      </c>
      <c r="I4" s="189"/>
      <c r="J4" s="184" t="s">
        <v>532</v>
      </c>
      <c r="K4" s="183"/>
      <c r="L4" s="184" t="s">
        <v>533</v>
      </c>
      <c r="M4" s="182"/>
      <c r="N4" s="189" t="s">
        <v>534</v>
      </c>
      <c r="O4" s="194"/>
      <c r="P4" s="189" t="s">
        <v>535</v>
      </c>
      <c r="Q4" s="264"/>
      <c r="R4" s="189" t="s">
        <v>531</v>
      </c>
      <c r="S4" s="264"/>
      <c r="T4" s="184" t="s">
        <v>536</v>
      </c>
      <c r="U4" s="183"/>
      <c r="V4" s="183" t="s">
        <v>537</v>
      </c>
      <c r="W4" s="194"/>
      <c r="X4" s="183" t="s">
        <v>495</v>
      </c>
      <c r="Y4" s="183"/>
      <c r="Z4" s="183" t="s">
        <v>495</v>
      </c>
      <c r="AA4" s="182"/>
      <c r="AB4" s="59">
        <v>40</v>
      </c>
      <c r="AC4" s="182"/>
      <c r="AD4" s="59" t="s">
        <v>538</v>
      </c>
      <c r="AE4" s="182"/>
      <c r="AF4" s="183" t="s">
        <v>535</v>
      </c>
      <c r="AG4" s="182"/>
      <c r="AH4" s="184" t="s">
        <v>537</v>
      </c>
      <c r="AI4" s="182"/>
    </row>
    <row r="5" spans="1:35" ht="12.75" customHeight="1">
      <c r="A5" s="55"/>
      <c r="B5" s="60" t="s">
        <v>84</v>
      </c>
      <c r="C5" s="49"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c r="T5" s="18" t="s">
        <v>84</v>
      </c>
      <c r="U5" s="60" t="s">
        <v>16</v>
      </c>
      <c r="V5" s="18" t="s">
        <v>84</v>
      </c>
      <c r="W5" s="60" t="s">
        <v>16</v>
      </c>
      <c r="X5" s="18" t="s">
        <v>84</v>
      </c>
      <c r="Y5" s="60" t="s">
        <v>16</v>
      </c>
      <c r="Z5" s="18" t="s">
        <v>84</v>
      </c>
      <c r="AA5" s="60" t="s">
        <v>16</v>
      </c>
      <c r="AB5" s="18" t="s">
        <v>84</v>
      </c>
      <c r="AC5" s="60" t="s">
        <v>16</v>
      </c>
      <c r="AD5" s="18" t="s">
        <v>84</v>
      </c>
      <c r="AE5" s="60" t="s">
        <v>16</v>
      </c>
      <c r="AF5" s="18" t="s">
        <v>84</v>
      </c>
      <c r="AG5" s="60" t="s">
        <v>16</v>
      </c>
      <c r="AH5" s="18" t="s">
        <v>84</v>
      </c>
      <c r="AI5" s="60" t="s">
        <v>16</v>
      </c>
    </row>
    <row r="6" spans="1:35" ht="12.75" customHeight="1">
      <c r="A6" s="2" t="s">
        <v>86</v>
      </c>
      <c r="B6" s="10"/>
      <c r="D6" s="14"/>
      <c r="F6" s="14"/>
      <c r="H6" s="14"/>
      <c r="J6" s="14"/>
      <c r="L6" s="14"/>
      <c r="M6" s="10"/>
      <c r="N6" s="14"/>
      <c r="O6" s="10"/>
      <c r="P6" s="14"/>
      <c r="Q6" s="10"/>
      <c r="R6" s="14"/>
      <c r="S6" s="10"/>
      <c r="T6" s="14"/>
      <c r="V6" s="14"/>
      <c r="W6" s="10"/>
      <c r="X6" s="14"/>
      <c r="Z6" s="14"/>
      <c r="AA6" s="10"/>
      <c r="AC6" s="10"/>
      <c r="AE6" s="10"/>
      <c r="AF6" s="14"/>
      <c r="AH6" s="14"/>
    </row>
    <row r="7" spans="1:35" ht="12.75" customHeight="1">
      <c r="A7" s="2" t="s">
        <v>180</v>
      </c>
      <c r="B7" s="14">
        <f t="shared" ref="B7:B12" si="0">D7+F7+H7+J7+L7+T7+N7+P7+R7+V7+X7+Z7+AB7+AD7+AF7+AH7</f>
        <v>13133.02300162</v>
      </c>
      <c r="C7" s="15">
        <f t="shared" ref="C7:C12" si="1">B7/B$12*100</f>
        <v>96.863830889380466</v>
      </c>
      <c r="D7" s="14"/>
      <c r="E7" s="15" t="e">
        <f t="shared" ref="E7:E12" si="2">D7/D$12*100</f>
        <v>#DIV/0!</v>
      </c>
      <c r="F7" s="14"/>
      <c r="G7" s="15" t="e">
        <f t="shared" ref="G7:G12" si="3">F7/F$12*100</f>
        <v>#DIV/0!</v>
      </c>
      <c r="H7" s="14"/>
      <c r="I7" s="15" t="e">
        <f t="shared" ref="I7:I12" si="4">H7/H$12*100</f>
        <v>#DIV/0!</v>
      </c>
      <c r="J7" s="14">
        <v>25.89</v>
      </c>
      <c r="K7" s="15">
        <f t="shared" ref="K7:K12" si="5">J7/J$12*100</f>
        <v>90.366492146596869</v>
      </c>
      <c r="L7" s="14">
        <v>1698.1270722499996</v>
      </c>
      <c r="M7" s="15">
        <f t="shared" ref="M7:M12" si="6">L7/L$12*100</f>
        <v>98.942993548216663</v>
      </c>
      <c r="N7" s="14">
        <v>385.8</v>
      </c>
      <c r="O7" s="15">
        <f t="shared" ref="O7:O12" si="7">N7/N$12*100</f>
        <v>93.868613138686129</v>
      </c>
      <c r="P7" s="14">
        <v>822.1</v>
      </c>
      <c r="Q7" s="15">
        <f t="shared" ref="Q7:Q12" si="8">P7/P$12*100</f>
        <v>98.79822136762408</v>
      </c>
      <c r="R7" s="14">
        <v>1942.67</v>
      </c>
      <c r="S7" s="15">
        <f t="shared" ref="S7:S12" si="9">R7/R$12*100</f>
        <v>99.071840560567509</v>
      </c>
      <c r="T7" s="14">
        <v>75.543017049999989</v>
      </c>
      <c r="U7" s="15">
        <f t="shared" ref="U7:U12" si="10">T7/T$12*100</f>
        <v>101.18094527844774</v>
      </c>
      <c r="V7" s="1520">
        <v>170.476</v>
      </c>
      <c r="W7" s="15">
        <f t="shared" ref="W7:W12" si="11">V7/V$12*100</f>
        <v>93.57763920604252</v>
      </c>
      <c r="X7" s="14">
        <v>284.2</v>
      </c>
      <c r="Y7" s="15">
        <f t="shared" ref="Y7:Y12" si="12">X7/X$12*100</f>
        <v>98.373139494634813</v>
      </c>
      <c r="Z7" s="14">
        <v>1383.8399513200002</v>
      </c>
      <c r="AA7" s="15">
        <f t="shared" ref="AA7:AA12" si="13">Z7/Z$12*100</f>
        <v>97.502661355946472</v>
      </c>
      <c r="AB7" s="14">
        <v>5839.8810000000003</v>
      </c>
      <c r="AC7" s="15">
        <f t="shared" ref="AC7:AC12" si="14">AB7/AB$12*100</f>
        <v>95.24292660078244</v>
      </c>
      <c r="AD7" s="14">
        <v>140.52199999999999</v>
      </c>
      <c r="AE7" s="15">
        <f t="shared" ref="AE7:AE12" si="15">AD7/AD$12*100</f>
        <v>99.160268714011508</v>
      </c>
      <c r="AF7" s="1548">
        <f>AF74</f>
        <v>361.80396100000002</v>
      </c>
      <c r="AG7" s="15">
        <f t="shared" ref="AG7:AG12" si="16">AF7/AF$12*100</f>
        <v>98.633540761106246</v>
      </c>
      <c r="AH7" s="14">
        <v>2.17</v>
      </c>
      <c r="AI7" s="15">
        <f t="shared" ref="AI7:AI12" si="17">AH7/AH$12*100</f>
        <v>51.300236406619383</v>
      </c>
    </row>
    <row r="8" spans="1:35" ht="12.75" customHeight="1">
      <c r="A8" s="30" t="s">
        <v>181</v>
      </c>
      <c r="B8" s="14">
        <f t="shared" si="0"/>
        <v>422.69908670000001</v>
      </c>
      <c r="C8" s="15">
        <f t="shared" si="1"/>
        <v>3.1176563725011195</v>
      </c>
      <c r="D8" s="14"/>
      <c r="E8" s="15" t="e">
        <f t="shared" si="2"/>
        <v>#DIV/0!</v>
      </c>
      <c r="F8" s="14"/>
      <c r="G8" s="15" t="e">
        <f t="shared" si="3"/>
        <v>#DIV/0!</v>
      </c>
      <c r="H8" s="14"/>
      <c r="I8" s="15" t="e">
        <f t="shared" si="4"/>
        <v>#DIV/0!</v>
      </c>
      <c r="J8" s="14">
        <v>0.25</v>
      </c>
      <c r="K8" s="15">
        <f t="shared" si="5"/>
        <v>0.87260034904013961</v>
      </c>
      <c r="L8" s="14">
        <v>18.141064940000003</v>
      </c>
      <c r="M8" s="15">
        <f t="shared" si="6"/>
        <v>1.0570064517833377</v>
      </c>
      <c r="N8" s="14">
        <v>25.2</v>
      </c>
      <c r="O8" s="15">
        <f t="shared" si="7"/>
        <v>6.1313868613138682</v>
      </c>
      <c r="P8" s="14">
        <v>10</v>
      </c>
      <c r="Q8" s="15">
        <f t="shared" si="8"/>
        <v>1.2017786323759163</v>
      </c>
      <c r="R8" s="14">
        <v>18.2</v>
      </c>
      <c r="S8" s="15">
        <f t="shared" si="9"/>
        <v>0.92815943943249679</v>
      </c>
      <c r="T8" s="14">
        <v>-0.88170918999999992</v>
      </c>
      <c r="U8" s="15">
        <f t="shared" si="10"/>
        <v>-1.1809452784477381</v>
      </c>
      <c r="V8" s="1520">
        <v>11.7</v>
      </c>
      <c r="W8" s="15">
        <f t="shared" si="11"/>
        <v>6.422360793957492</v>
      </c>
      <c r="X8" s="14">
        <v>4.7</v>
      </c>
      <c r="Y8" s="15">
        <f t="shared" si="12"/>
        <v>1.6268605053651783</v>
      </c>
      <c r="Z8" s="14">
        <v>35.444334950000005</v>
      </c>
      <c r="AA8" s="15">
        <f t="shared" si="13"/>
        <v>2.497338644053527</v>
      </c>
      <c r="AB8" s="14">
        <v>291.68299999999999</v>
      </c>
      <c r="AC8" s="15">
        <f t="shared" si="14"/>
        <v>4.7570733992175569</v>
      </c>
      <c r="AD8" s="14">
        <v>1.19</v>
      </c>
      <c r="AE8" s="15">
        <f t="shared" si="15"/>
        <v>0.83973128598848379</v>
      </c>
      <c r="AF8" s="1548">
        <v>5.0123959999999999</v>
      </c>
      <c r="AG8" s="15">
        <f t="shared" si="16"/>
        <v>1.3664592388937551</v>
      </c>
      <c r="AH8" s="14">
        <v>2.06</v>
      </c>
      <c r="AI8" s="15">
        <f t="shared" si="17"/>
        <v>48.699763593380609</v>
      </c>
    </row>
    <row r="9" spans="1:35" ht="12.75" customHeight="1">
      <c r="A9" s="1249" t="s">
        <v>182</v>
      </c>
      <c r="B9" s="14">
        <f t="shared" si="0"/>
        <v>0</v>
      </c>
      <c r="C9" s="15">
        <f t="shared" si="1"/>
        <v>0</v>
      </c>
      <c r="D9" s="14"/>
      <c r="E9" s="15" t="e">
        <f t="shared" si="2"/>
        <v>#DIV/0!</v>
      </c>
      <c r="F9" s="14"/>
      <c r="G9" s="15" t="e">
        <f t="shared" si="3"/>
        <v>#DIV/0!</v>
      </c>
      <c r="H9" s="14"/>
      <c r="I9" s="15" t="e">
        <f t="shared" si="4"/>
        <v>#DIV/0!</v>
      </c>
      <c r="J9" s="14">
        <v>0</v>
      </c>
      <c r="K9" s="15">
        <f t="shared" si="5"/>
        <v>0</v>
      </c>
      <c r="L9" s="14">
        <v>0</v>
      </c>
      <c r="M9" s="15">
        <f t="shared" si="6"/>
        <v>0</v>
      </c>
      <c r="N9" s="14"/>
      <c r="O9" s="15">
        <f t="shared" si="7"/>
        <v>0</v>
      </c>
      <c r="P9" s="14"/>
      <c r="Q9" s="15">
        <f t="shared" si="8"/>
        <v>0</v>
      </c>
      <c r="R9" s="14"/>
      <c r="S9" s="15">
        <f t="shared" si="9"/>
        <v>0</v>
      </c>
      <c r="T9" s="14">
        <v>0</v>
      </c>
      <c r="U9" s="15">
        <f t="shared" si="10"/>
        <v>0</v>
      </c>
      <c r="V9" s="1520">
        <v>0</v>
      </c>
      <c r="W9" s="15">
        <f t="shared" si="11"/>
        <v>0</v>
      </c>
      <c r="X9" s="14">
        <v>0</v>
      </c>
      <c r="Y9" s="15">
        <f t="shared" si="12"/>
        <v>0</v>
      </c>
      <c r="Z9" s="14">
        <v>0</v>
      </c>
      <c r="AA9" s="15">
        <f t="shared" si="13"/>
        <v>0</v>
      </c>
      <c r="AB9" s="14">
        <v>0</v>
      </c>
      <c r="AC9" s="15">
        <f t="shared" si="14"/>
        <v>0</v>
      </c>
      <c r="AD9" s="14">
        <v>0</v>
      </c>
      <c r="AE9" s="15">
        <f t="shared" si="15"/>
        <v>0</v>
      </c>
      <c r="AF9" s="1548">
        <v>0</v>
      </c>
      <c r="AG9" s="15">
        <f t="shared" si="16"/>
        <v>0</v>
      </c>
      <c r="AH9" s="14"/>
      <c r="AI9" s="15">
        <f t="shared" si="17"/>
        <v>0</v>
      </c>
    </row>
    <row r="10" spans="1:35" ht="12.75" customHeight="1">
      <c r="A10" s="1249" t="s">
        <v>183</v>
      </c>
      <c r="B10" s="14">
        <f t="shared" si="0"/>
        <v>2.5099999999999998</v>
      </c>
      <c r="C10" s="15">
        <f t="shared" si="1"/>
        <v>1.8512738118432771E-2</v>
      </c>
      <c r="D10" s="14"/>
      <c r="E10" s="15" t="e">
        <f t="shared" si="2"/>
        <v>#DIV/0!</v>
      </c>
      <c r="F10" s="14"/>
      <c r="G10" s="15" t="e">
        <f t="shared" si="3"/>
        <v>#DIV/0!</v>
      </c>
      <c r="H10" s="14"/>
      <c r="I10" s="15" t="e">
        <f t="shared" si="4"/>
        <v>#DIV/0!</v>
      </c>
      <c r="J10" s="14">
        <v>2.5099999999999998</v>
      </c>
      <c r="K10" s="15">
        <f t="shared" si="5"/>
        <v>8.7609075043630007</v>
      </c>
      <c r="L10" s="14">
        <v>0</v>
      </c>
      <c r="M10" s="15">
        <f t="shared" si="6"/>
        <v>0</v>
      </c>
      <c r="N10" s="14"/>
      <c r="O10" s="15">
        <f t="shared" si="7"/>
        <v>0</v>
      </c>
      <c r="P10" s="14"/>
      <c r="Q10" s="15">
        <f t="shared" si="8"/>
        <v>0</v>
      </c>
      <c r="R10" s="14"/>
      <c r="S10" s="15">
        <f t="shared" si="9"/>
        <v>0</v>
      </c>
      <c r="T10" s="14">
        <v>0</v>
      </c>
      <c r="U10" s="15">
        <f t="shared" si="10"/>
        <v>0</v>
      </c>
      <c r="V10" s="1520">
        <v>0</v>
      </c>
      <c r="W10" s="15">
        <f t="shared" si="11"/>
        <v>0</v>
      </c>
      <c r="X10" s="14">
        <v>0</v>
      </c>
      <c r="Y10" s="15">
        <f t="shared" si="12"/>
        <v>0</v>
      </c>
      <c r="Z10" s="14">
        <v>0</v>
      </c>
      <c r="AA10" s="15">
        <f t="shared" si="13"/>
        <v>0</v>
      </c>
      <c r="AB10" s="14">
        <v>0</v>
      </c>
      <c r="AC10" s="15">
        <f t="shared" si="14"/>
        <v>0</v>
      </c>
      <c r="AD10" s="14">
        <v>0</v>
      </c>
      <c r="AE10" s="15">
        <f t="shared" si="15"/>
        <v>0</v>
      </c>
      <c r="AF10" s="1548">
        <v>0</v>
      </c>
      <c r="AG10" s="15">
        <f t="shared" si="16"/>
        <v>0</v>
      </c>
      <c r="AH10" s="14"/>
      <c r="AI10" s="15">
        <f t="shared" si="17"/>
        <v>0</v>
      </c>
    </row>
    <row r="11" spans="1:35" ht="12.75" customHeight="1" thickBot="1">
      <c r="A11" s="31" t="s">
        <v>184</v>
      </c>
      <c r="B11" s="14">
        <f t="shared" si="0"/>
        <v>0</v>
      </c>
      <c r="C11" s="15">
        <f t="shared" si="1"/>
        <v>0</v>
      </c>
      <c r="D11" s="14"/>
      <c r="E11" s="15" t="e">
        <f t="shared" si="2"/>
        <v>#DIV/0!</v>
      </c>
      <c r="F11" s="14"/>
      <c r="G11" s="15" t="e">
        <f t="shared" si="3"/>
        <v>#DIV/0!</v>
      </c>
      <c r="H11" s="14"/>
      <c r="I11" s="15" t="e">
        <f t="shared" si="4"/>
        <v>#DIV/0!</v>
      </c>
      <c r="J11" s="14">
        <v>0</v>
      </c>
      <c r="K11" s="15">
        <f t="shared" si="5"/>
        <v>0</v>
      </c>
      <c r="L11" s="14">
        <v>0</v>
      </c>
      <c r="M11" s="15">
        <f t="shared" si="6"/>
        <v>0</v>
      </c>
      <c r="N11" s="14"/>
      <c r="O11" s="15">
        <f t="shared" si="7"/>
        <v>0</v>
      </c>
      <c r="P11" s="14"/>
      <c r="Q11" s="15">
        <f t="shared" si="8"/>
        <v>0</v>
      </c>
      <c r="R11" s="14"/>
      <c r="S11" s="15">
        <f t="shared" si="9"/>
        <v>0</v>
      </c>
      <c r="T11" s="14">
        <v>0</v>
      </c>
      <c r="U11" s="15">
        <f t="shared" si="10"/>
        <v>0</v>
      </c>
      <c r="V11" s="1520">
        <v>0</v>
      </c>
      <c r="W11" s="15">
        <f t="shared" si="11"/>
        <v>0</v>
      </c>
      <c r="X11" s="14">
        <v>0</v>
      </c>
      <c r="Y11" s="15">
        <f t="shared" si="12"/>
        <v>0</v>
      </c>
      <c r="Z11" s="14">
        <v>0</v>
      </c>
      <c r="AA11" s="15">
        <f t="shared" si="13"/>
        <v>0</v>
      </c>
      <c r="AB11" s="14">
        <v>0</v>
      </c>
      <c r="AC11" s="15">
        <f t="shared" si="14"/>
        <v>0</v>
      </c>
      <c r="AD11" s="14">
        <v>0</v>
      </c>
      <c r="AE11" s="15">
        <f t="shared" si="15"/>
        <v>0</v>
      </c>
      <c r="AF11" s="1548">
        <v>0</v>
      </c>
      <c r="AG11" s="15">
        <f t="shared" si="16"/>
        <v>0</v>
      </c>
      <c r="AH11" s="14"/>
      <c r="AI11" s="15">
        <f t="shared" si="17"/>
        <v>0</v>
      </c>
    </row>
    <row r="12" spans="1:35" ht="12.75" customHeight="1" thickBot="1">
      <c r="A12" s="41" t="s">
        <v>3</v>
      </c>
      <c r="B12" s="5">
        <f t="shared" si="0"/>
        <v>13558.232088319997</v>
      </c>
      <c r="C12" s="51">
        <f t="shared" si="1"/>
        <v>100</v>
      </c>
      <c r="D12" s="5">
        <f>SUM(D7:D11)</f>
        <v>0</v>
      </c>
      <c r="E12" s="51" t="e">
        <f t="shared" si="2"/>
        <v>#DIV/0!</v>
      </c>
      <c r="F12" s="5">
        <f>SUM(F7:F11)</f>
        <v>0</v>
      </c>
      <c r="G12" s="51" t="e">
        <f t="shared" si="3"/>
        <v>#DIV/0!</v>
      </c>
      <c r="H12" s="5">
        <f>SUM(H7:H11)</f>
        <v>0</v>
      </c>
      <c r="I12" s="51" t="e">
        <f t="shared" si="4"/>
        <v>#DIV/0!</v>
      </c>
      <c r="J12" s="5">
        <f>SUM(J7:J11)</f>
        <v>28.65</v>
      </c>
      <c r="K12" s="51">
        <f t="shared" si="5"/>
        <v>100</v>
      </c>
      <c r="L12" s="5">
        <v>1716.2681371899996</v>
      </c>
      <c r="M12" s="51">
        <f t="shared" si="6"/>
        <v>100</v>
      </c>
      <c r="N12" s="5">
        <v>411</v>
      </c>
      <c r="O12" s="51">
        <f t="shared" si="7"/>
        <v>100</v>
      </c>
      <c r="P12" s="5">
        <v>832.1</v>
      </c>
      <c r="Q12" s="51">
        <f t="shared" si="8"/>
        <v>100</v>
      </c>
      <c r="R12" s="5">
        <v>1960.87</v>
      </c>
      <c r="S12" s="51">
        <f t="shared" si="9"/>
        <v>100</v>
      </c>
      <c r="T12" s="5">
        <v>74.661307859999994</v>
      </c>
      <c r="U12" s="51">
        <f t="shared" si="10"/>
        <v>100</v>
      </c>
      <c r="V12" s="1521">
        <v>182.17599999999999</v>
      </c>
      <c r="W12" s="51">
        <f t="shared" si="11"/>
        <v>100</v>
      </c>
      <c r="X12" s="5">
        <v>288.89999999999998</v>
      </c>
      <c r="Y12" s="51">
        <f t="shared" si="12"/>
        <v>100</v>
      </c>
      <c r="Z12" s="5">
        <v>1419.2842862700002</v>
      </c>
      <c r="AA12" s="51">
        <f t="shared" si="13"/>
        <v>100</v>
      </c>
      <c r="AB12" s="5">
        <v>6131.5640000000003</v>
      </c>
      <c r="AC12" s="51">
        <f t="shared" si="14"/>
        <v>100</v>
      </c>
      <c r="AD12" s="5">
        <v>141.71199999999999</v>
      </c>
      <c r="AE12" s="51">
        <f t="shared" si="15"/>
        <v>100</v>
      </c>
      <c r="AF12" s="1549">
        <f>SUM(AF7:AF11)</f>
        <v>366.81635700000004</v>
      </c>
      <c r="AG12" s="51">
        <f t="shared" si="16"/>
        <v>100</v>
      </c>
      <c r="AH12" s="5">
        <f>SUM(AH7:AH11)</f>
        <v>4.2300000000000004</v>
      </c>
      <c r="AI12" s="51">
        <f t="shared" si="17"/>
        <v>100</v>
      </c>
    </row>
    <row r="13" spans="1:35" ht="12.75" customHeight="1">
      <c r="A13" s="2" t="s">
        <v>185</v>
      </c>
      <c r="D13" s="14"/>
      <c r="E13" s="15"/>
      <c r="F13" s="14"/>
      <c r="G13" s="15"/>
      <c r="H13" s="14"/>
      <c r="I13" s="15"/>
      <c r="J13" s="14"/>
      <c r="K13" s="15"/>
      <c r="L13" s="14"/>
      <c r="M13" s="15"/>
      <c r="N13" s="14"/>
      <c r="P13" s="14"/>
      <c r="R13" s="14"/>
      <c r="T13" s="14"/>
      <c r="U13" s="15"/>
      <c r="V13" s="1520"/>
      <c r="X13" s="14"/>
      <c r="Y13" s="15"/>
      <c r="Z13" s="14"/>
      <c r="AA13" s="15"/>
      <c r="AB13" s="14">
        <v>0</v>
      </c>
      <c r="AC13" s="15"/>
      <c r="AD13" s="14">
        <v>0</v>
      </c>
      <c r="AE13" s="15"/>
      <c r="AF13" s="1548"/>
      <c r="AG13" s="15"/>
      <c r="AH13" s="14"/>
      <c r="AI13" s="15"/>
    </row>
    <row r="14" spans="1:35" ht="12.75" customHeight="1">
      <c r="A14" s="14" t="s">
        <v>186</v>
      </c>
      <c r="B14" s="14">
        <f t="shared" ref="B14:B45" si="18">D14+F14+H14+J14+L14+T14+N14+P14+R14+V14+X14+Z14+AB14+AD14+AF14+AH14</f>
        <v>0</v>
      </c>
      <c r="C14" s="15">
        <f t="shared" ref="C14:C45" si="19">B14/B$12*100</f>
        <v>0</v>
      </c>
      <c r="D14" s="14"/>
      <c r="E14" s="15" t="e">
        <f t="shared" ref="E14:E77" si="20">D14/D$12*100</f>
        <v>#DIV/0!</v>
      </c>
      <c r="F14" s="14"/>
      <c r="G14" s="15" t="e">
        <f t="shared" ref="G14:G77" si="21">F14/F$12*100</f>
        <v>#DIV/0!</v>
      </c>
      <c r="H14" s="14"/>
      <c r="I14" s="15" t="e">
        <f t="shared" ref="I14:I77" si="22">H14/H$12*100</f>
        <v>#DIV/0!</v>
      </c>
      <c r="J14" s="14"/>
      <c r="K14" s="15">
        <f t="shared" ref="K14:K77" si="23">J14/J$12*100</f>
        <v>0</v>
      </c>
      <c r="L14" s="14">
        <v>0</v>
      </c>
      <c r="M14" s="15">
        <f t="shared" ref="M14:M77" si="24">L14/L$12*100</f>
        <v>0</v>
      </c>
      <c r="N14" s="14"/>
      <c r="O14" s="15">
        <f t="shared" ref="O14:O77" si="25">N14/N$12*100</f>
        <v>0</v>
      </c>
      <c r="P14" s="14"/>
      <c r="Q14" s="15">
        <f t="shared" ref="Q14:Q77" si="26">P14/P$12*100</f>
        <v>0</v>
      </c>
      <c r="R14" s="14"/>
      <c r="S14" s="15">
        <f t="shared" ref="S14:S77" si="27">R14/R$12*100</f>
        <v>0</v>
      </c>
      <c r="T14" s="14">
        <v>0</v>
      </c>
      <c r="U14" s="15">
        <f t="shared" ref="U14:U77" si="28">T14/T$12*100</f>
        <v>0</v>
      </c>
      <c r="V14" s="1520"/>
      <c r="W14" s="15">
        <f t="shared" ref="W14:W77" si="29">V14/V$12*100</f>
        <v>0</v>
      </c>
      <c r="X14" s="14">
        <v>0</v>
      </c>
      <c r="Y14" s="15">
        <f t="shared" ref="Y14:Y77" si="30">X14/X$12*100</f>
        <v>0</v>
      </c>
      <c r="Z14" s="14">
        <v>0</v>
      </c>
      <c r="AA14" s="15">
        <f t="shared" ref="AA14:AA77" si="31">Z14/Z$12*100</f>
        <v>0</v>
      </c>
      <c r="AB14" s="14">
        <v>0</v>
      </c>
      <c r="AC14" s="15">
        <f t="shared" ref="AC14:AC77" si="32">AB14/AB$12*100</f>
        <v>0</v>
      </c>
      <c r="AD14" s="14">
        <v>0</v>
      </c>
      <c r="AE14" s="15">
        <f t="shared" ref="AE14:AE77" si="33">AD14/AD$12*100</f>
        <v>0</v>
      </c>
      <c r="AF14" s="1548">
        <v>0</v>
      </c>
      <c r="AG14" s="15">
        <f t="shared" ref="AG14:AG77" si="34">AF14/AF$12*100</f>
        <v>0</v>
      </c>
      <c r="AH14" s="14"/>
      <c r="AI14" s="15">
        <f t="shared" ref="AI14:AI77" si="35">AH14/AH$12*100</f>
        <v>0</v>
      </c>
    </row>
    <row r="15" spans="1:35" ht="12.75" customHeight="1">
      <c r="A15" s="14" t="s">
        <v>187</v>
      </c>
      <c r="B15" s="14">
        <f t="shared" si="18"/>
        <v>0</v>
      </c>
      <c r="C15" s="15">
        <f t="shared" si="19"/>
        <v>0</v>
      </c>
      <c r="D15" s="14"/>
      <c r="E15" s="15" t="e">
        <f t="shared" si="20"/>
        <v>#DIV/0!</v>
      </c>
      <c r="F15" s="14"/>
      <c r="G15" s="15" t="e">
        <f t="shared" si="21"/>
        <v>#DIV/0!</v>
      </c>
      <c r="H15" s="14"/>
      <c r="I15" s="15" t="e">
        <f t="shared" si="22"/>
        <v>#DIV/0!</v>
      </c>
      <c r="J15" s="14"/>
      <c r="K15" s="15">
        <f t="shared" si="23"/>
        <v>0</v>
      </c>
      <c r="L15" s="14">
        <v>0</v>
      </c>
      <c r="M15" s="15">
        <f t="shared" si="24"/>
        <v>0</v>
      </c>
      <c r="N15" s="14"/>
      <c r="O15" s="15">
        <f t="shared" si="25"/>
        <v>0</v>
      </c>
      <c r="P15" s="14"/>
      <c r="Q15" s="15">
        <f t="shared" si="26"/>
        <v>0</v>
      </c>
      <c r="R15" s="14"/>
      <c r="S15" s="15">
        <f t="shared" si="27"/>
        <v>0</v>
      </c>
      <c r="T15" s="14">
        <v>0</v>
      </c>
      <c r="U15" s="15">
        <f t="shared" si="28"/>
        <v>0</v>
      </c>
      <c r="V15" s="1520"/>
      <c r="W15" s="15">
        <f t="shared" si="29"/>
        <v>0</v>
      </c>
      <c r="X15" s="14">
        <v>0</v>
      </c>
      <c r="Y15" s="15">
        <f t="shared" si="30"/>
        <v>0</v>
      </c>
      <c r="Z15" s="14">
        <v>0</v>
      </c>
      <c r="AA15" s="15">
        <f t="shared" si="31"/>
        <v>0</v>
      </c>
      <c r="AB15" s="14">
        <v>0</v>
      </c>
      <c r="AC15" s="15">
        <f t="shared" si="32"/>
        <v>0</v>
      </c>
      <c r="AD15" s="14">
        <v>0</v>
      </c>
      <c r="AE15" s="15">
        <f t="shared" si="33"/>
        <v>0</v>
      </c>
      <c r="AF15" s="1548">
        <v>0</v>
      </c>
      <c r="AG15" s="15">
        <f t="shared" si="34"/>
        <v>0</v>
      </c>
      <c r="AH15" s="14"/>
      <c r="AI15" s="15">
        <f t="shared" si="35"/>
        <v>0</v>
      </c>
    </row>
    <row r="16" spans="1:35" ht="12.75" customHeight="1">
      <c r="A16" s="14" t="s">
        <v>188</v>
      </c>
      <c r="B16" s="14">
        <f t="shared" si="18"/>
        <v>0</v>
      </c>
      <c r="C16" s="15">
        <f t="shared" si="19"/>
        <v>0</v>
      </c>
      <c r="D16" s="14"/>
      <c r="E16" s="15" t="e">
        <f t="shared" si="20"/>
        <v>#DIV/0!</v>
      </c>
      <c r="F16" s="14"/>
      <c r="G16" s="15" t="e">
        <f t="shared" si="21"/>
        <v>#DIV/0!</v>
      </c>
      <c r="H16" s="14"/>
      <c r="I16" s="15" t="e">
        <f t="shared" si="22"/>
        <v>#DIV/0!</v>
      </c>
      <c r="J16" s="14"/>
      <c r="K16" s="15">
        <f t="shared" si="23"/>
        <v>0</v>
      </c>
      <c r="L16" s="14">
        <v>0</v>
      </c>
      <c r="M16" s="15">
        <f t="shared" si="24"/>
        <v>0</v>
      </c>
      <c r="N16" s="14"/>
      <c r="O16" s="15">
        <f t="shared" si="25"/>
        <v>0</v>
      </c>
      <c r="P16" s="14"/>
      <c r="Q16" s="15">
        <f t="shared" si="26"/>
        <v>0</v>
      </c>
      <c r="R16" s="14"/>
      <c r="S16" s="15">
        <f t="shared" si="27"/>
        <v>0</v>
      </c>
      <c r="T16" s="14">
        <v>0</v>
      </c>
      <c r="U16" s="15">
        <f t="shared" si="28"/>
        <v>0</v>
      </c>
      <c r="V16" s="1520"/>
      <c r="W16" s="15">
        <f t="shared" si="29"/>
        <v>0</v>
      </c>
      <c r="X16" s="14">
        <v>0</v>
      </c>
      <c r="Y16" s="15">
        <f t="shared" si="30"/>
        <v>0</v>
      </c>
      <c r="Z16" s="14">
        <v>0</v>
      </c>
      <c r="AA16" s="15">
        <f t="shared" si="31"/>
        <v>0</v>
      </c>
      <c r="AB16" s="14">
        <v>0</v>
      </c>
      <c r="AC16" s="15">
        <f t="shared" si="32"/>
        <v>0</v>
      </c>
      <c r="AD16" s="14">
        <v>0</v>
      </c>
      <c r="AE16" s="15">
        <f t="shared" si="33"/>
        <v>0</v>
      </c>
      <c r="AF16" s="1548">
        <v>0</v>
      </c>
      <c r="AG16" s="15">
        <f t="shared" si="34"/>
        <v>0</v>
      </c>
      <c r="AH16" s="14"/>
      <c r="AI16" s="15">
        <f t="shared" si="35"/>
        <v>0</v>
      </c>
    </row>
    <row r="17" spans="1:35" ht="12.75" customHeight="1">
      <c r="A17" s="14" t="s">
        <v>189</v>
      </c>
      <c r="B17" s="14">
        <f t="shared" si="18"/>
        <v>0</v>
      </c>
      <c r="C17" s="15">
        <f t="shared" si="19"/>
        <v>0</v>
      </c>
      <c r="D17" s="14"/>
      <c r="E17" s="15" t="e">
        <f t="shared" si="20"/>
        <v>#DIV/0!</v>
      </c>
      <c r="F17" s="14"/>
      <c r="G17" s="15" t="e">
        <f t="shared" si="21"/>
        <v>#DIV/0!</v>
      </c>
      <c r="H17" s="14"/>
      <c r="I17" s="15" t="e">
        <f t="shared" si="22"/>
        <v>#DIV/0!</v>
      </c>
      <c r="J17" s="14"/>
      <c r="K17" s="15">
        <f t="shared" si="23"/>
        <v>0</v>
      </c>
      <c r="L17" s="14">
        <v>0</v>
      </c>
      <c r="M17" s="15">
        <f t="shared" si="24"/>
        <v>0</v>
      </c>
      <c r="N17" s="14"/>
      <c r="O17" s="15">
        <f t="shared" si="25"/>
        <v>0</v>
      </c>
      <c r="P17" s="14"/>
      <c r="Q17" s="15">
        <f t="shared" si="26"/>
        <v>0</v>
      </c>
      <c r="R17" s="14"/>
      <c r="S17" s="15">
        <f t="shared" si="27"/>
        <v>0</v>
      </c>
      <c r="T17" s="14">
        <v>0</v>
      </c>
      <c r="U17" s="15">
        <f t="shared" si="28"/>
        <v>0</v>
      </c>
      <c r="V17" s="1520"/>
      <c r="W17" s="15">
        <f t="shared" si="29"/>
        <v>0</v>
      </c>
      <c r="X17" s="14">
        <v>0</v>
      </c>
      <c r="Y17" s="15">
        <f t="shared" si="30"/>
        <v>0</v>
      </c>
      <c r="Z17" s="14">
        <v>0</v>
      </c>
      <c r="AA17" s="15">
        <f t="shared" si="31"/>
        <v>0</v>
      </c>
      <c r="AB17" s="14">
        <v>0</v>
      </c>
      <c r="AC17" s="15">
        <f t="shared" si="32"/>
        <v>0</v>
      </c>
      <c r="AD17" s="14">
        <v>0</v>
      </c>
      <c r="AE17" s="15">
        <f t="shared" si="33"/>
        <v>0</v>
      </c>
      <c r="AF17" s="1548">
        <v>0</v>
      </c>
      <c r="AG17" s="15">
        <f t="shared" si="34"/>
        <v>0</v>
      </c>
      <c r="AH17" s="14"/>
      <c r="AI17" s="15">
        <f t="shared" si="35"/>
        <v>0</v>
      </c>
    </row>
    <row r="18" spans="1:35" ht="12.75" customHeight="1">
      <c r="A18" s="14" t="s">
        <v>190</v>
      </c>
      <c r="B18" s="14">
        <f t="shared" si="18"/>
        <v>0</v>
      </c>
      <c r="C18" s="15">
        <f t="shared" si="19"/>
        <v>0</v>
      </c>
      <c r="D18" s="14"/>
      <c r="E18" s="15" t="e">
        <f t="shared" si="20"/>
        <v>#DIV/0!</v>
      </c>
      <c r="F18" s="14"/>
      <c r="G18" s="15" t="e">
        <f t="shared" si="21"/>
        <v>#DIV/0!</v>
      </c>
      <c r="H18" s="14"/>
      <c r="I18" s="15" t="e">
        <f t="shared" si="22"/>
        <v>#DIV/0!</v>
      </c>
      <c r="J18" s="14"/>
      <c r="K18" s="15">
        <f t="shared" si="23"/>
        <v>0</v>
      </c>
      <c r="L18" s="14">
        <v>0</v>
      </c>
      <c r="M18" s="15">
        <f t="shared" si="24"/>
        <v>0</v>
      </c>
      <c r="N18" s="14"/>
      <c r="O18" s="15">
        <f t="shared" si="25"/>
        <v>0</v>
      </c>
      <c r="P18" s="14"/>
      <c r="Q18" s="15">
        <f t="shared" si="26"/>
        <v>0</v>
      </c>
      <c r="R18" s="14"/>
      <c r="S18" s="15">
        <f t="shared" si="27"/>
        <v>0</v>
      </c>
      <c r="T18" s="14">
        <v>0</v>
      </c>
      <c r="U18" s="15">
        <f t="shared" si="28"/>
        <v>0</v>
      </c>
      <c r="V18" s="1520"/>
      <c r="W18" s="15">
        <f t="shared" si="29"/>
        <v>0</v>
      </c>
      <c r="X18" s="14">
        <v>0</v>
      </c>
      <c r="Y18" s="15">
        <f t="shared" si="30"/>
        <v>0</v>
      </c>
      <c r="Z18" s="14">
        <v>0</v>
      </c>
      <c r="AA18" s="15">
        <f t="shared" si="31"/>
        <v>0</v>
      </c>
      <c r="AB18" s="14">
        <v>0</v>
      </c>
      <c r="AC18" s="15">
        <f t="shared" si="32"/>
        <v>0</v>
      </c>
      <c r="AD18" s="14">
        <v>0</v>
      </c>
      <c r="AE18" s="15">
        <f t="shared" si="33"/>
        <v>0</v>
      </c>
      <c r="AF18" s="1548">
        <v>0</v>
      </c>
      <c r="AG18" s="15">
        <f t="shared" si="34"/>
        <v>0</v>
      </c>
      <c r="AH18" s="14"/>
      <c r="AI18" s="15">
        <f t="shared" si="35"/>
        <v>0</v>
      </c>
    </row>
    <row r="19" spans="1:35" ht="12.75" customHeight="1" thickBot="1">
      <c r="A19" s="14" t="s">
        <v>191</v>
      </c>
      <c r="B19" s="14">
        <f t="shared" si="18"/>
        <v>0</v>
      </c>
      <c r="C19" s="15">
        <f t="shared" si="19"/>
        <v>0</v>
      </c>
      <c r="D19" s="14"/>
      <c r="E19" s="15" t="e">
        <f t="shared" si="20"/>
        <v>#DIV/0!</v>
      </c>
      <c r="F19" s="14"/>
      <c r="G19" s="15" t="e">
        <f t="shared" si="21"/>
        <v>#DIV/0!</v>
      </c>
      <c r="H19" s="14"/>
      <c r="I19" s="15" t="e">
        <f t="shared" si="22"/>
        <v>#DIV/0!</v>
      </c>
      <c r="J19" s="14"/>
      <c r="K19" s="15">
        <f t="shared" si="23"/>
        <v>0</v>
      </c>
      <c r="L19" s="14">
        <v>0</v>
      </c>
      <c r="M19" s="15">
        <f t="shared" si="24"/>
        <v>0</v>
      </c>
      <c r="N19" s="14"/>
      <c r="O19" s="15">
        <f t="shared" si="25"/>
        <v>0</v>
      </c>
      <c r="P19" s="14"/>
      <c r="Q19" s="15">
        <f t="shared" si="26"/>
        <v>0</v>
      </c>
      <c r="R19" s="14"/>
      <c r="S19" s="15">
        <f t="shared" si="27"/>
        <v>0</v>
      </c>
      <c r="T19" s="14">
        <v>0</v>
      </c>
      <c r="U19" s="15">
        <f t="shared" si="28"/>
        <v>0</v>
      </c>
      <c r="V19" s="1520"/>
      <c r="W19" s="15">
        <f t="shared" si="29"/>
        <v>0</v>
      </c>
      <c r="X19" s="14">
        <v>0</v>
      </c>
      <c r="Y19" s="15">
        <f t="shared" si="30"/>
        <v>0</v>
      </c>
      <c r="Z19" s="14">
        <v>0</v>
      </c>
      <c r="AA19" s="15">
        <f t="shared" si="31"/>
        <v>0</v>
      </c>
      <c r="AB19" s="14">
        <v>0</v>
      </c>
      <c r="AC19" s="15">
        <f t="shared" si="32"/>
        <v>0</v>
      </c>
      <c r="AD19" s="14">
        <v>0</v>
      </c>
      <c r="AE19" s="15">
        <f t="shared" si="33"/>
        <v>0</v>
      </c>
      <c r="AF19" s="1548">
        <v>0</v>
      </c>
      <c r="AG19" s="15">
        <f t="shared" si="34"/>
        <v>0</v>
      </c>
      <c r="AH19" s="14"/>
      <c r="AI19" s="15">
        <f t="shared" si="35"/>
        <v>0</v>
      </c>
    </row>
    <row r="20" spans="1:35" ht="12.75" customHeight="1" thickBot="1">
      <c r="A20" s="41" t="s">
        <v>192</v>
      </c>
      <c r="B20" s="5">
        <f t="shared" si="18"/>
        <v>0</v>
      </c>
      <c r="C20" s="51">
        <f t="shared" si="19"/>
        <v>0</v>
      </c>
      <c r="D20" s="5">
        <f>SUM(D14:D19)</f>
        <v>0</v>
      </c>
      <c r="E20" s="51" t="e">
        <f t="shared" si="20"/>
        <v>#DIV/0!</v>
      </c>
      <c r="F20" s="5">
        <f>SUM(F14:F19)</f>
        <v>0</v>
      </c>
      <c r="G20" s="51" t="e">
        <f t="shared" si="21"/>
        <v>#DIV/0!</v>
      </c>
      <c r="H20" s="5">
        <f>SUM(H14:H19)</f>
        <v>0</v>
      </c>
      <c r="I20" s="51" t="e">
        <f t="shared" si="22"/>
        <v>#DIV/0!</v>
      </c>
      <c r="J20" s="5">
        <f>SUM(J14:J19)</f>
        <v>0</v>
      </c>
      <c r="K20" s="51">
        <f t="shared" si="23"/>
        <v>0</v>
      </c>
      <c r="L20" s="5">
        <v>0</v>
      </c>
      <c r="M20" s="51">
        <f t="shared" si="24"/>
        <v>0</v>
      </c>
      <c r="N20" s="5">
        <v>0</v>
      </c>
      <c r="O20" s="51">
        <f t="shared" si="25"/>
        <v>0</v>
      </c>
      <c r="P20" s="5">
        <v>0</v>
      </c>
      <c r="Q20" s="51">
        <f t="shared" si="26"/>
        <v>0</v>
      </c>
      <c r="R20" s="5">
        <v>0</v>
      </c>
      <c r="S20" s="51">
        <f t="shared" si="27"/>
        <v>0</v>
      </c>
      <c r="T20" s="5">
        <v>0</v>
      </c>
      <c r="U20" s="51">
        <f t="shared" si="28"/>
        <v>0</v>
      </c>
      <c r="V20" s="1521">
        <v>0</v>
      </c>
      <c r="W20" s="51">
        <f t="shared" si="29"/>
        <v>0</v>
      </c>
      <c r="X20" s="5">
        <v>0</v>
      </c>
      <c r="Y20" s="51">
        <f t="shared" si="30"/>
        <v>0</v>
      </c>
      <c r="Z20" s="5">
        <v>0</v>
      </c>
      <c r="AA20" s="51">
        <f t="shared" si="31"/>
        <v>0</v>
      </c>
      <c r="AB20" s="5">
        <v>0</v>
      </c>
      <c r="AC20" s="51">
        <f t="shared" si="32"/>
        <v>0</v>
      </c>
      <c r="AD20" s="5">
        <v>0</v>
      </c>
      <c r="AE20" s="51">
        <f t="shared" si="33"/>
        <v>0</v>
      </c>
      <c r="AF20" s="1549">
        <f>SUM(AF14:AF19)</f>
        <v>0</v>
      </c>
      <c r="AG20" s="51">
        <f t="shared" si="34"/>
        <v>0</v>
      </c>
      <c r="AH20" s="5">
        <f>SUM(AH14:AH19)</f>
        <v>0</v>
      </c>
      <c r="AI20" s="51">
        <f t="shared" si="35"/>
        <v>0</v>
      </c>
    </row>
    <row r="21" spans="1:35" ht="12.75" customHeight="1">
      <c r="A21" s="14" t="s">
        <v>108</v>
      </c>
      <c r="B21" s="14">
        <f t="shared" si="18"/>
        <v>85.625938000000005</v>
      </c>
      <c r="C21" s="15">
        <f t="shared" si="19"/>
        <v>0.63154205830245469</v>
      </c>
      <c r="D21" s="14"/>
      <c r="E21" s="15" t="e">
        <f t="shared" si="20"/>
        <v>#DIV/0!</v>
      </c>
      <c r="F21" s="14"/>
      <c r="G21" s="15" t="e">
        <f t="shared" si="21"/>
        <v>#DIV/0!</v>
      </c>
      <c r="H21" s="14"/>
      <c r="I21" s="15" t="e">
        <f t="shared" si="22"/>
        <v>#DIV/0!</v>
      </c>
      <c r="J21" s="14"/>
      <c r="K21" s="15">
        <f t="shared" si="23"/>
        <v>0</v>
      </c>
      <c r="L21" s="14">
        <v>0</v>
      </c>
      <c r="M21" s="15">
        <f t="shared" si="24"/>
        <v>0</v>
      </c>
      <c r="N21" s="14">
        <v>7</v>
      </c>
      <c r="O21" s="15">
        <f t="shared" si="25"/>
        <v>1.7031630170316301</v>
      </c>
      <c r="P21" s="14">
        <v>15.8</v>
      </c>
      <c r="Q21" s="15">
        <f t="shared" si="26"/>
        <v>1.8988102391539479</v>
      </c>
      <c r="R21" s="14"/>
      <c r="S21" s="15">
        <f t="shared" si="27"/>
        <v>0</v>
      </c>
      <c r="T21" s="14">
        <v>0.58145999999999998</v>
      </c>
      <c r="U21" s="15">
        <f t="shared" si="28"/>
        <v>0.77879696547817756</v>
      </c>
      <c r="V21" s="1520">
        <v>1.375</v>
      </c>
      <c r="W21" s="15">
        <f t="shared" si="29"/>
        <v>0.75476462322150017</v>
      </c>
      <c r="X21" s="14">
        <v>0</v>
      </c>
      <c r="Y21" s="15">
        <f t="shared" si="30"/>
        <v>0</v>
      </c>
      <c r="Z21" s="14">
        <v>10.85755</v>
      </c>
      <c r="AA21" s="15">
        <f t="shared" si="31"/>
        <v>0.76500177624981425</v>
      </c>
      <c r="AB21" s="14">
        <v>45.822000000000003</v>
      </c>
      <c r="AC21" s="15">
        <f t="shared" si="32"/>
        <v>0.7473134097597286</v>
      </c>
      <c r="AD21" s="14">
        <v>1.3149999999999999</v>
      </c>
      <c r="AE21" s="15">
        <f t="shared" si="33"/>
        <v>0.92793835384441681</v>
      </c>
      <c r="AF21" s="1548">
        <v>2.8749280000000002</v>
      </c>
      <c r="AG21" s="15">
        <f t="shared" si="34"/>
        <v>0.78375130910533519</v>
      </c>
      <c r="AH21" s="14"/>
      <c r="AI21" s="15">
        <f t="shared" si="35"/>
        <v>0</v>
      </c>
    </row>
    <row r="22" spans="1:35" ht="12.75" customHeight="1">
      <c r="A22" s="14" t="s">
        <v>110</v>
      </c>
      <c r="B22" s="14">
        <f t="shared" si="18"/>
        <v>124.95081985000002</v>
      </c>
      <c r="C22" s="15">
        <f t="shared" si="19"/>
        <v>0.92158637671972987</v>
      </c>
      <c r="D22" s="14"/>
      <c r="E22" s="15" t="e">
        <f t="shared" si="20"/>
        <v>#DIV/0!</v>
      </c>
      <c r="F22" s="14"/>
      <c r="G22" s="15" t="e">
        <f t="shared" si="21"/>
        <v>#DIV/0!</v>
      </c>
      <c r="H22" s="14"/>
      <c r="I22" s="15" t="e">
        <f t="shared" si="22"/>
        <v>#DIV/0!</v>
      </c>
      <c r="J22" s="14">
        <v>1.49</v>
      </c>
      <c r="K22" s="15">
        <f t="shared" si="23"/>
        <v>5.2006980802792322</v>
      </c>
      <c r="L22" s="14">
        <v>60.289114320000003</v>
      </c>
      <c r="M22" s="15">
        <f t="shared" si="24"/>
        <v>3.5128027499659682</v>
      </c>
      <c r="N22" s="14"/>
      <c r="O22" s="15">
        <f t="shared" si="25"/>
        <v>0</v>
      </c>
      <c r="P22" s="14"/>
      <c r="Q22" s="15">
        <f t="shared" si="26"/>
        <v>0</v>
      </c>
      <c r="R22" s="14"/>
      <c r="S22" s="15">
        <f t="shared" si="27"/>
        <v>0</v>
      </c>
      <c r="T22" s="14">
        <v>0.58145471999999998</v>
      </c>
      <c r="U22" s="15">
        <f t="shared" si="28"/>
        <v>0.77878989354205519</v>
      </c>
      <c r="V22" s="1520">
        <v>1.3420000000000001</v>
      </c>
      <c r="W22" s="15">
        <f t="shared" si="29"/>
        <v>0.73665027226418422</v>
      </c>
      <c r="X22" s="14">
        <v>0</v>
      </c>
      <c r="Y22" s="15">
        <f t="shared" si="30"/>
        <v>0</v>
      </c>
      <c r="Z22" s="14">
        <v>10.85732181</v>
      </c>
      <c r="AA22" s="15">
        <f t="shared" si="31"/>
        <v>0.76498569842790032</v>
      </c>
      <c r="AB22" s="14">
        <v>45.82</v>
      </c>
      <c r="AC22" s="15">
        <f t="shared" si="32"/>
        <v>0.74728079165446204</v>
      </c>
      <c r="AD22" s="14">
        <v>1.7569999999999999</v>
      </c>
      <c r="AE22" s="15">
        <f t="shared" si="33"/>
        <v>1.2398385457829963</v>
      </c>
      <c r="AF22" s="1548">
        <v>2.8139289999999999</v>
      </c>
      <c r="AG22" s="15">
        <f t="shared" si="34"/>
        <v>0.76712200704833877</v>
      </c>
      <c r="AH22" s="14"/>
      <c r="AI22" s="15">
        <f t="shared" si="35"/>
        <v>0</v>
      </c>
    </row>
    <row r="23" spans="1:35" ht="12.75" customHeight="1">
      <c r="A23" s="14" t="s">
        <v>112</v>
      </c>
      <c r="B23" s="14">
        <f t="shared" si="18"/>
        <v>4883.6716262</v>
      </c>
      <c r="C23" s="15">
        <f t="shared" si="19"/>
        <v>36.019973654287377</v>
      </c>
      <c r="D23" s="14"/>
      <c r="E23" s="15" t="e">
        <f t="shared" si="20"/>
        <v>#DIV/0!</v>
      </c>
      <c r="F23" s="14"/>
      <c r="G23" s="15" t="e">
        <f t="shared" si="21"/>
        <v>#DIV/0!</v>
      </c>
      <c r="H23" s="14"/>
      <c r="I23" s="15" t="e">
        <f t="shared" si="22"/>
        <v>#DIV/0!</v>
      </c>
      <c r="J23" s="14">
        <v>6.23</v>
      </c>
      <c r="K23" s="15">
        <f t="shared" si="23"/>
        <v>21.745200698080282</v>
      </c>
      <c r="L23" s="14">
        <v>279.19830321999996</v>
      </c>
      <c r="M23" s="15">
        <f t="shared" si="24"/>
        <v>16.267755438093953</v>
      </c>
      <c r="N23" s="14">
        <v>169.8</v>
      </c>
      <c r="O23" s="15">
        <f t="shared" si="25"/>
        <v>41.313868613138688</v>
      </c>
      <c r="P23" s="14">
        <v>259.60000000000002</v>
      </c>
      <c r="Q23" s="15">
        <f t="shared" si="26"/>
        <v>31.198173296478792</v>
      </c>
      <c r="R23" s="14">
        <v>582.20000000000005</v>
      </c>
      <c r="S23" s="15">
        <f t="shared" si="27"/>
        <v>29.690902507560423</v>
      </c>
      <c r="T23" s="14">
        <v>32.263271790000005</v>
      </c>
      <c r="U23" s="15">
        <f t="shared" si="28"/>
        <v>43.212840378443389</v>
      </c>
      <c r="V23" s="1520">
        <v>74.137</v>
      </c>
      <c r="W23" s="15">
        <f t="shared" si="29"/>
        <v>40.695261724925352</v>
      </c>
      <c r="X23" s="14">
        <v>128.4</v>
      </c>
      <c r="Y23" s="15">
        <f t="shared" si="30"/>
        <v>44.44444444444445</v>
      </c>
      <c r="Z23" s="14">
        <v>603.21711319000008</v>
      </c>
      <c r="AA23" s="15">
        <f t="shared" si="31"/>
        <v>42.501500159302537</v>
      </c>
      <c r="AB23" s="14">
        <v>2545.4349999999999</v>
      </c>
      <c r="AC23" s="15">
        <f t="shared" si="32"/>
        <v>41.513633389458214</v>
      </c>
      <c r="AD23" s="14">
        <v>44.115000000000002</v>
      </c>
      <c r="AE23" s="15">
        <f t="shared" si="33"/>
        <v>31.130038387715935</v>
      </c>
      <c r="AF23" s="1548">
        <v>159.025938</v>
      </c>
      <c r="AG23" s="15">
        <f t="shared" si="34"/>
        <v>43.353011654275811</v>
      </c>
      <c r="AH23" s="14">
        <v>0.05</v>
      </c>
      <c r="AI23" s="15">
        <f t="shared" si="35"/>
        <v>1.1820330969267139</v>
      </c>
    </row>
    <row r="24" spans="1:35" ht="12.75" customHeight="1" thickBot="1">
      <c r="A24" s="14" t="s">
        <v>114</v>
      </c>
      <c r="B24" s="14">
        <f t="shared" si="18"/>
        <v>25.5</v>
      </c>
      <c r="C24" s="15">
        <f t="shared" si="19"/>
        <v>0.18807761833467559</v>
      </c>
      <c r="D24" s="14"/>
      <c r="E24" s="15" t="e">
        <f t="shared" si="20"/>
        <v>#DIV/0!</v>
      </c>
      <c r="F24" s="14"/>
      <c r="G24" s="15" t="e">
        <f t="shared" si="21"/>
        <v>#DIV/0!</v>
      </c>
      <c r="H24" s="14"/>
      <c r="I24" s="15" t="e">
        <f t="shared" si="22"/>
        <v>#DIV/0!</v>
      </c>
      <c r="J24" s="14"/>
      <c r="K24" s="15">
        <f t="shared" si="23"/>
        <v>0</v>
      </c>
      <c r="L24" s="14">
        <v>0</v>
      </c>
      <c r="M24" s="15">
        <f t="shared" si="24"/>
        <v>0</v>
      </c>
      <c r="N24" s="14"/>
      <c r="O24" s="15">
        <f t="shared" si="25"/>
        <v>0</v>
      </c>
      <c r="P24" s="14"/>
      <c r="Q24" s="15">
        <f t="shared" si="26"/>
        <v>0</v>
      </c>
      <c r="R24" s="14">
        <v>25.5</v>
      </c>
      <c r="S24" s="15">
        <f t="shared" si="27"/>
        <v>1.3004431706334434</v>
      </c>
      <c r="T24" s="14">
        <v>0</v>
      </c>
      <c r="U24" s="15">
        <f t="shared" si="28"/>
        <v>0</v>
      </c>
      <c r="V24" s="1520"/>
      <c r="W24" s="15">
        <f t="shared" si="29"/>
        <v>0</v>
      </c>
      <c r="X24" s="14">
        <v>0</v>
      </c>
      <c r="Y24" s="15">
        <f t="shared" si="30"/>
        <v>0</v>
      </c>
      <c r="Z24" s="14">
        <v>0</v>
      </c>
      <c r="AA24" s="15">
        <f t="shared" si="31"/>
        <v>0</v>
      </c>
      <c r="AB24" s="14">
        <v>0</v>
      </c>
      <c r="AC24" s="15">
        <f t="shared" si="32"/>
        <v>0</v>
      </c>
      <c r="AD24" s="14">
        <v>0</v>
      </c>
      <c r="AE24" s="15">
        <f t="shared" si="33"/>
        <v>0</v>
      </c>
      <c r="AF24" s="1548">
        <v>0</v>
      </c>
      <c r="AG24" s="15">
        <f t="shared" si="34"/>
        <v>0</v>
      </c>
      <c r="AH24" s="14"/>
      <c r="AI24" s="15">
        <f t="shared" si="35"/>
        <v>0</v>
      </c>
    </row>
    <row r="25" spans="1:35" ht="12.75" customHeight="1" thickBot="1">
      <c r="A25" s="41" t="s">
        <v>193</v>
      </c>
      <c r="B25" s="5">
        <f t="shared" si="18"/>
        <v>5119.6943840499998</v>
      </c>
      <c r="C25" s="51">
        <f t="shared" si="19"/>
        <v>37.760781425628934</v>
      </c>
      <c r="D25" s="5">
        <f>SUM(D21:D24)</f>
        <v>0</v>
      </c>
      <c r="E25" s="51" t="e">
        <f t="shared" si="20"/>
        <v>#DIV/0!</v>
      </c>
      <c r="F25" s="5">
        <f>SUM(F21:F24)</f>
        <v>0</v>
      </c>
      <c r="G25" s="51" t="e">
        <f t="shared" si="21"/>
        <v>#DIV/0!</v>
      </c>
      <c r="H25" s="5">
        <f>SUM(H21:H24)</f>
        <v>0</v>
      </c>
      <c r="I25" s="51" t="e">
        <f t="shared" si="22"/>
        <v>#DIV/0!</v>
      </c>
      <c r="J25" s="5">
        <f>SUM(J21:J24)</f>
        <v>7.7200000000000006</v>
      </c>
      <c r="K25" s="51">
        <f t="shared" si="23"/>
        <v>26.945898778359517</v>
      </c>
      <c r="L25" s="5">
        <v>339.48741754000002</v>
      </c>
      <c r="M25" s="51">
        <f t="shared" si="24"/>
        <v>19.780558188059928</v>
      </c>
      <c r="N25" s="5">
        <v>176.8</v>
      </c>
      <c r="O25" s="51">
        <f t="shared" si="25"/>
        <v>43.017031630170322</v>
      </c>
      <c r="P25" s="5">
        <v>275.39999999999998</v>
      </c>
      <c r="Q25" s="51">
        <f t="shared" si="26"/>
        <v>33.096983535632738</v>
      </c>
      <c r="R25" s="5">
        <v>607.70000000000005</v>
      </c>
      <c r="S25" s="51">
        <f t="shared" si="27"/>
        <v>30.991345678193866</v>
      </c>
      <c r="T25" s="5">
        <v>33.426186509999994</v>
      </c>
      <c r="U25" s="51">
        <f t="shared" si="28"/>
        <v>44.770427237463608</v>
      </c>
      <c r="V25" s="1521">
        <v>76.8</v>
      </c>
      <c r="W25" s="51">
        <f t="shared" si="29"/>
        <v>42.157034955208147</v>
      </c>
      <c r="X25" s="5">
        <v>128.4</v>
      </c>
      <c r="Y25" s="51">
        <f t="shared" si="30"/>
        <v>44.44444444444445</v>
      </c>
      <c r="Z25" s="5">
        <v>624.93198500000005</v>
      </c>
      <c r="AA25" s="51">
        <f t="shared" si="31"/>
        <v>44.031487633980255</v>
      </c>
      <c r="AB25" s="5">
        <v>2637.0769999999998</v>
      </c>
      <c r="AC25" s="51">
        <f t="shared" si="32"/>
        <v>43.008227590872409</v>
      </c>
      <c r="AD25" s="5">
        <v>47.187000000000005</v>
      </c>
      <c r="AE25" s="51">
        <f t="shared" si="33"/>
        <v>33.297815287343354</v>
      </c>
      <c r="AF25" s="1549">
        <f>SUM(AF21:AF24)</f>
        <v>164.71479500000001</v>
      </c>
      <c r="AG25" s="51">
        <f t="shared" si="34"/>
        <v>44.903884970429495</v>
      </c>
      <c r="AH25" s="5">
        <f>SUM(AH21:AH24)</f>
        <v>0.05</v>
      </c>
      <c r="AI25" s="51">
        <f t="shared" si="35"/>
        <v>1.1820330969267139</v>
      </c>
    </row>
    <row r="26" spans="1:35" ht="12.75" customHeight="1">
      <c r="A26" s="14" t="s">
        <v>194</v>
      </c>
      <c r="B26" s="14">
        <f t="shared" si="18"/>
        <v>0</v>
      </c>
      <c r="C26" s="15">
        <f t="shared" si="19"/>
        <v>0</v>
      </c>
      <c r="D26" s="14"/>
      <c r="E26" s="15" t="e">
        <f t="shared" si="20"/>
        <v>#DIV/0!</v>
      </c>
      <c r="F26" s="14"/>
      <c r="G26" s="15" t="e">
        <f t="shared" si="21"/>
        <v>#DIV/0!</v>
      </c>
      <c r="H26" s="14"/>
      <c r="I26" s="15" t="e">
        <f t="shared" si="22"/>
        <v>#DIV/0!</v>
      </c>
      <c r="J26" s="14"/>
      <c r="K26" s="15">
        <f t="shared" si="23"/>
        <v>0</v>
      </c>
      <c r="L26" s="14">
        <v>0</v>
      </c>
      <c r="M26" s="15">
        <f t="shared" si="24"/>
        <v>0</v>
      </c>
      <c r="N26" s="14"/>
      <c r="O26" s="15">
        <f t="shared" si="25"/>
        <v>0</v>
      </c>
      <c r="P26" s="14"/>
      <c r="Q26" s="15">
        <f t="shared" si="26"/>
        <v>0</v>
      </c>
      <c r="R26" s="14"/>
      <c r="S26" s="15">
        <f t="shared" si="27"/>
        <v>0</v>
      </c>
      <c r="T26" s="14">
        <v>0</v>
      </c>
      <c r="U26" s="15">
        <f t="shared" si="28"/>
        <v>0</v>
      </c>
      <c r="V26" s="1520"/>
      <c r="W26" s="15">
        <f t="shared" si="29"/>
        <v>0</v>
      </c>
      <c r="X26" s="14">
        <v>0</v>
      </c>
      <c r="Y26" s="15">
        <f t="shared" si="30"/>
        <v>0</v>
      </c>
      <c r="Z26" s="14">
        <v>0</v>
      </c>
      <c r="AA26" s="15">
        <f t="shared" si="31"/>
        <v>0</v>
      </c>
      <c r="AB26" s="14">
        <v>0</v>
      </c>
      <c r="AC26" s="15">
        <f t="shared" si="32"/>
        <v>0</v>
      </c>
      <c r="AD26" s="14">
        <v>0</v>
      </c>
      <c r="AE26" s="15">
        <f t="shared" si="33"/>
        <v>0</v>
      </c>
      <c r="AF26" s="1548">
        <v>0</v>
      </c>
      <c r="AG26" s="15">
        <f t="shared" si="34"/>
        <v>0</v>
      </c>
      <c r="AH26" s="14"/>
      <c r="AI26" s="15">
        <f t="shared" si="35"/>
        <v>0</v>
      </c>
    </row>
    <row r="27" spans="1:35" ht="12.75" customHeight="1">
      <c r="A27" s="14" t="s">
        <v>195</v>
      </c>
      <c r="B27" s="14">
        <f t="shared" si="18"/>
        <v>546.83158505000006</v>
      </c>
      <c r="C27" s="15">
        <f t="shared" si="19"/>
        <v>4.0332071429952787</v>
      </c>
      <c r="D27" s="14"/>
      <c r="E27" s="15" t="e">
        <f t="shared" si="20"/>
        <v>#DIV/0!</v>
      </c>
      <c r="F27" s="14"/>
      <c r="G27" s="15" t="e">
        <f t="shared" si="21"/>
        <v>#DIV/0!</v>
      </c>
      <c r="H27" s="14"/>
      <c r="I27" s="15" t="e">
        <f t="shared" si="22"/>
        <v>#DIV/0!</v>
      </c>
      <c r="J27" s="14"/>
      <c r="K27" s="15">
        <f t="shared" si="23"/>
        <v>0</v>
      </c>
      <c r="L27" s="14">
        <v>75.914550000000006</v>
      </c>
      <c r="M27" s="15">
        <f t="shared" si="24"/>
        <v>4.4232336634934502</v>
      </c>
      <c r="N27" s="14">
        <v>6.7</v>
      </c>
      <c r="O27" s="15">
        <f t="shared" si="25"/>
        <v>1.6301703163017032</v>
      </c>
      <c r="P27" s="14">
        <v>2.7</v>
      </c>
      <c r="Q27" s="15">
        <f t="shared" si="26"/>
        <v>0.32448023074149746</v>
      </c>
      <c r="R27" s="14">
        <v>21.8</v>
      </c>
      <c r="S27" s="15">
        <f t="shared" si="27"/>
        <v>1.1117514164631006</v>
      </c>
      <c r="T27" s="14">
        <v>3.9493072499999999</v>
      </c>
      <c r="U27" s="15">
        <f t="shared" si="28"/>
        <v>5.2896304166081345</v>
      </c>
      <c r="V27" s="1520">
        <v>9.0730000000000004</v>
      </c>
      <c r="W27" s="15">
        <f t="shared" si="29"/>
        <v>4.9803486738099423</v>
      </c>
      <c r="X27" s="14">
        <v>17.7</v>
      </c>
      <c r="Y27" s="15">
        <f t="shared" si="30"/>
        <v>6.12668743509865</v>
      </c>
      <c r="Z27" s="14">
        <v>73.742470799999992</v>
      </c>
      <c r="AA27" s="15">
        <f t="shared" si="31"/>
        <v>5.1957505281624359</v>
      </c>
      <c r="AB27" s="14">
        <v>311.21300000000002</v>
      </c>
      <c r="AC27" s="15">
        <f t="shared" si="32"/>
        <v>5.0755891971444802</v>
      </c>
      <c r="AD27" s="14">
        <v>4.774</v>
      </c>
      <c r="AE27" s="15">
        <f t="shared" si="33"/>
        <v>3.3688043355537998</v>
      </c>
      <c r="AF27" s="1548">
        <v>19.105257000000002</v>
      </c>
      <c r="AG27" s="15">
        <f t="shared" si="34"/>
        <v>5.2083983266863969</v>
      </c>
      <c r="AH27" s="14">
        <v>0.16</v>
      </c>
      <c r="AI27" s="15">
        <f t="shared" si="35"/>
        <v>3.7825059101654848</v>
      </c>
    </row>
    <row r="28" spans="1:35" ht="12.75" customHeight="1">
      <c r="A28" s="14" t="s">
        <v>196</v>
      </c>
      <c r="B28" s="14">
        <f t="shared" si="18"/>
        <v>140.80117200000001</v>
      </c>
      <c r="C28" s="15">
        <f t="shared" si="19"/>
        <v>1.0384921211172946</v>
      </c>
      <c r="D28" s="14"/>
      <c r="E28" s="15" t="e">
        <f t="shared" si="20"/>
        <v>#DIV/0!</v>
      </c>
      <c r="F28" s="14"/>
      <c r="G28" s="15" t="e">
        <f t="shared" si="21"/>
        <v>#DIV/0!</v>
      </c>
      <c r="H28" s="14"/>
      <c r="I28" s="15" t="e">
        <f t="shared" si="22"/>
        <v>#DIV/0!</v>
      </c>
      <c r="J28" s="14">
        <v>1.34</v>
      </c>
      <c r="K28" s="15">
        <f t="shared" si="23"/>
        <v>4.677137870855149</v>
      </c>
      <c r="L28" s="14">
        <v>0</v>
      </c>
      <c r="M28" s="15">
        <f t="shared" si="24"/>
        <v>0</v>
      </c>
      <c r="N28" s="14"/>
      <c r="O28" s="15">
        <f t="shared" si="25"/>
        <v>0</v>
      </c>
      <c r="P28" s="14"/>
      <c r="Q28" s="15">
        <f t="shared" si="26"/>
        <v>0</v>
      </c>
      <c r="R28" s="14">
        <v>67.37</v>
      </c>
      <c r="S28" s="15">
        <f t="shared" si="27"/>
        <v>3.4357198590421607</v>
      </c>
      <c r="T28" s="14">
        <v>0.66658200000000001</v>
      </c>
      <c r="U28" s="15">
        <f t="shared" si="28"/>
        <v>0.89280782657856872</v>
      </c>
      <c r="V28" s="1520">
        <v>1.5620000000000001</v>
      </c>
      <c r="W28" s="15">
        <f t="shared" si="29"/>
        <v>0.85741261197962415</v>
      </c>
      <c r="X28" s="14">
        <v>0</v>
      </c>
      <c r="Y28" s="15">
        <f t="shared" si="30"/>
        <v>0</v>
      </c>
      <c r="Z28" s="14">
        <v>12.467525999999999</v>
      </c>
      <c r="AA28" s="15">
        <f t="shared" si="31"/>
        <v>0.87843754211960712</v>
      </c>
      <c r="AB28" s="14">
        <v>52.616</v>
      </c>
      <c r="AC28" s="15">
        <f t="shared" si="32"/>
        <v>0.85811711334987284</v>
      </c>
      <c r="AD28" s="14">
        <v>1.5129999999999999</v>
      </c>
      <c r="AE28" s="15">
        <f t="shared" si="33"/>
        <v>1.067658349328215</v>
      </c>
      <c r="AF28" s="1548">
        <v>3.2660640000000001</v>
      </c>
      <c r="AG28" s="15">
        <f t="shared" si="34"/>
        <v>0.89038123237236111</v>
      </c>
      <c r="AH28" s="14"/>
      <c r="AI28" s="15">
        <f t="shared" si="35"/>
        <v>0</v>
      </c>
    </row>
    <row r="29" spans="1:35" ht="12.75" customHeight="1">
      <c r="A29" s="14" t="s">
        <v>197</v>
      </c>
      <c r="B29" s="14">
        <f t="shared" si="18"/>
        <v>111.87838595000001</v>
      </c>
      <c r="C29" s="15">
        <f t="shared" si="19"/>
        <v>0.82516942637661306</v>
      </c>
      <c r="D29" s="14"/>
      <c r="E29" s="15" t="e">
        <f t="shared" si="20"/>
        <v>#DIV/0!</v>
      </c>
      <c r="F29" s="14"/>
      <c r="G29" s="15" t="e">
        <f t="shared" si="21"/>
        <v>#DIV/0!</v>
      </c>
      <c r="H29" s="14"/>
      <c r="I29" s="15" t="e">
        <f t="shared" si="22"/>
        <v>#DIV/0!</v>
      </c>
      <c r="J29" s="14">
        <v>1.2</v>
      </c>
      <c r="K29" s="15">
        <f t="shared" si="23"/>
        <v>4.1884816753926701</v>
      </c>
      <c r="L29" s="14">
        <v>0</v>
      </c>
      <c r="M29" s="15">
        <f t="shared" si="24"/>
        <v>0</v>
      </c>
      <c r="N29" s="14">
        <v>5.4</v>
      </c>
      <c r="O29" s="15">
        <f t="shared" si="25"/>
        <v>1.3138686131386861</v>
      </c>
      <c r="P29" s="14">
        <v>16.399999999999999</v>
      </c>
      <c r="Q29" s="15">
        <f t="shared" si="26"/>
        <v>1.9709169570965028</v>
      </c>
      <c r="R29" s="14"/>
      <c r="S29" s="15">
        <f t="shared" si="27"/>
        <v>0</v>
      </c>
      <c r="T29" s="14">
        <v>0.63147740000000008</v>
      </c>
      <c r="U29" s="15">
        <f t="shared" si="28"/>
        <v>0.84578936279030259</v>
      </c>
      <c r="V29" s="1520">
        <v>1.4530000000000001</v>
      </c>
      <c r="W29" s="15">
        <f t="shared" si="29"/>
        <v>0.79758036184788339</v>
      </c>
      <c r="X29" s="14">
        <v>20.2</v>
      </c>
      <c r="Y29" s="15">
        <f t="shared" si="30"/>
        <v>6.9920387677397029</v>
      </c>
      <c r="Z29" s="14">
        <v>11.80886555</v>
      </c>
      <c r="AA29" s="15">
        <f t="shared" si="31"/>
        <v>0.8320296126884279</v>
      </c>
      <c r="AB29" s="14">
        <v>49.835999999999999</v>
      </c>
      <c r="AC29" s="15">
        <f t="shared" si="32"/>
        <v>0.81277794702950168</v>
      </c>
      <c r="AD29" s="14">
        <v>1.911</v>
      </c>
      <c r="AE29" s="15">
        <f t="shared" si="33"/>
        <v>1.3485096533815064</v>
      </c>
      <c r="AF29" s="1548">
        <v>3.038043</v>
      </c>
      <c r="AG29" s="15">
        <f t="shared" si="34"/>
        <v>0.82821906439684745</v>
      </c>
      <c r="AH29" s="14"/>
      <c r="AI29" s="15">
        <f t="shared" si="35"/>
        <v>0</v>
      </c>
    </row>
    <row r="30" spans="1:35" ht="12.75" customHeight="1">
      <c r="A30" s="14" t="s">
        <v>198</v>
      </c>
      <c r="B30" s="14">
        <f t="shared" si="18"/>
        <v>459.02355250000005</v>
      </c>
      <c r="C30" s="15">
        <f t="shared" si="19"/>
        <v>3.38557084367537</v>
      </c>
      <c r="D30" s="14"/>
      <c r="E30" s="15" t="e">
        <f t="shared" si="20"/>
        <v>#DIV/0!</v>
      </c>
      <c r="F30" s="14"/>
      <c r="G30" s="15" t="e">
        <f t="shared" si="21"/>
        <v>#DIV/0!</v>
      </c>
      <c r="H30" s="14"/>
      <c r="I30" s="15" t="e">
        <f t="shared" si="22"/>
        <v>#DIV/0!</v>
      </c>
      <c r="J30" s="14"/>
      <c r="K30" s="15">
        <f t="shared" si="23"/>
        <v>0</v>
      </c>
      <c r="L30" s="14">
        <v>0</v>
      </c>
      <c r="M30" s="15">
        <f t="shared" si="24"/>
        <v>0</v>
      </c>
      <c r="N30" s="14"/>
      <c r="O30" s="15">
        <f t="shared" si="25"/>
        <v>0</v>
      </c>
      <c r="P30" s="14"/>
      <c r="Q30" s="15">
        <f t="shared" si="26"/>
        <v>0</v>
      </c>
      <c r="R30" s="14"/>
      <c r="S30" s="15">
        <f t="shared" si="27"/>
        <v>0</v>
      </c>
      <c r="T30" s="14">
        <v>0</v>
      </c>
      <c r="U30" s="15">
        <f t="shared" si="28"/>
        <v>0</v>
      </c>
      <c r="V30" s="1520"/>
      <c r="W30" s="15">
        <f t="shared" si="29"/>
        <v>0</v>
      </c>
      <c r="X30" s="14">
        <v>0</v>
      </c>
      <c r="Y30" s="15">
        <f t="shared" si="30"/>
        <v>0</v>
      </c>
      <c r="Z30" s="14">
        <v>86.853552500000006</v>
      </c>
      <c r="AA30" s="15">
        <f t="shared" si="31"/>
        <v>6.119531748516609</v>
      </c>
      <c r="AB30" s="14">
        <v>366.54599999999999</v>
      </c>
      <c r="AC30" s="15">
        <f t="shared" si="32"/>
        <v>5.9780180064988304</v>
      </c>
      <c r="AD30" s="14">
        <v>5.6239999999999997</v>
      </c>
      <c r="AE30" s="15">
        <f t="shared" si="33"/>
        <v>3.9686123969741449</v>
      </c>
      <c r="AF30" s="1548">
        <v>0</v>
      </c>
      <c r="AG30" s="15">
        <f t="shared" si="34"/>
        <v>0</v>
      </c>
      <c r="AH30" s="14"/>
      <c r="AI30" s="15">
        <f t="shared" si="35"/>
        <v>0</v>
      </c>
    </row>
    <row r="31" spans="1:35" ht="12.75" customHeight="1">
      <c r="A31" s="14" t="s">
        <v>199</v>
      </c>
      <c r="B31" s="14">
        <f t="shared" si="18"/>
        <v>356.92054330000002</v>
      </c>
      <c r="C31" s="15">
        <f t="shared" si="19"/>
        <v>2.6325006164149984</v>
      </c>
      <c r="D31" s="14"/>
      <c r="E31" s="15" t="e">
        <f t="shared" si="20"/>
        <v>#DIV/0!</v>
      </c>
      <c r="F31" s="14"/>
      <c r="G31" s="15" t="e">
        <f t="shared" si="21"/>
        <v>#DIV/0!</v>
      </c>
      <c r="H31" s="14"/>
      <c r="I31" s="15" t="e">
        <f t="shared" si="22"/>
        <v>#DIV/0!</v>
      </c>
      <c r="J31" s="14"/>
      <c r="K31" s="15">
        <f t="shared" si="23"/>
        <v>0</v>
      </c>
      <c r="L31" s="14">
        <v>120.00937</v>
      </c>
      <c r="M31" s="15">
        <f t="shared" si="24"/>
        <v>6.9924604086916267</v>
      </c>
      <c r="N31" s="14">
        <v>27.9</v>
      </c>
      <c r="O31" s="15">
        <f t="shared" si="25"/>
        <v>6.7883211678832112</v>
      </c>
      <c r="P31" s="14">
        <v>39.700000000000003</v>
      </c>
      <c r="Q31" s="15">
        <f t="shared" si="26"/>
        <v>4.7710611705323887</v>
      </c>
      <c r="R31" s="14">
        <v>130.9</v>
      </c>
      <c r="S31" s="15">
        <f t="shared" si="27"/>
        <v>6.6756082759183428</v>
      </c>
      <c r="T31" s="14">
        <v>4.6514663000000001</v>
      </c>
      <c r="U31" s="15">
        <f t="shared" si="28"/>
        <v>6.2300894979259214</v>
      </c>
      <c r="V31" s="1520">
        <v>10.842000000000001</v>
      </c>
      <c r="W31" s="15">
        <f t="shared" si="29"/>
        <v>5.9513876690672767</v>
      </c>
      <c r="X31" s="14">
        <v>0</v>
      </c>
      <c r="Y31" s="15">
        <f t="shared" si="30"/>
        <v>0</v>
      </c>
      <c r="Z31" s="14">
        <v>0</v>
      </c>
      <c r="AA31" s="15">
        <f t="shared" si="31"/>
        <v>0</v>
      </c>
      <c r="AB31" s="14">
        <v>0</v>
      </c>
      <c r="AC31" s="15">
        <f t="shared" si="32"/>
        <v>0</v>
      </c>
      <c r="AD31" s="14">
        <v>0</v>
      </c>
      <c r="AE31" s="15">
        <f t="shared" si="33"/>
        <v>0</v>
      </c>
      <c r="AF31" s="1548">
        <v>22.597707</v>
      </c>
      <c r="AG31" s="15">
        <f t="shared" si="34"/>
        <v>6.1604959999098394</v>
      </c>
      <c r="AH31" s="14">
        <v>0.32</v>
      </c>
      <c r="AI31" s="15">
        <f t="shared" si="35"/>
        <v>7.5650118203309695</v>
      </c>
    </row>
    <row r="32" spans="1:35" ht="12.75" customHeight="1" thickBot="1">
      <c r="A32" s="14" t="s">
        <v>200</v>
      </c>
      <c r="B32" s="14">
        <f t="shared" si="18"/>
        <v>0</v>
      </c>
      <c r="C32" s="15">
        <f t="shared" si="19"/>
        <v>0</v>
      </c>
      <c r="D32" s="14"/>
      <c r="E32" s="15" t="e">
        <f t="shared" si="20"/>
        <v>#DIV/0!</v>
      </c>
      <c r="F32" s="14"/>
      <c r="G32" s="15" t="e">
        <f t="shared" si="21"/>
        <v>#DIV/0!</v>
      </c>
      <c r="H32" s="14"/>
      <c r="I32" s="15" t="e">
        <f t="shared" si="22"/>
        <v>#DIV/0!</v>
      </c>
      <c r="J32" s="14"/>
      <c r="K32" s="15">
        <f t="shared" si="23"/>
        <v>0</v>
      </c>
      <c r="L32" s="14">
        <v>0</v>
      </c>
      <c r="M32" s="15">
        <f t="shared" si="24"/>
        <v>0</v>
      </c>
      <c r="N32" s="14"/>
      <c r="O32" s="15">
        <f t="shared" si="25"/>
        <v>0</v>
      </c>
      <c r="P32" s="14"/>
      <c r="Q32" s="15">
        <f t="shared" si="26"/>
        <v>0</v>
      </c>
      <c r="R32" s="14"/>
      <c r="S32" s="15">
        <f t="shared" si="27"/>
        <v>0</v>
      </c>
      <c r="T32" s="14">
        <v>0</v>
      </c>
      <c r="U32" s="15">
        <f t="shared" si="28"/>
        <v>0</v>
      </c>
      <c r="V32" s="1520"/>
      <c r="W32" s="15">
        <f t="shared" si="29"/>
        <v>0</v>
      </c>
      <c r="X32" s="14">
        <v>0</v>
      </c>
      <c r="Y32" s="15">
        <f t="shared" si="30"/>
        <v>0</v>
      </c>
      <c r="Z32" s="14">
        <v>0</v>
      </c>
      <c r="AA32" s="15">
        <f t="shared" si="31"/>
        <v>0</v>
      </c>
      <c r="AB32" s="14">
        <v>0</v>
      </c>
      <c r="AC32" s="15">
        <f t="shared" si="32"/>
        <v>0</v>
      </c>
      <c r="AD32" s="14">
        <v>0</v>
      </c>
      <c r="AE32" s="15">
        <f t="shared" si="33"/>
        <v>0</v>
      </c>
      <c r="AF32" s="1548">
        <v>0</v>
      </c>
      <c r="AG32" s="15">
        <f t="shared" si="34"/>
        <v>0</v>
      </c>
      <c r="AH32" s="14"/>
      <c r="AI32" s="15">
        <f t="shared" si="35"/>
        <v>0</v>
      </c>
    </row>
    <row r="33" spans="1:35" ht="12.75" customHeight="1" thickBot="1">
      <c r="A33" s="41" t="s">
        <v>201</v>
      </c>
      <c r="B33" s="5">
        <f t="shared" si="18"/>
        <v>1615.5252387999999</v>
      </c>
      <c r="C33" s="51">
        <f t="shared" si="19"/>
        <v>11.915456442080863</v>
      </c>
      <c r="D33" s="5">
        <f>SUM(D26:D32)</f>
        <v>0</v>
      </c>
      <c r="E33" s="51" t="e">
        <f t="shared" si="20"/>
        <v>#DIV/0!</v>
      </c>
      <c r="F33" s="5">
        <f>SUM(F26:F32)</f>
        <v>0</v>
      </c>
      <c r="G33" s="51" t="e">
        <f t="shared" si="21"/>
        <v>#DIV/0!</v>
      </c>
      <c r="H33" s="5">
        <f>SUM(H26:H32)</f>
        <v>0</v>
      </c>
      <c r="I33" s="51" t="e">
        <f t="shared" si="22"/>
        <v>#DIV/0!</v>
      </c>
      <c r="J33" s="5">
        <f>SUM(J26:J32)</f>
        <v>2.54</v>
      </c>
      <c r="K33" s="51">
        <f t="shared" si="23"/>
        <v>8.8656195462478191</v>
      </c>
      <c r="L33" s="5">
        <v>195.92392000000001</v>
      </c>
      <c r="M33" s="51">
        <f t="shared" si="24"/>
        <v>11.415694072185076</v>
      </c>
      <c r="N33" s="5">
        <v>40</v>
      </c>
      <c r="O33" s="51">
        <f t="shared" si="25"/>
        <v>9.7323600973236015</v>
      </c>
      <c r="P33" s="5">
        <v>58.8</v>
      </c>
      <c r="Q33" s="51">
        <f t="shared" si="26"/>
        <v>7.0664583583703884</v>
      </c>
      <c r="R33" s="5">
        <v>220.07</v>
      </c>
      <c r="S33" s="51">
        <f t="shared" si="27"/>
        <v>11.223079551423604</v>
      </c>
      <c r="T33" s="5">
        <v>9.8988329499999992</v>
      </c>
      <c r="U33" s="51">
        <f t="shared" si="28"/>
        <v>13.258317103902925</v>
      </c>
      <c r="V33" s="1521">
        <v>23</v>
      </c>
      <c r="W33" s="51">
        <f t="shared" si="29"/>
        <v>12.625153697523276</v>
      </c>
      <c r="X33" s="5">
        <v>37.9</v>
      </c>
      <c r="Y33" s="51">
        <f t="shared" si="30"/>
        <v>13.118726202838351</v>
      </c>
      <c r="Z33" s="5">
        <v>184.87241484999998</v>
      </c>
      <c r="AA33" s="51">
        <f t="shared" si="31"/>
        <v>13.025749431487077</v>
      </c>
      <c r="AB33" s="5">
        <v>780.21100000000001</v>
      </c>
      <c r="AC33" s="51">
        <f t="shared" si="32"/>
        <v>12.724502264022686</v>
      </c>
      <c r="AD33" s="5">
        <v>13.821999999999999</v>
      </c>
      <c r="AE33" s="51">
        <f t="shared" si="33"/>
        <v>9.7535847352376646</v>
      </c>
      <c r="AF33" s="1549">
        <f>SUM(AF26:AF32)</f>
        <v>48.007071000000003</v>
      </c>
      <c r="AG33" s="51">
        <f t="shared" si="34"/>
        <v>13.087494623365444</v>
      </c>
      <c r="AH33" s="5">
        <f>SUM(AH26:AH32)</f>
        <v>0.48</v>
      </c>
      <c r="AI33" s="51">
        <f t="shared" si="35"/>
        <v>11.347517730496453</v>
      </c>
    </row>
    <row r="34" spans="1:35" ht="12.75" customHeight="1">
      <c r="A34" s="14" t="s">
        <v>202</v>
      </c>
      <c r="B34" s="14">
        <f t="shared" si="18"/>
        <v>344.22657149999998</v>
      </c>
      <c r="C34" s="15">
        <f t="shared" si="19"/>
        <v>2.5388750484404277</v>
      </c>
      <c r="D34" s="14"/>
      <c r="E34" s="15" t="e">
        <f t="shared" si="20"/>
        <v>#DIV/0!</v>
      </c>
      <c r="F34" s="14"/>
      <c r="G34" s="15" t="e">
        <f t="shared" si="21"/>
        <v>#DIV/0!</v>
      </c>
      <c r="H34" s="14"/>
      <c r="I34" s="15" t="e">
        <f t="shared" si="22"/>
        <v>#DIV/0!</v>
      </c>
      <c r="J34" s="14"/>
      <c r="K34" s="15">
        <f t="shared" si="23"/>
        <v>0</v>
      </c>
      <c r="L34" s="14">
        <v>185.45927399999999</v>
      </c>
      <c r="M34" s="15">
        <f t="shared" si="24"/>
        <v>10.805961491754287</v>
      </c>
      <c r="N34" s="14"/>
      <c r="O34" s="15">
        <f t="shared" si="25"/>
        <v>0</v>
      </c>
      <c r="P34" s="14"/>
      <c r="Q34" s="15">
        <f t="shared" si="26"/>
        <v>0</v>
      </c>
      <c r="R34" s="14"/>
      <c r="S34" s="15">
        <f t="shared" si="27"/>
        <v>0</v>
      </c>
      <c r="T34" s="14">
        <v>1.4234804999999999</v>
      </c>
      <c r="U34" s="15">
        <f t="shared" si="28"/>
        <v>1.9065839332324819</v>
      </c>
      <c r="V34" s="1520">
        <v>2.911</v>
      </c>
      <c r="W34" s="15">
        <f t="shared" si="29"/>
        <v>1.5979053223256632</v>
      </c>
      <c r="X34" s="14">
        <v>5.5</v>
      </c>
      <c r="Y34" s="15">
        <f t="shared" si="30"/>
        <v>1.9037729318103151</v>
      </c>
      <c r="Z34" s="14">
        <v>26.569647</v>
      </c>
      <c r="AA34" s="15">
        <f t="shared" si="31"/>
        <v>1.872045456786342</v>
      </c>
      <c r="AB34" s="14">
        <v>112.131</v>
      </c>
      <c r="AC34" s="15">
        <f t="shared" si="32"/>
        <v>1.828750380816379</v>
      </c>
      <c r="AD34" s="14">
        <v>3.2250000000000001</v>
      </c>
      <c r="AE34" s="15">
        <f t="shared" si="33"/>
        <v>2.2757423506830756</v>
      </c>
      <c r="AF34" s="1548">
        <v>6.9371700000000001</v>
      </c>
      <c r="AG34" s="15">
        <f t="shared" si="34"/>
        <v>1.8911833858052298</v>
      </c>
      <c r="AH34" s="14">
        <v>7.0000000000000007E-2</v>
      </c>
      <c r="AI34" s="15">
        <f t="shared" si="35"/>
        <v>1.6548463356973995</v>
      </c>
    </row>
    <row r="35" spans="1:35" ht="12.75" customHeight="1">
      <c r="A35" s="14" t="s">
        <v>203</v>
      </c>
      <c r="B35" s="14">
        <f t="shared" si="18"/>
        <v>20.072409440000001</v>
      </c>
      <c r="C35" s="15">
        <f t="shared" si="19"/>
        <v>0.14804592006720235</v>
      </c>
      <c r="D35" s="14"/>
      <c r="E35" s="15" t="e">
        <f t="shared" si="20"/>
        <v>#DIV/0!</v>
      </c>
      <c r="F35" s="14"/>
      <c r="G35" s="15" t="e">
        <f t="shared" si="21"/>
        <v>#DIV/0!</v>
      </c>
      <c r="H35" s="14"/>
      <c r="I35" s="15" t="e">
        <f t="shared" si="22"/>
        <v>#DIV/0!</v>
      </c>
      <c r="J35" s="14"/>
      <c r="K35" s="15">
        <f t="shared" si="23"/>
        <v>0</v>
      </c>
      <c r="L35" s="14">
        <v>0</v>
      </c>
      <c r="M35" s="15">
        <f t="shared" si="24"/>
        <v>0</v>
      </c>
      <c r="N35" s="14"/>
      <c r="O35" s="15">
        <f t="shared" si="25"/>
        <v>0</v>
      </c>
      <c r="P35" s="14"/>
      <c r="Q35" s="15">
        <f t="shared" si="26"/>
        <v>0</v>
      </c>
      <c r="R35" s="14"/>
      <c r="S35" s="15">
        <f t="shared" si="27"/>
        <v>0</v>
      </c>
      <c r="T35" s="14">
        <v>0.18468936</v>
      </c>
      <c r="U35" s="15">
        <f t="shared" si="28"/>
        <v>0.247369575076715</v>
      </c>
      <c r="V35" s="1520">
        <v>0.42799999999999999</v>
      </c>
      <c r="W35" s="15">
        <f t="shared" si="29"/>
        <v>0.23493764271912879</v>
      </c>
      <c r="X35" s="14">
        <v>0</v>
      </c>
      <c r="Y35" s="15">
        <f t="shared" si="30"/>
        <v>0</v>
      </c>
      <c r="Z35" s="14">
        <v>3.4488640799999999</v>
      </c>
      <c r="AA35" s="15">
        <f t="shared" si="31"/>
        <v>0.24300023000070747</v>
      </c>
      <c r="AB35" s="14">
        <v>14.555</v>
      </c>
      <c r="AC35" s="15">
        <f t="shared" si="32"/>
        <v>0.23737826107661925</v>
      </c>
      <c r="AD35" s="14">
        <v>0.56200000000000006</v>
      </c>
      <c r="AE35" s="15">
        <f t="shared" si="33"/>
        <v>0.39657897708027556</v>
      </c>
      <c r="AF35" s="1548">
        <v>0.89385599999999998</v>
      </c>
      <c r="AG35" s="15">
        <f t="shared" si="34"/>
        <v>0.2436794278505961</v>
      </c>
      <c r="AH35" s="14"/>
      <c r="AI35" s="15">
        <f t="shared" si="35"/>
        <v>0</v>
      </c>
    </row>
    <row r="36" spans="1:35" ht="12.75" customHeight="1">
      <c r="A36" s="14" t="s">
        <v>204</v>
      </c>
      <c r="B36" s="14">
        <f t="shared" si="18"/>
        <v>294.08232667999999</v>
      </c>
      <c r="C36" s="15">
        <f t="shared" si="19"/>
        <v>2.1690315135801734</v>
      </c>
      <c r="D36" s="14"/>
      <c r="E36" s="15" t="e">
        <f t="shared" si="20"/>
        <v>#DIV/0!</v>
      </c>
      <c r="F36" s="14"/>
      <c r="G36" s="15" t="e">
        <f t="shared" si="21"/>
        <v>#DIV/0!</v>
      </c>
      <c r="H36" s="14"/>
      <c r="I36" s="15" t="e">
        <f t="shared" si="22"/>
        <v>#DIV/0!</v>
      </c>
      <c r="J36" s="14">
        <v>1.47</v>
      </c>
      <c r="K36" s="15">
        <f t="shared" si="23"/>
        <v>5.1308900523560217</v>
      </c>
      <c r="L36" s="14">
        <v>184.12214760000001</v>
      </c>
      <c r="M36" s="15">
        <f t="shared" si="24"/>
        <v>10.728052546699278</v>
      </c>
      <c r="N36" s="14"/>
      <c r="O36" s="15">
        <f t="shared" si="25"/>
        <v>0</v>
      </c>
      <c r="P36" s="14"/>
      <c r="Q36" s="15">
        <f t="shared" si="26"/>
        <v>0</v>
      </c>
      <c r="R36" s="14"/>
      <c r="S36" s="15">
        <f t="shared" si="27"/>
        <v>0</v>
      </c>
      <c r="T36" s="14">
        <v>0.9944816700000001</v>
      </c>
      <c r="U36" s="15">
        <f t="shared" si="28"/>
        <v>1.3319906903650645</v>
      </c>
      <c r="V36" s="1520">
        <v>2.3130000000000002</v>
      </c>
      <c r="W36" s="15">
        <f t="shared" si="29"/>
        <v>1.2696513261900582</v>
      </c>
      <c r="X36" s="14">
        <v>0</v>
      </c>
      <c r="Y36" s="15">
        <f t="shared" si="30"/>
        <v>0</v>
      </c>
      <c r="Z36" s="14">
        <v>18.69616341</v>
      </c>
      <c r="AA36" s="15">
        <f t="shared" si="31"/>
        <v>1.3172951741144903</v>
      </c>
      <c r="AB36" s="14">
        <v>78.902000000000001</v>
      </c>
      <c r="AC36" s="15">
        <f t="shared" si="32"/>
        <v>1.2868168708668783</v>
      </c>
      <c r="AD36" s="14">
        <v>2.5939999999999999</v>
      </c>
      <c r="AE36" s="15">
        <f t="shared" si="33"/>
        <v>1.8304730721463249</v>
      </c>
      <c r="AF36" s="1548">
        <v>4.9505340000000002</v>
      </c>
      <c r="AG36" s="15">
        <f t="shared" si="34"/>
        <v>1.3495946692475329</v>
      </c>
      <c r="AH36" s="14">
        <v>0.04</v>
      </c>
      <c r="AI36" s="15">
        <f t="shared" si="35"/>
        <v>0.94562647754137119</v>
      </c>
    </row>
    <row r="37" spans="1:35" ht="12.75" customHeight="1" thickBot="1">
      <c r="A37" s="14" t="s">
        <v>205</v>
      </c>
      <c r="B37" s="14">
        <f t="shared" si="18"/>
        <v>0</v>
      </c>
      <c r="C37" s="15">
        <f t="shared" si="19"/>
        <v>0</v>
      </c>
      <c r="D37" s="14"/>
      <c r="E37" s="15" t="e">
        <f t="shared" si="20"/>
        <v>#DIV/0!</v>
      </c>
      <c r="F37" s="14"/>
      <c r="G37" s="15" t="e">
        <f t="shared" si="21"/>
        <v>#DIV/0!</v>
      </c>
      <c r="H37" s="14"/>
      <c r="I37" s="15" t="e">
        <f t="shared" si="22"/>
        <v>#DIV/0!</v>
      </c>
      <c r="J37" s="14"/>
      <c r="K37" s="15">
        <f t="shared" si="23"/>
        <v>0</v>
      </c>
      <c r="L37" s="14">
        <v>0</v>
      </c>
      <c r="M37" s="15">
        <f t="shared" si="24"/>
        <v>0</v>
      </c>
      <c r="N37" s="14"/>
      <c r="O37" s="15">
        <f t="shared" si="25"/>
        <v>0</v>
      </c>
      <c r="P37" s="14"/>
      <c r="Q37" s="15">
        <f t="shared" si="26"/>
        <v>0</v>
      </c>
      <c r="R37" s="14"/>
      <c r="S37" s="15">
        <f t="shared" si="27"/>
        <v>0</v>
      </c>
      <c r="T37" s="14">
        <v>0</v>
      </c>
      <c r="U37" s="15">
        <f t="shared" si="28"/>
        <v>0</v>
      </c>
      <c r="V37" s="1520"/>
      <c r="W37" s="15">
        <f t="shared" si="29"/>
        <v>0</v>
      </c>
      <c r="X37" s="14">
        <v>0</v>
      </c>
      <c r="Y37" s="15">
        <f t="shared" si="30"/>
        <v>0</v>
      </c>
      <c r="Z37" s="14">
        <v>0</v>
      </c>
      <c r="AA37" s="15">
        <f t="shared" si="31"/>
        <v>0</v>
      </c>
      <c r="AB37" s="14">
        <v>0</v>
      </c>
      <c r="AC37" s="15">
        <f t="shared" si="32"/>
        <v>0</v>
      </c>
      <c r="AD37" s="14">
        <v>0</v>
      </c>
      <c r="AE37" s="15">
        <f t="shared" si="33"/>
        <v>0</v>
      </c>
      <c r="AF37" s="1548">
        <v>0</v>
      </c>
      <c r="AG37" s="15">
        <f t="shared" si="34"/>
        <v>0</v>
      </c>
      <c r="AH37" s="14"/>
      <c r="AI37" s="15">
        <f t="shared" si="35"/>
        <v>0</v>
      </c>
    </row>
    <row r="38" spans="1:35" ht="12.75" customHeight="1" thickBot="1">
      <c r="A38" s="41" t="s">
        <v>206</v>
      </c>
      <c r="B38" s="5">
        <f t="shared" si="18"/>
        <v>658.32930762000001</v>
      </c>
      <c r="C38" s="51">
        <f t="shared" si="19"/>
        <v>4.8555689512582587</v>
      </c>
      <c r="D38" s="5">
        <f>SUM(D34:D37)</f>
        <v>0</v>
      </c>
      <c r="E38" s="51" t="e">
        <f t="shared" si="20"/>
        <v>#DIV/0!</v>
      </c>
      <c r="F38" s="5">
        <f>SUM(F34:F37)</f>
        <v>0</v>
      </c>
      <c r="G38" s="51" t="e">
        <f t="shared" si="21"/>
        <v>#DIV/0!</v>
      </c>
      <c r="H38" s="5">
        <f>SUM(H34:H37)</f>
        <v>0</v>
      </c>
      <c r="I38" s="51" t="e">
        <f t="shared" si="22"/>
        <v>#DIV/0!</v>
      </c>
      <c r="J38" s="5">
        <f>SUM(J34:J37)</f>
        <v>1.47</v>
      </c>
      <c r="K38" s="51">
        <f t="shared" si="23"/>
        <v>5.1308900523560217</v>
      </c>
      <c r="L38" s="5">
        <v>369.58142159999994</v>
      </c>
      <c r="M38" s="51">
        <f t="shared" si="24"/>
        <v>21.534014038453559</v>
      </c>
      <c r="N38" s="5">
        <v>0</v>
      </c>
      <c r="O38" s="51">
        <f t="shared" si="25"/>
        <v>0</v>
      </c>
      <c r="P38" s="5">
        <v>0</v>
      </c>
      <c r="Q38" s="51">
        <f t="shared" si="26"/>
        <v>0</v>
      </c>
      <c r="R38" s="5">
        <v>0</v>
      </c>
      <c r="S38" s="51">
        <f t="shared" si="27"/>
        <v>0</v>
      </c>
      <c r="T38" s="5">
        <v>2.6026515300000002</v>
      </c>
      <c r="U38" s="51">
        <f t="shared" si="28"/>
        <v>3.4859441986742614</v>
      </c>
      <c r="V38" s="1521">
        <v>5.6</v>
      </c>
      <c r="W38" s="51">
        <f t="shared" si="29"/>
        <v>3.0739504654839278</v>
      </c>
      <c r="X38" s="5">
        <v>5.5</v>
      </c>
      <c r="Y38" s="51">
        <f t="shared" si="30"/>
        <v>1.9037729318103151</v>
      </c>
      <c r="Z38" s="5">
        <v>48.714674489999993</v>
      </c>
      <c r="AA38" s="51">
        <f t="shared" si="31"/>
        <v>3.4323408609015393</v>
      </c>
      <c r="AB38" s="5">
        <v>205.58800000000002</v>
      </c>
      <c r="AC38" s="51">
        <f t="shared" si="32"/>
        <v>3.3529455127598764</v>
      </c>
      <c r="AD38" s="5">
        <v>6.3810000000000002</v>
      </c>
      <c r="AE38" s="51">
        <f t="shared" si="33"/>
        <v>4.5027943999096767</v>
      </c>
      <c r="AF38" s="1549">
        <f>SUM(AF34:AF37)</f>
        <v>12.781559999999999</v>
      </c>
      <c r="AG38" s="51">
        <f t="shared" si="34"/>
        <v>3.484457482903359</v>
      </c>
      <c r="AH38" s="5">
        <f>SUM(AH34:AH37)</f>
        <v>0.11000000000000001</v>
      </c>
      <c r="AI38" s="51">
        <f t="shared" si="35"/>
        <v>2.6004728132387704</v>
      </c>
    </row>
    <row r="39" spans="1:35" ht="12.75" customHeight="1">
      <c r="A39" s="14" t="s">
        <v>207</v>
      </c>
      <c r="B39" s="14">
        <f t="shared" si="18"/>
        <v>1883.4575819000002</v>
      </c>
      <c r="C39" s="15">
        <f t="shared" si="19"/>
        <v>13.891616323064282</v>
      </c>
      <c r="D39" s="14"/>
      <c r="E39" s="15" t="e">
        <f t="shared" si="20"/>
        <v>#DIV/0!</v>
      </c>
      <c r="F39" s="14"/>
      <c r="G39" s="15" t="e">
        <f t="shared" si="21"/>
        <v>#DIV/0!</v>
      </c>
      <c r="H39" s="14"/>
      <c r="I39" s="15" t="e">
        <f t="shared" si="22"/>
        <v>#DIV/0!</v>
      </c>
      <c r="J39" s="14">
        <v>1.61</v>
      </c>
      <c r="K39" s="15">
        <f t="shared" si="23"/>
        <v>5.6195462478184997</v>
      </c>
      <c r="L39" s="14">
        <v>216.0218845</v>
      </c>
      <c r="M39" s="15">
        <f t="shared" si="24"/>
        <v>12.586721143334101</v>
      </c>
      <c r="N39" s="14">
        <v>48.8</v>
      </c>
      <c r="O39" s="15">
        <f t="shared" si="25"/>
        <v>11.873479318734791</v>
      </c>
      <c r="P39" s="14">
        <v>162.30000000000001</v>
      </c>
      <c r="Q39" s="15">
        <f t="shared" si="26"/>
        <v>19.504867203461124</v>
      </c>
      <c r="R39" s="14">
        <v>562.9</v>
      </c>
      <c r="S39" s="15">
        <f t="shared" si="27"/>
        <v>28.706645519590797</v>
      </c>
      <c r="T39" s="14">
        <v>7.9207086500000008</v>
      </c>
      <c r="U39" s="15">
        <f t="shared" si="28"/>
        <v>10.608853336526593</v>
      </c>
      <c r="V39" s="1520">
        <v>18.396000000000001</v>
      </c>
      <c r="W39" s="15">
        <f t="shared" si="29"/>
        <v>10.097927279114703</v>
      </c>
      <c r="X39" s="14">
        <v>30.4</v>
      </c>
      <c r="Y39" s="15">
        <f t="shared" si="30"/>
        <v>10.522672204915196</v>
      </c>
      <c r="Z39" s="14">
        <v>147.93611774999999</v>
      </c>
      <c r="AA39" s="15">
        <f t="shared" si="31"/>
        <v>10.423290047041153</v>
      </c>
      <c r="AB39" s="14">
        <v>624.33100000000002</v>
      </c>
      <c r="AC39" s="15">
        <f t="shared" si="32"/>
        <v>10.182247139555258</v>
      </c>
      <c r="AD39" s="14">
        <v>23.948</v>
      </c>
      <c r="AE39" s="15">
        <f t="shared" si="33"/>
        <v>16.8990628881111</v>
      </c>
      <c r="AF39" s="1548">
        <v>38.603870999999998</v>
      </c>
      <c r="AG39" s="15">
        <f t="shared" si="34"/>
        <v>10.524032056727501</v>
      </c>
      <c r="AH39" s="14">
        <v>0.28999999999999998</v>
      </c>
      <c r="AI39" s="15">
        <f t="shared" si="35"/>
        <v>6.8557919621749397</v>
      </c>
    </row>
    <row r="40" spans="1:35" ht="12.75" customHeight="1">
      <c r="A40" s="14" t="s">
        <v>208</v>
      </c>
      <c r="B40" s="14">
        <f t="shared" si="18"/>
        <v>510.96757774000002</v>
      </c>
      <c r="C40" s="15">
        <f t="shared" si="19"/>
        <v>3.7686888261795062</v>
      </c>
      <c r="D40" s="14"/>
      <c r="E40" s="15" t="e">
        <f t="shared" si="20"/>
        <v>#DIV/0!</v>
      </c>
      <c r="F40" s="14"/>
      <c r="G40" s="15" t="e">
        <f t="shared" si="21"/>
        <v>#DIV/0!</v>
      </c>
      <c r="H40" s="14"/>
      <c r="I40" s="15" t="e">
        <f t="shared" si="22"/>
        <v>#DIV/0!</v>
      </c>
      <c r="J40" s="14">
        <v>2.78</v>
      </c>
      <c r="K40" s="15">
        <f t="shared" si="23"/>
        <v>9.7033158813263523</v>
      </c>
      <c r="L40" s="14">
        <v>155.80000000000001</v>
      </c>
      <c r="M40" s="15">
        <f t="shared" si="24"/>
        <v>9.0778356029546323</v>
      </c>
      <c r="N40" s="14">
        <v>7.9</v>
      </c>
      <c r="O40" s="15">
        <f t="shared" si="25"/>
        <v>1.9221411192214113</v>
      </c>
      <c r="P40" s="14">
        <v>12.6</v>
      </c>
      <c r="Q40" s="15">
        <f t="shared" si="26"/>
        <v>1.5142410767936545</v>
      </c>
      <c r="R40" s="14"/>
      <c r="S40" s="15">
        <f t="shared" si="27"/>
        <v>0</v>
      </c>
      <c r="T40" s="14">
        <v>3.1</v>
      </c>
      <c r="U40" s="15">
        <f t="shared" si="28"/>
        <v>4.1520837082212889</v>
      </c>
      <c r="V40" s="1520">
        <v>6.9770000000000003</v>
      </c>
      <c r="W40" s="15">
        <f t="shared" si="29"/>
        <v>3.8298129281573869</v>
      </c>
      <c r="X40" s="14">
        <v>10.3</v>
      </c>
      <c r="Y40" s="15">
        <f t="shared" si="30"/>
        <v>3.565247490481136</v>
      </c>
      <c r="Z40" s="14">
        <v>57.033587740000002</v>
      </c>
      <c r="AA40" s="15">
        <f t="shared" si="31"/>
        <v>4.0184752478229093</v>
      </c>
      <c r="AB40" s="14">
        <v>240.69800000000001</v>
      </c>
      <c r="AC40" s="15">
        <f t="shared" si="32"/>
        <v>3.9255563507124771</v>
      </c>
      <c r="AD40" s="14">
        <v>7.5490000000000004</v>
      </c>
      <c r="AE40" s="15">
        <f t="shared" si="33"/>
        <v>5.3270012419555162</v>
      </c>
      <c r="AF40" s="1548">
        <v>6.0099900000000002</v>
      </c>
      <c r="AG40" s="15">
        <f t="shared" si="34"/>
        <v>1.6384193030955814</v>
      </c>
      <c r="AH40" s="14">
        <v>0.22</v>
      </c>
      <c r="AI40" s="15">
        <f t="shared" si="35"/>
        <v>5.2009456264775409</v>
      </c>
    </row>
    <row r="41" spans="1:35" ht="12.75" customHeight="1">
      <c r="A41" s="14" t="s">
        <v>42</v>
      </c>
      <c r="B41" s="14">
        <f t="shared" si="18"/>
        <v>183.83531550000001</v>
      </c>
      <c r="C41" s="15">
        <f t="shared" si="19"/>
        <v>1.3558944433350459</v>
      </c>
      <c r="D41" s="14"/>
      <c r="E41" s="15" t="e">
        <f t="shared" si="20"/>
        <v>#DIV/0!</v>
      </c>
      <c r="F41" s="14"/>
      <c r="G41" s="15" t="e">
        <f t="shared" si="21"/>
        <v>#DIV/0!</v>
      </c>
      <c r="H41" s="14"/>
      <c r="I41" s="15" t="e">
        <f t="shared" si="22"/>
        <v>#DIV/0!</v>
      </c>
      <c r="J41" s="14"/>
      <c r="K41" s="15">
        <f t="shared" si="23"/>
        <v>0</v>
      </c>
      <c r="L41" s="14">
        <v>0</v>
      </c>
      <c r="M41" s="15">
        <f t="shared" si="24"/>
        <v>0</v>
      </c>
      <c r="N41" s="14">
        <v>12</v>
      </c>
      <c r="O41" s="15">
        <f t="shared" si="25"/>
        <v>2.9197080291970803</v>
      </c>
      <c r="P41" s="14">
        <v>19.899999999999999</v>
      </c>
      <c r="Q41" s="15">
        <f t="shared" si="26"/>
        <v>2.3915394784280735</v>
      </c>
      <c r="R41" s="14"/>
      <c r="S41" s="15">
        <f t="shared" si="27"/>
        <v>0</v>
      </c>
      <c r="T41" s="14">
        <v>1.4215450000000001</v>
      </c>
      <c r="U41" s="15">
        <f t="shared" si="28"/>
        <v>1.9039915596785264</v>
      </c>
      <c r="V41" s="1520">
        <v>3.2770000000000001</v>
      </c>
      <c r="W41" s="15">
        <f t="shared" si="29"/>
        <v>1.7988099420340768</v>
      </c>
      <c r="X41" s="14">
        <v>0</v>
      </c>
      <c r="Y41" s="15">
        <f t="shared" si="30"/>
        <v>0</v>
      </c>
      <c r="Z41" s="14">
        <v>26.548150499999998</v>
      </c>
      <c r="AA41" s="15">
        <f t="shared" si="31"/>
        <v>1.8705308553630784</v>
      </c>
      <c r="AB41" s="14">
        <v>112.04</v>
      </c>
      <c r="AC41" s="15">
        <f t="shared" si="32"/>
        <v>1.8272662570267555</v>
      </c>
      <c r="AD41" s="14">
        <v>1.7190000000000001</v>
      </c>
      <c r="AE41" s="15">
        <f t="shared" si="33"/>
        <v>1.2130235971547931</v>
      </c>
      <c r="AF41" s="1548">
        <v>6.83962</v>
      </c>
      <c r="AG41" s="15">
        <f t="shared" si="34"/>
        <v>1.8645896971273828</v>
      </c>
      <c r="AH41" s="14">
        <v>0.09</v>
      </c>
      <c r="AI41" s="15">
        <f t="shared" si="35"/>
        <v>2.1276595744680846</v>
      </c>
    </row>
    <row r="42" spans="1:35" ht="12.75" customHeight="1">
      <c r="A42" s="14" t="s">
        <v>209</v>
      </c>
      <c r="B42" s="14">
        <f t="shared" si="18"/>
        <v>597.91161874999989</v>
      </c>
      <c r="C42" s="15">
        <f t="shared" si="19"/>
        <v>4.4099526756521783</v>
      </c>
      <c r="D42" s="14"/>
      <c r="E42" s="15" t="e">
        <f t="shared" si="20"/>
        <v>#DIV/0!</v>
      </c>
      <c r="F42" s="14"/>
      <c r="G42" s="15" t="e">
        <f t="shared" si="21"/>
        <v>#DIV/0!</v>
      </c>
      <c r="H42" s="14"/>
      <c r="I42" s="15" t="e">
        <f t="shared" si="22"/>
        <v>#DIV/0!</v>
      </c>
      <c r="J42" s="14">
        <v>3.03</v>
      </c>
      <c r="K42" s="15">
        <f t="shared" si="23"/>
        <v>10.575916230366492</v>
      </c>
      <c r="L42" s="14">
        <v>26.791113600000003</v>
      </c>
      <c r="M42" s="15">
        <f t="shared" si="24"/>
        <v>1.5610097874254301</v>
      </c>
      <c r="N42" s="14">
        <v>14.3</v>
      </c>
      <c r="O42" s="15">
        <f t="shared" si="25"/>
        <v>3.4793187347931873</v>
      </c>
      <c r="P42" s="14">
        <v>28.7</v>
      </c>
      <c r="Q42" s="15">
        <f t="shared" si="26"/>
        <v>3.4491046749188801</v>
      </c>
      <c r="R42" s="14">
        <v>68.8</v>
      </c>
      <c r="S42" s="15">
        <f t="shared" si="27"/>
        <v>3.5086466721404275</v>
      </c>
      <c r="T42" s="14">
        <v>4.0948605499999999</v>
      </c>
      <c r="U42" s="15">
        <f t="shared" si="28"/>
        <v>5.4845818635784074</v>
      </c>
      <c r="V42" s="1520">
        <v>9.4909999999999997</v>
      </c>
      <c r="W42" s="15">
        <f t="shared" si="29"/>
        <v>5.2097971192692789</v>
      </c>
      <c r="X42" s="14">
        <v>15.7</v>
      </c>
      <c r="Y42" s="15">
        <f t="shared" si="30"/>
        <v>5.4344063689858082</v>
      </c>
      <c r="Z42" s="14">
        <v>76.544509599999998</v>
      </c>
      <c r="AA42" s="15">
        <f t="shared" si="31"/>
        <v>5.3931767117048466</v>
      </c>
      <c r="AB42" s="14">
        <v>323.03899999999999</v>
      </c>
      <c r="AC42" s="15">
        <f t="shared" si="32"/>
        <v>5.2684600535850228</v>
      </c>
      <c r="AD42" s="14">
        <v>7.26</v>
      </c>
      <c r="AE42" s="15">
        <f t="shared" si="33"/>
        <v>5.1230665010725982</v>
      </c>
      <c r="AF42" s="1548">
        <v>19.901135</v>
      </c>
      <c r="AG42" s="15">
        <f t="shared" si="34"/>
        <v>5.4253673862204561</v>
      </c>
      <c r="AH42" s="14">
        <v>0.26</v>
      </c>
      <c r="AI42" s="15">
        <f t="shared" si="35"/>
        <v>6.1465721040189125</v>
      </c>
    </row>
    <row r="43" spans="1:35" ht="12.75" customHeight="1">
      <c r="A43" s="14" t="s">
        <v>210</v>
      </c>
      <c r="B43" s="14">
        <f t="shared" si="18"/>
        <v>0</v>
      </c>
      <c r="C43" s="15">
        <f t="shared" si="19"/>
        <v>0</v>
      </c>
      <c r="D43" s="14"/>
      <c r="E43" s="15" t="e">
        <f t="shared" si="20"/>
        <v>#DIV/0!</v>
      </c>
      <c r="F43" s="14"/>
      <c r="G43" s="15" t="e">
        <f t="shared" si="21"/>
        <v>#DIV/0!</v>
      </c>
      <c r="H43" s="14"/>
      <c r="I43" s="15" t="e">
        <f t="shared" si="22"/>
        <v>#DIV/0!</v>
      </c>
      <c r="J43" s="14"/>
      <c r="K43" s="15">
        <f t="shared" si="23"/>
        <v>0</v>
      </c>
      <c r="L43" s="14">
        <v>0</v>
      </c>
      <c r="M43" s="15">
        <f t="shared" si="24"/>
        <v>0</v>
      </c>
      <c r="N43" s="14"/>
      <c r="O43" s="15">
        <f t="shared" si="25"/>
        <v>0</v>
      </c>
      <c r="P43" s="14"/>
      <c r="Q43" s="15">
        <f t="shared" si="26"/>
        <v>0</v>
      </c>
      <c r="R43" s="14"/>
      <c r="S43" s="15">
        <f t="shared" si="27"/>
        <v>0</v>
      </c>
      <c r="T43" s="14">
        <v>0</v>
      </c>
      <c r="U43" s="15">
        <f t="shared" si="28"/>
        <v>0</v>
      </c>
      <c r="V43" s="1520"/>
      <c r="W43" s="15">
        <f t="shared" si="29"/>
        <v>0</v>
      </c>
      <c r="X43" s="14">
        <v>0</v>
      </c>
      <c r="Y43" s="15">
        <f t="shared" si="30"/>
        <v>0</v>
      </c>
      <c r="Z43" s="14">
        <v>0</v>
      </c>
      <c r="AA43" s="15">
        <f t="shared" si="31"/>
        <v>0</v>
      </c>
      <c r="AB43" s="14">
        <v>0</v>
      </c>
      <c r="AC43" s="15">
        <f t="shared" si="32"/>
        <v>0</v>
      </c>
      <c r="AD43" s="14">
        <v>0</v>
      </c>
      <c r="AE43" s="15">
        <f t="shared" si="33"/>
        <v>0</v>
      </c>
      <c r="AF43" s="1548">
        <v>0</v>
      </c>
      <c r="AG43" s="15">
        <f t="shared" si="34"/>
        <v>0</v>
      </c>
      <c r="AH43" s="14"/>
      <c r="AI43" s="15">
        <f t="shared" si="35"/>
        <v>0</v>
      </c>
    </row>
    <row r="44" spans="1:35" ht="12.75" customHeight="1">
      <c r="A44" s="14" t="s">
        <v>211</v>
      </c>
      <c r="B44" s="14">
        <f t="shared" si="18"/>
        <v>252.42547300000001</v>
      </c>
      <c r="C44" s="15">
        <f t="shared" si="19"/>
        <v>1.8617875203468222</v>
      </c>
      <c r="D44" s="14"/>
      <c r="E44" s="15" t="e">
        <f t="shared" si="20"/>
        <v>#DIV/0!</v>
      </c>
      <c r="F44" s="14"/>
      <c r="G44" s="15" t="e">
        <f t="shared" si="21"/>
        <v>#DIV/0!</v>
      </c>
      <c r="H44" s="14"/>
      <c r="I44" s="15" t="e">
        <f t="shared" si="22"/>
        <v>#DIV/0!</v>
      </c>
      <c r="J44" s="14"/>
      <c r="K44" s="15">
        <f t="shared" si="23"/>
        <v>0</v>
      </c>
      <c r="L44" s="14">
        <v>0</v>
      </c>
      <c r="M44" s="15">
        <f t="shared" si="24"/>
        <v>0</v>
      </c>
      <c r="N44" s="14">
        <v>14.2</v>
      </c>
      <c r="O44" s="15">
        <f t="shared" si="25"/>
        <v>3.4549878345498781</v>
      </c>
      <c r="P44" s="14">
        <v>46.4</v>
      </c>
      <c r="Q44" s="15">
        <f t="shared" si="26"/>
        <v>5.5762528542242515</v>
      </c>
      <c r="R44" s="14">
        <v>176.3</v>
      </c>
      <c r="S44" s="15">
        <f t="shared" si="27"/>
        <v>8.9909070973598464</v>
      </c>
      <c r="T44" s="14">
        <v>0</v>
      </c>
      <c r="U44" s="15">
        <f t="shared" si="28"/>
        <v>0</v>
      </c>
      <c r="V44" s="1520"/>
      <c r="W44" s="15">
        <f t="shared" si="29"/>
        <v>0</v>
      </c>
      <c r="X44" s="14">
        <v>6.9</v>
      </c>
      <c r="Y44" s="15">
        <f t="shared" si="30"/>
        <v>2.3883696780893042</v>
      </c>
      <c r="Z44" s="14">
        <v>0</v>
      </c>
      <c r="AA44" s="15">
        <f t="shared" si="31"/>
        <v>0</v>
      </c>
      <c r="AB44" s="14">
        <v>0</v>
      </c>
      <c r="AC44" s="15">
        <f t="shared" si="32"/>
        <v>0</v>
      </c>
      <c r="AD44" s="14">
        <v>0</v>
      </c>
      <c r="AE44" s="15">
        <f t="shared" si="33"/>
        <v>0</v>
      </c>
      <c r="AF44" s="1548">
        <v>8.6254729999999995</v>
      </c>
      <c r="AG44" s="15">
        <f t="shared" si="34"/>
        <v>2.3514417597250166</v>
      </c>
      <c r="AH44" s="14"/>
      <c r="AI44" s="15">
        <f t="shared" si="35"/>
        <v>0</v>
      </c>
    </row>
    <row r="45" spans="1:35" ht="12.75" customHeight="1" thickBot="1">
      <c r="A45" s="14" t="s">
        <v>212</v>
      </c>
      <c r="B45" s="14">
        <f t="shared" si="18"/>
        <v>0</v>
      </c>
      <c r="C45" s="15">
        <f t="shared" si="19"/>
        <v>0</v>
      </c>
      <c r="D45" s="14"/>
      <c r="E45" s="15" t="e">
        <f t="shared" si="20"/>
        <v>#DIV/0!</v>
      </c>
      <c r="F45" s="14"/>
      <c r="G45" s="15" t="e">
        <f t="shared" si="21"/>
        <v>#DIV/0!</v>
      </c>
      <c r="H45" s="14"/>
      <c r="I45" s="15" t="e">
        <f t="shared" si="22"/>
        <v>#DIV/0!</v>
      </c>
      <c r="J45" s="14"/>
      <c r="K45" s="15">
        <f t="shared" si="23"/>
        <v>0</v>
      </c>
      <c r="L45" s="14">
        <v>0</v>
      </c>
      <c r="M45" s="15">
        <f t="shared" si="24"/>
        <v>0</v>
      </c>
      <c r="N45" s="14"/>
      <c r="O45" s="15">
        <f t="shared" si="25"/>
        <v>0</v>
      </c>
      <c r="P45" s="14"/>
      <c r="Q45" s="15">
        <f t="shared" si="26"/>
        <v>0</v>
      </c>
      <c r="R45" s="14"/>
      <c r="S45" s="15">
        <f t="shared" si="27"/>
        <v>0</v>
      </c>
      <c r="T45" s="14">
        <v>0</v>
      </c>
      <c r="U45" s="15">
        <f t="shared" si="28"/>
        <v>0</v>
      </c>
      <c r="V45" s="1520"/>
      <c r="W45" s="15">
        <f t="shared" si="29"/>
        <v>0</v>
      </c>
      <c r="X45" s="14">
        <v>0</v>
      </c>
      <c r="Y45" s="15">
        <f t="shared" si="30"/>
        <v>0</v>
      </c>
      <c r="Z45" s="14">
        <v>0</v>
      </c>
      <c r="AA45" s="15">
        <f t="shared" si="31"/>
        <v>0</v>
      </c>
      <c r="AB45" s="14">
        <v>0</v>
      </c>
      <c r="AC45" s="15">
        <f t="shared" si="32"/>
        <v>0</v>
      </c>
      <c r="AD45" s="14">
        <v>0</v>
      </c>
      <c r="AE45" s="15">
        <f t="shared" si="33"/>
        <v>0</v>
      </c>
      <c r="AF45" s="1548">
        <v>0</v>
      </c>
      <c r="AG45" s="15">
        <f t="shared" si="34"/>
        <v>0</v>
      </c>
      <c r="AH45" s="14"/>
      <c r="AI45" s="15">
        <f t="shared" si="35"/>
        <v>0</v>
      </c>
    </row>
    <row r="46" spans="1:35" ht="12.75" customHeight="1" thickBot="1">
      <c r="A46" s="41" t="s">
        <v>213</v>
      </c>
      <c r="B46" s="5">
        <f t="shared" ref="B46:B78" si="36">D46+F46+H46+J46+L46+T46+N46+P46+R46+V46+X46+Z46+AB46+AD46+AF46+AH46</f>
        <v>3428.5913768900004</v>
      </c>
      <c r="C46" s="51">
        <f t="shared" ref="C46:C69" si="37">B46/B$12*100</f>
        <v>25.287894133657936</v>
      </c>
      <c r="D46" s="5">
        <f>SUM(D39:D45)</f>
        <v>0</v>
      </c>
      <c r="E46" s="51" t="e">
        <f t="shared" si="20"/>
        <v>#DIV/0!</v>
      </c>
      <c r="F46" s="5">
        <f>SUM(F39:F45)</f>
        <v>0</v>
      </c>
      <c r="G46" s="51" t="e">
        <f t="shared" si="21"/>
        <v>#DIV/0!</v>
      </c>
      <c r="H46" s="5">
        <f>SUM(H39:H45)</f>
        <v>0</v>
      </c>
      <c r="I46" s="51" t="e">
        <f t="shared" si="22"/>
        <v>#DIV/0!</v>
      </c>
      <c r="J46" s="5">
        <f>SUM(J39:J45)</f>
        <v>7.42</v>
      </c>
      <c r="K46" s="51">
        <f t="shared" si="23"/>
        <v>25.898778359511343</v>
      </c>
      <c r="L46" s="5">
        <v>398.59969809999996</v>
      </c>
      <c r="M46" s="51">
        <f t="shared" si="24"/>
        <v>23.22479159652854</v>
      </c>
      <c r="N46" s="5">
        <v>97.2</v>
      </c>
      <c r="O46" s="51">
        <f t="shared" si="25"/>
        <v>23.649635036496349</v>
      </c>
      <c r="P46" s="5">
        <v>269.89999999999998</v>
      </c>
      <c r="Q46" s="51">
        <f t="shared" si="26"/>
        <v>32.436005287825978</v>
      </c>
      <c r="R46" s="5">
        <v>808</v>
      </c>
      <c r="S46" s="51">
        <f t="shared" si="27"/>
        <v>41.206199289091067</v>
      </c>
      <c r="T46" s="5">
        <v>16.485224200000008</v>
      </c>
      <c r="U46" s="51">
        <f t="shared" si="28"/>
        <v>22.080009944256567</v>
      </c>
      <c r="V46" s="1521">
        <v>38.200000000000003</v>
      </c>
      <c r="W46" s="51">
        <f t="shared" si="29"/>
        <v>20.968733532408223</v>
      </c>
      <c r="X46" s="5">
        <v>63.3</v>
      </c>
      <c r="Y46" s="51">
        <f t="shared" si="30"/>
        <v>21.910695742471447</v>
      </c>
      <c r="Z46" s="5">
        <v>308.06236559000001</v>
      </c>
      <c r="AA46" s="51">
        <f t="shared" si="31"/>
        <v>21.705472861931991</v>
      </c>
      <c r="AB46" s="5">
        <v>1300.1079999999999</v>
      </c>
      <c r="AC46" s="51">
        <f t="shared" si="32"/>
        <v>21.203529800879512</v>
      </c>
      <c r="AD46" s="5">
        <v>40.475999999999999</v>
      </c>
      <c r="AE46" s="51">
        <f t="shared" si="33"/>
        <v>28.562154228294006</v>
      </c>
      <c r="AF46" s="1549">
        <f>SUM(AF39:AF45)</f>
        <v>79.980088999999992</v>
      </c>
      <c r="AG46" s="51">
        <f t="shared" si="34"/>
        <v>21.803850202895937</v>
      </c>
      <c r="AH46" s="5">
        <f>SUM(AH39:AH45)</f>
        <v>0.86</v>
      </c>
      <c r="AI46" s="51">
        <f t="shared" si="35"/>
        <v>20.33096926713948</v>
      </c>
    </row>
    <row r="47" spans="1:35" ht="12.75" customHeight="1">
      <c r="A47" s="14" t="s">
        <v>214</v>
      </c>
      <c r="B47" s="14">
        <f t="shared" si="36"/>
        <v>190.54347420000002</v>
      </c>
      <c r="C47" s="15">
        <f t="shared" si="37"/>
        <v>1.4053710908529689</v>
      </c>
      <c r="D47" s="14"/>
      <c r="E47" s="15" t="e">
        <f t="shared" si="20"/>
        <v>#DIV/0!</v>
      </c>
      <c r="F47" s="14"/>
      <c r="G47" s="15" t="e">
        <f t="shared" si="21"/>
        <v>#DIV/0!</v>
      </c>
      <c r="H47" s="14"/>
      <c r="I47" s="15" t="e">
        <f t="shared" si="22"/>
        <v>#DIV/0!</v>
      </c>
      <c r="J47" s="14"/>
      <c r="K47" s="15">
        <f t="shared" si="23"/>
        <v>0</v>
      </c>
      <c r="L47" s="14">
        <v>122.939525</v>
      </c>
      <c r="M47" s="15">
        <f t="shared" si="24"/>
        <v>7.1631886845656663</v>
      </c>
      <c r="N47" s="14"/>
      <c r="O47" s="15">
        <f t="shared" si="25"/>
        <v>0</v>
      </c>
      <c r="P47" s="14">
        <v>4.4000000000000004</v>
      </c>
      <c r="Q47" s="15">
        <f t="shared" si="26"/>
        <v>0.5287825982454033</v>
      </c>
      <c r="R47" s="14"/>
      <c r="S47" s="15">
        <f t="shared" si="27"/>
        <v>0</v>
      </c>
      <c r="T47" s="14">
        <v>0.55959540000000008</v>
      </c>
      <c r="U47" s="15">
        <f t="shared" si="28"/>
        <v>0.74951191726954047</v>
      </c>
      <c r="V47" s="1520">
        <v>1.3109999999999999</v>
      </c>
      <c r="W47" s="15">
        <f t="shared" si="29"/>
        <v>0.71963376075882668</v>
      </c>
      <c r="X47" s="14">
        <v>2.2000000000000002</v>
      </c>
      <c r="Y47" s="15">
        <f t="shared" si="30"/>
        <v>0.7615091727241261</v>
      </c>
      <c r="Z47" s="14">
        <v>10.477081800000001</v>
      </c>
      <c r="AA47" s="15">
        <f t="shared" si="31"/>
        <v>0.73819472965029875</v>
      </c>
      <c r="AB47" s="14">
        <v>44.216000000000001</v>
      </c>
      <c r="AC47" s="15">
        <f t="shared" si="32"/>
        <v>0.72112107123076585</v>
      </c>
      <c r="AD47" s="14">
        <v>1.696</v>
      </c>
      <c r="AE47" s="15">
        <f t="shared" si="33"/>
        <v>1.1967934966693012</v>
      </c>
      <c r="AF47" s="1548">
        <v>2.744272</v>
      </c>
      <c r="AG47" s="15">
        <f t="shared" si="34"/>
        <v>0.74813239585169311</v>
      </c>
      <c r="AH47" s="14"/>
      <c r="AI47" s="15">
        <f t="shared" si="35"/>
        <v>0</v>
      </c>
    </row>
    <row r="48" spans="1:35" ht="12.75" customHeight="1" thickBot="1">
      <c r="A48" s="14" t="s">
        <v>215</v>
      </c>
      <c r="B48" s="14">
        <f t="shared" si="36"/>
        <v>0</v>
      </c>
      <c r="C48" s="15">
        <f t="shared" si="37"/>
        <v>0</v>
      </c>
      <c r="D48" s="14"/>
      <c r="E48" s="15" t="e">
        <f t="shared" si="20"/>
        <v>#DIV/0!</v>
      </c>
      <c r="F48" s="14"/>
      <c r="G48" s="15" t="e">
        <f t="shared" si="21"/>
        <v>#DIV/0!</v>
      </c>
      <c r="H48" s="14"/>
      <c r="I48" s="15" t="e">
        <f t="shared" si="22"/>
        <v>#DIV/0!</v>
      </c>
      <c r="J48" s="14"/>
      <c r="K48" s="15">
        <f t="shared" si="23"/>
        <v>0</v>
      </c>
      <c r="L48" s="14">
        <v>0</v>
      </c>
      <c r="M48" s="15">
        <f t="shared" si="24"/>
        <v>0</v>
      </c>
      <c r="N48" s="14"/>
      <c r="O48" s="15">
        <f t="shared" si="25"/>
        <v>0</v>
      </c>
      <c r="P48" s="14"/>
      <c r="Q48" s="15">
        <f t="shared" si="26"/>
        <v>0</v>
      </c>
      <c r="R48" s="14"/>
      <c r="S48" s="15">
        <f t="shared" si="27"/>
        <v>0</v>
      </c>
      <c r="T48" s="14">
        <v>0</v>
      </c>
      <c r="U48" s="15">
        <f t="shared" si="28"/>
        <v>0</v>
      </c>
      <c r="V48" s="1520"/>
      <c r="W48" s="15">
        <f t="shared" si="29"/>
        <v>0</v>
      </c>
      <c r="X48" s="14">
        <v>0</v>
      </c>
      <c r="Y48" s="15">
        <f t="shared" si="30"/>
        <v>0</v>
      </c>
      <c r="Z48" s="14">
        <v>0</v>
      </c>
      <c r="AA48" s="15">
        <f t="shared" si="31"/>
        <v>0</v>
      </c>
      <c r="AB48" s="14">
        <v>0</v>
      </c>
      <c r="AC48" s="15">
        <f t="shared" si="32"/>
        <v>0</v>
      </c>
      <c r="AD48" s="14">
        <v>0</v>
      </c>
      <c r="AE48" s="15">
        <f t="shared" si="33"/>
        <v>0</v>
      </c>
      <c r="AF48" s="1548">
        <v>0</v>
      </c>
      <c r="AG48" s="15">
        <f t="shared" si="34"/>
        <v>0</v>
      </c>
      <c r="AH48" s="14"/>
      <c r="AI48" s="15">
        <f t="shared" si="35"/>
        <v>0</v>
      </c>
    </row>
    <row r="49" spans="1:35" ht="12.75" customHeight="1" thickBot="1">
      <c r="A49" s="41" t="s">
        <v>216</v>
      </c>
      <c r="B49" s="5">
        <f t="shared" si="36"/>
        <v>190.54347420000002</v>
      </c>
      <c r="C49" s="51">
        <f t="shared" si="37"/>
        <v>1.4053710908529689</v>
      </c>
      <c r="D49" s="5">
        <f>SUM(D47:D48)</f>
        <v>0</v>
      </c>
      <c r="E49" s="51" t="e">
        <f t="shared" si="20"/>
        <v>#DIV/0!</v>
      </c>
      <c r="F49" s="5">
        <f>SUM(F47:F48)</f>
        <v>0</v>
      </c>
      <c r="G49" s="51" t="e">
        <f t="shared" si="21"/>
        <v>#DIV/0!</v>
      </c>
      <c r="H49" s="5">
        <f>SUM(H47:H48)</f>
        <v>0</v>
      </c>
      <c r="I49" s="51" t="e">
        <f t="shared" si="22"/>
        <v>#DIV/0!</v>
      </c>
      <c r="J49" s="5">
        <f>SUM(J47:J48)</f>
        <v>0</v>
      </c>
      <c r="K49" s="51">
        <f t="shared" si="23"/>
        <v>0</v>
      </c>
      <c r="L49" s="5">
        <v>122.939525</v>
      </c>
      <c r="M49" s="51">
        <f t="shared" si="24"/>
        <v>7.1631886845656663</v>
      </c>
      <c r="N49" s="5">
        <v>0</v>
      </c>
      <c r="O49" s="51">
        <f t="shared" si="25"/>
        <v>0</v>
      </c>
      <c r="P49" s="5">
        <v>4.4000000000000004</v>
      </c>
      <c r="Q49" s="51">
        <f t="shared" si="26"/>
        <v>0.5287825982454033</v>
      </c>
      <c r="R49" s="5">
        <v>0</v>
      </c>
      <c r="S49" s="51">
        <f t="shared" si="27"/>
        <v>0</v>
      </c>
      <c r="T49" s="5">
        <v>0.55959540000000008</v>
      </c>
      <c r="U49" s="51">
        <f t="shared" si="28"/>
        <v>0.74951191726954047</v>
      </c>
      <c r="V49" s="1521">
        <v>1.3109999999999999</v>
      </c>
      <c r="W49" s="51">
        <f t="shared" si="29"/>
        <v>0.71963376075882668</v>
      </c>
      <c r="X49" s="5">
        <v>2.2000000000000002</v>
      </c>
      <c r="Y49" s="51">
        <f t="shared" si="30"/>
        <v>0.7615091727241261</v>
      </c>
      <c r="Z49" s="5">
        <v>10.477081800000001</v>
      </c>
      <c r="AA49" s="51">
        <f t="shared" si="31"/>
        <v>0.73819472965029875</v>
      </c>
      <c r="AB49" s="5">
        <v>44.216000000000001</v>
      </c>
      <c r="AC49" s="51">
        <f t="shared" si="32"/>
        <v>0.72112107123076585</v>
      </c>
      <c r="AD49" s="5">
        <v>1.696</v>
      </c>
      <c r="AE49" s="51">
        <f t="shared" si="33"/>
        <v>1.1967934966693012</v>
      </c>
      <c r="AF49" s="1549">
        <f>SUM(AF47:AF48)</f>
        <v>2.744272</v>
      </c>
      <c r="AG49" s="51">
        <f t="shared" si="34"/>
        <v>0.74813239585169311</v>
      </c>
      <c r="AH49" s="5">
        <f>SUM(AH47:AH48)</f>
        <v>0</v>
      </c>
      <c r="AI49" s="51">
        <f t="shared" si="35"/>
        <v>0</v>
      </c>
    </row>
    <row r="50" spans="1:35" ht="12.75" customHeight="1">
      <c r="A50" s="14" t="s">
        <v>217</v>
      </c>
      <c r="B50" s="14">
        <f t="shared" si="36"/>
        <v>25.265332999999998</v>
      </c>
      <c r="C50" s="15">
        <f t="shared" si="37"/>
        <v>0.18634681008127388</v>
      </c>
      <c r="D50" s="14"/>
      <c r="E50" s="15" t="e">
        <f t="shared" si="20"/>
        <v>#DIV/0!</v>
      </c>
      <c r="F50" s="14"/>
      <c r="G50" s="15" t="e">
        <f t="shared" si="21"/>
        <v>#DIV/0!</v>
      </c>
      <c r="H50" s="14"/>
      <c r="I50" s="15" t="e">
        <f t="shared" si="22"/>
        <v>#DIV/0!</v>
      </c>
      <c r="J50" s="14"/>
      <c r="K50" s="15">
        <f t="shared" si="23"/>
        <v>0</v>
      </c>
      <c r="L50" s="14">
        <v>0</v>
      </c>
      <c r="M50" s="15">
        <f t="shared" si="24"/>
        <v>0</v>
      </c>
      <c r="N50" s="14"/>
      <c r="O50" s="15">
        <f t="shared" si="25"/>
        <v>0</v>
      </c>
      <c r="P50" s="14"/>
      <c r="Q50" s="15">
        <f t="shared" si="26"/>
        <v>0</v>
      </c>
      <c r="R50" s="14"/>
      <c r="S50" s="15">
        <f t="shared" si="27"/>
        <v>0</v>
      </c>
      <c r="T50" s="14">
        <v>0.22420000000000001</v>
      </c>
      <c r="U50" s="15">
        <f t="shared" si="28"/>
        <v>0.30028940883329452</v>
      </c>
      <c r="V50" s="1520">
        <v>0.50700000000000001</v>
      </c>
      <c r="W50" s="15">
        <f t="shared" si="29"/>
        <v>0.27830230107149134</v>
      </c>
      <c r="X50" s="14">
        <v>0.9</v>
      </c>
      <c r="Y50" s="15">
        <f t="shared" si="30"/>
        <v>0.31152647975077885</v>
      </c>
      <c r="Z50" s="14">
        <v>4.183808</v>
      </c>
      <c r="AA50" s="15">
        <f t="shared" si="31"/>
        <v>0.29478294380299264</v>
      </c>
      <c r="AB50" s="14">
        <v>17.655999999999999</v>
      </c>
      <c r="AC50" s="15">
        <f t="shared" si="32"/>
        <v>0.28795263329225623</v>
      </c>
      <c r="AD50" s="14">
        <v>0.68200000000000005</v>
      </c>
      <c r="AE50" s="15">
        <f t="shared" si="33"/>
        <v>0.48125776222197142</v>
      </c>
      <c r="AF50" s="1548">
        <v>1.062325</v>
      </c>
      <c r="AG50" s="15">
        <f t="shared" si="34"/>
        <v>0.28960676908963462</v>
      </c>
      <c r="AH50" s="14">
        <v>0.05</v>
      </c>
      <c r="AI50" s="15">
        <f t="shared" si="35"/>
        <v>1.1820330969267139</v>
      </c>
    </row>
    <row r="51" spans="1:35" ht="12.75" customHeight="1">
      <c r="A51" s="14" t="s">
        <v>218</v>
      </c>
      <c r="B51" s="14">
        <f t="shared" si="36"/>
        <v>0</v>
      </c>
      <c r="C51" s="15">
        <f t="shared" si="37"/>
        <v>0</v>
      </c>
      <c r="D51" s="14"/>
      <c r="E51" s="15" t="e">
        <f t="shared" si="20"/>
        <v>#DIV/0!</v>
      </c>
      <c r="F51" s="14"/>
      <c r="G51" s="15" t="e">
        <f t="shared" si="21"/>
        <v>#DIV/0!</v>
      </c>
      <c r="H51" s="14"/>
      <c r="I51" s="15" t="e">
        <f t="shared" si="22"/>
        <v>#DIV/0!</v>
      </c>
      <c r="J51" s="14"/>
      <c r="K51" s="15">
        <f t="shared" si="23"/>
        <v>0</v>
      </c>
      <c r="L51" s="14">
        <v>0</v>
      </c>
      <c r="M51" s="15">
        <f t="shared" si="24"/>
        <v>0</v>
      </c>
      <c r="N51" s="14"/>
      <c r="O51" s="15">
        <f t="shared" si="25"/>
        <v>0</v>
      </c>
      <c r="P51" s="14"/>
      <c r="Q51" s="15">
        <f t="shared" si="26"/>
        <v>0</v>
      </c>
      <c r="R51" s="14"/>
      <c r="S51" s="15">
        <f t="shared" si="27"/>
        <v>0</v>
      </c>
      <c r="T51" s="14">
        <v>0</v>
      </c>
      <c r="U51" s="15">
        <f t="shared" si="28"/>
        <v>0</v>
      </c>
      <c r="V51" s="1520"/>
      <c r="W51" s="15">
        <f t="shared" si="29"/>
        <v>0</v>
      </c>
      <c r="X51" s="14">
        <v>0</v>
      </c>
      <c r="Y51" s="15">
        <f t="shared" si="30"/>
        <v>0</v>
      </c>
      <c r="Z51" s="14">
        <v>0</v>
      </c>
      <c r="AA51" s="15">
        <f t="shared" si="31"/>
        <v>0</v>
      </c>
      <c r="AB51" s="14">
        <v>0</v>
      </c>
      <c r="AC51" s="15">
        <f t="shared" si="32"/>
        <v>0</v>
      </c>
      <c r="AD51" s="14">
        <v>0</v>
      </c>
      <c r="AE51" s="15">
        <f t="shared" si="33"/>
        <v>0</v>
      </c>
      <c r="AF51" s="1548">
        <v>0</v>
      </c>
      <c r="AG51" s="15">
        <f t="shared" si="34"/>
        <v>0</v>
      </c>
      <c r="AH51" s="14"/>
      <c r="AI51" s="15">
        <f t="shared" si="35"/>
        <v>0</v>
      </c>
    </row>
    <row r="52" spans="1:35" ht="12.75" customHeight="1">
      <c r="A52" s="14" t="s">
        <v>219</v>
      </c>
      <c r="B52" s="14">
        <f t="shared" si="36"/>
        <v>1.55</v>
      </c>
      <c r="C52" s="15">
        <f t="shared" si="37"/>
        <v>1.1432168957597928E-2</v>
      </c>
      <c r="D52" s="14"/>
      <c r="E52" s="15" t="e">
        <f t="shared" si="20"/>
        <v>#DIV/0!</v>
      </c>
      <c r="F52" s="14"/>
      <c r="G52" s="15" t="e">
        <f t="shared" si="21"/>
        <v>#DIV/0!</v>
      </c>
      <c r="H52" s="14"/>
      <c r="I52" s="15" t="e">
        <f t="shared" si="22"/>
        <v>#DIV/0!</v>
      </c>
      <c r="J52" s="14">
        <v>1.44</v>
      </c>
      <c r="K52" s="15">
        <f t="shared" si="23"/>
        <v>5.0261780104712042</v>
      </c>
      <c r="L52" s="14">
        <v>0</v>
      </c>
      <c r="M52" s="15">
        <f t="shared" si="24"/>
        <v>0</v>
      </c>
      <c r="N52" s="14"/>
      <c r="O52" s="15">
        <f t="shared" si="25"/>
        <v>0</v>
      </c>
      <c r="P52" s="14"/>
      <c r="Q52" s="15">
        <f t="shared" si="26"/>
        <v>0</v>
      </c>
      <c r="R52" s="14"/>
      <c r="S52" s="15">
        <f t="shared" si="27"/>
        <v>0</v>
      </c>
      <c r="T52" s="14">
        <v>0</v>
      </c>
      <c r="U52" s="15">
        <f t="shared" si="28"/>
        <v>0</v>
      </c>
      <c r="V52" s="1520"/>
      <c r="W52" s="15">
        <f t="shared" si="29"/>
        <v>0</v>
      </c>
      <c r="X52" s="14">
        <v>0</v>
      </c>
      <c r="Y52" s="15">
        <f t="shared" si="30"/>
        <v>0</v>
      </c>
      <c r="Z52" s="14">
        <v>0</v>
      </c>
      <c r="AA52" s="15">
        <f t="shared" si="31"/>
        <v>0</v>
      </c>
      <c r="AB52" s="14">
        <v>0</v>
      </c>
      <c r="AC52" s="15">
        <f t="shared" si="32"/>
        <v>0</v>
      </c>
      <c r="AD52" s="14">
        <v>0</v>
      </c>
      <c r="AE52" s="15">
        <f t="shared" si="33"/>
        <v>0</v>
      </c>
      <c r="AF52" s="1548">
        <v>0</v>
      </c>
      <c r="AG52" s="15">
        <f t="shared" si="34"/>
        <v>0</v>
      </c>
      <c r="AH52" s="14">
        <v>0.11</v>
      </c>
      <c r="AI52" s="15">
        <f t="shared" si="35"/>
        <v>2.6004728132387704</v>
      </c>
    </row>
    <row r="53" spans="1:35" ht="12.75" customHeight="1">
      <c r="A53" s="14" t="s">
        <v>220</v>
      </c>
      <c r="B53" s="14">
        <f t="shared" si="36"/>
        <v>172.51392300000001</v>
      </c>
      <c r="C53" s="15">
        <f t="shared" si="37"/>
        <v>1.272392461467122</v>
      </c>
      <c r="D53" s="14"/>
      <c r="E53" s="15" t="e">
        <f t="shared" si="20"/>
        <v>#DIV/0!</v>
      </c>
      <c r="F53" s="14"/>
      <c r="G53" s="15" t="e">
        <f t="shared" si="21"/>
        <v>#DIV/0!</v>
      </c>
      <c r="H53" s="14"/>
      <c r="I53" s="15" t="e">
        <f t="shared" si="22"/>
        <v>#DIV/0!</v>
      </c>
      <c r="J53" s="14"/>
      <c r="K53" s="15">
        <f t="shared" si="23"/>
        <v>0</v>
      </c>
      <c r="L53" s="14">
        <v>0</v>
      </c>
      <c r="M53" s="15">
        <f t="shared" si="24"/>
        <v>0</v>
      </c>
      <c r="N53" s="14">
        <v>16.399999999999999</v>
      </c>
      <c r="O53" s="15">
        <f t="shared" si="25"/>
        <v>3.990267639902676</v>
      </c>
      <c r="P53" s="14">
        <v>38.9</v>
      </c>
      <c r="Q53" s="15">
        <f t="shared" si="26"/>
        <v>4.6749188799423145</v>
      </c>
      <c r="R53" s="14">
        <v>19.399999999999999</v>
      </c>
      <c r="S53" s="15">
        <f t="shared" si="27"/>
        <v>0.98935676510936466</v>
      </c>
      <c r="T53" s="14">
        <v>0.81178499999999998</v>
      </c>
      <c r="U53" s="15">
        <f t="shared" si="28"/>
        <v>1.0872900880898124</v>
      </c>
      <c r="V53" s="1520">
        <v>1.881</v>
      </c>
      <c r="W53" s="15">
        <f t="shared" si="29"/>
        <v>1.0325180045670121</v>
      </c>
      <c r="X53" s="14">
        <v>9.6</v>
      </c>
      <c r="Y53" s="15">
        <f t="shared" si="30"/>
        <v>3.3229491173416408</v>
      </c>
      <c r="Z53" s="14">
        <v>15.138116</v>
      </c>
      <c r="AA53" s="15">
        <f t="shared" si="31"/>
        <v>1.0666020998361263</v>
      </c>
      <c r="AB53" s="14">
        <v>63.887</v>
      </c>
      <c r="AC53" s="15">
        <f t="shared" si="32"/>
        <v>1.0419364455789746</v>
      </c>
      <c r="AD53" s="14">
        <v>2.4500000000000002</v>
      </c>
      <c r="AE53" s="15">
        <f t="shared" si="33"/>
        <v>1.72885852997629</v>
      </c>
      <c r="AF53" s="1548">
        <v>3.9360219999999999</v>
      </c>
      <c r="AG53" s="15">
        <f t="shared" si="34"/>
        <v>1.0730224879257497</v>
      </c>
      <c r="AH53" s="14">
        <v>0.11</v>
      </c>
      <c r="AI53" s="15">
        <f t="shared" si="35"/>
        <v>2.6004728132387704</v>
      </c>
    </row>
    <row r="54" spans="1:35" ht="12.75" customHeight="1">
      <c r="A54" s="14" t="s">
        <v>221</v>
      </c>
      <c r="B54" s="14">
        <f t="shared" si="36"/>
        <v>0</v>
      </c>
      <c r="C54" s="15">
        <f t="shared" si="37"/>
        <v>0</v>
      </c>
      <c r="D54" s="14"/>
      <c r="E54" s="15" t="e">
        <f t="shared" si="20"/>
        <v>#DIV/0!</v>
      </c>
      <c r="F54" s="14"/>
      <c r="G54" s="15" t="e">
        <f t="shared" si="21"/>
        <v>#DIV/0!</v>
      </c>
      <c r="H54" s="14"/>
      <c r="I54" s="15" t="e">
        <f t="shared" si="22"/>
        <v>#DIV/0!</v>
      </c>
      <c r="J54" s="14"/>
      <c r="K54" s="15">
        <f t="shared" si="23"/>
        <v>0</v>
      </c>
      <c r="L54" s="14">
        <v>0</v>
      </c>
      <c r="M54" s="15">
        <f t="shared" si="24"/>
        <v>0</v>
      </c>
      <c r="N54" s="14"/>
      <c r="O54" s="15">
        <f t="shared" si="25"/>
        <v>0</v>
      </c>
      <c r="P54" s="14"/>
      <c r="Q54" s="15">
        <f t="shared" si="26"/>
        <v>0</v>
      </c>
      <c r="R54" s="14"/>
      <c r="S54" s="15">
        <f t="shared" si="27"/>
        <v>0</v>
      </c>
      <c r="T54" s="14">
        <v>0</v>
      </c>
      <c r="U54" s="15">
        <f t="shared" si="28"/>
        <v>0</v>
      </c>
      <c r="V54" s="1520"/>
      <c r="W54" s="15">
        <f t="shared" si="29"/>
        <v>0</v>
      </c>
      <c r="X54" s="14">
        <v>0</v>
      </c>
      <c r="Y54" s="15">
        <f t="shared" si="30"/>
        <v>0</v>
      </c>
      <c r="Z54" s="14">
        <v>0</v>
      </c>
      <c r="AA54" s="15">
        <f t="shared" si="31"/>
        <v>0</v>
      </c>
      <c r="AB54" s="14">
        <v>0</v>
      </c>
      <c r="AC54" s="15">
        <f t="shared" si="32"/>
        <v>0</v>
      </c>
      <c r="AD54" s="14">
        <v>0</v>
      </c>
      <c r="AE54" s="15">
        <f t="shared" si="33"/>
        <v>0</v>
      </c>
      <c r="AF54" s="1548">
        <v>0</v>
      </c>
      <c r="AG54" s="15">
        <f t="shared" si="34"/>
        <v>0</v>
      </c>
      <c r="AH54" s="14"/>
      <c r="AI54" s="15">
        <f t="shared" si="35"/>
        <v>0</v>
      </c>
    </row>
    <row r="55" spans="1:35" ht="12.75" customHeight="1">
      <c r="A55" s="14" t="s">
        <v>222</v>
      </c>
      <c r="B55" s="14">
        <f t="shared" si="36"/>
        <v>139.42833249999998</v>
      </c>
      <c r="C55" s="15">
        <f t="shared" si="37"/>
        <v>1.028366615881382</v>
      </c>
      <c r="D55" s="14"/>
      <c r="E55" s="15" t="e">
        <f t="shared" si="20"/>
        <v>#DIV/0!</v>
      </c>
      <c r="F55" s="14"/>
      <c r="G55" s="15" t="e">
        <f t="shared" si="21"/>
        <v>#DIV/0!</v>
      </c>
      <c r="H55" s="14"/>
      <c r="I55" s="15" t="e">
        <f t="shared" si="22"/>
        <v>#DIV/0!</v>
      </c>
      <c r="J55" s="14">
        <v>1.26</v>
      </c>
      <c r="K55" s="15">
        <f t="shared" si="23"/>
        <v>4.3979057591623034</v>
      </c>
      <c r="L55" s="14">
        <v>0</v>
      </c>
      <c r="M55" s="15">
        <f t="shared" si="24"/>
        <v>0</v>
      </c>
      <c r="N55" s="14"/>
      <c r="O55" s="15">
        <f t="shared" si="25"/>
        <v>0</v>
      </c>
      <c r="P55" s="14"/>
      <c r="Q55" s="15">
        <f t="shared" si="26"/>
        <v>0</v>
      </c>
      <c r="R55" s="14">
        <v>62.5</v>
      </c>
      <c r="S55" s="15">
        <f t="shared" si="27"/>
        <v>3.1873607123368708</v>
      </c>
      <c r="T55" s="14">
        <v>0.69583950000000006</v>
      </c>
      <c r="U55" s="15">
        <f t="shared" si="28"/>
        <v>0.93199479080220882</v>
      </c>
      <c r="V55" s="1520">
        <v>1.5880000000000001</v>
      </c>
      <c r="W55" s="15">
        <f t="shared" si="29"/>
        <v>0.8716845248550853</v>
      </c>
      <c r="X55" s="14">
        <v>0</v>
      </c>
      <c r="Y55" s="15">
        <f t="shared" si="30"/>
        <v>0</v>
      </c>
      <c r="Z55" s="14">
        <v>13.003850999999999</v>
      </c>
      <c r="AA55" s="15">
        <f t="shared" si="31"/>
        <v>0.91622595457427536</v>
      </c>
      <c r="AB55" s="14">
        <v>54.878999999999998</v>
      </c>
      <c r="AC55" s="15">
        <f t="shared" si="32"/>
        <v>0.89502449945886553</v>
      </c>
      <c r="AD55" s="14">
        <v>2.105</v>
      </c>
      <c r="AE55" s="15">
        <f t="shared" si="33"/>
        <v>1.4854070226939144</v>
      </c>
      <c r="AF55" s="1548">
        <v>3.3466420000000001</v>
      </c>
      <c r="AG55" s="15">
        <f t="shared" si="34"/>
        <v>0.91234808266742584</v>
      </c>
      <c r="AH55" s="14">
        <v>0.05</v>
      </c>
      <c r="AI55" s="15">
        <f t="shared" si="35"/>
        <v>1.1820330969267139</v>
      </c>
    </row>
    <row r="56" spans="1:35" ht="12.75" customHeight="1" thickBot="1">
      <c r="A56" s="14" t="s">
        <v>223</v>
      </c>
      <c r="B56" s="14">
        <f t="shared" si="36"/>
        <v>212.85121714000002</v>
      </c>
      <c r="C56" s="15">
        <f t="shared" si="37"/>
        <v>1.5699039207579639</v>
      </c>
      <c r="D56" s="14"/>
      <c r="E56" s="15" t="e">
        <f t="shared" si="20"/>
        <v>#DIV/0!</v>
      </c>
      <c r="F56" s="14"/>
      <c r="G56" s="15" t="e">
        <f t="shared" si="21"/>
        <v>#DIV/0!</v>
      </c>
      <c r="H56" s="14"/>
      <c r="I56" s="15" t="e">
        <f t="shared" si="22"/>
        <v>#DIV/0!</v>
      </c>
      <c r="J56" s="14"/>
      <c r="K56" s="15">
        <f t="shared" si="23"/>
        <v>0</v>
      </c>
      <c r="L56" s="14">
        <v>0</v>
      </c>
      <c r="M56" s="15">
        <f t="shared" si="24"/>
        <v>0</v>
      </c>
      <c r="N56" s="14">
        <v>7.5</v>
      </c>
      <c r="O56" s="15">
        <f t="shared" si="25"/>
        <v>1.824817518248175</v>
      </c>
      <c r="P56" s="14">
        <v>26.1</v>
      </c>
      <c r="Q56" s="15">
        <f t="shared" si="26"/>
        <v>3.1366422305011419</v>
      </c>
      <c r="R56" s="14">
        <v>67</v>
      </c>
      <c r="S56" s="15">
        <f t="shared" si="27"/>
        <v>3.4168506836251256</v>
      </c>
      <c r="T56" s="14">
        <v>0.99076819999999999</v>
      </c>
      <c r="U56" s="15">
        <f t="shared" si="28"/>
        <v>1.3270169360786228</v>
      </c>
      <c r="V56" s="1520">
        <v>2.2930000000000001</v>
      </c>
      <c r="W56" s="15">
        <f t="shared" si="29"/>
        <v>1.2586729316704726</v>
      </c>
      <c r="X56" s="14">
        <v>4.5</v>
      </c>
      <c r="Y56" s="15">
        <f t="shared" si="30"/>
        <v>1.5576323987538943</v>
      </c>
      <c r="Z56" s="14">
        <v>18.505286940000001</v>
      </c>
      <c r="AA56" s="15">
        <f t="shared" si="31"/>
        <v>1.3038463906786053</v>
      </c>
      <c r="AB56" s="14">
        <v>78.096999999999994</v>
      </c>
      <c r="AC56" s="15">
        <f t="shared" si="32"/>
        <v>1.2736880834971305</v>
      </c>
      <c r="AD56" s="14">
        <v>2.9950000000000001</v>
      </c>
      <c r="AE56" s="15">
        <f t="shared" si="33"/>
        <v>2.1134413458281589</v>
      </c>
      <c r="AF56" s="1548">
        <v>4.810162</v>
      </c>
      <c r="AG56" s="15">
        <f t="shared" si="34"/>
        <v>1.3113270191492576</v>
      </c>
      <c r="AH56" s="14">
        <v>0.06</v>
      </c>
      <c r="AI56" s="15">
        <f t="shared" si="35"/>
        <v>1.4184397163120566</v>
      </c>
    </row>
    <row r="57" spans="1:35" ht="12.75" customHeight="1" thickBot="1">
      <c r="A57" s="41" t="s">
        <v>224</v>
      </c>
      <c r="B57" s="5">
        <f t="shared" si="36"/>
        <v>551.60880564000001</v>
      </c>
      <c r="C57" s="51">
        <f t="shared" si="37"/>
        <v>4.0684419771453397</v>
      </c>
      <c r="D57" s="5">
        <f>SUM(D50:D56)</f>
        <v>0</v>
      </c>
      <c r="E57" s="51" t="e">
        <f t="shared" si="20"/>
        <v>#DIV/0!</v>
      </c>
      <c r="F57" s="5">
        <f>SUM(F50:F56)</f>
        <v>0</v>
      </c>
      <c r="G57" s="51" t="e">
        <f t="shared" si="21"/>
        <v>#DIV/0!</v>
      </c>
      <c r="H57" s="5">
        <f>SUM(H50:H56)</f>
        <v>0</v>
      </c>
      <c r="I57" s="51" t="e">
        <f t="shared" si="22"/>
        <v>#DIV/0!</v>
      </c>
      <c r="J57" s="5">
        <f>SUM(J50:J56)</f>
        <v>2.7</v>
      </c>
      <c r="K57" s="51">
        <f t="shared" si="23"/>
        <v>9.4240837696335102</v>
      </c>
      <c r="L57" s="5">
        <v>0</v>
      </c>
      <c r="M57" s="51">
        <f t="shared" si="24"/>
        <v>0</v>
      </c>
      <c r="N57" s="5">
        <v>23.9</v>
      </c>
      <c r="O57" s="51">
        <f t="shared" si="25"/>
        <v>5.8150851581508514</v>
      </c>
      <c r="P57" s="5">
        <v>65</v>
      </c>
      <c r="Q57" s="51">
        <f t="shared" si="26"/>
        <v>7.8115611104434564</v>
      </c>
      <c r="R57" s="5">
        <v>148.9</v>
      </c>
      <c r="S57" s="51">
        <f t="shared" si="27"/>
        <v>7.5935681610713619</v>
      </c>
      <c r="T57" s="5">
        <v>2.7225926999999999</v>
      </c>
      <c r="U57" s="51">
        <f t="shared" si="28"/>
        <v>3.6465912238039384</v>
      </c>
      <c r="V57" s="1521">
        <v>6.2690000000000001</v>
      </c>
      <c r="W57" s="51">
        <f t="shared" si="29"/>
        <v>3.4411777621640613</v>
      </c>
      <c r="X57" s="5">
        <v>15</v>
      </c>
      <c r="Y57" s="51">
        <f t="shared" si="30"/>
        <v>5.1921079958463139</v>
      </c>
      <c r="Z57" s="5">
        <v>50.831061939999998</v>
      </c>
      <c r="AA57" s="51">
        <f t="shared" si="31"/>
        <v>3.5814573888919994</v>
      </c>
      <c r="AB57" s="5">
        <v>214.51900000000001</v>
      </c>
      <c r="AC57" s="51">
        <f t="shared" si="32"/>
        <v>3.4986016618272266</v>
      </c>
      <c r="AD57" s="5">
        <v>8.2319999999999993</v>
      </c>
      <c r="AE57" s="51">
        <f t="shared" si="33"/>
        <v>5.8089646607203349</v>
      </c>
      <c r="AF57" s="1549">
        <f>SUM(AF50:AF56)</f>
        <v>13.155151</v>
      </c>
      <c r="AG57" s="51">
        <f t="shared" si="34"/>
        <v>3.5863043588320673</v>
      </c>
      <c r="AH57" s="5">
        <f>SUM(AH50:AH56)</f>
        <v>0.38</v>
      </c>
      <c r="AI57" s="51">
        <f t="shared" si="35"/>
        <v>8.9834515366430256</v>
      </c>
    </row>
    <row r="58" spans="1:35" s="52" customFormat="1" ht="12.75" customHeight="1">
      <c r="A58" s="14" t="s">
        <v>225</v>
      </c>
      <c r="B58" s="14">
        <f t="shared" si="36"/>
        <v>759.10846389999995</v>
      </c>
      <c r="C58" s="15">
        <f t="shared" si="37"/>
        <v>5.5988749783531784</v>
      </c>
      <c r="D58" s="14"/>
      <c r="E58" s="15" t="e">
        <f t="shared" si="20"/>
        <v>#DIV/0!</v>
      </c>
      <c r="F58" s="14"/>
      <c r="G58" s="15" t="e">
        <f t="shared" si="21"/>
        <v>#DIV/0!</v>
      </c>
      <c r="H58" s="14"/>
      <c r="I58" s="15" t="e">
        <f t="shared" si="22"/>
        <v>#DIV/0!</v>
      </c>
      <c r="J58" s="14">
        <v>2.44</v>
      </c>
      <c r="K58" s="15">
        <f t="shared" si="23"/>
        <v>8.516579406631763</v>
      </c>
      <c r="L58" s="14">
        <v>184.82937999999999</v>
      </c>
      <c r="M58" s="15">
        <f t="shared" si="24"/>
        <v>10.769260117047692</v>
      </c>
      <c r="N58" s="14">
        <v>9.8000000000000007</v>
      </c>
      <c r="O58" s="15">
        <f t="shared" si="25"/>
        <v>2.3844282238442824</v>
      </c>
      <c r="P58" s="14">
        <v>30.1</v>
      </c>
      <c r="Q58" s="15">
        <f t="shared" si="26"/>
        <v>3.6173536834515083</v>
      </c>
      <c r="R58" s="14">
        <v>158</v>
      </c>
      <c r="S58" s="15">
        <f t="shared" si="27"/>
        <v>8.0576478807876111</v>
      </c>
      <c r="T58" s="14">
        <v>3.3439207500000001</v>
      </c>
      <c r="U58" s="15">
        <f t="shared" si="28"/>
        <v>4.4787867315026171</v>
      </c>
      <c r="V58" s="1520">
        <v>7.8440000000000003</v>
      </c>
      <c r="W58" s="15">
        <f t="shared" si="29"/>
        <v>4.3057263305814164</v>
      </c>
      <c r="X58" s="14">
        <v>12.8</v>
      </c>
      <c r="Y58" s="15">
        <f t="shared" si="30"/>
        <v>4.430598823122188</v>
      </c>
      <c r="Z58" s="14">
        <v>62.439944149999995</v>
      </c>
      <c r="AA58" s="15">
        <f t="shared" si="31"/>
        <v>4.3993965658633112</v>
      </c>
      <c r="AB58" s="14">
        <v>263.51400000000001</v>
      </c>
      <c r="AC58" s="15">
        <f t="shared" si="32"/>
        <v>4.2976636955921848</v>
      </c>
      <c r="AD58" s="14">
        <v>7.5810000000000004</v>
      </c>
      <c r="AE58" s="15">
        <f t="shared" si="33"/>
        <v>5.3495822513266349</v>
      </c>
      <c r="AF58" s="1548">
        <v>16.416219000000002</v>
      </c>
      <c r="AG58" s="15">
        <f t="shared" si="34"/>
        <v>4.4753236017771147</v>
      </c>
      <c r="AH58" s="14"/>
      <c r="AI58" s="15">
        <f t="shared" si="35"/>
        <v>0</v>
      </c>
    </row>
    <row r="59" spans="1:35" s="52" customFormat="1" ht="12.75" customHeight="1" thickBot="1">
      <c r="A59" s="14" t="s">
        <v>226</v>
      </c>
      <c r="B59" s="14">
        <f t="shared" si="36"/>
        <v>0</v>
      </c>
      <c r="C59" s="15">
        <f t="shared" si="37"/>
        <v>0</v>
      </c>
      <c r="D59" s="14"/>
      <c r="E59" s="15" t="e">
        <f t="shared" si="20"/>
        <v>#DIV/0!</v>
      </c>
      <c r="F59" s="14"/>
      <c r="G59" s="15" t="e">
        <f t="shared" si="21"/>
        <v>#DIV/0!</v>
      </c>
      <c r="H59" s="14"/>
      <c r="I59" s="15" t="e">
        <f t="shared" si="22"/>
        <v>#DIV/0!</v>
      </c>
      <c r="J59" s="14"/>
      <c r="K59" s="15">
        <f t="shared" si="23"/>
        <v>0</v>
      </c>
      <c r="L59" s="14">
        <v>0</v>
      </c>
      <c r="M59" s="15">
        <f t="shared" si="24"/>
        <v>0</v>
      </c>
      <c r="N59" s="14"/>
      <c r="O59" s="15">
        <f t="shared" si="25"/>
        <v>0</v>
      </c>
      <c r="P59" s="14"/>
      <c r="Q59" s="15">
        <f t="shared" si="26"/>
        <v>0</v>
      </c>
      <c r="R59" s="14"/>
      <c r="S59" s="15">
        <f t="shared" si="27"/>
        <v>0</v>
      </c>
      <c r="T59" s="14">
        <v>0</v>
      </c>
      <c r="U59" s="15">
        <f t="shared" si="28"/>
        <v>0</v>
      </c>
      <c r="V59" s="1520"/>
      <c r="W59" s="15">
        <f t="shared" si="29"/>
        <v>0</v>
      </c>
      <c r="X59" s="14">
        <v>0</v>
      </c>
      <c r="Y59" s="15">
        <f t="shared" si="30"/>
        <v>0</v>
      </c>
      <c r="Z59" s="14">
        <v>0</v>
      </c>
      <c r="AA59" s="15">
        <f t="shared" si="31"/>
        <v>0</v>
      </c>
      <c r="AB59" s="14">
        <v>0</v>
      </c>
      <c r="AC59" s="15">
        <f t="shared" si="32"/>
        <v>0</v>
      </c>
      <c r="AD59" s="14">
        <v>0</v>
      </c>
      <c r="AE59" s="15">
        <f t="shared" si="33"/>
        <v>0</v>
      </c>
      <c r="AF59" s="1548">
        <v>0</v>
      </c>
      <c r="AG59" s="15">
        <f t="shared" si="34"/>
        <v>0</v>
      </c>
      <c r="AH59" s="14"/>
      <c r="AI59" s="15">
        <f t="shared" si="35"/>
        <v>0</v>
      </c>
    </row>
    <row r="60" spans="1:35" ht="12.75" customHeight="1" thickBot="1">
      <c r="A60" s="41" t="s">
        <v>227</v>
      </c>
      <c r="B60" s="5">
        <f t="shared" si="36"/>
        <v>759.10846389999995</v>
      </c>
      <c r="C60" s="51">
        <f t="shared" si="37"/>
        <v>5.5988749783531784</v>
      </c>
      <c r="D60" s="5">
        <f>SUM(D58:D59)</f>
        <v>0</v>
      </c>
      <c r="E60" s="51" t="e">
        <f t="shared" si="20"/>
        <v>#DIV/0!</v>
      </c>
      <c r="F60" s="5">
        <f>SUM(F58:F59)</f>
        <v>0</v>
      </c>
      <c r="G60" s="51" t="e">
        <f t="shared" si="21"/>
        <v>#DIV/0!</v>
      </c>
      <c r="H60" s="5">
        <f>SUM(H58:H59)</f>
        <v>0</v>
      </c>
      <c r="I60" s="51" t="e">
        <f t="shared" si="22"/>
        <v>#DIV/0!</v>
      </c>
      <c r="J60" s="5">
        <f>SUM(J58:J59)</f>
        <v>2.44</v>
      </c>
      <c r="K60" s="51">
        <f t="shared" si="23"/>
        <v>8.516579406631763</v>
      </c>
      <c r="L60" s="5">
        <v>184.82937999999999</v>
      </c>
      <c r="M60" s="51">
        <f t="shared" si="24"/>
        <v>10.769260117047692</v>
      </c>
      <c r="N60" s="5">
        <v>9.8000000000000007</v>
      </c>
      <c r="O60" s="51">
        <f t="shared" si="25"/>
        <v>2.3844282238442824</v>
      </c>
      <c r="P60" s="5">
        <v>30.1</v>
      </c>
      <c r="Q60" s="51">
        <f t="shared" si="26"/>
        <v>3.6173536834515083</v>
      </c>
      <c r="R60" s="5">
        <v>158</v>
      </c>
      <c r="S60" s="51">
        <f t="shared" si="27"/>
        <v>8.0576478807876111</v>
      </c>
      <c r="T60" s="5">
        <v>3.3439207500000001</v>
      </c>
      <c r="U60" s="51">
        <f t="shared" si="28"/>
        <v>4.4787867315026171</v>
      </c>
      <c r="V60" s="1521">
        <v>7.8440000000000003</v>
      </c>
      <c r="W60" s="51">
        <f t="shared" si="29"/>
        <v>4.3057263305814164</v>
      </c>
      <c r="X60" s="5">
        <v>12.8</v>
      </c>
      <c r="Y60" s="51">
        <f t="shared" si="30"/>
        <v>4.430598823122188</v>
      </c>
      <c r="Z60" s="5">
        <v>62.439944149999995</v>
      </c>
      <c r="AA60" s="51">
        <f t="shared" si="31"/>
        <v>4.3993965658633112</v>
      </c>
      <c r="AB60" s="5">
        <v>263.51400000000001</v>
      </c>
      <c r="AC60" s="51">
        <f t="shared" si="32"/>
        <v>4.2976636955921848</v>
      </c>
      <c r="AD60" s="5">
        <v>7.5810000000000004</v>
      </c>
      <c r="AE60" s="51">
        <f t="shared" si="33"/>
        <v>5.3495822513266349</v>
      </c>
      <c r="AF60" s="1549">
        <f>SUM(AF58:AF59)</f>
        <v>16.416219000000002</v>
      </c>
      <c r="AG60" s="51">
        <f t="shared" si="34"/>
        <v>4.4753236017771147</v>
      </c>
      <c r="AH60" s="5">
        <f>SUM(AH58:AH59)</f>
        <v>0</v>
      </c>
      <c r="AI60" s="51">
        <f t="shared" si="35"/>
        <v>0</v>
      </c>
    </row>
    <row r="61" spans="1:35" ht="12.75" customHeight="1">
      <c r="A61" s="14" t="s">
        <v>228</v>
      </c>
      <c r="B61" s="14">
        <f t="shared" si="36"/>
        <v>253.50261</v>
      </c>
      <c r="C61" s="15">
        <f t="shared" si="37"/>
        <v>1.8697320443303573</v>
      </c>
      <c r="D61" s="14"/>
      <c r="E61" s="15" t="e">
        <f t="shared" si="20"/>
        <v>#DIV/0!</v>
      </c>
      <c r="F61" s="14"/>
      <c r="G61" s="15" t="e">
        <f t="shared" si="21"/>
        <v>#DIV/0!</v>
      </c>
      <c r="H61" s="14"/>
      <c r="I61" s="15" t="e">
        <f t="shared" si="22"/>
        <v>#DIV/0!</v>
      </c>
      <c r="J61" s="14">
        <v>1.6</v>
      </c>
      <c r="K61" s="15">
        <f t="shared" si="23"/>
        <v>5.5846422338568944</v>
      </c>
      <c r="L61" s="14">
        <v>86.765709999999999</v>
      </c>
      <c r="M61" s="15">
        <f t="shared" si="24"/>
        <v>5.0554868507935593</v>
      </c>
      <c r="N61" s="14">
        <v>15.4</v>
      </c>
      <c r="O61" s="15">
        <f t="shared" si="25"/>
        <v>3.7469586374695862</v>
      </c>
      <c r="P61" s="14">
        <v>39.6</v>
      </c>
      <c r="Q61" s="15">
        <f t="shared" si="26"/>
        <v>4.7590433842086295</v>
      </c>
      <c r="R61" s="14"/>
      <c r="S61" s="15">
        <f t="shared" si="27"/>
        <v>0</v>
      </c>
      <c r="T61" s="14">
        <v>0.98023000000000005</v>
      </c>
      <c r="U61" s="15">
        <f t="shared" si="28"/>
        <v>1.3129022623579851</v>
      </c>
      <c r="V61" s="1520">
        <v>2.2999999999999998</v>
      </c>
      <c r="W61" s="15">
        <f t="shared" si="29"/>
        <v>1.2625153697523273</v>
      </c>
      <c r="X61" s="14">
        <v>3.7</v>
      </c>
      <c r="Y61" s="15">
        <f t="shared" si="30"/>
        <v>1.2807199723087577</v>
      </c>
      <c r="Z61" s="14">
        <v>18.269130000000001</v>
      </c>
      <c r="AA61" s="15">
        <f t="shared" si="31"/>
        <v>1.2872072337257272</v>
      </c>
      <c r="AB61" s="14">
        <v>77.100999999999999</v>
      </c>
      <c r="AC61" s="15">
        <f t="shared" si="32"/>
        <v>1.2574442670744364</v>
      </c>
      <c r="AD61" s="14">
        <v>2.9569999999999999</v>
      </c>
      <c r="AE61" s="15">
        <f t="shared" si="33"/>
        <v>2.086626397199955</v>
      </c>
      <c r="AF61" s="1548">
        <v>4.7795399999999999</v>
      </c>
      <c r="AG61" s="15">
        <f t="shared" si="34"/>
        <v>1.3029789726634244</v>
      </c>
      <c r="AH61" s="14">
        <v>0.05</v>
      </c>
      <c r="AI61" s="15">
        <f t="shared" si="35"/>
        <v>1.1820330969267139</v>
      </c>
    </row>
    <row r="62" spans="1:35" ht="12.75" customHeight="1" thickBot="1">
      <c r="A62" s="14" t="s">
        <v>229</v>
      </c>
      <c r="B62" s="14">
        <f t="shared" si="36"/>
        <v>554.5700405</v>
      </c>
      <c r="C62" s="15">
        <f t="shared" si="37"/>
        <v>4.0902828398825326</v>
      </c>
      <c r="D62" s="14"/>
      <c r="E62" s="15" t="e">
        <f t="shared" si="20"/>
        <v>#DIV/0!</v>
      </c>
      <c r="F62" s="14"/>
      <c r="G62" s="15" t="e">
        <f t="shared" si="21"/>
        <v>#DIV/0!</v>
      </c>
      <c r="H62" s="14"/>
      <c r="I62" s="15" t="e">
        <f t="shared" si="22"/>
        <v>#DIV/0!</v>
      </c>
      <c r="J62" s="14"/>
      <c r="K62" s="15">
        <f t="shared" si="23"/>
        <v>0</v>
      </c>
      <c r="L62" s="14">
        <v>0</v>
      </c>
      <c r="M62" s="15">
        <f t="shared" si="24"/>
        <v>0</v>
      </c>
      <c r="N62" s="14">
        <v>22.7</v>
      </c>
      <c r="O62" s="15">
        <f t="shared" si="25"/>
        <v>5.5231143552311437</v>
      </c>
      <c r="P62" s="14">
        <v>78.900000000000006</v>
      </c>
      <c r="Q62" s="15">
        <f t="shared" si="26"/>
        <v>9.4820334094459806</v>
      </c>
      <c r="R62" s="14"/>
      <c r="S62" s="15">
        <f t="shared" si="27"/>
        <v>0</v>
      </c>
      <c r="T62" s="14">
        <v>4.0264829999999998</v>
      </c>
      <c r="U62" s="15">
        <f t="shared" si="28"/>
        <v>5.3929982147516053</v>
      </c>
      <c r="V62" s="1520">
        <v>9.1579999999999995</v>
      </c>
      <c r="W62" s="15">
        <f t="shared" si="29"/>
        <v>5.0270068505181804</v>
      </c>
      <c r="X62" s="14">
        <v>15.4</v>
      </c>
      <c r="Y62" s="15">
        <f t="shared" si="30"/>
        <v>5.3305642090688821</v>
      </c>
      <c r="Z62" s="14">
        <v>75.241293499999998</v>
      </c>
      <c r="AA62" s="15">
        <f t="shared" si="31"/>
        <v>5.3013546495142645</v>
      </c>
      <c r="AB62" s="14">
        <v>317.53899999999999</v>
      </c>
      <c r="AC62" s="15">
        <f t="shared" si="32"/>
        <v>5.1787602641022747</v>
      </c>
      <c r="AD62" s="14">
        <v>12.18</v>
      </c>
      <c r="AE62" s="15">
        <f t="shared" si="33"/>
        <v>8.594896691882127</v>
      </c>
      <c r="AF62" s="1548">
        <v>19.225263999999999</v>
      </c>
      <c r="AG62" s="15">
        <f t="shared" si="34"/>
        <v>5.2411141523877021</v>
      </c>
      <c r="AH62" s="14">
        <v>0.2</v>
      </c>
      <c r="AI62" s="15">
        <f t="shared" si="35"/>
        <v>4.7281323877068555</v>
      </c>
    </row>
    <row r="63" spans="1:35" ht="12.75" customHeight="1" thickBot="1">
      <c r="A63" s="41" t="s">
        <v>230</v>
      </c>
      <c r="B63" s="5">
        <f t="shared" si="36"/>
        <v>808.07265050000012</v>
      </c>
      <c r="C63" s="51">
        <f t="shared" si="37"/>
        <v>5.9600148842128906</v>
      </c>
      <c r="D63" s="5">
        <f>SUM(D61:D62)</f>
        <v>0</v>
      </c>
      <c r="E63" s="51" t="e">
        <f t="shared" si="20"/>
        <v>#DIV/0!</v>
      </c>
      <c r="F63" s="5">
        <f>SUM(F61:F62)</f>
        <v>0</v>
      </c>
      <c r="G63" s="51" t="e">
        <f t="shared" si="21"/>
        <v>#DIV/0!</v>
      </c>
      <c r="H63" s="5">
        <f>SUM(H61:H62)</f>
        <v>0</v>
      </c>
      <c r="I63" s="51" t="e">
        <f t="shared" si="22"/>
        <v>#DIV/0!</v>
      </c>
      <c r="J63" s="5">
        <f>SUM(J61:J62)</f>
        <v>1.6</v>
      </c>
      <c r="K63" s="51">
        <f t="shared" si="23"/>
        <v>5.5846422338568944</v>
      </c>
      <c r="L63" s="5">
        <v>86.765709999999999</v>
      </c>
      <c r="M63" s="51">
        <f t="shared" si="24"/>
        <v>5.0554868507935593</v>
      </c>
      <c r="N63" s="5">
        <v>38.1</v>
      </c>
      <c r="O63" s="51">
        <f t="shared" si="25"/>
        <v>9.2700729927007295</v>
      </c>
      <c r="P63" s="5">
        <v>118.5</v>
      </c>
      <c r="Q63" s="51">
        <f t="shared" si="26"/>
        <v>14.241076793654608</v>
      </c>
      <c r="R63" s="5">
        <v>0</v>
      </c>
      <c r="S63" s="51">
        <f t="shared" si="27"/>
        <v>0</v>
      </c>
      <c r="T63" s="5">
        <v>5.0067129999999986</v>
      </c>
      <c r="U63" s="51">
        <f t="shared" si="28"/>
        <v>6.7059004771095889</v>
      </c>
      <c r="V63" s="1521">
        <v>11.457999999999998</v>
      </c>
      <c r="W63" s="51">
        <f t="shared" si="29"/>
        <v>6.2895222202705074</v>
      </c>
      <c r="X63" s="5">
        <v>19.100000000000001</v>
      </c>
      <c r="Y63" s="51">
        <f t="shared" si="30"/>
        <v>6.6112841813776395</v>
      </c>
      <c r="Z63" s="5">
        <v>93.510423500000002</v>
      </c>
      <c r="AA63" s="51">
        <f t="shared" si="31"/>
        <v>6.5885618832399917</v>
      </c>
      <c r="AB63" s="5">
        <v>394.64</v>
      </c>
      <c r="AC63" s="51">
        <f t="shared" si="32"/>
        <v>6.4362045311767107</v>
      </c>
      <c r="AD63" s="5">
        <v>15.137</v>
      </c>
      <c r="AE63" s="51">
        <f t="shared" si="33"/>
        <v>10.681523089082082</v>
      </c>
      <c r="AF63" s="1549">
        <f>SUM(AF61:AF62)</f>
        <v>24.004804</v>
      </c>
      <c r="AG63" s="51">
        <f t="shared" si="34"/>
        <v>6.5440931250511269</v>
      </c>
      <c r="AH63" s="5">
        <f>SUM(AH61:AH62)</f>
        <v>0.25</v>
      </c>
      <c r="AI63" s="51">
        <f t="shared" si="35"/>
        <v>5.9101654846335689</v>
      </c>
    </row>
    <row r="64" spans="1:35" ht="12.75" customHeight="1">
      <c r="A64" s="14" t="s">
        <v>231</v>
      </c>
      <c r="B64" s="14">
        <f t="shared" si="36"/>
        <v>0.05</v>
      </c>
      <c r="C64" s="15">
        <f t="shared" si="37"/>
        <v>3.6877964379348159E-4</v>
      </c>
      <c r="D64" s="14"/>
      <c r="E64" s="15" t="e">
        <f t="shared" si="20"/>
        <v>#DIV/0!</v>
      </c>
      <c r="F64" s="14"/>
      <c r="G64" s="15" t="e">
        <f t="shared" si="21"/>
        <v>#DIV/0!</v>
      </c>
      <c r="H64" s="14"/>
      <c r="I64" s="15" t="e">
        <f t="shared" si="22"/>
        <v>#DIV/0!</v>
      </c>
      <c r="J64" s="14"/>
      <c r="K64" s="15">
        <f t="shared" si="23"/>
        <v>0</v>
      </c>
      <c r="L64" s="14">
        <v>0</v>
      </c>
      <c r="M64" s="15">
        <f t="shared" si="24"/>
        <v>0</v>
      </c>
      <c r="N64" s="14"/>
      <c r="O64" s="15">
        <f t="shared" si="25"/>
        <v>0</v>
      </c>
      <c r="P64" s="14"/>
      <c r="Q64" s="15">
        <f t="shared" si="26"/>
        <v>0</v>
      </c>
      <c r="R64" s="14"/>
      <c r="S64" s="15">
        <f t="shared" si="27"/>
        <v>0</v>
      </c>
      <c r="T64" s="14">
        <v>0</v>
      </c>
      <c r="U64" s="15">
        <f t="shared" si="28"/>
        <v>0</v>
      </c>
      <c r="V64" s="1520"/>
      <c r="W64" s="15">
        <f t="shared" si="29"/>
        <v>0</v>
      </c>
      <c r="X64" s="14">
        <v>0</v>
      </c>
      <c r="Y64" s="15">
        <f t="shared" si="30"/>
        <v>0</v>
      </c>
      <c r="Z64" s="14">
        <v>0</v>
      </c>
      <c r="AA64" s="15">
        <f t="shared" si="31"/>
        <v>0</v>
      </c>
      <c r="AB64" s="14">
        <v>0</v>
      </c>
      <c r="AC64" s="15">
        <f t="shared" si="32"/>
        <v>0</v>
      </c>
      <c r="AD64" s="14">
        <v>0</v>
      </c>
      <c r="AE64" s="15">
        <f t="shared" si="33"/>
        <v>0</v>
      </c>
      <c r="AF64" s="1548">
        <v>0</v>
      </c>
      <c r="AG64" s="15">
        <f t="shared" si="34"/>
        <v>0</v>
      </c>
      <c r="AH64" s="14">
        <v>0.05</v>
      </c>
      <c r="AI64" s="15">
        <f t="shared" si="35"/>
        <v>1.1820330969267139</v>
      </c>
    </row>
    <row r="65" spans="1:35" ht="12.75" customHeight="1" thickBot="1">
      <c r="A65" s="14" t="s">
        <v>232</v>
      </c>
      <c r="B65" s="14">
        <f t="shared" si="36"/>
        <v>0</v>
      </c>
      <c r="C65" s="15">
        <f t="shared" si="37"/>
        <v>0</v>
      </c>
      <c r="D65" s="14"/>
      <c r="E65" s="15" t="e">
        <f t="shared" si="20"/>
        <v>#DIV/0!</v>
      </c>
      <c r="F65" s="14"/>
      <c r="G65" s="15" t="e">
        <f t="shared" si="21"/>
        <v>#DIV/0!</v>
      </c>
      <c r="H65" s="14"/>
      <c r="I65" s="15" t="e">
        <f t="shared" si="22"/>
        <v>#DIV/0!</v>
      </c>
      <c r="J65" s="14"/>
      <c r="K65" s="15">
        <f t="shared" si="23"/>
        <v>0</v>
      </c>
      <c r="L65" s="14">
        <v>0</v>
      </c>
      <c r="M65" s="15">
        <f t="shared" si="24"/>
        <v>0</v>
      </c>
      <c r="N65" s="14"/>
      <c r="O65" s="15">
        <f t="shared" si="25"/>
        <v>0</v>
      </c>
      <c r="P65" s="14"/>
      <c r="Q65" s="15">
        <f t="shared" si="26"/>
        <v>0</v>
      </c>
      <c r="R65" s="14"/>
      <c r="S65" s="15">
        <f t="shared" si="27"/>
        <v>0</v>
      </c>
      <c r="T65" s="14">
        <v>0</v>
      </c>
      <c r="U65" s="15">
        <f t="shared" si="28"/>
        <v>0</v>
      </c>
      <c r="V65" s="1520"/>
      <c r="W65" s="15">
        <f t="shared" si="29"/>
        <v>0</v>
      </c>
      <c r="X65" s="14">
        <v>0</v>
      </c>
      <c r="Y65" s="15">
        <f t="shared" si="30"/>
        <v>0</v>
      </c>
      <c r="Z65" s="14">
        <v>0</v>
      </c>
      <c r="AA65" s="15">
        <f t="shared" si="31"/>
        <v>0</v>
      </c>
      <c r="AB65" s="14">
        <v>0</v>
      </c>
      <c r="AC65" s="15">
        <f t="shared" si="32"/>
        <v>0</v>
      </c>
      <c r="AD65" s="14">
        <v>0</v>
      </c>
      <c r="AE65" s="15">
        <f t="shared" si="33"/>
        <v>0</v>
      </c>
      <c r="AF65" s="1548">
        <v>0</v>
      </c>
      <c r="AG65" s="15">
        <f t="shared" si="34"/>
        <v>0</v>
      </c>
      <c r="AH65" s="14"/>
      <c r="AI65" s="15">
        <f t="shared" si="35"/>
        <v>0</v>
      </c>
    </row>
    <row r="66" spans="1:35" ht="12.75" customHeight="1" thickBot="1">
      <c r="A66" s="41" t="s">
        <v>233</v>
      </c>
      <c r="B66" s="21">
        <f t="shared" si="36"/>
        <v>0.05</v>
      </c>
      <c r="C66" s="51">
        <f t="shared" si="37"/>
        <v>3.6877964379348159E-4</v>
      </c>
      <c r="D66" s="5">
        <f>SUM(D64:D65)</f>
        <v>0</v>
      </c>
      <c r="E66" s="51" t="e">
        <f t="shared" si="20"/>
        <v>#DIV/0!</v>
      </c>
      <c r="F66" s="5">
        <f>SUM(F64:F65)</f>
        <v>0</v>
      </c>
      <c r="G66" s="51" t="e">
        <f t="shared" si="21"/>
        <v>#DIV/0!</v>
      </c>
      <c r="H66" s="5">
        <f>SUM(H64:H65)</f>
        <v>0</v>
      </c>
      <c r="I66" s="51" t="e">
        <f t="shared" si="22"/>
        <v>#DIV/0!</v>
      </c>
      <c r="J66" s="5">
        <f>SUM(J64:J65)</f>
        <v>0</v>
      </c>
      <c r="K66" s="51">
        <f t="shared" si="23"/>
        <v>0</v>
      </c>
      <c r="L66" s="5">
        <v>0</v>
      </c>
      <c r="M66" s="51">
        <f t="shared" si="24"/>
        <v>0</v>
      </c>
      <c r="N66" s="5">
        <v>0</v>
      </c>
      <c r="O66" s="51">
        <f t="shared" si="25"/>
        <v>0</v>
      </c>
      <c r="P66" s="5">
        <v>0</v>
      </c>
      <c r="Q66" s="51">
        <f t="shared" si="26"/>
        <v>0</v>
      </c>
      <c r="R66" s="5">
        <v>0</v>
      </c>
      <c r="S66" s="51">
        <f t="shared" si="27"/>
        <v>0</v>
      </c>
      <c r="T66" s="5">
        <v>0</v>
      </c>
      <c r="U66" s="51">
        <f t="shared" si="28"/>
        <v>0</v>
      </c>
      <c r="V66" s="1521">
        <v>0</v>
      </c>
      <c r="W66" s="51">
        <f t="shared" si="29"/>
        <v>0</v>
      </c>
      <c r="X66" s="5">
        <v>0</v>
      </c>
      <c r="Y66" s="51">
        <f t="shared" si="30"/>
        <v>0</v>
      </c>
      <c r="Z66" s="5">
        <v>0</v>
      </c>
      <c r="AA66" s="51">
        <f t="shared" si="31"/>
        <v>0</v>
      </c>
      <c r="AB66" s="5">
        <v>0</v>
      </c>
      <c r="AC66" s="51">
        <f t="shared" si="32"/>
        <v>0</v>
      </c>
      <c r="AD66" s="5">
        <v>0</v>
      </c>
      <c r="AE66" s="51">
        <f t="shared" si="33"/>
        <v>0</v>
      </c>
      <c r="AF66" s="1549">
        <f>SUM(AF64:AF65)</f>
        <v>0</v>
      </c>
      <c r="AG66" s="51">
        <f t="shared" si="34"/>
        <v>0</v>
      </c>
      <c r="AH66" s="5">
        <f>SUM(AH64:AH65)</f>
        <v>0.05</v>
      </c>
      <c r="AI66" s="51">
        <f t="shared" si="35"/>
        <v>1.1820330969267139</v>
      </c>
    </row>
    <row r="67" spans="1:35" ht="12.75" customHeight="1">
      <c r="A67" s="14" t="s">
        <v>234</v>
      </c>
      <c r="B67" s="21">
        <f t="shared" si="36"/>
        <v>0</v>
      </c>
      <c r="C67" s="53">
        <f t="shared" si="37"/>
        <v>0</v>
      </c>
      <c r="D67" s="14"/>
      <c r="E67" s="53" t="e">
        <f t="shared" si="20"/>
        <v>#DIV/0!</v>
      </c>
      <c r="F67" s="14"/>
      <c r="G67" s="53" t="e">
        <f t="shared" si="21"/>
        <v>#DIV/0!</v>
      </c>
      <c r="H67" s="14"/>
      <c r="I67" s="53" t="e">
        <f t="shared" si="22"/>
        <v>#DIV/0!</v>
      </c>
      <c r="J67" s="14"/>
      <c r="K67" s="53">
        <f t="shared" si="23"/>
        <v>0</v>
      </c>
      <c r="L67" s="14">
        <v>0</v>
      </c>
      <c r="M67" s="53">
        <f t="shared" si="24"/>
        <v>0</v>
      </c>
      <c r="N67" s="14"/>
      <c r="O67" s="53">
        <f t="shared" si="25"/>
        <v>0</v>
      </c>
      <c r="P67" s="14"/>
      <c r="Q67" s="53">
        <f t="shared" si="26"/>
        <v>0</v>
      </c>
      <c r="R67" s="14"/>
      <c r="S67" s="53">
        <f t="shared" si="27"/>
        <v>0</v>
      </c>
      <c r="T67" s="14">
        <v>0</v>
      </c>
      <c r="U67" s="53">
        <f t="shared" si="28"/>
        <v>0</v>
      </c>
      <c r="V67" s="1520"/>
      <c r="W67" s="53">
        <f t="shared" si="29"/>
        <v>0</v>
      </c>
      <c r="X67" s="14">
        <v>0</v>
      </c>
      <c r="Y67" s="53">
        <f t="shared" si="30"/>
        <v>0</v>
      </c>
      <c r="Z67" s="14">
        <v>0</v>
      </c>
      <c r="AA67" s="53">
        <f t="shared" si="31"/>
        <v>0</v>
      </c>
      <c r="AB67" s="14">
        <v>0</v>
      </c>
      <c r="AC67" s="53">
        <f t="shared" si="32"/>
        <v>0</v>
      </c>
      <c r="AD67" s="14">
        <v>0</v>
      </c>
      <c r="AE67" s="53">
        <f t="shared" si="33"/>
        <v>0</v>
      </c>
      <c r="AF67" s="1548">
        <v>0</v>
      </c>
      <c r="AG67" s="53">
        <f t="shared" si="34"/>
        <v>0</v>
      </c>
      <c r="AH67" s="14"/>
      <c r="AI67" s="53">
        <f t="shared" si="35"/>
        <v>0</v>
      </c>
    </row>
    <row r="68" spans="1:35" ht="12.75" customHeight="1" thickBot="1">
      <c r="A68" s="14" t="s">
        <v>235</v>
      </c>
      <c r="B68" s="14">
        <f t="shared" si="36"/>
        <v>0</v>
      </c>
      <c r="C68" s="54">
        <f t="shared" si="37"/>
        <v>0</v>
      </c>
      <c r="D68" s="14"/>
      <c r="E68" s="54" t="e">
        <f t="shared" si="20"/>
        <v>#DIV/0!</v>
      </c>
      <c r="F68" s="14"/>
      <c r="G68" s="54" t="e">
        <f t="shared" si="21"/>
        <v>#DIV/0!</v>
      </c>
      <c r="H68" s="14"/>
      <c r="I68" s="54" t="e">
        <f t="shared" si="22"/>
        <v>#DIV/0!</v>
      </c>
      <c r="J68" s="14"/>
      <c r="K68" s="54">
        <f t="shared" si="23"/>
        <v>0</v>
      </c>
      <c r="L68" s="14">
        <v>0</v>
      </c>
      <c r="M68" s="54">
        <f t="shared" si="24"/>
        <v>0</v>
      </c>
      <c r="N68" s="14"/>
      <c r="O68" s="54">
        <f t="shared" si="25"/>
        <v>0</v>
      </c>
      <c r="P68" s="14"/>
      <c r="Q68" s="54">
        <f t="shared" si="26"/>
        <v>0</v>
      </c>
      <c r="R68" s="14"/>
      <c r="S68" s="54">
        <f t="shared" si="27"/>
        <v>0</v>
      </c>
      <c r="T68" s="14">
        <v>0</v>
      </c>
      <c r="U68" s="54">
        <f t="shared" si="28"/>
        <v>0</v>
      </c>
      <c r="V68" s="1520"/>
      <c r="W68" s="54">
        <f t="shared" si="29"/>
        <v>0</v>
      </c>
      <c r="X68" s="14">
        <v>0</v>
      </c>
      <c r="Y68" s="54">
        <f t="shared" si="30"/>
        <v>0</v>
      </c>
      <c r="Z68" s="14">
        <v>0</v>
      </c>
      <c r="AA68" s="54">
        <f t="shared" si="31"/>
        <v>0</v>
      </c>
      <c r="AB68" s="14">
        <v>0</v>
      </c>
      <c r="AC68" s="54">
        <f t="shared" si="32"/>
        <v>0</v>
      </c>
      <c r="AD68" s="14">
        <v>0</v>
      </c>
      <c r="AE68" s="54">
        <f t="shared" si="33"/>
        <v>0</v>
      </c>
      <c r="AF68" s="1548">
        <v>0</v>
      </c>
      <c r="AG68" s="54">
        <f t="shared" si="34"/>
        <v>0</v>
      </c>
      <c r="AH68" s="14"/>
      <c r="AI68" s="54">
        <f t="shared" si="35"/>
        <v>0</v>
      </c>
    </row>
    <row r="69" spans="1:35" ht="12.75" customHeight="1" thickBot="1">
      <c r="A69" s="41" t="s">
        <v>236</v>
      </c>
      <c r="B69" s="21">
        <f t="shared" si="36"/>
        <v>0</v>
      </c>
      <c r="C69" s="51">
        <f t="shared" si="37"/>
        <v>0</v>
      </c>
      <c r="D69" s="5">
        <f>SUM(D67:D68)</f>
        <v>0</v>
      </c>
      <c r="E69" s="51" t="e">
        <f t="shared" si="20"/>
        <v>#DIV/0!</v>
      </c>
      <c r="F69" s="5">
        <f>SUM(F67:F68)</f>
        <v>0</v>
      </c>
      <c r="G69" s="51" t="e">
        <f t="shared" si="21"/>
        <v>#DIV/0!</v>
      </c>
      <c r="H69" s="5">
        <f>SUM(H67:H68)</f>
        <v>0</v>
      </c>
      <c r="I69" s="51" t="e">
        <f t="shared" si="22"/>
        <v>#DIV/0!</v>
      </c>
      <c r="J69" s="5">
        <f>SUM(J67:J68)</f>
        <v>0</v>
      </c>
      <c r="K69" s="51">
        <f t="shared" si="23"/>
        <v>0</v>
      </c>
      <c r="L69" s="5">
        <v>0</v>
      </c>
      <c r="M69" s="51">
        <f t="shared" si="24"/>
        <v>0</v>
      </c>
      <c r="N69" s="5">
        <v>0</v>
      </c>
      <c r="O69" s="51">
        <f t="shared" si="25"/>
        <v>0</v>
      </c>
      <c r="P69" s="5">
        <v>0</v>
      </c>
      <c r="Q69" s="51">
        <f t="shared" si="26"/>
        <v>0</v>
      </c>
      <c r="R69" s="5">
        <v>0</v>
      </c>
      <c r="S69" s="51">
        <f t="shared" si="27"/>
        <v>0</v>
      </c>
      <c r="T69" s="5">
        <v>0</v>
      </c>
      <c r="U69" s="51">
        <f t="shared" si="28"/>
        <v>0</v>
      </c>
      <c r="V69" s="1521">
        <v>0</v>
      </c>
      <c r="W69" s="51">
        <f t="shared" si="29"/>
        <v>0</v>
      </c>
      <c r="X69" s="5">
        <v>0</v>
      </c>
      <c r="Y69" s="51">
        <f t="shared" si="30"/>
        <v>0</v>
      </c>
      <c r="Z69" s="5">
        <v>0</v>
      </c>
      <c r="AA69" s="51">
        <f t="shared" si="31"/>
        <v>0</v>
      </c>
      <c r="AB69" s="5">
        <v>0</v>
      </c>
      <c r="AC69" s="51">
        <f t="shared" si="32"/>
        <v>0</v>
      </c>
      <c r="AD69" s="5">
        <v>0</v>
      </c>
      <c r="AE69" s="51">
        <f t="shared" si="33"/>
        <v>0</v>
      </c>
      <c r="AF69" s="1549">
        <f>SUM(AF67:AF68)</f>
        <v>0</v>
      </c>
      <c r="AG69" s="51">
        <f t="shared" si="34"/>
        <v>0</v>
      </c>
      <c r="AH69" s="5">
        <f>SUM(AH67:AH68)</f>
        <v>0</v>
      </c>
      <c r="AI69" s="51">
        <f t="shared" si="35"/>
        <v>0</v>
      </c>
    </row>
    <row r="70" spans="1:35" ht="12.75" customHeight="1" thickBot="1">
      <c r="A70" s="41" t="s">
        <v>237</v>
      </c>
      <c r="B70" s="5">
        <f t="shared" si="36"/>
        <v>0</v>
      </c>
      <c r="C70" s="51">
        <f t="shared" ref="C70:C78" si="38">B70/B$12*100</f>
        <v>0</v>
      </c>
      <c r="D70" s="21"/>
      <c r="E70" s="51" t="e">
        <f t="shared" si="20"/>
        <v>#DIV/0!</v>
      </c>
      <c r="F70" s="21"/>
      <c r="G70" s="51" t="e">
        <f t="shared" si="21"/>
        <v>#DIV/0!</v>
      </c>
      <c r="H70" s="21"/>
      <c r="I70" s="51" t="e">
        <f t="shared" si="22"/>
        <v>#DIV/0!</v>
      </c>
      <c r="J70" s="21"/>
      <c r="K70" s="51">
        <f t="shared" si="23"/>
        <v>0</v>
      </c>
      <c r="L70" s="21">
        <v>0</v>
      </c>
      <c r="M70" s="51">
        <f t="shared" si="24"/>
        <v>0</v>
      </c>
      <c r="N70" s="21"/>
      <c r="O70" s="51">
        <f t="shared" si="25"/>
        <v>0</v>
      </c>
      <c r="P70" s="21"/>
      <c r="Q70" s="51">
        <f t="shared" si="26"/>
        <v>0</v>
      </c>
      <c r="R70" s="21"/>
      <c r="S70" s="51">
        <f t="shared" si="27"/>
        <v>0</v>
      </c>
      <c r="T70" s="21">
        <v>0</v>
      </c>
      <c r="U70" s="51">
        <f t="shared" si="28"/>
        <v>0</v>
      </c>
      <c r="V70" s="1522"/>
      <c r="W70" s="51">
        <f t="shared" si="29"/>
        <v>0</v>
      </c>
      <c r="X70" s="21">
        <v>0</v>
      </c>
      <c r="Y70" s="51">
        <f t="shared" si="30"/>
        <v>0</v>
      </c>
      <c r="Z70" s="21">
        <v>0</v>
      </c>
      <c r="AA70" s="51">
        <f t="shared" si="31"/>
        <v>0</v>
      </c>
      <c r="AB70" s="21">
        <v>0</v>
      </c>
      <c r="AC70" s="51">
        <f t="shared" si="32"/>
        <v>0</v>
      </c>
      <c r="AD70" s="21">
        <v>0</v>
      </c>
      <c r="AE70" s="51">
        <f t="shared" si="33"/>
        <v>0</v>
      </c>
      <c r="AF70" s="1575">
        <v>0</v>
      </c>
      <c r="AG70" s="51">
        <f t="shared" si="34"/>
        <v>0</v>
      </c>
      <c r="AH70" s="21"/>
      <c r="AI70" s="51">
        <f t="shared" si="35"/>
        <v>0</v>
      </c>
    </row>
    <row r="71" spans="1:35" ht="12.75" customHeight="1" thickBot="1">
      <c r="A71" s="41" t="s">
        <v>238</v>
      </c>
      <c r="B71" s="5">
        <f t="shared" si="36"/>
        <v>1.4973000000000001</v>
      </c>
      <c r="C71" s="51">
        <f t="shared" si="38"/>
        <v>1.1043475213039599E-2</v>
      </c>
      <c r="D71" s="5"/>
      <c r="E71" s="51" t="e">
        <f t="shared" si="20"/>
        <v>#DIV/0!</v>
      </c>
      <c r="F71" s="5"/>
      <c r="G71" s="51" t="e">
        <f t="shared" si="21"/>
        <v>#DIV/0!</v>
      </c>
      <c r="H71" s="5"/>
      <c r="I71" s="51" t="e">
        <f t="shared" si="22"/>
        <v>#DIV/0!</v>
      </c>
      <c r="J71" s="5"/>
      <c r="K71" s="51">
        <f t="shared" si="23"/>
        <v>0</v>
      </c>
      <c r="L71" s="5">
        <v>0</v>
      </c>
      <c r="M71" s="51">
        <f t="shared" si="24"/>
        <v>0</v>
      </c>
      <c r="N71" s="5"/>
      <c r="O71" s="51">
        <f t="shared" si="25"/>
        <v>0</v>
      </c>
      <c r="P71" s="5"/>
      <c r="Q71" s="51">
        <f t="shared" si="26"/>
        <v>0</v>
      </c>
      <c r="R71" s="5"/>
      <c r="S71" s="51">
        <f t="shared" si="27"/>
        <v>0</v>
      </c>
      <c r="T71" s="5">
        <v>1.4973000000000001</v>
      </c>
      <c r="U71" s="51">
        <f t="shared" si="28"/>
        <v>2.0054564310708822</v>
      </c>
      <c r="V71" s="1521"/>
      <c r="W71" s="51">
        <f t="shared" si="29"/>
        <v>0</v>
      </c>
      <c r="X71" s="5">
        <v>0</v>
      </c>
      <c r="Y71" s="51">
        <f t="shared" si="30"/>
        <v>0</v>
      </c>
      <c r="Z71" s="5">
        <v>0</v>
      </c>
      <c r="AA71" s="51">
        <f t="shared" si="31"/>
        <v>0</v>
      </c>
      <c r="AB71" s="5">
        <v>0</v>
      </c>
      <c r="AC71" s="51">
        <f t="shared" si="32"/>
        <v>0</v>
      </c>
      <c r="AD71" s="5">
        <v>0</v>
      </c>
      <c r="AE71" s="51">
        <f t="shared" si="33"/>
        <v>0</v>
      </c>
      <c r="AF71" s="1549">
        <v>0</v>
      </c>
      <c r="AG71" s="51">
        <f t="shared" si="34"/>
        <v>0</v>
      </c>
      <c r="AH71" s="5"/>
      <c r="AI71" s="51">
        <f t="shared" si="35"/>
        <v>0</v>
      </c>
    </row>
    <row r="72" spans="1:35" ht="12.75" customHeight="1" thickBot="1">
      <c r="A72" s="41" t="s">
        <v>126</v>
      </c>
      <c r="B72" s="14">
        <f t="shared" si="36"/>
        <v>13133.015001600001</v>
      </c>
      <c r="C72" s="51">
        <f t="shared" si="38"/>
        <v>96.863771884489964</v>
      </c>
      <c r="D72" s="22">
        <f>D20+D25+D33+D38+D46+D49+D57+D60+D63+D66+D69+D70+D71</f>
        <v>0</v>
      </c>
      <c r="E72" s="51" t="e">
        <f t="shared" si="20"/>
        <v>#DIV/0!</v>
      </c>
      <c r="F72" s="22">
        <f>F20+F25+F33+F38+F46+F49+F57+F60+F63+F66+F69+F70+F71</f>
        <v>0</v>
      </c>
      <c r="G72" s="51" t="e">
        <f t="shared" si="21"/>
        <v>#DIV/0!</v>
      </c>
      <c r="H72" s="22">
        <f>H20+H25+H33+H38+H46+H49+H57+H60+H63+H66+H69+H70+H71</f>
        <v>0</v>
      </c>
      <c r="I72" s="51" t="e">
        <f t="shared" si="22"/>
        <v>#DIV/0!</v>
      </c>
      <c r="J72" s="22">
        <f>J20+J25+J33+J38+J46+J49+J57+J60+J63+J66+J69+J70+J71</f>
        <v>25.890000000000004</v>
      </c>
      <c r="K72" s="51">
        <f t="shared" si="23"/>
        <v>90.366492146596883</v>
      </c>
      <c r="L72" s="22">
        <v>1698.1270722399997</v>
      </c>
      <c r="M72" s="51">
        <f t="shared" si="24"/>
        <v>98.942993547634003</v>
      </c>
      <c r="N72" s="22">
        <v>385.8</v>
      </c>
      <c r="O72" s="51">
        <f t="shared" si="25"/>
        <v>93.868613138686129</v>
      </c>
      <c r="P72" s="22">
        <v>822.1</v>
      </c>
      <c r="Q72" s="51">
        <f t="shared" si="26"/>
        <v>98.79822136762408</v>
      </c>
      <c r="R72" s="22">
        <v>1942.67</v>
      </c>
      <c r="S72" s="51">
        <f t="shared" si="27"/>
        <v>99.071840560567509</v>
      </c>
      <c r="T72" s="22">
        <v>75.543017039999995</v>
      </c>
      <c r="U72" s="51">
        <f t="shared" si="28"/>
        <v>101.18094526505392</v>
      </c>
      <c r="V72" s="1523">
        <v>170.476</v>
      </c>
      <c r="W72" s="51">
        <f t="shared" si="29"/>
        <v>93.57763920604252</v>
      </c>
      <c r="X72" s="22">
        <v>284.2</v>
      </c>
      <c r="Y72" s="51">
        <f t="shared" si="30"/>
        <v>98.373139494634813</v>
      </c>
      <c r="Z72" s="22">
        <v>1383.8399513200002</v>
      </c>
      <c r="AA72" s="51">
        <f t="shared" si="31"/>
        <v>97.502661355946472</v>
      </c>
      <c r="AB72" s="22">
        <v>5839.8730000000005</v>
      </c>
      <c r="AC72" s="51">
        <f t="shared" si="32"/>
        <v>95.242796128361391</v>
      </c>
      <c r="AD72" s="22">
        <v>140.512</v>
      </c>
      <c r="AE72" s="51">
        <f t="shared" si="33"/>
        <v>99.153212148583052</v>
      </c>
      <c r="AF72" s="1576">
        <f>AF20+AF25+AF33+AF38+AF46+AF49+AF57+AF60+AF63+AF66+AF69+AF70+AF71</f>
        <v>361.80396100000002</v>
      </c>
      <c r="AG72" s="51">
        <f t="shared" si="34"/>
        <v>98.633540761106246</v>
      </c>
      <c r="AH72" s="22">
        <f>AH20+AH25+AH33+AH38+AH46+AH49+AH57+AH60+AH63+AH66+AH69+AH70+AH71</f>
        <v>2.1799999999999997</v>
      </c>
      <c r="AI72" s="51">
        <f t="shared" si="35"/>
        <v>51.536643026004711</v>
      </c>
    </row>
    <row r="73" spans="1:35" ht="12.75" customHeight="1" thickBot="1">
      <c r="A73" s="41" t="s">
        <v>128</v>
      </c>
      <c r="B73" s="5">
        <f t="shared" si="36"/>
        <v>2E-8</v>
      </c>
      <c r="C73" s="51">
        <f t="shared" si="38"/>
        <v>1.4751185751739263E-10</v>
      </c>
      <c r="D73" s="5"/>
      <c r="E73" s="51" t="e">
        <f t="shared" si="20"/>
        <v>#DIV/0!</v>
      </c>
      <c r="F73" s="5"/>
      <c r="G73" s="51" t="e">
        <f t="shared" si="21"/>
        <v>#DIV/0!</v>
      </c>
      <c r="H73" s="5"/>
      <c r="I73" s="51" t="e">
        <f t="shared" si="22"/>
        <v>#DIV/0!</v>
      </c>
      <c r="J73" s="5"/>
      <c r="K73" s="51">
        <f t="shared" si="23"/>
        <v>0</v>
      </c>
      <c r="L73" s="5">
        <v>1E-8</v>
      </c>
      <c r="M73" s="51">
        <f t="shared" si="24"/>
        <v>5.8265953805870538E-10</v>
      </c>
      <c r="N73" s="5"/>
      <c r="O73" s="51">
        <f t="shared" si="25"/>
        <v>0</v>
      </c>
      <c r="P73" s="5"/>
      <c r="Q73" s="51">
        <f t="shared" si="26"/>
        <v>0</v>
      </c>
      <c r="R73" s="5"/>
      <c r="S73" s="51">
        <f t="shared" si="27"/>
        <v>0</v>
      </c>
      <c r="T73" s="5">
        <v>1E-8</v>
      </c>
      <c r="U73" s="51">
        <f t="shared" si="28"/>
        <v>1.339381841361706E-8</v>
      </c>
      <c r="V73" s="1521"/>
      <c r="W73" s="51">
        <f t="shared" si="29"/>
        <v>0</v>
      </c>
      <c r="X73" s="5">
        <v>0</v>
      </c>
      <c r="Y73" s="51">
        <f t="shared" si="30"/>
        <v>0</v>
      </c>
      <c r="Z73" s="5">
        <v>0</v>
      </c>
      <c r="AA73" s="51">
        <f t="shared" si="31"/>
        <v>0</v>
      </c>
      <c r="AB73" s="5">
        <v>0</v>
      </c>
      <c r="AC73" s="51">
        <f t="shared" si="32"/>
        <v>0</v>
      </c>
      <c r="AD73" s="5">
        <v>0</v>
      </c>
      <c r="AE73" s="51">
        <f t="shared" si="33"/>
        <v>0</v>
      </c>
      <c r="AF73" s="1549">
        <v>0</v>
      </c>
      <c r="AG73" s="51">
        <f t="shared" si="34"/>
        <v>0</v>
      </c>
      <c r="AH73" s="5"/>
      <c r="AI73" s="51">
        <f t="shared" si="35"/>
        <v>0</v>
      </c>
    </row>
    <row r="74" spans="1:35" ht="12.75" customHeight="1" thickBot="1">
      <c r="A74" s="41" t="s">
        <v>131</v>
      </c>
      <c r="B74" s="5">
        <f t="shared" si="36"/>
        <v>13133.01500162</v>
      </c>
      <c r="C74" s="51">
        <f t="shared" si="38"/>
        <v>96.863771884637458</v>
      </c>
      <c r="D74" s="5">
        <f>D73+D72</f>
        <v>0</v>
      </c>
      <c r="E74" s="51" t="e">
        <f t="shared" si="20"/>
        <v>#DIV/0!</v>
      </c>
      <c r="F74" s="5">
        <f>F73+F72</f>
        <v>0</v>
      </c>
      <c r="G74" s="51" t="e">
        <f t="shared" si="21"/>
        <v>#DIV/0!</v>
      </c>
      <c r="H74" s="5">
        <f>H73+H72</f>
        <v>0</v>
      </c>
      <c r="I74" s="51" t="e">
        <f t="shared" si="22"/>
        <v>#DIV/0!</v>
      </c>
      <c r="J74" s="5">
        <f>J73+J72</f>
        <v>25.890000000000004</v>
      </c>
      <c r="K74" s="51">
        <f t="shared" si="23"/>
        <v>90.366492146596883</v>
      </c>
      <c r="L74" s="5">
        <v>1698.1270722499996</v>
      </c>
      <c r="M74" s="51">
        <f t="shared" si="24"/>
        <v>98.942993548216663</v>
      </c>
      <c r="N74" s="5">
        <v>385.8</v>
      </c>
      <c r="O74" s="51">
        <f t="shared" si="25"/>
        <v>93.868613138686129</v>
      </c>
      <c r="P74" s="5">
        <v>822.1</v>
      </c>
      <c r="Q74" s="51">
        <f t="shared" si="26"/>
        <v>98.79822136762408</v>
      </c>
      <c r="R74" s="5">
        <v>1942.67</v>
      </c>
      <c r="S74" s="51">
        <f t="shared" si="27"/>
        <v>99.071840560567509</v>
      </c>
      <c r="T74" s="5">
        <v>75.543017049999989</v>
      </c>
      <c r="U74" s="51">
        <f t="shared" si="28"/>
        <v>101.18094527844774</v>
      </c>
      <c r="V74" s="1521">
        <v>170.476</v>
      </c>
      <c r="W74" s="51">
        <f t="shared" si="29"/>
        <v>93.57763920604252</v>
      </c>
      <c r="X74" s="5">
        <v>284.2</v>
      </c>
      <c r="Y74" s="51">
        <f t="shared" si="30"/>
        <v>98.373139494634813</v>
      </c>
      <c r="Z74" s="5">
        <v>1383.8399513200002</v>
      </c>
      <c r="AA74" s="51">
        <f t="shared" si="31"/>
        <v>97.502661355946472</v>
      </c>
      <c r="AB74" s="5">
        <v>5839.8730000000005</v>
      </c>
      <c r="AC74" s="51">
        <f t="shared" si="32"/>
        <v>95.242796128361391</v>
      </c>
      <c r="AD74" s="5">
        <v>140.512</v>
      </c>
      <c r="AE74" s="51">
        <f t="shared" si="33"/>
        <v>99.153212148583052</v>
      </c>
      <c r="AF74" s="1549">
        <f>AF73+AF72</f>
        <v>361.80396100000002</v>
      </c>
      <c r="AG74" s="51">
        <f t="shared" si="34"/>
        <v>98.633540761106246</v>
      </c>
      <c r="AH74" s="5">
        <f>AH73+AH72</f>
        <v>2.1799999999999997</v>
      </c>
      <c r="AI74" s="51">
        <f t="shared" si="35"/>
        <v>51.536643026004711</v>
      </c>
    </row>
    <row r="75" spans="1:35" ht="12.75" customHeight="1">
      <c r="A75" s="14" t="s">
        <v>506</v>
      </c>
      <c r="B75" s="14">
        <f t="shared" si="36"/>
        <v>0</v>
      </c>
      <c r="C75" s="15">
        <f t="shared" si="38"/>
        <v>0</v>
      </c>
      <c r="D75" s="14"/>
      <c r="E75" s="15" t="e">
        <f t="shared" si="20"/>
        <v>#DIV/0!</v>
      </c>
      <c r="F75" s="14"/>
      <c r="G75" s="15" t="e">
        <f t="shared" si="21"/>
        <v>#DIV/0!</v>
      </c>
      <c r="H75" s="14"/>
      <c r="I75" s="15" t="e">
        <f t="shared" si="22"/>
        <v>#DIV/0!</v>
      </c>
      <c r="J75" s="14"/>
      <c r="K75" s="15">
        <f t="shared" si="23"/>
        <v>0</v>
      </c>
      <c r="L75" s="14">
        <v>0</v>
      </c>
      <c r="M75" s="15">
        <f t="shared" si="24"/>
        <v>0</v>
      </c>
      <c r="N75" s="14"/>
      <c r="O75" s="15">
        <f t="shared" si="25"/>
        <v>0</v>
      </c>
      <c r="P75" s="14"/>
      <c r="Q75" s="15">
        <f t="shared" si="26"/>
        <v>0</v>
      </c>
      <c r="R75" s="14"/>
      <c r="S75" s="15">
        <f t="shared" si="27"/>
        <v>0</v>
      </c>
      <c r="T75" s="14">
        <v>0</v>
      </c>
      <c r="U75" s="15">
        <f t="shared" si="28"/>
        <v>0</v>
      </c>
      <c r="V75" s="1520"/>
      <c r="W75" s="15">
        <f t="shared" si="29"/>
        <v>0</v>
      </c>
      <c r="X75" s="14">
        <v>0</v>
      </c>
      <c r="Y75" s="15">
        <f t="shared" si="30"/>
        <v>0</v>
      </c>
      <c r="Z75" s="14">
        <v>0</v>
      </c>
      <c r="AA75" s="15">
        <f t="shared" si="31"/>
        <v>0</v>
      </c>
      <c r="AB75" s="14">
        <v>0</v>
      </c>
      <c r="AC75" s="15">
        <f t="shared" si="32"/>
        <v>0</v>
      </c>
      <c r="AD75" s="14">
        <v>0</v>
      </c>
      <c r="AE75" s="15">
        <f t="shared" si="33"/>
        <v>0</v>
      </c>
      <c r="AF75" s="1548">
        <v>0</v>
      </c>
      <c r="AG75" s="15">
        <f t="shared" si="34"/>
        <v>0</v>
      </c>
      <c r="AH75" s="14"/>
      <c r="AI75" s="15">
        <f t="shared" si="35"/>
        <v>0</v>
      </c>
    </row>
    <row r="76" spans="1:35" ht="12.75" customHeight="1">
      <c r="A76" s="14" t="s">
        <v>259</v>
      </c>
      <c r="B76" s="14">
        <f t="shared" si="36"/>
        <v>0</v>
      </c>
      <c r="C76" s="15">
        <f t="shared" si="38"/>
        <v>0</v>
      </c>
      <c r="D76" s="14"/>
      <c r="E76" s="15" t="e">
        <f t="shared" si="20"/>
        <v>#DIV/0!</v>
      </c>
      <c r="F76" s="14"/>
      <c r="G76" s="15" t="e">
        <f t="shared" si="21"/>
        <v>#DIV/0!</v>
      </c>
      <c r="H76" s="14"/>
      <c r="I76" s="15" t="e">
        <f t="shared" si="22"/>
        <v>#DIV/0!</v>
      </c>
      <c r="J76" s="14"/>
      <c r="K76" s="15">
        <f t="shared" si="23"/>
        <v>0</v>
      </c>
      <c r="L76" s="14">
        <v>0</v>
      </c>
      <c r="M76" s="15">
        <f t="shared" si="24"/>
        <v>0</v>
      </c>
      <c r="N76" s="14"/>
      <c r="O76" s="15">
        <f t="shared" si="25"/>
        <v>0</v>
      </c>
      <c r="P76" s="14"/>
      <c r="Q76" s="15">
        <f t="shared" si="26"/>
        <v>0</v>
      </c>
      <c r="R76" s="14"/>
      <c r="S76" s="15">
        <f t="shared" si="27"/>
        <v>0</v>
      </c>
      <c r="T76" s="14">
        <v>0</v>
      </c>
      <c r="U76" s="15">
        <f t="shared" si="28"/>
        <v>0</v>
      </c>
      <c r="V76" s="1520"/>
      <c r="W76" s="15">
        <f t="shared" si="29"/>
        <v>0</v>
      </c>
      <c r="X76" s="14">
        <v>0</v>
      </c>
      <c r="Y76" s="15">
        <f t="shared" si="30"/>
        <v>0</v>
      </c>
      <c r="Z76" s="14">
        <v>0</v>
      </c>
      <c r="AA76" s="15">
        <f t="shared" si="31"/>
        <v>0</v>
      </c>
      <c r="AB76" s="14">
        <v>0</v>
      </c>
      <c r="AC76" s="15">
        <f t="shared" si="32"/>
        <v>0</v>
      </c>
      <c r="AD76" s="14">
        <v>0</v>
      </c>
      <c r="AE76" s="15">
        <f t="shared" si="33"/>
        <v>0</v>
      </c>
      <c r="AF76" s="1548">
        <v>0</v>
      </c>
      <c r="AG76" s="15">
        <f t="shared" si="34"/>
        <v>0</v>
      </c>
      <c r="AH76" s="14"/>
      <c r="AI76" s="15">
        <f t="shared" si="35"/>
        <v>0</v>
      </c>
    </row>
    <row r="77" spans="1:35" ht="12.75" customHeight="1" thickBot="1">
      <c r="A77" s="14" t="s">
        <v>261</v>
      </c>
      <c r="B77" s="14">
        <f t="shared" si="36"/>
        <v>2E-8</v>
      </c>
      <c r="C77" s="15">
        <f t="shared" si="38"/>
        <v>1.4751185751739263E-10</v>
      </c>
      <c r="D77" s="14"/>
      <c r="E77" s="15" t="e">
        <f t="shared" si="20"/>
        <v>#DIV/0!</v>
      </c>
      <c r="F77" s="14"/>
      <c r="G77" s="15" t="e">
        <f t="shared" si="21"/>
        <v>#DIV/0!</v>
      </c>
      <c r="H77" s="14"/>
      <c r="I77" s="15" t="e">
        <f t="shared" si="22"/>
        <v>#DIV/0!</v>
      </c>
      <c r="J77" s="14"/>
      <c r="K77" s="15">
        <f t="shared" si="23"/>
        <v>0</v>
      </c>
      <c r="L77" s="14">
        <v>1E-8</v>
      </c>
      <c r="M77" s="15">
        <f t="shared" si="24"/>
        <v>5.8265953805870538E-10</v>
      </c>
      <c r="N77" s="14"/>
      <c r="O77" s="15">
        <f t="shared" si="25"/>
        <v>0</v>
      </c>
      <c r="P77" s="14"/>
      <c r="Q77" s="15">
        <f t="shared" si="26"/>
        <v>0</v>
      </c>
      <c r="R77" s="14"/>
      <c r="S77" s="15">
        <f t="shared" si="27"/>
        <v>0</v>
      </c>
      <c r="T77" s="14">
        <v>1E-8</v>
      </c>
      <c r="U77" s="15">
        <f t="shared" si="28"/>
        <v>1.339381841361706E-8</v>
      </c>
      <c r="V77" s="1520"/>
      <c r="W77" s="15">
        <f t="shared" si="29"/>
        <v>0</v>
      </c>
      <c r="X77" s="14">
        <v>0</v>
      </c>
      <c r="Y77" s="15">
        <f t="shared" si="30"/>
        <v>0</v>
      </c>
      <c r="Z77" s="14">
        <v>0</v>
      </c>
      <c r="AA77" s="15">
        <f t="shared" si="31"/>
        <v>0</v>
      </c>
      <c r="AB77" s="14">
        <v>0</v>
      </c>
      <c r="AC77" s="15">
        <f t="shared" si="32"/>
        <v>0</v>
      </c>
      <c r="AD77" s="14">
        <v>0</v>
      </c>
      <c r="AE77" s="15">
        <f t="shared" si="33"/>
        <v>0</v>
      </c>
      <c r="AF77" s="1548">
        <v>0</v>
      </c>
      <c r="AG77" s="15">
        <f t="shared" si="34"/>
        <v>0</v>
      </c>
      <c r="AH77" s="14"/>
      <c r="AI77" s="15">
        <f t="shared" si="35"/>
        <v>0</v>
      </c>
    </row>
    <row r="78" spans="1:35" ht="12.75" customHeight="1" thickBot="1">
      <c r="A78" s="41" t="s">
        <v>164</v>
      </c>
      <c r="B78" s="5">
        <f t="shared" si="36"/>
        <v>2E-8</v>
      </c>
      <c r="C78" s="51">
        <f t="shared" si="38"/>
        <v>1.4751185751739263E-10</v>
      </c>
      <c r="D78" s="5">
        <f>SUM(D75:D77)</f>
        <v>0</v>
      </c>
      <c r="E78" s="51" t="e">
        <f>D78/D$12*100</f>
        <v>#DIV/0!</v>
      </c>
      <c r="F78" s="5">
        <f>SUM(F75:F77)</f>
        <v>0</v>
      </c>
      <c r="G78" s="51" t="e">
        <f>F78/F$12*100</f>
        <v>#DIV/0!</v>
      </c>
      <c r="H78" s="5">
        <f>SUM(H75:H77)</f>
        <v>0</v>
      </c>
      <c r="I78" s="51" t="e">
        <f>H78/H$12*100</f>
        <v>#DIV/0!</v>
      </c>
      <c r="J78" s="5">
        <f>SUM(J75:J77)</f>
        <v>0</v>
      </c>
      <c r="K78" s="51">
        <f>J78/J$12*100</f>
        <v>0</v>
      </c>
      <c r="L78" s="5">
        <v>1E-8</v>
      </c>
      <c r="M78" s="51">
        <f>L78/L$12*100</f>
        <v>5.8265953805870538E-10</v>
      </c>
      <c r="N78" s="5">
        <v>0</v>
      </c>
      <c r="O78" s="51">
        <f>N78/N$12*100</f>
        <v>0</v>
      </c>
      <c r="P78" s="5">
        <v>0</v>
      </c>
      <c r="Q78" s="51">
        <f>P78/P$12*100</f>
        <v>0</v>
      </c>
      <c r="R78" s="5">
        <v>0</v>
      </c>
      <c r="S78" s="51">
        <f>R78/R$12*100</f>
        <v>0</v>
      </c>
      <c r="T78" s="5">
        <v>1E-8</v>
      </c>
      <c r="U78" s="51">
        <f>T78/T$12*100</f>
        <v>1.339381841361706E-8</v>
      </c>
      <c r="V78" s="1521">
        <v>0</v>
      </c>
      <c r="W78" s="51">
        <f>V78/V$12*100</f>
        <v>0</v>
      </c>
      <c r="X78" s="5">
        <v>0</v>
      </c>
      <c r="Y78" s="51">
        <f>X78/X$12*100</f>
        <v>0</v>
      </c>
      <c r="Z78" s="5">
        <v>0</v>
      </c>
      <c r="AA78" s="51">
        <f>Z78/Z$12*100</f>
        <v>0</v>
      </c>
      <c r="AB78" s="5">
        <v>0</v>
      </c>
      <c r="AC78" s="51">
        <f>AB78/AB$12*100</f>
        <v>0</v>
      </c>
      <c r="AD78" s="5">
        <v>0</v>
      </c>
      <c r="AE78" s="51">
        <f>AD78/AD$12*100</f>
        <v>0</v>
      </c>
      <c r="AF78" s="1549">
        <f>SUM(AF75:AF77)</f>
        <v>0</v>
      </c>
      <c r="AG78" s="51">
        <f>AF78/AF$12*100</f>
        <v>0</v>
      </c>
      <c r="AH78" s="5">
        <f>SUM(AH75:AH77)</f>
        <v>0</v>
      </c>
      <c r="AI78" s="51">
        <f>AH78/AH$12*100</f>
        <v>0</v>
      </c>
    </row>
    <row r="79" spans="1:35" ht="12.75" customHeight="1" thickBot="1">
      <c r="D79" s="14"/>
      <c r="E79" s="15"/>
      <c r="F79" s="14"/>
      <c r="G79" s="15"/>
      <c r="H79" s="14"/>
      <c r="I79" s="15"/>
      <c r="J79" s="14"/>
      <c r="K79" s="15"/>
      <c r="L79" s="14"/>
      <c r="M79" s="15"/>
      <c r="N79" s="14"/>
      <c r="P79" s="14"/>
      <c r="R79" s="14"/>
      <c r="T79" s="14"/>
      <c r="U79" s="15"/>
      <c r="V79" s="1520"/>
      <c r="X79" s="14"/>
      <c r="Y79" s="15"/>
      <c r="Z79" s="14"/>
      <c r="AA79" s="15"/>
      <c r="AB79" s="14">
        <v>0</v>
      </c>
      <c r="AC79" s="15"/>
      <c r="AD79" s="14">
        <v>0</v>
      </c>
      <c r="AE79" s="15"/>
      <c r="AF79" s="1548"/>
      <c r="AG79" s="15"/>
      <c r="AH79" s="14"/>
      <c r="AI79" s="15"/>
    </row>
    <row r="80" spans="1:35" ht="12.75" customHeight="1">
      <c r="A80" s="19" t="s">
        <v>152</v>
      </c>
      <c r="B80" s="53">
        <f>D80+F80+H80+J80+L80+T80+N80+P80+R80+V80+X80+Z80+AB80+AD80+AF80+AH80</f>
        <v>55259</v>
      </c>
      <c r="C80" s="53"/>
      <c r="D80" s="19">
        <v>0</v>
      </c>
      <c r="E80" s="53"/>
      <c r="F80" s="19">
        <v>0</v>
      </c>
      <c r="G80" s="53"/>
      <c r="H80" s="19">
        <v>0</v>
      </c>
      <c r="I80" s="53"/>
      <c r="J80" s="19">
        <v>17</v>
      </c>
      <c r="K80" s="53"/>
      <c r="L80" s="19">
        <v>870</v>
      </c>
      <c r="M80" s="53"/>
      <c r="N80" s="19">
        <v>3</v>
      </c>
      <c r="O80" s="53"/>
      <c r="P80" s="19">
        <v>7</v>
      </c>
      <c r="Q80" s="53"/>
      <c r="R80" s="19">
        <v>3</v>
      </c>
      <c r="S80" s="53"/>
      <c r="T80" s="19">
        <v>126</v>
      </c>
      <c r="U80" s="53"/>
      <c r="V80" s="1524">
        <v>3045</v>
      </c>
      <c r="W80" s="53"/>
      <c r="X80" s="19">
        <v>2423</v>
      </c>
      <c r="Y80" s="53"/>
      <c r="Z80" s="19">
        <v>46597</v>
      </c>
      <c r="AA80" s="53"/>
      <c r="AB80" s="19">
        <v>1</v>
      </c>
      <c r="AC80" s="53"/>
      <c r="AD80" s="19">
        <v>1</v>
      </c>
      <c r="AE80" s="53"/>
      <c r="AF80" s="1577">
        <v>2081</v>
      </c>
      <c r="AG80" s="53"/>
      <c r="AH80" s="19">
        <v>85</v>
      </c>
      <c r="AI80" s="53"/>
    </row>
    <row r="81" spans="1:35" ht="12.75" customHeight="1" thickBot="1">
      <c r="A81" s="20" t="s">
        <v>154</v>
      </c>
      <c r="B81" s="22">
        <f>B12/B80*1000000</f>
        <v>245357.89804954844</v>
      </c>
      <c r="C81" s="54"/>
      <c r="D81" s="22">
        <v>0</v>
      </c>
      <c r="E81" s="54"/>
      <c r="F81" s="22">
        <v>0</v>
      </c>
      <c r="G81" s="54"/>
      <c r="H81" s="22">
        <v>0</v>
      </c>
      <c r="I81" s="54"/>
      <c r="J81" s="22">
        <f>J12/J80*1000000</f>
        <v>1685294.1176470588</v>
      </c>
      <c r="K81" s="54"/>
      <c r="L81" s="22">
        <f>L12/L80*1000000</f>
        <v>1972721.9967701144</v>
      </c>
      <c r="M81" s="54"/>
      <c r="N81" s="22">
        <f>N12/N80*1000000</f>
        <v>137000000</v>
      </c>
      <c r="O81" s="54"/>
      <c r="P81" s="22">
        <f>P12/P80*1000000</f>
        <v>118871428.57142858</v>
      </c>
      <c r="Q81" s="54"/>
      <c r="R81" s="22">
        <f>R12/R80*1000000</f>
        <v>653623333.33333337</v>
      </c>
      <c r="S81" s="54"/>
      <c r="T81" s="22">
        <f>T12/T80*1000000</f>
        <v>592550.06238095229</v>
      </c>
      <c r="U81" s="54"/>
      <c r="V81" s="22">
        <f>V12/V80*1000000</f>
        <v>59827.91461412151</v>
      </c>
      <c r="W81" s="54"/>
      <c r="X81" s="22">
        <f>X12/X80*1000000</f>
        <v>119232.35658274865</v>
      </c>
      <c r="Y81" s="54"/>
      <c r="Z81" s="22">
        <f>Z12/Z80*1000000</f>
        <v>30458.705201407822</v>
      </c>
      <c r="AA81" s="54"/>
      <c r="AB81" s="22">
        <f>AB12/AB80*1000000</f>
        <v>6131564000</v>
      </c>
      <c r="AC81" s="54"/>
      <c r="AD81" s="22">
        <f>AD12/AD80*1000000</f>
        <v>141712000</v>
      </c>
      <c r="AE81" s="54"/>
      <c r="AF81" s="22">
        <f>AF12/AF80*1000000</f>
        <v>176269.27294569919</v>
      </c>
      <c r="AG81" s="54"/>
      <c r="AH81" s="22">
        <f>AH12/AH80*1000000</f>
        <v>49764.705882352944</v>
      </c>
      <c r="AI81" s="54"/>
    </row>
    <row r="82" spans="1:35" ht="12.75" customHeight="1">
      <c r="B82" s="10"/>
      <c r="M82" s="10"/>
      <c r="O82" s="10"/>
      <c r="Q82" s="10"/>
      <c r="S82" s="10"/>
      <c r="W82" s="10"/>
      <c r="AA82" s="10"/>
      <c r="AB82" s="10"/>
      <c r="AC82" s="10"/>
      <c r="AD82" s="10"/>
      <c r="AE82" s="10"/>
    </row>
    <row r="83" spans="1:35" ht="12.75" customHeight="1">
      <c r="B83" s="15"/>
      <c r="D83" s="14"/>
      <c r="E83" s="15"/>
      <c r="F83" s="14"/>
      <c r="G83" s="15"/>
      <c r="H83" s="14"/>
      <c r="I83" s="15"/>
      <c r="J83" s="14"/>
      <c r="K83" s="15"/>
      <c r="L83" s="14"/>
      <c r="M83" s="15"/>
      <c r="N83" s="14"/>
      <c r="P83" s="14"/>
      <c r="R83" s="14"/>
      <c r="T83" s="14"/>
      <c r="U83" s="15"/>
      <c r="V83" s="14"/>
      <c r="X83" s="14"/>
      <c r="Y83" s="15"/>
      <c r="Z83" s="14"/>
      <c r="AA83" s="15"/>
      <c r="AC83" s="15"/>
      <c r="AE83" s="15"/>
      <c r="AF83" s="14"/>
      <c r="AG83" s="15"/>
      <c r="AH83" s="14"/>
      <c r="AI83" s="15"/>
    </row>
    <row r="84" spans="1:35" s="14" customFormat="1" ht="12.75" customHeight="1">
      <c r="A84" s="14" t="s">
        <v>516</v>
      </c>
      <c r="V84" s="14">
        <v>39.700000000000003</v>
      </c>
      <c r="X84" s="14">
        <v>12</v>
      </c>
    </row>
    <row r="85" spans="1:35" ht="12.75" customHeight="1">
      <c r="B85" s="15"/>
      <c r="D85" s="14"/>
      <c r="E85" s="15"/>
      <c r="F85" s="14"/>
      <c r="G85" s="15"/>
      <c r="H85" s="14"/>
      <c r="I85" s="15"/>
      <c r="J85" s="14"/>
      <c r="K85" s="15"/>
      <c r="L85" s="14"/>
      <c r="M85" s="15"/>
      <c r="N85" s="14"/>
      <c r="P85" s="14"/>
      <c r="R85" s="14"/>
      <c r="T85" s="14"/>
      <c r="U85" s="15"/>
      <c r="V85" s="14"/>
      <c r="X85" s="14"/>
      <c r="Y85" s="15"/>
      <c r="Z85" s="14"/>
      <c r="AA85" s="15"/>
      <c r="AC85" s="15"/>
      <c r="AE85" s="15"/>
      <c r="AF85" s="14"/>
      <c r="AG85" s="15"/>
      <c r="AH85" s="14"/>
      <c r="AI85" s="15"/>
    </row>
    <row r="86" spans="1:35" ht="12.75" customHeight="1">
      <c r="B86" s="15"/>
      <c r="D86" s="14"/>
      <c r="E86" s="15"/>
      <c r="F86" s="14"/>
      <c r="G86" s="15"/>
      <c r="H86" s="14"/>
      <c r="I86" s="15"/>
      <c r="J86" s="14"/>
      <c r="K86" s="15"/>
      <c r="L86" s="14"/>
      <c r="M86" s="15"/>
      <c r="N86" s="14"/>
      <c r="P86" s="14"/>
      <c r="R86" s="14"/>
      <c r="T86" s="14"/>
      <c r="U86" s="15"/>
      <c r="V86" s="14"/>
      <c r="X86" s="14"/>
      <c r="Y86" s="15"/>
      <c r="Z86" s="14"/>
      <c r="AA86" s="15"/>
      <c r="AC86" s="15"/>
      <c r="AE86" s="15"/>
      <c r="AF86" s="14"/>
      <c r="AG86" s="15"/>
      <c r="AH86" s="14"/>
      <c r="AI86" s="15"/>
    </row>
    <row r="87" spans="1:35" ht="12.75" customHeight="1">
      <c r="D87" s="14"/>
      <c r="E87" s="15"/>
      <c r="F87" s="14"/>
      <c r="G87" s="15"/>
      <c r="H87" s="14"/>
      <c r="I87" s="15"/>
      <c r="J87" s="14"/>
      <c r="K87" s="15"/>
      <c r="L87" s="14"/>
      <c r="M87" s="15"/>
      <c r="N87" s="14"/>
      <c r="P87" s="14"/>
      <c r="R87" s="14"/>
      <c r="T87" s="14"/>
      <c r="U87" s="15"/>
      <c r="V87" s="14"/>
      <c r="X87" s="14"/>
      <c r="Y87" s="15"/>
      <c r="Z87" s="14"/>
      <c r="AA87" s="15"/>
      <c r="AC87" s="15"/>
      <c r="AE87" s="15"/>
      <c r="AF87" s="14"/>
      <c r="AG87" s="15"/>
      <c r="AH87" s="14"/>
      <c r="AI87" s="15"/>
    </row>
    <row r="88" spans="1:35" ht="12.75" customHeight="1">
      <c r="D88" s="14"/>
      <c r="E88" s="15"/>
      <c r="F88" s="14"/>
      <c r="G88" s="15"/>
      <c r="H88" s="14"/>
      <c r="I88" s="15"/>
      <c r="J88" s="14"/>
      <c r="K88" s="15"/>
      <c r="L88" s="14"/>
      <c r="M88" s="15"/>
      <c r="N88" s="14"/>
      <c r="P88" s="14"/>
      <c r="R88" s="14"/>
      <c r="T88" s="14"/>
      <c r="U88" s="15"/>
      <c r="V88" s="14"/>
      <c r="X88" s="14"/>
      <c r="Y88" s="15"/>
      <c r="Z88" s="14"/>
      <c r="AA88" s="15"/>
      <c r="AC88" s="15"/>
      <c r="AE88" s="15"/>
      <c r="AF88" s="14"/>
      <c r="AH88" s="14"/>
    </row>
    <row r="89" spans="1:35" ht="12.75" customHeight="1">
      <c r="D89" s="14"/>
      <c r="E89" s="15"/>
      <c r="F89" s="14"/>
      <c r="G89" s="15"/>
      <c r="H89" s="14"/>
      <c r="I89" s="15"/>
      <c r="J89" s="14"/>
      <c r="K89" s="15"/>
      <c r="L89" s="14"/>
      <c r="M89" s="15"/>
      <c r="N89" s="14"/>
      <c r="P89" s="14"/>
      <c r="R89" s="14"/>
      <c r="T89" s="14"/>
      <c r="U89" s="15"/>
      <c r="V89" s="14"/>
      <c r="X89" s="14"/>
      <c r="Y89" s="15"/>
      <c r="Z89" s="14"/>
      <c r="AA89" s="15"/>
      <c r="AC89" s="15"/>
      <c r="AE89" s="15"/>
      <c r="AF89" s="14"/>
      <c r="AH89" s="14"/>
    </row>
    <row r="90" spans="1:35" ht="12.75" customHeight="1">
      <c r="D90" s="14"/>
      <c r="E90" s="15"/>
      <c r="F90" s="14"/>
      <c r="G90" s="15"/>
      <c r="H90" s="14"/>
      <c r="I90" s="15"/>
      <c r="J90" s="14"/>
      <c r="K90" s="15"/>
      <c r="L90" s="14"/>
      <c r="M90" s="15"/>
      <c r="N90" s="14"/>
      <c r="P90" s="14"/>
      <c r="R90" s="14"/>
      <c r="T90" s="14"/>
      <c r="U90" s="15"/>
      <c r="V90" s="14"/>
      <c r="X90" s="14"/>
      <c r="Y90" s="15"/>
      <c r="Z90" s="14"/>
      <c r="AA90" s="15"/>
      <c r="AC90" s="15"/>
      <c r="AE90" s="15"/>
      <c r="AF90" s="14"/>
      <c r="AH90" s="14"/>
    </row>
    <row r="91" spans="1:35" ht="12.75" customHeight="1">
      <c r="D91" s="14"/>
      <c r="E91" s="15"/>
      <c r="F91" s="14"/>
      <c r="G91" s="15"/>
      <c r="H91" s="14"/>
      <c r="I91" s="15"/>
      <c r="J91" s="14"/>
      <c r="K91" s="15"/>
      <c r="L91" s="14"/>
      <c r="M91" s="15"/>
      <c r="N91" s="14"/>
      <c r="P91" s="14"/>
      <c r="R91" s="14"/>
      <c r="T91" s="14"/>
      <c r="U91" s="15"/>
      <c r="V91" s="14"/>
      <c r="X91" s="14"/>
      <c r="Y91" s="15"/>
      <c r="Z91" s="14"/>
      <c r="AA91" s="15"/>
      <c r="AC91" s="15"/>
      <c r="AE91" s="15"/>
      <c r="AF91" s="14"/>
      <c r="AH91" s="14"/>
    </row>
    <row r="92" spans="1:35" ht="12.75" customHeight="1">
      <c r="D92" s="14"/>
      <c r="E92" s="15"/>
      <c r="F92" s="14"/>
      <c r="G92" s="15"/>
      <c r="H92" s="14"/>
      <c r="I92" s="15"/>
      <c r="J92" s="14"/>
      <c r="K92" s="15"/>
      <c r="L92" s="14"/>
      <c r="M92" s="15"/>
      <c r="N92" s="14"/>
      <c r="P92" s="14"/>
      <c r="R92" s="14"/>
      <c r="T92" s="14"/>
      <c r="U92" s="15"/>
      <c r="V92" s="14"/>
      <c r="X92" s="14"/>
      <c r="Y92" s="15"/>
      <c r="Z92" s="14"/>
      <c r="AA92" s="15"/>
      <c r="AB92" s="15"/>
      <c r="AC92" s="15"/>
      <c r="AD92" s="15"/>
      <c r="AE92" s="15"/>
    </row>
    <row r="93" spans="1:35" ht="12.75" customHeight="1">
      <c r="D93" s="14"/>
      <c r="E93" s="15"/>
      <c r="F93" s="14"/>
      <c r="G93" s="15"/>
      <c r="H93" s="14"/>
      <c r="I93" s="15"/>
      <c r="J93" s="14"/>
      <c r="K93" s="15"/>
      <c r="L93" s="14"/>
      <c r="M93" s="15"/>
      <c r="N93" s="14"/>
      <c r="P93" s="14"/>
      <c r="R93" s="14"/>
      <c r="T93" s="14"/>
      <c r="U93" s="15"/>
      <c r="V93" s="14"/>
      <c r="X93" s="14"/>
      <c r="Y93" s="15"/>
      <c r="Z93" s="14"/>
      <c r="AA93" s="15"/>
      <c r="AB93" s="15"/>
      <c r="AC93" s="15"/>
      <c r="AD93" s="15"/>
      <c r="AE93" s="15"/>
    </row>
    <row r="94" spans="1:35" ht="12.75" customHeight="1">
      <c r="D94" s="14"/>
      <c r="E94" s="15"/>
      <c r="F94" s="14"/>
      <c r="G94" s="15"/>
      <c r="H94" s="14"/>
      <c r="I94" s="15"/>
      <c r="J94" s="14"/>
      <c r="K94" s="15"/>
      <c r="L94" s="14"/>
      <c r="M94" s="15"/>
      <c r="N94" s="14"/>
      <c r="P94" s="14"/>
      <c r="R94" s="14"/>
      <c r="T94" s="14"/>
      <c r="U94" s="15"/>
      <c r="V94" s="14"/>
      <c r="X94" s="14"/>
      <c r="Y94" s="15"/>
      <c r="Z94" s="14"/>
      <c r="AA94" s="15"/>
      <c r="AB94" s="15"/>
      <c r="AC94" s="15"/>
      <c r="AD94" s="15"/>
      <c r="AE94" s="15"/>
    </row>
    <row r="95" spans="1:35" ht="12.75" customHeight="1">
      <c r="D95" s="14"/>
      <c r="E95" s="15"/>
      <c r="F95" s="14"/>
      <c r="G95" s="15"/>
      <c r="H95" s="14"/>
      <c r="I95" s="15"/>
      <c r="J95" s="14"/>
      <c r="K95" s="15"/>
      <c r="L95" s="14"/>
      <c r="M95" s="15"/>
      <c r="N95" s="14"/>
      <c r="P95" s="14"/>
      <c r="R95" s="14"/>
      <c r="T95" s="14"/>
      <c r="U95" s="15"/>
      <c r="V95" s="14"/>
      <c r="X95" s="14"/>
      <c r="Y95" s="15"/>
      <c r="Z95" s="14"/>
      <c r="AA95" s="15"/>
      <c r="AB95" s="15"/>
      <c r="AC95" s="15"/>
      <c r="AD95" s="15"/>
      <c r="AE95" s="15"/>
    </row>
    <row r="96" spans="1:35" ht="12.75" customHeight="1">
      <c r="D96" s="14"/>
      <c r="E96" s="15"/>
      <c r="F96" s="14"/>
      <c r="G96" s="15"/>
      <c r="H96" s="14"/>
      <c r="I96" s="15"/>
      <c r="J96" s="14"/>
      <c r="K96" s="15"/>
      <c r="L96" s="14"/>
      <c r="M96" s="15"/>
      <c r="N96" s="14"/>
      <c r="P96" s="14"/>
      <c r="R96" s="14"/>
      <c r="T96" s="14"/>
      <c r="U96" s="15"/>
      <c r="V96" s="14"/>
      <c r="X96" s="14"/>
      <c r="Y96" s="15"/>
      <c r="Z96" s="14"/>
      <c r="AA96" s="15"/>
      <c r="AB96" s="15"/>
      <c r="AC96" s="15"/>
      <c r="AD96" s="15"/>
      <c r="AE96" s="15"/>
    </row>
    <row r="97" spans="4:31" ht="12.75" customHeight="1">
      <c r="D97" s="14"/>
      <c r="E97" s="15"/>
      <c r="F97" s="14"/>
      <c r="G97" s="15"/>
      <c r="H97" s="14"/>
      <c r="I97" s="15"/>
      <c r="J97" s="14"/>
      <c r="K97" s="15"/>
      <c r="L97" s="14"/>
      <c r="M97" s="15"/>
      <c r="N97" s="14"/>
      <c r="P97" s="14"/>
      <c r="R97" s="14"/>
      <c r="T97" s="14"/>
      <c r="U97" s="15"/>
      <c r="V97" s="14"/>
      <c r="X97" s="14"/>
      <c r="Y97" s="15"/>
      <c r="Z97" s="14"/>
      <c r="AA97" s="15"/>
      <c r="AB97" s="15"/>
      <c r="AC97" s="15"/>
      <c r="AD97" s="15"/>
      <c r="AE97" s="15"/>
    </row>
    <row r="98" spans="4:31" ht="12.75" customHeight="1">
      <c r="D98" s="14"/>
      <c r="E98" s="15"/>
      <c r="F98" s="14"/>
      <c r="G98" s="15"/>
      <c r="H98" s="14"/>
      <c r="I98" s="15"/>
      <c r="J98" s="14"/>
      <c r="K98" s="15"/>
      <c r="L98" s="14"/>
      <c r="M98" s="15"/>
      <c r="N98" s="14"/>
      <c r="P98" s="14"/>
      <c r="R98" s="14"/>
      <c r="T98" s="14"/>
      <c r="U98" s="15"/>
      <c r="V98" s="14"/>
      <c r="X98" s="14"/>
      <c r="Y98" s="15"/>
      <c r="Z98" s="14"/>
      <c r="AA98" s="15"/>
      <c r="AB98" s="15"/>
      <c r="AC98" s="15"/>
      <c r="AD98" s="15"/>
      <c r="AE98" s="15"/>
    </row>
    <row r="99" spans="4:31" ht="12.75" customHeight="1">
      <c r="D99" s="14"/>
      <c r="E99" s="15"/>
      <c r="F99" s="14"/>
      <c r="G99" s="15"/>
      <c r="H99" s="14"/>
      <c r="I99" s="15"/>
      <c r="J99" s="14"/>
      <c r="K99" s="15"/>
      <c r="L99" s="14"/>
      <c r="M99" s="15"/>
      <c r="N99" s="14"/>
      <c r="P99" s="14"/>
      <c r="R99" s="14"/>
      <c r="T99" s="14"/>
      <c r="U99" s="15"/>
      <c r="V99" s="14"/>
      <c r="X99" s="14"/>
      <c r="Y99" s="15"/>
      <c r="Z99" s="14"/>
      <c r="AA99" s="15"/>
      <c r="AB99" s="15"/>
      <c r="AC99" s="15"/>
      <c r="AD99" s="15"/>
      <c r="AE99" s="15"/>
    </row>
    <row r="100" spans="4:31" ht="12.75" customHeight="1">
      <c r="D100" s="14"/>
      <c r="E100" s="15"/>
      <c r="F100" s="14"/>
      <c r="G100" s="15"/>
      <c r="H100" s="14"/>
      <c r="I100" s="15"/>
      <c r="J100" s="14"/>
      <c r="K100" s="15"/>
      <c r="L100" s="14"/>
      <c r="M100" s="15"/>
      <c r="N100" s="14"/>
      <c r="P100" s="14"/>
      <c r="R100" s="14"/>
      <c r="T100" s="14"/>
      <c r="U100" s="15"/>
      <c r="V100" s="14"/>
      <c r="X100" s="14"/>
      <c r="Y100" s="15"/>
      <c r="Z100" s="14"/>
      <c r="AA100" s="15"/>
      <c r="AB100" s="15"/>
      <c r="AC100" s="15"/>
      <c r="AD100" s="15"/>
      <c r="AE100" s="15"/>
    </row>
    <row r="101" spans="4:31" ht="12.75" customHeight="1">
      <c r="D101" s="14"/>
      <c r="E101" s="15"/>
      <c r="F101" s="14"/>
      <c r="G101" s="15"/>
      <c r="H101" s="14"/>
      <c r="I101" s="15"/>
      <c r="J101" s="14"/>
      <c r="K101" s="15"/>
      <c r="L101" s="14"/>
      <c r="M101" s="15"/>
      <c r="N101" s="14"/>
      <c r="P101" s="14"/>
      <c r="R101" s="14"/>
      <c r="T101" s="14"/>
      <c r="U101" s="15"/>
      <c r="V101" s="14"/>
      <c r="X101" s="14"/>
      <c r="Y101" s="15"/>
      <c r="Z101" s="14"/>
      <c r="AA101" s="15"/>
      <c r="AB101" s="15"/>
      <c r="AC101" s="15"/>
      <c r="AD101" s="15"/>
      <c r="AE101" s="15"/>
    </row>
    <row r="102" spans="4:31" ht="12.75" customHeight="1">
      <c r="D102" s="14"/>
      <c r="E102" s="15"/>
      <c r="F102" s="14"/>
      <c r="G102" s="15"/>
      <c r="H102" s="14"/>
      <c r="I102" s="15"/>
      <c r="J102" s="14"/>
      <c r="K102" s="15"/>
      <c r="L102" s="14"/>
      <c r="M102" s="15"/>
      <c r="N102" s="14"/>
      <c r="P102" s="14"/>
      <c r="R102" s="14"/>
      <c r="T102" s="14"/>
      <c r="U102" s="15"/>
      <c r="V102" s="14"/>
      <c r="X102" s="14"/>
      <c r="Y102" s="15"/>
      <c r="Z102" s="14"/>
      <c r="AA102" s="15"/>
      <c r="AB102" s="15"/>
      <c r="AC102" s="15"/>
      <c r="AD102" s="15"/>
      <c r="AE102" s="15"/>
    </row>
    <row r="103" spans="4:31" ht="12.75" customHeight="1">
      <c r="D103" s="14"/>
      <c r="E103" s="15"/>
      <c r="F103" s="14"/>
      <c r="G103" s="15"/>
      <c r="H103" s="14"/>
      <c r="I103" s="15"/>
      <c r="J103" s="14"/>
      <c r="K103" s="15"/>
      <c r="L103" s="14"/>
      <c r="M103" s="15"/>
      <c r="N103" s="14"/>
      <c r="P103" s="14"/>
      <c r="R103" s="14"/>
      <c r="T103" s="14"/>
      <c r="U103" s="15"/>
      <c r="V103" s="14"/>
      <c r="X103" s="14"/>
      <c r="Y103" s="15"/>
      <c r="Z103" s="14"/>
      <c r="AA103" s="15"/>
      <c r="AB103" s="15"/>
      <c r="AC103" s="15"/>
      <c r="AD103" s="15"/>
      <c r="AE103" s="15"/>
    </row>
    <row r="104" spans="4:31" ht="12.75" customHeight="1">
      <c r="D104" s="14"/>
      <c r="E104" s="15"/>
      <c r="F104" s="14"/>
      <c r="G104" s="15"/>
      <c r="H104" s="14"/>
      <c r="I104" s="15"/>
      <c r="J104" s="14"/>
      <c r="K104" s="15"/>
      <c r="L104" s="14"/>
      <c r="M104" s="15"/>
      <c r="N104" s="14"/>
      <c r="P104" s="14"/>
      <c r="R104" s="14"/>
      <c r="T104" s="14"/>
      <c r="U104" s="15"/>
      <c r="V104" s="14"/>
      <c r="X104" s="14"/>
      <c r="Y104" s="15"/>
      <c r="Z104" s="14"/>
      <c r="AA104" s="15"/>
      <c r="AB104" s="15"/>
      <c r="AC104" s="15"/>
      <c r="AD104" s="15"/>
      <c r="AE104" s="15"/>
    </row>
    <row r="105" spans="4:31" ht="12.75" customHeight="1">
      <c r="D105" s="14"/>
      <c r="E105" s="15"/>
      <c r="F105" s="14"/>
      <c r="G105" s="15"/>
      <c r="H105" s="14"/>
      <c r="I105" s="15"/>
      <c r="J105" s="14"/>
      <c r="K105" s="15"/>
      <c r="L105" s="14"/>
      <c r="M105" s="15"/>
      <c r="N105" s="14"/>
      <c r="P105" s="14"/>
      <c r="R105" s="14"/>
      <c r="T105" s="14"/>
      <c r="U105" s="15"/>
      <c r="V105" s="14"/>
      <c r="X105" s="14"/>
      <c r="Y105" s="15"/>
      <c r="Z105" s="14"/>
      <c r="AA105" s="15"/>
      <c r="AB105" s="15"/>
      <c r="AC105" s="15"/>
      <c r="AD105" s="15"/>
      <c r="AE105" s="15"/>
    </row>
    <row r="106" spans="4:31" ht="12.75" customHeight="1">
      <c r="D106" s="14"/>
      <c r="E106" s="15"/>
      <c r="F106" s="14"/>
      <c r="G106" s="15"/>
      <c r="H106" s="14"/>
      <c r="I106" s="15"/>
      <c r="J106" s="14"/>
      <c r="K106" s="15"/>
      <c r="L106" s="14"/>
      <c r="M106" s="15"/>
      <c r="N106" s="14"/>
      <c r="P106" s="14"/>
      <c r="R106" s="14"/>
      <c r="T106" s="14"/>
      <c r="U106" s="15"/>
      <c r="V106" s="14"/>
      <c r="X106" s="14"/>
      <c r="Y106" s="15"/>
      <c r="Z106" s="14"/>
      <c r="AA106" s="15"/>
      <c r="AB106" s="15"/>
      <c r="AC106" s="15"/>
      <c r="AD106" s="15"/>
      <c r="AE106" s="15"/>
    </row>
    <row r="107" spans="4:31" ht="12.75" customHeight="1">
      <c r="D107" s="14"/>
      <c r="E107" s="15"/>
      <c r="F107" s="14"/>
      <c r="G107" s="15"/>
      <c r="H107" s="14"/>
      <c r="I107" s="15"/>
      <c r="J107" s="14"/>
      <c r="K107" s="15"/>
      <c r="L107" s="14"/>
      <c r="M107" s="15"/>
      <c r="N107" s="14"/>
      <c r="P107" s="14"/>
      <c r="R107" s="14"/>
      <c r="T107" s="14"/>
      <c r="U107" s="15"/>
      <c r="V107" s="14"/>
      <c r="X107" s="14"/>
      <c r="Y107" s="15"/>
      <c r="Z107" s="14"/>
      <c r="AA107" s="15"/>
      <c r="AB107" s="15"/>
      <c r="AC107" s="15"/>
      <c r="AD107" s="15"/>
      <c r="AE107" s="15"/>
    </row>
    <row r="108" spans="4:31" ht="12.75" customHeight="1">
      <c r="D108" s="14"/>
      <c r="E108" s="15"/>
      <c r="F108" s="14"/>
      <c r="G108" s="15"/>
      <c r="H108" s="14"/>
      <c r="I108" s="15"/>
      <c r="J108" s="14"/>
      <c r="K108" s="15"/>
      <c r="L108" s="14"/>
      <c r="M108" s="15"/>
      <c r="N108" s="14"/>
      <c r="P108" s="14"/>
      <c r="R108" s="14"/>
      <c r="T108" s="14"/>
      <c r="U108" s="15"/>
      <c r="V108" s="14"/>
      <c r="X108" s="14"/>
      <c r="Y108" s="15"/>
      <c r="Z108" s="14"/>
      <c r="AA108" s="15"/>
      <c r="AB108" s="15"/>
      <c r="AC108" s="15"/>
      <c r="AD108" s="15"/>
      <c r="AE108" s="15"/>
    </row>
    <row r="109" spans="4:31" ht="12.75" customHeight="1">
      <c r="D109" s="14"/>
      <c r="E109" s="15"/>
      <c r="F109" s="14"/>
      <c r="G109" s="15"/>
      <c r="H109" s="14"/>
      <c r="I109" s="15"/>
      <c r="J109" s="14"/>
      <c r="K109" s="15"/>
      <c r="L109" s="14"/>
      <c r="M109" s="15"/>
      <c r="N109" s="14"/>
      <c r="P109" s="14"/>
      <c r="R109" s="14"/>
      <c r="T109" s="14"/>
      <c r="U109" s="15"/>
      <c r="V109" s="14"/>
      <c r="X109" s="14"/>
      <c r="Y109" s="15"/>
      <c r="Z109" s="14"/>
      <c r="AA109" s="15"/>
      <c r="AB109" s="15"/>
      <c r="AC109" s="15"/>
      <c r="AD109" s="15"/>
      <c r="AE109" s="15"/>
    </row>
    <row r="110" spans="4:31" ht="12.75" customHeight="1">
      <c r="D110" s="14"/>
      <c r="E110" s="15"/>
      <c r="F110" s="14"/>
      <c r="G110" s="15"/>
      <c r="H110" s="14"/>
      <c r="I110" s="15"/>
      <c r="J110" s="14"/>
      <c r="K110" s="15"/>
      <c r="L110" s="14"/>
      <c r="M110" s="15"/>
      <c r="N110" s="14"/>
      <c r="P110" s="14"/>
      <c r="R110" s="14"/>
      <c r="T110" s="14"/>
      <c r="U110" s="15"/>
      <c r="V110" s="14"/>
      <c r="X110" s="14"/>
      <c r="Y110" s="15"/>
      <c r="Z110" s="14"/>
      <c r="AA110" s="15"/>
      <c r="AB110" s="15"/>
      <c r="AC110" s="15"/>
      <c r="AD110" s="15"/>
      <c r="AE110" s="15"/>
    </row>
    <row r="111" spans="4:31" ht="12.75" customHeight="1">
      <c r="D111" s="14"/>
      <c r="E111" s="15"/>
      <c r="F111" s="14"/>
      <c r="G111" s="15"/>
      <c r="H111" s="14"/>
      <c r="I111" s="15"/>
      <c r="J111" s="14"/>
      <c r="K111" s="15"/>
      <c r="L111" s="14"/>
      <c r="M111" s="15"/>
      <c r="N111" s="14"/>
      <c r="P111" s="14"/>
      <c r="R111" s="14"/>
      <c r="T111" s="14"/>
      <c r="U111" s="15"/>
      <c r="V111" s="14"/>
      <c r="X111" s="14"/>
      <c r="Y111" s="15"/>
      <c r="Z111" s="14"/>
      <c r="AA111" s="15"/>
      <c r="AB111" s="15"/>
      <c r="AC111" s="15"/>
      <c r="AD111" s="15"/>
      <c r="AE111" s="15"/>
    </row>
    <row r="112" spans="4:31" ht="12.75" customHeight="1">
      <c r="D112" s="14"/>
      <c r="E112" s="15"/>
      <c r="F112" s="14"/>
      <c r="G112" s="15"/>
      <c r="H112" s="14"/>
      <c r="I112" s="15"/>
      <c r="J112" s="14"/>
      <c r="K112" s="15"/>
      <c r="L112" s="14"/>
      <c r="M112" s="15"/>
      <c r="N112" s="14"/>
      <c r="P112" s="14"/>
      <c r="R112" s="14"/>
      <c r="T112" s="14"/>
      <c r="U112" s="15"/>
      <c r="V112" s="14"/>
      <c r="X112" s="14"/>
      <c r="Y112" s="15"/>
      <c r="Z112" s="14"/>
      <c r="AA112" s="15"/>
      <c r="AB112" s="15"/>
      <c r="AC112" s="15"/>
      <c r="AD112" s="15"/>
      <c r="AE112" s="15"/>
    </row>
    <row r="113" spans="4:31" ht="12.75" customHeight="1">
      <c r="D113" s="14"/>
      <c r="E113" s="15"/>
      <c r="F113" s="14"/>
      <c r="G113" s="15"/>
      <c r="H113" s="14"/>
      <c r="I113" s="15"/>
      <c r="J113" s="14"/>
      <c r="K113" s="15"/>
      <c r="L113" s="14"/>
      <c r="M113" s="15"/>
      <c r="N113" s="14"/>
      <c r="P113" s="14"/>
      <c r="R113" s="14"/>
      <c r="T113" s="14"/>
      <c r="U113" s="15"/>
      <c r="V113" s="14"/>
      <c r="X113" s="14"/>
      <c r="Y113" s="15"/>
      <c r="Z113" s="14"/>
      <c r="AA113" s="15"/>
      <c r="AB113" s="15"/>
      <c r="AC113" s="15"/>
      <c r="AD113" s="15"/>
      <c r="AE113" s="15"/>
    </row>
    <row r="114" spans="4:31" ht="12.75" customHeight="1">
      <c r="D114" s="14"/>
      <c r="E114" s="15"/>
      <c r="F114" s="14"/>
      <c r="G114" s="15"/>
      <c r="H114" s="14"/>
      <c r="I114" s="15"/>
      <c r="J114" s="14"/>
      <c r="K114" s="15"/>
      <c r="L114" s="14"/>
      <c r="M114" s="15"/>
      <c r="N114" s="14"/>
      <c r="P114" s="14"/>
      <c r="R114" s="14"/>
      <c r="T114" s="14"/>
      <c r="U114" s="15"/>
      <c r="V114" s="14"/>
      <c r="X114" s="14"/>
      <c r="Y114" s="15"/>
      <c r="Z114" s="14"/>
      <c r="AA114" s="15"/>
      <c r="AB114" s="15"/>
      <c r="AC114" s="15"/>
      <c r="AD114" s="15"/>
      <c r="AE114" s="15"/>
    </row>
    <row r="115" spans="4:31" ht="12.75" customHeight="1">
      <c r="D115" s="14"/>
      <c r="E115" s="15"/>
      <c r="F115" s="14"/>
      <c r="G115" s="15"/>
      <c r="H115" s="14"/>
      <c r="I115" s="15"/>
      <c r="J115" s="14"/>
      <c r="K115" s="15"/>
      <c r="L115" s="14"/>
      <c r="M115" s="15"/>
      <c r="N115" s="14"/>
      <c r="P115" s="14"/>
      <c r="R115" s="14"/>
      <c r="T115" s="14"/>
      <c r="U115" s="15"/>
      <c r="V115" s="14"/>
      <c r="X115" s="14"/>
      <c r="Y115" s="15"/>
      <c r="Z115" s="14"/>
      <c r="AA115" s="15"/>
      <c r="AB115" s="15"/>
      <c r="AC115" s="15"/>
      <c r="AD115" s="15"/>
      <c r="AE115" s="15"/>
    </row>
    <row r="116" spans="4:31" ht="12.75" customHeight="1">
      <c r="D116" s="14"/>
      <c r="E116" s="15"/>
      <c r="F116" s="14"/>
      <c r="G116" s="15"/>
      <c r="H116" s="14"/>
      <c r="I116" s="15"/>
      <c r="J116" s="14"/>
      <c r="K116" s="15"/>
      <c r="L116" s="14"/>
      <c r="M116" s="15"/>
      <c r="N116" s="14"/>
      <c r="P116" s="14"/>
      <c r="R116" s="14"/>
      <c r="T116" s="14"/>
      <c r="U116" s="15"/>
      <c r="V116" s="14"/>
      <c r="X116" s="14"/>
      <c r="Y116" s="15"/>
      <c r="Z116" s="14"/>
      <c r="AA116" s="15"/>
      <c r="AB116" s="15"/>
      <c r="AC116" s="15"/>
      <c r="AD116" s="15"/>
      <c r="AE116" s="15"/>
    </row>
    <row r="117" spans="4:31" ht="12.75" customHeight="1">
      <c r="D117" s="14"/>
      <c r="E117" s="15"/>
      <c r="F117" s="14"/>
      <c r="G117" s="15"/>
      <c r="H117" s="14"/>
      <c r="I117" s="15"/>
      <c r="J117" s="14"/>
      <c r="K117" s="15"/>
      <c r="L117" s="14"/>
      <c r="M117" s="15"/>
      <c r="N117" s="14"/>
      <c r="P117" s="14"/>
      <c r="R117" s="14"/>
      <c r="T117" s="14"/>
      <c r="U117" s="15"/>
      <c r="V117" s="14"/>
      <c r="X117" s="14"/>
      <c r="Y117" s="15"/>
      <c r="Z117" s="14"/>
      <c r="AA117" s="15"/>
      <c r="AB117" s="15"/>
      <c r="AC117" s="15"/>
      <c r="AD117" s="15"/>
      <c r="AE117" s="15"/>
    </row>
    <row r="118" spans="4:31" ht="12.75" customHeight="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row>
    <row r="119" spans="4:31" ht="12.75" customHeight="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pageSetUpPr fitToPage="1"/>
  </sheetPr>
  <dimension ref="A1:AG112"/>
  <sheetViews>
    <sheetView workbookViewId="0" xr3:uid="{CF366857-BBDD-5199-9BC9-FF52903B0715}">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2.7109375" style="14" customWidth="1"/>
    <col min="3" max="3" width="5.5703125" style="14" bestFit="1" customWidth="1"/>
    <col min="4" max="4" width="12.7109375" style="14" customWidth="1"/>
    <col min="5" max="5" width="5.5703125" style="14" customWidth="1"/>
    <col min="6" max="6" width="12.7109375" style="14" customWidth="1"/>
    <col min="7" max="7" width="4.85546875" style="14" customWidth="1"/>
    <col min="8" max="8" width="12.7109375" style="14" customWidth="1"/>
    <col min="9" max="9" width="4.85546875" style="15" customWidth="1"/>
    <col min="10" max="10" width="12.7109375" style="14" customWidth="1"/>
    <col min="11" max="11" width="4.7109375" style="14" customWidth="1"/>
    <col min="12" max="12" width="11.42578125" style="14" customWidth="1"/>
    <col min="13" max="13" width="4.5703125" style="14" customWidth="1"/>
    <col min="14" max="14" width="12.7109375" style="14" customWidth="1"/>
    <col min="15" max="15" width="4.7109375" style="14" customWidth="1"/>
    <col min="16" max="16" width="12.7109375" style="14" customWidth="1"/>
    <col min="17" max="17" width="4.7109375" style="14" customWidth="1"/>
    <col min="18" max="18" width="12.7109375" style="14" customWidth="1"/>
    <col min="19" max="19" width="4.7109375" style="14" customWidth="1"/>
    <col min="20" max="20" width="11.5703125" style="14" bestFit="1" customWidth="1"/>
    <col min="21" max="21" width="4.5703125" style="14" customWidth="1"/>
    <col min="22" max="22" width="11.85546875" style="14" customWidth="1"/>
    <col min="23" max="23" width="6" style="10" customWidth="1"/>
    <col min="24" max="24" width="12.5703125" style="14" customWidth="1"/>
    <col min="25" max="25" width="5.85546875" style="14" customWidth="1"/>
    <col min="26" max="27" width="9.140625" style="9"/>
    <col min="28" max="16384" width="9.140625" style="10"/>
  </cols>
  <sheetData>
    <row r="1" spans="1:28" ht="12.75" customHeight="1">
      <c r="A1" s="2"/>
    </row>
    <row r="3" spans="1:28" s="109" customFormat="1" ht="12.75" customHeight="1">
      <c r="A3" s="179" t="s">
        <v>390</v>
      </c>
      <c r="B3" s="16" t="s">
        <v>80</v>
      </c>
      <c r="C3" s="16"/>
      <c r="D3" s="16" t="s">
        <v>402</v>
      </c>
      <c r="E3" s="16"/>
      <c r="F3" s="186" t="s">
        <v>410</v>
      </c>
      <c r="G3" s="16"/>
      <c r="H3" s="16" t="s">
        <v>508</v>
      </c>
      <c r="I3" s="191"/>
      <c r="J3" s="16" t="s">
        <v>422</v>
      </c>
      <c r="K3" s="16"/>
      <c r="L3" s="16" t="s">
        <v>423</v>
      </c>
      <c r="M3" s="16"/>
      <c r="N3" s="16" t="s">
        <v>425</v>
      </c>
      <c r="O3" s="16"/>
      <c r="P3" s="16" t="s">
        <v>428</v>
      </c>
      <c r="Q3" s="16"/>
      <c r="R3" s="16" t="s">
        <v>428</v>
      </c>
      <c r="S3" s="16"/>
      <c r="T3" s="16" t="s">
        <v>517</v>
      </c>
      <c r="U3" s="16"/>
      <c r="V3" s="16" t="s">
        <v>446</v>
      </c>
      <c r="W3" s="16"/>
      <c r="X3" s="16" t="s">
        <v>446</v>
      </c>
      <c r="Y3" s="16"/>
      <c r="AB3" s="32"/>
    </row>
    <row r="4" spans="1:28" s="109" customFormat="1" ht="12.75" customHeight="1">
      <c r="A4" s="287" t="s">
        <v>242</v>
      </c>
      <c r="B4" s="182"/>
      <c r="C4" s="182"/>
      <c r="D4" s="182" t="s">
        <v>539</v>
      </c>
      <c r="E4" s="182"/>
      <c r="F4" s="188" t="s">
        <v>540</v>
      </c>
      <c r="G4" s="182"/>
      <c r="H4" s="182" t="s">
        <v>541</v>
      </c>
      <c r="I4" s="194"/>
      <c r="J4" s="32" t="s">
        <v>539</v>
      </c>
      <c r="K4" s="182"/>
      <c r="L4" s="182" t="s">
        <v>539</v>
      </c>
      <c r="M4" s="182"/>
      <c r="N4" s="182" t="s">
        <v>542</v>
      </c>
      <c r="O4" s="182"/>
      <c r="P4" s="182" t="s">
        <v>543</v>
      </c>
      <c r="Q4" s="182"/>
      <c r="R4" s="182" t="s">
        <v>542</v>
      </c>
      <c r="S4" s="182"/>
      <c r="T4" s="182" t="s">
        <v>544</v>
      </c>
      <c r="U4" s="182"/>
      <c r="V4" s="182" t="s">
        <v>543</v>
      </c>
      <c r="W4" s="182"/>
      <c r="X4" s="182" t="s">
        <v>539</v>
      </c>
      <c r="Y4" s="182"/>
      <c r="AB4" s="32"/>
    </row>
    <row r="5" spans="1:28" ht="12.75" customHeight="1">
      <c r="A5" s="18"/>
      <c r="B5" s="18" t="s">
        <v>84</v>
      </c>
      <c r="C5" s="18"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c r="T5" s="18" t="s">
        <v>84</v>
      </c>
      <c r="U5" s="60" t="s">
        <v>16</v>
      </c>
      <c r="V5" s="18" t="s">
        <v>84</v>
      </c>
      <c r="W5" s="60" t="s">
        <v>16</v>
      </c>
      <c r="X5" s="18" t="s">
        <v>84</v>
      </c>
      <c r="Y5" s="60" t="s">
        <v>16</v>
      </c>
      <c r="AB5" s="14"/>
    </row>
    <row r="6" spans="1:28" ht="12.75" customHeight="1">
      <c r="A6" s="2" t="s">
        <v>86</v>
      </c>
      <c r="E6" s="10"/>
      <c r="G6" s="10"/>
      <c r="I6" s="10"/>
      <c r="K6" s="10"/>
      <c r="M6" s="10"/>
      <c r="O6" s="10"/>
      <c r="Q6" s="10"/>
      <c r="S6" s="10"/>
      <c r="U6" s="10"/>
      <c r="Y6" s="10"/>
      <c r="AB6" s="14"/>
    </row>
    <row r="7" spans="1:28" ht="12.75" customHeight="1">
      <c r="A7" s="2" t="s">
        <v>180</v>
      </c>
      <c r="B7" s="14">
        <f t="shared" ref="B7:B12" si="0">D7+F7+H7+J7+L7+N7+P7+R7+T7+V7+X7</f>
        <v>4951.3107971099998</v>
      </c>
      <c r="C7" s="15">
        <f t="shared" ref="C7:C69" si="1">B7/B$12*100</f>
        <v>94.559215663459256</v>
      </c>
      <c r="D7" s="14">
        <v>120.8</v>
      </c>
      <c r="E7" s="15">
        <f t="shared" ref="E7:E12" si="2">D7/D$12*100</f>
        <v>94.745098039215677</v>
      </c>
      <c r="F7" s="14">
        <v>33</v>
      </c>
      <c r="G7" s="15">
        <f t="shared" ref="G7:G12" si="3">F7/F$12*100</f>
        <v>96.350364963503651</v>
      </c>
      <c r="H7" s="1519">
        <f>H74</f>
        <v>589.61477010999999</v>
      </c>
      <c r="I7" s="15">
        <f t="shared" ref="I7:I12" si="4">H7/H$12*100</f>
        <v>99.241460369081963</v>
      </c>
      <c r="J7" s="14">
        <v>231.6</v>
      </c>
      <c r="K7" s="15">
        <f t="shared" ref="K7:K12" si="5">J7/J$12*100</f>
        <v>85.638219198343435</v>
      </c>
      <c r="L7" s="14">
        <v>180.1</v>
      </c>
      <c r="M7" s="15">
        <f t="shared" ref="M7:M12" si="6">L7/L$12*100</f>
        <v>98.956043956043942</v>
      </c>
      <c r="N7" s="14">
        <v>650.755</v>
      </c>
      <c r="O7" s="15">
        <f t="shared" ref="O7:O12" si="7">N7/N$12*100</f>
        <v>92.793993925480194</v>
      </c>
      <c r="P7" s="1520">
        <f>P74</f>
        <v>656.90000000000009</v>
      </c>
      <c r="Q7" s="15">
        <f t="shared" ref="Q7:Q12" si="8">P7/P$12*100</f>
        <v>93.495587816680896</v>
      </c>
      <c r="R7" s="1520">
        <v>922.35900000000004</v>
      </c>
      <c r="S7" s="15">
        <f t="shared" ref="S7:S12" si="9">R7/R$12*100</f>
        <v>96.612646093319555</v>
      </c>
      <c r="T7" s="14">
        <v>374.51499999999999</v>
      </c>
      <c r="U7" s="15">
        <f t="shared" ref="U7:U12" si="10">T7/T$12*100</f>
        <v>98.781436691415976</v>
      </c>
      <c r="V7" s="1548">
        <f>V74</f>
        <v>293.30199599999997</v>
      </c>
      <c r="W7" s="15">
        <f t="shared" ref="W7:W12" si="11">V7/V$12*100</f>
        <v>80.359321699938064</v>
      </c>
      <c r="X7" s="1548">
        <v>898.36503100000004</v>
      </c>
      <c r="Y7" s="15">
        <f t="shared" ref="Y7:Y12" si="12">X7/X$12*100</f>
        <v>97.101789809670407</v>
      </c>
      <c r="AB7" s="14"/>
    </row>
    <row r="8" spans="1:28" ht="12.75" customHeight="1">
      <c r="A8" s="30" t="s">
        <v>181</v>
      </c>
      <c r="B8" s="14">
        <f t="shared" si="0"/>
        <v>194.24350039999999</v>
      </c>
      <c r="C8" s="15">
        <f t="shared" si="1"/>
        <v>3.709626359199599</v>
      </c>
      <c r="D8" s="14">
        <v>2.4</v>
      </c>
      <c r="E8" s="15">
        <f t="shared" si="2"/>
        <v>1.8823529411764703</v>
      </c>
      <c r="F8" s="14">
        <v>1.25</v>
      </c>
      <c r="G8" s="15">
        <f t="shared" si="3"/>
        <v>3.6496350364963499</v>
      </c>
      <c r="H8" s="1519">
        <f>4506646.4/1000000</f>
        <v>4.5066464000000002</v>
      </c>
      <c r="I8" s="15">
        <f t="shared" si="4"/>
        <v>0.75853963091804244</v>
      </c>
      <c r="J8" s="14">
        <v>16.45</v>
      </c>
      <c r="K8" s="15">
        <f t="shared" si="5"/>
        <v>6.0826800769116991</v>
      </c>
      <c r="L8" s="14">
        <v>1.8</v>
      </c>
      <c r="M8" s="15">
        <f t="shared" si="6"/>
        <v>0.98901098901098894</v>
      </c>
      <c r="N8" s="14">
        <v>50.534999999999997</v>
      </c>
      <c r="O8" s="15">
        <f t="shared" si="7"/>
        <v>7.2060060745198138</v>
      </c>
      <c r="P8" s="1520">
        <f>41.9+3.8</f>
        <v>45.699999999999996</v>
      </c>
      <c r="Q8" s="15">
        <f t="shared" si="8"/>
        <v>6.5044121833190989</v>
      </c>
      <c r="R8" s="1520">
        <v>32.338999999999999</v>
      </c>
      <c r="S8" s="15">
        <f t="shared" si="9"/>
        <v>3.387353906680437</v>
      </c>
      <c r="T8" s="14">
        <v>4.62</v>
      </c>
      <c r="U8" s="15">
        <f t="shared" si="10"/>
        <v>1.2185633085840137</v>
      </c>
      <c r="V8" s="1548">
        <v>7.8292320000000002</v>
      </c>
      <c r="W8" s="15">
        <f t="shared" si="11"/>
        <v>2.1450647507746572</v>
      </c>
      <c r="X8" s="1548">
        <v>26.813621999999999</v>
      </c>
      <c r="Y8" s="15">
        <f t="shared" si="12"/>
        <v>2.8982101903295856</v>
      </c>
      <c r="AB8" s="14"/>
    </row>
    <row r="9" spans="1:28" ht="12.75" customHeight="1">
      <c r="A9" s="1249" t="s">
        <v>182</v>
      </c>
      <c r="B9" s="14">
        <f t="shared" si="0"/>
        <v>0</v>
      </c>
      <c r="C9" s="15">
        <f t="shared" si="1"/>
        <v>0</v>
      </c>
      <c r="D9" s="14">
        <v>0</v>
      </c>
      <c r="E9" s="15">
        <f t="shared" si="2"/>
        <v>0</v>
      </c>
      <c r="G9" s="15">
        <f t="shared" si="3"/>
        <v>0</v>
      </c>
      <c r="H9" s="1519">
        <v>0</v>
      </c>
      <c r="I9" s="15">
        <f t="shared" si="4"/>
        <v>0</v>
      </c>
      <c r="J9" s="14">
        <v>0</v>
      </c>
      <c r="K9" s="15">
        <f t="shared" si="5"/>
        <v>0</v>
      </c>
      <c r="M9" s="15">
        <f t="shared" si="6"/>
        <v>0</v>
      </c>
      <c r="O9" s="15">
        <f t="shared" si="7"/>
        <v>0</v>
      </c>
      <c r="P9" s="1520">
        <v>0</v>
      </c>
      <c r="Q9" s="15">
        <f t="shared" si="8"/>
        <v>0</v>
      </c>
      <c r="R9" s="1520">
        <v>0</v>
      </c>
      <c r="S9" s="15">
        <f t="shared" si="9"/>
        <v>0</v>
      </c>
      <c r="T9" s="14">
        <v>0</v>
      </c>
      <c r="U9" s="15">
        <f t="shared" si="10"/>
        <v>0</v>
      </c>
      <c r="V9" s="1548">
        <v>0</v>
      </c>
      <c r="W9" s="15">
        <f t="shared" si="11"/>
        <v>0</v>
      </c>
      <c r="X9" s="1548">
        <v>0</v>
      </c>
      <c r="Y9" s="15">
        <f t="shared" si="12"/>
        <v>0</v>
      </c>
      <c r="AB9" s="14"/>
    </row>
    <row r="10" spans="1:28" ht="12.75" customHeight="1">
      <c r="A10" s="1249" t="s">
        <v>183</v>
      </c>
      <c r="B10" s="14">
        <f t="shared" si="0"/>
        <v>22.490000000000002</v>
      </c>
      <c r="C10" s="15">
        <f t="shared" si="1"/>
        <v>0.42950985050513946</v>
      </c>
      <c r="D10" s="14">
        <v>0</v>
      </c>
      <c r="E10" s="15">
        <f t="shared" si="2"/>
        <v>0</v>
      </c>
      <c r="G10" s="15">
        <f t="shared" si="3"/>
        <v>0</v>
      </c>
      <c r="H10" s="1519">
        <v>0</v>
      </c>
      <c r="I10" s="15">
        <f t="shared" si="4"/>
        <v>0</v>
      </c>
      <c r="J10" s="14">
        <v>22.39</v>
      </c>
      <c r="K10" s="15">
        <f t="shared" si="5"/>
        <v>8.2791007247448611</v>
      </c>
      <c r="L10" s="14">
        <v>0.1</v>
      </c>
      <c r="M10" s="15">
        <f t="shared" si="6"/>
        <v>5.4945054945054944E-2</v>
      </c>
      <c r="O10" s="15">
        <f t="shared" si="7"/>
        <v>0</v>
      </c>
      <c r="P10" s="1520">
        <v>0</v>
      </c>
      <c r="Q10" s="15">
        <f t="shared" si="8"/>
        <v>0</v>
      </c>
      <c r="R10" s="1520">
        <v>0</v>
      </c>
      <c r="S10" s="15">
        <f t="shared" si="9"/>
        <v>0</v>
      </c>
      <c r="T10" s="14">
        <v>0</v>
      </c>
      <c r="U10" s="15">
        <f t="shared" si="10"/>
        <v>0</v>
      </c>
      <c r="V10" s="1548">
        <v>0</v>
      </c>
      <c r="W10" s="15">
        <f t="shared" si="11"/>
        <v>0</v>
      </c>
      <c r="X10" s="1548">
        <v>0</v>
      </c>
      <c r="Y10" s="15">
        <f t="shared" si="12"/>
        <v>0</v>
      </c>
      <c r="AB10" s="14"/>
    </row>
    <row r="11" spans="1:28" ht="12.75" customHeight="1" thickBot="1">
      <c r="A11" s="31" t="s">
        <v>184</v>
      </c>
      <c r="B11" s="14">
        <f t="shared" si="0"/>
        <v>68.156914999999998</v>
      </c>
      <c r="C11" s="15">
        <f t="shared" si="1"/>
        <v>1.3016481268359934</v>
      </c>
      <c r="D11" s="14">
        <v>4.3</v>
      </c>
      <c r="E11" s="15">
        <f t="shared" si="2"/>
        <v>3.3725490196078427</v>
      </c>
      <c r="G11" s="15">
        <f t="shared" si="3"/>
        <v>0</v>
      </c>
      <c r="H11" s="1519">
        <v>0</v>
      </c>
      <c r="I11" s="15">
        <f t="shared" si="4"/>
        <v>0</v>
      </c>
      <c r="K11" s="15">
        <f t="shared" si="5"/>
        <v>0</v>
      </c>
      <c r="M11" s="15">
        <f t="shared" si="6"/>
        <v>0</v>
      </c>
      <c r="O11" s="15">
        <f t="shared" si="7"/>
        <v>0</v>
      </c>
      <c r="P11" s="1520">
        <v>0</v>
      </c>
      <c r="Q11" s="15">
        <f t="shared" si="8"/>
        <v>0</v>
      </c>
      <c r="R11" s="1520">
        <v>0</v>
      </c>
      <c r="S11" s="15">
        <f t="shared" si="9"/>
        <v>0</v>
      </c>
      <c r="T11" s="14">
        <v>0</v>
      </c>
      <c r="U11" s="15">
        <f t="shared" si="10"/>
        <v>0</v>
      </c>
      <c r="V11" s="1548">
        <v>63.856915000000001</v>
      </c>
      <c r="W11" s="15">
        <f t="shared" si="11"/>
        <v>17.495613549287274</v>
      </c>
      <c r="X11" s="1548">
        <v>0</v>
      </c>
      <c r="Y11" s="15">
        <f t="shared" si="12"/>
        <v>0</v>
      </c>
      <c r="AB11" s="14"/>
    </row>
    <row r="12" spans="1:28" ht="12.75" customHeight="1" thickBot="1">
      <c r="A12" s="41" t="s">
        <v>3</v>
      </c>
      <c r="B12" s="5">
        <f t="shared" si="0"/>
        <v>5236.20121251</v>
      </c>
      <c r="C12" s="51">
        <f t="shared" si="1"/>
        <v>100</v>
      </c>
      <c r="D12" s="5">
        <f>SUM(D7:D11)</f>
        <v>127.5</v>
      </c>
      <c r="E12" s="51">
        <f t="shared" si="2"/>
        <v>100</v>
      </c>
      <c r="F12" s="5">
        <v>34.25</v>
      </c>
      <c r="G12" s="51">
        <f t="shared" si="3"/>
        <v>100</v>
      </c>
      <c r="H12" s="1563">
        <f>SUM(H7:H11)</f>
        <v>594.12141651000002</v>
      </c>
      <c r="I12" s="51">
        <f t="shared" si="4"/>
        <v>100</v>
      </c>
      <c r="J12" s="5">
        <f>SUM(J7:J11)</f>
        <v>270.44</v>
      </c>
      <c r="K12" s="51">
        <f t="shared" si="5"/>
        <v>100</v>
      </c>
      <c r="L12" s="5">
        <f>SUM(L7:L11)</f>
        <v>182</v>
      </c>
      <c r="M12" s="51">
        <f t="shared" si="6"/>
        <v>100</v>
      </c>
      <c r="N12" s="5">
        <v>701.29</v>
      </c>
      <c r="O12" s="51">
        <f t="shared" si="7"/>
        <v>100</v>
      </c>
      <c r="P12" s="1521">
        <f>SUM(P7:P11)</f>
        <v>702.60000000000014</v>
      </c>
      <c r="Q12" s="51">
        <f t="shared" si="8"/>
        <v>100</v>
      </c>
      <c r="R12" s="1521">
        <v>954.69800000000009</v>
      </c>
      <c r="S12" s="51">
        <f t="shared" si="9"/>
        <v>100</v>
      </c>
      <c r="T12" s="5">
        <v>379.13499999999999</v>
      </c>
      <c r="U12" s="51">
        <f t="shared" si="10"/>
        <v>100</v>
      </c>
      <c r="V12" s="1549">
        <f>SUM(V7:V11)</f>
        <v>364.98814299999998</v>
      </c>
      <c r="W12" s="51">
        <f t="shared" si="11"/>
        <v>100</v>
      </c>
      <c r="X12" s="1549">
        <v>925.17865300000005</v>
      </c>
      <c r="Y12" s="51">
        <f t="shared" si="12"/>
        <v>100</v>
      </c>
      <c r="AB12" s="14"/>
    </row>
    <row r="13" spans="1:28" ht="12.75" customHeight="1">
      <c r="A13" s="2" t="s">
        <v>185</v>
      </c>
      <c r="C13" s="15"/>
      <c r="E13" s="15"/>
      <c r="G13" s="15"/>
      <c r="H13" s="1519"/>
      <c r="K13" s="15"/>
      <c r="M13" s="15"/>
      <c r="O13" s="15"/>
      <c r="P13" s="1520"/>
      <c r="Q13" s="15"/>
      <c r="R13" s="1520"/>
      <c r="S13" s="15"/>
      <c r="T13" s="14">
        <v>0</v>
      </c>
      <c r="U13" s="15"/>
      <c r="V13" s="1548"/>
      <c r="W13" s="15"/>
      <c r="X13" s="1548"/>
      <c r="Y13" s="15"/>
      <c r="AB13" s="14"/>
    </row>
    <row r="14" spans="1:28" ht="12.75" customHeight="1">
      <c r="A14" s="14" t="s">
        <v>186</v>
      </c>
      <c r="B14" s="14">
        <f t="shared" ref="B14:B77" si="13">D14+F14+H14+J14+L14+N14+P14+R14+T14+V14+X14</f>
        <v>32.700000000000003</v>
      </c>
      <c r="C14" s="15">
        <f t="shared" si="1"/>
        <v>0.62449853763975371</v>
      </c>
      <c r="E14" s="15">
        <f t="shared" ref="E14:E77" si="14">D14/D$12*100</f>
        <v>0</v>
      </c>
      <c r="G14" s="15">
        <f t="shared" ref="G14:G77" si="15">F14/F$12*100</f>
        <v>0</v>
      </c>
      <c r="H14" s="1519">
        <v>0</v>
      </c>
      <c r="I14" s="15">
        <f t="shared" ref="I14:I77" si="16">H14/H$12*100</f>
        <v>0</v>
      </c>
      <c r="K14" s="15">
        <f t="shared" ref="K14:K77" si="17">J14/J$12*100</f>
        <v>0</v>
      </c>
      <c r="M14" s="15">
        <f t="shared" ref="M14:M77" si="18">L14/L$12*100</f>
        <v>0</v>
      </c>
      <c r="O14" s="15">
        <f t="shared" ref="O14:O77" si="19">N14/N$12*100</f>
        <v>0</v>
      </c>
      <c r="P14" s="1520">
        <v>32.700000000000003</v>
      </c>
      <c r="Q14" s="15">
        <f t="shared" ref="Q14:Q77" si="20">P14/P$12*100</f>
        <v>4.6541417591801872</v>
      </c>
      <c r="R14" s="1520"/>
      <c r="S14" s="15">
        <f t="shared" ref="S14:S77" si="21">R14/R$12*100</f>
        <v>0</v>
      </c>
      <c r="T14" s="14">
        <v>0</v>
      </c>
      <c r="U14" s="15">
        <f t="shared" ref="U14:U77" si="22">T14/T$12*100</f>
        <v>0</v>
      </c>
      <c r="V14" s="1548">
        <v>0</v>
      </c>
      <c r="W14" s="15">
        <f t="shared" ref="W14:W77" si="23">V14/V$12*100</f>
        <v>0</v>
      </c>
      <c r="X14" s="1548">
        <v>0</v>
      </c>
      <c r="Y14" s="15">
        <f t="shared" ref="Y14:Y77" si="24">X14/X$12*100</f>
        <v>0</v>
      </c>
      <c r="AB14" s="14"/>
    </row>
    <row r="15" spans="1:28" ht="12.75" customHeight="1">
      <c r="A15" s="14" t="s">
        <v>187</v>
      </c>
      <c r="B15" s="14">
        <f t="shared" si="13"/>
        <v>0</v>
      </c>
      <c r="C15" s="15">
        <f t="shared" si="1"/>
        <v>0</v>
      </c>
      <c r="E15" s="15">
        <f t="shared" si="14"/>
        <v>0</v>
      </c>
      <c r="G15" s="15">
        <f t="shared" si="15"/>
        <v>0</v>
      </c>
      <c r="H15" s="1519">
        <v>0</v>
      </c>
      <c r="I15" s="15">
        <f t="shared" si="16"/>
        <v>0</v>
      </c>
      <c r="K15" s="15">
        <f t="shared" si="17"/>
        <v>0</v>
      </c>
      <c r="M15" s="15">
        <f t="shared" si="18"/>
        <v>0</v>
      </c>
      <c r="O15" s="15">
        <f t="shared" si="19"/>
        <v>0</v>
      </c>
      <c r="P15" s="1520"/>
      <c r="Q15" s="15">
        <f t="shared" si="20"/>
        <v>0</v>
      </c>
      <c r="R15" s="1520"/>
      <c r="S15" s="15">
        <f t="shared" si="21"/>
        <v>0</v>
      </c>
      <c r="T15" s="14">
        <v>0</v>
      </c>
      <c r="U15" s="15">
        <f t="shared" si="22"/>
        <v>0</v>
      </c>
      <c r="V15" s="1548">
        <v>0</v>
      </c>
      <c r="W15" s="15">
        <f t="shared" si="23"/>
        <v>0</v>
      </c>
      <c r="X15" s="1548">
        <v>0</v>
      </c>
      <c r="Y15" s="15">
        <f t="shared" si="24"/>
        <v>0</v>
      </c>
      <c r="AB15" s="14"/>
    </row>
    <row r="16" spans="1:28" ht="12.75" customHeight="1">
      <c r="A16" s="14" t="s">
        <v>188</v>
      </c>
      <c r="B16" s="14">
        <f t="shared" si="13"/>
        <v>0</v>
      </c>
      <c r="C16" s="15">
        <f t="shared" si="1"/>
        <v>0</v>
      </c>
      <c r="E16" s="15">
        <f t="shared" si="14"/>
        <v>0</v>
      </c>
      <c r="G16" s="15">
        <f t="shared" si="15"/>
        <v>0</v>
      </c>
      <c r="H16" s="1519">
        <v>0</v>
      </c>
      <c r="I16" s="15">
        <f t="shared" si="16"/>
        <v>0</v>
      </c>
      <c r="K16" s="15">
        <f t="shared" si="17"/>
        <v>0</v>
      </c>
      <c r="M16" s="15">
        <f t="shared" si="18"/>
        <v>0</v>
      </c>
      <c r="O16" s="15">
        <f t="shared" si="19"/>
        <v>0</v>
      </c>
      <c r="P16" s="1520"/>
      <c r="Q16" s="15">
        <f t="shared" si="20"/>
        <v>0</v>
      </c>
      <c r="R16" s="1520"/>
      <c r="S16" s="15">
        <f t="shared" si="21"/>
        <v>0</v>
      </c>
      <c r="T16" s="14">
        <v>0</v>
      </c>
      <c r="U16" s="15">
        <f t="shared" si="22"/>
        <v>0</v>
      </c>
      <c r="V16" s="1548">
        <v>0</v>
      </c>
      <c r="W16" s="15">
        <f t="shared" si="23"/>
        <v>0</v>
      </c>
      <c r="X16" s="1548">
        <v>0</v>
      </c>
      <c r="Y16" s="15">
        <f t="shared" si="24"/>
        <v>0</v>
      </c>
      <c r="AB16" s="14"/>
    </row>
    <row r="17" spans="1:28" ht="12.75" customHeight="1">
      <c r="A17" s="14" t="s">
        <v>189</v>
      </c>
      <c r="B17" s="14">
        <f t="shared" si="13"/>
        <v>0</v>
      </c>
      <c r="C17" s="15">
        <f t="shared" si="1"/>
        <v>0</v>
      </c>
      <c r="E17" s="15">
        <f t="shared" si="14"/>
        <v>0</v>
      </c>
      <c r="G17" s="15">
        <f t="shared" si="15"/>
        <v>0</v>
      </c>
      <c r="H17" s="1519">
        <v>0</v>
      </c>
      <c r="I17" s="15">
        <f t="shared" si="16"/>
        <v>0</v>
      </c>
      <c r="K17" s="15">
        <f t="shared" si="17"/>
        <v>0</v>
      </c>
      <c r="M17" s="15">
        <f t="shared" si="18"/>
        <v>0</v>
      </c>
      <c r="O17" s="15">
        <f t="shared" si="19"/>
        <v>0</v>
      </c>
      <c r="P17" s="1520"/>
      <c r="Q17" s="15">
        <f t="shared" si="20"/>
        <v>0</v>
      </c>
      <c r="R17" s="1520"/>
      <c r="S17" s="15">
        <f t="shared" si="21"/>
        <v>0</v>
      </c>
      <c r="T17" s="14">
        <v>0</v>
      </c>
      <c r="U17" s="15">
        <f t="shared" si="22"/>
        <v>0</v>
      </c>
      <c r="V17" s="1548">
        <v>0</v>
      </c>
      <c r="W17" s="15">
        <f t="shared" si="23"/>
        <v>0</v>
      </c>
      <c r="X17" s="1548">
        <v>0</v>
      </c>
      <c r="Y17" s="15">
        <f t="shared" si="24"/>
        <v>0</v>
      </c>
      <c r="AB17" s="14"/>
    </row>
    <row r="18" spans="1:28" ht="12.75" customHeight="1">
      <c r="A18" s="14" t="s">
        <v>190</v>
      </c>
      <c r="B18" s="14">
        <f t="shared" si="13"/>
        <v>0</v>
      </c>
      <c r="C18" s="15">
        <f t="shared" si="1"/>
        <v>0</v>
      </c>
      <c r="E18" s="15">
        <f t="shared" si="14"/>
        <v>0</v>
      </c>
      <c r="G18" s="15">
        <f t="shared" si="15"/>
        <v>0</v>
      </c>
      <c r="H18" s="1519">
        <v>0</v>
      </c>
      <c r="I18" s="15">
        <f t="shared" si="16"/>
        <v>0</v>
      </c>
      <c r="K18" s="15">
        <f t="shared" si="17"/>
        <v>0</v>
      </c>
      <c r="M18" s="15">
        <f t="shared" si="18"/>
        <v>0</v>
      </c>
      <c r="O18" s="15">
        <f t="shared" si="19"/>
        <v>0</v>
      </c>
      <c r="P18" s="1520"/>
      <c r="Q18" s="15">
        <f t="shared" si="20"/>
        <v>0</v>
      </c>
      <c r="R18" s="1520"/>
      <c r="S18" s="15">
        <f t="shared" si="21"/>
        <v>0</v>
      </c>
      <c r="T18" s="14">
        <v>0</v>
      </c>
      <c r="U18" s="15">
        <f t="shared" si="22"/>
        <v>0</v>
      </c>
      <c r="V18" s="1548">
        <v>0</v>
      </c>
      <c r="W18" s="15">
        <f t="shared" si="23"/>
        <v>0</v>
      </c>
      <c r="X18" s="1548">
        <v>0</v>
      </c>
      <c r="Y18" s="15">
        <f t="shared" si="24"/>
        <v>0</v>
      </c>
      <c r="AB18" s="14"/>
    </row>
    <row r="19" spans="1:28" ht="12.75" customHeight="1" thickBot="1">
      <c r="A19" s="14" t="s">
        <v>191</v>
      </c>
      <c r="B19" s="14">
        <f t="shared" si="13"/>
        <v>0</v>
      </c>
      <c r="C19" s="15">
        <f t="shared" si="1"/>
        <v>0</v>
      </c>
      <c r="E19" s="15">
        <f t="shared" si="14"/>
        <v>0</v>
      </c>
      <c r="G19" s="15">
        <f t="shared" si="15"/>
        <v>0</v>
      </c>
      <c r="H19" s="1519">
        <v>0</v>
      </c>
      <c r="I19" s="15">
        <f t="shared" si="16"/>
        <v>0</v>
      </c>
      <c r="K19" s="15">
        <f t="shared" si="17"/>
        <v>0</v>
      </c>
      <c r="M19" s="15">
        <f t="shared" si="18"/>
        <v>0</v>
      </c>
      <c r="O19" s="15">
        <f t="shared" si="19"/>
        <v>0</v>
      </c>
      <c r="P19" s="1520"/>
      <c r="Q19" s="15">
        <f t="shared" si="20"/>
        <v>0</v>
      </c>
      <c r="R19" s="1520"/>
      <c r="S19" s="15">
        <f t="shared" si="21"/>
        <v>0</v>
      </c>
      <c r="T19" s="14">
        <v>0</v>
      </c>
      <c r="U19" s="15">
        <f t="shared" si="22"/>
        <v>0</v>
      </c>
      <c r="V19" s="1548">
        <v>0</v>
      </c>
      <c r="W19" s="15">
        <f t="shared" si="23"/>
        <v>0</v>
      </c>
      <c r="X19" s="1548">
        <v>0</v>
      </c>
      <c r="Y19" s="15">
        <f t="shared" si="24"/>
        <v>0</v>
      </c>
      <c r="AB19" s="14"/>
    </row>
    <row r="20" spans="1:28" ht="12.75" customHeight="1" thickBot="1">
      <c r="A20" s="41" t="s">
        <v>192</v>
      </c>
      <c r="B20" s="5">
        <f t="shared" si="13"/>
        <v>32.700000000000003</v>
      </c>
      <c r="C20" s="51">
        <f t="shared" si="1"/>
        <v>0.62449853763975371</v>
      </c>
      <c r="D20" s="5">
        <f>SUM(D14:D19)</f>
        <v>0</v>
      </c>
      <c r="E20" s="51">
        <f t="shared" si="14"/>
        <v>0</v>
      </c>
      <c r="F20" s="5">
        <v>0</v>
      </c>
      <c r="G20" s="51">
        <f t="shared" si="15"/>
        <v>0</v>
      </c>
      <c r="H20" s="1563">
        <f>SUM(H14:H19)</f>
        <v>0</v>
      </c>
      <c r="I20" s="51">
        <f t="shared" si="16"/>
        <v>0</v>
      </c>
      <c r="J20" s="5">
        <f>SUM(J14:J19)</f>
        <v>0</v>
      </c>
      <c r="K20" s="51">
        <f t="shared" si="17"/>
        <v>0</v>
      </c>
      <c r="L20" s="5">
        <f>SUM(L14:L19)</f>
        <v>0</v>
      </c>
      <c r="M20" s="51">
        <f t="shared" si="18"/>
        <v>0</v>
      </c>
      <c r="N20" s="5">
        <v>0</v>
      </c>
      <c r="O20" s="51">
        <f t="shared" si="19"/>
        <v>0</v>
      </c>
      <c r="P20" s="1521">
        <f>SUM(P14:P19)</f>
        <v>32.700000000000003</v>
      </c>
      <c r="Q20" s="51">
        <f t="shared" si="20"/>
        <v>4.6541417591801872</v>
      </c>
      <c r="R20" s="1521">
        <v>0</v>
      </c>
      <c r="S20" s="51">
        <f t="shared" si="21"/>
        <v>0</v>
      </c>
      <c r="T20" s="5">
        <v>0</v>
      </c>
      <c r="U20" s="51">
        <f t="shared" si="22"/>
        <v>0</v>
      </c>
      <c r="V20" s="1549">
        <f>SUM(V14:V19)</f>
        <v>0</v>
      </c>
      <c r="W20" s="51">
        <f t="shared" si="23"/>
        <v>0</v>
      </c>
      <c r="X20" s="1549">
        <v>0</v>
      </c>
      <c r="Y20" s="51">
        <f t="shared" si="24"/>
        <v>0</v>
      </c>
      <c r="AB20" s="14"/>
    </row>
    <row r="21" spans="1:28" ht="12.75" customHeight="1">
      <c r="A21" s="14" t="s">
        <v>108</v>
      </c>
      <c r="B21" s="14">
        <f t="shared" si="13"/>
        <v>92.713999999999999</v>
      </c>
      <c r="C21" s="15">
        <f t="shared" si="1"/>
        <v>1.7706347834474654</v>
      </c>
      <c r="D21" s="14">
        <v>0</v>
      </c>
      <c r="E21" s="15">
        <f t="shared" si="14"/>
        <v>0</v>
      </c>
      <c r="F21" s="14">
        <v>0</v>
      </c>
      <c r="G21" s="15">
        <f t="shared" si="15"/>
        <v>0</v>
      </c>
      <c r="H21" s="1519">
        <v>0</v>
      </c>
      <c r="I21" s="15">
        <f t="shared" si="16"/>
        <v>0</v>
      </c>
      <c r="J21" s="14">
        <v>2.33</v>
      </c>
      <c r="K21" s="15">
        <f t="shared" si="17"/>
        <v>0.86155894098506136</v>
      </c>
      <c r="L21" s="14">
        <v>0</v>
      </c>
      <c r="M21" s="15">
        <f t="shared" si="18"/>
        <v>0</v>
      </c>
      <c r="O21" s="15">
        <f t="shared" si="19"/>
        <v>0</v>
      </c>
      <c r="P21" s="1520"/>
      <c r="Q21" s="15">
        <f t="shared" si="20"/>
        <v>0</v>
      </c>
      <c r="R21" s="1520">
        <v>90.384</v>
      </c>
      <c r="S21" s="15">
        <f t="shared" si="21"/>
        <v>9.4672870373667894</v>
      </c>
      <c r="T21" s="14">
        <v>0</v>
      </c>
      <c r="U21" s="15">
        <f t="shared" si="22"/>
        <v>0</v>
      </c>
      <c r="V21" s="1548">
        <v>0</v>
      </c>
      <c r="W21" s="15">
        <f t="shared" si="23"/>
        <v>0</v>
      </c>
      <c r="X21" s="1548">
        <v>0</v>
      </c>
      <c r="Y21" s="15">
        <f t="shared" si="24"/>
        <v>0</v>
      </c>
      <c r="AB21" s="14"/>
    </row>
    <row r="22" spans="1:28" ht="12.75" customHeight="1">
      <c r="A22" s="14" t="s">
        <v>110</v>
      </c>
      <c r="B22" s="14">
        <f t="shared" si="13"/>
        <v>296.87457853000001</v>
      </c>
      <c r="C22" s="15">
        <f t="shared" si="1"/>
        <v>5.6696556622141649</v>
      </c>
      <c r="D22" s="14">
        <v>6.7</v>
      </c>
      <c r="E22" s="15">
        <f t="shared" si="14"/>
        <v>5.2549019607843137</v>
      </c>
      <c r="F22" s="14">
        <v>2.97</v>
      </c>
      <c r="G22" s="15">
        <f t="shared" si="15"/>
        <v>8.6715328467153299</v>
      </c>
      <c r="H22" s="1519">
        <f>63930817.53/1000000</f>
        <v>63.930817529999999</v>
      </c>
      <c r="I22" s="15">
        <f t="shared" si="16"/>
        <v>10.760564381863844</v>
      </c>
      <c r="J22" s="14">
        <v>15.29</v>
      </c>
      <c r="K22" s="15">
        <f t="shared" si="17"/>
        <v>5.6537494453483212</v>
      </c>
      <c r="L22" s="14">
        <v>21.2</v>
      </c>
      <c r="M22" s="15">
        <f t="shared" si="18"/>
        <v>11.648351648351648</v>
      </c>
      <c r="N22" s="14">
        <v>61.890999999999998</v>
      </c>
      <c r="O22" s="15">
        <f t="shared" si="19"/>
        <v>8.8253076473356238</v>
      </c>
      <c r="P22" s="1520"/>
      <c r="Q22" s="15">
        <f t="shared" si="20"/>
        <v>0</v>
      </c>
      <c r="R22" s="1520">
        <v>76.712999999999994</v>
      </c>
      <c r="S22" s="15">
        <f t="shared" si="21"/>
        <v>8.0353158799955562</v>
      </c>
      <c r="T22" s="14">
        <v>0</v>
      </c>
      <c r="U22" s="15">
        <f t="shared" si="22"/>
        <v>0</v>
      </c>
      <c r="V22" s="1548">
        <v>0</v>
      </c>
      <c r="W22" s="15">
        <f t="shared" si="23"/>
        <v>0</v>
      </c>
      <c r="X22" s="1548">
        <v>48.179760999999999</v>
      </c>
      <c r="Y22" s="15">
        <f t="shared" si="24"/>
        <v>5.2076170201043315</v>
      </c>
      <c r="AB22" s="14"/>
    </row>
    <row r="23" spans="1:28" ht="12.75" customHeight="1">
      <c r="A23" s="14" t="s">
        <v>112</v>
      </c>
      <c r="B23" s="14">
        <f t="shared" si="13"/>
        <v>3786.5138314800006</v>
      </c>
      <c r="C23" s="15">
        <f t="shared" si="1"/>
        <v>72.314139159387196</v>
      </c>
      <c r="D23" s="14">
        <v>75.900000000000006</v>
      </c>
      <c r="E23" s="15">
        <f t="shared" si="14"/>
        <v>59.529411764705884</v>
      </c>
      <c r="F23" s="14">
        <v>23.88</v>
      </c>
      <c r="G23" s="15">
        <f t="shared" si="15"/>
        <v>69.722627737226276</v>
      </c>
      <c r="H23" s="1519">
        <f>415824835.48/1000000</f>
        <v>415.82483548000005</v>
      </c>
      <c r="I23" s="15">
        <f t="shared" si="16"/>
        <v>69.989874783953525</v>
      </c>
      <c r="J23" s="14">
        <v>162.94999999999999</v>
      </c>
      <c r="K23" s="15">
        <f t="shared" si="17"/>
        <v>60.253660701079717</v>
      </c>
      <c r="L23" s="14">
        <v>125.2</v>
      </c>
      <c r="M23" s="15">
        <f t="shared" si="18"/>
        <v>68.791208791208788</v>
      </c>
      <c r="N23" s="14">
        <v>451.67599999999999</v>
      </c>
      <c r="O23" s="15">
        <f t="shared" si="19"/>
        <v>64.406450968928681</v>
      </c>
      <c r="P23" s="1520">
        <v>615</v>
      </c>
      <c r="Q23" s="15">
        <f t="shared" si="20"/>
        <v>87.532023911187011</v>
      </c>
      <c r="R23" s="1520">
        <v>612.84300000000007</v>
      </c>
      <c r="S23" s="15">
        <f t="shared" si="21"/>
        <v>64.192341452480264</v>
      </c>
      <c r="T23" s="14">
        <v>340.13799999999998</v>
      </c>
      <c r="U23" s="15">
        <f t="shared" si="22"/>
        <v>89.714217890724939</v>
      </c>
      <c r="V23" s="1548">
        <v>293.30199599999997</v>
      </c>
      <c r="W23" s="15">
        <f t="shared" si="23"/>
        <v>80.359321699938064</v>
      </c>
      <c r="X23" s="1548">
        <v>669.8</v>
      </c>
      <c r="Y23" s="15">
        <f t="shared" si="24"/>
        <v>72.396828204811598</v>
      </c>
      <c r="AB23" s="14"/>
    </row>
    <row r="24" spans="1:28" ht="12.75" customHeight="1" thickBot="1">
      <c r="A24" s="14" t="s">
        <v>114</v>
      </c>
      <c r="B24" s="14">
        <f t="shared" si="13"/>
        <v>26.643606999999999</v>
      </c>
      <c r="C24" s="15">
        <f t="shared" si="1"/>
        <v>0.50883466694031509</v>
      </c>
      <c r="D24" s="14">
        <v>5</v>
      </c>
      <c r="E24" s="15">
        <f t="shared" si="14"/>
        <v>3.9215686274509802</v>
      </c>
      <c r="F24" s="14">
        <v>0</v>
      </c>
      <c r="G24" s="15">
        <f t="shared" si="15"/>
        <v>0</v>
      </c>
      <c r="H24" s="1519">
        <f>11975607/1000000</f>
        <v>11.975607</v>
      </c>
      <c r="I24" s="15">
        <f t="shared" si="16"/>
        <v>2.015683438975715</v>
      </c>
      <c r="J24" s="14">
        <v>5.56</v>
      </c>
      <c r="K24" s="15">
        <f t="shared" si="17"/>
        <v>2.0559088892175712</v>
      </c>
      <c r="L24" s="14">
        <v>0.3</v>
      </c>
      <c r="M24" s="15">
        <f t="shared" si="18"/>
        <v>0.16483516483516483</v>
      </c>
      <c r="N24" s="14">
        <v>3.8079999999999998</v>
      </c>
      <c r="O24" s="15">
        <f t="shared" si="19"/>
        <v>0.54299932980649945</v>
      </c>
      <c r="P24" s="1520"/>
      <c r="Q24" s="15">
        <f t="shared" si="20"/>
        <v>0</v>
      </c>
      <c r="R24" s="1520"/>
      <c r="S24" s="15">
        <f t="shared" si="21"/>
        <v>0</v>
      </c>
      <c r="T24" s="14">
        <v>0</v>
      </c>
      <c r="U24" s="15">
        <f t="shared" si="22"/>
        <v>0</v>
      </c>
      <c r="V24" s="1548">
        <v>0</v>
      </c>
      <c r="W24" s="15">
        <f t="shared" si="23"/>
        <v>0</v>
      </c>
      <c r="X24" s="1548">
        <v>0</v>
      </c>
      <c r="Y24" s="15">
        <f t="shared" si="24"/>
        <v>0</v>
      </c>
      <c r="AB24" s="14"/>
    </row>
    <row r="25" spans="1:28" ht="12.75" customHeight="1" thickBot="1">
      <c r="A25" s="41" t="s">
        <v>193</v>
      </c>
      <c r="B25" s="5">
        <f t="shared" si="13"/>
        <v>4202.7460170100003</v>
      </c>
      <c r="C25" s="51">
        <f t="shared" si="1"/>
        <v>80.263264271989129</v>
      </c>
      <c r="D25" s="5">
        <f>SUM(D21:D24)</f>
        <v>87.600000000000009</v>
      </c>
      <c r="E25" s="51">
        <f t="shared" si="14"/>
        <v>68.705882352941188</v>
      </c>
      <c r="F25" s="5">
        <v>26.85</v>
      </c>
      <c r="G25" s="51">
        <f t="shared" si="15"/>
        <v>78.394160583941613</v>
      </c>
      <c r="H25" s="1563">
        <f>SUM(H21:H24)</f>
        <v>491.73126001000009</v>
      </c>
      <c r="I25" s="51">
        <f t="shared" si="16"/>
        <v>82.766122604793097</v>
      </c>
      <c r="J25" s="5">
        <f>SUM(J21:J24)</f>
        <v>186.13</v>
      </c>
      <c r="K25" s="51">
        <f t="shared" si="17"/>
        <v>68.824877976630674</v>
      </c>
      <c r="L25" s="5">
        <f>SUM(L21:L24)</f>
        <v>146.70000000000002</v>
      </c>
      <c r="M25" s="51">
        <f t="shared" si="18"/>
        <v>80.60439560439562</v>
      </c>
      <c r="N25" s="5">
        <v>517.375</v>
      </c>
      <c r="O25" s="51">
        <f t="shared" si="19"/>
        <v>73.774757946070807</v>
      </c>
      <c r="P25" s="1521">
        <f>SUM(P21:P24)</f>
        <v>615</v>
      </c>
      <c r="Q25" s="51">
        <f t="shared" si="20"/>
        <v>87.532023911187011</v>
      </c>
      <c r="R25" s="1521">
        <v>779.94</v>
      </c>
      <c r="S25" s="51">
        <f t="shared" si="21"/>
        <v>81.694944369842602</v>
      </c>
      <c r="T25" s="5">
        <v>340.13799999999998</v>
      </c>
      <c r="U25" s="51">
        <f t="shared" si="22"/>
        <v>89.714217890724939</v>
      </c>
      <c r="V25" s="1549">
        <f>SUM(V21:V24)</f>
        <v>293.30199599999997</v>
      </c>
      <c r="W25" s="51">
        <f t="shared" si="23"/>
        <v>80.359321699938064</v>
      </c>
      <c r="X25" s="1549">
        <v>717.97976099999994</v>
      </c>
      <c r="Y25" s="51">
        <f t="shared" si="24"/>
        <v>77.604445224915921</v>
      </c>
      <c r="AB25" s="14"/>
    </row>
    <row r="26" spans="1:28" ht="12.75" customHeight="1">
      <c r="A26" s="14" t="s">
        <v>194</v>
      </c>
      <c r="B26" s="14">
        <f t="shared" si="13"/>
        <v>0</v>
      </c>
      <c r="C26" s="15">
        <f t="shared" si="1"/>
        <v>0</v>
      </c>
      <c r="E26" s="15">
        <f t="shared" si="14"/>
        <v>0</v>
      </c>
      <c r="G26" s="15">
        <f t="shared" si="15"/>
        <v>0</v>
      </c>
      <c r="H26" s="1519">
        <v>0</v>
      </c>
      <c r="I26" s="15">
        <f t="shared" si="16"/>
        <v>0</v>
      </c>
      <c r="K26" s="15">
        <f t="shared" si="17"/>
        <v>0</v>
      </c>
      <c r="M26" s="15">
        <f t="shared" si="18"/>
        <v>0</v>
      </c>
      <c r="O26" s="15">
        <f t="shared" si="19"/>
        <v>0</v>
      </c>
      <c r="P26" s="1520"/>
      <c r="Q26" s="15">
        <f t="shared" si="20"/>
        <v>0</v>
      </c>
      <c r="R26" s="1520"/>
      <c r="S26" s="15">
        <f t="shared" si="21"/>
        <v>0</v>
      </c>
      <c r="T26" s="14">
        <v>0</v>
      </c>
      <c r="U26" s="15">
        <f t="shared" si="22"/>
        <v>0</v>
      </c>
      <c r="V26" s="1548">
        <v>0</v>
      </c>
      <c r="W26" s="15">
        <f t="shared" si="23"/>
        <v>0</v>
      </c>
      <c r="X26" s="1548">
        <v>0</v>
      </c>
      <c r="Y26" s="15">
        <f t="shared" si="24"/>
        <v>0</v>
      </c>
      <c r="AB26" s="14"/>
    </row>
    <row r="27" spans="1:28" ht="12.75" customHeight="1">
      <c r="A27" s="14" t="s">
        <v>195</v>
      </c>
      <c r="B27" s="14">
        <f t="shared" si="13"/>
        <v>0</v>
      </c>
      <c r="C27" s="15">
        <f t="shared" si="1"/>
        <v>0</v>
      </c>
      <c r="E27" s="15">
        <f t="shared" si="14"/>
        <v>0</v>
      </c>
      <c r="G27" s="15">
        <f t="shared" si="15"/>
        <v>0</v>
      </c>
      <c r="H27" s="1519">
        <v>0</v>
      </c>
      <c r="I27" s="15">
        <f t="shared" si="16"/>
        <v>0</v>
      </c>
      <c r="K27" s="15">
        <f t="shared" si="17"/>
        <v>0</v>
      </c>
      <c r="M27" s="15">
        <f t="shared" si="18"/>
        <v>0</v>
      </c>
      <c r="O27" s="15">
        <f t="shared" si="19"/>
        <v>0</v>
      </c>
      <c r="P27" s="1520"/>
      <c r="Q27" s="15">
        <f t="shared" si="20"/>
        <v>0</v>
      </c>
      <c r="R27" s="1520"/>
      <c r="S27" s="15">
        <f t="shared" si="21"/>
        <v>0</v>
      </c>
      <c r="T27" s="14">
        <v>0</v>
      </c>
      <c r="U27" s="15">
        <f t="shared" si="22"/>
        <v>0</v>
      </c>
      <c r="V27" s="1548">
        <v>0</v>
      </c>
      <c r="W27" s="15">
        <f t="shared" si="23"/>
        <v>0</v>
      </c>
      <c r="X27" s="1548">
        <v>0</v>
      </c>
      <c r="Y27" s="15">
        <f t="shared" si="24"/>
        <v>0</v>
      </c>
      <c r="AB27" s="14"/>
    </row>
    <row r="28" spans="1:28" ht="12.75" customHeight="1">
      <c r="A28" s="14" t="s">
        <v>196</v>
      </c>
      <c r="B28" s="14">
        <f t="shared" si="13"/>
        <v>36.846000000000004</v>
      </c>
      <c r="C28" s="15">
        <f t="shared" si="1"/>
        <v>0.70367807699921603</v>
      </c>
      <c r="E28" s="15">
        <f t="shared" si="14"/>
        <v>0</v>
      </c>
      <c r="F28" s="14">
        <v>0</v>
      </c>
      <c r="G28" s="15">
        <f t="shared" si="15"/>
        <v>0</v>
      </c>
      <c r="H28" s="1519">
        <v>0</v>
      </c>
      <c r="I28" s="15">
        <f t="shared" si="16"/>
        <v>0</v>
      </c>
      <c r="K28" s="15">
        <f t="shared" si="17"/>
        <v>0</v>
      </c>
      <c r="L28" s="14">
        <v>4.0999999999999996</v>
      </c>
      <c r="M28" s="15">
        <f t="shared" si="18"/>
        <v>2.2527472527472527</v>
      </c>
      <c r="N28" s="14">
        <v>32.746000000000002</v>
      </c>
      <c r="O28" s="15">
        <f t="shared" si="19"/>
        <v>4.6693949721228023</v>
      </c>
      <c r="P28" s="1520"/>
      <c r="Q28" s="15">
        <f t="shared" si="20"/>
        <v>0</v>
      </c>
      <c r="R28" s="1520"/>
      <c r="S28" s="15">
        <f t="shared" si="21"/>
        <v>0</v>
      </c>
      <c r="T28" s="14">
        <v>0</v>
      </c>
      <c r="U28" s="15">
        <f t="shared" si="22"/>
        <v>0</v>
      </c>
      <c r="V28" s="1548">
        <v>0</v>
      </c>
      <c r="W28" s="15">
        <f t="shared" si="23"/>
        <v>0</v>
      </c>
      <c r="X28" s="1548">
        <v>0</v>
      </c>
      <c r="Y28" s="15">
        <f t="shared" si="24"/>
        <v>0</v>
      </c>
      <c r="AB28" s="14"/>
    </row>
    <row r="29" spans="1:28" ht="12.75" customHeight="1">
      <c r="A29" s="14" t="s">
        <v>197</v>
      </c>
      <c r="B29" s="14">
        <f t="shared" si="13"/>
        <v>0</v>
      </c>
      <c r="C29" s="15">
        <f t="shared" si="1"/>
        <v>0</v>
      </c>
      <c r="E29" s="15">
        <f t="shared" si="14"/>
        <v>0</v>
      </c>
      <c r="G29" s="15">
        <f t="shared" si="15"/>
        <v>0</v>
      </c>
      <c r="H29" s="1519">
        <v>0</v>
      </c>
      <c r="I29" s="15">
        <f t="shared" si="16"/>
        <v>0</v>
      </c>
      <c r="K29" s="15">
        <f t="shared" si="17"/>
        <v>0</v>
      </c>
      <c r="M29" s="15">
        <f t="shared" si="18"/>
        <v>0</v>
      </c>
      <c r="O29" s="15">
        <f t="shared" si="19"/>
        <v>0</v>
      </c>
      <c r="P29" s="1520"/>
      <c r="Q29" s="15">
        <f t="shared" si="20"/>
        <v>0</v>
      </c>
      <c r="R29" s="1520"/>
      <c r="S29" s="15">
        <f t="shared" si="21"/>
        <v>0</v>
      </c>
      <c r="T29" s="14">
        <v>0</v>
      </c>
      <c r="U29" s="15">
        <f t="shared" si="22"/>
        <v>0</v>
      </c>
      <c r="V29" s="1548">
        <v>0</v>
      </c>
      <c r="W29" s="15">
        <f t="shared" si="23"/>
        <v>0</v>
      </c>
      <c r="X29" s="1548">
        <v>0</v>
      </c>
      <c r="Y29" s="15">
        <f t="shared" si="24"/>
        <v>0</v>
      </c>
      <c r="AB29" s="14"/>
    </row>
    <row r="30" spans="1:28" ht="12.75" customHeight="1">
      <c r="A30" s="14" t="s">
        <v>198</v>
      </c>
      <c r="B30" s="14">
        <f t="shared" si="13"/>
        <v>0</v>
      </c>
      <c r="C30" s="15">
        <f t="shared" si="1"/>
        <v>0</v>
      </c>
      <c r="E30" s="15">
        <f t="shared" si="14"/>
        <v>0</v>
      </c>
      <c r="G30" s="15">
        <f t="shared" si="15"/>
        <v>0</v>
      </c>
      <c r="H30" s="1519">
        <v>0</v>
      </c>
      <c r="I30" s="15">
        <f t="shared" si="16"/>
        <v>0</v>
      </c>
      <c r="K30" s="15">
        <f t="shared" si="17"/>
        <v>0</v>
      </c>
      <c r="M30" s="15">
        <f t="shared" si="18"/>
        <v>0</v>
      </c>
      <c r="O30" s="15">
        <f t="shared" si="19"/>
        <v>0</v>
      </c>
      <c r="P30" s="1520"/>
      <c r="Q30" s="15">
        <f t="shared" si="20"/>
        <v>0</v>
      </c>
      <c r="R30" s="1520"/>
      <c r="S30" s="15">
        <f t="shared" si="21"/>
        <v>0</v>
      </c>
      <c r="T30" s="14">
        <v>0</v>
      </c>
      <c r="U30" s="15">
        <f t="shared" si="22"/>
        <v>0</v>
      </c>
      <c r="V30" s="1548">
        <v>0</v>
      </c>
      <c r="W30" s="15">
        <f t="shared" si="23"/>
        <v>0</v>
      </c>
      <c r="X30" s="1548">
        <v>0</v>
      </c>
      <c r="Y30" s="15">
        <f t="shared" si="24"/>
        <v>0</v>
      </c>
      <c r="AB30" s="14"/>
    </row>
    <row r="31" spans="1:28" ht="12.75" customHeight="1">
      <c r="A31" s="14" t="s">
        <v>199</v>
      </c>
      <c r="B31" s="14">
        <f t="shared" si="13"/>
        <v>0</v>
      </c>
      <c r="C31" s="15">
        <f t="shared" si="1"/>
        <v>0</v>
      </c>
      <c r="E31" s="15">
        <f t="shared" si="14"/>
        <v>0</v>
      </c>
      <c r="G31" s="15">
        <f t="shared" si="15"/>
        <v>0</v>
      </c>
      <c r="H31" s="1519">
        <v>0</v>
      </c>
      <c r="I31" s="15">
        <f t="shared" si="16"/>
        <v>0</v>
      </c>
      <c r="K31" s="15">
        <f t="shared" si="17"/>
        <v>0</v>
      </c>
      <c r="M31" s="15">
        <f t="shared" si="18"/>
        <v>0</v>
      </c>
      <c r="O31" s="15">
        <f t="shared" si="19"/>
        <v>0</v>
      </c>
      <c r="P31" s="1520"/>
      <c r="Q31" s="15">
        <f t="shared" si="20"/>
        <v>0</v>
      </c>
      <c r="R31" s="1520"/>
      <c r="S31" s="15">
        <f t="shared" si="21"/>
        <v>0</v>
      </c>
      <c r="T31" s="14">
        <v>0</v>
      </c>
      <c r="U31" s="15">
        <f t="shared" si="22"/>
        <v>0</v>
      </c>
      <c r="V31" s="1548">
        <v>0</v>
      </c>
      <c r="W31" s="15">
        <f t="shared" si="23"/>
        <v>0</v>
      </c>
      <c r="X31" s="1548">
        <v>0</v>
      </c>
      <c r="Y31" s="15">
        <f t="shared" si="24"/>
        <v>0</v>
      </c>
      <c r="AB31" s="14"/>
    </row>
    <row r="32" spans="1:28" ht="12.75" customHeight="1" thickBot="1">
      <c r="A32" s="14" t="s">
        <v>200</v>
      </c>
      <c r="B32" s="14">
        <f t="shared" si="13"/>
        <v>0</v>
      </c>
      <c r="C32" s="15">
        <f t="shared" si="1"/>
        <v>0</v>
      </c>
      <c r="E32" s="15">
        <f t="shared" si="14"/>
        <v>0</v>
      </c>
      <c r="G32" s="15">
        <f t="shared" si="15"/>
        <v>0</v>
      </c>
      <c r="H32" s="1519">
        <v>0</v>
      </c>
      <c r="I32" s="15">
        <f t="shared" si="16"/>
        <v>0</v>
      </c>
      <c r="K32" s="15">
        <f t="shared" si="17"/>
        <v>0</v>
      </c>
      <c r="M32" s="15">
        <f t="shared" si="18"/>
        <v>0</v>
      </c>
      <c r="O32" s="15">
        <f t="shared" si="19"/>
        <v>0</v>
      </c>
      <c r="P32" s="1520"/>
      <c r="Q32" s="15">
        <f t="shared" si="20"/>
        <v>0</v>
      </c>
      <c r="R32" s="1520"/>
      <c r="S32" s="15">
        <f t="shared" si="21"/>
        <v>0</v>
      </c>
      <c r="T32" s="14">
        <v>0</v>
      </c>
      <c r="U32" s="15">
        <f t="shared" si="22"/>
        <v>0</v>
      </c>
      <c r="V32" s="1548">
        <v>0</v>
      </c>
      <c r="W32" s="15">
        <f t="shared" si="23"/>
        <v>0</v>
      </c>
      <c r="X32" s="1548">
        <v>0</v>
      </c>
      <c r="Y32" s="15">
        <f t="shared" si="24"/>
        <v>0</v>
      </c>
      <c r="AB32" s="14"/>
    </row>
    <row r="33" spans="1:28" ht="12.75" customHeight="1" thickBot="1">
      <c r="A33" s="41" t="s">
        <v>201</v>
      </c>
      <c r="B33" s="5">
        <f t="shared" si="13"/>
        <v>36.846000000000004</v>
      </c>
      <c r="C33" s="51">
        <f t="shared" si="1"/>
        <v>0.70367807699921603</v>
      </c>
      <c r="D33" s="5">
        <f>SUM(D26:D32)</f>
        <v>0</v>
      </c>
      <c r="E33" s="51">
        <f t="shared" si="14"/>
        <v>0</v>
      </c>
      <c r="F33" s="5">
        <v>0</v>
      </c>
      <c r="G33" s="51">
        <f t="shared" si="15"/>
        <v>0</v>
      </c>
      <c r="H33" s="1563">
        <f>SUM(H26:H32)</f>
        <v>0</v>
      </c>
      <c r="I33" s="51">
        <f t="shared" si="16"/>
        <v>0</v>
      </c>
      <c r="J33" s="5">
        <f>SUM(J26:J32)</f>
        <v>0</v>
      </c>
      <c r="K33" s="51">
        <f t="shared" si="17"/>
        <v>0</v>
      </c>
      <c r="L33" s="5">
        <f>SUM(L26:L32)</f>
        <v>4.0999999999999996</v>
      </c>
      <c r="M33" s="51">
        <f t="shared" si="18"/>
        <v>2.2527472527472527</v>
      </c>
      <c r="N33" s="5">
        <v>32.746000000000002</v>
      </c>
      <c r="O33" s="51">
        <f t="shared" si="19"/>
        <v>4.6693949721228023</v>
      </c>
      <c r="P33" s="1521">
        <f>SUM(P26:P32)</f>
        <v>0</v>
      </c>
      <c r="Q33" s="51">
        <f t="shared" si="20"/>
        <v>0</v>
      </c>
      <c r="R33" s="1521">
        <v>0</v>
      </c>
      <c r="S33" s="51">
        <f t="shared" si="21"/>
        <v>0</v>
      </c>
      <c r="T33" s="5">
        <v>0</v>
      </c>
      <c r="U33" s="51">
        <f t="shared" si="22"/>
        <v>0</v>
      </c>
      <c r="V33" s="1549">
        <f>SUM(V26:V32)</f>
        <v>0</v>
      </c>
      <c r="W33" s="51">
        <f t="shared" si="23"/>
        <v>0</v>
      </c>
      <c r="X33" s="1549">
        <v>0</v>
      </c>
      <c r="Y33" s="51">
        <f t="shared" si="24"/>
        <v>0</v>
      </c>
      <c r="AB33" s="14"/>
    </row>
    <row r="34" spans="1:28" ht="12.75" customHeight="1">
      <c r="A34" s="14" t="s">
        <v>202</v>
      </c>
      <c r="B34" s="14">
        <f t="shared" si="13"/>
        <v>0</v>
      </c>
      <c r="C34" s="15">
        <f t="shared" si="1"/>
        <v>0</v>
      </c>
      <c r="E34" s="15">
        <f t="shared" si="14"/>
        <v>0</v>
      </c>
      <c r="G34" s="15">
        <f t="shared" si="15"/>
        <v>0</v>
      </c>
      <c r="H34" s="1519">
        <v>0</v>
      </c>
      <c r="I34" s="15">
        <f t="shared" si="16"/>
        <v>0</v>
      </c>
      <c r="K34" s="15">
        <f t="shared" si="17"/>
        <v>0</v>
      </c>
      <c r="M34" s="15">
        <f t="shared" si="18"/>
        <v>0</v>
      </c>
      <c r="O34" s="15">
        <f t="shared" si="19"/>
        <v>0</v>
      </c>
      <c r="P34" s="1520"/>
      <c r="Q34" s="15">
        <f t="shared" si="20"/>
        <v>0</v>
      </c>
      <c r="R34" s="1520"/>
      <c r="S34" s="15">
        <f t="shared" si="21"/>
        <v>0</v>
      </c>
      <c r="T34" s="14">
        <v>0</v>
      </c>
      <c r="U34" s="15">
        <f t="shared" si="22"/>
        <v>0</v>
      </c>
      <c r="V34" s="1548">
        <v>0</v>
      </c>
      <c r="W34" s="15">
        <f t="shared" si="23"/>
        <v>0</v>
      </c>
      <c r="X34" s="1548">
        <v>0</v>
      </c>
      <c r="Y34" s="15">
        <f t="shared" si="24"/>
        <v>0</v>
      </c>
      <c r="AB34" s="14"/>
    </row>
    <row r="35" spans="1:28" ht="12.75" customHeight="1">
      <c r="A35" s="14" t="s">
        <v>203</v>
      </c>
      <c r="B35" s="14">
        <f t="shared" si="13"/>
        <v>0</v>
      </c>
      <c r="C35" s="15">
        <f t="shared" si="1"/>
        <v>0</v>
      </c>
      <c r="E35" s="15">
        <f t="shared" si="14"/>
        <v>0</v>
      </c>
      <c r="G35" s="15">
        <f t="shared" si="15"/>
        <v>0</v>
      </c>
      <c r="H35" s="1519">
        <v>0</v>
      </c>
      <c r="I35" s="15">
        <f t="shared" si="16"/>
        <v>0</v>
      </c>
      <c r="K35" s="15">
        <f t="shared" si="17"/>
        <v>0</v>
      </c>
      <c r="M35" s="15">
        <f t="shared" si="18"/>
        <v>0</v>
      </c>
      <c r="O35" s="15">
        <f t="shared" si="19"/>
        <v>0</v>
      </c>
      <c r="P35" s="1520"/>
      <c r="Q35" s="15">
        <f t="shared" si="20"/>
        <v>0</v>
      </c>
      <c r="R35" s="1520"/>
      <c r="S35" s="15">
        <f t="shared" si="21"/>
        <v>0</v>
      </c>
      <c r="T35" s="14">
        <v>0</v>
      </c>
      <c r="U35" s="15">
        <f t="shared" si="22"/>
        <v>0</v>
      </c>
      <c r="V35" s="1548">
        <v>0</v>
      </c>
      <c r="W35" s="15">
        <f t="shared" si="23"/>
        <v>0</v>
      </c>
      <c r="X35" s="1548">
        <v>0</v>
      </c>
      <c r="Y35" s="15">
        <f t="shared" si="24"/>
        <v>0</v>
      </c>
      <c r="AB35" s="14"/>
    </row>
    <row r="36" spans="1:28" ht="12.75" customHeight="1">
      <c r="A36" s="14" t="s">
        <v>204</v>
      </c>
      <c r="B36" s="14">
        <f t="shared" si="13"/>
        <v>2.06</v>
      </c>
      <c r="C36" s="15">
        <f t="shared" si="1"/>
        <v>3.9341498089843809E-2</v>
      </c>
      <c r="E36" s="15">
        <f t="shared" si="14"/>
        <v>0</v>
      </c>
      <c r="G36" s="15">
        <f t="shared" si="15"/>
        <v>0</v>
      </c>
      <c r="H36" s="1519">
        <v>0</v>
      </c>
      <c r="I36" s="15">
        <f t="shared" si="16"/>
        <v>0</v>
      </c>
      <c r="J36" s="14">
        <v>2.06</v>
      </c>
      <c r="K36" s="15">
        <f t="shared" si="17"/>
        <v>0.76172163881082677</v>
      </c>
      <c r="M36" s="15">
        <f t="shared" si="18"/>
        <v>0</v>
      </c>
      <c r="O36" s="15">
        <f t="shared" si="19"/>
        <v>0</v>
      </c>
      <c r="P36" s="1520"/>
      <c r="Q36" s="15">
        <f t="shared" si="20"/>
        <v>0</v>
      </c>
      <c r="R36" s="1520"/>
      <c r="S36" s="15">
        <f t="shared" si="21"/>
        <v>0</v>
      </c>
      <c r="T36" s="14">
        <v>0</v>
      </c>
      <c r="U36" s="15">
        <f t="shared" si="22"/>
        <v>0</v>
      </c>
      <c r="V36" s="1548">
        <v>0</v>
      </c>
      <c r="W36" s="15">
        <f t="shared" si="23"/>
        <v>0</v>
      </c>
      <c r="X36" s="1548">
        <v>0</v>
      </c>
      <c r="Y36" s="15">
        <f t="shared" si="24"/>
        <v>0</v>
      </c>
      <c r="AB36" s="14"/>
    </row>
    <row r="37" spans="1:28" ht="12.75" customHeight="1" thickBot="1">
      <c r="A37" s="14" t="s">
        <v>205</v>
      </c>
      <c r="B37" s="14">
        <f t="shared" si="13"/>
        <v>0</v>
      </c>
      <c r="C37" s="15">
        <f t="shared" si="1"/>
        <v>0</v>
      </c>
      <c r="E37" s="15">
        <f t="shared" si="14"/>
        <v>0</v>
      </c>
      <c r="G37" s="15">
        <f t="shared" si="15"/>
        <v>0</v>
      </c>
      <c r="H37" s="1519">
        <v>0</v>
      </c>
      <c r="I37" s="15">
        <f t="shared" si="16"/>
        <v>0</v>
      </c>
      <c r="K37" s="15">
        <f t="shared" si="17"/>
        <v>0</v>
      </c>
      <c r="M37" s="15">
        <f t="shared" si="18"/>
        <v>0</v>
      </c>
      <c r="O37" s="15">
        <f t="shared" si="19"/>
        <v>0</v>
      </c>
      <c r="P37" s="1520"/>
      <c r="Q37" s="15">
        <f t="shared" si="20"/>
        <v>0</v>
      </c>
      <c r="R37" s="1520"/>
      <c r="S37" s="15">
        <f t="shared" si="21"/>
        <v>0</v>
      </c>
      <c r="T37" s="14">
        <v>0</v>
      </c>
      <c r="U37" s="15">
        <f t="shared" si="22"/>
        <v>0</v>
      </c>
      <c r="V37" s="1548">
        <v>0</v>
      </c>
      <c r="W37" s="15">
        <f t="shared" si="23"/>
        <v>0</v>
      </c>
      <c r="X37" s="1548">
        <v>0</v>
      </c>
      <c r="Y37" s="15">
        <f t="shared" si="24"/>
        <v>0</v>
      </c>
      <c r="AB37" s="14"/>
    </row>
    <row r="38" spans="1:28" ht="12.75" customHeight="1" thickBot="1">
      <c r="A38" s="41" t="s">
        <v>206</v>
      </c>
      <c r="B38" s="5">
        <f t="shared" si="13"/>
        <v>2.06</v>
      </c>
      <c r="C38" s="51">
        <f t="shared" si="1"/>
        <v>3.9341498089843809E-2</v>
      </c>
      <c r="D38" s="5">
        <f>SUM(D34:D37)</f>
        <v>0</v>
      </c>
      <c r="E38" s="51">
        <f t="shared" si="14"/>
        <v>0</v>
      </c>
      <c r="F38" s="5">
        <v>0</v>
      </c>
      <c r="G38" s="51">
        <f t="shared" si="15"/>
        <v>0</v>
      </c>
      <c r="H38" s="1563">
        <f>SUM(H34:H37)</f>
        <v>0</v>
      </c>
      <c r="I38" s="51">
        <f t="shared" si="16"/>
        <v>0</v>
      </c>
      <c r="J38" s="5">
        <f>SUM(J34:J37)</f>
        <v>2.06</v>
      </c>
      <c r="K38" s="51">
        <f t="shared" si="17"/>
        <v>0.76172163881082677</v>
      </c>
      <c r="L38" s="5">
        <f>SUM(L34:L37)</f>
        <v>0</v>
      </c>
      <c r="M38" s="51">
        <f t="shared" si="18"/>
        <v>0</v>
      </c>
      <c r="N38" s="5">
        <v>0</v>
      </c>
      <c r="O38" s="51">
        <f t="shared" si="19"/>
        <v>0</v>
      </c>
      <c r="P38" s="1521">
        <f>SUM(P34:P37)</f>
        <v>0</v>
      </c>
      <c r="Q38" s="51">
        <f t="shared" si="20"/>
        <v>0</v>
      </c>
      <c r="R38" s="1521">
        <v>0</v>
      </c>
      <c r="S38" s="51">
        <f t="shared" si="21"/>
        <v>0</v>
      </c>
      <c r="T38" s="5">
        <v>0</v>
      </c>
      <c r="U38" s="51">
        <f t="shared" si="22"/>
        <v>0</v>
      </c>
      <c r="V38" s="1549">
        <f>SUM(V34:V37)</f>
        <v>0</v>
      </c>
      <c r="W38" s="51">
        <f t="shared" si="23"/>
        <v>0</v>
      </c>
      <c r="X38" s="1549">
        <v>0</v>
      </c>
      <c r="Y38" s="51">
        <f t="shared" si="24"/>
        <v>0</v>
      </c>
      <c r="AB38" s="14"/>
    </row>
    <row r="39" spans="1:28" ht="12.75" customHeight="1">
      <c r="A39" s="14" t="s">
        <v>207</v>
      </c>
      <c r="B39" s="14">
        <f t="shared" si="13"/>
        <v>0</v>
      </c>
      <c r="C39" s="15">
        <f t="shared" si="1"/>
        <v>0</v>
      </c>
      <c r="E39" s="15">
        <f t="shared" si="14"/>
        <v>0</v>
      </c>
      <c r="G39" s="15">
        <f t="shared" si="15"/>
        <v>0</v>
      </c>
      <c r="H39" s="1519">
        <v>0</v>
      </c>
      <c r="I39" s="15">
        <f t="shared" si="16"/>
        <v>0</v>
      </c>
      <c r="K39" s="15">
        <f t="shared" si="17"/>
        <v>0</v>
      </c>
      <c r="M39" s="15">
        <f t="shared" si="18"/>
        <v>0</v>
      </c>
      <c r="O39" s="15">
        <f t="shared" si="19"/>
        <v>0</v>
      </c>
      <c r="P39" s="1520"/>
      <c r="Q39" s="15">
        <f t="shared" si="20"/>
        <v>0</v>
      </c>
      <c r="R39" s="1520"/>
      <c r="S39" s="15">
        <f t="shared" si="21"/>
        <v>0</v>
      </c>
      <c r="T39" s="14">
        <v>0</v>
      </c>
      <c r="U39" s="15">
        <f t="shared" si="22"/>
        <v>0</v>
      </c>
      <c r="V39" s="1548">
        <v>0</v>
      </c>
      <c r="W39" s="15">
        <f t="shared" si="23"/>
        <v>0</v>
      </c>
      <c r="X39" s="1548">
        <v>0</v>
      </c>
      <c r="Y39" s="15">
        <f t="shared" si="24"/>
        <v>0</v>
      </c>
      <c r="AB39" s="14"/>
    </row>
    <row r="40" spans="1:28" ht="12.75" customHeight="1">
      <c r="A40" s="14" t="s">
        <v>208</v>
      </c>
      <c r="B40" s="14">
        <f t="shared" si="13"/>
        <v>0</v>
      </c>
      <c r="C40" s="15">
        <f t="shared" si="1"/>
        <v>0</v>
      </c>
      <c r="E40" s="15">
        <f t="shared" si="14"/>
        <v>0</v>
      </c>
      <c r="G40" s="15">
        <f t="shared" si="15"/>
        <v>0</v>
      </c>
      <c r="H40" s="1519">
        <v>0</v>
      </c>
      <c r="I40" s="15">
        <f t="shared" si="16"/>
        <v>0</v>
      </c>
      <c r="K40" s="15">
        <f t="shared" si="17"/>
        <v>0</v>
      </c>
      <c r="M40" s="15">
        <f t="shared" si="18"/>
        <v>0</v>
      </c>
      <c r="O40" s="15">
        <f t="shared" si="19"/>
        <v>0</v>
      </c>
      <c r="P40" s="1520"/>
      <c r="Q40" s="15">
        <f t="shared" si="20"/>
        <v>0</v>
      </c>
      <c r="R40" s="1520"/>
      <c r="S40" s="15">
        <f t="shared" si="21"/>
        <v>0</v>
      </c>
      <c r="T40" s="14">
        <v>0</v>
      </c>
      <c r="U40" s="15">
        <f t="shared" si="22"/>
        <v>0</v>
      </c>
      <c r="V40" s="1548">
        <v>0</v>
      </c>
      <c r="W40" s="15">
        <f t="shared" si="23"/>
        <v>0</v>
      </c>
      <c r="X40" s="1548">
        <v>0</v>
      </c>
      <c r="Y40" s="15">
        <f t="shared" si="24"/>
        <v>0</v>
      </c>
      <c r="AB40" s="14"/>
    </row>
    <row r="41" spans="1:28" ht="12.75" customHeight="1">
      <c r="A41" s="14" t="s">
        <v>42</v>
      </c>
      <c r="B41" s="14">
        <f t="shared" si="13"/>
        <v>0</v>
      </c>
      <c r="C41" s="15">
        <f t="shared" si="1"/>
        <v>0</v>
      </c>
      <c r="E41" s="15">
        <f t="shared" si="14"/>
        <v>0</v>
      </c>
      <c r="G41" s="15">
        <f t="shared" si="15"/>
        <v>0</v>
      </c>
      <c r="H41" s="1519">
        <v>0</v>
      </c>
      <c r="I41" s="15">
        <f t="shared" si="16"/>
        <v>0</v>
      </c>
      <c r="K41" s="15">
        <f t="shared" si="17"/>
        <v>0</v>
      </c>
      <c r="M41" s="15">
        <f t="shared" si="18"/>
        <v>0</v>
      </c>
      <c r="O41" s="15">
        <f t="shared" si="19"/>
        <v>0</v>
      </c>
      <c r="P41" s="1520"/>
      <c r="Q41" s="15">
        <f t="shared" si="20"/>
        <v>0</v>
      </c>
      <c r="R41" s="1520"/>
      <c r="S41" s="15">
        <f t="shared" si="21"/>
        <v>0</v>
      </c>
      <c r="T41" s="14">
        <v>0</v>
      </c>
      <c r="U41" s="15">
        <f t="shared" si="22"/>
        <v>0</v>
      </c>
      <c r="V41" s="1548">
        <v>0</v>
      </c>
      <c r="W41" s="15">
        <f t="shared" si="23"/>
        <v>0</v>
      </c>
      <c r="X41" s="1548">
        <v>0</v>
      </c>
      <c r="Y41" s="15">
        <f t="shared" si="24"/>
        <v>0</v>
      </c>
      <c r="AB41" s="14"/>
    </row>
    <row r="42" spans="1:28" ht="12.75" customHeight="1">
      <c r="A42" s="14" t="s">
        <v>209</v>
      </c>
      <c r="B42" s="14">
        <f t="shared" si="13"/>
        <v>0</v>
      </c>
      <c r="C42" s="15">
        <f t="shared" si="1"/>
        <v>0</v>
      </c>
      <c r="E42" s="15">
        <f t="shared" si="14"/>
        <v>0</v>
      </c>
      <c r="G42" s="15">
        <f t="shared" si="15"/>
        <v>0</v>
      </c>
      <c r="H42" s="1519">
        <v>0</v>
      </c>
      <c r="I42" s="15">
        <f t="shared" si="16"/>
        <v>0</v>
      </c>
      <c r="K42" s="15">
        <f t="shared" si="17"/>
        <v>0</v>
      </c>
      <c r="M42" s="15">
        <f t="shared" si="18"/>
        <v>0</v>
      </c>
      <c r="O42" s="15">
        <f t="shared" si="19"/>
        <v>0</v>
      </c>
      <c r="P42" s="1520"/>
      <c r="Q42" s="15">
        <f t="shared" si="20"/>
        <v>0</v>
      </c>
      <c r="R42" s="1520"/>
      <c r="S42" s="15">
        <f t="shared" si="21"/>
        <v>0</v>
      </c>
      <c r="T42" s="14">
        <v>0</v>
      </c>
      <c r="U42" s="15">
        <f t="shared" si="22"/>
        <v>0</v>
      </c>
      <c r="V42" s="1548">
        <v>0</v>
      </c>
      <c r="W42" s="15">
        <f t="shared" si="23"/>
        <v>0</v>
      </c>
      <c r="X42" s="1548">
        <v>0</v>
      </c>
      <c r="Y42" s="15">
        <f t="shared" si="24"/>
        <v>0</v>
      </c>
      <c r="AB42" s="14"/>
    </row>
    <row r="43" spans="1:28" ht="12.75" customHeight="1">
      <c r="A43" s="14" t="s">
        <v>210</v>
      </c>
      <c r="B43" s="14">
        <f t="shared" si="13"/>
        <v>0</v>
      </c>
      <c r="C43" s="15">
        <f t="shared" si="1"/>
        <v>0</v>
      </c>
      <c r="E43" s="15">
        <f t="shared" si="14"/>
        <v>0</v>
      </c>
      <c r="G43" s="15">
        <f t="shared" si="15"/>
        <v>0</v>
      </c>
      <c r="H43" s="1519">
        <v>0</v>
      </c>
      <c r="I43" s="15">
        <f t="shared" si="16"/>
        <v>0</v>
      </c>
      <c r="K43" s="15">
        <f t="shared" si="17"/>
        <v>0</v>
      </c>
      <c r="M43" s="15">
        <f t="shared" si="18"/>
        <v>0</v>
      </c>
      <c r="O43" s="15">
        <f t="shared" si="19"/>
        <v>0</v>
      </c>
      <c r="P43" s="1520"/>
      <c r="Q43" s="15">
        <f t="shared" si="20"/>
        <v>0</v>
      </c>
      <c r="R43" s="1520"/>
      <c r="S43" s="15">
        <f t="shared" si="21"/>
        <v>0</v>
      </c>
      <c r="T43" s="14">
        <v>0</v>
      </c>
      <c r="U43" s="15">
        <f t="shared" si="22"/>
        <v>0</v>
      </c>
      <c r="V43" s="1548">
        <v>0</v>
      </c>
      <c r="W43" s="15">
        <f t="shared" si="23"/>
        <v>0</v>
      </c>
      <c r="X43" s="1548">
        <v>0</v>
      </c>
      <c r="Y43" s="15">
        <f t="shared" si="24"/>
        <v>0</v>
      </c>
      <c r="AB43" s="14"/>
    </row>
    <row r="44" spans="1:28" ht="12.75" customHeight="1">
      <c r="A44" s="14" t="s">
        <v>211</v>
      </c>
      <c r="B44" s="14">
        <f t="shared" si="13"/>
        <v>0</v>
      </c>
      <c r="C44" s="15">
        <f t="shared" si="1"/>
        <v>0</v>
      </c>
      <c r="E44" s="15">
        <f t="shared" si="14"/>
        <v>0</v>
      </c>
      <c r="G44" s="15">
        <f t="shared" si="15"/>
        <v>0</v>
      </c>
      <c r="H44" s="1519">
        <v>0</v>
      </c>
      <c r="I44" s="15">
        <f t="shared" si="16"/>
        <v>0</v>
      </c>
      <c r="K44" s="15">
        <f t="shared" si="17"/>
        <v>0</v>
      </c>
      <c r="M44" s="15">
        <f t="shared" si="18"/>
        <v>0</v>
      </c>
      <c r="O44" s="15">
        <f t="shared" si="19"/>
        <v>0</v>
      </c>
      <c r="P44" s="1520"/>
      <c r="Q44" s="15">
        <f t="shared" si="20"/>
        <v>0</v>
      </c>
      <c r="R44" s="1520"/>
      <c r="S44" s="15">
        <f t="shared" si="21"/>
        <v>0</v>
      </c>
      <c r="T44" s="14">
        <v>0</v>
      </c>
      <c r="U44" s="15">
        <f t="shared" si="22"/>
        <v>0</v>
      </c>
      <c r="V44" s="1548">
        <v>0</v>
      </c>
      <c r="W44" s="15">
        <f t="shared" si="23"/>
        <v>0</v>
      </c>
      <c r="X44" s="1548">
        <v>0</v>
      </c>
      <c r="Y44" s="15">
        <f t="shared" si="24"/>
        <v>0</v>
      </c>
      <c r="AB44" s="14"/>
    </row>
    <row r="45" spans="1:28" ht="12.75" customHeight="1" thickBot="1">
      <c r="A45" s="14" t="s">
        <v>212</v>
      </c>
      <c r="B45" s="14">
        <f t="shared" si="13"/>
        <v>0</v>
      </c>
      <c r="C45" s="15">
        <f t="shared" si="1"/>
        <v>0</v>
      </c>
      <c r="E45" s="15">
        <f t="shared" si="14"/>
        <v>0</v>
      </c>
      <c r="G45" s="15">
        <f t="shared" si="15"/>
        <v>0</v>
      </c>
      <c r="H45" s="1519">
        <v>0</v>
      </c>
      <c r="I45" s="15">
        <f t="shared" si="16"/>
        <v>0</v>
      </c>
      <c r="K45" s="15">
        <f t="shared" si="17"/>
        <v>0</v>
      </c>
      <c r="M45" s="15">
        <f t="shared" si="18"/>
        <v>0</v>
      </c>
      <c r="O45" s="15">
        <f t="shared" si="19"/>
        <v>0</v>
      </c>
      <c r="P45" s="1520"/>
      <c r="Q45" s="15">
        <f t="shared" si="20"/>
        <v>0</v>
      </c>
      <c r="R45" s="1520"/>
      <c r="S45" s="15">
        <f t="shared" si="21"/>
        <v>0</v>
      </c>
      <c r="T45" s="14">
        <v>0</v>
      </c>
      <c r="U45" s="15">
        <f t="shared" si="22"/>
        <v>0</v>
      </c>
      <c r="V45" s="1548">
        <v>0</v>
      </c>
      <c r="W45" s="15">
        <f t="shared" si="23"/>
        <v>0</v>
      </c>
      <c r="X45" s="1548">
        <v>0</v>
      </c>
      <c r="Y45" s="15">
        <f t="shared" si="24"/>
        <v>0</v>
      </c>
      <c r="AB45" s="14"/>
    </row>
    <row r="46" spans="1:28" ht="12.75" customHeight="1" thickBot="1">
      <c r="A46" s="41" t="s">
        <v>213</v>
      </c>
      <c r="B46" s="5">
        <f t="shared" si="13"/>
        <v>0</v>
      </c>
      <c r="C46" s="51">
        <f t="shared" si="1"/>
        <v>0</v>
      </c>
      <c r="D46" s="5">
        <f>SUM(D39:D45)</f>
        <v>0</v>
      </c>
      <c r="E46" s="51">
        <f t="shared" si="14"/>
        <v>0</v>
      </c>
      <c r="F46" s="5">
        <v>0</v>
      </c>
      <c r="G46" s="51">
        <f t="shared" si="15"/>
        <v>0</v>
      </c>
      <c r="H46" s="1563">
        <f>SUM(H39:H45)</f>
        <v>0</v>
      </c>
      <c r="I46" s="51">
        <f t="shared" si="16"/>
        <v>0</v>
      </c>
      <c r="J46" s="5">
        <f>SUM(J39:J45)</f>
        <v>0</v>
      </c>
      <c r="K46" s="51">
        <f t="shared" si="17"/>
        <v>0</v>
      </c>
      <c r="L46" s="5">
        <f>SUM(L39:L45)</f>
        <v>0</v>
      </c>
      <c r="M46" s="51">
        <f t="shared" si="18"/>
        <v>0</v>
      </c>
      <c r="N46" s="5">
        <v>0</v>
      </c>
      <c r="O46" s="51">
        <f t="shared" si="19"/>
        <v>0</v>
      </c>
      <c r="P46" s="1521">
        <f>SUM(P39:P45)</f>
        <v>0</v>
      </c>
      <c r="Q46" s="51">
        <f t="shared" si="20"/>
        <v>0</v>
      </c>
      <c r="R46" s="1521">
        <v>0</v>
      </c>
      <c r="S46" s="51">
        <f t="shared" si="21"/>
        <v>0</v>
      </c>
      <c r="T46" s="5">
        <v>0</v>
      </c>
      <c r="U46" s="51">
        <f t="shared" si="22"/>
        <v>0</v>
      </c>
      <c r="V46" s="1549">
        <f>SUM(V39:V45)</f>
        <v>0</v>
      </c>
      <c r="W46" s="51">
        <f t="shared" si="23"/>
        <v>0</v>
      </c>
      <c r="X46" s="1549">
        <v>0</v>
      </c>
      <c r="Y46" s="51">
        <f t="shared" si="24"/>
        <v>0</v>
      </c>
      <c r="AB46" s="14"/>
    </row>
    <row r="47" spans="1:28" ht="12.75" customHeight="1">
      <c r="A47" s="14" t="s">
        <v>214</v>
      </c>
      <c r="B47" s="14">
        <f t="shared" si="13"/>
        <v>0</v>
      </c>
      <c r="C47" s="15">
        <f t="shared" si="1"/>
        <v>0</v>
      </c>
      <c r="E47" s="15">
        <f t="shared" si="14"/>
        <v>0</v>
      </c>
      <c r="G47" s="15">
        <f t="shared" si="15"/>
        <v>0</v>
      </c>
      <c r="H47" s="1519">
        <v>0</v>
      </c>
      <c r="I47" s="15">
        <f t="shared" si="16"/>
        <v>0</v>
      </c>
      <c r="K47" s="15">
        <f t="shared" si="17"/>
        <v>0</v>
      </c>
      <c r="M47" s="15">
        <f t="shared" si="18"/>
        <v>0</v>
      </c>
      <c r="O47" s="15">
        <f t="shared" si="19"/>
        <v>0</v>
      </c>
      <c r="P47" s="1520"/>
      <c r="Q47" s="15">
        <f t="shared" si="20"/>
        <v>0</v>
      </c>
      <c r="R47" s="1520"/>
      <c r="S47" s="15">
        <f t="shared" si="21"/>
        <v>0</v>
      </c>
      <c r="U47" s="15">
        <f t="shared" si="22"/>
        <v>0</v>
      </c>
      <c r="V47" s="1548">
        <v>0</v>
      </c>
      <c r="W47" s="15">
        <f t="shared" si="23"/>
        <v>0</v>
      </c>
      <c r="X47" s="1548">
        <v>0</v>
      </c>
      <c r="Y47" s="15">
        <f t="shared" si="24"/>
        <v>0</v>
      </c>
      <c r="AB47" s="14"/>
    </row>
    <row r="48" spans="1:28" ht="12.75" customHeight="1" thickBot="1">
      <c r="A48" s="14" t="s">
        <v>215</v>
      </c>
      <c r="B48" s="14">
        <f t="shared" si="13"/>
        <v>0</v>
      </c>
      <c r="C48" s="15">
        <f t="shared" si="1"/>
        <v>0</v>
      </c>
      <c r="E48" s="15">
        <f t="shared" si="14"/>
        <v>0</v>
      </c>
      <c r="G48" s="15">
        <f t="shared" si="15"/>
        <v>0</v>
      </c>
      <c r="H48" s="1519">
        <v>0</v>
      </c>
      <c r="I48" s="15">
        <f t="shared" si="16"/>
        <v>0</v>
      </c>
      <c r="K48" s="15">
        <f t="shared" si="17"/>
        <v>0</v>
      </c>
      <c r="M48" s="15">
        <f t="shared" si="18"/>
        <v>0</v>
      </c>
      <c r="O48" s="15">
        <f t="shared" si="19"/>
        <v>0</v>
      </c>
      <c r="P48" s="1520"/>
      <c r="Q48" s="15">
        <f t="shared" si="20"/>
        <v>0</v>
      </c>
      <c r="R48" s="1520"/>
      <c r="S48" s="15">
        <f t="shared" si="21"/>
        <v>0</v>
      </c>
      <c r="U48" s="15">
        <f t="shared" si="22"/>
        <v>0</v>
      </c>
      <c r="V48" s="1548">
        <v>0</v>
      </c>
      <c r="W48" s="15">
        <f t="shared" si="23"/>
        <v>0</v>
      </c>
      <c r="X48" s="1548">
        <v>0</v>
      </c>
      <c r="Y48" s="15">
        <f t="shared" si="24"/>
        <v>0</v>
      </c>
      <c r="AB48" s="14"/>
    </row>
    <row r="49" spans="1:28" ht="12.75" customHeight="1" thickBot="1">
      <c r="A49" s="41" t="s">
        <v>216</v>
      </c>
      <c r="B49" s="5">
        <f t="shared" si="13"/>
        <v>0</v>
      </c>
      <c r="C49" s="51">
        <f t="shared" si="1"/>
        <v>0</v>
      </c>
      <c r="D49" s="5">
        <f>SUM(D47:D48)</f>
        <v>0</v>
      </c>
      <c r="E49" s="51">
        <f t="shared" si="14"/>
        <v>0</v>
      </c>
      <c r="F49" s="5">
        <v>0</v>
      </c>
      <c r="G49" s="51">
        <f t="shared" si="15"/>
        <v>0</v>
      </c>
      <c r="H49" s="1563">
        <f>SUM(H47:H48)</f>
        <v>0</v>
      </c>
      <c r="I49" s="51">
        <f t="shared" si="16"/>
        <v>0</v>
      </c>
      <c r="J49" s="5">
        <f>SUM(J47:J48)</f>
        <v>0</v>
      </c>
      <c r="K49" s="51">
        <f t="shared" si="17"/>
        <v>0</v>
      </c>
      <c r="L49" s="5">
        <f>SUM(L47:L48)</f>
        <v>0</v>
      </c>
      <c r="M49" s="51">
        <f t="shared" si="18"/>
        <v>0</v>
      </c>
      <c r="N49" s="5">
        <v>0</v>
      </c>
      <c r="O49" s="51">
        <f t="shared" si="19"/>
        <v>0</v>
      </c>
      <c r="P49" s="1521">
        <f>SUM(P47:P48)</f>
        <v>0</v>
      </c>
      <c r="Q49" s="51">
        <f t="shared" si="20"/>
        <v>0</v>
      </c>
      <c r="R49" s="1521">
        <v>0</v>
      </c>
      <c r="S49" s="51">
        <f t="shared" si="21"/>
        <v>0</v>
      </c>
      <c r="T49" s="5">
        <v>0</v>
      </c>
      <c r="U49" s="51">
        <f t="shared" si="22"/>
        <v>0</v>
      </c>
      <c r="V49" s="1549">
        <f>SUM(V47:V48)</f>
        <v>0</v>
      </c>
      <c r="W49" s="51">
        <f t="shared" si="23"/>
        <v>0</v>
      </c>
      <c r="X49" s="1549">
        <v>0</v>
      </c>
      <c r="Y49" s="51">
        <f t="shared" si="24"/>
        <v>0</v>
      </c>
      <c r="AB49" s="14"/>
    </row>
    <row r="50" spans="1:28" ht="12.75" customHeight="1">
      <c r="A50" s="14" t="s">
        <v>217</v>
      </c>
      <c r="B50" s="14">
        <f t="shared" si="13"/>
        <v>203.37889380000001</v>
      </c>
      <c r="C50" s="15">
        <f t="shared" si="1"/>
        <v>3.8840924087122559</v>
      </c>
      <c r="D50" s="14">
        <v>0.7</v>
      </c>
      <c r="E50" s="15">
        <f t="shared" si="14"/>
        <v>0.54901960784313719</v>
      </c>
      <c r="F50" s="14">
        <v>1.8140000000000001</v>
      </c>
      <c r="G50" s="15">
        <f t="shared" si="15"/>
        <v>5.2963503649635033</v>
      </c>
      <c r="H50" s="1519">
        <f>32132623.8/1000000</f>
        <v>32.132623799999998</v>
      </c>
      <c r="I50" s="15">
        <f t="shared" si="16"/>
        <v>5.4084271172640275</v>
      </c>
      <c r="J50" s="14">
        <v>15.45</v>
      </c>
      <c r="K50" s="15">
        <f t="shared" si="17"/>
        <v>5.7129122910812002</v>
      </c>
      <c r="L50" s="14">
        <v>12.2</v>
      </c>
      <c r="M50" s="15">
        <f t="shared" si="18"/>
        <v>6.7032967032967035</v>
      </c>
      <c r="N50" s="14">
        <v>32.033999999999999</v>
      </c>
      <c r="O50" s="15">
        <f t="shared" si="19"/>
        <v>4.5678677865077217</v>
      </c>
      <c r="P50" s="1520"/>
      <c r="Q50" s="15">
        <f t="shared" si="20"/>
        <v>0</v>
      </c>
      <c r="R50" s="1520">
        <v>14.238</v>
      </c>
      <c r="S50" s="15">
        <f t="shared" si="21"/>
        <v>1.4913616662022962</v>
      </c>
      <c r="T50" s="14">
        <v>0</v>
      </c>
      <c r="U50" s="15">
        <f t="shared" si="22"/>
        <v>0</v>
      </c>
      <c r="V50" s="1548">
        <v>0</v>
      </c>
      <c r="W50" s="15">
        <f t="shared" si="23"/>
        <v>0</v>
      </c>
      <c r="X50" s="1548">
        <v>94.810270000000003</v>
      </c>
      <c r="Y50" s="15">
        <f t="shared" si="24"/>
        <v>10.247779679369666</v>
      </c>
      <c r="AB50" s="14"/>
    </row>
    <row r="51" spans="1:28" ht="12.75" customHeight="1">
      <c r="A51" s="14" t="s">
        <v>218</v>
      </c>
      <c r="B51" s="14">
        <f t="shared" si="13"/>
        <v>0</v>
      </c>
      <c r="C51" s="15">
        <f t="shared" si="1"/>
        <v>0</v>
      </c>
      <c r="D51" s="14">
        <v>0</v>
      </c>
      <c r="E51" s="15">
        <f t="shared" si="14"/>
        <v>0</v>
      </c>
      <c r="G51" s="15">
        <f t="shared" si="15"/>
        <v>0</v>
      </c>
      <c r="H51" s="1519">
        <v>0</v>
      </c>
      <c r="I51" s="15">
        <f t="shared" si="16"/>
        <v>0</v>
      </c>
      <c r="K51" s="15">
        <f t="shared" si="17"/>
        <v>0</v>
      </c>
      <c r="M51" s="15">
        <f t="shared" si="18"/>
        <v>0</v>
      </c>
      <c r="O51" s="15">
        <f t="shared" si="19"/>
        <v>0</v>
      </c>
      <c r="P51" s="1520"/>
      <c r="Q51" s="15">
        <f t="shared" si="20"/>
        <v>0</v>
      </c>
      <c r="R51" s="1520"/>
      <c r="S51" s="15">
        <f t="shared" si="21"/>
        <v>0</v>
      </c>
      <c r="T51" s="14">
        <v>0</v>
      </c>
      <c r="U51" s="15">
        <f t="shared" si="22"/>
        <v>0</v>
      </c>
      <c r="V51" s="1548">
        <v>0</v>
      </c>
      <c r="W51" s="15">
        <f t="shared" si="23"/>
        <v>0</v>
      </c>
      <c r="X51" s="1548">
        <v>0</v>
      </c>
      <c r="Y51" s="15">
        <f t="shared" si="24"/>
        <v>0</v>
      </c>
      <c r="AB51" s="14"/>
    </row>
    <row r="52" spans="1:28" ht="12.75" customHeight="1">
      <c r="A52" s="14" t="s">
        <v>219</v>
      </c>
      <c r="B52" s="14">
        <f t="shared" si="13"/>
        <v>5.0059480000000001</v>
      </c>
      <c r="C52" s="15">
        <f t="shared" si="1"/>
        <v>9.5602666834882249E-2</v>
      </c>
      <c r="D52" s="14">
        <v>1.3</v>
      </c>
      <c r="E52" s="15">
        <f t="shared" si="14"/>
        <v>1.0196078431372551</v>
      </c>
      <c r="G52" s="15">
        <f t="shared" si="15"/>
        <v>0</v>
      </c>
      <c r="H52" s="1519">
        <f>3705948/1000000</f>
        <v>3.7059479999999998</v>
      </c>
      <c r="I52" s="15">
        <f t="shared" si="16"/>
        <v>0.62376946816183709</v>
      </c>
      <c r="K52" s="15">
        <f t="shared" si="17"/>
        <v>0</v>
      </c>
      <c r="M52" s="15">
        <f t="shared" si="18"/>
        <v>0</v>
      </c>
      <c r="O52" s="15">
        <f t="shared" si="19"/>
        <v>0</v>
      </c>
      <c r="P52" s="1520"/>
      <c r="Q52" s="15">
        <f t="shared" si="20"/>
        <v>0</v>
      </c>
      <c r="R52" s="1520"/>
      <c r="S52" s="15">
        <f t="shared" si="21"/>
        <v>0</v>
      </c>
      <c r="T52" s="14">
        <v>0</v>
      </c>
      <c r="U52" s="15">
        <f t="shared" si="22"/>
        <v>0</v>
      </c>
      <c r="V52" s="1548">
        <v>0</v>
      </c>
      <c r="W52" s="15">
        <f t="shared" si="23"/>
        <v>0</v>
      </c>
      <c r="X52" s="1548">
        <v>0</v>
      </c>
      <c r="Y52" s="15">
        <f t="shared" si="24"/>
        <v>0</v>
      </c>
      <c r="AB52" s="14"/>
    </row>
    <row r="53" spans="1:28" ht="12.75" customHeight="1">
      <c r="A53" s="14" t="s">
        <v>220</v>
      </c>
      <c r="B53" s="14">
        <f t="shared" si="13"/>
        <v>0</v>
      </c>
      <c r="C53" s="15">
        <f t="shared" si="1"/>
        <v>0</v>
      </c>
      <c r="E53" s="15">
        <f t="shared" si="14"/>
        <v>0</v>
      </c>
      <c r="F53" s="14">
        <v>0</v>
      </c>
      <c r="G53" s="15">
        <f t="shared" si="15"/>
        <v>0</v>
      </c>
      <c r="H53" s="1519">
        <v>0</v>
      </c>
      <c r="I53" s="15">
        <f t="shared" si="16"/>
        <v>0</v>
      </c>
      <c r="K53" s="15">
        <f t="shared" si="17"/>
        <v>0</v>
      </c>
      <c r="M53" s="15">
        <f t="shared" si="18"/>
        <v>0</v>
      </c>
      <c r="O53" s="15">
        <f t="shared" si="19"/>
        <v>0</v>
      </c>
      <c r="P53" s="1520"/>
      <c r="Q53" s="15">
        <f t="shared" si="20"/>
        <v>0</v>
      </c>
      <c r="R53" s="1520"/>
      <c r="S53" s="15">
        <f t="shared" si="21"/>
        <v>0</v>
      </c>
      <c r="T53" s="14">
        <v>0</v>
      </c>
      <c r="U53" s="15">
        <f t="shared" si="22"/>
        <v>0</v>
      </c>
      <c r="V53" s="1548">
        <v>0</v>
      </c>
      <c r="W53" s="15">
        <f t="shared" si="23"/>
        <v>0</v>
      </c>
      <c r="X53" s="1548">
        <v>0</v>
      </c>
      <c r="Y53" s="15">
        <f t="shared" si="24"/>
        <v>0</v>
      </c>
      <c r="AB53" s="14"/>
    </row>
    <row r="54" spans="1:28" ht="12.75" customHeight="1">
      <c r="A54" s="14" t="s">
        <v>221</v>
      </c>
      <c r="B54" s="14">
        <f t="shared" si="13"/>
        <v>9.0200130000000005</v>
      </c>
      <c r="C54" s="15">
        <f t="shared" si="1"/>
        <v>0.17226253602420696</v>
      </c>
      <c r="E54" s="15">
        <f t="shared" si="14"/>
        <v>0</v>
      </c>
      <c r="G54" s="15">
        <f t="shared" si="15"/>
        <v>0</v>
      </c>
      <c r="H54" s="1519">
        <f>9020013/1000000</f>
        <v>9.0200130000000005</v>
      </c>
      <c r="I54" s="15">
        <f t="shared" si="16"/>
        <v>1.5182103774318627</v>
      </c>
      <c r="K54" s="15">
        <f t="shared" si="17"/>
        <v>0</v>
      </c>
      <c r="M54" s="15">
        <f t="shared" si="18"/>
        <v>0</v>
      </c>
      <c r="O54" s="15">
        <f t="shared" si="19"/>
        <v>0</v>
      </c>
      <c r="P54" s="1520"/>
      <c r="Q54" s="15">
        <f t="shared" si="20"/>
        <v>0</v>
      </c>
      <c r="R54" s="1520"/>
      <c r="S54" s="15">
        <f t="shared" si="21"/>
        <v>0</v>
      </c>
      <c r="T54" s="14">
        <v>0</v>
      </c>
      <c r="U54" s="15">
        <f t="shared" si="22"/>
        <v>0</v>
      </c>
      <c r="V54" s="1548">
        <v>0</v>
      </c>
      <c r="W54" s="15">
        <f t="shared" si="23"/>
        <v>0</v>
      </c>
      <c r="X54" s="1548">
        <v>0</v>
      </c>
      <c r="Y54" s="15">
        <f t="shared" si="24"/>
        <v>0</v>
      </c>
      <c r="AB54" s="14"/>
    </row>
    <row r="55" spans="1:28" ht="12.75" customHeight="1">
      <c r="A55" s="14" t="s">
        <v>222</v>
      </c>
      <c r="B55" s="14">
        <f t="shared" si="13"/>
        <v>2.37</v>
      </c>
      <c r="C55" s="15">
        <f t="shared" si="1"/>
        <v>4.5261820617927107E-2</v>
      </c>
      <c r="E55" s="15">
        <f t="shared" si="14"/>
        <v>0</v>
      </c>
      <c r="G55" s="15">
        <f t="shared" si="15"/>
        <v>0</v>
      </c>
      <c r="H55" s="1519">
        <v>0</v>
      </c>
      <c r="I55" s="15">
        <f t="shared" si="16"/>
        <v>0</v>
      </c>
      <c r="J55" s="14">
        <v>2.37</v>
      </c>
      <c r="K55" s="15">
        <f t="shared" si="17"/>
        <v>0.87634965241828144</v>
      </c>
      <c r="M55" s="15">
        <f t="shared" si="18"/>
        <v>0</v>
      </c>
      <c r="O55" s="15">
        <f t="shared" si="19"/>
        <v>0</v>
      </c>
      <c r="P55" s="1520"/>
      <c r="Q55" s="15">
        <f t="shared" si="20"/>
        <v>0</v>
      </c>
      <c r="R55" s="1520"/>
      <c r="S55" s="15">
        <f t="shared" si="21"/>
        <v>0</v>
      </c>
      <c r="T55" s="14">
        <v>0</v>
      </c>
      <c r="U55" s="15">
        <f t="shared" si="22"/>
        <v>0</v>
      </c>
      <c r="V55" s="1548">
        <v>0</v>
      </c>
      <c r="W55" s="15">
        <f t="shared" si="23"/>
        <v>0</v>
      </c>
      <c r="X55" s="1548">
        <v>0</v>
      </c>
      <c r="Y55" s="15">
        <f t="shared" si="24"/>
        <v>0</v>
      </c>
      <c r="AB55" s="14"/>
    </row>
    <row r="56" spans="1:28" ht="12.75" customHeight="1" thickBot="1">
      <c r="A56" s="14" t="s">
        <v>223</v>
      </c>
      <c r="B56" s="14">
        <f t="shared" si="13"/>
        <v>0</v>
      </c>
      <c r="C56" s="15">
        <f t="shared" si="1"/>
        <v>0</v>
      </c>
      <c r="E56" s="15">
        <f t="shared" si="14"/>
        <v>0</v>
      </c>
      <c r="G56" s="15">
        <f t="shared" si="15"/>
        <v>0</v>
      </c>
      <c r="H56" s="1519">
        <v>0</v>
      </c>
      <c r="I56" s="15">
        <f t="shared" si="16"/>
        <v>0</v>
      </c>
      <c r="K56" s="15">
        <f t="shared" si="17"/>
        <v>0</v>
      </c>
      <c r="M56" s="15">
        <f t="shared" si="18"/>
        <v>0</v>
      </c>
      <c r="O56" s="15">
        <f t="shared" si="19"/>
        <v>0</v>
      </c>
      <c r="P56" s="1520"/>
      <c r="Q56" s="15">
        <f t="shared" si="20"/>
        <v>0</v>
      </c>
      <c r="R56" s="1520"/>
      <c r="S56" s="15">
        <f t="shared" si="21"/>
        <v>0</v>
      </c>
      <c r="T56" s="14">
        <v>0</v>
      </c>
      <c r="U56" s="15">
        <f t="shared" si="22"/>
        <v>0</v>
      </c>
      <c r="V56" s="1548">
        <v>0</v>
      </c>
      <c r="W56" s="15">
        <f t="shared" si="23"/>
        <v>0</v>
      </c>
      <c r="X56" s="1548">
        <v>0</v>
      </c>
      <c r="Y56" s="15">
        <f t="shared" si="24"/>
        <v>0</v>
      </c>
      <c r="AB56" s="14"/>
    </row>
    <row r="57" spans="1:28" ht="12.75" customHeight="1" thickBot="1">
      <c r="A57" s="41" t="s">
        <v>224</v>
      </c>
      <c r="B57" s="5">
        <f t="shared" si="13"/>
        <v>219.77485480000001</v>
      </c>
      <c r="C57" s="51">
        <f t="shared" si="1"/>
        <v>4.1972194321892724</v>
      </c>
      <c r="D57" s="5">
        <f>SUM(D50:D56)</f>
        <v>2</v>
      </c>
      <c r="E57" s="51">
        <f t="shared" si="14"/>
        <v>1.5686274509803921</v>
      </c>
      <c r="F57" s="5">
        <v>1.8140000000000001</v>
      </c>
      <c r="G57" s="51">
        <f t="shared" si="15"/>
        <v>5.2963503649635033</v>
      </c>
      <c r="H57" s="1563">
        <f>SUM(H50:H56)</f>
        <v>44.858584799999996</v>
      </c>
      <c r="I57" s="51">
        <f t="shared" si="16"/>
        <v>7.5504069628577266</v>
      </c>
      <c r="J57" s="5">
        <f>SUM(J50:J56)</f>
        <v>17.82</v>
      </c>
      <c r="K57" s="51">
        <f t="shared" si="17"/>
        <v>6.5892619434994835</v>
      </c>
      <c r="L57" s="5">
        <f>SUM(L50:L56)</f>
        <v>12.2</v>
      </c>
      <c r="M57" s="51">
        <f t="shared" si="18"/>
        <v>6.7032967032967035</v>
      </c>
      <c r="N57" s="5">
        <v>32.033999999999999</v>
      </c>
      <c r="O57" s="51">
        <f t="shared" si="19"/>
        <v>4.5678677865077217</v>
      </c>
      <c r="P57" s="1521">
        <f>SUM(P50:P56)</f>
        <v>0</v>
      </c>
      <c r="Q57" s="51">
        <f t="shared" si="20"/>
        <v>0</v>
      </c>
      <c r="R57" s="1521">
        <v>14.238</v>
      </c>
      <c r="S57" s="51">
        <f t="shared" si="21"/>
        <v>1.4913616662022962</v>
      </c>
      <c r="T57" s="5">
        <v>0</v>
      </c>
      <c r="U57" s="51">
        <f t="shared" si="22"/>
        <v>0</v>
      </c>
      <c r="V57" s="1549">
        <f>SUM(V50:V56)</f>
        <v>0</v>
      </c>
      <c r="W57" s="51">
        <f t="shared" si="23"/>
        <v>0</v>
      </c>
      <c r="X57" s="1549">
        <v>94.810270000000003</v>
      </c>
      <c r="Y57" s="51">
        <f t="shared" si="24"/>
        <v>10.247779679369666</v>
      </c>
      <c r="AB57" s="14"/>
    </row>
    <row r="58" spans="1:28" ht="12.75" customHeight="1">
      <c r="A58" s="14" t="s">
        <v>225</v>
      </c>
      <c r="B58" s="14">
        <f t="shared" si="13"/>
        <v>431.03692530000001</v>
      </c>
      <c r="C58" s="15">
        <f t="shared" si="1"/>
        <v>8.2318632880301443</v>
      </c>
      <c r="D58" s="14">
        <v>15</v>
      </c>
      <c r="E58" s="15">
        <f t="shared" si="14"/>
        <v>11.76470588235294</v>
      </c>
      <c r="F58" s="14">
        <v>3.67</v>
      </c>
      <c r="G58" s="15">
        <f t="shared" si="15"/>
        <v>10.715328467153284</v>
      </c>
      <c r="H58" s="1519">
        <f>53024925.3/1000000</f>
        <v>53.0249253</v>
      </c>
      <c r="I58" s="15">
        <f t="shared" si="16"/>
        <v>8.9249308014311435</v>
      </c>
      <c r="J58" s="14">
        <v>25.59</v>
      </c>
      <c r="K58" s="15">
        <f t="shared" si="17"/>
        <v>9.4623576394024553</v>
      </c>
      <c r="L58" s="14">
        <v>17</v>
      </c>
      <c r="M58" s="15">
        <f t="shared" si="18"/>
        <v>9.3406593406593412</v>
      </c>
      <c r="N58" s="14">
        <v>68.5</v>
      </c>
      <c r="O58" s="15">
        <f t="shared" si="19"/>
        <v>9.7677137845969568</v>
      </c>
      <c r="P58" s="1520"/>
      <c r="Q58" s="15">
        <f t="shared" si="20"/>
        <v>0</v>
      </c>
      <c r="R58" s="1520">
        <v>128.30000000000001</v>
      </c>
      <c r="S58" s="15">
        <f t="shared" si="21"/>
        <v>13.438804731967597</v>
      </c>
      <c r="T58" s="14">
        <v>34.377000000000002</v>
      </c>
      <c r="U58" s="15">
        <f t="shared" si="22"/>
        <v>9.0672188006910481</v>
      </c>
      <c r="V58" s="1548">
        <v>0</v>
      </c>
      <c r="W58" s="15">
        <f t="shared" si="23"/>
        <v>0</v>
      </c>
      <c r="X58" s="1548">
        <v>85.575000000000003</v>
      </c>
      <c r="Y58" s="15">
        <f t="shared" si="24"/>
        <v>9.249564905384819</v>
      </c>
      <c r="AB58" s="14"/>
    </row>
    <row r="59" spans="1:28" ht="12.75" customHeight="1" thickBot="1">
      <c r="A59" s="14" t="s">
        <v>226</v>
      </c>
      <c r="B59" s="14">
        <f t="shared" si="13"/>
        <v>0</v>
      </c>
      <c r="C59" s="15">
        <f t="shared" si="1"/>
        <v>0</v>
      </c>
      <c r="E59" s="15">
        <f t="shared" si="14"/>
        <v>0</v>
      </c>
      <c r="G59" s="15">
        <f t="shared" si="15"/>
        <v>0</v>
      </c>
      <c r="H59" s="1519">
        <v>0</v>
      </c>
      <c r="I59" s="15">
        <f t="shared" si="16"/>
        <v>0</v>
      </c>
      <c r="K59" s="15">
        <f t="shared" si="17"/>
        <v>0</v>
      </c>
      <c r="M59" s="15">
        <f t="shared" si="18"/>
        <v>0</v>
      </c>
      <c r="O59" s="15">
        <f t="shared" si="19"/>
        <v>0</v>
      </c>
      <c r="P59" s="1520"/>
      <c r="Q59" s="15">
        <f t="shared" si="20"/>
        <v>0</v>
      </c>
      <c r="R59" s="1520"/>
      <c r="S59" s="15">
        <f t="shared" si="21"/>
        <v>0</v>
      </c>
      <c r="T59" s="14">
        <v>0</v>
      </c>
      <c r="U59" s="15">
        <f t="shared" si="22"/>
        <v>0</v>
      </c>
      <c r="V59" s="1548">
        <v>0</v>
      </c>
      <c r="W59" s="15">
        <f t="shared" si="23"/>
        <v>0</v>
      </c>
      <c r="X59" s="1548">
        <v>0</v>
      </c>
      <c r="Y59" s="15">
        <f t="shared" si="24"/>
        <v>0</v>
      </c>
      <c r="AB59" s="14"/>
    </row>
    <row r="60" spans="1:28" ht="12.75" customHeight="1" thickBot="1">
      <c r="A60" s="41" t="s">
        <v>227</v>
      </c>
      <c r="B60" s="5">
        <f t="shared" si="13"/>
        <v>431.03692530000001</v>
      </c>
      <c r="C60" s="51">
        <f t="shared" si="1"/>
        <v>8.2318632880301443</v>
      </c>
      <c r="D60" s="5">
        <f>SUM(D58:D59)</f>
        <v>15</v>
      </c>
      <c r="E60" s="51">
        <f t="shared" si="14"/>
        <v>11.76470588235294</v>
      </c>
      <c r="F60" s="5">
        <v>3.67</v>
      </c>
      <c r="G60" s="51">
        <f t="shared" si="15"/>
        <v>10.715328467153284</v>
      </c>
      <c r="H60" s="1563">
        <f>SUM(H58:H59)</f>
        <v>53.0249253</v>
      </c>
      <c r="I60" s="51">
        <f t="shared" si="16"/>
        <v>8.9249308014311435</v>
      </c>
      <c r="J60" s="5">
        <f>SUM(J58:J59)</f>
        <v>25.59</v>
      </c>
      <c r="K60" s="51">
        <f t="shared" si="17"/>
        <v>9.4623576394024553</v>
      </c>
      <c r="L60" s="5">
        <f>SUM(L58:L59)</f>
        <v>17</v>
      </c>
      <c r="M60" s="51">
        <f t="shared" si="18"/>
        <v>9.3406593406593412</v>
      </c>
      <c r="N60" s="5">
        <v>68.5</v>
      </c>
      <c r="O60" s="51">
        <f t="shared" si="19"/>
        <v>9.7677137845969568</v>
      </c>
      <c r="P60" s="1521">
        <f>SUM(P58:P59)</f>
        <v>0</v>
      </c>
      <c r="Q60" s="51">
        <f t="shared" si="20"/>
        <v>0</v>
      </c>
      <c r="R60" s="1521">
        <v>128.30000000000001</v>
      </c>
      <c r="S60" s="51">
        <f t="shared" si="21"/>
        <v>13.438804731967597</v>
      </c>
      <c r="T60" s="5">
        <v>34.377000000000002</v>
      </c>
      <c r="U60" s="51">
        <f t="shared" si="22"/>
        <v>9.0672188006910481</v>
      </c>
      <c r="V60" s="1549">
        <f>SUM(V58:V59)</f>
        <v>0</v>
      </c>
      <c r="W60" s="51">
        <f t="shared" si="23"/>
        <v>0</v>
      </c>
      <c r="X60" s="1549">
        <v>85.575000000000003</v>
      </c>
      <c r="Y60" s="51">
        <f t="shared" si="24"/>
        <v>9.249564905384819</v>
      </c>
      <c r="AB60" s="14"/>
    </row>
    <row r="61" spans="1:28" ht="12.75" customHeight="1">
      <c r="A61" s="14" t="s">
        <v>228</v>
      </c>
      <c r="B61" s="14">
        <f t="shared" si="13"/>
        <v>0</v>
      </c>
      <c r="C61" s="15">
        <f t="shared" si="1"/>
        <v>0</v>
      </c>
      <c r="E61" s="15">
        <f t="shared" si="14"/>
        <v>0</v>
      </c>
      <c r="G61" s="15">
        <f t="shared" si="15"/>
        <v>0</v>
      </c>
      <c r="H61" s="1519">
        <v>0</v>
      </c>
      <c r="I61" s="15">
        <f t="shared" si="16"/>
        <v>0</v>
      </c>
      <c r="K61" s="15">
        <f t="shared" si="17"/>
        <v>0</v>
      </c>
      <c r="M61" s="15">
        <f t="shared" si="18"/>
        <v>0</v>
      </c>
      <c r="O61" s="15">
        <f t="shared" si="19"/>
        <v>0</v>
      </c>
      <c r="P61" s="1520"/>
      <c r="Q61" s="15">
        <f t="shared" si="20"/>
        <v>0</v>
      </c>
      <c r="R61" s="1520"/>
      <c r="S61" s="15">
        <f t="shared" si="21"/>
        <v>0</v>
      </c>
      <c r="T61" s="14">
        <v>0</v>
      </c>
      <c r="U61" s="15">
        <f t="shared" si="22"/>
        <v>0</v>
      </c>
      <c r="V61" s="1548">
        <v>0</v>
      </c>
      <c r="W61" s="15">
        <f t="shared" si="23"/>
        <v>0</v>
      </c>
      <c r="X61" s="1548">
        <v>0</v>
      </c>
      <c r="Y61" s="15">
        <f t="shared" si="24"/>
        <v>0</v>
      </c>
      <c r="AB61" s="14"/>
    </row>
    <row r="62" spans="1:28" ht="12.75" customHeight="1" thickBot="1">
      <c r="A62" s="14" t="s">
        <v>229</v>
      </c>
      <c r="B62" s="14">
        <f t="shared" si="13"/>
        <v>0</v>
      </c>
      <c r="C62" s="15">
        <f t="shared" si="1"/>
        <v>0</v>
      </c>
      <c r="E62" s="15">
        <f t="shared" si="14"/>
        <v>0</v>
      </c>
      <c r="G62" s="15">
        <f t="shared" si="15"/>
        <v>0</v>
      </c>
      <c r="H62" s="1519">
        <v>0</v>
      </c>
      <c r="I62" s="15">
        <f t="shared" si="16"/>
        <v>0</v>
      </c>
      <c r="K62" s="15">
        <f t="shared" si="17"/>
        <v>0</v>
      </c>
      <c r="M62" s="15">
        <f t="shared" si="18"/>
        <v>0</v>
      </c>
      <c r="O62" s="15">
        <f t="shared" si="19"/>
        <v>0</v>
      </c>
      <c r="P62" s="1520"/>
      <c r="Q62" s="15">
        <f t="shared" si="20"/>
        <v>0</v>
      </c>
      <c r="R62" s="1520"/>
      <c r="S62" s="15">
        <f t="shared" si="21"/>
        <v>0</v>
      </c>
      <c r="T62" s="14">
        <v>0</v>
      </c>
      <c r="U62" s="15">
        <f t="shared" si="22"/>
        <v>0</v>
      </c>
      <c r="V62" s="1548">
        <v>0</v>
      </c>
      <c r="W62" s="15">
        <f t="shared" si="23"/>
        <v>0</v>
      </c>
      <c r="X62" s="1548">
        <v>0</v>
      </c>
      <c r="Y62" s="15">
        <f t="shared" si="24"/>
        <v>0</v>
      </c>
      <c r="AB62" s="14"/>
    </row>
    <row r="63" spans="1:28" ht="12.75" customHeight="1" thickBot="1">
      <c r="A63" s="41" t="s">
        <v>230</v>
      </c>
      <c r="B63" s="5">
        <f t="shared" si="13"/>
        <v>0</v>
      </c>
      <c r="C63" s="51">
        <f t="shared" si="1"/>
        <v>0</v>
      </c>
      <c r="D63" s="5">
        <f>SUM(D61:D62)</f>
        <v>0</v>
      </c>
      <c r="E63" s="51">
        <f t="shared" si="14"/>
        <v>0</v>
      </c>
      <c r="F63" s="5">
        <v>0</v>
      </c>
      <c r="G63" s="51">
        <f t="shared" si="15"/>
        <v>0</v>
      </c>
      <c r="H63" s="1563">
        <f>SUM(H61:H62)</f>
        <v>0</v>
      </c>
      <c r="I63" s="51">
        <f t="shared" si="16"/>
        <v>0</v>
      </c>
      <c r="J63" s="5">
        <f>SUM(J61:J62)</f>
        <v>0</v>
      </c>
      <c r="K63" s="51">
        <f t="shared" si="17"/>
        <v>0</v>
      </c>
      <c r="L63" s="5">
        <f>SUM(L61:L62)</f>
        <v>0</v>
      </c>
      <c r="M63" s="51">
        <f t="shared" si="18"/>
        <v>0</v>
      </c>
      <c r="N63" s="5">
        <v>0</v>
      </c>
      <c r="O63" s="51">
        <f t="shared" si="19"/>
        <v>0</v>
      </c>
      <c r="P63" s="1521">
        <f>SUM(P61:P62)</f>
        <v>0</v>
      </c>
      <c r="Q63" s="51">
        <f t="shared" si="20"/>
        <v>0</v>
      </c>
      <c r="R63" s="1521">
        <v>0</v>
      </c>
      <c r="S63" s="51">
        <f t="shared" si="21"/>
        <v>0</v>
      </c>
      <c r="T63" s="5">
        <v>0</v>
      </c>
      <c r="U63" s="51">
        <f t="shared" si="22"/>
        <v>0</v>
      </c>
      <c r="V63" s="1549">
        <f>SUM(V61:V62)</f>
        <v>0</v>
      </c>
      <c r="W63" s="51">
        <f t="shared" si="23"/>
        <v>0</v>
      </c>
      <c r="X63" s="1549">
        <v>0</v>
      </c>
      <c r="Y63" s="51">
        <f t="shared" si="24"/>
        <v>0</v>
      </c>
      <c r="AB63" s="14"/>
    </row>
    <row r="64" spans="1:28" ht="12.75" customHeight="1">
      <c r="A64" s="14" t="s">
        <v>231</v>
      </c>
      <c r="B64" s="14">
        <f t="shared" si="13"/>
        <v>0</v>
      </c>
      <c r="C64" s="15">
        <f t="shared" si="1"/>
        <v>0</v>
      </c>
      <c r="E64" s="15">
        <f t="shared" si="14"/>
        <v>0</v>
      </c>
      <c r="G64" s="15">
        <f t="shared" si="15"/>
        <v>0</v>
      </c>
      <c r="H64" s="1519">
        <v>0</v>
      </c>
      <c r="I64" s="15">
        <f t="shared" si="16"/>
        <v>0</v>
      </c>
      <c r="K64" s="15">
        <f t="shared" si="17"/>
        <v>0</v>
      </c>
      <c r="M64" s="15">
        <f t="shared" si="18"/>
        <v>0</v>
      </c>
      <c r="O64" s="15">
        <f t="shared" si="19"/>
        <v>0</v>
      </c>
      <c r="P64" s="1520"/>
      <c r="Q64" s="15">
        <f t="shared" si="20"/>
        <v>0</v>
      </c>
      <c r="R64" s="1520"/>
      <c r="S64" s="15">
        <f t="shared" si="21"/>
        <v>0</v>
      </c>
      <c r="T64" s="14">
        <v>0</v>
      </c>
      <c r="U64" s="15">
        <f t="shared" si="22"/>
        <v>0</v>
      </c>
      <c r="V64" s="1548">
        <v>0</v>
      </c>
      <c r="W64" s="15">
        <f t="shared" si="23"/>
        <v>0</v>
      </c>
      <c r="X64" s="1548">
        <v>0</v>
      </c>
      <c r="Y64" s="15">
        <f t="shared" si="24"/>
        <v>0</v>
      </c>
      <c r="AB64" s="14"/>
    </row>
    <row r="65" spans="1:28" ht="12.75" customHeight="1" thickBot="1">
      <c r="A65" s="14" t="s">
        <v>232</v>
      </c>
      <c r="B65" s="14">
        <f t="shared" si="13"/>
        <v>0</v>
      </c>
      <c r="C65" s="15">
        <f t="shared" si="1"/>
        <v>0</v>
      </c>
      <c r="E65" s="15">
        <f t="shared" si="14"/>
        <v>0</v>
      </c>
      <c r="G65" s="15">
        <f t="shared" si="15"/>
        <v>0</v>
      </c>
      <c r="H65" s="1519">
        <v>0</v>
      </c>
      <c r="I65" s="15">
        <f t="shared" si="16"/>
        <v>0</v>
      </c>
      <c r="K65" s="15">
        <f t="shared" si="17"/>
        <v>0</v>
      </c>
      <c r="M65" s="15">
        <f t="shared" si="18"/>
        <v>0</v>
      </c>
      <c r="O65" s="15">
        <f t="shared" si="19"/>
        <v>0</v>
      </c>
      <c r="P65" s="1520"/>
      <c r="Q65" s="15">
        <f t="shared" si="20"/>
        <v>0</v>
      </c>
      <c r="R65" s="1520"/>
      <c r="S65" s="15">
        <f t="shared" si="21"/>
        <v>0</v>
      </c>
      <c r="T65" s="14">
        <v>0</v>
      </c>
      <c r="U65" s="15">
        <f t="shared" si="22"/>
        <v>0</v>
      </c>
      <c r="V65" s="1548">
        <v>0</v>
      </c>
      <c r="W65" s="15">
        <f t="shared" si="23"/>
        <v>0</v>
      </c>
      <c r="X65" s="1548">
        <v>0</v>
      </c>
      <c r="Y65" s="15">
        <f t="shared" si="24"/>
        <v>0</v>
      </c>
      <c r="AB65" s="14"/>
    </row>
    <row r="66" spans="1:28" ht="12.75" customHeight="1" thickBot="1">
      <c r="A66" s="41" t="s">
        <v>233</v>
      </c>
      <c r="B66" s="21">
        <f t="shared" si="13"/>
        <v>0</v>
      </c>
      <c r="C66" s="51">
        <f t="shared" si="1"/>
        <v>0</v>
      </c>
      <c r="D66" s="5">
        <f>SUM(D64:D65)</f>
        <v>0</v>
      </c>
      <c r="E66" s="51">
        <f t="shared" si="14"/>
        <v>0</v>
      </c>
      <c r="F66" s="5">
        <v>0</v>
      </c>
      <c r="G66" s="51">
        <f t="shared" si="15"/>
        <v>0</v>
      </c>
      <c r="H66" s="1563">
        <f>SUM(H64:H65)</f>
        <v>0</v>
      </c>
      <c r="I66" s="51">
        <f t="shared" si="16"/>
        <v>0</v>
      </c>
      <c r="J66" s="5">
        <f>SUM(J64:J65)</f>
        <v>0</v>
      </c>
      <c r="K66" s="51">
        <f t="shared" si="17"/>
        <v>0</v>
      </c>
      <c r="L66" s="5">
        <f>SUM(L64:L65)</f>
        <v>0</v>
      </c>
      <c r="M66" s="51">
        <f t="shared" si="18"/>
        <v>0</v>
      </c>
      <c r="N66" s="5">
        <v>0</v>
      </c>
      <c r="O66" s="51">
        <f t="shared" si="19"/>
        <v>0</v>
      </c>
      <c r="P66" s="1521">
        <f>SUM(P64:P65)</f>
        <v>0</v>
      </c>
      <c r="Q66" s="51">
        <f t="shared" si="20"/>
        <v>0</v>
      </c>
      <c r="R66" s="1521">
        <v>0</v>
      </c>
      <c r="S66" s="51">
        <f t="shared" si="21"/>
        <v>0</v>
      </c>
      <c r="T66" s="5">
        <v>0</v>
      </c>
      <c r="U66" s="51">
        <f t="shared" si="22"/>
        <v>0</v>
      </c>
      <c r="V66" s="1549">
        <f>SUM(V64:V65)</f>
        <v>0</v>
      </c>
      <c r="W66" s="51">
        <f t="shared" si="23"/>
        <v>0</v>
      </c>
      <c r="X66" s="1549">
        <v>0</v>
      </c>
      <c r="Y66" s="51">
        <f t="shared" si="24"/>
        <v>0</v>
      </c>
      <c r="AB66" s="14"/>
    </row>
    <row r="67" spans="1:28" ht="12.75" customHeight="1">
      <c r="A67" s="14" t="s">
        <v>234</v>
      </c>
      <c r="B67" s="21">
        <f t="shared" si="13"/>
        <v>0</v>
      </c>
      <c r="C67" s="53">
        <f t="shared" si="1"/>
        <v>0</v>
      </c>
      <c r="E67" s="53">
        <f t="shared" si="14"/>
        <v>0</v>
      </c>
      <c r="G67" s="53">
        <f t="shared" si="15"/>
        <v>0</v>
      </c>
      <c r="H67" s="1519">
        <v>0</v>
      </c>
      <c r="I67" s="53">
        <f t="shared" si="16"/>
        <v>0</v>
      </c>
      <c r="K67" s="53">
        <f t="shared" si="17"/>
        <v>0</v>
      </c>
      <c r="M67" s="53">
        <f t="shared" si="18"/>
        <v>0</v>
      </c>
      <c r="O67" s="53">
        <f t="shared" si="19"/>
        <v>0</v>
      </c>
      <c r="P67" s="1520"/>
      <c r="Q67" s="53">
        <f t="shared" si="20"/>
        <v>0</v>
      </c>
      <c r="R67" s="1520"/>
      <c r="S67" s="53">
        <f t="shared" si="21"/>
        <v>0</v>
      </c>
      <c r="T67" s="14">
        <v>0</v>
      </c>
      <c r="U67" s="53">
        <f t="shared" si="22"/>
        <v>0</v>
      </c>
      <c r="V67" s="1548">
        <v>0</v>
      </c>
      <c r="W67" s="53">
        <f t="shared" si="23"/>
        <v>0</v>
      </c>
      <c r="X67" s="1548">
        <v>0</v>
      </c>
      <c r="Y67" s="53">
        <f t="shared" si="24"/>
        <v>0</v>
      </c>
      <c r="AB67" s="14"/>
    </row>
    <row r="68" spans="1:28" ht="12.75" customHeight="1" thickBot="1">
      <c r="A68" s="14" t="s">
        <v>235</v>
      </c>
      <c r="B68" s="14">
        <f t="shared" si="13"/>
        <v>0</v>
      </c>
      <c r="C68" s="54">
        <f t="shared" si="1"/>
        <v>0</v>
      </c>
      <c r="E68" s="54">
        <f t="shared" si="14"/>
        <v>0</v>
      </c>
      <c r="G68" s="54">
        <f t="shared" si="15"/>
        <v>0</v>
      </c>
      <c r="H68" s="1519">
        <v>0</v>
      </c>
      <c r="I68" s="54">
        <f t="shared" si="16"/>
        <v>0</v>
      </c>
      <c r="K68" s="54">
        <f t="shared" si="17"/>
        <v>0</v>
      </c>
      <c r="M68" s="54">
        <f t="shared" si="18"/>
        <v>0</v>
      </c>
      <c r="O68" s="54">
        <f t="shared" si="19"/>
        <v>0</v>
      </c>
      <c r="P68" s="1520"/>
      <c r="Q68" s="54">
        <f t="shared" si="20"/>
        <v>0</v>
      </c>
      <c r="R68" s="1520"/>
      <c r="S68" s="54">
        <f t="shared" si="21"/>
        <v>0</v>
      </c>
      <c r="T68" s="14">
        <v>0</v>
      </c>
      <c r="U68" s="54">
        <f t="shared" si="22"/>
        <v>0</v>
      </c>
      <c r="V68" s="1548">
        <v>0</v>
      </c>
      <c r="W68" s="54">
        <f t="shared" si="23"/>
        <v>0</v>
      </c>
      <c r="X68" s="1548">
        <v>0</v>
      </c>
      <c r="Y68" s="54">
        <f t="shared" si="24"/>
        <v>0</v>
      </c>
      <c r="AB68" s="14"/>
    </row>
    <row r="69" spans="1:28" ht="12.75" customHeight="1" thickBot="1">
      <c r="A69" s="41" t="s">
        <v>236</v>
      </c>
      <c r="B69" s="21">
        <f t="shared" si="13"/>
        <v>0</v>
      </c>
      <c r="C69" s="51">
        <f t="shared" si="1"/>
        <v>0</v>
      </c>
      <c r="D69" s="5">
        <f>SUM(D67:D68)</f>
        <v>0</v>
      </c>
      <c r="E69" s="51">
        <f t="shared" si="14"/>
        <v>0</v>
      </c>
      <c r="F69" s="5">
        <v>0</v>
      </c>
      <c r="G69" s="51">
        <f t="shared" si="15"/>
        <v>0</v>
      </c>
      <c r="H69" s="1563">
        <f>SUM(H67:H68)</f>
        <v>0</v>
      </c>
      <c r="I69" s="51">
        <f t="shared" si="16"/>
        <v>0</v>
      </c>
      <c r="J69" s="5">
        <f>SUM(J67:J68)</f>
        <v>0</v>
      </c>
      <c r="K69" s="51">
        <f t="shared" si="17"/>
        <v>0</v>
      </c>
      <c r="L69" s="5">
        <f>SUM(L67:L68)</f>
        <v>0</v>
      </c>
      <c r="M69" s="51">
        <f t="shared" si="18"/>
        <v>0</v>
      </c>
      <c r="N69" s="5">
        <v>0</v>
      </c>
      <c r="O69" s="51">
        <f t="shared" si="19"/>
        <v>0</v>
      </c>
      <c r="P69" s="1521">
        <f>SUM(P67:P68)</f>
        <v>0</v>
      </c>
      <c r="Q69" s="51">
        <f t="shared" si="20"/>
        <v>0</v>
      </c>
      <c r="R69" s="1521">
        <v>0</v>
      </c>
      <c r="S69" s="51">
        <f t="shared" si="21"/>
        <v>0</v>
      </c>
      <c r="T69" s="5">
        <v>0</v>
      </c>
      <c r="U69" s="51">
        <f t="shared" si="22"/>
        <v>0</v>
      </c>
      <c r="V69" s="1549">
        <f>SUM(V67:V68)</f>
        <v>0</v>
      </c>
      <c r="W69" s="51">
        <f t="shared" si="23"/>
        <v>0</v>
      </c>
      <c r="X69" s="1549">
        <v>0</v>
      </c>
      <c r="Y69" s="51">
        <f t="shared" si="24"/>
        <v>0</v>
      </c>
      <c r="AB69" s="14"/>
    </row>
    <row r="70" spans="1:28" ht="12.75" customHeight="1" thickBot="1">
      <c r="A70" s="41" t="s">
        <v>237</v>
      </c>
      <c r="B70" s="5">
        <f t="shared" si="13"/>
        <v>0</v>
      </c>
      <c r="C70" s="51">
        <f t="shared" ref="C70:C78" si="25">B70/B$12*100</f>
        <v>0</v>
      </c>
      <c r="D70" s="21"/>
      <c r="E70" s="51">
        <f t="shared" si="14"/>
        <v>0</v>
      </c>
      <c r="F70" s="21"/>
      <c r="G70" s="51">
        <f t="shared" si="15"/>
        <v>0</v>
      </c>
      <c r="H70" s="1564">
        <v>0</v>
      </c>
      <c r="I70" s="51">
        <f t="shared" si="16"/>
        <v>0</v>
      </c>
      <c r="J70" s="21"/>
      <c r="K70" s="51">
        <f t="shared" si="17"/>
        <v>0</v>
      </c>
      <c r="L70" s="21"/>
      <c r="M70" s="51">
        <f t="shared" si="18"/>
        <v>0</v>
      </c>
      <c r="N70" s="21"/>
      <c r="O70" s="51">
        <f t="shared" si="19"/>
        <v>0</v>
      </c>
      <c r="P70" s="1522"/>
      <c r="Q70" s="51">
        <f t="shared" si="20"/>
        <v>0</v>
      </c>
      <c r="R70" s="1522"/>
      <c r="S70" s="51">
        <f t="shared" si="21"/>
        <v>0</v>
      </c>
      <c r="T70" s="21">
        <v>0</v>
      </c>
      <c r="U70" s="51">
        <f t="shared" si="22"/>
        <v>0</v>
      </c>
      <c r="V70" s="1575">
        <v>0</v>
      </c>
      <c r="W70" s="51">
        <f t="shared" si="23"/>
        <v>0</v>
      </c>
      <c r="X70" s="1575">
        <v>0</v>
      </c>
      <c r="Y70" s="51">
        <f t="shared" si="24"/>
        <v>0</v>
      </c>
      <c r="AB70" s="14"/>
    </row>
    <row r="71" spans="1:28" ht="12.75" customHeight="1" thickBot="1">
      <c r="A71" s="41" t="s">
        <v>238</v>
      </c>
      <c r="B71" s="5">
        <f t="shared" si="13"/>
        <v>0.1</v>
      </c>
      <c r="C71" s="51">
        <f t="shared" si="25"/>
        <v>1.9097814606720295E-3</v>
      </c>
      <c r="D71" s="5"/>
      <c r="E71" s="51">
        <f t="shared" si="14"/>
        <v>0</v>
      </c>
      <c r="F71" s="5"/>
      <c r="G71" s="51">
        <f t="shared" si="15"/>
        <v>0</v>
      </c>
      <c r="H71" s="1563">
        <v>0</v>
      </c>
      <c r="I71" s="51">
        <f t="shared" si="16"/>
        <v>0</v>
      </c>
      <c r="J71" s="5"/>
      <c r="K71" s="51">
        <f t="shared" si="17"/>
        <v>0</v>
      </c>
      <c r="L71" s="5">
        <v>0.1</v>
      </c>
      <c r="M71" s="51">
        <f t="shared" si="18"/>
        <v>5.4945054945054944E-2</v>
      </c>
      <c r="N71" s="5"/>
      <c r="O71" s="51">
        <f t="shared" si="19"/>
        <v>0</v>
      </c>
      <c r="P71" s="1521"/>
      <c r="Q71" s="51">
        <f t="shared" si="20"/>
        <v>0</v>
      </c>
      <c r="R71" s="1521"/>
      <c r="S71" s="51">
        <f t="shared" si="21"/>
        <v>0</v>
      </c>
      <c r="T71" s="5">
        <v>0</v>
      </c>
      <c r="U71" s="51">
        <f t="shared" si="22"/>
        <v>0</v>
      </c>
      <c r="V71" s="1549">
        <v>0</v>
      </c>
      <c r="W71" s="51">
        <f t="shared" si="23"/>
        <v>0</v>
      </c>
      <c r="X71" s="1549">
        <v>0</v>
      </c>
      <c r="Y71" s="51">
        <f t="shared" si="24"/>
        <v>0</v>
      </c>
      <c r="AB71" s="14"/>
    </row>
    <row r="72" spans="1:28" s="52" customFormat="1" ht="12.75" customHeight="1" thickBot="1">
      <c r="A72" s="41" t="s">
        <v>126</v>
      </c>
      <c r="B72" s="14">
        <f t="shared" si="13"/>
        <v>4925.1447971099997</v>
      </c>
      <c r="C72" s="51">
        <f t="shared" si="25"/>
        <v>94.059502246459815</v>
      </c>
      <c r="D72" s="22">
        <f>D20+D25+D33+D38+D46+D49+D57+D60+D63+D66+D69+D70+D71</f>
        <v>104.60000000000001</v>
      </c>
      <c r="E72" s="51">
        <f t="shared" si="14"/>
        <v>82.039215686274517</v>
      </c>
      <c r="F72" s="22">
        <v>32.333999999999996</v>
      </c>
      <c r="G72" s="51">
        <f t="shared" si="15"/>
        <v>94.405839416058384</v>
      </c>
      <c r="H72" s="1565">
        <f>H20+H25+H33+H38+H46+H49+H57+H60+H63+H66+H69+H70+H71</f>
        <v>589.61477010999999</v>
      </c>
      <c r="I72" s="51">
        <f t="shared" si="16"/>
        <v>99.241460369081963</v>
      </c>
      <c r="J72" s="22">
        <f>J20+J25+J33+J38+J46+J49+J57+J60+J63+J66+J69+J70+J71</f>
        <v>231.6</v>
      </c>
      <c r="K72" s="51">
        <f t="shared" si="17"/>
        <v>85.638219198343435</v>
      </c>
      <c r="L72" s="22">
        <f>L20+L25+L33+L38+L46+L49+L57+L60+L63+L66+L69+L70+L71</f>
        <v>180.1</v>
      </c>
      <c r="M72" s="51">
        <f t="shared" si="18"/>
        <v>98.956043956043942</v>
      </c>
      <c r="N72" s="22">
        <v>650.65499999999997</v>
      </c>
      <c r="O72" s="51">
        <f t="shared" si="19"/>
        <v>92.779734489298292</v>
      </c>
      <c r="P72" s="1523">
        <f>P20+P25+P33+P38+P46+P49+P57+P60+P63+P66+P69+P70+P71</f>
        <v>647.70000000000005</v>
      </c>
      <c r="Q72" s="51">
        <f t="shared" si="20"/>
        <v>92.186165670367188</v>
      </c>
      <c r="R72" s="1523">
        <v>922.35900000000004</v>
      </c>
      <c r="S72" s="51">
        <f t="shared" si="21"/>
        <v>96.612646093319555</v>
      </c>
      <c r="T72" s="22">
        <v>374.51499999999999</v>
      </c>
      <c r="U72" s="51">
        <f t="shared" si="22"/>
        <v>98.781436691415976</v>
      </c>
      <c r="V72" s="1576">
        <f>V20+V25+V33+V38+V46+V49+V57+V60+V63+V66+V69+V70+V71</f>
        <v>293.30199599999997</v>
      </c>
      <c r="W72" s="51">
        <f t="shared" si="23"/>
        <v>80.359321699938064</v>
      </c>
      <c r="X72" s="1576">
        <v>898.36503100000004</v>
      </c>
      <c r="Y72" s="51">
        <f t="shared" si="24"/>
        <v>97.101789809670407</v>
      </c>
    </row>
    <row r="73" spans="1:28" s="52" customFormat="1" ht="12.75" customHeight="1" thickBot="1">
      <c r="A73" s="41" t="s">
        <v>128</v>
      </c>
      <c r="B73" s="5">
        <f t="shared" si="13"/>
        <v>26.099999999999998</v>
      </c>
      <c r="C73" s="51">
        <f t="shared" si="25"/>
        <v>0.49845296123539973</v>
      </c>
      <c r="D73" s="5">
        <v>16.2</v>
      </c>
      <c r="E73" s="51">
        <f t="shared" si="14"/>
        <v>12.705882352941176</v>
      </c>
      <c r="F73" s="5">
        <v>0.7</v>
      </c>
      <c r="G73" s="51">
        <f t="shared" si="15"/>
        <v>2.0437956204379564</v>
      </c>
      <c r="H73" s="1563">
        <v>0</v>
      </c>
      <c r="I73" s="51">
        <f t="shared" si="16"/>
        <v>0</v>
      </c>
      <c r="J73" s="5"/>
      <c r="K73" s="51">
        <f t="shared" si="17"/>
        <v>0</v>
      </c>
      <c r="L73" s="5"/>
      <c r="M73" s="51">
        <f t="shared" si="18"/>
        <v>0</v>
      </c>
      <c r="N73" s="5"/>
      <c r="O73" s="51">
        <f t="shared" si="19"/>
        <v>0</v>
      </c>
      <c r="P73" s="1521">
        <v>9.1999999999999993</v>
      </c>
      <c r="Q73" s="51">
        <f t="shared" si="20"/>
        <v>1.3094221463136915</v>
      </c>
      <c r="R73" s="1521"/>
      <c r="S73" s="51">
        <f t="shared" si="21"/>
        <v>0</v>
      </c>
      <c r="T73" s="5">
        <v>0</v>
      </c>
      <c r="U73" s="51">
        <f t="shared" si="22"/>
        <v>0</v>
      </c>
      <c r="V73" s="1549">
        <v>0</v>
      </c>
      <c r="W73" s="51">
        <f t="shared" si="23"/>
        <v>0</v>
      </c>
      <c r="X73" s="1549">
        <v>0</v>
      </c>
      <c r="Y73" s="51">
        <f t="shared" si="24"/>
        <v>0</v>
      </c>
    </row>
    <row r="74" spans="1:28" ht="12.75" customHeight="1" thickBot="1">
      <c r="A74" s="41" t="s">
        <v>131</v>
      </c>
      <c r="B74" s="5">
        <f t="shared" si="13"/>
        <v>4951.24479711</v>
      </c>
      <c r="C74" s="51">
        <f t="shared" si="25"/>
        <v>94.557955207695215</v>
      </c>
      <c r="D74" s="5">
        <f>D73+D72</f>
        <v>120.80000000000001</v>
      </c>
      <c r="E74" s="51">
        <f t="shared" si="14"/>
        <v>94.745098039215691</v>
      </c>
      <c r="F74" s="5">
        <v>33.033999999999999</v>
      </c>
      <c r="G74" s="51">
        <f t="shared" si="15"/>
        <v>96.449635036496346</v>
      </c>
      <c r="H74" s="1563">
        <f>H73+H72</f>
        <v>589.61477010999999</v>
      </c>
      <c r="I74" s="51">
        <f t="shared" si="16"/>
        <v>99.241460369081963</v>
      </c>
      <c r="J74" s="5">
        <f>J73+J72</f>
        <v>231.6</v>
      </c>
      <c r="K74" s="51">
        <f t="shared" si="17"/>
        <v>85.638219198343435</v>
      </c>
      <c r="L74" s="5">
        <f>L73+L72</f>
        <v>180.1</v>
      </c>
      <c r="M74" s="51">
        <f t="shared" si="18"/>
        <v>98.956043956043942</v>
      </c>
      <c r="N74" s="5">
        <v>650.65499999999997</v>
      </c>
      <c r="O74" s="51">
        <f t="shared" si="19"/>
        <v>92.779734489298292</v>
      </c>
      <c r="P74" s="1521">
        <f>P73+P72</f>
        <v>656.90000000000009</v>
      </c>
      <c r="Q74" s="51">
        <f t="shared" si="20"/>
        <v>93.495587816680896</v>
      </c>
      <c r="R74" s="1521">
        <v>922.35900000000004</v>
      </c>
      <c r="S74" s="51">
        <f t="shared" si="21"/>
        <v>96.612646093319555</v>
      </c>
      <c r="T74" s="5">
        <v>374.51499999999999</v>
      </c>
      <c r="U74" s="51">
        <f t="shared" si="22"/>
        <v>98.781436691415976</v>
      </c>
      <c r="V74" s="1549">
        <f>V73+V72</f>
        <v>293.30199599999997</v>
      </c>
      <c r="W74" s="51">
        <f t="shared" si="23"/>
        <v>80.359321699938064</v>
      </c>
      <c r="X74" s="1549">
        <v>898.36503100000004</v>
      </c>
      <c r="Y74" s="51">
        <f t="shared" si="24"/>
        <v>97.101789809670407</v>
      </c>
    </row>
    <row r="75" spans="1:28" ht="12.75" customHeight="1">
      <c r="A75" s="14" t="s">
        <v>506</v>
      </c>
      <c r="B75" s="14">
        <f t="shared" si="13"/>
        <v>0</v>
      </c>
      <c r="C75" s="15">
        <f t="shared" si="25"/>
        <v>0</v>
      </c>
      <c r="E75" s="15">
        <f t="shared" si="14"/>
        <v>0</v>
      </c>
      <c r="G75" s="15">
        <f t="shared" si="15"/>
        <v>0</v>
      </c>
      <c r="H75" s="1519">
        <v>0</v>
      </c>
      <c r="I75" s="15">
        <f t="shared" si="16"/>
        <v>0</v>
      </c>
      <c r="K75" s="15">
        <f t="shared" si="17"/>
        <v>0</v>
      </c>
      <c r="M75" s="15">
        <f t="shared" si="18"/>
        <v>0</v>
      </c>
      <c r="O75" s="15">
        <f t="shared" si="19"/>
        <v>0</v>
      </c>
      <c r="P75" s="1520"/>
      <c r="Q75" s="15">
        <f t="shared" si="20"/>
        <v>0</v>
      </c>
      <c r="R75" s="1520"/>
      <c r="S75" s="15">
        <f t="shared" si="21"/>
        <v>0</v>
      </c>
      <c r="T75" s="14">
        <v>0</v>
      </c>
      <c r="U75" s="15">
        <f t="shared" si="22"/>
        <v>0</v>
      </c>
      <c r="V75" s="1548">
        <v>0</v>
      </c>
      <c r="W75" s="15">
        <f t="shared" si="23"/>
        <v>0</v>
      </c>
      <c r="X75" s="1548">
        <v>0</v>
      </c>
      <c r="Y75" s="15">
        <f t="shared" si="24"/>
        <v>0</v>
      </c>
    </row>
    <row r="76" spans="1:28" ht="12.75" customHeight="1">
      <c r="A76" s="14" t="s">
        <v>259</v>
      </c>
      <c r="B76" s="14">
        <f t="shared" si="13"/>
        <v>0</v>
      </c>
      <c r="C76" s="15">
        <f t="shared" si="25"/>
        <v>0</v>
      </c>
      <c r="E76" s="15">
        <f t="shared" si="14"/>
        <v>0</v>
      </c>
      <c r="G76" s="15">
        <f t="shared" si="15"/>
        <v>0</v>
      </c>
      <c r="H76" s="1519">
        <v>0</v>
      </c>
      <c r="I76" s="15">
        <f t="shared" si="16"/>
        <v>0</v>
      </c>
      <c r="K76" s="15">
        <f t="shared" si="17"/>
        <v>0</v>
      </c>
      <c r="M76" s="15">
        <f t="shared" si="18"/>
        <v>0</v>
      </c>
      <c r="O76" s="15">
        <f t="shared" si="19"/>
        <v>0</v>
      </c>
      <c r="P76" s="1520"/>
      <c r="Q76" s="15">
        <f t="shared" si="20"/>
        <v>0</v>
      </c>
      <c r="R76" s="1520"/>
      <c r="S76" s="15">
        <f t="shared" si="21"/>
        <v>0</v>
      </c>
      <c r="T76" s="14">
        <v>0</v>
      </c>
      <c r="U76" s="15">
        <f t="shared" si="22"/>
        <v>0</v>
      </c>
      <c r="V76" s="1548">
        <v>0</v>
      </c>
      <c r="W76" s="15">
        <f t="shared" si="23"/>
        <v>0</v>
      </c>
      <c r="X76" s="1548">
        <v>0</v>
      </c>
      <c r="Y76" s="15">
        <f t="shared" si="24"/>
        <v>0</v>
      </c>
    </row>
    <row r="77" spans="1:28" ht="12.75" customHeight="1" thickBot="1">
      <c r="A77" s="14" t="s">
        <v>261</v>
      </c>
      <c r="B77" s="14">
        <f t="shared" si="13"/>
        <v>80.056915000000004</v>
      </c>
      <c r="C77" s="15">
        <f t="shared" si="25"/>
        <v>1.5289121206559653</v>
      </c>
      <c r="D77" s="14">
        <v>16.2</v>
      </c>
      <c r="E77" s="15">
        <f t="shared" si="14"/>
        <v>12.705882352941176</v>
      </c>
      <c r="G77" s="15">
        <f t="shared" si="15"/>
        <v>0</v>
      </c>
      <c r="H77" s="1519">
        <v>0</v>
      </c>
      <c r="I77" s="15">
        <f t="shared" si="16"/>
        <v>0</v>
      </c>
      <c r="K77" s="15">
        <f t="shared" si="17"/>
        <v>0</v>
      </c>
      <c r="M77" s="15">
        <f t="shared" si="18"/>
        <v>0</v>
      </c>
      <c r="O77" s="15">
        <f t="shared" si="19"/>
        <v>0</v>
      </c>
      <c r="P77" s="1520"/>
      <c r="Q77" s="15">
        <f t="shared" si="20"/>
        <v>0</v>
      </c>
      <c r="R77" s="1520"/>
      <c r="S77" s="15">
        <f t="shared" si="21"/>
        <v>0</v>
      </c>
      <c r="T77" s="14">
        <v>0</v>
      </c>
      <c r="U77" s="15">
        <f t="shared" si="22"/>
        <v>0</v>
      </c>
      <c r="V77" s="1548">
        <v>63.856915000000001</v>
      </c>
      <c r="W77" s="15">
        <f t="shared" si="23"/>
        <v>17.495613549287274</v>
      </c>
      <c r="X77" s="1548">
        <v>0</v>
      </c>
      <c r="Y77" s="15">
        <f t="shared" si="24"/>
        <v>0</v>
      </c>
    </row>
    <row r="78" spans="1:28" ht="12.75" customHeight="1" thickBot="1">
      <c r="A78" s="41" t="s">
        <v>164</v>
      </c>
      <c r="B78" s="5">
        <f>D78+F78+H78+J78+L78+N78+P78+R78+T78+V78+X78</f>
        <v>80.056915000000004</v>
      </c>
      <c r="C78" s="51">
        <f t="shared" si="25"/>
        <v>1.5289121206559653</v>
      </c>
      <c r="D78" s="5">
        <f>SUM(D75:D77)</f>
        <v>16.2</v>
      </c>
      <c r="E78" s="51">
        <f>D78/D$12*100</f>
        <v>12.705882352941176</v>
      </c>
      <c r="F78" s="5">
        <v>0</v>
      </c>
      <c r="G78" s="51">
        <f>F78/F$12*100</f>
        <v>0</v>
      </c>
      <c r="H78" s="1563">
        <f>SUM(H75:H77)</f>
        <v>0</v>
      </c>
      <c r="I78" s="51">
        <f>H78/H$12*100</f>
        <v>0</v>
      </c>
      <c r="J78" s="5">
        <f>SUM(J75:J77)</f>
        <v>0</v>
      </c>
      <c r="K78" s="51">
        <f>J78/J$12*100</f>
        <v>0</v>
      </c>
      <c r="L78" s="5">
        <f>SUM(L75:L77)</f>
        <v>0</v>
      </c>
      <c r="M78" s="51">
        <f>L78/L$12*100</f>
        <v>0</v>
      </c>
      <c r="N78" s="5">
        <v>0</v>
      </c>
      <c r="O78" s="51">
        <f>N78/N$12*100</f>
        <v>0</v>
      </c>
      <c r="P78" s="1521">
        <f>SUM(P75:P77)</f>
        <v>0</v>
      </c>
      <c r="Q78" s="51">
        <f>P78/P$12*100</f>
        <v>0</v>
      </c>
      <c r="R78" s="1521">
        <v>0</v>
      </c>
      <c r="S78" s="51">
        <f>R78/R$12*100</f>
        <v>0</v>
      </c>
      <c r="T78" s="5">
        <v>0</v>
      </c>
      <c r="U78" s="51">
        <f>T78/T$12*100</f>
        <v>0</v>
      </c>
      <c r="V78" s="1549">
        <f>SUM(V75:V77)</f>
        <v>63.856915000000001</v>
      </c>
      <c r="W78" s="51">
        <f>V78/V$12*100</f>
        <v>17.495613549287274</v>
      </c>
      <c r="X78" s="1549">
        <v>0</v>
      </c>
      <c r="Y78" s="51">
        <f>X78/X$12*100</f>
        <v>0</v>
      </c>
    </row>
    <row r="79" spans="1:28" ht="12.75" customHeight="1" thickBot="1">
      <c r="C79" s="5"/>
      <c r="E79" s="15"/>
      <c r="G79" s="15"/>
      <c r="H79" s="1519"/>
      <c r="K79" s="15"/>
      <c r="M79" s="15"/>
      <c r="O79" s="15"/>
      <c r="P79" s="1520"/>
      <c r="Q79" s="15"/>
      <c r="R79" s="1520"/>
      <c r="S79" s="15"/>
      <c r="T79" s="14">
        <v>0</v>
      </c>
      <c r="U79" s="15"/>
      <c r="V79" s="1548"/>
      <c r="W79" s="15"/>
      <c r="X79" s="1548"/>
      <c r="Y79" s="15"/>
    </row>
    <row r="80" spans="1:28" ht="12.75" customHeight="1">
      <c r="A80" s="19" t="s">
        <v>152</v>
      </c>
      <c r="B80" s="53">
        <f>D80+F80+H80+J80+L80+N80+P80+R80+T80+V80+X80</f>
        <v>33954</v>
      </c>
      <c r="C80" s="15"/>
      <c r="D80" s="19">
        <v>330</v>
      </c>
      <c r="E80" s="53"/>
      <c r="F80" s="19">
        <v>18</v>
      </c>
      <c r="G80" s="53"/>
      <c r="H80" s="1566">
        <v>1209</v>
      </c>
      <c r="I80" s="53"/>
      <c r="J80" s="19">
        <v>238</v>
      </c>
      <c r="K80" s="53"/>
      <c r="L80" s="19">
        <v>2056</v>
      </c>
      <c r="M80" s="53"/>
      <c r="N80" s="19">
        <v>3035</v>
      </c>
      <c r="O80" s="53"/>
      <c r="P80" s="1524">
        <v>7450</v>
      </c>
      <c r="Q80" s="53"/>
      <c r="R80" s="1524">
        <v>8153</v>
      </c>
      <c r="S80" s="53"/>
      <c r="T80" s="19">
        <v>1</v>
      </c>
      <c r="U80" s="53"/>
      <c r="V80" s="1577">
        <v>6267</v>
      </c>
      <c r="W80" s="53"/>
      <c r="X80" s="1577">
        <v>5197</v>
      </c>
      <c r="Y80" s="53"/>
    </row>
    <row r="81" spans="1:25" ht="12.75" customHeight="1" thickBot="1">
      <c r="A81" s="20" t="s">
        <v>154</v>
      </c>
      <c r="B81" s="22">
        <f>B12/B80*1000000</f>
        <v>154214.56124491958</v>
      </c>
      <c r="C81" s="22"/>
      <c r="D81" s="22">
        <f>D12/D80*1000000</f>
        <v>386363.63636363635</v>
      </c>
      <c r="E81" s="54"/>
      <c r="F81" s="22">
        <f>F12/F80*1000000</f>
        <v>1902777.7777777778</v>
      </c>
      <c r="G81" s="54"/>
      <c r="H81" s="22">
        <f>H12/H80*1000000</f>
        <v>491415.56369727047</v>
      </c>
      <c r="I81" s="54"/>
      <c r="J81" s="22">
        <f>J12/J80*1000000</f>
        <v>1136302.5210084035</v>
      </c>
      <c r="K81" s="54"/>
      <c r="L81" s="22">
        <f>L12/L80*1000000</f>
        <v>88521.400778210125</v>
      </c>
      <c r="M81" s="54"/>
      <c r="N81" s="22">
        <f>N12/N80*1000000</f>
        <v>231067.54530477757</v>
      </c>
      <c r="O81" s="54"/>
      <c r="P81" s="22">
        <f>P12/P80*1000000</f>
        <v>94308.724832214779</v>
      </c>
      <c r="Q81" s="54"/>
      <c r="R81" s="22">
        <f>R12/R80*1000000</f>
        <v>117097.75542745003</v>
      </c>
      <c r="S81" s="54"/>
      <c r="T81" s="22">
        <f>T12/T80*1000000</f>
        <v>379135000</v>
      </c>
      <c r="U81" s="54"/>
      <c r="V81" s="22">
        <f>V12/V80*1000000</f>
        <v>58239.690920695706</v>
      </c>
      <c r="W81" s="54"/>
      <c r="X81" s="22">
        <f>X12/X80*1000000</f>
        <v>178021.67654416009</v>
      </c>
      <c r="Y81" s="54"/>
    </row>
    <row r="82" spans="1:25" ht="12.75" customHeight="1">
      <c r="A82" s="52"/>
      <c r="D82" s="10"/>
      <c r="E82" s="10"/>
      <c r="F82" s="10"/>
      <c r="G82" s="10"/>
      <c r="H82" s="10"/>
      <c r="I82" s="10"/>
      <c r="J82" s="10"/>
      <c r="K82" s="10"/>
      <c r="L82" s="10"/>
      <c r="M82" s="10"/>
      <c r="N82" s="10"/>
      <c r="O82" s="10"/>
      <c r="P82" s="10"/>
      <c r="Q82" s="10"/>
      <c r="R82" s="10"/>
      <c r="S82" s="10"/>
      <c r="T82" s="10"/>
      <c r="U82" s="10"/>
      <c r="V82" s="10"/>
      <c r="X82" s="10"/>
      <c r="Y82" s="10"/>
    </row>
    <row r="83" spans="1:25" ht="12.75" customHeight="1">
      <c r="B83" s="10"/>
      <c r="E83" s="15"/>
      <c r="G83" s="15"/>
      <c r="K83" s="15"/>
      <c r="M83" s="15"/>
      <c r="O83" s="15"/>
      <c r="Q83" s="15"/>
      <c r="S83" s="15"/>
      <c r="U83" s="15"/>
      <c r="W83" s="15"/>
      <c r="Y83" s="15"/>
    </row>
    <row r="84" spans="1:25" ht="12.75" customHeight="1">
      <c r="A84" s="14" t="s">
        <v>516</v>
      </c>
      <c r="I84" s="14"/>
      <c r="W84" s="14"/>
    </row>
    <row r="85" spans="1:25" ht="12.75" customHeight="1">
      <c r="E85" s="15"/>
      <c r="G85" s="15"/>
      <c r="K85" s="15"/>
      <c r="M85" s="15"/>
      <c r="O85" s="15"/>
      <c r="Q85" s="15"/>
      <c r="S85" s="15"/>
      <c r="U85" s="15"/>
      <c r="W85" s="15"/>
      <c r="Y85" s="15"/>
    </row>
    <row r="86" spans="1:25" ht="12.75" customHeight="1">
      <c r="E86" s="15"/>
      <c r="G86" s="15"/>
      <c r="K86" s="15"/>
      <c r="M86" s="15"/>
      <c r="O86" s="15"/>
      <c r="Q86" s="15"/>
      <c r="S86" s="15"/>
      <c r="U86" s="15"/>
      <c r="W86" s="15"/>
      <c r="Y86" s="15"/>
    </row>
    <row r="87" spans="1:25" ht="12.75" customHeight="1">
      <c r="E87" s="15"/>
      <c r="G87" s="15"/>
      <c r="K87" s="15"/>
      <c r="M87" s="15"/>
      <c r="O87" s="15"/>
      <c r="Q87" s="15"/>
      <c r="S87" s="15"/>
      <c r="U87" s="15"/>
      <c r="W87" s="15"/>
      <c r="Y87" s="15"/>
    </row>
    <row r="112" spans="23:33" ht="12.75" customHeight="1">
      <c r="W112" s="14"/>
      <c r="AB112" s="14"/>
      <c r="AC112" s="14"/>
      <c r="AD112" s="14"/>
      <c r="AE112" s="14"/>
      <c r="AF112" s="14"/>
      <c r="AG112"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AA123"/>
  <sheetViews>
    <sheetView workbookViewId="0" xr3:uid="{34904945-5288-588E-9F07-34343C13E9F2}">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1.5703125" style="14" bestFit="1" customWidth="1"/>
    <col min="3" max="3" width="5.5703125" style="15" customWidth="1"/>
    <col min="4" max="4" width="13" style="10" customWidth="1"/>
    <col min="5" max="5" width="4.85546875" style="10" customWidth="1"/>
    <col min="6" max="6" width="12.7109375" style="10" customWidth="1"/>
    <col min="7" max="7" width="4.7109375" style="14" customWidth="1"/>
    <col min="8" max="8" width="12.7109375" style="10" customWidth="1"/>
    <col min="9" max="9" width="4.140625" style="15" customWidth="1"/>
    <col min="10" max="10" width="13.42578125" style="10" customWidth="1"/>
    <col min="11" max="11" width="5.42578125" style="10" customWidth="1"/>
    <col min="12" max="12" width="12.7109375" style="10" customWidth="1"/>
    <col min="13" max="13" width="5.5703125" style="14" customWidth="1"/>
    <col min="14" max="14" width="12.7109375" style="10" customWidth="1"/>
    <col min="15" max="15" width="4.7109375" style="10" customWidth="1"/>
    <col min="16" max="16" width="12.7109375" style="10" customWidth="1"/>
    <col min="17" max="17" width="5.5703125" style="15" bestFit="1" customWidth="1"/>
    <col min="18" max="18" width="12.7109375" style="10" customWidth="1"/>
    <col min="19" max="19" width="4.7109375" style="10" customWidth="1"/>
    <col min="20" max="20" width="12.7109375" style="10" customWidth="1"/>
    <col min="21" max="21" width="4.85546875" style="10" customWidth="1"/>
    <col min="22" max="22" width="12.7109375" style="10" customWidth="1"/>
    <col min="23" max="23" width="4.7109375" style="14" customWidth="1"/>
    <col min="24" max="24" width="12.7109375" style="10" customWidth="1"/>
    <col min="25" max="25" width="4.7109375" style="14" customWidth="1"/>
    <col min="26" max="26" width="12.7109375" style="10" customWidth="1"/>
    <col min="27" max="27" width="5.5703125" style="15" customWidth="1"/>
    <col min="28" max="16384" width="9.140625" style="10"/>
  </cols>
  <sheetData>
    <row r="1" spans="1:27" ht="12.75" customHeight="1">
      <c r="H1" s="14"/>
    </row>
    <row r="3" spans="1:27" s="109" customFormat="1" ht="12.75" customHeight="1">
      <c r="A3" s="179" t="s">
        <v>390</v>
      </c>
      <c r="B3" s="16" t="s">
        <v>80</v>
      </c>
      <c r="C3" s="191"/>
      <c r="D3" s="180" t="s">
        <v>545</v>
      </c>
      <c r="E3" s="162"/>
      <c r="F3" s="162" t="s">
        <v>402</v>
      </c>
      <c r="G3" s="16"/>
      <c r="H3" s="181" t="s">
        <v>405</v>
      </c>
      <c r="I3" s="191"/>
      <c r="J3" s="181" t="s">
        <v>405</v>
      </c>
      <c r="K3" s="181"/>
      <c r="L3" s="181" t="s">
        <v>405</v>
      </c>
      <c r="M3" s="261"/>
      <c r="N3" s="181" t="s">
        <v>405</v>
      </c>
      <c r="O3" s="181"/>
      <c r="P3" s="162" t="s">
        <v>508</v>
      </c>
      <c r="Q3" s="191"/>
      <c r="R3" s="162" t="s">
        <v>425</v>
      </c>
      <c r="S3" s="162"/>
      <c r="T3" s="162" t="s">
        <v>428</v>
      </c>
      <c r="U3" s="180"/>
      <c r="V3" s="162" t="s">
        <v>437</v>
      </c>
      <c r="W3" s="16"/>
      <c r="X3" s="162" t="s">
        <v>441</v>
      </c>
      <c r="Y3" s="16"/>
      <c r="Z3" s="162" t="s">
        <v>446</v>
      </c>
      <c r="AA3" s="191"/>
    </row>
    <row r="4" spans="1:27" s="109" customFormat="1" ht="12.75" customHeight="1">
      <c r="A4" s="287" t="s">
        <v>546</v>
      </c>
      <c r="B4" s="182"/>
      <c r="C4" s="194"/>
      <c r="D4" s="184" t="s">
        <v>547</v>
      </c>
      <c r="E4" s="183"/>
      <c r="F4" s="183" t="s">
        <v>548</v>
      </c>
      <c r="G4" s="182"/>
      <c r="H4" s="189" t="s">
        <v>549</v>
      </c>
      <c r="I4" s="194"/>
      <c r="J4" s="189" t="s">
        <v>550</v>
      </c>
      <c r="K4" s="189"/>
      <c r="L4" s="189" t="s">
        <v>551</v>
      </c>
      <c r="M4" s="262"/>
      <c r="N4" s="189" t="s">
        <v>552</v>
      </c>
      <c r="O4" s="189"/>
      <c r="P4" s="183" t="s">
        <v>553</v>
      </c>
      <c r="Q4" s="194"/>
      <c r="R4" s="183" t="s">
        <v>554</v>
      </c>
      <c r="S4" s="183"/>
      <c r="T4" s="183" t="s">
        <v>555</v>
      </c>
      <c r="U4" s="184"/>
      <c r="V4" s="183" t="s">
        <v>556</v>
      </c>
      <c r="W4" s="182"/>
      <c r="X4" s="183" t="s">
        <v>557</v>
      </c>
      <c r="Y4" s="182"/>
      <c r="Z4" s="183" t="s">
        <v>557</v>
      </c>
      <c r="AA4" s="194"/>
    </row>
    <row r="5" spans="1:27" ht="12.75" customHeight="1">
      <c r="A5" s="55"/>
      <c r="B5" s="18" t="s">
        <v>84</v>
      </c>
      <c r="C5" s="49"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c r="T5" s="18" t="s">
        <v>84</v>
      </c>
      <c r="U5" s="60" t="s">
        <v>16</v>
      </c>
      <c r="V5" s="18" t="s">
        <v>84</v>
      </c>
      <c r="W5" s="60" t="s">
        <v>16</v>
      </c>
      <c r="X5" s="18" t="s">
        <v>84</v>
      </c>
      <c r="Y5" s="60" t="s">
        <v>16</v>
      </c>
      <c r="Z5" s="18" t="s">
        <v>84</v>
      </c>
      <c r="AA5" s="60" t="s">
        <v>16</v>
      </c>
    </row>
    <row r="6" spans="1:27" ht="12.75" customHeight="1">
      <c r="A6" s="2" t="s">
        <v>86</v>
      </c>
      <c r="D6" s="14"/>
      <c r="F6" s="14"/>
      <c r="G6" s="10"/>
      <c r="H6" s="14"/>
      <c r="I6" s="10"/>
      <c r="J6" s="14"/>
      <c r="L6" s="14"/>
      <c r="M6" s="10"/>
      <c r="N6" s="14"/>
      <c r="P6" s="14"/>
      <c r="Q6" s="10"/>
      <c r="R6" s="14"/>
      <c r="T6" s="14"/>
      <c r="V6" s="14"/>
      <c r="W6" s="10"/>
      <c r="X6" s="14"/>
      <c r="Y6" s="10"/>
      <c r="Z6" s="14"/>
      <c r="AA6" s="10"/>
    </row>
    <row r="7" spans="1:27" ht="12.75" customHeight="1">
      <c r="A7" s="2" t="s">
        <v>180</v>
      </c>
      <c r="B7" s="14">
        <f t="shared" ref="B7:B12" si="0">D7+F7+P7+H7+J7+L7+N7+R7+T7+V7+X7+Z7</f>
        <v>5773.0288120900004</v>
      </c>
      <c r="C7" s="15">
        <f t="shared" ref="C7:C69" si="1">B7/B$12*100</f>
        <v>95.634534100447866</v>
      </c>
      <c r="D7" s="14">
        <v>63.806252000000001</v>
      </c>
      <c r="E7" s="15">
        <f t="shared" ref="E7:E12" si="2">D7/D$12*100</f>
        <v>95.304721775718036</v>
      </c>
      <c r="F7" s="14">
        <v>206.95535079999999</v>
      </c>
      <c r="G7" s="15">
        <f t="shared" ref="G7:G12" si="3">F7/F$12*100</f>
        <v>93.52432681431219</v>
      </c>
      <c r="H7" s="14">
        <v>46.8</v>
      </c>
      <c r="I7" s="15">
        <f t="shared" ref="I7:I12" si="4">H7/H$12*100</f>
        <v>91.050583657587552</v>
      </c>
      <c r="J7" s="14">
        <v>484.2</v>
      </c>
      <c r="K7" s="15">
        <f t="shared" ref="K7:K12" si="5">J7/J$12*100</f>
        <v>97.798424560694812</v>
      </c>
      <c r="L7" s="14">
        <v>314.70999999999998</v>
      </c>
      <c r="M7" s="15">
        <f t="shared" ref="M7:M12" si="6">L7/L$12*100</f>
        <v>98.775932958789738</v>
      </c>
      <c r="N7" s="14">
        <v>339.77</v>
      </c>
      <c r="O7" s="15">
        <f t="shared" ref="O7:O12" si="7">N7/N$12*100</f>
        <v>98.151197388566302</v>
      </c>
      <c r="P7" s="1519">
        <f>P74</f>
        <v>1010.01363685</v>
      </c>
      <c r="Q7" s="15">
        <f t="shared" ref="Q7:Q12" si="8">P7/P$12*100</f>
        <v>97.968133046249278</v>
      </c>
      <c r="R7" s="14">
        <v>798.10699999999997</v>
      </c>
      <c r="S7" s="15">
        <f t="shared" ref="S7:S12" si="9">R7/R$12*100</f>
        <v>93.864242047894919</v>
      </c>
      <c r="T7" s="1520">
        <v>1297.7</v>
      </c>
      <c r="U7" s="15">
        <f t="shared" ref="U7:U12" si="10">T7/T$12*100</f>
        <v>95.813644418192553</v>
      </c>
      <c r="V7" s="14">
        <v>268.7</v>
      </c>
      <c r="W7" s="15">
        <f t="shared" ref="W7:W12" si="11">V7/V$12*100</f>
        <v>95.520796302879489</v>
      </c>
      <c r="X7" s="14">
        <v>363.26657244000006</v>
      </c>
      <c r="Y7" s="15">
        <f t="shared" ref="Y7:Y12" si="12">X7/X$12*100</f>
        <v>96.974972114120774</v>
      </c>
      <c r="Z7" s="1548">
        <v>579</v>
      </c>
      <c r="AA7" s="15">
        <f t="shared" ref="AA7:AA12" si="13">Z7/Z$12*100</f>
        <v>89.697908597986057</v>
      </c>
    </row>
    <row r="8" spans="1:27" ht="12.75" customHeight="1">
      <c r="A8" s="30" t="s">
        <v>181</v>
      </c>
      <c r="B8" s="14">
        <f t="shared" si="0"/>
        <v>255.54123205000002</v>
      </c>
      <c r="C8" s="15">
        <f t="shared" si="1"/>
        <v>4.2332313705721365</v>
      </c>
      <c r="D8" s="14">
        <v>3.1434760000000002</v>
      </c>
      <c r="E8" s="15">
        <f t="shared" si="2"/>
        <v>4.6952782242819557</v>
      </c>
      <c r="F8" s="14">
        <v>14.32969647</v>
      </c>
      <c r="G8" s="15">
        <f t="shared" si="3"/>
        <v>6.4756731856878176</v>
      </c>
      <c r="H8" s="14">
        <v>4.5999999999999996</v>
      </c>
      <c r="I8" s="15">
        <f t="shared" si="4"/>
        <v>8.9494163424124515</v>
      </c>
      <c r="J8" s="14">
        <v>10.9</v>
      </c>
      <c r="K8" s="15">
        <f t="shared" si="5"/>
        <v>2.201575439305191</v>
      </c>
      <c r="L8" s="14">
        <v>3.9</v>
      </c>
      <c r="M8" s="15">
        <f t="shared" si="6"/>
        <v>1.224067041210257</v>
      </c>
      <c r="N8" s="14">
        <v>6.4</v>
      </c>
      <c r="O8" s="15">
        <f t="shared" si="7"/>
        <v>1.8488026114336888</v>
      </c>
      <c r="P8" s="1519">
        <f>20947764.01/1000000</f>
        <v>20.94776401</v>
      </c>
      <c r="Q8" s="15">
        <f t="shared" si="8"/>
        <v>2.0318669537507366</v>
      </c>
      <c r="R8" s="14">
        <v>52.170999999999999</v>
      </c>
      <c r="S8" s="15">
        <f t="shared" si="9"/>
        <v>6.1357579521050765</v>
      </c>
      <c r="T8" s="1520">
        <v>56.7</v>
      </c>
      <c r="U8" s="15">
        <f t="shared" si="10"/>
        <v>4.1863555818074421</v>
      </c>
      <c r="V8" s="14">
        <v>12.6</v>
      </c>
      <c r="W8" s="15">
        <f t="shared" si="11"/>
        <v>4.4792036971205116</v>
      </c>
      <c r="X8" s="14">
        <v>3.33937857</v>
      </c>
      <c r="Y8" s="15">
        <f t="shared" si="12"/>
        <v>0.89145593972241921</v>
      </c>
      <c r="Z8" s="1548">
        <v>66.509917000000002</v>
      </c>
      <c r="AA8" s="15">
        <f t="shared" si="13"/>
        <v>10.303627730441518</v>
      </c>
    </row>
    <row r="9" spans="1:27" ht="12.75" customHeight="1">
      <c r="A9" s="1249" t="s">
        <v>182</v>
      </c>
      <c r="B9" s="14">
        <f t="shared" si="0"/>
        <v>0</v>
      </c>
      <c r="C9" s="15">
        <f t="shared" si="1"/>
        <v>0</v>
      </c>
      <c r="D9" s="14"/>
      <c r="E9" s="15">
        <f t="shared" si="2"/>
        <v>0</v>
      </c>
      <c r="F9" s="14">
        <v>0</v>
      </c>
      <c r="G9" s="15">
        <f t="shared" si="3"/>
        <v>0</v>
      </c>
      <c r="H9" s="14"/>
      <c r="I9" s="15">
        <f t="shared" si="4"/>
        <v>0</v>
      </c>
      <c r="J9" s="14"/>
      <c r="K9" s="15">
        <f t="shared" si="5"/>
        <v>0</v>
      </c>
      <c r="L9" s="14"/>
      <c r="M9" s="15">
        <f t="shared" si="6"/>
        <v>0</v>
      </c>
      <c r="N9" s="14"/>
      <c r="O9" s="15">
        <f t="shared" si="7"/>
        <v>0</v>
      </c>
      <c r="P9" s="1519">
        <v>0</v>
      </c>
      <c r="Q9" s="15">
        <f t="shared" si="8"/>
        <v>0</v>
      </c>
      <c r="R9" s="14"/>
      <c r="S9" s="15">
        <f t="shared" si="9"/>
        <v>0</v>
      </c>
      <c r="T9" s="1520">
        <v>0</v>
      </c>
      <c r="U9" s="15">
        <f t="shared" si="10"/>
        <v>0</v>
      </c>
      <c r="V9" s="14">
        <v>0</v>
      </c>
      <c r="W9" s="15">
        <f t="shared" si="11"/>
        <v>0</v>
      </c>
      <c r="X9" s="14">
        <v>0</v>
      </c>
      <c r="Y9" s="15">
        <f t="shared" si="12"/>
        <v>0</v>
      </c>
      <c r="Z9" s="1548">
        <v>0</v>
      </c>
      <c r="AA9" s="15">
        <f t="shared" si="13"/>
        <v>0</v>
      </c>
    </row>
    <row r="10" spans="1:27" ht="12.75" customHeight="1">
      <c r="A10" s="1249" t="s">
        <v>183</v>
      </c>
      <c r="B10" s="14">
        <f t="shared" si="0"/>
        <v>0</v>
      </c>
      <c r="C10" s="15">
        <f t="shared" si="1"/>
        <v>0</v>
      </c>
      <c r="D10" s="14"/>
      <c r="E10" s="15">
        <f t="shared" si="2"/>
        <v>0</v>
      </c>
      <c r="F10" s="14">
        <v>0</v>
      </c>
      <c r="G10" s="15">
        <f t="shared" si="3"/>
        <v>0</v>
      </c>
      <c r="H10" s="14"/>
      <c r="I10" s="15">
        <f t="shared" si="4"/>
        <v>0</v>
      </c>
      <c r="J10" s="14"/>
      <c r="K10" s="15">
        <f t="shared" si="5"/>
        <v>0</v>
      </c>
      <c r="L10" s="14"/>
      <c r="M10" s="15">
        <f t="shared" si="6"/>
        <v>0</v>
      </c>
      <c r="N10" s="14"/>
      <c r="O10" s="15">
        <f t="shared" si="7"/>
        <v>0</v>
      </c>
      <c r="P10" s="1519">
        <v>0</v>
      </c>
      <c r="Q10" s="15">
        <f t="shared" si="8"/>
        <v>0</v>
      </c>
      <c r="R10" s="14"/>
      <c r="S10" s="15">
        <f t="shared" si="9"/>
        <v>0</v>
      </c>
      <c r="T10" s="1520">
        <v>0</v>
      </c>
      <c r="U10" s="15">
        <f t="shared" si="10"/>
        <v>0</v>
      </c>
      <c r="V10" s="14">
        <v>0</v>
      </c>
      <c r="W10" s="15">
        <f t="shared" si="11"/>
        <v>0</v>
      </c>
      <c r="X10" s="14">
        <v>0</v>
      </c>
      <c r="Y10" s="15">
        <f t="shared" si="12"/>
        <v>0</v>
      </c>
      <c r="Z10" s="1548">
        <v>0</v>
      </c>
      <c r="AA10" s="15">
        <f t="shared" si="13"/>
        <v>0</v>
      </c>
    </row>
    <row r="11" spans="1:27" ht="12.75" customHeight="1" thickBot="1">
      <c r="A11" s="31" t="s">
        <v>184</v>
      </c>
      <c r="B11" s="14">
        <f t="shared" si="0"/>
        <v>7.9923237</v>
      </c>
      <c r="C11" s="15">
        <f t="shared" si="1"/>
        <v>0.13239881149194438</v>
      </c>
      <c r="D11" s="14"/>
      <c r="E11" s="15">
        <f t="shared" si="2"/>
        <v>0</v>
      </c>
      <c r="F11" s="14">
        <v>0</v>
      </c>
      <c r="G11" s="15">
        <f t="shared" si="3"/>
        <v>0</v>
      </c>
      <c r="H11" s="14"/>
      <c r="I11" s="15">
        <f t="shared" si="4"/>
        <v>0</v>
      </c>
      <c r="J11" s="14"/>
      <c r="K11" s="15">
        <f t="shared" si="5"/>
        <v>0</v>
      </c>
      <c r="L11" s="14"/>
      <c r="M11" s="15">
        <f t="shared" si="6"/>
        <v>0</v>
      </c>
      <c r="N11" s="14"/>
      <c r="O11" s="15">
        <f t="shared" si="7"/>
        <v>0</v>
      </c>
      <c r="P11" s="1519">
        <v>0</v>
      </c>
      <c r="Q11" s="15">
        <f t="shared" si="8"/>
        <v>0</v>
      </c>
      <c r="R11" s="14"/>
      <c r="S11" s="15">
        <f t="shared" si="9"/>
        <v>0</v>
      </c>
      <c r="T11" s="1520">
        <v>0</v>
      </c>
      <c r="U11" s="15">
        <f t="shared" si="10"/>
        <v>0</v>
      </c>
      <c r="V11" s="14">
        <v>0</v>
      </c>
      <c r="W11" s="15">
        <f t="shared" si="11"/>
        <v>0</v>
      </c>
      <c r="X11" s="14">
        <v>7.9923237</v>
      </c>
      <c r="Y11" s="15">
        <f t="shared" si="12"/>
        <v>2.133571946156815</v>
      </c>
      <c r="Z11" s="1548">
        <v>0</v>
      </c>
      <c r="AA11" s="15">
        <f t="shared" si="13"/>
        <v>0</v>
      </c>
    </row>
    <row r="12" spans="1:27" ht="12.75" customHeight="1" thickBot="1">
      <c r="A12" s="41" t="s">
        <v>3</v>
      </c>
      <c r="B12" s="5">
        <f t="shared" si="0"/>
        <v>6036.5524508399994</v>
      </c>
      <c r="C12" s="51">
        <f t="shared" si="1"/>
        <v>100</v>
      </c>
      <c r="D12" s="5">
        <v>66.949728000000007</v>
      </c>
      <c r="E12" s="51">
        <f t="shared" si="2"/>
        <v>100</v>
      </c>
      <c r="F12" s="5">
        <v>221.28504726999998</v>
      </c>
      <c r="G12" s="51">
        <f t="shared" si="3"/>
        <v>100</v>
      </c>
      <c r="H12" s="5">
        <v>51.4</v>
      </c>
      <c r="I12" s="51">
        <f t="shared" si="4"/>
        <v>100</v>
      </c>
      <c r="J12" s="5">
        <v>495.1</v>
      </c>
      <c r="K12" s="51">
        <f t="shared" si="5"/>
        <v>100</v>
      </c>
      <c r="L12" s="5">
        <v>318.61</v>
      </c>
      <c r="M12" s="51">
        <f t="shared" si="6"/>
        <v>100</v>
      </c>
      <c r="N12" s="5">
        <v>346.17</v>
      </c>
      <c r="O12" s="51">
        <f t="shared" si="7"/>
        <v>100</v>
      </c>
      <c r="P12" s="1563">
        <f>SUM(P7:P11)</f>
        <v>1030.9614008599999</v>
      </c>
      <c r="Q12" s="51">
        <f t="shared" si="8"/>
        <v>100</v>
      </c>
      <c r="R12" s="5">
        <v>850.27800000000002</v>
      </c>
      <c r="S12" s="51">
        <f t="shared" si="9"/>
        <v>100</v>
      </c>
      <c r="T12" s="1521">
        <v>1354.4</v>
      </c>
      <c r="U12" s="51">
        <f t="shared" si="10"/>
        <v>100</v>
      </c>
      <c r="V12" s="5">
        <v>281.3</v>
      </c>
      <c r="W12" s="51">
        <f t="shared" si="11"/>
        <v>100</v>
      </c>
      <c r="X12" s="5">
        <v>374.59827471000006</v>
      </c>
      <c r="Y12" s="51">
        <f t="shared" si="12"/>
        <v>100</v>
      </c>
      <c r="Z12" s="1549">
        <v>645.5</v>
      </c>
      <c r="AA12" s="51">
        <f t="shared" si="13"/>
        <v>100</v>
      </c>
    </row>
    <row r="13" spans="1:27" ht="12.75" customHeight="1">
      <c r="A13" s="2" t="s">
        <v>185</v>
      </c>
      <c r="D13" s="14"/>
      <c r="E13" s="15"/>
      <c r="F13" s="14"/>
      <c r="G13" s="15"/>
      <c r="H13" s="14"/>
      <c r="J13" s="14"/>
      <c r="K13" s="15"/>
      <c r="L13" s="14"/>
      <c r="M13" s="15"/>
      <c r="N13" s="14"/>
      <c r="O13" s="15"/>
      <c r="P13" s="1519"/>
      <c r="R13" s="14"/>
      <c r="S13" s="15"/>
      <c r="T13" s="1520"/>
      <c r="U13" s="15"/>
      <c r="V13" s="14"/>
      <c r="W13" s="15"/>
      <c r="X13" s="14"/>
      <c r="Y13" s="15"/>
      <c r="Z13" s="1548"/>
    </row>
    <row r="14" spans="1:27" ht="12.75" customHeight="1">
      <c r="A14" s="14" t="s">
        <v>186</v>
      </c>
      <c r="B14" s="14">
        <f t="shared" ref="B14:B45" si="14">D14+F14+P14+H14+J14+L14+N14+R14+T14+V14+X14+Z14</f>
        <v>5.0199999999999996</v>
      </c>
      <c r="C14" s="15">
        <f t="shared" si="1"/>
        <v>8.3160049397093469E-2</v>
      </c>
      <c r="D14" s="14"/>
      <c r="E14" s="15">
        <f t="shared" ref="E14:E77" si="15">D14/D$12*100</f>
        <v>0</v>
      </c>
      <c r="F14" s="14">
        <v>0</v>
      </c>
      <c r="G14" s="15">
        <f t="shared" ref="G14:G77" si="16">F14/F$12*100</f>
        <v>0</v>
      </c>
      <c r="H14" s="14"/>
      <c r="I14" s="15">
        <f t="shared" ref="I14:I77" si="17">H14/H$12*100</f>
        <v>0</v>
      </c>
      <c r="J14" s="14"/>
      <c r="K14" s="15">
        <f t="shared" ref="K14:K77" si="18">J14/J$12*100</f>
        <v>0</v>
      </c>
      <c r="L14" s="14"/>
      <c r="M14" s="15">
        <f t="shared" ref="M14:M77" si="19">L14/L$12*100</f>
        <v>0</v>
      </c>
      <c r="N14" s="14"/>
      <c r="O14" s="15">
        <f t="shared" ref="O14:O77" si="20">N14/N$12*100</f>
        <v>0</v>
      </c>
      <c r="P14" s="1519">
        <v>0</v>
      </c>
      <c r="Q14" s="15">
        <f t="shared" ref="Q14:Q77" si="21">P14/P$12*100</f>
        <v>0</v>
      </c>
      <c r="R14" s="14">
        <v>5.0199999999999996</v>
      </c>
      <c r="S14" s="15">
        <f t="shared" ref="S14:S77" si="22">R14/R$12*100</f>
        <v>0.59039514135376892</v>
      </c>
      <c r="T14" s="1520"/>
      <c r="U14" s="15">
        <f t="shared" ref="U14:U77" si="23">T14/T$12*100</f>
        <v>0</v>
      </c>
      <c r="V14" s="14">
        <v>0</v>
      </c>
      <c r="W14" s="15">
        <f t="shared" ref="W14:W77" si="24">V14/V$12*100</f>
        <v>0</v>
      </c>
      <c r="X14" s="14">
        <v>0</v>
      </c>
      <c r="Y14" s="15">
        <f t="shared" ref="Y14:Y77" si="25">X14/X$12*100</f>
        <v>0</v>
      </c>
      <c r="Z14" s="1548">
        <v>0</v>
      </c>
      <c r="AA14" s="15">
        <f t="shared" ref="AA14:AA77" si="26">Z14/Z$12*100</f>
        <v>0</v>
      </c>
    </row>
    <row r="15" spans="1:27" ht="12.75" customHeight="1">
      <c r="A15" s="14" t="s">
        <v>187</v>
      </c>
      <c r="B15" s="14">
        <f t="shared" si="14"/>
        <v>0</v>
      </c>
      <c r="C15" s="15">
        <f t="shared" si="1"/>
        <v>0</v>
      </c>
      <c r="D15" s="14"/>
      <c r="E15" s="15">
        <f t="shared" si="15"/>
        <v>0</v>
      </c>
      <c r="F15" s="14">
        <v>0</v>
      </c>
      <c r="G15" s="15">
        <f t="shared" si="16"/>
        <v>0</v>
      </c>
      <c r="H15" s="14"/>
      <c r="I15" s="15">
        <f t="shared" si="17"/>
        <v>0</v>
      </c>
      <c r="J15" s="14"/>
      <c r="K15" s="15">
        <f t="shared" si="18"/>
        <v>0</v>
      </c>
      <c r="L15" s="14"/>
      <c r="M15" s="15">
        <f t="shared" si="19"/>
        <v>0</v>
      </c>
      <c r="N15" s="14"/>
      <c r="O15" s="15">
        <f t="shared" si="20"/>
        <v>0</v>
      </c>
      <c r="P15" s="1519">
        <v>0</v>
      </c>
      <c r="Q15" s="15">
        <f t="shared" si="21"/>
        <v>0</v>
      </c>
      <c r="R15" s="14"/>
      <c r="S15" s="15">
        <f t="shared" si="22"/>
        <v>0</v>
      </c>
      <c r="T15" s="1520"/>
      <c r="U15" s="15">
        <f t="shared" si="23"/>
        <v>0</v>
      </c>
      <c r="V15" s="14">
        <v>0</v>
      </c>
      <c r="W15" s="15">
        <f t="shared" si="24"/>
        <v>0</v>
      </c>
      <c r="X15" s="14">
        <v>0</v>
      </c>
      <c r="Y15" s="15">
        <f t="shared" si="25"/>
        <v>0</v>
      </c>
      <c r="Z15" s="1548">
        <v>0</v>
      </c>
      <c r="AA15" s="15">
        <f t="shared" si="26"/>
        <v>0</v>
      </c>
    </row>
    <row r="16" spans="1:27" ht="12.75" customHeight="1">
      <c r="A16" s="14" t="s">
        <v>188</v>
      </c>
      <c r="B16" s="14">
        <f t="shared" si="14"/>
        <v>0</v>
      </c>
      <c r="C16" s="15">
        <f t="shared" si="1"/>
        <v>0</v>
      </c>
      <c r="D16" s="14"/>
      <c r="E16" s="15">
        <f t="shared" si="15"/>
        <v>0</v>
      </c>
      <c r="F16" s="14">
        <v>0</v>
      </c>
      <c r="G16" s="15">
        <f t="shared" si="16"/>
        <v>0</v>
      </c>
      <c r="H16" s="14"/>
      <c r="I16" s="15">
        <f t="shared" si="17"/>
        <v>0</v>
      </c>
      <c r="J16" s="14"/>
      <c r="K16" s="15">
        <f t="shared" si="18"/>
        <v>0</v>
      </c>
      <c r="L16" s="14"/>
      <c r="M16" s="15">
        <f t="shared" si="19"/>
        <v>0</v>
      </c>
      <c r="N16" s="14"/>
      <c r="O16" s="15">
        <f t="shared" si="20"/>
        <v>0</v>
      </c>
      <c r="P16" s="1519">
        <v>0</v>
      </c>
      <c r="Q16" s="15">
        <f t="shared" si="21"/>
        <v>0</v>
      </c>
      <c r="R16" s="14"/>
      <c r="S16" s="15">
        <f t="shared" si="22"/>
        <v>0</v>
      </c>
      <c r="T16" s="1520"/>
      <c r="U16" s="15">
        <f t="shared" si="23"/>
        <v>0</v>
      </c>
      <c r="V16" s="14">
        <v>0</v>
      </c>
      <c r="W16" s="15">
        <f t="shared" si="24"/>
        <v>0</v>
      </c>
      <c r="X16" s="14">
        <v>0</v>
      </c>
      <c r="Y16" s="15">
        <f t="shared" si="25"/>
        <v>0</v>
      </c>
      <c r="Z16" s="1548">
        <v>0</v>
      </c>
      <c r="AA16" s="15">
        <f t="shared" si="26"/>
        <v>0</v>
      </c>
    </row>
    <row r="17" spans="1:27" ht="12.75" customHeight="1">
      <c r="A17" s="14" t="s">
        <v>189</v>
      </c>
      <c r="B17" s="14">
        <f t="shared" si="14"/>
        <v>4.1429999999999998</v>
      </c>
      <c r="C17" s="15">
        <f t="shared" si="1"/>
        <v>6.8631889372939889E-2</v>
      </c>
      <c r="D17" s="14"/>
      <c r="E17" s="15">
        <f t="shared" si="15"/>
        <v>0</v>
      </c>
      <c r="F17" s="14">
        <v>0</v>
      </c>
      <c r="G17" s="15">
        <f t="shared" si="16"/>
        <v>0</v>
      </c>
      <c r="H17" s="14"/>
      <c r="I17" s="15">
        <f t="shared" si="17"/>
        <v>0</v>
      </c>
      <c r="J17" s="14"/>
      <c r="K17" s="15">
        <f t="shared" si="18"/>
        <v>0</v>
      </c>
      <c r="L17" s="14"/>
      <c r="M17" s="15">
        <f t="shared" si="19"/>
        <v>0</v>
      </c>
      <c r="N17" s="14"/>
      <c r="O17" s="15">
        <f t="shared" si="20"/>
        <v>0</v>
      </c>
      <c r="P17" s="1519">
        <v>0</v>
      </c>
      <c r="Q17" s="15">
        <f t="shared" si="21"/>
        <v>0</v>
      </c>
      <c r="R17" s="14">
        <v>4.1429999999999998</v>
      </c>
      <c r="S17" s="15">
        <f t="shared" si="22"/>
        <v>0.48725240450770213</v>
      </c>
      <c r="T17" s="1520"/>
      <c r="U17" s="15">
        <f t="shared" si="23"/>
        <v>0</v>
      </c>
      <c r="V17" s="14">
        <v>0</v>
      </c>
      <c r="W17" s="15">
        <f t="shared" si="24"/>
        <v>0</v>
      </c>
      <c r="X17" s="14">
        <v>0</v>
      </c>
      <c r="Y17" s="15">
        <f t="shared" si="25"/>
        <v>0</v>
      </c>
      <c r="Z17" s="1548">
        <v>0</v>
      </c>
      <c r="AA17" s="15">
        <f t="shared" si="26"/>
        <v>0</v>
      </c>
    </row>
    <row r="18" spans="1:27" ht="12.75" customHeight="1">
      <c r="A18" s="14" t="s">
        <v>190</v>
      </c>
      <c r="B18" s="14">
        <f t="shared" si="14"/>
        <v>0</v>
      </c>
      <c r="C18" s="15">
        <f t="shared" si="1"/>
        <v>0</v>
      </c>
      <c r="D18" s="14"/>
      <c r="E18" s="15">
        <f t="shared" si="15"/>
        <v>0</v>
      </c>
      <c r="F18" s="14">
        <v>0</v>
      </c>
      <c r="G18" s="15">
        <f t="shared" si="16"/>
        <v>0</v>
      </c>
      <c r="H18" s="14"/>
      <c r="I18" s="15">
        <f t="shared" si="17"/>
        <v>0</v>
      </c>
      <c r="J18" s="14"/>
      <c r="K18" s="15">
        <f t="shared" si="18"/>
        <v>0</v>
      </c>
      <c r="L18" s="14"/>
      <c r="M18" s="15">
        <f t="shared" si="19"/>
        <v>0</v>
      </c>
      <c r="N18" s="14"/>
      <c r="O18" s="15">
        <f t="shared" si="20"/>
        <v>0</v>
      </c>
      <c r="P18" s="1519">
        <v>0</v>
      </c>
      <c r="Q18" s="15">
        <f t="shared" si="21"/>
        <v>0</v>
      </c>
      <c r="R18" s="14"/>
      <c r="S18" s="15">
        <f t="shared" si="22"/>
        <v>0</v>
      </c>
      <c r="T18" s="1520"/>
      <c r="U18" s="15">
        <f t="shared" si="23"/>
        <v>0</v>
      </c>
      <c r="V18" s="14">
        <v>0</v>
      </c>
      <c r="W18" s="15">
        <f t="shared" si="24"/>
        <v>0</v>
      </c>
      <c r="X18" s="14">
        <v>0</v>
      </c>
      <c r="Y18" s="15">
        <f t="shared" si="25"/>
        <v>0</v>
      </c>
      <c r="Z18" s="1548">
        <v>0</v>
      </c>
      <c r="AA18" s="15">
        <f t="shared" si="26"/>
        <v>0</v>
      </c>
    </row>
    <row r="19" spans="1:27" ht="12.75" customHeight="1" thickBot="1">
      <c r="A19" s="14" t="s">
        <v>191</v>
      </c>
      <c r="B19" s="14">
        <f t="shared" si="14"/>
        <v>9.5</v>
      </c>
      <c r="C19" s="15">
        <f t="shared" si="1"/>
        <v>0.15737459547258725</v>
      </c>
      <c r="D19" s="14"/>
      <c r="E19" s="15">
        <f t="shared" si="15"/>
        <v>0</v>
      </c>
      <c r="F19" s="14">
        <v>0</v>
      </c>
      <c r="G19" s="15">
        <f t="shared" si="16"/>
        <v>0</v>
      </c>
      <c r="H19" s="14"/>
      <c r="I19" s="15">
        <f t="shared" si="17"/>
        <v>0</v>
      </c>
      <c r="J19" s="14">
        <v>9.5</v>
      </c>
      <c r="K19" s="15">
        <f t="shared" si="18"/>
        <v>1.9188042819632396</v>
      </c>
      <c r="L19" s="14"/>
      <c r="M19" s="15">
        <f t="shared" si="19"/>
        <v>0</v>
      </c>
      <c r="N19" s="14"/>
      <c r="O19" s="15">
        <f t="shared" si="20"/>
        <v>0</v>
      </c>
      <c r="P19" s="1519">
        <v>0</v>
      </c>
      <c r="Q19" s="15">
        <f t="shared" si="21"/>
        <v>0</v>
      </c>
      <c r="R19" s="14"/>
      <c r="S19" s="15">
        <f t="shared" si="22"/>
        <v>0</v>
      </c>
      <c r="T19" s="1520"/>
      <c r="U19" s="15">
        <f t="shared" si="23"/>
        <v>0</v>
      </c>
      <c r="V19" s="14">
        <v>0</v>
      </c>
      <c r="W19" s="15">
        <f t="shared" si="24"/>
        <v>0</v>
      </c>
      <c r="X19" s="14">
        <v>0</v>
      </c>
      <c r="Y19" s="15">
        <f t="shared" si="25"/>
        <v>0</v>
      </c>
      <c r="Z19" s="1548">
        <v>0</v>
      </c>
      <c r="AA19" s="15">
        <f t="shared" si="26"/>
        <v>0</v>
      </c>
    </row>
    <row r="20" spans="1:27" ht="12.75" customHeight="1" thickBot="1">
      <c r="A20" s="41" t="s">
        <v>192</v>
      </c>
      <c r="B20" s="5">
        <f t="shared" si="14"/>
        <v>18.663</v>
      </c>
      <c r="C20" s="51">
        <f t="shared" si="1"/>
        <v>0.30916653424262064</v>
      </c>
      <c r="D20" s="5">
        <v>0</v>
      </c>
      <c r="E20" s="51">
        <f t="shared" si="15"/>
        <v>0</v>
      </c>
      <c r="F20" s="5">
        <v>0</v>
      </c>
      <c r="G20" s="51">
        <f t="shared" si="16"/>
        <v>0</v>
      </c>
      <c r="H20" s="5">
        <v>0</v>
      </c>
      <c r="I20" s="51">
        <f t="shared" si="17"/>
        <v>0</v>
      </c>
      <c r="J20" s="5">
        <v>9.5</v>
      </c>
      <c r="K20" s="51">
        <f t="shared" si="18"/>
        <v>1.9188042819632396</v>
      </c>
      <c r="L20" s="5">
        <v>0</v>
      </c>
      <c r="M20" s="51">
        <f t="shared" si="19"/>
        <v>0</v>
      </c>
      <c r="N20" s="5">
        <v>0</v>
      </c>
      <c r="O20" s="51">
        <f t="shared" si="20"/>
        <v>0</v>
      </c>
      <c r="P20" s="1563">
        <f>SUM(P14:P19)</f>
        <v>0</v>
      </c>
      <c r="Q20" s="51">
        <f t="shared" si="21"/>
        <v>0</v>
      </c>
      <c r="R20" s="5">
        <v>9.1630000000000003</v>
      </c>
      <c r="S20" s="51">
        <f t="shared" si="22"/>
        <v>1.0776475458614712</v>
      </c>
      <c r="T20" s="1521">
        <v>0</v>
      </c>
      <c r="U20" s="51">
        <f t="shared" si="23"/>
        <v>0</v>
      </c>
      <c r="V20" s="5">
        <v>0</v>
      </c>
      <c r="W20" s="51">
        <f t="shared" si="24"/>
        <v>0</v>
      </c>
      <c r="X20" s="5">
        <v>0</v>
      </c>
      <c r="Y20" s="51">
        <f t="shared" si="25"/>
        <v>0</v>
      </c>
      <c r="Z20" s="1549">
        <v>0</v>
      </c>
      <c r="AA20" s="51">
        <f t="shared" si="26"/>
        <v>0</v>
      </c>
    </row>
    <row r="21" spans="1:27" ht="12.75" customHeight="1">
      <c r="A21" s="14" t="s">
        <v>108</v>
      </c>
      <c r="B21" s="14">
        <f t="shared" si="14"/>
        <v>0</v>
      </c>
      <c r="C21" s="15">
        <f t="shared" si="1"/>
        <v>0</v>
      </c>
      <c r="D21" s="14"/>
      <c r="E21" s="15">
        <f t="shared" si="15"/>
        <v>0</v>
      </c>
      <c r="F21" s="14">
        <v>0</v>
      </c>
      <c r="G21" s="15">
        <f t="shared" si="16"/>
        <v>0</v>
      </c>
      <c r="H21" s="14"/>
      <c r="I21" s="15">
        <f t="shared" si="17"/>
        <v>0</v>
      </c>
      <c r="J21" s="14"/>
      <c r="K21" s="15">
        <f t="shared" si="18"/>
        <v>0</v>
      </c>
      <c r="L21" s="14"/>
      <c r="M21" s="15">
        <f t="shared" si="19"/>
        <v>0</v>
      </c>
      <c r="N21" s="14"/>
      <c r="O21" s="15">
        <f t="shared" si="20"/>
        <v>0</v>
      </c>
      <c r="P21" s="1519">
        <v>0</v>
      </c>
      <c r="Q21" s="15">
        <f t="shared" si="21"/>
        <v>0</v>
      </c>
      <c r="R21" s="14"/>
      <c r="S21" s="15">
        <f t="shared" si="22"/>
        <v>0</v>
      </c>
      <c r="T21" s="1520"/>
      <c r="U21" s="15">
        <f t="shared" si="23"/>
        <v>0</v>
      </c>
      <c r="V21" s="14">
        <v>0</v>
      </c>
      <c r="W21" s="15">
        <f t="shared" si="24"/>
        <v>0</v>
      </c>
      <c r="X21" s="14">
        <v>0</v>
      </c>
      <c r="Y21" s="15">
        <f t="shared" si="25"/>
        <v>0</v>
      </c>
      <c r="Z21" s="1548">
        <v>0</v>
      </c>
      <c r="AA21" s="15">
        <f t="shared" si="26"/>
        <v>0</v>
      </c>
    </row>
    <row r="22" spans="1:27" ht="12.75" customHeight="1">
      <c r="A22" s="14" t="s">
        <v>110</v>
      </c>
      <c r="B22" s="14">
        <f t="shared" si="14"/>
        <v>18.588000000000001</v>
      </c>
      <c r="C22" s="15">
        <f t="shared" si="1"/>
        <v>0.30792410322573177</v>
      </c>
      <c r="D22" s="14">
        <v>0</v>
      </c>
      <c r="E22" s="15">
        <f t="shared" si="15"/>
        <v>0</v>
      </c>
      <c r="F22" s="14">
        <v>0</v>
      </c>
      <c r="G22" s="15">
        <f t="shared" si="16"/>
        <v>0</v>
      </c>
      <c r="H22" s="14"/>
      <c r="I22" s="15">
        <f t="shared" si="17"/>
        <v>0</v>
      </c>
      <c r="J22" s="14"/>
      <c r="K22" s="15">
        <f t="shared" si="18"/>
        <v>0</v>
      </c>
      <c r="L22" s="14"/>
      <c r="M22" s="15">
        <f t="shared" si="19"/>
        <v>0</v>
      </c>
      <c r="N22" s="14"/>
      <c r="O22" s="15">
        <f t="shared" si="20"/>
        <v>0</v>
      </c>
      <c r="P22" s="1519">
        <v>0</v>
      </c>
      <c r="Q22" s="15">
        <f t="shared" si="21"/>
        <v>0</v>
      </c>
      <c r="R22" s="14">
        <v>9.048</v>
      </c>
      <c r="S22" s="15">
        <f t="shared" si="22"/>
        <v>1.0641225575635263</v>
      </c>
      <c r="T22" s="1520"/>
      <c r="U22" s="15">
        <f t="shared" si="23"/>
        <v>0</v>
      </c>
      <c r="V22" s="14">
        <v>0</v>
      </c>
      <c r="W22" s="15">
        <f t="shared" si="24"/>
        <v>0</v>
      </c>
      <c r="X22" s="14">
        <v>0</v>
      </c>
      <c r="Y22" s="15">
        <f t="shared" si="25"/>
        <v>0</v>
      </c>
      <c r="Z22" s="1548">
        <v>9.5399999999999991</v>
      </c>
      <c r="AA22" s="15">
        <f t="shared" si="26"/>
        <v>1.4779240898528272</v>
      </c>
    </row>
    <row r="23" spans="1:27" ht="12.75" customHeight="1">
      <c r="A23" s="14" t="s">
        <v>112</v>
      </c>
      <c r="B23" s="14">
        <f t="shared" si="14"/>
        <v>522.53647616000001</v>
      </c>
      <c r="C23" s="15">
        <f t="shared" si="1"/>
        <v>8.6562070058264453</v>
      </c>
      <c r="D23" s="14">
        <v>12.938317</v>
      </c>
      <c r="E23" s="15">
        <f t="shared" si="15"/>
        <v>19.325421307163484</v>
      </c>
      <c r="F23" s="14">
        <v>0</v>
      </c>
      <c r="G23" s="15">
        <f t="shared" si="16"/>
        <v>0</v>
      </c>
      <c r="H23" s="14"/>
      <c r="I23" s="15">
        <f t="shared" si="17"/>
        <v>0</v>
      </c>
      <c r="J23" s="14">
        <v>29.9</v>
      </c>
      <c r="K23" s="15">
        <f t="shared" si="18"/>
        <v>6.0391840032316697</v>
      </c>
      <c r="L23" s="14">
        <v>31.1</v>
      </c>
      <c r="M23" s="15">
        <f t="shared" si="19"/>
        <v>9.7611499952920493</v>
      </c>
      <c r="N23" s="14">
        <v>12.3</v>
      </c>
      <c r="O23" s="15">
        <f t="shared" si="20"/>
        <v>3.5531675188491207</v>
      </c>
      <c r="P23" s="1519">
        <f>32586202.16/1000000</f>
        <v>32.586202159999999</v>
      </c>
      <c r="Q23" s="15">
        <f t="shared" si="21"/>
        <v>3.1607586989015766</v>
      </c>
      <c r="R23" s="14">
        <v>151.155</v>
      </c>
      <c r="S23" s="15">
        <f t="shared" si="22"/>
        <v>17.777127010224891</v>
      </c>
      <c r="T23" s="1520">
        <v>150.80000000000001</v>
      </c>
      <c r="U23" s="15">
        <f t="shared" si="23"/>
        <v>11.134081512108683</v>
      </c>
      <c r="V23" s="14">
        <v>23.4</v>
      </c>
      <c r="W23" s="15">
        <f t="shared" si="24"/>
        <v>8.3185211517952364</v>
      </c>
      <c r="X23" s="14">
        <v>22.669571000000001</v>
      </c>
      <c r="Y23" s="15">
        <f t="shared" si="25"/>
        <v>6.0517019245617014</v>
      </c>
      <c r="Z23" s="1548">
        <v>55.687385999999996</v>
      </c>
      <c r="AA23" s="15">
        <f t="shared" si="26"/>
        <v>8.627015646785436</v>
      </c>
    </row>
    <row r="24" spans="1:27" ht="12.75" customHeight="1" thickBot="1">
      <c r="A24" s="14" t="s">
        <v>114</v>
      </c>
      <c r="B24" s="14">
        <f t="shared" si="14"/>
        <v>156.377858</v>
      </c>
      <c r="C24" s="15">
        <f t="shared" si="1"/>
        <v>2.5905160151178621</v>
      </c>
      <c r="D24" s="14">
        <v>1.04125</v>
      </c>
      <c r="E24" s="15">
        <f t="shared" si="15"/>
        <v>1.5552714418794948</v>
      </c>
      <c r="F24" s="14">
        <v>2.81196</v>
      </c>
      <c r="G24" s="15">
        <f t="shared" si="16"/>
        <v>1.2707410802000549</v>
      </c>
      <c r="H24" s="14"/>
      <c r="I24" s="15">
        <f t="shared" si="17"/>
        <v>0</v>
      </c>
      <c r="J24" s="14">
        <v>26.1</v>
      </c>
      <c r="K24" s="15">
        <f t="shared" si="18"/>
        <v>5.2716622904463746</v>
      </c>
      <c r="L24" s="14">
        <v>4.5999999999999996</v>
      </c>
      <c r="M24" s="15">
        <f t="shared" si="19"/>
        <v>1.4437713819403029</v>
      </c>
      <c r="N24" s="14">
        <v>20.6</v>
      </c>
      <c r="O24" s="15">
        <f t="shared" si="20"/>
        <v>5.950833405552185</v>
      </c>
      <c r="P24" s="1519">
        <f>27946380/1000000</f>
        <v>27.946380000000001</v>
      </c>
      <c r="Q24" s="15">
        <f t="shared" si="21"/>
        <v>2.7107106024229317</v>
      </c>
      <c r="R24" s="14">
        <v>26.498000000000001</v>
      </c>
      <c r="S24" s="15">
        <f t="shared" si="22"/>
        <v>3.1163925210342969</v>
      </c>
      <c r="T24" s="1520">
        <v>11.9</v>
      </c>
      <c r="U24" s="15">
        <f t="shared" si="23"/>
        <v>0.87861783815711747</v>
      </c>
      <c r="V24" s="14">
        <v>10.8</v>
      </c>
      <c r="W24" s="15">
        <f t="shared" si="24"/>
        <v>3.8393174546747248</v>
      </c>
      <c r="X24" s="14">
        <v>10.272268</v>
      </c>
      <c r="Y24" s="15">
        <f t="shared" si="25"/>
        <v>2.7422091059955909</v>
      </c>
      <c r="Z24" s="1548">
        <v>13.808</v>
      </c>
      <c r="AA24" s="15">
        <f t="shared" si="26"/>
        <v>2.139116963594113</v>
      </c>
    </row>
    <row r="25" spans="1:27" ht="12.75" customHeight="1" thickBot="1">
      <c r="A25" s="41" t="s">
        <v>193</v>
      </c>
      <c r="B25" s="5">
        <f t="shared" si="14"/>
        <v>697.50233416000003</v>
      </c>
      <c r="C25" s="51">
        <f t="shared" si="1"/>
        <v>11.554647124170039</v>
      </c>
      <c r="D25" s="5">
        <v>13.979566999999999</v>
      </c>
      <c r="E25" s="51">
        <f t="shared" si="15"/>
        <v>20.880692749042982</v>
      </c>
      <c r="F25" s="5">
        <v>2.81196</v>
      </c>
      <c r="G25" s="51">
        <f t="shared" si="16"/>
        <v>1.2707410802000549</v>
      </c>
      <c r="H25" s="5">
        <v>0</v>
      </c>
      <c r="I25" s="51">
        <f t="shared" si="17"/>
        <v>0</v>
      </c>
      <c r="J25" s="5">
        <v>56</v>
      </c>
      <c r="K25" s="51">
        <f t="shared" si="18"/>
        <v>11.310846293678043</v>
      </c>
      <c r="L25" s="5">
        <v>35.700000000000003</v>
      </c>
      <c r="M25" s="51">
        <f t="shared" si="19"/>
        <v>11.204921377232353</v>
      </c>
      <c r="N25" s="5">
        <v>32.9</v>
      </c>
      <c r="O25" s="51">
        <f t="shared" si="20"/>
        <v>9.5040009244013053</v>
      </c>
      <c r="P25" s="1563">
        <f>SUM(P21:P24)</f>
        <v>60.532582160000004</v>
      </c>
      <c r="Q25" s="51">
        <f t="shared" si="21"/>
        <v>5.8714693013245087</v>
      </c>
      <c r="R25" s="5">
        <v>186.70099999999999</v>
      </c>
      <c r="S25" s="51">
        <f t="shared" si="22"/>
        <v>21.957642088822713</v>
      </c>
      <c r="T25" s="1521">
        <v>162.69999999999999</v>
      </c>
      <c r="U25" s="51">
        <f t="shared" si="23"/>
        <v>12.012699350265798</v>
      </c>
      <c r="V25" s="5">
        <v>34.200000000000003</v>
      </c>
      <c r="W25" s="51">
        <f t="shared" si="24"/>
        <v>12.157838606469962</v>
      </c>
      <c r="X25" s="5">
        <v>32.941839000000002</v>
      </c>
      <c r="Y25" s="51">
        <f t="shared" si="25"/>
        <v>8.7939110305572914</v>
      </c>
      <c r="Z25" s="1549">
        <v>79.035385999999988</v>
      </c>
      <c r="AA25" s="51">
        <f t="shared" si="26"/>
        <v>12.244056700232377</v>
      </c>
    </row>
    <row r="26" spans="1:27" ht="12.75" customHeight="1">
      <c r="A26" s="14" t="s">
        <v>194</v>
      </c>
      <c r="B26" s="14">
        <f t="shared" si="14"/>
        <v>46.189105600000005</v>
      </c>
      <c r="C26" s="15">
        <f t="shared" si="1"/>
        <v>0.76515703253059109</v>
      </c>
      <c r="D26" s="14"/>
      <c r="E26" s="15">
        <f t="shared" si="15"/>
        <v>0</v>
      </c>
      <c r="F26" s="14">
        <v>2.5973999999999999</v>
      </c>
      <c r="G26" s="15">
        <f t="shared" si="16"/>
        <v>1.1737801681786451</v>
      </c>
      <c r="H26" s="14">
        <v>1.2</v>
      </c>
      <c r="I26" s="15">
        <f t="shared" si="17"/>
        <v>2.3346303501945527</v>
      </c>
      <c r="J26" s="14"/>
      <c r="K26" s="15">
        <f t="shared" si="18"/>
        <v>0</v>
      </c>
      <c r="L26" s="14">
        <v>13</v>
      </c>
      <c r="M26" s="15">
        <f t="shared" si="19"/>
        <v>4.0802234707008571</v>
      </c>
      <c r="N26" s="14"/>
      <c r="O26" s="15">
        <f t="shared" si="20"/>
        <v>0</v>
      </c>
      <c r="P26" s="1519">
        <f>21691705.6/1000000</f>
        <v>21.691705600000002</v>
      </c>
      <c r="Q26" s="15">
        <f t="shared" si="21"/>
        <v>2.1040269385357564</v>
      </c>
      <c r="R26" s="14"/>
      <c r="S26" s="15">
        <f t="shared" si="22"/>
        <v>0</v>
      </c>
      <c r="T26" s="1520"/>
      <c r="U26" s="15">
        <f t="shared" si="23"/>
        <v>0</v>
      </c>
      <c r="V26" s="14">
        <v>7.7</v>
      </c>
      <c r="W26" s="15">
        <f t="shared" si="24"/>
        <v>2.7372911482403128</v>
      </c>
      <c r="X26" s="14">
        <v>0</v>
      </c>
      <c r="Y26" s="15">
        <f t="shared" si="25"/>
        <v>0</v>
      </c>
      <c r="Z26" s="1548">
        <v>0</v>
      </c>
      <c r="AA26" s="15">
        <f t="shared" si="26"/>
        <v>0</v>
      </c>
    </row>
    <row r="27" spans="1:27" ht="12.75" customHeight="1">
      <c r="A27" s="14" t="s">
        <v>195</v>
      </c>
      <c r="B27" s="14">
        <f t="shared" si="14"/>
        <v>81.712298129999994</v>
      </c>
      <c r="C27" s="15">
        <f t="shared" si="1"/>
        <v>1.3536252487730733</v>
      </c>
      <c r="D27" s="14">
        <v>5.6581999999999999</v>
      </c>
      <c r="E27" s="15">
        <f t="shared" si="15"/>
        <v>8.451415963930426</v>
      </c>
      <c r="F27" s="14">
        <v>13.54928664</v>
      </c>
      <c r="G27" s="15">
        <f t="shared" si="16"/>
        <v>6.1230014441363938</v>
      </c>
      <c r="H27" s="14">
        <v>2.6</v>
      </c>
      <c r="I27" s="15">
        <f t="shared" si="17"/>
        <v>5.0583657587548636</v>
      </c>
      <c r="J27" s="14"/>
      <c r="K27" s="15">
        <f t="shared" si="18"/>
        <v>0</v>
      </c>
      <c r="L27" s="14"/>
      <c r="M27" s="15">
        <f t="shared" si="19"/>
        <v>0</v>
      </c>
      <c r="N27" s="14"/>
      <c r="O27" s="15">
        <f t="shared" si="20"/>
        <v>0</v>
      </c>
      <c r="P27" s="1519">
        <f>51404811.49/1000000</f>
        <v>51.40481149</v>
      </c>
      <c r="Q27" s="15">
        <f t="shared" si="21"/>
        <v>4.986104372784423</v>
      </c>
      <c r="R27" s="14"/>
      <c r="S27" s="15">
        <f t="shared" si="22"/>
        <v>0</v>
      </c>
      <c r="T27" s="1520"/>
      <c r="U27" s="15">
        <f t="shared" si="23"/>
        <v>0</v>
      </c>
      <c r="V27" s="14">
        <v>8.5</v>
      </c>
      <c r="W27" s="15">
        <f t="shared" si="24"/>
        <v>3.021685033771774</v>
      </c>
      <c r="X27" s="14">
        <v>0</v>
      </c>
      <c r="Y27" s="15">
        <f t="shared" si="25"/>
        <v>0</v>
      </c>
      <c r="Z27" s="1548">
        <v>0</v>
      </c>
      <c r="AA27" s="15">
        <f t="shared" si="26"/>
        <v>0</v>
      </c>
    </row>
    <row r="28" spans="1:27" ht="12.75" customHeight="1">
      <c r="A28" s="14" t="s">
        <v>196</v>
      </c>
      <c r="B28" s="14">
        <f t="shared" si="14"/>
        <v>282.22985269999998</v>
      </c>
      <c r="C28" s="15">
        <f t="shared" si="1"/>
        <v>4.6753483051526716</v>
      </c>
      <c r="D28" s="14"/>
      <c r="E28" s="15">
        <f t="shared" si="15"/>
        <v>0</v>
      </c>
      <c r="F28" s="14">
        <v>5.3567850000000004</v>
      </c>
      <c r="G28" s="15">
        <f t="shared" si="16"/>
        <v>2.4207623000680849</v>
      </c>
      <c r="H28" s="14">
        <v>3.3</v>
      </c>
      <c r="I28" s="15">
        <f t="shared" si="17"/>
        <v>6.4202334630350189</v>
      </c>
      <c r="J28" s="14">
        <v>24.4</v>
      </c>
      <c r="K28" s="15">
        <f t="shared" si="18"/>
        <v>4.9282973136740047</v>
      </c>
      <c r="L28" s="14">
        <v>19</v>
      </c>
      <c r="M28" s="15">
        <f t="shared" si="19"/>
        <v>5.9634035341012517</v>
      </c>
      <c r="N28" s="14">
        <v>25.97</v>
      </c>
      <c r="O28" s="15">
        <f t="shared" si="20"/>
        <v>7.5020943467082644</v>
      </c>
      <c r="P28" s="1519">
        <f>(9450000+41218104.75)/1000000</f>
        <v>50.668104749999998</v>
      </c>
      <c r="Q28" s="15">
        <f t="shared" si="21"/>
        <v>4.9146461456009938</v>
      </c>
      <c r="R28" s="14">
        <v>31.327000000000002</v>
      </c>
      <c r="S28" s="15">
        <f t="shared" si="22"/>
        <v>3.6843244209540882</v>
      </c>
      <c r="T28" s="1520">
        <v>80.5</v>
      </c>
      <c r="U28" s="15">
        <f t="shared" si="23"/>
        <v>5.9435912581216765</v>
      </c>
      <c r="V28" s="14">
        <v>0</v>
      </c>
      <c r="W28" s="15">
        <f t="shared" si="24"/>
        <v>0</v>
      </c>
      <c r="X28" s="14">
        <v>18.411182950000001</v>
      </c>
      <c r="Y28" s="15">
        <f t="shared" si="25"/>
        <v>4.9149139739773888</v>
      </c>
      <c r="Z28" s="1548">
        <v>23.296779999999998</v>
      </c>
      <c r="AA28" s="15">
        <f t="shared" si="26"/>
        <v>3.6091061192873739</v>
      </c>
    </row>
    <row r="29" spans="1:27" ht="12.75" customHeight="1">
      <c r="A29" s="14" t="s">
        <v>197</v>
      </c>
      <c r="B29" s="14">
        <f t="shared" si="14"/>
        <v>97.703333499999999</v>
      </c>
      <c r="C29" s="15">
        <f t="shared" si="1"/>
        <v>1.6185286932511349</v>
      </c>
      <c r="D29" s="14"/>
      <c r="E29" s="15">
        <f t="shared" si="15"/>
        <v>0</v>
      </c>
      <c r="F29" s="14">
        <v>0</v>
      </c>
      <c r="G29" s="15">
        <f t="shared" si="16"/>
        <v>0</v>
      </c>
      <c r="H29" s="14"/>
      <c r="I29" s="15">
        <f t="shared" si="17"/>
        <v>0</v>
      </c>
      <c r="J29" s="14"/>
      <c r="K29" s="15">
        <f t="shared" si="18"/>
        <v>0</v>
      </c>
      <c r="L29" s="14">
        <v>28.9</v>
      </c>
      <c r="M29" s="15">
        <f t="shared" si="19"/>
        <v>9.0706506387119035</v>
      </c>
      <c r="N29" s="14"/>
      <c r="O29" s="15">
        <f t="shared" si="20"/>
        <v>0</v>
      </c>
      <c r="P29" s="1519">
        <f>12046355.5/1000000</f>
        <v>12.046355500000001</v>
      </c>
      <c r="Q29" s="15">
        <f t="shared" si="21"/>
        <v>1.1684584398553874</v>
      </c>
      <c r="R29" s="14"/>
      <c r="S29" s="15">
        <f t="shared" si="22"/>
        <v>0</v>
      </c>
      <c r="T29" s="1520">
        <v>32.5</v>
      </c>
      <c r="U29" s="15">
        <f t="shared" si="23"/>
        <v>2.3995865327820436</v>
      </c>
      <c r="V29" s="14">
        <v>22.2</v>
      </c>
      <c r="W29" s="15">
        <f t="shared" si="24"/>
        <v>7.8919303234980447</v>
      </c>
      <c r="X29" s="14">
        <v>2.056978</v>
      </c>
      <c r="Y29" s="15">
        <f t="shared" si="25"/>
        <v>0.54911571645449653</v>
      </c>
      <c r="Z29" s="1548">
        <v>0</v>
      </c>
      <c r="AA29" s="15">
        <f t="shared" si="26"/>
        <v>0</v>
      </c>
    </row>
    <row r="30" spans="1:27" ht="12.75" customHeight="1">
      <c r="A30" s="14" t="s">
        <v>198</v>
      </c>
      <c r="B30" s="14">
        <f t="shared" si="14"/>
        <v>53.603205500000001</v>
      </c>
      <c r="C30" s="15">
        <f t="shared" si="1"/>
        <v>0.88797713490489094</v>
      </c>
      <c r="D30" s="14">
        <v>0</v>
      </c>
      <c r="E30" s="15">
        <f t="shared" si="15"/>
        <v>0</v>
      </c>
      <c r="F30" s="14">
        <v>17.3707055</v>
      </c>
      <c r="G30" s="15">
        <f t="shared" si="16"/>
        <v>7.8499228548439648</v>
      </c>
      <c r="H30" s="14">
        <v>4.0999999999999996</v>
      </c>
      <c r="I30" s="15">
        <f t="shared" si="17"/>
        <v>7.9766536964980537</v>
      </c>
      <c r="J30" s="14">
        <v>8.4</v>
      </c>
      <c r="K30" s="15">
        <f t="shared" si="18"/>
        <v>1.6966269440517066</v>
      </c>
      <c r="L30" s="14">
        <v>10.7</v>
      </c>
      <c r="M30" s="15">
        <f t="shared" si="19"/>
        <v>3.358337779730705</v>
      </c>
      <c r="N30" s="14">
        <v>7.1</v>
      </c>
      <c r="O30" s="15">
        <f t="shared" si="20"/>
        <v>2.0510153970592482</v>
      </c>
      <c r="P30" s="1519">
        <v>0</v>
      </c>
      <c r="Q30" s="15">
        <f t="shared" si="21"/>
        <v>0</v>
      </c>
      <c r="R30" s="14"/>
      <c r="S30" s="15">
        <f t="shared" si="22"/>
        <v>0</v>
      </c>
      <c r="T30" s="1520"/>
      <c r="U30" s="15">
        <f t="shared" si="23"/>
        <v>0</v>
      </c>
      <c r="V30" s="14">
        <v>0</v>
      </c>
      <c r="W30" s="15">
        <f t="shared" si="24"/>
        <v>0</v>
      </c>
      <c r="X30" s="14">
        <v>0</v>
      </c>
      <c r="Y30" s="15">
        <f t="shared" si="25"/>
        <v>0</v>
      </c>
      <c r="Z30" s="1548">
        <v>5.9325000000000001</v>
      </c>
      <c r="AA30" s="15">
        <f t="shared" si="26"/>
        <v>0.91905499612703334</v>
      </c>
    </row>
    <row r="31" spans="1:27" ht="12.75" customHeight="1">
      <c r="A31" s="14" t="s">
        <v>199</v>
      </c>
      <c r="B31" s="14">
        <f t="shared" si="14"/>
        <v>22.6</v>
      </c>
      <c r="C31" s="15">
        <f t="shared" si="1"/>
        <v>0.37438587975583915</v>
      </c>
      <c r="D31" s="14"/>
      <c r="E31" s="15">
        <f t="shared" si="15"/>
        <v>0</v>
      </c>
      <c r="F31" s="14">
        <v>0</v>
      </c>
      <c r="G31" s="15">
        <f t="shared" si="16"/>
        <v>0</v>
      </c>
      <c r="H31" s="14"/>
      <c r="I31" s="15">
        <f t="shared" si="17"/>
        <v>0</v>
      </c>
      <c r="J31" s="14"/>
      <c r="K31" s="15">
        <f t="shared" si="18"/>
        <v>0</v>
      </c>
      <c r="L31" s="14">
        <v>22.6</v>
      </c>
      <c r="M31" s="15">
        <f t="shared" si="19"/>
        <v>7.0933115721414888</v>
      </c>
      <c r="N31" s="14"/>
      <c r="O31" s="15">
        <f t="shared" si="20"/>
        <v>0</v>
      </c>
      <c r="P31" s="1519">
        <v>0</v>
      </c>
      <c r="Q31" s="15">
        <f t="shared" si="21"/>
        <v>0</v>
      </c>
      <c r="R31" s="14"/>
      <c r="S31" s="15">
        <f t="shared" si="22"/>
        <v>0</v>
      </c>
      <c r="T31" s="1520"/>
      <c r="U31" s="15">
        <f t="shared" si="23"/>
        <v>0</v>
      </c>
      <c r="V31" s="14">
        <v>0</v>
      </c>
      <c r="W31" s="15">
        <f t="shared" si="24"/>
        <v>0</v>
      </c>
      <c r="X31" s="14">
        <v>0</v>
      </c>
      <c r="Y31" s="15">
        <f t="shared" si="25"/>
        <v>0</v>
      </c>
      <c r="Z31" s="1548">
        <v>0</v>
      </c>
      <c r="AA31" s="15">
        <f t="shared" si="26"/>
        <v>0</v>
      </c>
    </row>
    <row r="32" spans="1:27" ht="12.75" customHeight="1" thickBot="1">
      <c r="A32" s="14" t="s">
        <v>200</v>
      </c>
      <c r="B32" s="14">
        <f t="shared" si="14"/>
        <v>0</v>
      </c>
      <c r="C32" s="15">
        <f t="shared" si="1"/>
        <v>0</v>
      </c>
      <c r="D32" s="14"/>
      <c r="E32" s="15">
        <f t="shared" si="15"/>
        <v>0</v>
      </c>
      <c r="F32" s="14">
        <v>0</v>
      </c>
      <c r="G32" s="15">
        <f t="shared" si="16"/>
        <v>0</v>
      </c>
      <c r="H32" s="14"/>
      <c r="I32" s="15">
        <f t="shared" si="17"/>
        <v>0</v>
      </c>
      <c r="J32" s="14"/>
      <c r="K32" s="15">
        <f t="shared" si="18"/>
        <v>0</v>
      </c>
      <c r="L32" s="14"/>
      <c r="M32" s="15">
        <f t="shared" si="19"/>
        <v>0</v>
      </c>
      <c r="N32" s="14"/>
      <c r="O32" s="15">
        <f t="shared" si="20"/>
        <v>0</v>
      </c>
      <c r="P32" s="1519">
        <v>0</v>
      </c>
      <c r="Q32" s="15">
        <f t="shared" si="21"/>
        <v>0</v>
      </c>
      <c r="R32" s="14"/>
      <c r="S32" s="15">
        <f t="shared" si="22"/>
        <v>0</v>
      </c>
      <c r="T32" s="1520"/>
      <c r="U32" s="15">
        <f t="shared" si="23"/>
        <v>0</v>
      </c>
      <c r="V32" s="14">
        <v>0</v>
      </c>
      <c r="W32" s="15">
        <f t="shared" si="24"/>
        <v>0</v>
      </c>
      <c r="X32" s="14">
        <v>0</v>
      </c>
      <c r="Y32" s="15">
        <f t="shared" si="25"/>
        <v>0</v>
      </c>
      <c r="Z32" s="1548">
        <v>0</v>
      </c>
      <c r="AA32" s="15">
        <f t="shared" si="26"/>
        <v>0</v>
      </c>
    </row>
    <row r="33" spans="1:27" ht="12.75" customHeight="1" thickBot="1">
      <c r="A33" s="41" t="s">
        <v>201</v>
      </c>
      <c r="B33" s="5">
        <f t="shared" si="14"/>
        <v>584.03779542999996</v>
      </c>
      <c r="C33" s="51">
        <f t="shared" si="1"/>
        <v>9.6750222943682012</v>
      </c>
      <c r="D33" s="5">
        <v>5.6581999999999999</v>
      </c>
      <c r="E33" s="51">
        <f t="shared" si="15"/>
        <v>8.451415963930426</v>
      </c>
      <c r="F33" s="5">
        <v>38.874177140000008</v>
      </c>
      <c r="G33" s="51">
        <f t="shared" si="16"/>
        <v>17.567466767227092</v>
      </c>
      <c r="H33" s="5">
        <v>11.2</v>
      </c>
      <c r="I33" s="51">
        <f t="shared" si="17"/>
        <v>21.789883268482491</v>
      </c>
      <c r="J33" s="5">
        <v>32.799999999999997</v>
      </c>
      <c r="K33" s="51">
        <f t="shared" si="18"/>
        <v>6.6249242577257119</v>
      </c>
      <c r="L33" s="5">
        <v>94.2</v>
      </c>
      <c r="M33" s="51">
        <f t="shared" si="19"/>
        <v>29.56592699538621</v>
      </c>
      <c r="N33" s="5">
        <v>33.07</v>
      </c>
      <c r="O33" s="51">
        <f t="shared" si="20"/>
        <v>9.5531097437675125</v>
      </c>
      <c r="P33" s="1563">
        <f>SUM(P26:P32)</f>
        <v>135.81097733999999</v>
      </c>
      <c r="Q33" s="51">
        <f t="shared" si="21"/>
        <v>13.173235896776561</v>
      </c>
      <c r="R33" s="5">
        <v>31.327000000000002</v>
      </c>
      <c r="S33" s="51">
        <f t="shared" si="22"/>
        <v>3.6843244209540882</v>
      </c>
      <c r="T33" s="1521">
        <v>113</v>
      </c>
      <c r="U33" s="51">
        <f t="shared" si="23"/>
        <v>8.3431777909037201</v>
      </c>
      <c r="V33" s="5">
        <v>38.4</v>
      </c>
      <c r="W33" s="51">
        <f t="shared" si="24"/>
        <v>13.650906505510129</v>
      </c>
      <c r="X33" s="5">
        <v>20.468160949999998</v>
      </c>
      <c r="Y33" s="51">
        <f t="shared" si="25"/>
        <v>5.464029690431885</v>
      </c>
      <c r="Z33" s="1549">
        <v>29.229279999999999</v>
      </c>
      <c r="AA33" s="51">
        <f t="shared" si="26"/>
        <v>4.5281611154144068</v>
      </c>
    </row>
    <row r="34" spans="1:27" ht="12.75" customHeight="1">
      <c r="A34" s="14" t="s">
        <v>202</v>
      </c>
      <c r="B34" s="14">
        <f t="shared" si="14"/>
        <v>218.75779199999999</v>
      </c>
      <c r="C34" s="15">
        <f t="shared" si="1"/>
        <v>3.6238862128922507</v>
      </c>
      <c r="D34" s="14">
        <v>1.2649999999999999</v>
      </c>
      <c r="E34" s="15">
        <f t="shared" si="15"/>
        <v>1.8894774299904544</v>
      </c>
      <c r="F34" s="14">
        <v>7.59</v>
      </c>
      <c r="G34" s="15">
        <f t="shared" si="16"/>
        <v>3.429965148408376</v>
      </c>
      <c r="H34" s="14"/>
      <c r="I34" s="15">
        <f t="shared" si="17"/>
        <v>0</v>
      </c>
      <c r="J34" s="14">
        <v>12.6</v>
      </c>
      <c r="K34" s="15">
        <f t="shared" si="18"/>
        <v>2.5449404160775599</v>
      </c>
      <c r="L34" s="14">
        <v>18.2</v>
      </c>
      <c r="M34" s="15">
        <f t="shared" si="19"/>
        <v>5.7123128589811989</v>
      </c>
      <c r="N34" s="14">
        <v>10.4</v>
      </c>
      <c r="O34" s="15">
        <f t="shared" si="20"/>
        <v>3.0043042435797438</v>
      </c>
      <c r="P34" s="1519">
        <f>21920342/1000000</f>
        <v>21.920342000000002</v>
      </c>
      <c r="Q34" s="15">
        <f t="shared" si="21"/>
        <v>2.1262039472782055</v>
      </c>
      <c r="R34" s="14">
        <v>41.371000000000002</v>
      </c>
      <c r="S34" s="15">
        <f t="shared" si="22"/>
        <v>4.8655851380372068</v>
      </c>
      <c r="T34" s="1520">
        <v>80.8</v>
      </c>
      <c r="U34" s="15">
        <f t="shared" si="23"/>
        <v>5.9657412876550495</v>
      </c>
      <c r="V34" s="14">
        <v>16.100000000000001</v>
      </c>
      <c r="W34" s="15">
        <f t="shared" si="24"/>
        <v>5.7234269463206546</v>
      </c>
      <c r="X34" s="14">
        <v>8.51145</v>
      </c>
      <c r="Y34" s="15">
        <f t="shared" si="25"/>
        <v>2.2721540846895905</v>
      </c>
      <c r="Z34" s="1548">
        <v>0</v>
      </c>
      <c r="AA34" s="15">
        <f t="shared" si="26"/>
        <v>0</v>
      </c>
    </row>
    <row r="35" spans="1:27" ht="12.75" customHeight="1">
      <c r="A35" s="14" t="s">
        <v>203</v>
      </c>
      <c r="B35" s="14">
        <f t="shared" si="14"/>
        <v>79.23933000000001</v>
      </c>
      <c r="C35" s="15">
        <f t="shared" si="1"/>
        <v>1.3126586846598787</v>
      </c>
      <c r="D35" s="14">
        <v>0</v>
      </c>
      <c r="E35" s="15">
        <f t="shared" si="15"/>
        <v>0</v>
      </c>
      <c r="F35" s="14">
        <v>6.5718300000000003</v>
      </c>
      <c r="G35" s="15">
        <f t="shared" si="16"/>
        <v>2.9698482030651672</v>
      </c>
      <c r="H35" s="14">
        <v>1.8</v>
      </c>
      <c r="I35" s="15">
        <f t="shared" si="17"/>
        <v>3.5019455252918288</v>
      </c>
      <c r="J35" s="14">
        <v>18.899999999999999</v>
      </c>
      <c r="K35" s="15">
        <f t="shared" si="18"/>
        <v>3.8174106241163392</v>
      </c>
      <c r="L35" s="14"/>
      <c r="M35" s="15">
        <f t="shared" si="19"/>
        <v>0</v>
      </c>
      <c r="N35" s="14">
        <v>17.3</v>
      </c>
      <c r="O35" s="15">
        <f t="shared" si="20"/>
        <v>4.9975445590316889</v>
      </c>
      <c r="P35" s="1519">
        <v>0</v>
      </c>
      <c r="Q35" s="15">
        <f t="shared" si="21"/>
        <v>0</v>
      </c>
      <c r="R35" s="14">
        <v>28.062999999999999</v>
      </c>
      <c r="S35" s="15">
        <f t="shared" si="22"/>
        <v>3.3004499704802424</v>
      </c>
      <c r="T35" s="1520"/>
      <c r="U35" s="15">
        <f t="shared" si="23"/>
        <v>0</v>
      </c>
      <c r="V35" s="14">
        <v>0</v>
      </c>
      <c r="W35" s="15">
        <f t="shared" si="24"/>
        <v>0</v>
      </c>
      <c r="X35" s="14">
        <v>6.6044999999999998</v>
      </c>
      <c r="Y35" s="15">
        <f t="shared" si="25"/>
        <v>1.7630887395605217</v>
      </c>
      <c r="Z35" s="1548">
        <v>0</v>
      </c>
      <c r="AA35" s="15">
        <f t="shared" si="26"/>
        <v>0</v>
      </c>
    </row>
    <row r="36" spans="1:27" ht="12.75" customHeight="1">
      <c r="A36" s="14" t="s">
        <v>204</v>
      </c>
      <c r="B36" s="14">
        <f t="shared" si="14"/>
        <v>852.49848953000003</v>
      </c>
      <c r="C36" s="15">
        <f t="shared" si="1"/>
        <v>14.122274203239515</v>
      </c>
      <c r="D36" s="14">
        <v>6.8447500000000003</v>
      </c>
      <c r="E36" s="15">
        <f t="shared" si="15"/>
        <v>10.223715920100526</v>
      </c>
      <c r="F36" s="14">
        <v>38.634510840000004</v>
      </c>
      <c r="G36" s="15">
        <f t="shared" si="16"/>
        <v>17.459160172201006</v>
      </c>
      <c r="H36" s="14">
        <v>8.8000000000000007</v>
      </c>
      <c r="I36" s="15">
        <f t="shared" si="17"/>
        <v>17.120622568093388</v>
      </c>
      <c r="J36" s="14">
        <v>63.1</v>
      </c>
      <c r="K36" s="15">
        <f t="shared" si="18"/>
        <v>12.744900020197939</v>
      </c>
      <c r="L36" s="14"/>
      <c r="M36" s="15">
        <f t="shared" si="19"/>
        <v>0</v>
      </c>
      <c r="N36" s="14">
        <v>81.7</v>
      </c>
      <c r="O36" s="15">
        <f t="shared" si="20"/>
        <v>23.601120836583181</v>
      </c>
      <c r="P36" s="1519">
        <f>215708495/1000000</f>
        <v>215.708495</v>
      </c>
      <c r="Q36" s="15">
        <f t="shared" si="21"/>
        <v>20.923042785119002</v>
      </c>
      <c r="R36" s="14">
        <v>63.284999999999997</v>
      </c>
      <c r="S36" s="15">
        <f t="shared" si="22"/>
        <v>7.4428598646560289</v>
      </c>
      <c r="T36" s="1520">
        <v>287.10000000000002</v>
      </c>
      <c r="U36" s="15">
        <f t="shared" si="23"/>
        <v>21.197578263437684</v>
      </c>
      <c r="V36" s="14">
        <v>0</v>
      </c>
      <c r="W36" s="15">
        <f t="shared" si="24"/>
        <v>0</v>
      </c>
      <c r="X36" s="14">
        <v>45.574747689999995</v>
      </c>
      <c r="Y36" s="15">
        <f t="shared" si="25"/>
        <v>12.166299411091057</v>
      </c>
      <c r="Z36" s="1548">
        <v>41.750985999999997</v>
      </c>
      <c r="AA36" s="15">
        <f t="shared" si="26"/>
        <v>6.4680071262587138</v>
      </c>
    </row>
    <row r="37" spans="1:27" ht="12.75" customHeight="1" thickBot="1">
      <c r="A37" s="14" t="s">
        <v>205</v>
      </c>
      <c r="B37" s="14">
        <f t="shared" si="14"/>
        <v>280.21495006999999</v>
      </c>
      <c r="C37" s="15">
        <f t="shared" si="1"/>
        <v>4.641969938172366</v>
      </c>
      <c r="D37" s="14">
        <v>4.7755000000000001</v>
      </c>
      <c r="E37" s="15">
        <f t="shared" si="15"/>
        <v>7.1329640054698942</v>
      </c>
      <c r="F37" s="14">
        <v>10.23267465</v>
      </c>
      <c r="G37" s="15">
        <f t="shared" si="16"/>
        <v>4.6242051942690221</v>
      </c>
      <c r="H37" s="14">
        <v>2.8</v>
      </c>
      <c r="I37" s="15">
        <f t="shared" si="17"/>
        <v>5.4474708171206228</v>
      </c>
      <c r="J37" s="14">
        <v>63.4</v>
      </c>
      <c r="K37" s="15">
        <f t="shared" si="18"/>
        <v>12.805493839628356</v>
      </c>
      <c r="L37" s="14">
        <v>3.5</v>
      </c>
      <c r="M37" s="15">
        <f t="shared" si="19"/>
        <v>1.0985217036502306</v>
      </c>
      <c r="N37" s="14"/>
      <c r="O37" s="15">
        <f t="shared" si="20"/>
        <v>0</v>
      </c>
      <c r="P37" s="1519">
        <f>38528007.5/1000000</f>
        <v>38.528007500000001</v>
      </c>
      <c r="Q37" s="15">
        <f t="shared" si="21"/>
        <v>3.7370950520418109</v>
      </c>
      <c r="R37" s="14">
        <v>43.713999999999999</v>
      </c>
      <c r="S37" s="15">
        <f t="shared" si="22"/>
        <v>5.1411420735335973</v>
      </c>
      <c r="T37" s="1520">
        <v>27.9</v>
      </c>
      <c r="U37" s="15">
        <f t="shared" si="23"/>
        <v>2.059952746603662</v>
      </c>
      <c r="V37" s="14">
        <v>16.5</v>
      </c>
      <c r="W37" s="15">
        <f t="shared" si="24"/>
        <v>5.8656238890863843</v>
      </c>
      <c r="X37" s="14">
        <v>45.216842920000005</v>
      </c>
      <c r="Y37" s="15">
        <f t="shared" si="25"/>
        <v>12.07075578631674</v>
      </c>
      <c r="Z37" s="1548">
        <v>23.647925000000001</v>
      </c>
      <c r="AA37" s="15">
        <f t="shared" si="26"/>
        <v>3.6635050348567004</v>
      </c>
    </row>
    <row r="38" spans="1:27" ht="12.75" customHeight="1" thickBot="1">
      <c r="A38" s="41" t="s">
        <v>206</v>
      </c>
      <c r="B38" s="5">
        <f t="shared" si="14"/>
        <v>1430.7105616000001</v>
      </c>
      <c r="C38" s="51">
        <f t="shared" si="1"/>
        <v>23.700789038964011</v>
      </c>
      <c r="D38" s="5">
        <v>12.885249999999999</v>
      </c>
      <c r="E38" s="51">
        <f t="shared" si="15"/>
        <v>19.246157355560872</v>
      </c>
      <c r="F38" s="5">
        <v>63.029015489999999</v>
      </c>
      <c r="G38" s="51">
        <f t="shared" si="16"/>
        <v>28.48317871794357</v>
      </c>
      <c r="H38" s="5">
        <v>13.4</v>
      </c>
      <c r="I38" s="51">
        <f t="shared" si="17"/>
        <v>26.07003891050584</v>
      </c>
      <c r="J38" s="5">
        <v>158</v>
      </c>
      <c r="K38" s="51">
        <f t="shared" si="18"/>
        <v>31.912744900020197</v>
      </c>
      <c r="L38" s="5">
        <v>21.7</v>
      </c>
      <c r="M38" s="51">
        <f t="shared" si="19"/>
        <v>6.8108345626314293</v>
      </c>
      <c r="N38" s="5">
        <v>109.4</v>
      </c>
      <c r="O38" s="51">
        <f t="shared" si="20"/>
        <v>31.602969639194615</v>
      </c>
      <c r="P38" s="1563">
        <f>SUM(P34:P37)</f>
        <v>276.15684450000003</v>
      </c>
      <c r="Q38" s="51">
        <f t="shared" si="21"/>
        <v>26.786341784439021</v>
      </c>
      <c r="R38" s="5">
        <v>176.43299999999999</v>
      </c>
      <c r="S38" s="51">
        <f t="shared" si="22"/>
        <v>20.750037046707074</v>
      </c>
      <c r="T38" s="1521">
        <v>395.8</v>
      </c>
      <c r="U38" s="51">
        <f t="shared" si="23"/>
        <v>29.223272297696397</v>
      </c>
      <c r="V38" s="5">
        <v>32.6</v>
      </c>
      <c r="W38" s="51">
        <f t="shared" si="24"/>
        <v>11.589050835407038</v>
      </c>
      <c r="X38" s="5">
        <v>105.90754061</v>
      </c>
      <c r="Y38" s="51">
        <f t="shared" si="25"/>
        <v>28.272298021657903</v>
      </c>
      <c r="Z38" s="1549">
        <v>65.398910999999998</v>
      </c>
      <c r="AA38" s="51">
        <f t="shared" si="26"/>
        <v>10.131512161115413</v>
      </c>
    </row>
    <row r="39" spans="1:27" ht="12.75" customHeight="1">
      <c r="A39" s="14" t="s">
        <v>207</v>
      </c>
      <c r="B39" s="14">
        <f t="shared" si="14"/>
        <v>18.062514</v>
      </c>
      <c r="C39" s="15">
        <f t="shared" si="1"/>
        <v>0.29921903515452042</v>
      </c>
      <c r="D39" s="14">
        <v>2.4239999999999999</v>
      </c>
      <c r="E39" s="15">
        <f t="shared" si="15"/>
        <v>3.6206271069540414</v>
      </c>
      <c r="F39" s="14">
        <v>0</v>
      </c>
      <c r="G39" s="15">
        <f t="shared" si="16"/>
        <v>0</v>
      </c>
      <c r="H39" s="14"/>
      <c r="I39" s="15">
        <f t="shared" si="17"/>
        <v>0</v>
      </c>
      <c r="J39" s="14"/>
      <c r="K39" s="15">
        <f t="shared" si="18"/>
        <v>0</v>
      </c>
      <c r="L39" s="14"/>
      <c r="M39" s="15">
        <f t="shared" si="19"/>
        <v>0</v>
      </c>
      <c r="N39" s="14"/>
      <c r="O39" s="15">
        <f t="shared" si="20"/>
        <v>0</v>
      </c>
      <c r="P39" s="1519">
        <v>0</v>
      </c>
      <c r="Q39" s="15">
        <f t="shared" si="21"/>
        <v>0</v>
      </c>
      <c r="R39" s="14">
        <v>15.634</v>
      </c>
      <c r="S39" s="15">
        <f t="shared" si="22"/>
        <v>1.8386927569571363</v>
      </c>
      <c r="T39" s="1520"/>
      <c r="U39" s="15">
        <f t="shared" si="23"/>
        <v>0</v>
      </c>
      <c r="V39" s="14">
        <v>0</v>
      </c>
      <c r="W39" s="15">
        <f t="shared" si="24"/>
        <v>0</v>
      </c>
      <c r="X39" s="14">
        <v>0</v>
      </c>
      <c r="Y39" s="15">
        <f t="shared" si="25"/>
        <v>0</v>
      </c>
      <c r="Z39" s="1548">
        <v>4.5139999999999998E-3</v>
      </c>
      <c r="AA39" s="15">
        <f t="shared" si="26"/>
        <v>6.9930286599535242E-4</v>
      </c>
    </row>
    <row r="40" spans="1:27" ht="12.75" customHeight="1">
      <c r="A40" s="14" t="s">
        <v>208</v>
      </c>
      <c r="B40" s="14">
        <f t="shared" si="14"/>
        <v>381.50017850000006</v>
      </c>
      <c r="C40" s="15">
        <f t="shared" si="1"/>
        <v>6.319835396227087</v>
      </c>
      <c r="D40" s="14"/>
      <c r="E40" s="15">
        <f t="shared" si="15"/>
        <v>0</v>
      </c>
      <c r="F40" s="14">
        <v>15.6813444</v>
      </c>
      <c r="G40" s="15">
        <f t="shared" si="16"/>
        <v>7.0864907473239604</v>
      </c>
      <c r="H40" s="14">
        <v>2.4</v>
      </c>
      <c r="I40" s="15">
        <f t="shared" si="17"/>
        <v>4.6692607003891053</v>
      </c>
      <c r="J40" s="14">
        <v>9.4</v>
      </c>
      <c r="K40" s="15">
        <f t="shared" si="18"/>
        <v>1.8986063421531001</v>
      </c>
      <c r="L40" s="14">
        <v>21.6</v>
      </c>
      <c r="M40" s="15">
        <f t="shared" si="19"/>
        <v>6.7794482282414235</v>
      </c>
      <c r="N40" s="14">
        <v>19.3</v>
      </c>
      <c r="O40" s="15">
        <f t="shared" si="20"/>
        <v>5.5752953751047167</v>
      </c>
      <c r="P40" s="1519">
        <f>128314869.2/1000000</f>
        <v>128.3148692</v>
      </c>
      <c r="Q40" s="15">
        <f t="shared" si="21"/>
        <v>12.446137080686361</v>
      </c>
      <c r="R40" s="14">
        <v>23.725999999999999</v>
      </c>
      <c r="S40" s="15">
        <f t="shared" si="22"/>
        <v>2.7903814987568767</v>
      </c>
      <c r="T40" s="1520">
        <v>87.4</v>
      </c>
      <c r="U40" s="15">
        <f t="shared" si="23"/>
        <v>6.4530419373892496</v>
      </c>
      <c r="V40" s="14">
        <v>0</v>
      </c>
      <c r="W40" s="15">
        <f t="shared" si="24"/>
        <v>0</v>
      </c>
      <c r="X40" s="14">
        <v>25.706338899999999</v>
      </c>
      <c r="Y40" s="15">
        <f t="shared" si="25"/>
        <v>6.8623751457213418</v>
      </c>
      <c r="Z40" s="1548">
        <v>47.971626000000001</v>
      </c>
      <c r="AA40" s="15">
        <f t="shared" si="26"/>
        <v>7.4317003872966687</v>
      </c>
    </row>
    <row r="41" spans="1:27" ht="12.75" customHeight="1">
      <c r="A41" s="14" t="s">
        <v>42</v>
      </c>
      <c r="B41" s="14">
        <f t="shared" si="14"/>
        <v>76.080349499999997</v>
      </c>
      <c r="C41" s="15">
        <f t="shared" si="1"/>
        <v>1.2603278132605846</v>
      </c>
      <c r="D41" s="14"/>
      <c r="E41" s="15">
        <f t="shared" si="15"/>
        <v>0</v>
      </c>
      <c r="F41" s="14">
        <v>0</v>
      </c>
      <c r="G41" s="15">
        <f t="shared" si="16"/>
        <v>0</v>
      </c>
      <c r="H41" s="14"/>
      <c r="I41" s="15">
        <f t="shared" si="17"/>
        <v>0</v>
      </c>
      <c r="J41" s="14">
        <v>14.5</v>
      </c>
      <c r="K41" s="15">
        <f t="shared" si="18"/>
        <v>2.928701272470208</v>
      </c>
      <c r="L41" s="14">
        <v>11.1</v>
      </c>
      <c r="M41" s="15">
        <f t="shared" si="19"/>
        <v>3.4838831172907314</v>
      </c>
      <c r="N41" s="14">
        <v>27.2</v>
      </c>
      <c r="O41" s="15">
        <f t="shared" si="20"/>
        <v>7.8574110985931753</v>
      </c>
      <c r="P41" s="1519">
        <v>0</v>
      </c>
      <c r="Q41" s="15">
        <f t="shared" si="21"/>
        <v>0</v>
      </c>
      <c r="R41" s="14"/>
      <c r="S41" s="15">
        <f t="shared" si="22"/>
        <v>0</v>
      </c>
      <c r="T41" s="1520"/>
      <c r="U41" s="15">
        <f t="shared" si="23"/>
        <v>0</v>
      </c>
      <c r="V41" s="14">
        <v>0</v>
      </c>
      <c r="W41" s="15">
        <f t="shared" si="24"/>
        <v>0</v>
      </c>
      <c r="X41" s="14">
        <v>8.0803495000000005</v>
      </c>
      <c r="Y41" s="15">
        <f t="shared" si="25"/>
        <v>2.1570706662371855</v>
      </c>
      <c r="Z41" s="1548">
        <v>15.2</v>
      </c>
      <c r="AA41" s="15">
        <f t="shared" si="26"/>
        <v>2.3547637490317581</v>
      </c>
    </row>
    <row r="42" spans="1:27" ht="12.75" customHeight="1">
      <c r="A42" s="14" t="s">
        <v>209</v>
      </c>
      <c r="B42" s="14">
        <f t="shared" si="14"/>
        <v>73.8205952</v>
      </c>
      <c r="C42" s="15">
        <f t="shared" si="1"/>
        <v>1.2228932954890122</v>
      </c>
      <c r="D42" s="14">
        <v>0</v>
      </c>
      <c r="E42" s="15">
        <f t="shared" si="15"/>
        <v>0</v>
      </c>
      <c r="F42" s="14">
        <v>4.9205952000000002</v>
      </c>
      <c r="G42" s="15">
        <f t="shared" si="16"/>
        <v>2.2236455922826801</v>
      </c>
      <c r="H42" s="14">
        <v>1.3</v>
      </c>
      <c r="I42" s="15">
        <f t="shared" si="17"/>
        <v>2.5291828793774318</v>
      </c>
      <c r="J42" s="14"/>
      <c r="K42" s="15">
        <f t="shared" si="18"/>
        <v>0</v>
      </c>
      <c r="L42" s="14">
        <v>11</v>
      </c>
      <c r="M42" s="15">
        <f t="shared" si="19"/>
        <v>3.4524967829007247</v>
      </c>
      <c r="N42" s="14">
        <v>8.6</v>
      </c>
      <c r="O42" s="15">
        <f t="shared" si="20"/>
        <v>2.484328509114019</v>
      </c>
      <c r="P42" s="1519">
        <v>0</v>
      </c>
      <c r="Q42" s="15">
        <f t="shared" si="21"/>
        <v>0</v>
      </c>
      <c r="R42" s="14"/>
      <c r="S42" s="15">
        <f t="shared" si="22"/>
        <v>0</v>
      </c>
      <c r="T42" s="1520">
        <v>46.8</v>
      </c>
      <c r="U42" s="15">
        <f t="shared" si="23"/>
        <v>3.4554046072061424</v>
      </c>
      <c r="V42" s="14">
        <v>1.2</v>
      </c>
      <c r="W42" s="15">
        <f t="shared" si="24"/>
        <v>0.42659082829719153</v>
      </c>
      <c r="X42" s="14">
        <v>0</v>
      </c>
      <c r="Y42" s="15">
        <f t="shared" si="25"/>
        <v>0</v>
      </c>
      <c r="Z42" s="1548">
        <v>0</v>
      </c>
      <c r="AA42" s="15">
        <f t="shared" si="26"/>
        <v>0</v>
      </c>
    </row>
    <row r="43" spans="1:27" ht="12.75" customHeight="1">
      <c r="A43" s="14" t="s">
        <v>210</v>
      </c>
      <c r="B43" s="14">
        <f t="shared" si="14"/>
        <v>62.400000000000006</v>
      </c>
      <c r="C43" s="15">
        <f t="shared" si="1"/>
        <v>1.0337026060515204</v>
      </c>
      <c r="D43" s="14"/>
      <c r="E43" s="15">
        <f t="shared" si="15"/>
        <v>0</v>
      </c>
      <c r="F43" s="14">
        <v>0</v>
      </c>
      <c r="G43" s="15">
        <f t="shared" si="16"/>
        <v>0</v>
      </c>
      <c r="H43" s="14"/>
      <c r="I43" s="15">
        <f t="shared" si="17"/>
        <v>0</v>
      </c>
      <c r="J43" s="14"/>
      <c r="K43" s="15">
        <f t="shared" si="18"/>
        <v>0</v>
      </c>
      <c r="L43" s="14">
        <v>6.3</v>
      </c>
      <c r="M43" s="15">
        <f t="shared" si="19"/>
        <v>1.9773390665704149</v>
      </c>
      <c r="N43" s="14">
        <v>17.5</v>
      </c>
      <c r="O43" s="15">
        <f t="shared" si="20"/>
        <v>5.0553196406389924</v>
      </c>
      <c r="P43" s="1519">
        <v>0</v>
      </c>
      <c r="Q43" s="15">
        <f t="shared" si="21"/>
        <v>0</v>
      </c>
      <c r="R43" s="14"/>
      <c r="S43" s="15">
        <f t="shared" si="22"/>
        <v>0</v>
      </c>
      <c r="T43" s="1520">
        <v>38.6</v>
      </c>
      <c r="U43" s="15">
        <f t="shared" si="23"/>
        <v>2.8499704666272887</v>
      </c>
      <c r="V43" s="14">
        <v>0</v>
      </c>
      <c r="W43" s="15">
        <f t="shared" si="24"/>
        <v>0</v>
      </c>
      <c r="X43" s="14">
        <v>0</v>
      </c>
      <c r="Y43" s="15">
        <f t="shared" si="25"/>
        <v>0</v>
      </c>
      <c r="Z43" s="1548">
        <v>0</v>
      </c>
      <c r="AA43" s="15">
        <f t="shared" si="26"/>
        <v>0</v>
      </c>
    </row>
    <row r="44" spans="1:27" ht="12.75" customHeight="1">
      <c r="A44" s="14" t="s">
        <v>211</v>
      </c>
      <c r="B44" s="14">
        <f t="shared" si="14"/>
        <v>8.4438710999999991</v>
      </c>
      <c r="C44" s="15">
        <f t="shared" si="1"/>
        <v>0.1398790314300179</v>
      </c>
      <c r="D44" s="14"/>
      <c r="E44" s="15">
        <f t="shared" si="15"/>
        <v>0</v>
      </c>
      <c r="F44" s="14">
        <v>6.7438710999999998</v>
      </c>
      <c r="G44" s="15">
        <f t="shared" si="16"/>
        <v>3.0475945768588217</v>
      </c>
      <c r="H44" s="14">
        <v>1.7</v>
      </c>
      <c r="I44" s="15">
        <f t="shared" si="17"/>
        <v>3.3073929961089497</v>
      </c>
      <c r="J44" s="14"/>
      <c r="K44" s="15">
        <f t="shared" si="18"/>
        <v>0</v>
      </c>
      <c r="L44" s="14"/>
      <c r="M44" s="15">
        <f t="shared" si="19"/>
        <v>0</v>
      </c>
      <c r="N44" s="14"/>
      <c r="O44" s="15">
        <f t="shared" si="20"/>
        <v>0</v>
      </c>
      <c r="P44" s="1519">
        <v>0</v>
      </c>
      <c r="Q44" s="15">
        <f t="shared" si="21"/>
        <v>0</v>
      </c>
      <c r="R44" s="14"/>
      <c r="S44" s="15">
        <f t="shared" si="22"/>
        <v>0</v>
      </c>
      <c r="T44" s="1520"/>
      <c r="U44" s="15">
        <f t="shared" si="23"/>
        <v>0</v>
      </c>
      <c r="V44" s="14">
        <v>0</v>
      </c>
      <c r="W44" s="15">
        <f t="shared" si="24"/>
        <v>0</v>
      </c>
      <c r="X44" s="14">
        <v>0</v>
      </c>
      <c r="Y44" s="15">
        <f t="shared" si="25"/>
        <v>0</v>
      </c>
      <c r="Z44" s="1548">
        <v>0</v>
      </c>
      <c r="AA44" s="15">
        <f t="shared" si="26"/>
        <v>0</v>
      </c>
    </row>
    <row r="45" spans="1:27" ht="12.75" customHeight="1" thickBot="1">
      <c r="A45" s="14" t="s">
        <v>212</v>
      </c>
      <c r="B45" s="14">
        <f t="shared" si="14"/>
        <v>12.8</v>
      </c>
      <c r="C45" s="15">
        <f t="shared" si="1"/>
        <v>0.21204156021569651</v>
      </c>
      <c r="D45" s="14"/>
      <c r="E45" s="15">
        <f t="shared" si="15"/>
        <v>0</v>
      </c>
      <c r="F45" s="14">
        <v>0</v>
      </c>
      <c r="G45" s="15">
        <f t="shared" si="16"/>
        <v>0</v>
      </c>
      <c r="H45" s="14"/>
      <c r="I45" s="15">
        <f t="shared" si="17"/>
        <v>0</v>
      </c>
      <c r="J45" s="14"/>
      <c r="K45" s="15">
        <f t="shared" si="18"/>
        <v>0</v>
      </c>
      <c r="L45" s="14"/>
      <c r="M45" s="15">
        <f t="shared" si="19"/>
        <v>0</v>
      </c>
      <c r="N45" s="14"/>
      <c r="O45" s="15">
        <f t="shared" si="20"/>
        <v>0</v>
      </c>
      <c r="P45" s="1519">
        <v>0</v>
      </c>
      <c r="Q45" s="15">
        <f t="shared" si="21"/>
        <v>0</v>
      </c>
      <c r="R45" s="14"/>
      <c r="S45" s="15">
        <f t="shared" si="22"/>
        <v>0</v>
      </c>
      <c r="T45" s="1520"/>
      <c r="U45" s="15">
        <f t="shared" si="23"/>
        <v>0</v>
      </c>
      <c r="V45" s="14">
        <v>0</v>
      </c>
      <c r="W45" s="15">
        <f t="shared" si="24"/>
        <v>0</v>
      </c>
      <c r="X45" s="14">
        <v>0</v>
      </c>
      <c r="Y45" s="15">
        <f t="shared" si="25"/>
        <v>0</v>
      </c>
      <c r="Z45" s="1548">
        <v>12.8</v>
      </c>
      <c r="AA45" s="15">
        <f t="shared" si="26"/>
        <v>1.9829589465530599</v>
      </c>
    </row>
    <row r="46" spans="1:27" ht="12.75" customHeight="1" thickBot="1">
      <c r="A46" s="41" t="s">
        <v>213</v>
      </c>
      <c r="B46" s="5">
        <f t="shared" ref="B46:B78" si="27">D46+F46+P46+H46+J46+L46+N46+R46+T46+V46+X46+Z46</f>
        <v>633.13136830000008</v>
      </c>
      <c r="C46" s="51">
        <f t="shared" si="1"/>
        <v>10.488293996549279</v>
      </c>
      <c r="D46" s="5">
        <v>2.4239999999999999</v>
      </c>
      <c r="E46" s="51">
        <f t="shared" si="15"/>
        <v>3.6206271069540414</v>
      </c>
      <c r="F46" s="5">
        <v>27.345810700000001</v>
      </c>
      <c r="G46" s="51">
        <f t="shared" si="16"/>
        <v>12.357730916465464</v>
      </c>
      <c r="H46" s="5">
        <v>5.4</v>
      </c>
      <c r="I46" s="51">
        <f t="shared" si="17"/>
        <v>10.505836575875488</v>
      </c>
      <c r="J46" s="5">
        <v>23.9</v>
      </c>
      <c r="K46" s="51">
        <f t="shared" si="18"/>
        <v>4.827307614623308</v>
      </c>
      <c r="L46" s="5">
        <v>50</v>
      </c>
      <c r="M46" s="51">
        <f t="shared" si="19"/>
        <v>15.693167195003294</v>
      </c>
      <c r="N46" s="5">
        <v>72.599999999999994</v>
      </c>
      <c r="O46" s="51">
        <f t="shared" si="20"/>
        <v>20.972354623450904</v>
      </c>
      <c r="P46" s="1563">
        <f>SUM(P39:P45)</f>
        <v>128.3148692</v>
      </c>
      <c r="Q46" s="51">
        <f t="shared" si="21"/>
        <v>12.446137080686361</v>
      </c>
      <c r="R46" s="5">
        <v>39.36</v>
      </c>
      <c r="S46" s="51">
        <f t="shared" si="22"/>
        <v>4.6290742557140137</v>
      </c>
      <c r="T46" s="1521">
        <v>172.8</v>
      </c>
      <c r="U46" s="51">
        <f t="shared" si="23"/>
        <v>12.758417011222681</v>
      </c>
      <c r="V46" s="5">
        <v>1.2</v>
      </c>
      <c r="W46" s="51">
        <f t="shared" si="24"/>
        <v>0.42659082829719153</v>
      </c>
      <c r="X46" s="5">
        <v>33.786688399999996</v>
      </c>
      <c r="Y46" s="51">
        <f t="shared" si="25"/>
        <v>9.0194458119585263</v>
      </c>
      <c r="Z46" s="1549">
        <v>76</v>
      </c>
      <c r="AA46" s="51">
        <f t="shared" si="26"/>
        <v>11.773818745158792</v>
      </c>
    </row>
    <row r="47" spans="1:27" ht="12.75" customHeight="1">
      <c r="A47" s="14" t="s">
        <v>214</v>
      </c>
      <c r="B47" s="14">
        <f t="shared" si="27"/>
        <v>60.817793699999996</v>
      </c>
      <c r="C47" s="15">
        <f t="shared" si="1"/>
        <v>1.0074921769550278</v>
      </c>
      <c r="D47" s="14">
        <v>2.867</v>
      </c>
      <c r="E47" s="15">
        <f t="shared" si="15"/>
        <v>4.2823176219625569</v>
      </c>
      <c r="F47" s="14">
        <v>5.4686000000000003</v>
      </c>
      <c r="G47" s="15">
        <f t="shared" si="16"/>
        <v>2.4712921489573181</v>
      </c>
      <c r="H47" s="14"/>
      <c r="I47" s="15">
        <f t="shared" si="17"/>
        <v>0</v>
      </c>
      <c r="J47" s="14">
        <v>16.399999999999999</v>
      </c>
      <c r="K47" s="15">
        <f t="shared" si="18"/>
        <v>3.312462128862856</v>
      </c>
      <c r="L47" s="14"/>
      <c r="M47" s="15">
        <f t="shared" si="19"/>
        <v>0</v>
      </c>
      <c r="N47" s="14"/>
      <c r="O47" s="15">
        <f t="shared" si="20"/>
        <v>0</v>
      </c>
      <c r="P47" s="1519">
        <v>0</v>
      </c>
      <c r="Q47" s="15">
        <f t="shared" si="21"/>
        <v>0</v>
      </c>
      <c r="R47" s="14">
        <v>19.350999999999999</v>
      </c>
      <c r="S47" s="15">
        <f t="shared" si="22"/>
        <v>2.2758439004654947</v>
      </c>
      <c r="T47" s="1520"/>
      <c r="U47" s="15">
        <f t="shared" si="23"/>
        <v>0</v>
      </c>
      <c r="V47" s="14">
        <v>3.8</v>
      </c>
      <c r="W47" s="15">
        <f t="shared" si="24"/>
        <v>1.3508709562744401</v>
      </c>
      <c r="X47" s="14">
        <v>12.9311937</v>
      </c>
      <c r="Y47" s="15">
        <f t="shared" si="25"/>
        <v>3.4520163527210173</v>
      </c>
      <c r="Z47" s="1548">
        <v>0</v>
      </c>
      <c r="AA47" s="15">
        <f t="shared" si="26"/>
        <v>0</v>
      </c>
    </row>
    <row r="48" spans="1:27" ht="12.75" customHeight="1" thickBot="1">
      <c r="A48" s="14" t="s">
        <v>215</v>
      </c>
      <c r="B48" s="14">
        <f t="shared" si="27"/>
        <v>16.689322000000001</v>
      </c>
      <c r="C48" s="15">
        <f t="shared" si="1"/>
        <v>0.27647108404860532</v>
      </c>
      <c r="D48" s="14">
        <v>0</v>
      </c>
      <c r="E48" s="15">
        <f t="shared" si="15"/>
        <v>0</v>
      </c>
      <c r="F48" s="14">
        <v>0</v>
      </c>
      <c r="G48" s="15">
        <f t="shared" si="16"/>
        <v>0</v>
      </c>
      <c r="H48" s="14">
        <v>1.3</v>
      </c>
      <c r="I48" s="15">
        <f t="shared" si="17"/>
        <v>2.5291828793774318</v>
      </c>
      <c r="J48" s="14"/>
      <c r="K48" s="15">
        <f t="shared" si="18"/>
        <v>0</v>
      </c>
      <c r="L48" s="14"/>
      <c r="M48" s="15">
        <f t="shared" si="19"/>
        <v>0</v>
      </c>
      <c r="N48" s="14"/>
      <c r="O48" s="15">
        <f t="shared" si="20"/>
        <v>0</v>
      </c>
      <c r="P48" s="1519">
        <v>0</v>
      </c>
      <c r="Q48" s="15">
        <f t="shared" si="21"/>
        <v>0</v>
      </c>
      <c r="R48" s="14">
        <v>7.835</v>
      </c>
      <c r="S48" s="15">
        <f t="shared" si="22"/>
        <v>0.92146333316868134</v>
      </c>
      <c r="T48" s="1520"/>
      <c r="U48" s="15">
        <f t="shared" si="23"/>
        <v>0</v>
      </c>
      <c r="V48" s="14">
        <v>0</v>
      </c>
      <c r="W48" s="15">
        <f t="shared" si="24"/>
        <v>0</v>
      </c>
      <c r="X48" s="14">
        <v>0</v>
      </c>
      <c r="Y48" s="15">
        <f t="shared" si="25"/>
        <v>0</v>
      </c>
      <c r="Z48" s="1548">
        <v>7.554322</v>
      </c>
      <c r="AA48" s="15">
        <f t="shared" si="26"/>
        <v>1.1703054996127031</v>
      </c>
    </row>
    <row r="49" spans="1:27" ht="12.75" customHeight="1" thickBot="1">
      <c r="A49" s="41" t="s">
        <v>216</v>
      </c>
      <c r="B49" s="5">
        <f t="shared" si="27"/>
        <v>77.507115699999986</v>
      </c>
      <c r="C49" s="51">
        <f t="shared" si="1"/>
        <v>1.2839632610036331</v>
      </c>
      <c r="D49" s="5">
        <v>2.867</v>
      </c>
      <c r="E49" s="51">
        <f t="shared" si="15"/>
        <v>4.2823176219625569</v>
      </c>
      <c r="F49" s="5">
        <v>5.4686000000000003</v>
      </c>
      <c r="G49" s="51">
        <f t="shared" si="16"/>
        <v>2.4712921489573181</v>
      </c>
      <c r="H49" s="5">
        <v>1.3</v>
      </c>
      <c r="I49" s="51">
        <f t="shared" si="17"/>
        <v>2.5291828793774318</v>
      </c>
      <c r="J49" s="5">
        <v>16.399999999999999</v>
      </c>
      <c r="K49" s="51">
        <f t="shared" si="18"/>
        <v>3.312462128862856</v>
      </c>
      <c r="L49" s="5">
        <v>0</v>
      </c>
      <c r="M49" s="51">
        <f t="shared" si="19"/>
        <v>0</v>
      </c>
      <c r="N49" s="5">
        <v>0</v>
      </c>
      <c r="O49" s="51">
        <f t="shared" si="20"/>
        <v>0</v>
      </c>
      <c r="P49" s="1563">
        <f>SUM(P47:P48)</f>
        <v>0</v>
      </c>
      <c r="Q49" s="51">
        <f t="shared" si="21"/>
        <v>0</v>
      </c>
      <c r="R49" s="5">
        <v>27.186</v>
      </c>
      <c r="S49" s="51">
        <f t="shared" si="22"/>
        <v>3.1973072336341759</v>
      </c>
      <c r="T49" s="1521">
        <v>0</v>
      </c>
      <c r="U49" s="51">
        <f t="shared" si="23"/>
        <v>0</v>
      </c>
      <c r="V49" s="5">
        <v>3.8</v>
      </c>
      <c r="W49" s="51">
        <f t="shared" si="24"/>
        <v>1.3508709562744401</v>
      </c>
      <c r="X49" s="5">
        <v>12.9311937</v>
      </c>
      <c r="Y49" s="51">
        <f t="shared" si="25"/>
        <v>3.4520163527210173</v>
      </c>
      <c r="Z49" s="1549">
        <v>7.554322</v>
      </c>
      <c r="AA49" s="51">
        <f t="shared" si="26"/>
        <v>1.1703054996127031</v>
      </c>
    </row>
    <row r="50" spans="1:27" ht="12.75" customHeight="1">
      <c r="A50" s="14" t="s">
        <v>217</v>
      </c>
      <c r="B50" s="14">
        <f t="shared" si="27"/>
        <v>570.47910159000003</v>
      </c>
      <c r="C50" s="15">
        <f t="shared" si="1"/>
        <v>9.4504124040306579</v>
      </c>
      <c r="D50" s="14">
        <v>6.2938000000000001</v>
      </c>
      <c r="E50" s="15">
        <f t="shared" si="15"/>
        <v>9.4007850188726678</v>
      </c>
      <c r="F50" s="14">
        <v>8.95125934</v>
      </c>
      <c r="G50" s="15">
        <f t="shared" si="16"/>
        <v>4.0451261621297707</v>
      </c>
      <c r="H50" s="14">
        <v>1.8</v>
      </c>
      <c r="I50" s="15">
        <f t="shared" si="17"/>
        <v>3.5019455252918288</v>
      </c>
      <c r="J50" s="14">
        <v>26.2</v>
      </c>
      <c r="K50" s="15">
        <f t="shared" si="18"/>
        <v>5.2918602302565132</v>
      </c>
      <c r="L50" s="14">
        <v>36.5</v>
      </c>
      <c r="M50" s="15">
        <f t="shared" si="19"/>
        <v>11.456012052352406</v>
      </c>
      <c r="N50" s="14">
        <v>29.2</v>
      </c>
      <c r="O50" s="15">
        <f t="shared" si="20"/>
        <v>8.4351619146662031</v>
      </c>
      <c r="P50" s="1519">
        <f>91030020.75/1000000</f>
        <v>91.030020750000006</v>
      </c>
      <c r="Q50" s="15">
        <f t="shared" si="21"/>
        <v>8.8296245304688661</v>
      </c>
      <c r="R50" s="14">
        <v>42.048000000000002</v>
      </c>
      <c r="S50" s="15">
        <f t="shared" si="22"/>
        <v>4.9452061561042395</v>
      </c>
      <c r="T50" s="1520">
        <v>137.4</v>
      </c>
      <c r="U50" s="15">
        <f t="shared" si="23"/>
        <v>10.144713526284702</v>
      </c>
      <c r="V50" s="14">
        <v>17.600000000000001</v>
      </c>
      <c r="W50" s="15">
        <f t="shared" si="24"/>
        <v>6.256665481692143</v>
      </c>
      <c r="X50" s="14">
        <v>13.454926499999999</v>
      </c>
      <c r="Y50" s="15">
        <f t="shared" si="25"/>
        <v>3.5918282086099569</v>
      </c>
      <c r="Z50" s="1548">
        <v>160.00109499999999</v>
      </c>
      <c r="AA50" s="15">
        <f t="shared" si="26"/>
        <v>24.787156467854377</v>
      </c>
    </row>
    <row r="51" spans="1:27" ht="12.75" customHeight="1">
      <c r="A51" s="14" t="s">
        <v>218</v>
      </c>
      <c r="B51" s="14">
        <f t="shared" si="27"/>
        <v>0</v>
      </c>
      <c r="C51" s="15">
        <f t="shared" si="1"/>
        <v>0</v>
      </c>
      <c r="D51" s="14"/>
      <c r="E51" s="15">
        <f t="shared" si="15"/>
        <v>0</v>
      </c>
      <c r="F51" s="14">
        <v>0</v>
      </c>
      <c r="G51" s="15">
        <f t="shared" si="16"/>
        <v>0</v>
      </c>
      <c r="H51" s="14"/>
      <c r="I51" s="15">
        <f t="shared" si="17"/>
        <v>0</v>
      </c>
      <c r="J51" s="14"/>
      <c r="K51" s="15">
        <f t="shared" si="18"/>
        <v>0</v>
      </c>
      <c r="L51" s="14"/>
      <c r="M51" s="15">
        <f t="shared" si="19"/>
        <v>0</v>
      </c>
      <c r="N51" s="14"/>
      <c r="O51" s="15">
        <f t="shared" si="20"/>
        <v>0</v>
      </c>
      <c r="P51" s="1519">
        <v>0</v>
      </c>
      <c r="Q51" s="15">
        <f t="shared" si="21"/>
        <v>0</v>
      </c>
      <c r="R51" s="14"/>
      <c r="S51" s="15">
        <f t="shared" si="22"/>
        <v>0</v>
      </c>
      <c r="T51" s="1520"/>
      <c r="U51" s="15">
        <f t="shared" si="23"/>
        <v>0</v>
      </c>
      <c r="V51" s="14">
        <v>0</v>
      </c>
      <c r="W51" s="15">
        <f t="shared" si="24"/>
        <v>0</v>
      </c>
      <c r="X51" s="14">
        <v>0</v>
      </c>
      <c r="Y51" s="15">
        <f t="shared" si="25"/>
        <v>0</v>
      </c>
      <c r="Z51" s="1548">
        <v>0</v>
      </c>
      <c r="AA51" s="15">
        <f t="shared" si="26"/>
        <v>0</v>
      </c>
    </row>
    <row r="52" spans="1:27" ht="12.75" customHeight="1">
      <c r="A52" s="14" t="s">
        <v>219</v>
      </c>
      <c r="B52" s="14">
        <f t="shared" si="27"/>
        <v>249.88629666000003</v>
      </c>
      <c r="C52" s="15">
        <f t="shared" si="1"/>
        <v>4.1395531422116241</v>
      </c>
      <c r="D52" s="14">
        <v>0</v>
      </c>
      <c r="E52" s="15">
        <f t="shared" si="15"/>
        <v>0</v>
      </c>
      <c r="F52" s="14">
        <v>4.3198400000000001</v>
      </c>
      <c r="G52" s="15">
        <f t="shared" si="16"/>
        <v>1.9521608230171856</v>
      </c>
      <c r="H52" s="14">
        <v>1.2</v>
      </c>
      <c r="I52" s="15">
        <f t="shared" si="17"/>
        <v>2.3346303501945527</v>
      </c>
      <c r="J52" s="14">
        <v>21.8</v>
      </c>
      <c r="K52" s="15">
        <f t="shared" si="18"/>
        <v>4.4031508786103819</v>
      </c>
      <c r="L52" s="14">
        <v>17.600000000000001</v>
      </c>
      <c r="M52" s="15">
        <f t="shared" si="19"/>
        <v>5.5239948526411604</v>
      </c>
      <c r="N52" s="14">
        <v>1</v>
      </c>
      <c r="O52" s="15">
        <f t="shared" si="20"/>
        <v>0.28887540803651385</v>
      </c>
      <c r="P52" s="1519">
        <f>52592004.1/1000000</f>
        <v>52.592004100000004</v>
      </c>
      <c r="Q52" s="15">
        <f t="shared" si="21"/>
        <v>5.1012583066765824</v>
      </c>
      <c r="R52" s="14">
        <v>105.654</v>
      </c>
      <c r="S52" s="15">
        <f t="shared" si="22"/>
        <v>12.425818379400619</v>
      </c>
      <c r="T52" s="1520">
        <v>13</v>
      </c>
      <c r="U52" s="15">
        <f t="shared" si="23"/>
        <v>0.95983461311281748</v>
      </c>
      <c r="V52" s="14">
        <v>0</v>
      </c>
      <c r="W52" s="15">
        <f t="shared" si="24"/>
        <v>0</v>
      </c>
      <c r="X52" s="14">
        <v>12.82045256</v>
      </c>
      <c r="Y52" s="15">
        <f t="shared" si="25"/>
        <v>3.4224537125605061</v>
      </c>
      <c r="Z52" s="1548">
        <v>19.899999999999999</v>
      </c>
      <c r="AA52" s="15">
        <f t="shared" si="26"/>
        <v>3.0828814872192094</v>
      </c>
    </row>
    <row r="53" spans="1:27" ht="12.75" customHeight="1">
      <c r="A53" s="14" t="s">
        <v>220</v>
      </c>
      <c r="B53" s="14">
        <f t="shared" si="27"/>
        <v>169.62951390000001</v>
      </c>
      <c r="C53" s="15">
        <f t="shared" si="1"/>
        <v>2.81003959265517</v>
      </c>
      <c r="D53" s="14">
        <v>0</v>
      </c>
      <c r="E53" s="15">
        <f t="shared" si="15"/>
        <v>0</v>
      </c>
      <c r="F53" s="14">
        <v>0</v>
      </c>
      <c r="G53" s="15">
        <f t="shared" si="16"/>
        <v>0</v>
      </c>
      <c r="H53" s="14"/>
      <c r="I53" s="15">
        <f t="shared" si="17"/>
        <v>0</v>
      </c>
      <c r="J53" s="14">
        <v>24.6</v>
      </c>
      <c r="K53" s="15">
        <f t="shared" si="18"/>
        <v>4.9686931932942837</v>
      </c>
      <c r="L53" s="14">
        <v>1.3</v>
      </c>
      <c r="M53" s="15">
        <f t="shared" si="19"/>
        <v>0.40802234707008567</v>
      </c>
      <c r="N53" s="14">
        <v>4.7</v>
      </c>
      <c r="O53" s="15">
        <f t="shared" si="20"/>
        <v>1.3577144177716149</v>
      </c>
      <c r="P53" s="1519">
        <v>0</v>
      </c>
      <c r="Q53" s="15">
        <f t="shared" si="21"/>
        <v>0</v>
      </c>
      <c r="R53" s="14">
        <v>19.891999999999999</v>
      </c>
      <c r="S53" s="15">
        <f t="shared" si="22"/>
        <v>2.3394701497627834</v>
      </c>
      <c r="T53" s="1520">
        <v>5</v>
      </c>
      <c r="U53" s="15">
        <f t="shared" si="23"/>
        <v>0.36916715888954516</v>
      </c>
      <c r="V53" s="14">
        <v>90.9</v>
      </c>
      <c r="W53" s="15">
        <f t="shared" si="24"/>
        <v>32.314255243512264</v>
      </c>
      <c r="X53" s="14">
        <v>7.8212229000000004</v>
      </c>
      <c r="Y53" s="15">
        <f t="shared" si="25"/>
        <v>2.0878961351476852</v>
      </c>
      <c r="Z53" s="1548">
        <v>15.416290999999999</v>
      </c>
      <c r="AA53" s="15">
        <f t="shared" si="26"/>
        <v>2.3882712625871418</v>
      </c>
    </row>
    <row r="54" spans="1:27" ht="12.75" customHeight="1">
      <c r="A54" s="14" t="s">
        <v>221</v>
      </c>
      <c r="B54" s="14">
        <f t="shared" si="27"/>
        <v>306.87931094999999</v>
      </c>
      <c r="C54" s="15">
        <f t="shared" si="1"/>
        <v>5.0836849915434277</v>
      </c>
      <c r="D54" s="14"/>
      <c r="E54" s="15">
        <f t="shared" si="15"/>
        <v>0</v>
      </c>
      <c r="F54" s="14">
        <v>0</v>
      </c>
      <c r="G54" s="15">
        <f t="shared" si="16"/>
        <v>0</v>
      </c>
      <c r="H54" s="14"/>
      <c r="I54" s="15">
        <f t="shared" si="17"/>
        <v>0</v>
      </c>
      <c r="J54" s="14">
        <v>25.9</v>
      </c>
      <c r="K54" s="15">
        <f t="shared" si="18"/>
        <v>5.2312664108260947</v>
      </c>
      <c r="L54" s="14">
        <v>19.8</v>
      </c>
      <c r="M54" s="15">
        <f t="shared" si="19"/>
        <v>6.2144942092213054</v>
      </c>
      <c r="N54" s="14">
        <v>14.5</v>
      </c>
      <c r="O54" s="15">
        <f t="shared" si="20"/>
        <v>4.1886934165294507</v>
      </c>
      <c r="P54" s="1519">
        <f>101446810.95/1000000</f>
        <v>101.44681095</v>
      </c>
      <c r="Q54" s="15">
        <f t="shared" si="21"/>
        <v>9.8400202825610954</v>
      </c>
      <c r="R54" s="14">
        <v>7.649</v>
      </c>
      <c r="S54" s="15">
        <f t="shared" si="22"/>
        <v>0.89958813470417898</v>
      </c>
      <c r="T54" s="1520">
        <v>96.3</v>
      </c>
      <c r="U54" s="15">
        <f t="shared" si="23"/>
        <v>7.1101594802126398</v>
      </c>
      <c r="V54" s="14">
        <v>0</v>
      </c>
      <c r="W54" s="15">
        <f t="shared" si="24"/>
        <v>0</v>
      </c>
      <c r="X54" s="14">
        <v>16.613499999999998</v>
      </c>
      <c r="Y54" s="15">
        <f t="shared" si="25"/>
        <v>4.4350177567853315</v>
      </c>
      <c r="Z54" s="1548">
        <v>24.67</v>
      </c>
      <c r="AA54" s="15">
        <f t="shared" si="26"/>
        <v>3.8218435321456239</v>
      </c>
    </row>
    <row r="55" spans="1:27" ht="12.75" customHeight="1">
      <c r="A55" s="14" t="s">
        <v>222</v>
      </c>
      <c r="B55" s="14">
        <f t="shared" si="27"/>
        <v>221.71924873</v>
      </c>
      <c r="C55" s="15">
        <f t="shared" si="1"/>
        <v>3.6729449555126004</v>
      </c>
      <c r="D55" s="14">
        <v>0</v>
      </c>
      <c r="E55" s="15">
        <f t="shared" si="15"/>
        <v>0</v>
      </c>
      <c r="F55" s="14">
        <v>18.247588269999998</v>
      </c>
      <c r="G55" s="15">
        <f t="shared" si="16"/>
        <v>8.2461912791311569</v>
      </c>
      <c r="H55" s="14">
        <v>3.8</v>
      </c>
      <c r="I55" s="15">
        <f t="shared" si="17"/>
        <v>7.3929961089494167</v>
      </c>
      <c r="J55" s="14">
        <v>10.7</v>
      </c>
      <c r="K55" s="15">
        <f t="shared" si="18"/>
        <v>2.1611795596849119</v>
      </c>
      <c r="L55" s="14">
        <v>20.7</v>
      </c>
      <c r="M55" s="15">
        <f t="shared" si="19"/>
        <v>6.496971218731364</v>
      </c>
      <c r="N55" s="14">
        <v>25.5</v>
      </c>
      <c r="O55" s="15">
        <f t="shared" si="20"/>
        <v>7.3663229049311028</v>
      </c>
      <c r="P55" s="1519">
        <v>0</v>
      </c>
      <c r="Q55" s="15">
        <f t="shared" si="21"/>
        <v>0</v>
      </c>
      <c r="R55" s="14">
        <v>38.945999999999998</v>
      </c>
      <c r="S55" s="15">
        <f t="shared" si="22"/>
        <v>4.5803842978414115</v>
      </c>
      <c r="T55" s="1520">
        <v>80.5</v>
      </c>
      <c r="U55" s="15">
        <f t="shared" si="23"/>
        <v>5.9435912581216765</v>
      </c>
      <c r="V55" s="14">
        <v>0</v>
      </c>
      <c r="W55" s="15">
        <f t="shared" si="24"/>
        <v>0</v>
      </c>
      <c r="X55" s="14">
        <v>10.11966046</v>
      </c>
      <c r="Y55" s="15">
        <f t="shared" si="25"/>
        <v>2.7014701196459758</v>
      </c>
      <c r="Z55" s="1548">
        <v>13.206</v>
      </c>
      <c r="AA55" s="15">
        <f t="shared" si="26"/>
        <v>2.0458559256390392</v>
      </c>
    </row>
    <row r="56" spans="1:27" ht="12.75" customHeight="1" thickBot="1">
      <c r="A56" s="14" t="s">
        <v>223</v>
      </c>
      <c r="B56" s="14">
        <f t="shared" si="27"/>
        <v>321.10085527999996</v>
      </c>
      <c r="C56" s="15">
        <f t="shared" si="1"/>
        <v>5.3192754953254502</v>
      </c>
      <c r="D56" s="14">
        <v>15.295697000000001</v>
      </c>
      <c r="E56" s="15">
        <f t="shared" si="15"/>
        <v>22.84654091499819</v>
      </c>
      <c r="F56" s="14">
        <v>32.752474499999998</v>
      </c>
      <c r="G56" s="15">
        <f t="shared" si="16"/>
        <v>14.801033736381298</v>
      </c>
      <c r="H56" s="14">
        <v>7</v>
      </c>
      <c r="I56" s="15">
        <f t="shared" si="17"/>
        <v>13.618677042801558</v>
      </c>
      <c r="J56" s="14">
        <v>39.4</v>
      </c>
      <c r="K56" s="15">
        <f t="shared" si="18"/>
        <v>7.9579882851949097</v>
      </c>
      <c r="L56" s="14">
        <v>0.01</v>
      </c>
      <c r="M56" s="15">
        <f t="shared" si="19"/>
        <v>3.1386334390006592E-3</v>
      </c>
      <c r="N56" s="14">
        <v>7.5</v>
      </c>
      <c r="O56" s="15">
        <f t="shared" si="20"/>
        <v>2.1665655602738538</v>
      </c>
      <c r="P56" s="1519">
        <f>75614210/1000000</f>
        <v>75.61421</v>
      </c>
      <c r="Q56" s="15">
        <f t="shared" si="21"/>
        <v>7.3343395724538949</v>
      </c>
      <c r="R56" s="14">
        <v>6.6630000000000003</v>
      </c>
      <c r="S56" s="15">
        <f t="shared" si="22"/>
        <v>0.7836260611235385</v>
      </c>
      <c r="T56" s="1520">
        <v>15.7</v>
      </c>
      <c r="U56" s="15">
        <f t="shared" si="23"/>
        <v>1.1591848789131718</v>
      </c>
      <c r="V56" s="14">
        <v>33.5</v>
      </c>
      <c r="W56" s="15">
        <f t="shared" si="24"/>
        <v>11.908993956629931</v>
      </c>
      <c r="X56" s="14">
        <v>27.865473780000002</v>
      </c>
      <c r="Y56" s="15">
        <f t="shared" si="25"/>
        <v>7.4387619114296255</v>
      </c>
      <c r="Z56" s="1548">
        <v>59.8</v>
      </c>
      <c r="AA56" s="15">
        <f t="shared" si="26"/>
        <v>9.2641363284275755</v>
      </c>
    </row>
    <row r="57" spans="1:27" ht="12.75" customHeight="1" thickBot="1">
      <c r="A57" s="41" t="s">
        <v>224</v>
      </c>
      <c r="B57" s="5">
        <f t="shared" si="27"/>
        <v>1839.7009411099998</v>
      </c>
      <c r="C57" s="51">
        <f t="shared" si="1"/>
        <v>30.476020147128867</v>
      </c>
      <c r="D57" s="5">
        <v>21.589497000000001</v>
      </c>
      <c r="E57" s="51">
        <f t="shared" si="15"/>
        <v>32.247325933870854</v>
      </c>
      <c r="F57" s="5">
        <v>64.271162109999977</v>
      </c>
      <c r="G57" s="51">
        <f t="shared" si="16"/>
        <v>29.044512000659406</v>
      </c>
      <c r="H57" s="5">
        <v>13.8</v>
      </c>
      <c r="I57" s="51">
        <f t="shared" si="17"/>
        <v>26.848249027237358</v>
      </c>
      <c r="J57" s="5">
        <v>148.6</v>
      </c>
      <c r="K57" s="51">
        <f t="shared" si="18"/>
        <v>30.014138557867092</v>
      </c>
      <c r="L57" s="5">
        <v>95.91</v>
      </c>
      <c r="M57" s="51">
        <f t="shared" si="19"/>
        <v>30.102633313455318</v>
      </c>
      <c r="N57" s="5">
        <v>82.4</v>
      </c>
      <c r="O57" s="51">
        <f t="shared" si="20"/>
        <v>23.80333362220874</v>
      </c>
      <c r="P57" s="1563">
        <f>SUM(P50:P56)</f>
        <v>320.6830458</v>
      </c>
      <c r="Q57" s="51">
        <f t="shared" si="21"/>
        <v>31.105242692160438</v>
      </c>
      <c r="R57" s="5">
        <v>220.852</v>
      </c>
      <c r="S57" s="51">
        <f t="shared" si="22"/>
        <v>25.974093178936769</v>
      </c>
      <c r="T57" s="1521">
        <v>347.9</v>
      </c>
      <c r="U57" s="51">
        <f t="shared" si="23"/>
        <v>25.68665091553455</v>
      </c>
      <c r="V57" s="5">
        <v>142</v>
      </c>
      <c r="W57" s="51">
        <f t="shared" si="24"/>
        <v>50.479914681834337</v>
      </c>
      <c r="X57" s="5">
        <v>88.695236199999997</v>
      </c>
      <c r="Y57" s="51">
        <f t="shared" si="25"/>
        <v>23.677427844179082</v>
      </c>
      <c r="Z57" s="1549">
        <v>293</v>
      </c>
      <c r="AA57" s="51">
        <f t="shared" si="26"/>
        <v>45.391169635941132</v>
      </c>
    </row>
    <row r="58" spans="1:27" s="52" customFormat="1" ht="12.75" customHeight="1">
      <c r="A58" s="14" t="s">
        <v>225</v>
      </c>
      <c r="B58" s="14">
        <f t="shared" si="27"/>
        <v>0</v>
      </c>
      <c r="C58" s="15">
        <f t="shared" si="1"/>
        <v>0</v>
      </c>
      <c r="D58" s="14"/>
      <c r="E58" s="15">
        <f t="shared" si="15"/>
        <v>0</v>
      </c>
      <c r="F58" s="14">
        <v>0</v>
      </c>
      <c r="G58" s="15">
        <f t="shared" si="16"/>
        <v>0</v>
      </c>
      <c r="H58" s="14"/>
      <c r="I58" s="15">
        <f t="shared" si="17"/>
        <v>0</v>
      </c>
      <c r="J58" s="14"/>
      <c r="K58" s="15">
        <f t="shared" si="18"/>
        <v>0</v>
      </c>
      <c r="L58" s="14"/>
      <c r="M58" s="15">
        <f t="shared" si="19"/>
        <v>0</v>
      </c>
      <c r="N58" s="14"/>
      <c r="O58" s="15">
        <f t="shared" si="20"/>
        <v>0</v>
      </c>
      <c r="P58" s="1519">
        <v>0</v>
      </c>
      <c r="Q58" s="15">
        <f t="shared" si="21"/>
        <v>0</v>
      </c>
      <c r="R58" s="14"/>
      <c r="S58" s="15">
        <f t="shared" si="22"/>
        <v>0</v>
      </c>
      <c r="T58" s="1520"/>
      <c r="U58" s="15">
        <f t="shared" si="23"/>
        <v>0</v>
      </c>
      <c r="V58" s="14">
        <v>0</v>
      </c>
      <c r="W58" s="15">
        <f t="shared" si="24"/>
        <v>0</v>
      </c>
      <c r="X58" s="14">
        <v>0</v>
      </c>
      <c r="Y58" s="15">
        <f t="shared" si="25"/>
        <v>0</v>
      </c>
      <c r="Z58" s="1548">
        <v>0</v>
      </c>
      <c r="AA58" s="15">
        <f t="shared" si="26"/>
        <v>0</v>
      </c>
    </row>
    <row r="59" spans="1:27" s="52" customFormat="1" ht="12.75" customHeight="1" thickBot="1">
      <c r="A59" s="14" t="s">
        <v>226</v>
      </c>
      <c r="B59" s="14">
        <f t="shared" si="27"/>
        <v>0</v>
      </c>
      <c r="C59" s="15">
        <f t="shared" si="1"/>
        <v>0</v>
      </c>
      <c r="D59" s="14"/>
      <c r="E59" s="15">
        <f t="shared" si="15"/>
        <v>0</v>
      </c>
      <c r="F59" s="14">
        <v>0</v>
      </c>
      <c r="G59" s="15">
        <f t="shared" si="16"/>
        <v>0</v>
      </c>
      <c r="H59" s="14"/>
      <c r="I59" s="15">
        <f t="shared" si="17"/>
        <v>0</v>
      </c>
      <c r="J59" s="14"/>
      <c r="K59" s="15">
        <f t="shared" si="18"/>
        <v>0</v>
      </c>
      <c r="L59" s="14"/>
      <c r="M59" s="15">
        <f t="shared" si="19"/>
        <v>0</v>
      </c>
      <c r="N59" s="14"/>
      <c r="O59" s="15">
        <f t="shared" si="20"/>
        <v>0</v>
      </c>
      <c r="P59" s="1519">
        <v>0</v>
      </c>
      <c r="Q59" s="15">
        <f t="shared" si="21"/>
        <v>0</v>
      </c>
      <c r="R59" s="14"/>
      <c r="S59" s="15">
        <f t="shared" si="22"/>
        <v>0</v>
      </c>
      <c r="T59" s="1520"/>
      <c r="U59" s="15">
        <f t="shared" si="23"/>
        <v>0</v>
      </c>
      <c r="V59" s="14">
        <v>0</v>
      </c>
      <c r="W59" s="15">
        <f t="shared" si="24"/>
        <v>0</v>
      </c>
      <c r="X59" s="14">
        <v>0</v>
      </c>
      <c r="Y59" s="15">
        <f t="shared" si="25"/>
        <v>0</v>
      </c>
      <c r="Z59" s="1548">
        <v>0</v>
      </c>
      <c r="AA59" s="15">
        <f t="shared" si="26"/>
        <v>0</v>
      </c>
    </row>
    <row r="60" spans="1:27" ht="12.75" customHeight="1" thickBot="1">
      <c r="A60" s="41" t="s">
        <v>227</v>
      </c>
      <c r="B60" s="5">
        <f t="shared" si="27"/>
        <v>0</v>
      </c>
      <c r="C60" s="51">
        <f t="shared" si="1"/>
        <v>0</v>
      </c>
      <c r="D60" s="5">
        <v>0</v>
      </c>
      <c r="E60" s="51">
        <f t="shared" si="15"/>
        <v>0</v>
      </c>
      <c r="F60" s="5">
        <v>0</v>
      </c>
      <c r="G60" s="51">
        <f t="shared" si="16"/>
        <v>0</v>
      </c>
      <c r="H60" s="5">
        <v>0</v>
      </c>
      <c r="I60" s="51">
        <f t="shared" si="17"/>
        <v>0</v>
      </c>
      <c r="J60" s="5">
        <v>0</v>
      </c>
      <c r="K60" s="51">
        <f t="shared" si="18"/>
        <v>0</v>
      </c>
      <c r="L60" s="5">
        <v>0</v>
      </c>
      <c r="M60" s="51">
        <f t="shared" si="19"/>
        <v>0</v>
      </c>
      <c r="N60" s="5">
        <v>0</v>
      </c>
      <c r="O60" s="51">
        <f t="shared" si="20"/>
        <v>0</v>
      </c>
      <c r="P60" s="1563">
        <f>SUM(P58:P59)</f>
        <v>0</v>
      </c>
      <c r="Q60" s="51">
        <f t="shared" si="21"/>
        <v>0</v>
      </c>
      <c r="R60" s="5">
        <v>0</v>
      </c>
      <c r="S60" s="51">
        <f t="shared" si="22"/>
        <v>0</v>
      </c>
      <c r="T60" s="1521">
        <v>0</v>
      </c>
      <c r="U60" s="51">
        <f t="shared" si="23"/>
        <v>0</v>
      </c>
      <c r="V60" s="5">
        <v>0</v>
      </c>
      <c r="W60" s="51">
        <f t="shared" si="24"/>
        <v>0</v>
      </c>
      <c r="X60" s="5">
        <v>0</v>
      </c>
      <c r="Y60" s="51">
        <f t="shared" si="25"/>
        <v>0</v>
      </c>
      <c r="Z60" s="1549">
        <v>0</v>
      </c>
      <c r="AA60" s="51">
        <f t="shared" si="26"/>
        <v>0</v>
      </c>
    </row>
    <row r="61" spans="1:27" ht="12.75" customHeight="1">
      <c r="A61" s="14" t="s">
        <v>228</v>
      </c>
      <c r="B61" s="14">
        <f t="shared" si="27"/>
        <v>0</v>
      </c>
      <c r="C61" s="15">
        <f t="shared" si="1"/>
        <v>0</v>
      </c>
      <c r="D61" s="14"/>
      <c r="E61" s="15">
        <f t="shared" si="15"/>
        <v>0</v>
      </c>
      <c r="F61" s="14">
        <v>0</v>
      </c>
      <c r="G61" s="15">
        <f t="shared" si="16"/>
        <v>0</v>
      </c>
      <c r="H61" s="14"/>
      <c r="I61" s="15">
        <f t="shared" si="17"/>
        <v>0</v>
      </c>
      <c r="J61" s="14"/>
      <c r="K61" s="15">
        <f t="shared" si="18"/>
        <v>0</v>
      </c>
      <c r="L61" s="14"/>
      <c r="M61" s="15">
        <f t="shared" si="19"/>
        <v>0</v>
      </c>
      <c r="N61" s="14"/>
      <c r="O61" s="15">
        <f t="shared" si="20"/>
        <v>0</v>
      </c>
      <c r="P61" s="1519">
        <v>0</v>
      </c>
      <c r="Q61" s="15">
        <f t="shared" si="21"/>
        <v>0</v>
      </c>
      <c r="R61" s="14"/>
      <c r="S61" s="15">
        <f t="shared" si="22"/>
        <v>0</v>
      </c>
      <c r="T61" s="1520"/>
      <c r="U61" s="15">
        <f t="shared" si="23"/>
        <v>0</v>
      </c>
      <c r="V61" s="14">
        <v>0</v>
      </c>
      <c r="W61" s="15">
        <f t="shared" si="24"/>
        <v>0</v>
      </c>
      <c r="X61" s="14">
        <v>0</v>
      </c>
      <c r="Y61" s="15">
        <f t="shared" si="25"/>
        <v>0</v>
      </c>
      <c r="Z61" s="1548">
        <v>0</v>
      </c>
      <c r="AA61" s="15">
        <f t="shared" si="26"/>
        <v>0</v>
      </c>
    </row>
    <row r="62" spans="1:27" ht="12.75" customHeight="1" thickBot="1">
      <c r="A62" s="14" t="s">
        <v>229</v>
      </c>
      <c r="B62" s="14">
        <f t="shared" si="27"/>
        <v>25.963203739999997</v>
      </c>
      <c r="C62" s="15">
        <f t="shared" si="1"/>
        <v>0.43009986165840669</v>
      </c>
      <c r="D62" s="14"/>
      <c r="E62" s="15">
        <f t="shared" si="15"/>
        <v>0</v>
      </c>
      <c r="F62" s="14">
        <v>0</v>
      </c>
      <c r="G62" s="15">
        <f t="shared" si="16"/>
        <v>0</v>
      </c>
      <c r="H62" s="14"/>
      <c r="I62" s="15">
        <f t="shared" si="17"/>
        <v>0</v>
      </c>
      <c r="J62" s="14"/>
      <c r="K62" s="15">
        <f t="shared" si="18"/>
        <v>0</v>
      </c>
      <c r="L62" s="14"/>
      <c r="M62" s="15">
        <f t="shared" si="19"/>
        <v>0</v>
      </c>
      <c r="N62" s="14"/>
      <c r="O62" s="15">
        <f t="shared" si="20"/>
        <v>0</v>
      </c>
      <c r="P62" s="1519">
        <v>0</v>
      </c>
      <c r="Q62" s="15">
        <f t="shared" si="21"/>
        <v>0</v>
      </c>
      <c r="R62" s="14">
        <v>18.710999999999999</v>
      </c>
      <c r="S62" s="15">
        <f t="shared" si="22"/>
        <v>2.2005744003725836</v>
      </c>
      <c r="T62" s="1520"/>
      <c r="U62" s="15">
        <f t="shared" si="23"/>
        <v>0</v>
      </c>
      <c r="V62" s="14">
        <v>0</v>
      </c>
      <c r="W62" s="15">
        <f t="shared" si="24"/>
        <v>0</v>
      </c>
      <c r="X62" s="14">
        <v>3.7522037400000001</v>
      </c>
      <c r="Y62" s="15">
        <f t="shared" si="25"/>
        <v>1.0016607105050912</v>
      </c>
      <c r="Z62" s="1548">
        <v>3.5</v>
      </c>
      <c r="AA62" s="15">
        <f t="shared" si="26"/>
        <v>0.5422153369481022</v>
      </c>
    </row>
    <row r="63" spans="1:27" ht="12.75" customHeight="1" thickBot="1">
      <c r="A63" s="41" t="s">
        <v>230</v>
      </c>
      <c r="B63" s="5">
        <f t="shared" si="27"/>
        <v>25.963203739999997</v>
      </c>
      <c r="C63" s="51">
        <f t="shared" si="1"/>
        <v>0.43009986165840669</v>
      </c>
      <c r="D63" s="5">
        <v>0</v>
      </c>
      <c r="E63" s="51">
        <f t="shared" si="15"/>
        <v>0</v>
      </c>
      <c r="F63" s="5">
        <v>0</v>
      </c>
      <c r="G63" s="51">
        <f t="shared" si="16"/>
        <v>0</v>
      </c>
      <c r="H63" s="5">
        <v>0</v>
      </c>
      <c r="I63" s="51">
        <f t="shared" si="17"/>
        <v>0</v>
      </c>
      <c r="J63" s="5">
        <v>0</v>
      </c>
      <c r="K63" s="51">
        <f t="shared" si="18"/>
        <v>0</v>
      </c>
      <c r="L63" s="5">
        <v>0</v>
      </c>
      <c r="M63" s="51">
        <f t="shared" si="19"/>
        <v>0</v>
      </c>
      <c r="N63" s="5">
        <v>0</v>
      </c>
      <c r="O63" s="51">
        <f t="shared" si="20"/>
        <v>0</v>
      </c>
      <c r="P63" s="1563">
        <f>SUM(P61:P62)</f>
        <v>0</v>
      </c>
      <c r="Q63" s="51">
        <f t="shared" si="21"/>
        <v>0</v>
      </c>
      <c r="R63" s="5">
        <v>18.710999999999999</v>
      </c>
      <c r="S63" s="51">
        <f t="shared" si="22"/>
        <v>2.2005744003725836</v>
      </c>
      <c r="T63" s="1521">
        <v>0</v>
      </c>
      <c r="U63" s="51">
        <f t="shared" si="23"/>
        <v>0</v>
      </c>
      <c r="V63" s="5">
        <v>0</v>
      </c>
      <c r="W63" s="51">
        <f t="shared" si="24"/>
        <v>0</v>
      </c>
      <c r="X63" s="5">
        <v>3.7522037400000001</v>
      </c>
      <c r="Y63" s="51">
        <f t="shared" si="25"/>
        <v>1.0016607105050912</v>
      </c>
      <c r="Z63" s="1549">
        <v>3.5</v>
      </c>
      <c r="AA63" s="51">
        <f t="shared" si="26"/>
        <v>0.5422153369481022</v>
      </c>
    </row>
    <row r="64" spans="1:27" ht="12.75" customHeight="1">
      <c r="A64" s="14" t="s">
        <v>231</v>
      </c>
      <c r="B64" s="14">
        <f t="shared" si="27"/>
        <v>289.49018381999997</v>
      </c>
      <c r="C64" s="15">
        <f t="shared" si="1"/>
        <v>4.7956211128376225</v>
      </c>
      <c r="D64" s="14">
        <v>4.4027380000000003</v>
      </c>
      <c r="E64" s="15">
        <f t="shared" si="15"/>
        <v>6.5761850443962961</v>
      </c>
      <c r="F64" s="14">
        <v>5.1546253499999999</v>
      </c>
      <c r="G64" s="15">
        <f t="shared" si="16"/>
        <v>2.3294051783402279</v>
      </c>
      <c r="H64" s="14">
        <v>1.7</v>
      </c>
      <c r="I64" s="15">
        <f t="shared" si="17"/>
        <v>3.3073929961089497</v>
      </c>
      <c r="J64" s="14">
        <v>25.5</v>
      </c>
      <c r="K64" s="15">
        <f t="shared" si="18"/>
        <v>5.1504746515855384</v>
      </c>
      <c r="L64" s="14">
        <v>11.2</v>
      </c>
      <c r="M64" s="15">
        <f t="shared" si="19"/>
        <v>3.5152694516807381</v>
      </c>
      <c r="N64" s="14">
        <v>2.7</v>
      </c>
      <c r="O64" s="15">
        <f t="shared" si="20"/>
        <v>0.77996360169858736</v>
      </c>
      <c r="P64" s="1519">
        <f>50343270.5/1000000</f>
        <v>50.343270500000003</v>
      </c>
      <c r="Q64" s="15">
        <f t="shared" si="21"/>
        <v>4.8831382492113686</v>
      </c>
      <c r="R64" s="14">
        <v>64.27</v>
      </c>
      <c r="S64" s="15">
        <f t="shared" si="22"/>
        <v>7.5587043296427749</v>
      </c>
      <c r="T64" s="1520">
        <v>64.5</v>
      </c>
      <c r="U64" s="15">
        <f t="shared" si="23"/>
        <v>4.7622563496751331</v>
      </c>
      <c r="V64" s="14">
        <v>0</v>
      </c>
      <c r="W64" s="15">
        <f t="shared" si="24"/>
        <v>0</v>
      </c>
      <c r="X64" s="14">
        <v>34.394857969999997</v>
      </c>
      <c r="Y64" s="15">
        <f t="shared" si="25"/>
        <v>9.1817982868787116</v>
      </c>
      <c r="Z64" s="1548">
        <v>25.324691999999999</v>
      </c>
      <c r="AA64" s="15">
        <f t="shared" si="26"/>
        <v>3.923267544539117</v>
      </c>
    </row>
    <row r="65" spans="1:27" ht="12.75" customHeight="1" thickBot="1">
      <c r="A65" s="14" t="s">
        <v>232</v>
      </c>
      <c r="B65" s="14">
        <f t="shared" si="27"/>
        <v>86.372047350000003</v>
      </c>
      <c r="C65" s="15">
        <f t="shared" si="1"/>
        <v>1.4308174749310949</v>
      </c>
      <c r="D65" s="14"/>
      <c r="E65" s="15">
        <f t="shared" si="15"/>
        <v>0</v>
      </c>
      <c r="F65" s="14">
        <v>0</v>
      </c>
      <c r="G65" s="15">
        <f t="shared" si="16"/>
        <v>0</v>
      </c>
      <c r="H65" s="14"/>
      <c r="I65" s="15">
        <f t="shared" si="17"/>
        <v>0</v>
      </c>
      <c r="J65" s="14">
        <v>13.5</v>
      </c>
      <c r="K65" s="15">
        <f t="shared" si="18"/>
        <v>2.7267218743688142</v>
      </c>
      <c r="L65" s="14">
        <v>6</v>
      </c>
      <c r="M65" s="15">
        <f t="shared" si="19"/>
        <v>1.8831800634003952</v>
      </c>
      <c r="N65" s="14">
        <v>6.7</v>
      </c>
      <c r="O65" s="15">
        <f t="shared" si="20"/>
        <v>1.9354652338446428</v>
      </c>
      <c r="P65" s="1519">
        <f>(7781920+30390127.35)/1000000</f>
        <v>38.17204735</v>
      </c>
      <c r="Q65" s="15">
        <f t="shared" si="21"/>
        <v>3.702568041651018</v>
      </c>
      <c r="R65" s="14"/>
      <c r="S65" s="15">
        <f t="shared" si="22"/>
        <v>0</v>
      </c>
      <c r="T65" s="1520">
        <v>22</v>
      </c>
      <c r="U65" s="15">
        <f t="shared" si="23"/>
        <v>1.6243354991139987</v>
      </c>
      <c r="V65" s="14">
        <v>0</v>
      </c>
      <c r="W65" s="15">
        <f t="shared" si="24"/>
        <v>0</v>
      </c>
      <c r="X65" s="14">
        <v>0</v>
      </c>
      <c r="Y65" s="15">
        <f t="shared" si="25"/>
        <v>0</v>
      </c>
      <c r="Z65" s="1548">
        <v>0</v>
      </c>
      <c r="AA65" s="15">
        <f t="shared" si="26"/>
        <v>0</v>
      </c>
    </row>
    <row r="66" spans="1:27" ht="12.75" customHeight="1" thickBot="1">
      <c r="A66" s="41" t="s">
        <v>233</v>
      </c>
      <c r="B66" s="21">
        <f t="shared" si="27"/>
        <v>375.86223116999997</v>
      </c>
      <c r="C66" s="51">
        <f t="shared" si="1"/>
        <v>6.2264385877687181</v>
      </c>
      <c r="D66" s="5">
        <v>4.4027380000000003</v>
      </c>
      <c r="E66" s="51">
        <f t="shared" si="15"/>
        <v>6.5761850443962961</v>
      </c>
      <c r="F66" s="5">
        <v>5.1546253499999999</v>
      </c>
      <c r="G66" s="51">
        <f t="shared" si="16"/>
        <v>2.3294051783402279</v>
      </c>
      <c r="H66" s="5">
        <v>1.7</v>
      </c>
      <c r="I66" s="51">
        <f t="shared" si="17"/>
        <v>3.3073929961089497</v>
      </c>
      <c r="J66" s="5">
        <v>39</v>
      </c>
      <c r="K66" s="51">
        <f t="shared" si="18"/>
        <v>7.8771965259543526</v>
      </c>
      <c r="L66" s="5">
        <v>17.2</v>
      </c>
      <c r="M66" s="51">
        <f t="shared" si="19"/>
        <v>5.3984495150811327</v>
      </c>
      <c r="N66" s="5">
        <v>9.4</v>
      </c>
      <c r="O66" s="51">
        <f t="shared" si="20"/>
        <v>2.7154288355432299</v>
      </c>
      <c r="P66" s="1563">
        <f>SUM(P64:P65)</f>
        <v>88.515317850000002</v>
      </c>
      <c r="Q66" s="51">
        <f t="shared" si="21"/>
        <v>8.5857062908623867</v>
      </c>
      <c r="R66" s="5">
        <v>64.27</v>
      </c>
      <c r="S66" s="51">
        <f t="shared" si="22"/>
        <v>7.5587043296427749</v>
      </c>
      <c r="T66" s="1521">
        <v>86.5</v>
      </c>
      <c r="U66" s="51">
        <f t="shared" si="23"/>
        <v>6.3865918487891316</v>
      </c>
      <c r="V66" s="5">
        <v>0</v>
      </c>
      <c r="W66" s="51">
        <f t="shared" si="24"/>
        <v>0</v>
      </c>
      <c r="X66" s="5">
        <v>34.394857969999997</v>
      </c>
      <c r="Y66" s="51">
        <f t="shared" si="25"/>
        <v>9.1817982868787116</v>
      </c>
      <c r="Z66" s="1549">
        <v>25.324691999999999</v>
      </c>
      <c r="AA66" s="51">
        <f t="shared" si="26"/>
        <v>3.923267544539117</v>
      </c>
    </row>
    <row r="67" spans="1:27" ht="12.75" customHeight="1">
      <c r="A67" s="14" t="s">
        <v>234</v>
      </c>
      <c r="B67" s="21">
        <f t="shared" si="27"/>
        <v>0</v>
      </c>
      <c r="C67" s="53">
        <f t="shared" si="1"/>
        <v>0</v>
      </c>
      <c r="D67" s="14"/>
      <c r="E67" s="53">
        <f t="shared" si="15"/>
        <v>0</v>
      </c>
      <c r="F67" s="14">
        <v>0</v>
      </c>
      <c r="G67" s="53">
        <f t="shared" si="16"/>
        <v>0</v>
      </c>
      <c r="H67" s="14"/>
      <c r="I67" s="53">
        <f t="shared" si="17"/>
        <v>0</v>
      </c>
      <c r="J67" s="14"/>
      <c r="K67" s="53">
        <f t="shared" si="18"/>
        <v>0</v>
      </c>
      <c r="L67" s="14"/>
      <c r="M67" s="53">
        <f t="shared" si="19"/>
        <v>0</v>
      </c>
      <c r="N67" s="14"/>
      <c r="O67" s="53">
        <f t="shared" si="20"/>
        <v>0</v>
      </c>
      <c r="P67" s="1519">
        <v>0</v>
      </c>
      <c r="Q67" s="53">
        <f t="shared" si="21"/>
        <v>0</v>
      </c>
      <c r="R67" s="14"/>
      <c r="S67" s="53">
        <f t="shared" si="22"/>
        <v>0</v>
      </c>
      <c r="T67" s="1520"/>
      <c r="U67" s="53">
        <f t="shared" si="23"/>
        <v>0</v>
      </c>
      <c r="V67" s="14">
        <v>0</v>
      </c>
      <c r="W67" s="53">
        <f t="shared" si="24"/>
        <v>0</v>
      </c>
      <c r="X67" s="14">
        <v>0</v>
      </c>
      <c r="Y67" s="53">
        <f t="shared" si="25"/>
        <v>0</v>
      </c>
      <c r="Z67" s="1548">
        <v>0</v>
      </c>
      <c r="AA67" s="53">
        <f t="shared" si="26"/>
        <v>0</v>
      </c>
    </row>
    <row r="68" spans="1:27" ht="12.75" customHeight="1" thickBot="1">
      <c r="A68" s="14" t="s">
        <v>235</v>
      </c>
      <c r="B68" s="14">
        <f t="shared" si="27"/>
        <v>12.1</v>
      </c>
      <c r="C68" s="54">
        <f t="shared" si="1"/>
        <v>0.20044553739140056</v>
      </c>
      <c r="D68" s="14"/>
      <c r="E68" s="54">
        <f t="shared" si="15"/>
        <v>0</v>
      </c>
      <c r="F68" s="14">
        <v>0</v>
      </c>
      <c r="G68" s="54">
        <f t="shared" si="16"/>
        <v>0</v>
      </c>
      <c r="H68" s="14"/>
      <c r="I68" s="54">
        <f t="shared" si="17"/>
        <v>0</v>
      </c>
      <c r="J68" s="14"/>
      <c r="K68" s="54">
        <f t="shared" si="18"/>
        <v>0</v>
      </c>
      <c r="L68" s="14"/>
      <c r="M68" s="54">
        <f t="shared" si="19"/>
        <v>0</v>
      </c>
      <c r="N68" s="14"/>
      <c r="O68" s="54">
        <f t="shared" si="20"/>
        <v>0</v>
      </c>
      <c r="P68" s="1519">
        <v>0</v>
      </c>
      <c r="Q68" s="54">
        <f t="shared" si="21"/>
        <v>0</v>
      </c>
      <c r="R68" s="14"/>
      <c r="S68" s="54">
        <f t="shared" si="22"/>
        <v>0</v>
      </c>
      <c r="T68" s="1520"/>
      <c r="U68" s="54">
        <f t="shared" si="23"/>
        <v>0</v>
      </c>
      <c r="V68" s="14">
        <v>12.1</v>
      </c>
      <c r="W68" s="54">
        <f t="shared" si="24"/>
        <v>4.3014575186633488</v>
      </c>
      <c r="X68" s="14">
        <v>0</v>
      </c>
      <c r="Y68" s="54">
        <f t="shared" si="25"/>
        <v>0</v>
      </c>
      <c r="Z68" s="1548">
        <v>0</v>
      </c>
      <c r="AA68" s="54">
        <f t="shared" si="26"/>
        <v>0</v>
      </c>
    </row>
    <row r="69" spans="1:27" ht="12.75" customHeight="1" thickBot="1">
      <c r="A69" s="41" t="s">
        <v>236</v>
      </c>
      <c r="B69" s="21">
        <f t="shared" si="27"/>
        <v>12.1</v>
      </c>
      <c r="C69" s="51">
        <f t="shared" si="1"/>
        <v>0.20044553739140056</v>
      </c>
      <c r="D69" s="5">
        <v>0</v>
      </c>
      <c r="E69" s="51">
        <f t="shared" si="15"/>
        <v>0</v>
      </c>
      <c r="F69" s="5">
        <v>0</v>
      </c>
      <c r="G69" s="51">
        <f t="shared" si="16"/>
        <v>0</v>
      </c>
      <c r="H69" s="5">
        <v>0</v>
      </c>
      <c r="I69" s="51">
        <f t="shared" si="17"/>
        <v>0</v>
      </c>
      <c r="J69" s="5">
        <v>0</v>
      </c>
      <c r="K69" s="51">
        <f t="shared" si="18"/>
        <v>0</v>
      </c>
      <c r="L69" s="5">
        <v>0</v>
      </c>
      <c r="M69" s="51">
        <f t="shared" si="19"/>
        <v>0</v>
      </c>
      <c r="N69" s="5">
        <v>0</v>
      </c>
      <c r="O69" s="51">
        <f t="shared" si="20"/>
        <v>0</v>
      </c>
      <c r="P69" s="1563">
        <f>SUM(P67:P68)</f>
        <v>0</v>
      </c>
      <c r="Q69" s="51">
        <f t="shared" si="21"/>
        <v>0</v>
      </c>
      <c r="R69" s="5">
        <v>0</v>
      </c>
      <c r="S69" s="51">
        <f t="shared" si="22"/>
        <v>0</v>
      </c>
      <c r="T69" s="1521">
        <v>0</v>
      </c>
      <c r="U69" s="51">
        <f t="shared" si="23"/>
        <v>0</v>
      </c>
      <c r="V69" s="5">
        <v>12.1</v>
      </c>
      <c r="W69" s="51">
        <f t="shared" si="24"/>
        <v>4.3014575186633488</v>
      </c>
      <c r="X69" s="5">
        <v>0</v>
      </c>
      <c r="Y69" s="51">
        <f t="shared" si="25"/>
        <v>0</v>
      </c>
      <c r="Z69" s="1549">
        <v>0</v>
      </c>
      <c r="AA69" s="51">
        <f t="shared" si="26"/>
        <v>0</v>
      </c>
    </row>
    <row r="70" spans="1:27" ht="12.75" customHeight="1" thickBot="1">
      <c r="A70" s="41" t="s">
        <v>237</v>
      </c>
      <c r="B70" s="5">
        <f t="shared" si="27"/>
        <v>19</v>
      </c>
      <c r="C70" s="51">
        <f t="shared" ref="C70:C78" si="28">B70/B$12*100</f>
        <v>0.31474919094517451</v>
      </c>
      <c r="D70" s="21"/>
      <c r="E70" s="51">
        <f t="shared" si="15"/>
        <v>0</v>
      </c>
      <c r="F70" s="21">
        <v>0</v>
      </c>
      <c r="G70" s="51">
        <f t="shared" si="16"/>
        <v>0</v>
      </c>
      <c r="H70" s="21"/>
      <c r="I70" s="51">
        <f t="shared" si="17"/>
        <v>0</v>
      </c>
      <c r="J70" s="21"/>
      <c r="K70" s="51">
        <f t="shared" si="18"/>
        <v>0</v>
      </c>
      <c r="L70" s="21"/>
      <c r="M70" s="51">
        <f t="shared" si="19"/>
        <v>0</v>
      </c>
      <c r="N70" s="21"/>
      <c r="O70" s="51">
        <f t="shared" si="20"/>
        <v>0</v>
      </c>
      <c r="P70" s="1564">
        <v>0</v>
      </c>
      <c r="Q70" s="51">
        <f t="shared" si="21"/>
        <v>0</v>
      </c>
      <c r="R70" s="21"/>
      <c r="S70" s="51">
        <f t="shared" si="22"/>
        <v>0</v>
      </c>
      <c r="T70" s="1522">
        <v>19</v>
      </c>
      <c r="U70" s="51">
        <f t="shared" si="23"/>
        <v>1.4028352037802716</v>
      </c>
      <c r="V70" s="21">
        <v>0</v>
      </c>
      <c r="W70" s="51">
        <f t="shared" si="24"/>
        <v>0</v>
      </c>
      <c r="X70" s="21">
        <v>0</v>
      </c>
      <c r="Y70" s="51">
        <f t="shared" si="25"/>
        <v>0</v>
      </c>
      <c r="Z70" s="1575">
        <v>0</v>
      </c>
      <c r="AA70" s="51">
        <f t="shared" si="26"/>
        <v>0</v>
      </c>
    </row>
    <row r="71" spans="1:27" ht="12.75" customHeight="1" thickBot="1">
      <c r="A71" s="41" t="s">
        <v>238</v>
      </c>
      <c r="B71" s="5">
        <f t="shared" si="27"/>
        <v>39.226605599999999</v>
      </c>
      <c r="C71" s="51">
        <f t="shared" si="28"/>
        <v>0.64981801979607634</v>
      </c>
      <c r="D71" s="5"/>
      <c r="E71" s="51">
        <f t="shared" si="15"/>
        <v>0</v>
      </c>
      <c r="F71" s="5">
        <v>0</v>
      </c>
      <c r="G71" s="51">
        <f t="shared" si="16"/>
        <v>0</v>
      </c>
      <c r="H71" s="5"/>
      <c r="I71" s="51">
        <f t="shared" si="17"/>
        <v>0</v>
      </c>
      <c r="J71" s="5"/>
      <c r="K71" s="51">
        <f t="shared" si="18"/>
        <v>0</v>
      </c>
      <c r="L71" s="5"/>
      <c r="M71" s="51">
        <f t="shared" si="19"/>
        <v>0</v>
      </c>
      <c r="N71" s="5"/>
      <c r="O71" s="51">
        <f t="shared" si="20"/>
        <v>0</v>
      </c>
      <c r="P71" s="1563">
        <v>0</v>
      </c>
      <c r="Q71" s="51">
        <f t="shared" si="21"/>
        <v>0</v>
      </c>
      <c r="R71" s="5">
        <v>24.103000000000002</v>
      </c>
      <c r="S71" s="51">
        <f t="shared" si="22"/>
        <v>2.8347199386553572</v>
      </c>
      <c r="T71" s="1521"/>
      <c r="U71" s="51">
        <f t="shared" si="23"/>
        <v>0</v>
      </c>
      <c r="V71" s="5">
        <v>4.4000000000000004</v>
      </c>
      <c r="W71" s="51">
        <f t="shared" si="24"/>
        <v>1.5641663704230357</v>
      </c>
      <c r="X71" s="5">
        <v>10.723605599999999</v>
      </c>
      <c r="Y71" s="51">
        <f t="shared" si="25"/>
        <v>2.8626948718068208</v>
      </c>
      <c r="Z71" s="1549">
        <v>0</v>
      </c>
      <c r="AA71" s="51">
        <f t="shared" si="26"/>
        <v>0</v>
      </c>
    </row>
    <row r="72" spans="1:27" ht="12.75" customHeight="1" thickBot="1">
      <c r="A72" s="41" t="s">
        <v>126</v>
      </c>
      <c r="B72" s="14">
        <f t="shared" si="27"/>
        <v>5753.36256581</v>
      </c>
      <c r="C72" s="51">
        <f t="shared" si="28"/>
        <v>95.308748042260561</v>
      </c>
      <c r="D72" s="22">
        <v>63.806251999999994</v>
      </c>
      <c r="E72" s="51">
        <f t="shared" si="15"/>
        <v>95.304721775718022</v>
      </c>
      <c r="F72" s="22">
        <v>206.95535078999998</v>
      </c>
      <c r="G72" s="51">
        <f t="shared" si="16"/>
        <v>93.524326809793124</v>
      </c>
      <c r="H72" s="22">
        <v>46.8</v>
      </c>
      <c r="I72" s="51">
        <f t="shared" si="17"/>
        <v>91.050583657587552</v>
      </c>
      <c r="J72" s="22">
        <v>484.2</v>
      </c>
      <c r="K72" s="51">
        <f t="shared" si="18"/>
        <v>97.798424560694812</v>
      </c>
      <c r="L72" s="22">
        <v>314.70999999999998</v>
      </c>
      <c r="M72" s="51">
        <f t="shared" si="19"/>
        <v>98.775932958789738</v>
      </c>
      <c r="N72" s="22">
        <v>339.77</v>
      </c>
      <c r="O72" s="51">
        <f t="shared" si="20"/>
        <v>98.151197388566302</v>
      </c>
      <c r="P72" s="1565">
        <f>P20+P25+P33+P38+P46+P49+P57+P60+P63+P66+P69+P70+P71</f>
        <v>1010.01363685</v>
      </c>
      <c r="Q72" s="51">
        <f t="shared" si="21"/>
        <v>97.968133046249278</v>
      </c>
      <c r="R72" s="22">
        <v>798.10599999999999</v>
      </c>
      <c r="S72" s="51">
        <f t="shared" si="22"/>
        <v>93.864124439301023</v>
      </c>
      <c r="T72" s="1523">
        <v>1297.7</v>
      </c>
      <c r="U72" s="51">
        <f t="shared" si="23"/>
        <v>95.813644418192553</v>
      </c>
      <c r="V72" s="22">
        <v>268.7</v>
      </c>
      <c r="W72" s="51">
        <f t="shared" si="24"/>
        <v>95.520796302879489</v>
      </c>
      <c r="X72" s="22">
        <v>343.60132617000005</v>
      </c>
      <c r="Y72" s="51">
        <f t="shared" si="25"/>
        <v>91.725282620696348</v>
      </c>
      <c r="Z72" s="1576">
        <v>579</v>
      </c>
      <c r="AA72" s="51">
        <f t="shared" si="26"/>
        <v>89.697908597986057</v>
      </c>
    </row>
    <row r="73" spans="1:27" ht="12.75" customHeight="1" thickBot="1">
      <c r="A73" s="41" t="s">
        <v>128</v>
      </c>
      <c r="B73" s="5">
        <f t="shared" si="27"/>
        <v>19.665246280000002</v>
      </c>
      <c r="C73" s="51">
        <f t="shared" si="28"/>
        <v>0.32576949244040015</v>
      </c>
      <c r="D73" s="5"/>
      <c r="E73" s="51">
        <f t="shared" si="15"/>
        <v>0</v>
      </c>
      <c r="F73" s="5">
        <v>1E-8</v>
      </c>
      <c r="G73" s="51">
        <f t="shared" si="16"/>
        <v>4.51905816654595E-9</v>
      </c>
      <c r="H73" s="5"/>
      <c r="I73" s="51">
        <f t="shared" si="17"/>
        <v>0</v>
      </c>
      <c r="J73" s="5"/>
      <c r="K73" s="51">
        <f t="shared" si="18"/>
        <v>0</v>
      </c>
      <c r="L73" s="5"/>
      <c r="M73" s="51">
        <f t="shared" si="19"/>
        <v>0</v>
      </c>
      <c r="N73" s="5"/>
      <c r="O73" s="51">
        <f t="shared" si="20"/>
        <v>0</v>
      </c>
      <c r="P73" s="1563">
        <v>0</v>
      </c>
      <c r="Q73" s="51">
        <f t="shared" si="21"/>
        <v>0</v>
      </c>
      <c r="R73" s="5"/>
      <c r="S73" s="51">
        <f t="shared" si="22"/>
        <v>0</v>
      </c>
      <c r="T73" s="1521"/>
      <c r="U73" s="51">
        <f t="shared" si="23"/>
        <v>0</v>
      </c>
      <c r="V73" s="5">
        <v>0</v>
      </c>
      <c r="W73" s="51">
        <f t="shared" si="24"/>
        <v>0</v>
      </c>
      <c r="X73" s="5">
        <v>19.665246270000001</v>
      </c>
      <c r="Y73" s="51">
        <f t="shared" si="25"/>
        <v>5.2496894934244152</v>
      </c>
      <c r="Z73" s="1549">
        <v>0</v>
      </c>
      <c r="AA73" s="51">
        <f t="shared" si="26"/>
        <v>0</v>
      </c>
    </row>
    <row r="74" spans="1:27" ht="12.75" customHeight="1" thickBot="1">
      <c r="A74" s="41" t="s">
        <v>131</v>
      </c>
      <c r="B74" s="5">
        <f t="shared" si="27"/>
        <v>5773.0278120900002</v>
      </c>
      <c r="C74" s="51">
        <f t="shared" si="28"/>
        <v>95.634517534700976</v>
      </c>
      <c r="D74" s="5">
        <v>63.806251999999994</v>
      </c>
      <c r="E74" s="51">
        <f t="shared" si="15"/>
        <v>95.304721775718022</v>
      </c>
      <c r="F74" s="5">
        <v>206.95535079999999</v>
      </c>
      <c r="G74" s="51">
        <f t="shared" si="16"/>
        <v>93.52432681431219</v>
      </c>
      <c r="H74" s="5">
        <v>46.8</v>
      </c>
      <c r="I74" s="51">
        <f t="shared" si="17"/>
        <v>91.050583657587552</v>
      </c>
      <c r="J74" s="5">
        <v>484.2</v>
      </c>
      <c r="K74" s="51">
        <f t="shared" si="18"/>
        <v>97.798424560694812</v>
      </c>
      <c r="L74" s="5">
        <v>314.70999999999998</v>
      </c>
      <c r="M74" s="51">
        <f t="shared" si="19"/>
        <v>98.775932958789738</v>
      </c>
      <c r="N74" s="5">
        <v>339.77</v>
      </c>
      <c r="O74" s="51">
        <f t="shared" si="20"/>
        <v>98.151197388566302</v>
      </c>
      <c r="P74" s="1563">
        <f>P73+P72</f>
        <v>1010.01363685</v>
      </c>
      <c r="Q74" s="51">
        <f t="shared" si="21"/>
        <v>97.968133046249278</v>
      </c>
      <c r="R74" s="5">
        <v>798.10599999999999</v>
      </c>
      <c r="S74" s="51">
        <f t="shared" si="22"/>
        <v>93.864124439301023</v>
      </c>
      <c r="T74" s="1521">
        <v>1297.7</v>
      </c>
      <c r="U74" s="51">
        <f t="shared" si="23"/>
        <v>95.813644418192553</v>
      </c>
      <c r="V74" s="5">
        <v>268.7</v>
      </c>
      <c r="W74" s="51">
        <f t="shared" si="24"/>
        <v>95.520796302879489</v>
      </c>
      <c r="X74" s="5">
        <v>363.26657244000006</v>
      </c>
      <c r="Y74" s="51">
        <f t="shared" si="25"/>
        <v>96.974972114120774</v>
      </c>
      <c r="Z74" s="1549">
        <v>579</v>
      </c>
      <c r="AA74" s="51">
        <f t="shared" si="26"/>
        <v>89.697908597986057</v>
      </c>
    </row>
    <row r="75" spans="1:27" ht="12.75" customHeight="1">
      <c r="A75" s="14" t="s">
        <v>506</v>
      </c>
      <c r="B75" s="14">
        <f t="shared" si="27"/>
        <v>0</v>
      </c>
      <c r="C75" s="15">
        <f t="shared" si="28"/>
        <v>0</v>
      </c>
      <c r="D75" s="14"/>
      <c r="E75" s="15">
        <f t="shared" si="15"/>
        <v>0</v>
      </c>
      <c r="F75" s="14">
        <v>0</v>
      </c>
      <c r="G75" s="15">
        <f t="shared" si="16"/>
        <v>0</v>
      </c>
      <c r="H75" s="14"/>
      <c r="I75" s="15">
        <f t="shared" si="17"/>
        <v>0</v>
      </c>
      <c r="J75" s="14"/>
      <c r="K75" s="15">
        <f t="shared" si="18"/>
        <v>0</v>
      </c>
      <c r="L75" s="14"/>
      <c r="M75" s="15">
        <f t="shared" si="19"/>
        <v>0</v>
      </c>
      <c r="N75" s="14"/>
      <c r="O75" s="15">
        <f t="shared" si="20"/>
        <v>0</v>
      </c>
      <c r="P75" s="1519">
        <v>0</v>
      </c>
      <c r="Q75" s="15">
        <f t="shared" si="21"/>
        <v>0</v>
      </c>
      <c r="R75" s="14"/>
      <c r="S75" s="15">
        <f t="shared" si="22"/>
        <v>0</v>
      </c>
      <c r="T75" s="1520"/>
      <c r="U75" s="15">
        <f t="shared" si="23"/>
        <v>0</v>
      </c>
      <c r="V75" s="14">
        <v>0</v>
      </c>
      <c r="W75" s="15">
        <f t="shared" si="24"/>
        <v>0</v>
      </c>
      <c r="X75" s="14">
        <v>0</v>
      </c>
      <c r="Y75" s="15">
        <f t="shared" si="25"/>
        <v>0</v>
      </c>
      <c r="Z75" s="1548">
        <v>0</v>
      </c>
      <c r="AA75" s="15">
        <f t="shared" si="26"/>
        <v>0</v>
      </c>
    </row>
    <row r="76" spans="1:27" ht="12.75" customHeight="1">
      <c r="A76" s="14" t="s">
        <v>259</v>
      </c>
      <c r="B76" s="14">
        <f t="shared" si="27"/>
        <v>0</v>
      </c>
      <c r="C76" s="15">
        <f t="shared" si="28"/>
        <v>0</v>
      </c>
      <c r="D76" s="14"/>
      <c r="E76" s="15">
        <f t="shared" si="15"/>
        <v>0</v>
      </c>
      <c r="F76" s="14">
        <v>0</v>
      </c>
      <c r="G76" s="15">
        <f t="shared" si="16"/>
        <v>0</v>
      </c>
      <c r="H76" s="14"/>
      <c r="I76" s="15">
        <f t="shared" si="17"/>
        <v>0</v>
      </c>
      <c r="J76" s="14"/>
      <c r="K76" s="15">
        <f t="shared" si="18"/>
        <v>0</v>
      </c>
      <c r="L76" s="14"/>
      <c r="M76" s="15">
        <f t="shared" si="19"/>
        <v>0</v>
      </c>
      <c r="N76" s="14"/>
      <c r="O76" s="15">
        <f t="shared" si="20"/>
        <v>0</v>
      </c>
      <c r="P76" s="1519">
        <v>0</v>
      </c>
      <c r="Q76" s="15">
        <f t="shared" si="21"/>
        <v>0</v>
      </c>
      <c r="R76" s="14"/>
      <c r="S76" s="15">
        <f t="shared" si="22"/>
        <v>0</v>
      </c>
      <c r="T76" s="1520"/>
      <c r="U76" s="15">
        <f t="shared" si="23"/>
        <v>0</v>
      </c>
      <c r="V76" s="14">
        <v>0</v>
      </c>
      <c r="W76" s="15">
        <f t="shared" si="24"/>
        <v>0</v>
      </c>
      <c r="X76" s="14">
        <v>0</v>
      </c>
      <c r="Y76" s="15">
        <f t="shared" si="25"/>
        <v>0</v>
      </c>
      <c r="Z76" s="1548">
        <v>0</v>
      </c>
      <c r="AA76" s="15">
        <f t="shared" si="26"/>
        <v>0</v>
      </c>
    </row>
    <row r="77" spans="1:27" ht="12.75" customHeight="1" thickBot="1">
      <c r="A77" s="14" t="s">
        <v>261</v>
      </c>
      <c r="B77" s="14">
        <f t="shared" si="27"/>
        <v>1E-8</v>
      </c>
      <c r="C77" s="15">
        <f t="shared" si="28"/>
        <v>1.6565746891851289E-10</v>
      </c>
      <c r="D77" s="14"/>
      <c r="E77" s="15">
        <f t="shared" si="15"/>
        <v>0</v>
      </c>
      <c r="F77" s="14">
        <v>1E-8</v>
      </c>
      <c r="G77" s="15">
        <f t="shared" si="16"/>
        <v>4.51905816654595E-9</v>
      </c>
      <c r="H77" s="14"/>
      <c r="I77" s="15">
        <f t="shared" si="17"/>
        <v>0</v>
      </c>
      <c r="J77" s="14"/>
      <c r="K77" s="15">
        <f t="shared" si="18"/>
        <v>0</v>
      </c>
      <c r="L77" s="14"/>
      <c r="M77" s="15">
        <f t="shared" si="19"/>
        <v>0</v>
      </c>
      <c r="N77" s="14"/>
      <c r="O77" s="15">
        <f t="shared" si="20"/>
        <v>0</v>
      </c>
      <c r="P77" s="1519">
        <v>0</v>
      </c>
      <c r="Q77" s="15">
        <f t="shared" si="21"/>
        <v>0</v>
      </c>
      <c r="R77" s="14"/>
      <c r="S77" s="15">
        <f t="shared" si="22"/>
        <v>0</v>
      </c>
      <c r="T77" s="1520"/>
      <c r="U77" s="15">
        <f t="shared" si="23"/>
        <v>0</v>
      </c>
      <c r="V77" s="14">
        <v>0</v>
      </c>
      <c r="W77" s="15">
        <f t="shared" si="24"/>
        <v>0</v>
      </c>
      <c r="X77" s="14">
        <v>0</v>
      </c>
      <c r="Y77" s="15">
        <f t="shared" si="25"/>
        <v>0</v>
      </c>
      <c r="Z77" s="1548">
        <v>0</v>
      </c>
      <c r="AA77" s="15">
        <f t="shared" si="26"/>
        <v>0</v>
      </c>
    </row>
    <row r="78" spans="1:27" ht="12.75" customHeight="1" thickBot="1">
      <c r="A78" s="41" t="s">
        <v>164</v>
      </c>
      <c r="B78" s="5">
        <f t="shared" si="27"/>
        <v>1E-8</v>
      </c>
      <c r="C78" s="51">
        <f t="shared" si="28"/>
        <v>1.6565746891851289E-10</v>
      </c>
      <c r="D78" s="5">
        <v>0</v>
      </c>
      <c r="E78" s="51">
        <f>D78/D$12*100</f>
        <v>0</v>
      </c>
      <c r="F78" s="5">
        <v>1E-8</v>
      </c>
      <c r="G78" s="51">
        <f>F78/F$12*100</f>
        <v>4.51905816654595E-9</v>
      </c>
      <c r="H78" s="5">
        <v>0</v>
      </c>
      <c r="I78" s="51">
        <f>H78/H$12*100</f>
        <v>0</v>
      </c>
      <c r="J78" s="5">
        <v>0</v>
      </c>
      <c r="K78" s="51">
        <f>J78/J$12*100</f>
        <v>0</v>
      </c>
      <c r="L78" s="5">
        <v>0</v>
      </c>
      <c r="M78" s="51">
        <f>L78/L$12*100</f>
        <v>0</v>
      </c>
      <c r="N78" s="5">
        <v>0</v>
      </c>
      <c r="O78" s="51">
        <f>N78/N$12*100</f>
        <v>0</v>
      </c>
      <c r="P78" s="1563">
        <f>SUM(P75:P77)</f>
        <v>0</v>
      </c>
      <c r="Q78" s="51">
        <f>P78/P$12*100</f>
        <v>0</v>
      </c>
      <c r="R78" s="5">
        <v>0</v>
      </c>
      <c r="S78" s="51">
        <f>R78/R$12*100</f>
        <v>0</v>
      </c>
      <c r="T78" s="1521">
        <v>0</v>
      </c>
      <c r="U78" s="51">
        <f>T78/T$12*100</f>
        <v>0</v>
      </c>
      <c r="V78" s="5">
        <v>0</v>
      </c>
      <c r="W78" s="51">
        <f>V78/V$12*100</f>
        <v>0</v>
      </c>
      <c r="X78" s="5">
        <v>0</v>
      </c>
      <c r="Y78" s="51">
        <f>X78/X$12*100</f>
        <v>0</v>
      </c>
      <c r="Z78" s="1549">
        <v>0</v>
      </c>
      <c r="AA78" s="51">
        <f>Z78/Z$12*100</f>
        <v>0</v>
      </c>
    </row>
    <row r="79" spans="1:27" ht="12.75" customHeight="1" thickBot="1">
      <c r="D79" s="14"/>
      <c r="E79" s="15"/>
      <c r="F79" s="14"/>
      <c r="G79" s="15"/>
      <c r="H79" s="14"/>
      <c r="J79" s="14"/>
      <c r="K79" s="15"/>
      <c r="L79" s="14"/>
      <c r="M79" s="15"/>
      <c r="N79" s="14"/>
      <c r="O79" s="15"/>
      <c r="P79" s="1519"/>
      <c r="R79" s="14"/>
      <c r="S79" s="15"/>
      <c r="T79" s="1520"/>
      <c r="U79" s="15"/>
      <c r="V79" s="14"/>
      <c r="W79" s="15"/>
      <c r="X79" s="14"/>
      <c r="Y79" s="15"/>
      <c r="Z79" s="1548"/>
    </row>
    <row r="80" spans="1:27" ht="12.75" customHeight="1">
      <c r="A80" s="19" t="s">
        <v>152</v>
      </c>
      <c r="B80" s="53">
        <f>D80+F80+P80+H80+J80+L80+N80+R80+T80+V80+X80+Z80</f>
        <v>41651</v>
      </c>
      <c r="C80" s="53"/>
      <c r="D80" s="19">
        <v>71</v>
      </c>
      <c r="E80" s="53"/>
      <c r="F80" s="19">
        <v>732</v>
      </c>
      <c r="G80" s="53"/>
      <c r="H80" s="19">
        <v>8</v>
      </c>
      <c r="I80" s="53"/>
      <c r="J80" s="19">
        <v>11</v>
      </c>
      <c r="K80" s="53"/>
      <c r="L80" s="19">
        <v>8</v>
      </c>
      <c r="M80" s="53"/>
      <c r="N80" s="19">
        <v>11</v>
      </c>
      <c r="O80" s="53"/>
      <c r="P80" s="1566">
        <v>9921</v>
      </c>
      <c r="Q80" s="53"/>
      <c r="R80" s="19">
        <v>4026</v>
      </c>
      <c r="S80" s="53"/>
      <c r="T80" s="1524">
        <v>18308</v>
      </c>
      <c r="U80" s="53"/>
      <c r="V80" s="19">
        <v>728</v>
      </c>
      <c r="W80" s="53"/>
      <c r="X80" s="19">
        <v>3734</v>
      </c>
      <c r="Y80" s="53"/>
      <c r="Z80" s="1577">
        <v>4093</v>
      </c>
      <c r="AA80" s="53"/>
    </row>
    <row r="81" spans="1:27" ht="12.75" customHeight="1" thickBot="1">
      <c r="A81" s="20" t="s">
        <v>154</v>
      </c>
      <c r="B81" s="22">
        <f>B12/B80*1000000</f>
        <v>144931.75315934789</v>
      </c>
      <c r="C81" s="54"/>
      <c r="D81" s="22">
        <f>D12/D80*1000000</f>
        <v>942953.91549295781</v>
      </c>
      <c r="E81" s="54"/>
      <c r="F81" s="22">
        <f>F12/F80*1000000</f>
        <v>302301.97714480874</v>
      </c>
      <c r="G81" s="54"/>
      <c r="H81" s="22">
        <f>H12/H80*1000000</f>
        <v>6425000</v>
      </c>
      <c r="I81" s="54"/>
      <c r="J81" s="22">
        <f>J12/J80*1000000</f>
        <v>45009090.909090906</v>
      </c>
      <c r="K81" s="54"/>
      <c r="L81" s="22">
        <f>L12/L80*1000000</f>
        <v>39826250</v>
      </c>
      <c r="M81" s="54"/>
      <c r="N81" s="22">
        <f>N12/N80*1000000</f>
        <v>31470000.000000004</v>
      </c>
      <c r="O81" s="54"/>
      <c r="P81" s="22">
        <f>P12/P80*1000000</f>
        <v>103917.08505795785</v>
      </c>
      <c r="Q81" s="54"/>
      <c r="R81" s="22">
        <f>R12/R80*1000000</f>
        <v>211196.72131147541</v>
      </c>
      <c r="S81" s="54"/>
      <c r="T81" s="22">
        <f>T12/T80*1000000</f>
        <v>73978.58859514966</v>
      </c>
      <c r="U81" s="54"/>
      <c r="V81" s="22">
        <f>V12/V80*1000000</f>
        <v>386401.09890109894</v>
      </c>
      <c r="W81" s="54"/>
      <c r="X81" s="22">
        <f>X12/X80*1000000</f>
        <v>100320.90913497591</v>
      </c>
      <c r="Y81" s="54"/>
      <c r="Z81" s="22">
        <f>Z12/Z80*1000000</f>
        <v>157708.28243342292</v>
      </c>
      <c r="AA81" s="54"/>
    </row>
    <row r="82" spans="1:27" ht="12.75" customHeight="1">
      <c r="G82" s="10"/>
      <c r="I82" s="10"/>
      <c r="M82" s="10"/>
      <c r="Q82" s="10"/>
      <c r="W82" s="10"/>
      <c r="Y82" s="10"/>
      <c r="AA82" s="10"/>
    </row>
    <row r="83" spans="1:27" ht="12.75" customHeight="1">
      <c r="B83" s="10"/>
      <c r="D83" s="14"/>
      <c r="E83" s="15"/>
      <c r="F83" s="14"/>
      <c r="G83" s="15"/>
      <c r="H83" s="14"/>
      <c r="J83" s="14"/>
      <c r="K83" s="15"/>
      <c r="L83" s="14"/>
      <c r="M83" s="15"/>
      <c r="N83" s="14"/>
      <c r="O83" s="15"/>
      <c r="P83" s="14"/>
      <c r="R83" s="14"/>
      <c r="S83" s="15"/>
      <c r="T83" s="14"/>
      <c r="U83" s="15"/>
      <c r="V83" s="14"/>
      <c r="W83" s="15"/>
      <c r="X83" s="14"/>
      <c r="Y83" s="15"/>
      <c r="Z83" s="14"/>
    </row>
    <row r="84" spans="1:27" s="14" customFormat="1" ht="12.75" customHeight="1">
      <c r="A84" s="14" t="s">
        <v>516</v>
      </c>
      <c r="R84" s="14">
        <v>1.19</v>
      </c>
      <c r="V84" s="14">
        <v>24.7</v>
      </c>
      <c r="Z84" s="14">
        <v>201.7</v>
      </c>
    </row>
    <row r="85" spans="1:27" ht="12.75" customHeight="1">
      <c r="D85" s="14"/>
      <c r="E85" s="15"/>
      <c r="F85" s="14"/>
      <c r="G85" s="15"/>
      <c r="H85" s="14"/>
      <c r="J85" s="14"/>
      <c r="K85" s="15"/>
      <c r="L85" s="14"/>
      <c r="M85" s="15"/>
      <c r="N85" s="14"/>
      <c r="O85" s="15"/>
      <c r="P85" s="14"/>
      <c r="R85" s="14"/>
      <c r="S85" s="15"/>
      <c r="T85" s="14"/>
      <c r="U85" s="15"/>
      <c r="V85" s="14"/>
      <c r="W85" s="15"/>
      <c r="X85" s="14"/>
      <c r="Y85" s="15"/>
      <c r="Z85" s="14"/>
    </row>
    <row r="86" spans="1:27" ht="12.75" customHeight="1">
      <c r="D86" s="14"/>
      <c r="E86" s="15"/>
      <c r="F86" s="14"/>
      <c r="G86" s="15"/>
      <c r="H86" s="14"/>
      <c r="J86" s="14"/>
      <c r="K86" s="15"/>
      <c r="L86" s="14"/>
      <c r="M86" s="15"/>
      <c r="N86" s="14"/>
      <c r="O86" s="15"/>
      <c r="P86" s="14"/>
      <c r="R86" s="14"/>
      <c r="S86" s="15"/>
      <c r="T86" s="14"/>
      <c r="U86" s="15"/>
      <c r="V86" s="14"/>
      <c r="W86" s="15"/>
      <c r="X86" s="14"/>
      <c r="Y86" s="15"/>
      <c r="Z86" s="14"/>
    </row>
    <row r="87" spans="1:27" ht="12.75" customHeight="1">
      <c r="D87" s="14"/>
      <c r="E87" s="15"/>
      <c r="F87" s="14"/>
      <c r="G87" s="15"/>
      <c r="H87" s="14"/>
      <c r="J87" s="14"/>
      <c r="K87" s="15"/>
      <c r="L87" s="14"/>
      <c r="M87" s="15"/>
      <c r="N87" s="14"/>
      <c r="O87" s="15"/>
      <c r="P87" s="14"/>
      <c r="R87" s="14"/>
      <c r="S87" s="15"/>
      <c r="T87" s="14"/>
      <c r="U87" s="15"/>
      <c r="V87" s="14"/>
      <c r="W87" s="15"/>
      <c r="X87" s="14"/>
      <c r="Y87" s="15"/>
      <c r="Z87" s="14"/>
    </row>
    <row r="88" spans="1:27" ht="12.75" customHeight="1">
      <c r="D88" s="15"/>
      <c r="E88" s="15"/>
      <c r="F88" s="14"/>
      <c r="G88" s="15"/>
      <c r="H88" s="14"/>
      <c r="J88" s="15"/>
      <c r="K88" s="15"/>
      <c r="L88" s="14"/>
      <c r="M88" s="15"/>
      <c r="N88" s="14"/>
      <c r="O88" s="15"/>
      <c r="P88" s="71"/>
      <c r="R88" s="14"/>
      <c r="S88" s="15"/>
      <c r="T88" s="14"/>
      <c r="U88" s="15"/>
      <c r="V88" s="14"/>
      <c r="W88" s="15"/>
      <c r="X88" s="14"/>
      <c r="Y88" s="15"/>
      <c r="Z88" s="14"/>
    </row>
    <row r="89" spans="1:27" ht="12.75" customHeight="1">
      <c r="D89" s="15"/>
      <c r="E89" s="15"/>
      <c r="F89" s="14"/>
      <c r="G89" s="15"/>
      <c r="H89" s="14"/>
      <c r="J89" s="15"/>
      <c r="K89" s="15"/>
      <c r="L89" s="14"/>
      <c r="M89" s="15"/>
      <c r="N89" s="14"/>
      <c r="O89" s="15"/>
      <c r="P89" s="71"/>
      <c r="R89" s="14"/>
      <c r="S89" s="15"/>
      <c r="T89" s="14"/>
      <c r="U89" s="15"/>
      <c r="V89" s="14"/>
      <c r="W89" s="15"/>
      <c r="X89" s="14"/>
      <c r="Y89" s="15"/>
      <c r="Z89" s="14"/>
    </row>
    <row r="90" spans="1:27" ht="12.75" customHeight="1">
      <c r="D90" s="15"/>
      <c r="E90" s="15"/>
      <c r="F90" s="14"/>
      <c r="G90" s="15"/>
      <c r="H90" s="14"/>
      <c r="J90" s="15"/>
      <c r="K90" s="15"/>
      <c r="L90" s="14"/>
      <c r="M90" s="15"/>
      <c r="N90" s="14"/>
      <c r="O90" s="15"/>
      <c r="P90" s="71"/>
      <c r="R90" s="14"/>
      <c r="S90" s="15"/>
      <c r="T90" s="14"/>
      <c r="U90" s="15"/>
      <c r="V90" s="14"/>
      <c r="W90" s="15"/>
      <c r="X90" s="14"/>
      <c r="Y90" s="15"/>
      <c r="Z90" s="14"/>
    </row>
    <row r="91" spans="1:27" ht="12.75" customHeight="1">
      <c r="D91" s="15"/>
      <c r="E91" s="15"/>
      <c r="F91" s="14"/>
      <c r="G91" s="15"/>
      <c r="H91" s="14"/>
      <c r="J91" s="15"/>
      <c r="K91" s="15"/>
      <c r="L91" s="14"/>
      <c r="M91" s="15"/>
      <c r="N91" s="14"/>
      <c r="O91" s="15"/>
      <c r="P91" s="71"/>
      <c r="R91" s="14"/>
      <c r="S91" s="15"/>
      <c r="T91" s="14"/>
      <c r="U91" s="15"/>
      <c r="V91" s="14"/>
      <c r="W91" s="15"/>
      <c r="X91" s="14"/>
      <c r="Y91" s="15"/>
      <c r="Z91" s="14"/>
    </row>
    <row r="92" spans="1:27" ht="12.75" customHeight="1">
      <c r="D92" s="15"/>
      <c r="E92" s="15"/>
      <c r="F92" s="14"/>
      <c r="G92" s="15"/>
      <c r="H92" s="14"/>
      <c r="J92" s="15"/>
      <c r="K92" s="15"/>
      <c r="L92" s="14"/>
      <c r="M92" s="15"/>
      <c r="N92" s="14"/>
      <c r="O92" s="15"/>
      <c r="P92" s="71"/>
      <c r="R92" s="14"/>
      <c r="S92" s="15"/>
      <c r="T92" s="14"/>
      <c r="U92" s="15"/>
      <c r="V92" s="14"/>
      <c r="W92" s="15"/>
      <c r="X92" s="14"/>
      <c r="Y92" s="15"/>
      <c r="Z92" s="14"/>
    </row>
    <row r="93" spans="1:27" ht="12.75" customHeight="1">
      <c r="D93" s="15"/>
      <c r="E93" s="15"/>
      <c r="F93" s="14"/>
      <c r="G93" s="15"/>
      <c r="H93" s="14"/>
      <c r="J93" s="15"/>
      <c r="K93" s="15"/>
      <c r="L93" s="14"/>
      <c r="M93" s="15"/>
      <c r="N93" s="14"/>
      <c r="O93" s="15"/>
      <c r="P93" s="71"/>
      <c r="R93" s="14"/>
      <c r="S93" s="15"/>
      <c r="T93" s="14"/>
      <c r="U93" s="15"/>
      <c r="V93" s="14"/>
      <c r="W93" s="15"/>
      <c r="X93" s="14"/>
      <c r="Y93" s="15"/>
      <c r="Z93" s="14"/>
    </row>
    <row r="94" spans="1:27" ht="12.75" customHeight="1">
      <c r="D94" s="15"/>
      <c r="E94" s="15"/>
      <c r="F94" s="14"/>
      <c r="G94" s="15"/>
      <c r="H94" s="14"/>
      <c r="J94" s="15"/>
      <c r="K94" s="15"/>
      <c r="L94" s="14"/>
      <c r="M94" s="15"/>
      <c r="N94" s="14"/>
      <c r="O94" s="15"/>
      <c r="P94" s="71"/>
      <c r="R94" s="14"/>
      <c r="S94" s="15"/>
      <c r="T94" s="14"/>
      <c r="U94" s="15"/>
      <c r="V94" s="14"/>
      <c r="W94" s="15"/>
      <c r="X94" s="14"/>
      <c r="Y94" s="15"/>
      <c r="Z94" s="14"/>
    </row>
    <row r="95" spans="1:27" ht="12.75" customHeight="1">
      <c r="D95" s="15"/>
      <c r="E95" s="15"/>
      <c r="F95" s="14"/>
      <c r="G95" s="15"/>
      <c r="H95" s="14"/>
      <c r="J95" s="15"/>
      <c r="K95" s="15"/>
      <c r="L95" s="14"/>
      <c r="M95" s="15"/>
      <c r="N95" s="14"/>
      <c r="O95" s="15"/>
      <c r="P95" s="71"/>
      <c r="R95" s="14"/>
      <c r="S95" s="15"/>
      <c r="T95" s="14"/>
      <c r="U95" s="15"/>
      <c r="V95" s="14"/>
      <c r="W95" s="15"/>
      <c r="X95" s="14"/>
      <c r="Y95" s="15"/>
      <c r="Z95" s="14"/>
    </row>
    <row r="96" spans="1:27" ht="12.75" customHeight="1">
      <c r="D96" s="15"/>
      <c r="E96" s="15"/>
      <c r="F96" s="14"/>
      <c r="G96" s="15"/>
      <c r="H96" s="14"/>
      <c r="J96" s="15"/>
      <c r="K96" s="15"/>
      <c r="L96" s="14"/>
      <c r="M96" s="15"/>
      <c r="N96" s="14"/>
      <c r="O96" s="15"/>
      <c r="P96" s="71"/>
      <c r="R96" s="14"/>
      <c r="S96" s="15"/>
      <c r="T96" s="14"/>
      <c r="U96" s="15"/>
      <c r="V96" s="14"/>
      <c r="W96" s="15"/>
      <c r="X96" s="14"/>
      <c r="Y96" s="15"/>
      <c r="Z96" s="14"/>
    </row>
    <row r="97" spans="4:26" ht="12.75" customHeight="1">
      <c r="D97" s="15"/>
      <c r="E97" s="15"/>
      <c r="F97" s="14"/>
      <c r="G97" s="15"/>
      <c r="H97" s="14"/>
      <c r="J97" s="15"/>
      <c r="K97" s="15"/>
      <c r="L97" s="14"/>
      <c r="M97" s="15"/>
      <c r="N97" s="14"/>
      <c r="O97" s="15"/>
      <c r="P97" s="71"/>
      <c r="R97" s="14"/>
      <c r="S97" s="15"/>
      <c r="T97" s="14"/>
      <c r="U97" s="15"/>
      <c r="V97" s="14"/>
      <c r="W97" s="15"/>
      <c r="X97" s="14"/>
      <c r="Y97" s="15"/>
      <c r="Z97" s="14"/>
    </row>
    <row r="98" spans="4:26" ht="12.75" customHeight="1">
      <c r="D98" s="15"/>
      <c r="E98" s="15"/>
      <c r="F98" s="14"/>
      <c r="G98" s="15"/>
      <c r="H98" s="14"/>
      <c r="J98" s="15"/>
      <c r="K98" s="15"/>
      <c r="L98" s="14"/>
      <c r="M98" s="15"/>
      <c r="N98" s="14"/>
      <c r="O98" s="15"/>
      <c r="P98" s="71"/>
      <c r="R98" s="14"/>
      <c r="S98" s="15"/>
      <c r="T98" s="14"/>
      <c r="U98" s="15"/>
      <c r="V98" s="14"/>
      <c r="W98" s="15"/>
      <c r="X98" s="14"/>
      <c r="Y98" s="15"/>
      <c r="Z98" s="14"/>
    </row>
    <row r="99" spans="4:26" ht="12.75" customHeight="1">
      <c r="D99" s="15"/>
      <c r="E99" s="15"/>
      <c r="F99" s="14"/>
      <c r="G99" s="15"/>
      <c r="H99" s="14"/>
      <c r="J99" s="15"/>
      <c r="K99" s="15"/>
      <c r="L99" s="14"/>
      <c r="M99" s="15"/>
      <c r="N99" s="14"/>
      <c r="O99" s="15"/>
      <c r="P99" s="71"/>
      <c r="R99" s="14"/>
      <c r="S99" s="15"/>
      <c r="T99" s="14"/>
      <c r="U99" s="15"/>
      <c r="V99" s="14"/>
      <c r="W99" s="15"/>
      <c r="X99" s="14"/>
      <c r="Y99" s="15"/>
      <c r="Z99" s="14"/>
    </row>
    <row r="100" spans="4:26" ht="12.75" customHeight="1">
      <c r="D100" s="15"/>
      <c r="E100" s="15"/>
      <c r="F100" s="14"/>
      <c r="G100" s="15"/>
      <c r="H100" s="14"/>
      <c r="J100" s="15"/>
      <c r="K100" s="15"/>
      <c r="L100" s="14"/>
      <c r="M100" s="15"/>
      <c r="N100" s="14"/>
      <c r="O100" s="15"/>
      <c r="P100" s="71"/>
      <c r="R100" s="14"/>
      <c r="S100" s="15"/>
      <c r="T100" s="14"/>
      <c r="U100" s="15"/>
      <c r="V100" s="14"/>
      <c r="W100" s="15"/>
      <c r="X100" s="14"/>
      <c r="Y100" s="15"/>
      <c r="Z100" s="14"/>
    </row>
    <row r="101" spans="4:26" ht="12.75" customHeight="1">
      <c r="D101" s="15"/>
      <c r="E101" s="15"/>
      <c r="F101" s="14"/>
      <c r="G101" s="15"/>
      <c r="H101" s="14"/>
      <c r="J101" s="15"/>
      <c r="K101" s="15"/>
      <c r="L101" s="14"/>
      <c r="M101" s="15"/>
      <c r="N101" s="14"/>
      <c r="O101" s="15"/>
      <c r="P101" s="71"/>
      <c r="R101" s="14"/>
      <c r="S101" s="15"/>
      <c r="T101" s="14"/>
      <c r="U101" s="15"/>
      <c r="V101" s="14"/>
      <c r="W101" s="15"/>
      <c r="X101" s="14"/>
      <c r="Y101" s="15"/>
      <c r="Z101" s="14"/>
    </row>
    <row r="102" spans="4:26" ht="12.75" customHeight="1">
      <c r="D102" s="15"/>
      <c r="E102" s="15"/>
      <c r="F102" s="14"/>
      <c r="G102" s="15"/>
      <c r="H102" s="14"/>
      <c r="J102" s="15"/>
      <c r="K102" s="15"/>
      <c r="L102" s="14"/>
      <c r="M102" s="15"/>
      <c r="N102" s="14"/>
      <c r="O102" s="15"/>
      <c r="P102" s="71"/>
      <c r="R102" s="14"/>
      <c r="S102" s="15"/>
      <c r="T102" s="14"/>
      <c r="U102" s="15"/>
      <c r="V102" s="14"/>
      <c r="W102" s="15"/>
      <c r="X102" s="14"/>
      <c r="Y102" s="15"/>
      <c r="Z102" s="14"/>
    </row>
    <row r="103" spans="4:26" ht="12.75" customHeight="1">
      <c r="D103" s="15"/>
      <c r="E103" s="15"/>
      <c r="F103" s="14"/>
      <c r="G103" s="15"/>
      <c r="H103" s="14"/>
      <c r="J103" s="15"/>
      <c r="K103" s="15"/>
      <c r="L103" s="14"/>
      <c r="M103" s="15"/>
      <c r="N103" s="14"/>
      <c r="O103" s="15"/>
      <c r="P103" s="71"/>
      <c r="R103" s="14"/>
      <c r="S103" s="15"/>
      <c r="T103" s="14"/>
      <c r="U103" s="15"/>
      <c r="V103" s="14"/>
      <c r="W103" s="15"/>
      <c r="X103" s="14"/>
      <c r="Y103" s="15"/>
      <c r="Z103" s="14"/>
    </row>
    <row r="104" spans="4:26" ht="12.75" customHeight="1">
      <c r="D104" s="15"/>
      <c r="E104" s="15"/>
      <c r="F104" s="14"/>
      <c r="G104" s="15"/>
      <c r="H104" s="14"/>
      <c r="J104" s="15"/>
      <c r="K104" s="15"/>
      <c r="L104" s="14"/>
      <c r="M104" s="15"/>
      <c r="N104" s="14"/>
      <c r="O104" s="15"/>
      <c r="P104" s="71"/>
      <c r="R104" s="14"/>
      <c r="S104" s="15"/>
      <c r="T104" s="14"/>
      <c r="U104" s="15"/>
      <c r="V104" s="14"/>
      <c r="W104" s="15"/>
      <c r="X104" s="14"/>
      <c r="Y104" s="15"/>
      <c r="Z104" s="14"/>
    </row>
    <row r="105" spans="4:26" ht="12.75" customHeight="1">
      <c r="D105" s="15"/>
      <c r="E105" s="15"/>
      <c r="F105" s="14"/>
      <c r="G105" s="15"/>
      <c r="H105" s="14"/>
      <c r="J105" s="15"/>
      <c r="K105" s="15"/>
      <c r="L105" s="14"/>
      <c r="M105" s="15"/>
      <c r="N105" s="14"/>
      <c r="O105" s="15"/>
      <c r="P105" s="71"/>
      <c r="R105" s="14"/>
      <c r="S105" s="15"/>
      <c r="T105" s="14"/>
      <c r="U105" s="15"/>
      <c r="V105" s="14"/>
      <c r="W105" s="15"/>
      <c r="X105" s="14"/>
      <c r="Y105" s="15"/>
      <c r="Z105" s="14"/>
    </row>
    <row r="106" spans="4:26" ht="12.75" customHeight="1">
      <c r="D106" s="15"/>
      <c r="E106" s="15"/>
      <c r="F106" s="14"/>
      <c r="G106" s="15"/>
      <c r="H106" s="14"/>
      <c r="J106" s="15"/>
      <c r="K106" s="15"/>
      <c r="L106" s="14"/>
      <c r="M106" s="15"/>
      <c r="N106" s="14"/>
      <c r="O106" s="15"/>
      <c r="P106" s="71"/>
      <c r="R106" s="14"/>
      <c r="S106" s="15"/>
      <c r="T106" s="14"/>
      <c r="U106" s="15"/>
      <c r="V106" s="14"/>
      <c r="W106" s="15"/>
      <c r="X106" s="14"/>
      <c r="Y106" s="15"/>
      <c r="Z106" s="14"/>
    </row>
    <row r="107" spans="4:26" ht="12.75" customHeight="1">
      <c r="D107" s="15"/>
      <c r="E107" s="15"/>
      <c r="F107" s="14"/>
      <c r="G107" s="15"/>
      <c r="H107" s="14"/>
      <c r="J107" s="15"/>
      <c r="K107" s="15"/>
      <c r="L107" s="14"/>
      <c r="M107" s="15"/>
      <c r="N107" s="14"/>
      <c r="O107" s="15"/>
      <c r="P107" s="71"/>
      <c r="R107" s="14"/>
      <c r="S107" s="15"/>
      <c r="T107" s="14"/>
      <c r="U107" s="15"/>
      <c r="V107" s="14"/>
      <c r="W107" s="15"/>
      <c r="X107" s="14"/>
      <c r="Y107" s="15"/>
      <c r="Z107" s="14"/>
    </row>
    <row r="108" spans="4:26" ht="12.75" customHeight="1">
      <c r="D108" s="15"/>
      <c r="E108" s="15"/>
      <c r="F108" s="14"/>
      <c r="G108" s="15"/>
      <c r="H108" s="14"/>
      <c r="J108" s="15"/>
      <c r="K108" s="15"/>
      <c r="L108" s="14"/>
      <c r="M108" s="15"/>
      <c r="N108" s="14"/>
      <c r="O108" s="15"/>
      <c r="P108" s="71"/>
      <c r="R108" s="14"/>
      <c r="S108" s="15"/>
      <c r="T108" s="14"/>
      <c r="U108" s="15"/>
      <c r="V108" s="14"/>
      <c r="W108" s="15"/>
      <c r="X108" s="14"/>
      <c r="Y108" s="15"/>
      <c r="Z108" s="14"/>
    </row>
    <row r="109" spans="4:26" ht="12.75" customHeight="1">
      <c r="D109" s="15"/>
      <c r="E109" s="15"/>
      <c r="F109" s="14"/>
      <c r="G109" s="15"/>
      <c r="H109" s="14"/>
      <c r="J109" s="15"/>
      <c r="K109" s="15"/>
      <c r="L109" s="14"/>
      <c r="M109" s="15"/>
      <c r="N109" s="14"/>
      <c r="O109" s="15"/>
      <c r="P109" s="71"/>
      <c r="R109" s="14"/>
      <c r="S109" s="15"/>
      <c r="T109" s="14"/>
      <c r="U109" s="15"/>
      <c r="V109" s="14"/>
      <c r="W109" s="15"/>
      <c r="X109" s="14"/>
      <c r="Y109" s="15"/>
      <c r="Z109" s="14"/>
    </row>
    <row r="110" spans="4:26" ht="12.75" customHeight="1">
      <c r="D110" s="15"/>
      <c r="E110" s="15"/>
      <c r="F110" s="14"/>
      <c r="G110" s="15"/>
      <c r="H110" s="14"/>
      <c r="J110" s="15"/>
      <c r="K110" s="15"/>
      <c r="L110" s="14"/>
      <c r="M110" s="15"/>
      <c r="N110" s="14"/>
      <c r="O110" s="15"/>
      <c r="P110" s="71"/>
      <c r="R110" s="14"/>
      <c r="S110" s="15"/>
      <c r="T110" s="14"/>
      <c r="U110" s="15"/>
      <c r="V110" s="14"/>
      <c r="W110" s="15"/>
      <c r="X110" s="14"/>
      <c r="Y110" s="15"/>
      <c r="Z110" s="14"/>
    </row>
    <row r="111" spans="4:26" ht="12.75" customHeight="1">
      <c r="D111" s="15"/>
      <c r="E111" s="15"/>
      <c r="F111" s="14"/>
      <c r="G111" s="15"/>
      <c r="H111" s="14"/>
      <c r="J111" s="15"/>
      <c r="K111" s="15"/>
      <c r="L111" s="14"/>
      <c r="M111" s="15"/>
      <c r="N111" s="14"/>
      <c r="O111" s="15"/>
      <c r="P111" s="71"/>
      <c r="R111" s="14"/>
      <c r="S111" s="15"/>
      <c r="T111" s="14"/>
      <c r="U111" s="15"/>
      <c r="V111" s="14"/>
      <c r="W111" s="15"/>
      <c r="X111" s="14"/>
      <c r="Y111" s="15"/>
      <c r="Z111" s="14"/>
    </row>
    <row r="112" spans="4:26" ht="12.75" customHeight="1">
      <c r="D112" s="15"/>
      <c r="E112" s="15"/>
      <c r="F112" s="14"/>
      <c r="G112" s="15"/>
      <c r="H112" s="14"/>
      <c r="J112" s="15"/>
      <c r="K112" s="15"/>
      <c r="L112" s="14"/>
      <c r="M112" s="15"/>
      <c r="N112" s="14"/>
      <c r="O112" s="15"/>
      <c r="P112" s="71"/>
      <c r="R112" s="14"/>
      <c r="S112" s="15"/>
      <c r="T112" s="14"/>
      <c r="U112" s="15"/>
      <c r="V112" s="14"/>
      <c r="W112" s="15"/>
      <c r="X112" s="14"/>
      <c r="Y112" s="15"/>
      <c r="Z112" s="14"/>
    </row>
    <row r="113" spans="4:27" ht="12.75" customHeight="1">
      <c r="D113" s="15"/>
      <c r="E113" s="15"/>
      <c r="F113" s="14"/>
      <c r="G113" s="15"/>
      <c r="H113" s="14"/>
      <c r="J113" s="15"/>
      <c r="K113" s="15"/>
      <c r="L113" s="14"/>
      <c r="M113" s="15"/>
      <c r="N113" s="14"/>
      <c r="O113" s="15"/>
      <c r="P113" s="71"/>
      <c r="R113" s="14"/>
      <c r="S113" s="15"/>
      <c r="T113" s="14"/>
      <c r="U113" s="15"/>
      <c r="V113" s="14"/>
      <c r="W113" s="15"/>
      <c r="X113" s="14"/>
      <c r="Y113" s="15"/>
      <c r="Z113" s="14"/>
    </row>
    <row r="114" spans="4:27" ht="12.75" customHeight="1">
      <c r="D114" s="15"/>
      <c r="E114" s="15"/>
      <c r="F114" s="14"/>
      <c r="G114" s="15"/>
      <c r="H114" s="14"/>
      <c r="J114" s="15"/>
      <c r="K114" s="15"/>
      <c r="L114" s="14"/>
      <c r="M114" s="15"/>
      <c r="N114" s="14"/>
      <c r="O114" s="15"/>
      <c r="P114" s="71"/>
      <c r="R114" s="14"/>
      <c r="S114" s="15"/>
      <c r="T114" s="14"/>
      <c r="U114" s="15"/>
      <c r="V114" s="14"/>
      <c r="W114" s="15"/>
      <c r="X114" s="14"/>
      <c r="Y114" s="15"/>
      <c r="Z114" s="14"/>
    </row>
    <row r="115" spans="4:27" ht="12.75" customHeight="1">
      <c r="D115" s="15"/>
      <c r="E115" s="15"/>
      <c r="F115" s="14"/>
      <c r="G115" s="15"/>
      <c r="H115" s="14"/>
      <c r="J115" s="15"/>
      <c r="K115" s="15"/>
      <c r="L115" s="14"/>
      <c r="M115" s="15"/>
      <c r="N115" s="14"/>
      <c r="O115" s="15"/>
      <c r="P115" s="71"/>
      <c r="R115" s="14"/>
      <c r="S115" s="15"/>
      <c r="T115" s="14"/>
      <c r="U115" s="15"/>
      <c r="V115" s="14"/>
      <c r="W115" s="15"/>
      <c r="X115" s="14"/>
      <c r="Y115" s="15"/>
      <c r="Z115" s="14"/>
    </row>
    <row r="116" spans="4:27" ht="12.75" customHeight="1">
      <c r="D116" s="15"/>
      <c r="E116" s="15"/>
      <c r="F116" s="14"/>
      <c r="G116" s="15"/>
      <c r="H116" s="14"/>
      <c r="J116" s="15"/>
      <c r="K116" s="15"/>
      <c r="L116" s="14"/>
      <c r="M116" s="15"/>
      <c r="N116" s="14"/>
      <c r="O116" s="15"/>
      <c r="P116" s="71"/>
      <c r="R116" s="14"/>
      <c r="S116" s="15"/>
      <c r="T116" s="14"/>
      <c r="U116" s="15"/>
      <c r="V116" s="14"/>
      <c r="W116" s="15"/>
      <c r="X116" s="14"/>
      <c r="Y116" s="15"/>
      <c r="Z116" s="14"/>
    </row>
    <row r="117" spans="4:27" ht="12.75" customHeight="1">
      <c r="D117" s="15"/>
      <c r="E117" s="15"/>
      <c r="F117" s="14"/>
      <c r="G117" s="15"/>
      <c r="H117" s="14"/>
      <c r="J117" s="15"/>
      <c r="K117" s="15"/>
      <c r="L117" s="14"/>
      <c r="M117" s="15"/>
      <c r="N117" s="14"/>
      <c r="O117" s="15"/>
      <c r="P117" s="71"/>
      <c r="R117" s="14"/>
      <c r="S117" s="15"/>
      <c r="T117" s="14"/>
      <c r="U117" s="15"/>
      <c r="V117" s="14"/>
      <c r="W117" s="15"/>
      <c r="X117" s="14"/>
      <c r="Y117" s="15"/>
      <c r="Z117" s="14"/>
    </row>
    <row r="118" spans="4:27" ht="12.75" customHeight="1">
      <c r="D118" s="15"/>
      <c r="E118" s="15"/>
      <c r="F118" s="14"/>
      <c r="G118" s="15"/>
      <c r="H118" s="14"/>
      <c r="J118" s="15"/>
      <c r="K118" s="15"/>
      <c r="L118" s="14"/>
      <c r="M118" s="15"/>
      <c r="N118" s="14"/>
      <c r="O118" s="15"/>
      <c r="P118" s="71"/>
      <c r="R118" s="14"/>
      <c r="S118" s="15"/>
      <c r="T118" s="14"/>
      <c r="U118" s="15"/>
      <c r="V118" s="14"/>
      <c r="W118" s="15"/>
      <c r="X118" s="14"/>
      <c r="Y118" s="15"/>
      <c r="Z118" s="14"/>
    </row>
    <row r="119" spans="4:27" ht="12.75" customHeight="1">
      <c r="D119" s="15"/>
      <c r="E119" s="15"/>
      <c r="F119" s="14"/>
      <c r="G119" s="15"/>
      <c r="H119" s="14"/>
      <c r="J119" s="15"/>
      <c r="K119" s="15"/>
      <c r="L119" s="14"/>
      <c r="M119" s="15"/>
      <c r="N119" s="14"/>
      <c r="O119" s="15"/>
      <c r="P119" s="71"/>
      <c r="R119" s="14"/>
      <c r="S119" s="15"/>
      <c r="T119" s="14"/>
      <c r="U119" s="15"/>
      <c r="V119" s="14"/>
      <c r="W119" s="15"/>
      <c r="X119" s="14"/>
      <c r="Y119" s="15"/>
      <c r="Z119" s="14"/>
    </row>
    <row r="120" spans="4:27" ht="12.75" customHeight="1">
      <c r="D120" s="15"/>
      <c r="E120" s="15"/>
      <c r="F120" s="14"/>
      <c r="G120" s="15"/>
      <c r="H120" s="14"/>
      <c r="J120" s="15"/>
      <c r="K120" s="15"/>
      <c r="L120" s="14"/>
      <c r="M120" s="15"/>
      <c r="N120" s="14"/>
      <c r="O120" s="15"/>
      <c r="P120" s="71"/>
      <c r="R120" s="14"/>
      <c r="S120" s="15"/>
      <c r="T120" s="14"/>
      <c r="U120" s="15"/>
      <c r="V120" s="14"/>
      <c r="W120" s="15"/>
      <c r="X120" s="14"/>
      <c r="Y120" s="15"/>
      <c r="Z120" s="14"/>
    </row>
    <row r="121" spans="4:27" ht="12.75" customHeight="1">
      <c r="D121" s="15"/>
      <c r="E121" s="15"/>
      <c r="F121" s="14"/>
      <c r="G121" s="15"/>
      <c r="H121" s="14"/>
      <c r="J121" s="15"/>
      <c r="K121" s="15"/>
      <c r="L121" s="14"/>
      <c r="M121" s="15"/>
      <c r="N121" s="14"/>
      <c r="O121" s="15"/>
      <c r="P121" s="71"/>
      <c r="R121" s="14"/>
      <c r="T121" s="14"/>
      <c r="U121" s="15"/>
      <c r="V121" s="14"/>
      <c r="W121" s="15"/>
      <c r="X121" s="14"/>
      <c r="Y121" s="15"/>
      <c r="Z121" s="14"/>
    </row>
    <row r="122" spans="4:27" ht="12.75" customHeight="1">
      <c r="D122" s="52"/>
      <c r="E122" s="52"/>
      <c r="F122" s="52"/>
      <c r="G122" s="52"/>
      <c r="H122" s="52"/>
      <c r="I122" s="52"/>
      <c r="J122" s="52"/>
      <c r="K122" s="52"/>
      <c r="L122" s="52"/>
      <c r="M122" s="52"/>
      <c r="N122" s="52"/>
      <c r="O122" s="52"/>
      <c r="P122" s="71"/>
      <c r="Q122" s="52"/>
      <c r="R122" s="52"/>
      <c r="S122" s="52"/>
      <c r="T122" s="52"/>
      <c r="U122" s="52"/>
      <c r="V122" s="52"/>
      <c r="W122" s="52"/>
      <c r="X122" s="52"/>
      <c r="Y122" s="52"/>
      <c r="Z122" s="52"/>
      <c r="AA122" s="52"/>
    </row>
    <row r="123" spans="4:27" ht="12.75" customHeight="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3:AE123"/>
  <sheetViews>
    <sheetView workbookViewId="0" xr3:uid="{731C365F-4EDE-5636-9D2D-917179ED8537}">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2.5703125" style="14" bestFit="1" customWidth="1"/>
    <col min="3" max="3" width="5.5703125" style="15" customWidth="1"/>
    <col min="4" max="4" width="12.7109375" style="10" customWidth="1"/>
    <col min="5" max="5" width="5.5703125" style="15" customWidth="1"/>
    <col min="6" max="6" width="12.7109375" style="10" customWidth="1"/>
    <col min="7" max="7" width="5.5703125" style="15" customWidth="1"/>
    <col min="8" max="8" width="12.7109375" style="10" customWidth="1"/>
    <col min="9" max="9" width="4.85546875" style="10" customWidth="1"/>
    <col min="10" max="10" width="12" style="15" customWidth="1"/>
    <col min="11" max="11" width="5.5703125" style="15" customWidth="1"/>
    <col min="12" max="12" width="12.7109375" style="10" customWidth="1"/>
    <col min="13" max="13" width="5.5703125" style="15" customWidth="1"/>
    <col min="14" max="14" width="12.7109375" style="10" customWidth="1"/>
    <col min="15" max="15" width="5.5703125" style="15" bestFit="1" customWidth="1"/>
    <col min="16" max="16" width="12.7109375" style="10" customWidth="1"/>
    <col min="17" max="17" width="4.7109375" style="14" customWidth="1"/>
    <col min="18" max="18" width="12.7109375" style="10" customWidth="1"/>
    <col min="19" max="19" width="5.5703125" style="15" bestFit="1" customWidth="1"/>
    <col min="20" max="20" width="12.7109375" style="10" customWidth="1"/>
    <col min="21" max="21" width="5.7109375" style="15" bestFit="1" customWidth="1"/>
    <col min="22" max="22" width="12.7109375" style="10" customWidth="1"/>
    <col min="23" max="23" width="5.42578125" style="10" customWidth="1"/>
    <col min="24" max="24" width="12.7109375" style="10" customWidth="1"/>
    <col min="25" max="25" width="5.5703125" style="14" bestFit="1" customWidth="1"/>
    <col min="26" max="26" width="12.7109375" style="10" customWidth="1"/>
    <col min="27" max="27" width="5.5703125" style="15" customWidth="1"/>
    <col min="28" max="28" width="12.7109375" style="10" customWidth="1"/>
    <col min="29" max="29" width="4.7109375" style="10" customWidth="1"/>
    <col min="30" max="30" width="11.140625" style="10" customWidth="1"/>
    <col min="31" max="31" width="4" style="10" bestFit="1" customWidth="1"/>
    <col min="32" max="16384" width="9.140625" style="10"/>
  </cols>
  <sheetData>
    <row r="3" spans="1:31" s="109" customFormat="1" ht="12.75" customHeight="1">
      <c r="A3" s="179" t="s">
        <v>390</v>
      </c>
      <c r="B3" s="16" t="s">
        <v>80</v>
      </c>
      <c r="C3" s="191"/>
      <c r="D3" s="181" t="s">
        <v>393</v>
      </c>
      <c r="E3" s="263"/>
      <c r="F3" s="181" t="s">
        <v>393</v>
      </c>
      <c r="G3" s="263"/>
      <c r="H3" s="162" t="s">
        <v>558</v>
      </c>
      <c r="I3" s="181"/>
      <c r="J3" s="180" t="s">
        <v>559</v>
      </c>
      <c r="K3" s="191"/>
      <c r="L3" s="181" t="s">
        <v>560</v>
      </c>
      <c r="M3" s="263"/>
      <c r="N3" s="181" t="s">
        <v>560</v>
      </c>
      <c r="O3" s="191"/>
      <c r="P3" s="162" t="s">
        <v>508</v>
      </c>
      <c r="Q3" s="16"/>
      <c r="R3" s="162" t="s">
        <v>425</v>
      </c>
      <c r="S3" s="191"/>
      <c r="T3" s="162" t="s">
        <v>428</v>
      </c>
      <c r="U3" s="191"/>
      <c r="V3" s="162" t="s">
        <v>433</v>
      </c>
      <c r="W3" s="162"/>
      <c r="X3" s="162" t="s">
        <v>437</v>
      </c>
      <c r="Y3" s="16"/>
      <c r="Z3" s="162" t="s">
        <v>441</v>
      </c>
      <c r="AA3" s="191"/>
      <c r="AB3" s="181" t="s">
        <v>441</v>
      </c>
      <c r="AC3" s="162"/>
      <c r="AD3" s="185" t="s">
        <v>446</v>
      </c>
      <c r="AE3" s="162"/>
    </row>
    <row r="4" spans="1:31" s="109" customFormat="1" ht="12.75" customHeight="1">
      <c r="A4" s="287" t="s">
        <v>178</v>
      </c>
      <c r="B4" s="182"/>
      <c r="C4" s="194"/>
      <c r="D4" s="189" t="s">
        <v>561</v>
      </c>
      <c r="E4" s="264"/>
      <c r="F4" s="189" t="s">
        <v>562</v>
      </c>
      <c r="G4" s="264"/>
      <c r="H4" s="183" t="s">
        <v>563</v>
      </c>
      <c r="I4" s="189"/>
      <c r="J4" s="184" t="s">
        <v>562</v>
      </c>
      <c r="K4" s="194"/>
      <c r="L4" s="189" t="s">
        <v>564</v>
      </c>
      <c r="M4" s="264"/>
      <c r="N4" s="189" t="s">
        <v>565</v>
      </c>
      <c r="O4" s="194"/>
      <c r="P4" s="183" t="s">
        <v>562</v>
      </c>
      <c r="Q4" s="182"/>
      <c r="R4" s="183" t="s">
        <v>562</v>
      </c>
      <c r="S4" s="194"/>
      <c r="T4" s="183" t="s">
        <v>562</v>
      </c>
      <c r="U4" s="194"/>
      <c r="V4" s="183" t="s">
        <v>566</v>
      </c>
      <c r="W4" s="183"/>
      <c r="X4" s="183" t="s">
        <v>562</v>
      </c>
      <c r="Y4" s="182"/>
      <c r="Z4" s="183" t="s">
        <v>562</v>
      </c>
      <c r="AA4" s="194"/>
      <c r="AB4" s="189" t="s">
        <v>567</v>
      </c>
      <c r="AC4" s="183"/>
      <c r="AD4" s="187" t="s">
        <v>562</v>
      </c>
      <c r="AE4" s="183"/>
    </row>
    <row r="5" spans="1:31" ht="12.75" customHeight="1">
      <c r="A5" s="55"/>
      <c r="B5" s="60" t="s">
        <v>84</v>
      </c>
      <c r="C5" s="49"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c r="T5" s="18" t="s">
        <v>84</v>
      </c>
      <c r="U5" s="60" t="s">
        <v>16</v>
      </c>
      <c r="V5" s="18" t="s">
        <v>84</v>
      </c>
      <c r="W5" s="60" t="s">
        <v>16</v>
      </c>
      <c r="X5" s="18" t="s">
        <v>84</v>
      </c>
      <c r="Y5" s="60" t="s">
        <v>16</v>
      </c>
      <c r="Z5" s="18" t="s">
        <v>84</v>
      </c>
      <c r="AA5" s="60" t="s">
        <v>16</v>
      </c>
      <c r="AB5" s="18" t="s">
        <v>84</v>
      </c>
      <c r="AC5" s="60" t="s">
        <v>16</v>
      </c>
      <c r="AD5" s="18" t="s">
        <v>84</v>
      </c>
      <c r="AE5" s="60" t="s">
        <v>16</v>
      </c>
    </row>
    <row r="6" spans="1:31" ht="12.75" customHeight="1">
      <c r="A6" s="2" t="s">
        <v>86</v>
      </c>
      <c r="B6" s="10"/>
      <c r="D6" s="14"/>
      <c r="E6" s="10"/>
      <c r="F6" s="14"/>
      <c r="G6" s="10"/>
      <c r="H6" s="14"/>
      <c r="J6" s="14"/>
      <c r="K6" s="10"/>
      <c r="L6" s="14"/>
      <c r="M6" s="10"/>
      <c r="N6" s="14"/>
      <c r="O6" s="10"/>
      <c r="P6" s="14"/>
      <c r="Q6" s="10"/>
      <c r="R6" s="14"/>
      <c r="S6" s="10"/>
      <c r="T6" s="14"/>
      <c r="U6" s="10"/>
      <c r="V6" s="14"/>
      <c r="X6" s="14"/>
      <c r="Y6" s="10"/>
      <c r="Z6" s="14"/>
      <c r="AA6" s="10"/>
      <c r="AB6" s="14"/>
      <c r="AD6" s="14"/>
    </row>
    <row r="7" spans="1:31" ht="12.75" customHeight="1">
      <c r="A7" s="2" t="s">
        <v>180</v>
      </c>
      <c r="B7" s="14">
        <f t="shared" ref="B7:B12" si="0">D7+F7+H7+J7+P7+L7+N7+R7+T7+V7+X7+Z7+AB7+AD7</f>
        <v>15613.50294966</v>
      </c>
      <c r="C7" s="15">
        <f t="shared" ref="C7:C69" si="1">B7/B$12*100</f>
        <v>96.580064449772436</v>
      </c>
      <c r="D7" s="14">
        <v>1897.1358999999998</v>
      </c>
      <c r="E7" s="15">
        <f t="shared" ref="E7:E12" si="2">D7/D$12*100</f>
        <v>95.932393795858857</v>
      </c>
      <c r="F7" s="14"/>
      <c r="G7" s="15" t="e">
        <f t="shared" ref="G7:G12" si="3">F7/F$12*100</f>
        <v>#DIV/0!</v>
      </c>
      <c r="H7" s="1520">
        <v>24.2</v>
      </c>
      <c r="I7" s="15">
        <f t="shared" ref="I7:I12" si="4">H7/H$12*100</f>
        <v>98.373983739837399</v>
      </c>
      <c r="J7" s="14">
        <v>8.06</v>
      </c>
      <c r="K7" s="15">
        <f t="shared" ref="K7:K12" si="5">J7/J$12*100</f>
        <v>54.312668463611871</v>
      </c>
      <c r="L7" s="14">
        <v>1.54E-2</v>
      </c>
      <c r="M7" s="15">
        <f t="shared" ref="M7:M12" si="6">L7/L$12*100</f>
        <v>65.811965811965806</v>
      </c>
      <c r="N7" s="14">
        <v>468</v>
      </c>
      <c r="O7" s="15">
        <f t="shared" ref="O7:O12" si="7">N7/N$12*100</f>
        <v>95.121951219512198</v>
      </c>
      <c r="P7" s="1519">
        <f>P74</f>
        <v>6029.0562177900001</v>
      </c>
      <c r="Q7" s="15">
        <f t="shared" ref="Q7:Q12" si="8">P7/P$12*100</f>
        <v>96.775333970533822</v>
      </c>
      <c r="R7" s="14">
        <v>1434.3140000000001</v>
      </c>
      <c r="S7" s="15">
        <f t="shared" ref="S7:S12" si="9">R7/R$12*100</f>
        <v>97.815589100791428</v>
      </c>
      <c r="T7" s="1520">
        <f>T74</f>
        <v>1058.0999999999999</v>
      </c>
      <c r="U7" s="15">
        <f t="shared" ref="U7:U12" si="10">T7/T$12*100</f>
        <v>96.67428049337596</v>
      </c>
      <c r="V7" s="1520">
        <v>669.41125050999995</v>
      </c>
      <c r="W7" s="15">
        <f t="shared" ref="W7:W12" si="11">V7/V$12*100</f>
        <v>92.603128114444331</v>
      </c>
      <c r="X7" s="14">
        <v>464.4</v>
      </c>
      <c r="Y7" s="15">
        <f t="shared" ref="Y7:Y12" si="12">X7/X$12*100</f>
        <v>98.515061518879932</v>
      </c>
      <c r="Z7" s="14">
        <v>835.09630512000012</v>
      </c>
      <c r="AA7" s="15">
        <f t="shared" ref="AA7:AA12" si="13">Z7/Z$12*100</f>
        <v>98.122247886583295</v>
      </c>
      <c r="AB7" s="14">
        <v>1694.59403924</v>
      </c>
      <c r="AC7" s="15">
        <f t="shared" ref="AC7:AC12" si="14">AB7/AB$12*100</f>
        <v>98.584180090092914</v>
      </c>
      <c r="AD7" s="1548">
        <f>AD74</f>
        <v>1031.119837</v>
      </c>
      <c r="AE7" s="15">
        <f t="shared" ref="AE7:AE12" si="15">AD7/AD$12*100</f>
        <v>93.54624021994961</v>
      </c>
    </row>
    <row r="8" spans="1:31" ht="12.75" customHeight="1">
      <c r="A8" s="30" t="s">
        <v>181</v>
      </c>
      <c r="B8" s="14">
        <f t="shared" si="0"/>
        <v>551.77987335</v>
      </c>
      <c r="C8" s="15">
        <f t="shared" si="1"/>
        <v>3.4131313070518066</v>
      </c>
      <c r="D8" s="14">
        <v>80.44</v>
      </c>
      <c r="E8" s="15">
        <f t="shared" si="2"/>
        <v>4.0676062041411409</v>
      </c>
      <c r="F8" s="14"/>
      <c r="G8" s="15" t="e">
        <f t="shared" si="3"/>
        <v>#DIV/0!</v>
      </c>
      <c r="H8" s="1520">
        <v>0.4</v>
      </c>
      <c r="I8" s="15">
        <f t="shared" si="4"/>
        <v>1.6260162601626018</v>
      </c>
      <c r="J8" s="14">
        <v>5.68</v>
      </c>
      <c r="K8" s="15">
        <f t="shared" si="5"/>
        <v>38.274932614555254</v>
      </c>
      <c r="L8" s="14">
        <v>8.0000000000000002E-3</v>
      </c>
      <c r="M8" s="15">
        <f t="shared" si="6"/>
        <v>34.188034188034187</v>
      </c>
      <c r="N8" s="14">
        <v>24</v>
      </c>
      <c r="O8" s="15">
        <f t="shared" si="7"/>
        <v>4.8780487804878048</v>
      </c>
      <c r="P8" s="1519">
        <f>200895124.59/1000000</f>
        <v>200.89512458999999</v>
      </c>
      <c r="Q8" s="15">
        <f t="shared" si="8"/>
        <v>3.224666029466178</v>
      </c>
      <c r="R8" s="14">
        <v>32.030999999999999</v>
      </c>
      <c r="S8" s="15">
        <f t="shared" si="9"/>
        <v>2.1844108992085762</v>
      </c>
      <c r="T8" s="1520">
        <v>36.4</v>
      </c>
      <c r="U8" s="15">
        <f t="shared" si="10"/>
        <v>3.3257195066240293</v>
      </c>
      <c r="V8" s="1520">
        <v>53.470647909999997</v>
      </c>
      <c r="W8" s="15">
        <f t="shared" si="11"/>
        <v>7.396871885555659</v>
      </c>
      <c r="X8" s="14">
        <v>7</v>
      </c>
      <c r="Y8" s="15">
        <f t="shared" si="12"/>
        <v>1.4849384811200679</v>
      </c>
      <c r="Z8" s="14">
        <v>15.98112442</v>
      </c>
      <c r="AA8" s="15">
        <f t="shared" si="13"/>
        <v>1.8777521134167146</v>
      </c>
      <c r="AB8" s="14">
        <v>24.336967430000001</v>
      </c>
      <c r="AC8" s="15">
        <f t="shared" si="14"/>
        <v>1.4158199099070767</v>
      </c>
      <c r="AD8" s="1548">
        <v>71.137009000000006</v>
      </c>
      <c r="AE8" s="15">
        <f t="shared" si="15"/>
        <v>6.4537597800503939</v>
      </c>
    </row>
    <row r="9" spans="1:31" ht="12.75" customHeight="1">
      <c r="A9" s="1249" t="s">
        <v>182</v>
      </c>
      <c r="B9" s="14">
        <f t="shared" si="0"/>
        <v>0</v>
      </c>
      <c r="C9" s="15">
        <f t="shared" si="1"/>
        <v>0</v>
      </c>
      <c r="D9" s="14">
        <v>0</v>
      </c>
      <c r="E9" s="15">
        <f t="shared" si="2"/>
        <v>0</v>
      </c>
      <c r="F9" s="14"/>
      <c r="G9" s="15" t="e">
        <f t="shared" si="3"/>
        <v>#DIV/0!</v>
      </c>
      <c r="H9" s="1520">
        <v>0</v>
      </c>
      <c r="I9" s="15">
        <f t="shared" si="4"/>
        <v>0</v>
      </c>
      <c r="J9" s="14">
        <v>0</v>
      </c>
      <c r="K9" s="15">
        <f t="shared" si="5"/>
        <v>0</v>
      </c>
      <c r="L9" s="14"/>
      <c r="M9" s="15">
        <f t="shared" si="6"/>
        <v>0</v>
      </c>
      <c r="N9" s="14"/>
      <c r="O9" s="15">
        <f t="shared" si="7"/>
        <v>0</v>
      </c>
      <c r="P9" s="1519">
        <v>0</v>
      </c>
      <c r="Q9" s="15">
        <f t="shared" si="8"/>
        <v>0</v>
      </c>
      <c r="R9" s="14"/>
      <c r="S9" s="15">
        <f t="shared" si="9"/>
        <v>0</v>
      </c>
      <c r="T9" s="1520">
        <v>0</v>
      </c>
      <c r="U9" s="15">
        <f t="shared" si="10"/>
        <v>0</v>
      </c>
      <c r="V9" s="1520">
        <v>0</v>
      </c>
      <c r="W9" s="15">
        <f t="shared" si="11"/>
        <v>0</v>
      </c>
      <c r="X9" s="14">
        <v>0</v>
      </c>
      <c r="Y9" s="15">
        <f t="shared" si="12"/>
        <v>0</v>
      </c>
      <c r="Z9" s="14">
        <v>0</v>
      </c>
      <c r="AA9" s="15">
        <f t="shared" si="13"/>
        <v>0</v>
      </c>
      <c r="AB9" s="14">
        <v>0</v>
      </c>
      <c r="AC9" s="15">
        <f t="shared" si="14"/>
        <v>0</v>
      </c>
      <c r="AD9" s="1548">
        <v>0</v>
      </c>
      <c r="AE9" s="15">
        <f t="shared" si="15"/>
        <v>0</v>
      </c>
    </row>
    <row r="10" spans="1:31" ht="12.75" customHeight="1">
      <c r="A10" s="1249" t="s">
        <v>183</v>
      </c>
      <c r="B10" s="14">
        <f t="shared" si="0"/>
        <v>1.1000000000000001</v>
      </c>
      <c r="C10" s="15">
        <f t="shared" si="1"/>
        <v>6.8042431757482803E-3</v>
      </c>
      <c r="D10" s="14">
        <v>0</v>
      </c>
      <c r="E10" s="15">
        <f t="shared" si="2"/>
        <v>0</v>
      </c>
      <c r="F10" s="14"/>
      <c r="G10" s="15" t="e">
        <f t="shared" si="3"/>
        <v>#DIV/0!</v>
      </c>
      <c r="H10" s="1520">
        <v>0</v>
      </c>
      <c r="I10" s="15">
        <f t="shared" si="4"/>
        <v>0</v>
      </c>
      <c r="J10" s="14">
        <v>1.1000000000000001</v>
      </c>
      <c r="K10" s="15">
        <f t="shared" si="5"/>
        <v>7.4123989218328843</v>
      </c>
      <c r="L10" s="14"/>
      <c r="M10" s="15">
        <f t="shared" si="6"/>
        <v>0</v>
      </c>
      <c r="N10" s="14"/>
      <c r="O10" s="15">
        <f t="shared" si="7"/>
        <v>0</v>
      </c>
      <c r="P10" s="1519">
        <v>0</v>
      </c>
      <c r="Q10" s="15">
        <f t="shared" si="8"/>
        <v>0</v>
      </c>
      <c r="R10" s="14"/>
      <c r="S10" s="15">
        <f t="shared" si="9"/>
        <v>0</v>
      </c>
      <c r="T10" s="1520">
        <v>0</v>
      </c>
      <c r="U10" s="15">
        <f t="shared" si="10"/>
        <v>0</v>
      </c>
      <c r="V10" s="1520">
        <v>0</v>
      </c>
      <c r="W10" s="15">
        <f t="shared" si="11"/>
        <v>0</v>
      </c>
      <c r="X10" s="14">
        <v>0</v>
      </c>
      <c r="Y10" s="15">
        <f t="shared" si="12"/>
        <v>0</v>
      </c>
      <c r="Z10" s="14">
        <v>0</v>
      </c>
      <c r="AA10" s="15">
        <f t="shared" si="13"/>
        <v>0</v>
      </c>
      <c r="AB10" s="14">
        <v>0</v>
      </c>
      <c r="AC10" s="15">
        <f t="shared" si="14"/>
        <v>0</v>
      </c>
      <c r="AD10" s="1548">
        <v>0</v>
      </c>
      <c r="AE10" s="15">
        <f t="shared" si="15"/>
        <v>0</v>
      </c>
    </row>
    <row r="11" spans="1:31" ht="12.75" customHeight="1" thickBot="1">
      <c r="A11" s="31" t="s">
        <v>184</v>
      </c>
      <c r="B11" s="14">
        <f t="shared" si="0"/>
        <v>0</v>
      </c>
      <c r="C11" s="15">
        <f t="shared" si="1"/>
        <v>0</v>
      </c>
      <c r="D11" s="14">
        <v>0</v>
      </c>
      <c r="E11" s="15">
        <f t="shared" si="2"/>
        <v>0</v>
      </c>
      <c r="F11" s="14"/>
      <c r="G11" s="15" t="e">
        <f t="shared" si="3"/>
        <v>#DIV/0!</v>
      </c>
      <c r="H11" s="1520">
        <v>0</v>
      </c>
      <c r="I11" s="15">
        <f t="shared" si="4"/>
        <v>0</v>
      </c>
      <c r="J11" s="14"/>
      <c r="K11" s="15">
        <f t="shared" si="5"/>
        <v>0</v>
      </c>
      <c r="L11" s="14"/>
      <c r="M11" s="15">
        <f t="shared" si="6"/>
        <v>0</v>
      </c>
      <c r="N11" s="14"/>
      <c r="O11" s="15">
        <f t="shared" si="7"/>
        <v>0</v>
      </c>
      <c r="P11" s="1519">
        <v>0</v>
      </c>
      <c r="Q11" s="15">
        <f t="shared" si="8"/>
        <v>0</v>
      </c>
      <c r="R11" s="14"/>
      <c r="S11" s="15">
        <f t="shared" si="9"/>
        <v>0</v>
      </c>
      <c r="T11" s="1520">
        <v>0</v>
      </c>
      <c r="U11" s="15">
        <f t="shared" si="10"/>
        <v>0</v>
      </c>
      <c r="V11" s="1520">
        <v>0</v>
      </c>
      <c r="W11" s="15">
        <f t="shared" si="11"/>
        <v>0</v>
      </c>
      <c r="X11" s="14">
        <v>0</v>
      </c>
      <c r="Y11" s="15">
        <f t="shared" si="12"/>
        <v>0</v>
      </c>
      <c r="Z11" s="14">
        <v>0</v>
      </c>
      <c r="AA11" s="15">
        <f t="shared" si="13"/>
        <v>0</v>
      </c>
      <c r="AB11" s="14">
        <v>0</v>
      </c>
      <c r="AC11" s="15">
        <f t="shared" si="14"/>
        <v>0</v>
      </c>
      <c r="AD11" s="1548">
        <v>0</v>
      </c>
      <c r="AE11" s="15">
        <f t="shared" si="15"/>
        <v>0</v>
      </c>
    </row>
    <row r="12" spans="1:31" ht="12.75" customHeight="1" thickBot="1">
      <c r="A12" s="41" t="s">
        <v>3</v>
      </c>
      <c r="B12" s="5">
        <f t="shared" si="0"/>
        <v>16166.382823010001</v>
      </c>
      <c r="C12" s="51">
        <f t="shared" si="1"/>
        <v>100</v>
      </c>
      <c r="D12" s="5">
        <v>1977.5758999999998</v>
      </c>
      <c r="E12" s="51">
        <f t="shared" si="2"/>
        <v>100</v>
      </c>
      <c r="F12" s="5">
        <f>SUM(F7:F11)</f>
        <v>0</v>
      </c>
      <c r="G12" s="51" t="e">
        <f t="shared" si="3"/>
        <v>#DIV/0!</v>
      </c>
      <c r="H12" s="1521">
        <f>SUM(H7:H11)</f>
        <v>24.599999999999998</v>
      </c>
      <c r="I12" s="51">
        <f t="shared" si="4"/>
        <v>100</v>
      </c>
      <c r="J12" s="5">
        <f>SUM(J7:J11)</f>
        <v>14.84</v>
      </c>
      <c r="K12" s="51">
        <f t="shared" si="5"/>
        <v>100</v>
      </c>
      <c r="L12" s="5">
        <v>2.3400000000000001E-2</v>
      </c>
      <c r="M12" s="51">
        <f t="shared" si="6"/>
        <v>100</v>
      </c>
      <c r="N12" s="5">
        <v>492</v>
      </c>
      <c r="O12" s="51">
        <f t="shared" si="7"/>
        <v>100</v>
      </c>
      <c r="P12" s="1563">
        <f>SUM(P7:P11)</f>
        <v>6229.9513423799999</v>
      </c>
      <c r="Q12" s="51">
        <f t="shared" si="8"/>
        <v>100</v>
      </c>
      <c r="R12" s="5">
        <v>1466.345</v>
      </c>
      <c r="S12" s="51">
        <f t="shared" si="9"/>
        <v>100</v>
      </c>
      <c r="T12" s="1521">
        <f>SUM(T7:T11)</f>
        <v>1094.5</v>
      </c>
      <c r="U12" s="51">
        <f t="shared" si="10"/>
        <v>100</v>
      </c>
      <c r="V12" s="1521">
        <f>SUM(V7:V11)</f>
        <v>722.88189841999997</v>
      </c>
      <c r="W12" s="51">
        <f t="shared" si="11"/>
        <v>100</v>
      </c>
      <c r="X12" s="5">
        <v>471.4</v>
      </c>
      <c r="Y12" s="51">
        <f t="shared" si="12"/>
        <v>100</v>
      </c>
      <c r="Z12" s="5">
        <v>851.07742954000003</v>
      </c>
      <c r="AA12" s="51">
        <f t="shared" si="13"/>
        <v>100</v>
      </c>
      <c r="AB12" s="5">
        <v>1718.93100667</v>
      </c>
      <c r="AC12" s="51">
        <f t="shared" si="14"/>
        <v>100</v>
      </c>
      <c r="AD12" s="1549">
        <f>SUM(AD7:AD11)</f>
        <v>1102.256846</v>
      </c>
      <c r="AE12" s="51">
        <f t="shared" si="15"/>
        <v>100</v>
      </c>
    </row>
    <row r="13" spans="1:31" ht="12.75" customHeight="1">
      <c r="A13" s="2" t="s">
        <v>185</v>
      </c>
      <c r="D13" s="14"/>
      <c r="F13" s="14"/>
      <c r="H13" s="1520"/>
      <c r="I13" s="15"/>
      <c r="J13" s="14"/>
      <c r="L13" s="14"/>
      <c r="N13" s="14"/>
      <c r="P13" s="1519"/>
      <c r="Q13" s="15"/>
      <c r="R13" s="14"/>
      <c r="T13" s="1520"/>
      <c r="V13" s="1520"/>
      <c r="W13" s="15"/>
      <c r="X13" s="14"/>
      <c r="Y13" s="15"/>
      <c r="Z13" s="14"/>
      <c r="AB13" s="14"/>
      <c r="AC13" s="15"/>
      <c r="AD13" s="1548"/>
      <c r="AE13" s="15"/>
    </row>
    <row r="14" spans="1:31" ht="12.75" customHeight="1">
      <c r="A14" s="14" t="s">
        <v>186</v>
      </c>
      <c r="B14" s="14">
        <f t="shared" ref="B14:B45" si="16">D14+F14+H14+J14+P14+L14+N14+R14+T14+V14+X14+Z14+AB14+AD14</f>
        <v>0</v>
      </c>
      <c r="C14" s="15">
        <f t="shared" si="1"/>
        <v>0</v>
      </c>
      <c r="D14" s="14">
        <v>0</v>
      </c>
      <c r="E14" s="15">
        <f t="shared" ref="E14:E77" si="17">D14/D$12*100</f>
        <v>0</v>
      </c>
      <c r="F14" s="14"/>
      <c r="G14" s="15" t="e">
        <f t="shared" ref="G14:G77" si="18">F14/F$12*100</f>
        <v>#DIV/0!</v>
      </c>
      <c r="H14" s="1520">
        <v>0</v>
      </c>
      <c r="I14" s="15">
        <f t="shared" ref="I14:I77" si="19">H14/H$12*100</f>
        <v>0</v>
      </c>
      <c r="J14" s="14"/>
      <c r="K14" s="15">
        <f t="shared" ref="K14:K77" si="20">J14/J$12*100</f>
        <v>0</v>
      </c>
      <c r="L14" s="14"/>
      <c r="M14" s="15">
        <f t="shared" ref="M14:M77" si="21">L14/L$12*100</f>
        <v>0</v>
      </c>
      <c r="N14" s="14"/>
      <c r="O14" s="15">
        <f t="shared" ref="O14:O77" si="22">N14/N$12*100</f>
        <v>0</v>
      </c>
      <c r="P14" s="1519">
        <v>0</v>
      </c>
      <c r="Q14" s="15">
        <f t="shared" ref="Q14:Q77" si="23">P14/P$12*100</f>
        <v>0</v>
      </c>
      <c r="R14" s="14"/>
      <c r="S14" s="15">
        <f t="shared" ref="S14:S77" si="24">R14/R$12*100</f>
        <v>0</v>
      </c>
      <c r="T14" s="1520"/>
      <c r="U14" s="15">
        <f t="shared" ref="U14:U77" si="25">T14/T$12*100</f>
        <v>0</v>
      </c>
      <c r="V14" s="1520">
        <v>0</v>
      </c>
      <c r="W14" s="15">
        <f t="shared" ref="W14:W77" si="26">V14/V$12*100</f>
        <v>0</v>
      </c>
      <c r="X14" s="14">
        <v>0</v>
      </c>
      <c r="Y14" s="15">
        <f t="shared" ref="Y14:Y77" si="27">X14/X$12*100</f>
        <v>0</v>
      </c>
      <c r="Z14" s="14">
        <v>0</v>
      </c>
      <c r="AA14" s="15">
        <f t="shared" ref="AA14:AA77" si="28">Z14/Z$12*100</f>
        <v>0</v>
      </c>
      <c r="AB14" s="14">
        <v>0</v>
      </c>
      <c r="AC14" s="15">
        <f t="shared" ref="AC14:AC77" si="29">AB14/AB$12*100</f>
        <v>0</v>
      </c>
      <c r="AD14" s="1548">
        <v>0</v>
      </c>
      <c r="AE14" s="15">
        <f t="shared" ref="AE14:AE77" si="30">AD14/AD$12*100</f>
        <v>0</v>
      </c>
    </row>
    <row r="15" spans="1:31" ht="12.75" customHeight="1">
      <c r="A15" s="14" t="s">
        <v>187</v>
      </c>
      <c r="B15" s="14">
        <f t="shared" si="16"/>
        <v>0</v>
      </c>
      <c r="C15" s="15">
        <f t="shared" si="1"/>
        <v>0</v>
      </c>
      <c r="D15" s="14">
        <v>0</v>
      </c>
      <c r="E15" s="15">
        <f t="shared" si="17"/>
        <v>0</v>
      </c>
      <c r="F15" s="14"/>
      <c r="G15" s="15" t="e">
        <f t="shared" si="18"/>
        <v>#DIV/0!</v>
      </c>
      <c r="H15" s="1520">
        <v>0</v>
      </c>
      <c r="I15" s="15">
        <f t="shared" si="19"/>
        <v>0</v>
      </c>
      <c r="J15" s="14"/>
      <c r="K15" s="15">
        <f t="shared" si="20"/>
        <v>0</v>
      </c>
      <c r="L15" s="14"/>
      <c r="M15" s="15">
        <f t="shared" si="21"/>
        <v>0</v>
      </c>
      <c r="N15" s="14"/>
      <c r="O15" s="15">
        <f t="shared" si="22"/>
        <v>0</v>
      </c>
      <c r="P15" s="1519">
        <v>0</v>
      </c>
      <c r="Q15" s="15">
        <f t="shared" si="23"/>
        <v>0</v>
      </c>
      <c r="R15" s="14"/>
      <c r="S15" s="15">
        <f t="shared" si="24"/>
        <v>0</v>
      </c>
      <c r="T15" s="1520"/>
      <c r="U15" s="15">
        <f t="shared" si="25"/>
        <v>0</v>
      </c>
      <c r="V15" s="1520">
        <v>0</v>
      </c>
      <c r="W15" s="15">
        <f t="shared" si="26"/>
        <v>0</v>
      </c>
      <c r="X15" s="14">
        <v>0</v>
      </c>
      <c r="Y15" s="15">
        <f t="shared" si="27"/>
        <v>0</v>
      </c>
      <c r="Z15" s="14">
        <v>0</v>
      </c>
      <c r="AA15" s="15">
        <f t="shared" si="28"/>
        <v>0</v>
      </c>
      <c r="AB15" s="14">
        <v>0</v>
      </c>
      <c r="AC15" s="15">
        <f t="shared" si="29"/>
        <v>0</v>
      </c>
      <c r="AD15" s="1548">
        <v>0</v>
      </c>
      <c r="AE15" s="15">
        <f t="shared" si="30"/>
        <v>0</v>
      </c>
    </row>
    <row r="16" spans="1:31" ht="12.75" customHeight="1">
      <c r="A16" s="14" t="s">
        <v>188</v>
      </c>
      <c r="B16" s="14">
        <f t="shared" si="16"/>
        <v>0</v>
      </c>
      <c r="C16" s="15">
        <f t="shared" si="1"/>
        <v>0</v>
      </c>
      <c r="D16" s="14">
        <v>0</v>
      </c>
      <c r="E16" s="15">
        <f t="shared" si="17"/>
        <v>0</v>
      </c>
      <c r="F16" s="14"/>
      <c r="G16" s="15" t="e">
        <f t="shared" si="18"/>
        <v>#DIV/0!</v>
      </c>
      <c r="H16" s="1520">
        <v>0</v>
      </c>
      <c r="I16" s="15">
        <f t="shared" si="19"/>
        <v>0</v>
      </c>
      <c r="J16" s="14"/>
      <c r="K16" s="15">
        <f t="shared" si="20"/>
        <v>0</v>
      </c>
      <c r="L16" s="14"/>
      <c r="M16" s="15">
        <f t="shared" si="21"/>
        <v>0</v>
      </c>
      <c r="N16" s="14"/>
      <c r="O16" s="15">
        <f t="shared" si="22"/>
        <v>0</v>
      </c>
      <c r="P16" s="1519">
        <v>0</v>
      </c>
      <c r="Q16" s="15">
        <f t="shared" si="23"/>
        <v>0</v>
      </c>
      <c r="R16" s="14"/>
      <c r="S16" s="15">
        <f t="shared" si="24"/>
        <v>0</v>
      </c>
      <c r="T16" s="1520"/>
      <c r="U16" s="15">
        <f t="shared" si="25"/>
        <v>0</v>
      </c>
      <c r="V16" s="1520">
        <v>0</v>
      </c>
      <c r="W16" s="15">
        <f t="shared" si="26"/>
        <v>0</v>
      </c>
      <c r="X16" s="14">
        <v>0</v>
      </c>
      <c r="Y16" s="15">
        <f t="shared" si="27"/>
        <v>0</v>
      </c>
      <c r="Z16" s="14">
        <v>0</v>
      </c>
      <c r="AA16" s="15">
        <f t="shared" si="28"/>
        <v>0</v>
      </c>
      <c r="AB16" s="14">
        <v>0</v>
      </c>
      <c r="AC16" s="15">
        <f t="shared" si="29"/>
        <v>0</v>
      </c>
      <c r="AD16" s="1548">
        <v>0</v>
      </c>
      <c r="AE16" s="15">
        <f t="shared" si="30"/>
        <v>0</v>
      </c>
    </row>
    <row r="17" spans="1:31" ht="12.75" customHeight="1">
      <c r="A17" s="14" t="s">
        <v>189</v>
      </c>
      <c r="B17" s="14">
        <f t="shared" si="16"/>
        <v>22.077999999999999</v>
      </c>
      <c r="C17" s="15">
        <f t="shared" si="1"/>
        <v>0.13656734621288227</v>
      </c>
      <c r="D17" s="14">
        <v>0</v>
      </c>
      <c r="E17" s="15">
        <f t="shared" si="17"/>
        <v>0</v>
      </c>
      <c r="F17" s="14"/>
      <c r="G17" s="15" t="e">
        <f t="shared" si="18"/>
        <v>#DIV/0!</v>
      </c>
      <c r="H17" s="1520">
        <v>0</v>
      </c>
      <c r="I17" s="15">
        <f t="shared" si="19"/>
        <v>0</v>
      </c>
      <c r="J17" s="14"/>
      <c r="K17" s="15">
        <f t="shared" si="20"/>
        <v>0</v>
      </c>
      <c r="L17" s="14"/>
      <c r="M17" s="15">
        <f t="shared" si="21"/>
        <v>0</v>
      </c>
      <c r="N17" s="14"/>
      <c r="O17" s="15">
        <f t="shared" si="22"/>
        <v>0</v>
      </c>
      <c r="P17" s="1519">
        <v>0</v>
      </c>
      <c r="Q17" s="15">
        <f t="shared" si="23"/>
        <v>0</v>
      </c>
      <c r="R17" s="14"/>
      <c r="S17" s="15">
        <f t="shared" si="24"/>
        <v>0</v>
      </c>
      <c r="T17" s="1520"/>
      <c r="U17" s="15">
        <f t="shared" si="25"/>
        <v>0</v>
      </c>
      <c r="V17" s="1520">
        <v>0</v>
      </c>
      <c r="W17" s="15">
        <f t="shared" si="26"/>
        <v>0</v>
      </c>
      <c r="X17" s="14">
        <v>0</v>
      </c>
      <c r="Y17" s="15">
        <f t="shared" si="27"/>
        <v>0</v>
      </c>
      <c r="Z17" s="14">
        <v>22.077999999999999</v>
      </c>
      <c r="AA17" s="15">
        <f t="shared" si="28"/>
        <v>2.5941235466593171</v>
      </c>
      <c r="AB17" s="14">
        <v>0</v>
      </c>
      <c r="AC17" s="15">
        <f t="shared" si="29"/>
        <v>0</v>
      </c>
      <c r="AD17" s="1548">
        <v>0</v>
      </c>
      <c r="AE17" s="15">
        <f t="shared" si="30"/>
        <v>0</v>
      </c>
    </row>
    <row r="18" spans="1:31" ht="12.75" customHeight="1">
      <c r="A18" s="14" t="s">
        <v>190</v>
      </c>
      <c r="B18" s="14">
        <f t="shared" si="16"/>
        <v>0</v>
      </c>
      <c r="C18" s="15">
        <f t="shared" si="1"/>
        <v>0</v>
      </c>
      <c r="D18" s="14">
        <v>0</v>
      </c>
      <c r="E18" s="15">
        <f t="shared" si="17"/>
        <v>0</v>
      </c>
      <c r="F18" s="14"/>
      <c r="G18" s="15" t="e">
        <f t="shared" si="18"/>
        <v>#DIV/0!</v>
      </c>
      <c r="H18" s="1520">
        <v>0</v>
      </c>
      <c r="I18" s="15">
        <f t="shared" si="19"/>
        <v>0</v>
      </c>
      <c r="J18" s="14"/>
      <c r="K18" s="15">
        <f t="shared" si="20"/>
        <v>0</v>
      </c>
      <c r="L18" s="14"/>
      <c r="M18" s="15">
        <f t="shared" si="21"/>
        <v>0</v>
      </c>
      <c r="N18" s="14"/>
      <c r="O18" s="15">
        <f t="shared" si="22"/>
        <v>0</v>
      </c>
      <c r="P18" s="1519">
        <v>0</v>
      </c>
      <c r="Q18" s="15">
        <f t="shared" si="23"/>
        <v>0</v>
      </c>
      <c r="R18" s="14"/>
      <c r="S18" s="15">
        <f t="shared" si="24"/>
        <v>0</v>
      </c>
      <c r="T18" s="1520"/>
      <c r="U18" s="15">
        <f t="shared" si="25"/>
        <v>0</v>
      </c>
      <c r="V18" s="1520">
        <v>0</v>
      </c>
      <c r="W18" s="15">
        <f t="shared" si="26"/>
        <v>0</v>
      </c>
      <c r="X18" s="14">
        <v>0</v>
      </c>
      <c r="Y18" s="15">
        <f t="shared" si="27"/>
        <v>0</v>
      </c>
      <c r="Z18" s="14">
        <v>0</v>
      </c>
      <c r="AA18" s="15">
        <f t="shared" si="28"/>
        <v>0</v>
      </c>
      <c r="AB18" s="14">
        <v>0</v>
      </c>
      <c r="AC18" s="15">
        <f t="shared" si="29"/>
        <v>0</v>
      </c>
      <c r="AD18" s="1548">
        <v>0</v>
      </c>
      <c r="AE18" s="15">
        <f t="shared" si="30"/>
        <v>0</v>
      </c>
    </row>
    <row r="19" spans="1:31" ht="12.75" customHeight="1" thickBot="1">
      <c r="A19" s="14" t="s">
        <v>191</v>
      </c>
      <c r="B19" s="14">
        <f t="shared" si="16"/>
        <v>0</v>
      </c>
      <c r="C19" s="15">
        <f t="shared" si="1"/>
        <v>0</v>
      </c>
      <c r="D19" s="14">
        <v>0</v>
      </c>
      <c r="E19" s="15">
        <f t="shared" si="17"/>
        <v>0</v>
      </c>
      <c r="F19" s="14"/>
      <c r="G19" s="15" t="e">
        <f t="shared" si="18"/>
        <v>#DIV/0!</v>
      </c>
      <c r="H19" s="1520">
        <v>0</v>
      </c>
      <c r="I19" s="15">
        <f t="shared" si="19"/>
        <v>0</v>
      </c>
      <c r="J19" s="14"/>
      <c r="K19" s="15">
        <f t="shared" si="20"/>
        <v>0</v>
      </c>
      <c r="L19" s="14"/>
      <c r="M19" s="15">
        <f t="shared" si="21"/>
        <v>0</v>
      </c>
      <c r="N19" s="14"/>
      <c r="O19" s="15">
        <f t="shared" si="22"/>
        <v>0</v>
      </c>
      <c r="P19" s="1519">
        <v>0</v>
      </c>
      <c r="Q19" s="15">
        <f t="shared" si="23"/>
        <v>0</v>
      </c>
      <c r="R19" s="14"/>
      <c r="S19" s="15">
        <f t="shared" si="24"/>
        <v>0</v>
      </c>
      <c r="T19" s="1520"/>
      <c r="U19" s="15">
        <f t="shared" si="25"/>
        <v>0</v>
      </c>
      <c r="V19" s="1520">
        <v>0</v>
      </c>
      <c r="W19" s="15">
        <f t="shared" si="26"/>
        <v>0</v>
      </c>
      <c r="X19" s="14">
        <v>0</v>
      </c>
      <c r="Y19" s="15">
        <f t="shared" si="27"/>
        <v>0</v>
      </c>
      <c r="Z19" s="14">
        <v>0</v>
      </c>
      <c r="AA19" s="15">
        <f t="shared" si="28"/>
        <v>0</v>
      </c>
      <c r="AB19" s="14">
        <v>0</v>
      </c>
      <c r="AC19" s="15">
        <f t="shared" si="29"/>
        <v>0</v>
      </c>
      <c r="AD19" s="1548">
        <v>0</v>
      </c>
      <c r="AE19" s="15">
        <f t="shared" si="30"/>
        <v>0</v>
      </c>
    </row>
    <row r="20" spans="1:31" ht="12.75" customHeight="1" thickBot="1">
      <c r="A20" s="41" t="s">
        <v>192</v>
      </c>
      <c r="B20" s="5">
        <f t="shared" si="16"/>
        <v>22.077999999999999</v>
      </c>
      <c r="C20" s="51">
        <f t="shared" si="1"/>
        <v>0.13656734621288227</v>
      </c>
      <c r="D20" s="5">
        <v>0</v>
      </c>
      <c r="E20" s="51">
        <f t="shared" si="17"/>
        <v>0</v>
      </c>
      <c r="F20" s="5">
        <f>SUM(F14:F19)</f>
        <v>0</v>
      </c>
      <c r="G20" s="51" t="e">
        <f t="shared" si="18"/>
        <v>#DIV/0!</v>
      </c>
      <c r="H20" s="1521">
        <f>SUM(H14:H19)</f>
        <v>0</v>
      </c>
      <c r="I20" s="51">
        <f t="shared" si="19"/>
        <v>0</v>
      </c>
      <c r="J20" s="5">
        <f>SUM(J14:J19)</f>
        <v>0</v>
      </c>
      <c r="K20" s="51">
        <f t="shared" si="20"/>
        <v>0</v>
      </c>
      <c r="L20" s="5">
        <v>0</v>
      </c>
      <c r="M20" s="51">
        <f t="shared" si="21"/>
        <v>0</v>
      </c>
      <c r="N20" s="5">
        <v>0</v>
      </c>
      <c r="O20" s="51">
        <f t="shared" si="22"/>
        <v>0</v>
      </c>
      <c r="P20" s="1563">
        <f>SUM(P14:P19)</f>
        <v>0</v>
      </c>
      <c r="Q20" s="51">
        <f t="shared" si="23"/>
        <v>0</v>
      </c>
      <c r="R20" s="5">
        <v>0</v>
      </c>
      <c r="S20" s="51">
        <f t="shared" si="24"/>
        <v>0</v>
      </c>
      <c r="T20" s="1521">
        <f>SUM(T14:T19)</f>
        <v>0</v>
      </c>
      <c r="U20" s="51">
        <f t="shared" si="25"/>
        <v>0</v>
      </c>
      <c r="V20" s="1521">
        <f>SUM(V14:V19)</f>
        <v>0</v>
      </c>
      <c r="W20" s="51">
        <f t="shared" si="26"/>
        <v>0</v>
      </c>
      <c r="X20" s="5">
        <v>0</v>
      </c>
      <c r="Y20" s="51">
        <f t="shared" si="27"/>
        <v>0</v>
      </c>
      <c r="Z20" s="5">
        <v>22.077999999999999</v>
      </c>
      <c r="AA20" s="51">
        <f t="shared" si="28"/>
        <v>2.5941235466593171</v>
      </c>
      <c r="AB20" s="5">
        <v>0</v>
      </c>
      <c r="AC20" s="51">
        <f t="shared" si="29"/>
        <v>0</v>
      </c>
      <c r="AD20" s="1549">
        <f>SUM(AD14:AD19)</f>
        <v>0</v>
      </c>
      <c r="AE20" s="51">
        <f t="shared" si="30"/>
        <v>0</v>
      </c>
    </row>
    <row r="21" spans="1:31" ht="12.75" customHeight="1">
      <c r="A21" s="14" t="s">
        <v>108</v>
      </c>
      <c r="B21" s="14">
        <f t="shared" si="16"/>
        <v>111.25300000000001</v>
      </c>
      <c r="C21" s="15">
        <f t="shared" si="1"/>
        <v>0.68817496911956666</v>
      </c>
      <c r="D21" s="14">
        <v>0</v>
      </c>
      <c r="E21" s="15">
        <f t="shared" si="17"/>
        <v>0</v>
      </c>
      <c r="F21" s="14"/>
      <c r="G21" s="15" t="e">
        <f t="shared" si="18"/>
        <v>#DIV/0!</v>
      </c>
      <c r="H21" s="1520">
        <v>0</v>
      </c>
      <c r="I21" s="15">
        <f t="shared" si="19"/>
        <v>0</v>
      </c>
      <c r="J21" s="14"/>
      <c r="K21" s="15">
        <f t="shared" si="20"/>
        <v>0</v>
      </c>
      <c r="L21" s="14"/>
      <c r="M21" s="15">
        <f t="shared" si="21"/>
        <v>0</v>
      </c>
      <c r="N21" s="14"/>
      <c r="O21" s="15">
        <f t="shared" si="22"/>
        <v>0</v>
      </c>
      <c r="P21" s="1519">
        <v>0</v>
      </c>
      <c r="Q21" s="15">
        <f t="shared" si="23"/>
        <v>0</v>
      </c>
      <c r="R21" s="14"/>
      <c r="S21" s="15">
        <f t="shared" si="24"/>
        <v>0</v>
      </c>
      <c r="T21" s="1520">
        <v>57.1</v>
      </c>
      <c r="U21" s="15">
        <f t="shared" si="25"/>
        <v>5.2169940612151668</v>
      </c>
      <c r="V21" s="1520">
        <v>12.617000000000001</v>
      </c>
      <c r="W21" s="15">
        <f t="shared" si="26"/>
        <v>1.7453750090543043</v>
      </c>
      <c r="X21" s="14">
        <v>0</v>
      </c>
      <c r="Y21" s="15">
        <f t="shared" si="27"/>
        <v>0</v>
      </c>
      <c r="Z21" s="14">
        <v>13.695</v>
      </c>
      <c r="AA21" s="15">
        <f t="shared" si="28"/>
        <v>1.6091367864616064</v>
      </c>
      <c r="AB21" s="14">
        <v>27.841000000000001</v>
      </c>
      <c r="AC21" s="15">
        <f t="shared" si="29"/>
        <v>1.6196694277994899</v>
      </c>
      <c r="AD21" s="1548">
        <v>0</v>
      </c>
      <c r="AE21" s="15">
        <f t="shared" si="30"/>
        <v>0</v>
      </c>
    </row>
    <row r="22" spans="1:31" ht="12.75" customHeight="1">
      <c r="A22" s="14" t="s">
        <v>110</v>
      </c>
      <c r="B22" s="14">
        <f t="shared" si="16"/>
        <v>401.76969581000009</v>
      </c>
      <c r="C22" s="15">
        <f t="shared" si="1"/>
        <v>2.4852170099433231</v>
      </c>
      <c r="D22" s="14">
        <v>0</v>
      </c>
      <c r="E22" s="15">
        <f t="shared" si="17"/>
        <v>0</v>
      </c>
      <c r="F22" s="14"/>
      <c r="G22" s="15" t="e">
        <f t="shared" si="18"/>
        <v>#DIV/0!</v>
      </c>
      <c r="H22" s="1520">
        <v>1.2</v>
      </c>
      <c r="I22" s="15">
        <f t="shared" si="19"/>
        <v>4.8780487804878048</v>
      </c>
      <c r="J22" s="14">
        <v>0.53</v>
      </c>
      <c r="K22" s="15">
        <f t="shared" si="20"/>
        <v>3.5714285714285721</v>
      </c>
      <c r="L22" s="14"/>
      <c r="M22" s="15">
        <f t="shared" si="21"/>
        <v>0</v>
      </c>
      <c r="N22" s="14">
        <v>10.7</v>
      </c>
      <c r="O22" s="15">
        <f t="shared" si="22"/>
        <v>2.1747967479674797</v>
      </c>
      <c r="P22" s="1519">
        <f>303927609.24/1000000</f>
        <v>303.92760924000004</v>
      </c>
      <c r="Q22" s="15">
        <f t="shared" si="23"/>
        <v>4.8784908988372928</v>
      </c>
      <c r="R22" s="14"/>
      <c r="S22" s="15">
        <f t="shared" si="24"/>
        <v>0</v>
      </c>
      <c r="T22" s="1548">
        <v>13.1</v>
      </c>
      <c r="U22" s="15">
        <f t="shared" si="25"/>
        <v>1.1968935587026039</v>
      </c>
      <c r="V22" s="1520">
        <v>14.36445657</v>
      </c>
      <c r="W22" s="15">
        <f t="shared" si="26"/>
        <v>1.9871097341621549</v>
      </c>
      <c r="X22" s="14">
        <v>0</v>
      </c>
      <c r="Y22" s="15">
        <f t="shared" si="27"/>
        <v>0</v>
      </c>
      <c r="Z22" s="14">
        <v>0</v>
      </c>
      <c r="AA22" s="15">
        <f t="shared" si="28"/>
        <v>0</v>
      </c>
      <c r="AB22" s="14">
        <v>10.265129999999999</v>
      </c>
      <c r="AC22" s="15">
        <f t="shared" si="29"/>
        <v>0.59718103636318298</v>
      </c>
      <c r="AD22" s="1548">
        <v>47.682499999999997</v>
      </c>
      <c r="AE22" s="15">
        <f t="shared" si="30"/>
        <v>4.3258973780054886</v>
      </c>
    </row>
    <row r="23" spans="1:31" ht="12.75" customHeight="1">
      <c r="A23" s="14" t="s">
        <v>112</v>
      </c>
      <c r="B23" s="14">
        <f t="shared" si="16"/>
        <v>2586.7952130300005</v>
      </c>
      <c r="C23" s="15">
        <f t="shared" si="1"/>
        <v>16.001076068470635</v>
      </c>
      <c r="D23" s="14">
        <v>178.62200000000001</v>
      </c>
      <c r="E23" s="15">
        <f t="shared" si="17"/>
        <v>9.0323713997525985</v>
      </c>
      <c r="F23" s="14"/>
      <c r="G23" s="15" t="e">
        <f t="shared" si="18"/>
        <v>#DIV/0!</v>
      </c>
      <c r="H23" s="1520">
        <v>1.7</v>
      </c>
      <c r="I23" s="15">
        <f t="shared" si="19"/>
        <v>6.9105691056910574</v>
      </c>
      <c r="J23" s="14">
        <v>0.94</v>
      </c>
      <c r="K23" s="15">
        <f t="shared" si="20"/>
        <v>6.3342318059299183</v>
      </c>
      <c r="L23" s="14">
        <v>1.8E-3</v>
      </c>
      <c r="M23" s="15">
        <f t="shared" si="21"/>
        <v>7.6923076923076916</v>
      </c>
      <c r="N23" s="14">
        <v>141.1</v>
      </c>
      <c r="O23" s="15">
        <f t="shared" si="22"/>
        <v>28.678861788617887</v>
      </c>
      <c r="P23" s="1519">
        <f>661676308.83/1000000</f>
        <v>661.67630883000004</v>
      </c>
      <c r="Q23" s="15">
        <f t="shared" si="23"/>
        <v>10.620890476766114</v>
      </c>
      <c r="R23" s="14">
        <v>314.49</v>
      </c>
      <c r="S23" s="15">
        <f t="shared" si="24"/>
        <v>21.447203761734109</v>
      </c>
      <c r="T23" s="1520">
        <v>170.6</v>
      </c>
      <c r="U23" s="15">
        <f t="shared" si="25"/>
        <v>15.587026039287347</v>
      </c>
      <c r="V23" s="1520">
        <v>130.87037090000001</v>
      </c>
      <c r="W23" s="15">
        <f t="shared" si="26"/>
        <v>18.10397676107852</v>
      </c>
      <c r="X23" s="14">
        <v>158.80000000000001</v>
      </c>
      <c r="Y23" s="15">
        <f t="shared" si="27"/>
        <v>33.686890114552405</v>
      </c>
      <c r="Z23" s="14">
        <v>98.426068999999998</v>
      </c>
      <c r="AA23" s="15">
        <f t="shared" si="28"/>
        <v>11.564878304104296</v>
      </c>
      <c r="AB23" s="14">
        <v>527.33917029999998</v>
      </c>
      <c r="AC23" s="15">
        <f t="shared" si="29"/>
        <v>30.678320901406515</v>
      </c>
      <c r="AD23" s="1548">
        <v>202.22949399999999</v>
      </c>
      <c r="AE23" s="15">
        <f t="shared" si="30"/>
        <v>18.346857607088065</v>
      </c>
    </row>
    <row r="24" spans="1:31" ht="12.75" customHeight="1" thickBot="1">
      <c r="A24" s="14" t="s">
        <v>114</v>
      </c>
      <c r="B24" s="14">
        <f t="shared" si="16"/>
        <v>373.40581075</v>
      </c>
      <c r="C24" s="15">
        <f t="shared" si="1"/>
        <v>2.3097672178004012</v>
      </c>
      <c r="D24" s="14">
        <v>189.75</v>
      </c>
      <c r="E24" s="15">
        <f t="shared" si="17"/>
        <v>9.5950805225731166</v>
      </c>
      <c r="F24" s="14"/>
      <c r="G24" s="15" t="e">
        <f t="shared" si="18"/>
        <v>#DIV/0!</v>
      </c>
      <c r="H24" s="1520">
        <v>0</v>
      </c>
      <c r="I24" s="15">
        <f t="shared" si="19"/>
        <v>0</v>
      </c>
      <c r="J24" s="14"/>
      <c r="K24" s="15">
        <f t="shared" si="20"/>
        <v>0</v>
      </c>
      <c r="L24" s="14">
        <v>1.9E-3</v>
      </c>
      <c r="M24" s="15">
        <f t="shared" si="21"/>
        <v>8.1196581196581192</v>
      </c>
      <c r="N24" s="14"/>
      <c r="O24" s="15">
        <f t="shared" si="22"/>
        <v>0</v>
      </c>
      <c r="P24" s="1519">
        <f>131269381/1000000</f>
        <v>131.26938100000001</v>
      </c>
      <c r="Q24" s="15">
        <f t="shared" si="23"/>
        <v>2.107069121182763</v>
      </c>
      <c r="R24" s="14"/>
      <c r="S24" s="15">
        <f t="shared" si="24"/>
        <v>0</v>
      </c>
      <c r="T24" s="1520">
        <v>16</v>
      </c>
      <c r="U24" s="15">
        <f t="shared" si="25"/>
        <v>1.4618547281863865</v>
      </c>
      <c r="V24" s="1520">
        <v>6.4755240000000001</v>
      </c>
      <c r="W24" s="15">
        <f t="shared" si="26"/>
        <v>0.89579280020063123</v>
      </c>
      <c r="X24" s="14">
        <v>12.9</v>
      </c>
      <c r="Y24" s="15">
        <f t="shared" si="27"/>
        <v>2.7365294866355536</v>
      </c>
      <c r="Z24" s="14">
        <v>0</v>
      </c>
      <c r="AA24" s="15">
        <f t="shared" si="28"/>
        <v>0</v>
      </c>
      <c r="AB24" s="14">
        <v>6.0079807499999998</v>
      </c>
      <c r="AC24" s="15">
        <f t="shared" si="29"/>
        <v>0.34951843481135197</v>
      </c>
      <c r="AD24" s="1548">
        <v>11.001025</v>
      </c>
      <c r="AE24" s="15">
        <f t="shared" si="30"/>
        <v>0.99804551361343963</v>
      </c>
    </row>
    <row r="25" spans="1:31" ht="12.75" customHeight="1" thickBot="1">
      <c r="A25" s="41" t="s">
        <v>193</v>
      </c>
      <c r="B25" s="5">
        <f t="shared" si="16"/>
        <v>3473.2237195899997</v>
      </c>
      <c r="C25" s="51">
        <f t="shared" si="1"/>
        <v>21.484235265333922</v>
      </c>
      <c r="D25" s="5">
        <v>368.37200000000001</v>
      </c>
      <c r="E25" s="51">
        <f t="shared" si="17"/>
        <v>18.627451922325715</v>
      </c>
      <c r="F25" s="5">
        <f>SUM(F21:F24)</f>
        <v>0</v>
      </c>
      <c r="G25" s="51" t="e">
        <f t="shared" si="18"/>
        <v>#DIV/0!</v>
      </c>
      <c r="H25" s="1521">
        <f>SUM(H21:H24)</f>
        <v>2.9</v>
      </c>
      <c r="I25" s="51">
        <f t="shared" si="19"/>
        <v>11.788617886178862</v>
      </c>
      <c r="J25" s="5">
        <f>SUM(J21:J24)</f>
        <v>1.47</v>
      </c>
      <c r="K25" s="51">
        <f t="shared" si="20"/>
        <v>9.9056603773584904</v>
      </c>
      <c r="L25" s="5">
        <v>3.7000000000000002E-3</v>
      </c>
      <c r="M25" s="51">
        <f t="shared" si="21"/>
        <v>15.811965811965811</v>
      </c>
      <c r="N25" s="5">
        <v>151.80000000000001</v>
      </c>
      <c r="O25" s="51">
        <f t="shared" si="22"/>
        <v>30.853658536585364</v>
      </c>
      <c r="P25" s="1563">
        <f>SUM(P21:P24)</f>
        <v>1096.87329907</v>
      </c>
      <c r="Q25" s="51">
        <f t="shared" si="23"/>
        <v>17.60645049678617</v>
      </c>
      <c r="R25" s="5">
        <v>314.49</v>
      </c>
      <c r="S25" s="51">
        <f t="shared" si="24"/>
        <v>21.447203761734109</v>
      </c>
      <c r="T25" s="1521">
        <f>SUM(T21:T24)</f>
        <v>256.8</v>
      </c>
      <c r="U25" s="51">
        <f t="shared" si="25"/>
        <v>23.462768387391503</v>
      </c>
      <c r="V25" s="1521">
        <f>SUM(V21:V24)</f>
        <v>164.32735147000002</v>
      </c>
      <c r="W25" s="51">
        <f t="shared" si="26"/>
        <v>22.732254304495612</v>
      </c>
      <c r="X25" s="5">
        <v>171.7</v>
      </c>
      <c r="Y25" s="51">
        <f t="shared" si="27"/>
        <v>36.423419601187952</v>
      </c>
      <c r="Z25" s="5">
        <v>112.12106900000001</v>
      </c>
      <c r="AA25" s="51">
        <f t="shared" si="28"/>
        <v>13.174015090565906</v>
      </c>
      <c r="AB25" s="5">
        <v>571.45328104999999</v>
      </c>
      <c r="AC25" s="51">
        <f t="shared" si="29"/>
        <v>33.244689800380542</v>
      </c>
      <c r="AD25" s="1549">
        <f>SUM(AD21:AD24)</f>
        <v>260.91301900000002</v>
      </c>
      <c r="AE25" s="51">
        <f t="shared" si="30"/>
        <v>23.670800498706999</v>
      </c>
    </row>
    <row r="26" spans="1:31" ht="12.75" customHeight="1">
      <c r="A26" s="14" t="s">
        <v>194</v>
      </c>
      <c r="B26" s="14">
        <f t="shared" si="16"/>
        <v>190.30137722000001</v>
      </c>
      <c r="C26" s="15">
        <f t="shared" si="1"/>
        <v>1.1771425884406219</v>
      </c>
      <c r="D26" s="14">
        <v>16.401</v>
      </c>
      <c r="E26" s="15">
        <f t="shared" si="17"/>
        <v>0.82934869908153719</v>
      </c>
      <c r="F26" s="14"/>
      <c r="G26" s="15" t="e">
        <f t="shared" si="18"/>
        <v>#DIV/0!</v>
      </c>
      <c r="H26" s="1520">
        <v>0</v>
      </c>
      <c r="I26" s="15">
        <f t="shared" si="19"/>
        <v>0</v>
      </c>
      <c r="J26" s="14"/>
      <c r="K26" s="15">
        <f t="shared" si="20"/>
        <v>0</v>
      </c>
      <c r="L26" s="14"/>
      <c r="M26" s="15">
        <f t="shared" si="21"/>
        <v>0</v>
      </c>
      <c r="N26" s="14"/>
      <c r="O26" s="15">
        <f t="shared" si="22"/>
        <v>0</v>
      </c>
      <c r="P26" s="1519">
        <f>111600377.22/1000000</f>
        <v>111.60037722</v>
      </c>
      <c r="Q26" s="15">
        <f t="shared" si="23"/>
        <v>1.791352308979123</v>
      </c>
      <c r="R26" s="14">
        <v>58</v>
      </c>
      <c r="S26" s="15">
        <f t="shared" si="24"/>
        <v>3.9554129485216647</v>
      </c>
      <c r="T26" s="1520"/>
      <c r="U26" s="15">
        <f t="shared" si="25"/>
        <v>0</v>
      </c>
      <c r="V26" s="1520">
        <v>0</v>
      </c>
      <c r="W26" s="15">
        <f t="shared" si="26"/>
        <v>0</v>
      </c>
      <c r="X26" s="14">
        <v>4.3</v>
      </c>
      <c r="Y26" s="15">
        <f t="shared" si="27"/>
        <v>0.91217649554518454</v>
      </c>
      <c r="Z26" s="14">
        <v>0</v>
      </c>
      <c r="AA26" s="15">
        <f t="shared" si="28"/>
        <v>0</v>
      </c>
      <c r="AB26" s="14">
        <v>0</v>
      </c>
      <c r="AC26" s="15">
        <f t="shared" si="29"/>
        <v>0</v>
      </c>
      <c r="AD26" s="1548">
        <v>0</v>
      </c>
      <c r="AE26" s="15">
        <f t="shared" si="30"/>
        <v>0</v>
      </c>
    </row>
    <row r="27" spans="1:31" ht="12.75" customHeight="1">
      <c r="A27" s="14" t="s">
        <v>195</v>
      </c>
      <c r="B27" s="14">
        <f t="shared" si="16"/>
        <v>229.81239955000001</v>
      </c>
      <c r="C27" s="15">
        <f t="shared" si="1"/>
        <v>1.4215449557640223</v>
      </c>
      <c r="D27" s="14">
        <v>0</v>
      </c>
      <c r="E27" s="15">
        <f t="shared" si="17"/>
        <v>0</v>
      </c>
      <c r="F27" s="14"/>
      <c r="G27" s="15" t="e">
        <f t="shared" si="18"/>
        <v>#DIV/0!</v>
      </c>
      <c r="H27" s="1520">
        <v>0</v>
      </c>
      <c r="I27" s="15">
        <f t="shared" si="19"/>
        <v>0</v>
      </c>
      <c r="J27" s="14"/>
      <c r="K27" s="15">
        <f t="shared" si="20"/>
        <v>0</v>
      </c>
      <c r="L27" s="14"/>
      <c r="M27" s="15">
        <f t="shared" si="21"/>
        <v>0</v>
      </c>
      <c r="N27" s="14">
        <v>4.7</v>
      </c>
      <c r="O27" s="15">
        <f t="shared" si="22"/>
        <v>0.9552845528455286</v>
      </c>
      <c r="P27" s="1519">
        <f>99090572.4/1000000</f>
        <v>99.090572399999999</v>
      </c>
      <c r="Q27" s="15">
        <f t="shared" si="23"/>
        <v>1.5905513053677378</v>
      </c>
      <c r="R27" s="14"/>
      <c r="S27" s="15">
        <f t="shared" si="24"/>
        <v>0</v>
      </c>
      <c r="T27" s="1520"/>
      <c r="U27" s="15">
        <f t="shared" si="25"/>
        <v>0</v>
      </c>
      <c r="V27" s="1520">
        <v>0</v>
      </c>
      <c r="W27" s="15">
        <f t="shared" si="26"/>
        <v>0</v>
      </c>
      <c r="X27" s="14">
        <v>8.9</v>
      </c>
      <c r="Y27" s="15">
        <f t="shared" si="27"/>
        <v>1.8879932117098006</v>
      </c>
      <c r="Z27" s="14">
        <v>0</v>
      </c>
      <c r="AA27" s="15">
        <f t="shared" si="28"/>
        <v>0</v>
      </c>
      <c r="AB27" s="14">
        <v>117.12182715</v>
      </c>
      <c r="AC27" s="15">
        <f t="shared" si="29"/>
        <v>6.8136432873413773</v>
      </c>
      <c r="AD27" s="1548">
        <v>0</v>
      </c>
      <c r="AE27" s="15">
        <f t="shared" si="30"/>
        <v>0</v>
      </c>
    </row>
    <row r="28" spans="1:31" ht="12.75" customHeight="1">
      <c r="A28" s="14" t="s">
        <v>196</v>
      </c>
      <c r="B28" s="14">
        <f t="shared" si="16"/>
        <v>576.46728099999996</v>
      </c>
      <c r="C28" s="15">
        <f t="shared" si="1"/>
        <v>3.5658396025331052</v>
      </c>
      <c r="D28" s="14">
        <v>159.05889999999999</v>
      </c>
      <c r="E28" s="15">
        <f t="shared" si="17"/>
        <v>8.0431249187452174</v>
      </c>
      <c r="F28" s="14"/>
      <c r="G28" s="15" t="e">
        <f t="shared" si="18"/>
        <v>#DIV/0!</v>
      </c>
      <c r="H28" s="1520">
        <v>0.8</v>
      </c>
      <c r="I28" s="15">
        <f t="shared" si="19"/>
        <v>3.2520325203252036</v>
      </c>
      <c r="J28" s="14">
        <v>0.44</v>
      </c>
      <c r="K28" s="15">
        <f t="shared" si="20"/>
        <v>2.9649595687331538</v>
      </c>
      <c r="L28" s="14"/>
      <c r="M28" s="15">
        <f t="shared" si="21"/>
        <v>0</v>
      </c>
      <c r="N28" s="14">
        <v>4.3</v>
      </c>
      <c r="O28" s="15">
        <f t="shared" si="22"/>
        <v>0.8739837398373983</v>
      </c>
      <c r="P28" s="1519">
        <f>(19528560+251496381.6)/1000000</f>
        <v>271.02494160000003</v>
      </c>
      <c r="Q28" s="15">
        <f t="shared" si="23"/>
        <v>4.3503540670746492</v>
      </c>
      <c r="R28" s="14"/>
      <c r="S28" s="15">
        <f t="shared" si="24"/>
        <v>0</v>
      </c>
      <c r="T28" s="1520">
        <v>34.799999999999997</v>
      </c>
      <c r="U28" s="15">
        <f t="shared" si="25"/>
        <v>3.1795340338053903</v>
      </c>
      <c r="V28" s="1520">
        <v>15.8025609</v>
      </c>
      <c r="W28" s="15">
        <f t="shared" si="26"/>
        <v>2.1860501604120386</v>
      </c>
      <c r="X28" s="14">
        <v>0</v>
      </c>
      <c r="Y28" s="15">
        <f t="shared" si="27"/>
        <v>0</v>
      </c>
      <c r="Z28" s="14">
        <v>26.610896499999999</v>
      </c>
      <c r="AA28" s="15">
        <f t="shared" si="28"/>
        <v>3.1267303745069301</v>
      </c>
      <c r="AB28" s="14">
        <v>27.872271999999999</v>
      </c>
      <c r="AC28" s="15">
        <f t="shared" si="29"/>
        <v>1.6214886980249179</v>
      </c>
      <c r="AD28" s="1548">
        <v>35.757710000000003</v>
      </c>
      <c r="AE28" s="15">
        <f t="shared" si="30"/>
        <v>3.2440451723898844</v>
      </c>
    </row>
    <row r="29" spans="1:31" ht="12.75" customHeight="1">
      <c r="A29" s="14" t="s">
        <v>197</v>
      </c>
      <c r="B29" s="14">
        <f t="shared" si="16"/>
        <v>376.36516599999999</v>
      </c>
      <c r="C29" s="15">
        <f t="shared" si="1"/>
        <v>2.3280728294044257</v>
      </c>
      <c r="D29" s="14">
        <v>117.584</v>
      </c>
      <c r="E29" s="15">
        <f t="shared" si="17"/>
        <v>5.9458653394795125</v>
      </c>
      <c r="F29" s="14"/>
      <c r="G29" s="15" t="e">
        <f t="shared" si="18"/>
        <v>#DIV/0!</v>
      </c>
      <c r="H29" s="1520">
        <v>0</v>
      </c>
      <c r="I29" s="15">
        <f t="shared" si="19"/>
        <v>0</v>
      </c>
      <c r="J29" s="14">
        <v>0.34</v>
      </c>
      <c r="K29" s="15">
        <f t="shared" si="20"/>
        <v>2.2911051212938007</v>
      </c>
      <c r="L29" s="14">
        <v>1E-3</v>
      </c>
      <c r="M29" s="15">
        <f t="shared" si="21"/>
        <v>4.2735042735042734</v>
      </c>
      <c r="N29" s="14">
        <v>8.3000000000000007</v>
      </c>
      <c r="O29" s="15">
        <f t="shared" si="22"/>
        <v>1.6869918699186994</v>
      </c>
      <c r="P29" s="1519">
        <f>229440166/1000000</f>
        <v>229.440166</v>
      </c>
      <c r="Q29" s="15">
        <f t="shared" si="23"/>
        <v>3.6828564685442315</v>
      </c>
      <c r="R29" s="14"/>
      <c r="S29" s="15">
        <f t="shared" si="24"/>
        <v>0</v>
      </c>
      <c r="T29" s="1520"/>
      <c r="U29" s="15">
        <f t="shared" si="25"/>
        <v>0</v>
      </c>
      <c r="V29" s="1520">
        <v>0</v>
      </c>
      <c r="W29" s="15">
        <f t="shared" si="26"/>
        <v>0</v>
      </c>
      <c r="X29" s="14">
        <v>20.7</v>
      </c>
      <c r="Y29" s="15">
        <f t="shared" si="27"/>
        <v>4.3911752227407721</v>
      </c>
      <c r="Z29" s="14">
        <v>0</v>
      </c>
      <c r="AA29" s="15">
        <f t="shared" si="28"/>
        <v>0</v>
      </c>
      <c r="AB29" s="14">
        <v>0</v>
      </c>
      <c r="AC29" s="15">
        <f t="shared" si="29"/>
        <v>0</v>
      </c>
      <c r="AD29" s="1548">
        <v>0</v>
      </c>
      <c r="AE29" s="15">
        <f t="shared" si="30"/>
        <v>0</v>
      </c>
    </row>
    <row r="30" spans="1:31" ht="12.75" customHeight="1">
      <c r="A30" s="14" t="s">
        <v>198</v>
      </c>
      <c r="B30" s="14">
        <f t="shared" si="16"/>
        <v>33.908000000000001</v>
      </c>
      <c r="C30" s="15">
        <f t="shared" si="1"/>
        <v>0.20974388873024791</v>
      </c>
      <c r="D30" s="14">
        <v>0</v>
      </c>
      <c r="E30" s="15">
        <f t="shared" si="17"/>
        <v>0</v>
      </c>
      <c r="F30" s="14"/>
      <c r="G30" s="15" t="e">
        <f t="shared" si="18"/>
        <v>#DIV/0!</v>
      </c>
      <c r="H30" s="1520">
        <v>0.6</v>
      </c>
      <c r="I30" s="15">
        <f t="shared" si="19"/>
        <v>2.4390243902439024</v>
      </c>
      <c r="J30" s="14"/>
      <c r="K30" s="15">
        <f t="shared" si="20"/>
        <v>0</v>
      </c>
      <c r="L30" s="14"/>
      <c r="M30" s="15">
        <f t="shared" si="21"/>
        <v>0</v>
      </c>
      <c r="N30" s="14">
        <v>4.2</v>
      </c>
      <c r="O30" s="15">
        <f t="shared" si="22"/>
        <v>0.85365853658536595</v>
      </c>
      <c r="P30" s="1519">
        <v>0</v>
      </c>
      <c r="Q30" s="15">
        <f t="shared" si="23"/>
        <v>0</v>
      </c>
      <c r="R30" s="14">
        <v>29.108000000000001</v>
      </c>
      <c r="S30" s="15">
        <f t="shared" si="24"/>
        <v>1.9850717259580795</v>
      </c>
      <c r="T30" s="1520"/>
      <c r="U30" s="15">
        <f t="shared" si="25"/>
        <v>0</v>
      </c>
      <c r="V30" s="1520">
        <v>0</v>
      </c>
      <c r="W30" s="15">
        <f t="shared" si="26"/>
        <v>0</v>
      </c>
      <c r="X30" s="14">
        <v>0</v>
      </c>
      <c r="Y30" s="15">
        <f t="shared" si="27"/>
        <v>0</v>
      </c>
      <c r="Z30" s="14">
        <v>0</v>
      </c>
      <c r="AA30" s="15">
        <f t="shared" si="28"/>
        <v>0</v>
      </c>
      <c r="AB30" s="14">
        <v>0</v>
      </c>
      <c r="AC30" s="15">
        <f t="shared" si="29"/>
        <v>0</v>
      </c>
      <c r="AD30" s="1548">
        <v>0</v>
      </c>
      <c r="AE30" s="15">
        <f t="shared" si="30"/>
        <v>0</v>
      </c>
    </row>
    <row r="31" spans="1:31" ht="12.75" customHeight="1">
      <c r="A31" s="14" t="s">
        <v>199</v>
      </c>
      <c r="B31" s="14">
        <f t="shared" si="16"/>
        <v>193.2074197</v>
      </c>
      <c r="C31" s="15">
        <f t="shared" si="1"/>
        <v>1.1951184245433262</v>
      </c>
      <c r="D31" s="14">
        <v>0</v>
      </c>
      <c r="E31" s="15">
        <f t="shared" si="17"/>
        <v>0</v>
      </c>
      <c r="F31" s="14"/>
      <c r="G31" s="15" t="e">
        <f t="shared" si="18"/>
        <v>#DIV/0!</v>
      </c>
      <c r="H31" s="1520">
        <v>0</v>
      </c>
      <c r="I31" s="15">
        <f t="shared" si="19"/>
        <v>0</v>
      </c>
      <c r="J31" s="14"/>
      <c r="K31" s="15">
        <f t="shared" si="20"/>
        <v>0</v>
      </c>
      <c r="L31" s="14"/>
      <c r="M31" s="15">
        <f t="shared" si="21"/>
        <v>0</v>
      </c>
      <c r="N31" s="14">
        <v>31</v>
      </c>
      <c r="O31" s="15">
        <f t="shared" si="22"/>
        <v>6.3008130081300813</v>
      </c>
      <c r="P31" s="1519">
        <f>52593474.7/1000000</f>
        <v>52.593474700000002</v>
      </c>
      <c r="Q31" s="15">
        <f t="shared" si="23"/>
        <v>0.84420361909131636</v>
      </c>
      <c r="R31" s="14"/>
      <c r="S31" s="15">
        <f t="shared" si="24"/>
        <v>0</v>
      </c>
      <c r="T31" s="1520"/>
      <c r="U31" s="15">
        <f t="shared" si="25"/>
        <v>0</v>
      </c>
      <c r="V31" s="1520">
        <v>29.4135998</v>
      </c>
      <c r="W31" s="15">
        <f t="shared" si="26"/>
        <v>4.0689357230121797</v>
      </c>
      <c r="X31" s="14">
        <v>0</v>
      </c>
      <c r="Y31" s="15">
        <f t="shared" si="27"/>
        <v>0</v>
      </c>
      <c r="Z31" s="14">
        <v>7.2821699999999998</v>
      </c>
      <c r="AA31" s="15">
        <f t="shared" si="28"/>
        <v>0.85564130210055622</v>
      </c>
      <c r="AB31" s="14">
        <v>72.918175200000007</v>
      </c>
      <c r="AC31" s="15">
        <f t="shared" si="29"/>
        <v>4.2420652671372068</v>
      </c>
      <c r="AD31" s="1548">
        <v>0</v>
      </c>
      <c r="AE31" s="15">
        <f t="shared" si="30"/>
        <v>0</v>
      </c>
    </row>
    <row r="32" spans="1:31" ht="12.75" customHeight="1" thickBot="1">
      <c r="A32" s="14" t="s">
        <v>200</v>
      </c>
      <c r="B32" s="14">
        <f t="shared" si="16"/>
        <v>0</v>
      </c>
      <c r="C32" s="15">
        <f t="shared" si="1"/>
        <v>0</v>
      </c>
      <c r="D32" s="14">
        <v>0</v>
      </c>
      <c r="E32" s="15">
        <f t="shared" si="17"/>
        <v>0</v>
      </c>
      <c r="F32" s="14"/>
      <c r="G32" s="15" t="e">
        <f t="shared" si="18"/>
        <v>#DIV/0!</v>
      </c>
      <c r="H32" s="1520">
        <v>0</v>
      </c>
      <c r="I32" s="15">
        <f t="shared" si="19"/>
        <v>0</v>
      </c>
      <c r="J32" s="14"/>
      <c r="K32" s="15">
        <f t="shared" si="20"/>
        <v>0</v>
      </c>
      <c r="L32" s="14"/>
      <c r="M32" s="15">
        <f t="shared" si="21"/>
        <v>0</v>
      </c>
      <c r="N32" s="14"/>
      <c r="O32" s="15">
        <f t="shared" si="22"/>
        <v>0</v>
      </c>
      <c r="P32" s="1519">
        <v>0</v>
      </c>
      <c r="Q32" s="15">
        <f t="shared" si="23"/>
        <v>0</v>
      </c>
      <c r="R32" s="14"/>
      <c r="S32" s="15">
        <f t="shared" si="24"/>
        <v>0</v>
      </c>
      <c r="T32" s="1520"/>
      <c r="U32" s="15">
        <f t="shared" si="25"/>
        <v>0</v>
      </c>
      <c r="V32" s="1520">
        <v>0</v>
      </c>
      <c r="W32" s="15">
        <f t="shared" si="26"/>
        <v>0</v>
      </c>
      <c r="X32" s="14">
        <v>0</v>
      </c>
      <c r="Y32" s="15">
        <f t="shared" si="27"/>
        <v>0</v>
      </c>
      <c r="Z32" s="14">
        <v>0</v>
      </c>
      <c r="AA32" s="15">
        <f t="shared" si="28"/>
        <v>0</v>
      </c>
      <c r="AB32" s="14">
        <v>0</v>
      </c>
      <c r="AC32" s="15">
        <f t="shared" si="29"/>
        <v>0</v>
      </c>
      <c r="AD32" s="1548">
        <v>0</v>
      </c>
      <c r="AE32" s="15">
        <f t="shared" si="30"/>
        <v>0</v>
      </c>
    </row>
    <row r="33" spans="1:31" ht="12.75" customHeight="1" thickBot="1">
      <c r="A33" s="41" t="s">
        <v>201</v>
      </c>
      <c r="B33" s="5">
        <f t="shared" si="16"/>
        <v>1600.06164347</v>
      </c>
      <c r="C33" s="51">
        <f t="shared" si="1"/>
        <v>9.8974622894157491</v>
      </c>
      <c r="D33" s="5">
        <v>293.04390000000001</v>
      </c>
      <c r="E33" s="51">
        <f t="shared" si="17"/>
        <v>14.818338957306269</v>
      </c>
      <c r="F33" s="5">
        <f>SUM(F26:F32)</f>
        <v>0</v>
      </c>
      <c r="G33" s="51" t="e">
        <f t="shared" si="18"/>
        <v>#DIV/0!</v>
      </c>
      <c r="H33" s="1521">
        <f>SUM(H26:H32)</f>
        <v>1.4</v>
      </c>
      <c r="I33" s="51">
        <f t="shared" si="19"/>
        <v>5.691056910569106</v>
      </c>
      <c r="J33" s="5">
        <f>SUM(J26:J32)</f>
        <v>0.78</v>
      </c>
      <c r="K33" s="51">
        <f t="shared" si="20"/>
        <v>5.2560646900269541</v>
      </c>
      <c r="L33" s="5">
        <v>1E-3</v>
      </c>
      <c r="M33" s="51">
        <f t="shared" si="21"/>
        <v>4.2735042735042734</v>
      </c>
      <c r="N33" s="5">
        <v>52.5</v>
      </c>
      <c r="O33" s="51">
        <f t="shared" si="22"/>
        <v>10.670731707317072</v>
      </c>
      <c r="P33" s="1563">
        <f>SUM(P26:P32)</f>
        <v>763.74953191999998</v>
      </c>
      <c r="Q33" s="51">
        <f t="shared" si="23"/>
        <v>12.259317769057057</v>
      </c>
      <c r="R33" s="5">
        <v>87.108000000000004</v>
      </c>
      <c r="S33" s="51">
        <f t="shared" si="24"/>
        <v>5.9404846744797446</v>
      </c>
      <c r="T33" s="1521">
        <f>SUM(T26:T32)</f>
        <v>34.799999999999997</v>
      </c>
      <c r="U33" s="51">
        <f t="shared" si="25"/>
        <v>3.1795340338053903</v>
      </c>
      <c r="V33" s="1521">
        <f>SUM(V26:V32)</f>
        <v>45.216160700000003</v>
      </c>
      <c r="W33" s="51">
        <f t="shared" si="26"/>
        <v>6.2549858834242187</v>
      </c>
      <c r="X33" s="5">
        <v>33.9</v>
      </c>
      <c r="Y33" s="51">
        <f t="shared" si="27"/>
        <v>7.1913449299957577</v>
      </c>
      <c r="Z33" s="5">
        <v>33.893066500000003</v>
      </c>
      <c r="AA33" s="51">
        <f t="shared" si="28"/>
        <v>3.982371676607487</v>
      </c>
      <c r="AB33" s="5">
        <v>217.91227435000002</v>
      </c>
      <c r="AC33" s="51">
        <f t="shared" si="29"/>
        <v>12.677197252503502</v>
      </c>
      <c r="AD33" s="1549">
        <f>SUM(AD26:AD32)</f>
        <v>35.757710000000003</v>
      </c>
      <c r="AE33" s="51">
        <f t="shared" si="30"/>
        <v>3.2440451723898844</v>
      </c>
    </row>
    <row r="34" spans="1:31" ht="12.75" customHeight="1">
      <c r="A34" s="14" t="s">
        <v>202</v>
      </c>
      <c r="B34" s="14">
        <f t="shared" si="16"/>
        <v>290.97154975000001</v>
      </c>
      <c r="C34" s="15">
        <f t="shared" si="1"/>
        <v>1.7998556197484896</v>
      </c>
      <c r="D34" s="14">
        <v>8.9670000000000005</v>
      </c>
      <c r="E34" s="15">
        <f t="shared" si="17"/>
        <v>0.45343392382562925</v>
      </c>
      <c r="F34" s="14"/>
      <c r="G34" s="15" t="e">
        <f t="shared" si="18"/>
        <v>#DIV/0!</v>
      </c>
      <c r="H34" s="1520">
        <v>3</v>
      </c>
      <c r="I34" s="15">
        <f t="shared" si="19"/>
        <v>12.195121951219514</v>
      </c>
      <c r="J34" s="14"/>
      <c r="K34" s="15">
        <f t="shared" si="20"/>
        <v>0</v>
      </c>
      <c r="L34" s="14"/>
      <c r="M34" s="15">
        <f t="shared" si="21"/>
        <v>0</v>
      </c>
      <c r="N34" s="14">
        <v>33.1</v>
      </c>
      <c r="O34" s="15">
        <f t="shared" si="22"/>
        <v>6.7276422764227641</v>
      </c>
      <c r="P34" s="1519">
        <f>59343485/1000000</f>
        <v>59.343485000000001</v>
      </c>
      <c r="Q34" s="15">
        <f t="shared" si="23"/>
        <v>0.95255134010933196</v>
      </c>
      <c r="R34" s="14">
        <v>47.88</v>
      </c>
      <c r="S34" s="15">
        <f t="shared" si="24"/>
        <v>3.2652615857796086</v>
      </c>
      <c r="T34" s="1520"/>
      <c r="U34" s="15">
        <f t="shared" si="25"/>
        <v>0</v>
      </c>
      <c r="V34" s="1520">
        <v>32.165015850000003</v>
      </c>
      <c r="W34" s="15">
        <f t="shared" si="26"/>
        <v>4.4495533669196794</v>
      </c>
      <c r="X34" s="14">
        <v>5.8</v>
      </c>
      <c r="Y34" s="15">
        <f t="shared" si="27"/>
        <v>1.230377598642342</v>
      </c>
      <c r="Z34" s="14">
        <v>15.549300000000001</v>
      </c>
      <c r="AA34" s="15">
        <f t="shared" si="28"/>
        <v>1.8270135548541411</v>
      </c>
      <c r="AB34" s="14">
        <v>74.438748900000007</v>
      </c>
      <c r="AC34" s="15">
        <f t="shared" si="29"/>
        <v>4.3305256936522731</v>
      </c>
      <c r="AD34" s="1548">
        <v>10.728</v>
      </c>
      <c r="AE34" s="15">
        <f t="shared" si="30"/>
        <v>0.97327587838814833</v>
      </c>
    </row>
    <row r="35" spans="1:31" ht="12.75" customHeight="1">
      <c r="A35" s="14" t="s">
        <v>203</v>
      </c>
      <c r="B35" s="14">
        <f t="shared" si="16"/>
        <v>284.30453139999997</v>
      </c>
      <c r="C35" s="15">
        <f t="shared" si="1"/>
        <v>1.7586156069206931</v>
      </c>
      <c r="D35" s="14">
        <v>145.29499999999999</v>
      </c>
      <c r="E35" s="15">
        <f t="shared" si="17"/>
        <v>7.3471263479697537</v>
      </c>
      <c r="F35" s="14"/>
      <c r="G35" s="15" t="e">
        <f t="shared" si="18"/>
        <v>#DIV/0!</v>
      </c>
      <c r="H35" s="1520">
        <v>0</v>
      </c>
      <c r="I35" s="15">
        <f t="shared" si="19"/>
        <v>0</v>
      </c>
      <c r="J35" s="14"/>
      <c r="K35" s="15">
        <f t="shared" si="20"/>
        <v>0</v>
      </c>
      <c r="L35" s="14">
        <v>1E-3</v>
      </c>
      <c r="M35" s="15">
        <f t="shared" si="21"/>
        <v>4.2735042735042734</v>
      </c>
      <c r="N35" s="14"/>
      <c r="O35" s="15">
        <f t="shared" si="22"/>
        <v>0</v>
      </c>
      <c r="P35" s="1519">
        <v>0</v>
      </c>
      <c r="Q35" s="15">
        <f t="shared" si="23"/>
        <v>0</v>
      </c>
      <c r="R35" s="14">
        <v>45.042000000000002</v>
      </c>
      <c r="S35" s="15">
        <f t="shared" si="24"/>
        <v>3.0717191384019449</v>
      </c>
      <c r="T35" s="1520">
        <v>28.7</v>
      </c>
      <c r="U35" s="15">
        <f t="shared" si="25"/>
        <v>2.6222019186843308</v>
      </c>
      <c r="V35" s="1520">
        <v>0</v>
      </c>
      <c r="W35" s="15">
        <f t="shared" si="26"/>
        <v>0</v>
      </c>
      <c r="X35" s="14">
        <v>0</v>
      </c>
      <c r="Y35" s="15">
        <f t="shared" si="27"/>
        <v>0</v>
      </c>
      <c r="Z35" s="14">
        <v>5.8524750000000001</v>
      </c>
      <c r="AA35" s="15">
        <f t="shared" si="28"/>
        <v>0.68765482397567657</v>
      </c>
      <c r="AB35" s="14">
        <v>43.6640564</v>
      </c>
      <c r="AC35" s="15">
        <f t="shared" si="29"/>
        <v>2.5401866759381004</v>
      </c>
      <c r="AD35" s="1548">
        <v>15.75</v>
      </c>
      <c r="AE35" s="15">
        <f t="shared" si="30"/>
        <v>1.4288865664255535</v>
      </c>
    </row>
    <row r="36" spans="1:31" ht="12.75" customHeight="1">
      <c r="A36" s="14" t="s">
        <v>204</v>
      </c>
      <c r="B36" s="14">
        <f t="shared" si="16"/>
        <v>1458.5585510699998</v>
      </c>
      <c r="C36" s="15">
        <f t="shared" si="1"/>
        <v>9.022170061406678</v>
      </c>
      <c r="D36" s="14">
        <v>48.14</v>
      </c>
      <c r="E36" s="15">
        <f t="shared" si="17"/>
        <v>2.4342934195344923</v>
      </c>
      <c r="F36" s="14"/>
      <c r="G36" s="15" t="e">
        <f t="shared" si="18"/>
        <v>#DIV/0!</v>
      </c>
      <c r="H36" s="1520">
        <v>2.7</v>
      </c>
      <c r="I36" s="15">
        <f t="shared" si="19"/>
        <v>10.975609756097562</v>
      </c>
      <c r="J36" s="14">
        <v>0.49</v>
      </c>
      <c r="K36" s="15">
        <f t="shared" si="20"/>
        <v>3.3018867924528301</v>
      </c>
      <c r="L36" s="14"/>
      <c r="M36" s="15">
        <f t="shared" si="21"/>
        <v>0</v>
      </c>
      <c r="N36" s="14">
        <v>26.7</v>
      </c>
      <c r="O36" s="15">
        <f t="shared" si="22"/>
        <v>5.4268292682926829</v>
      </c>
      <c r="P36" s="1519">
        <f>988115838.9/1000000</f>
        <v>988.11583889999997</v>
      </c>
      <c r="Q36" s="15">
        <f t="shared" si="23"/>
        <v>15.860731241642645</v>
      </c>
      <c r="R36" s="14">
        <v>127.59</v>
      </c>
      <c r="S36" s="15">
        <f t="shared" si="24"/>
        <v>8.7012265189979168</v>
      </c>
      <c r="T36" s="1520">
        <v>138.69999999999999</v>
      </c>
      <c r="U36" s="15">
        <f t="shared" si="25"/>
        <v>12.672453174965737</v>
      </c>
      <c r="V36" s="1520">
        <v>30.676964309999999</v>
      </c>
      <c r="W36" s="15">
        <f t="shared" si="26"/>
        <v>4.2437034842137438</v>
      </c>
      <c r="X36" s="14">
        <v>0</v>
      </c>
      <c r="Y36" s="15">
        <f t="shared" si="27"/>
        <v>0</v>
      </c>
      <c r="Z36" s="14">
        <v>55.927273499999998</v>
      </c>
      <c r="AA36" s="15">
        <f t="shared" si="28"/>
        <v>6.5713496279919212</v>
      </c>
      <c r="AB36" s="14">
        <v>17.384474359999999</v>
      </c>
      <c r="AC36" s="15">
        <f t="shared" si="29"/>
        <v>1.0113538177240797</v>
      </c>
      <c r="AD36" s="1548">
        <v>22.134</v>
      </c>
      <c r="AE36" s="15">
        <f t="shared" si="30"/>
        <v>2.0080619213500444</v>
      </c>
    </row>
    <row r="37" spans="1:31" ht="12.75" customHeight="1" thickBot="1">
      <c r="A37" s="14" t="s">
        <v>205</v>
      </c>
      <c r="B37" s="14">
        <f t="shared" si="16"/>
        <v>227.52733795999998</v>
      </c>
      <c r="C37" s="15">
        <f t="shared" si="1"/>
        <v>1.4074103060095475</v>
      </c>
      <c r="D37" s="14">
        <v>113.956</v>
      </c>
      <c r="E37" s="15">
        <f t="shared" si="17"/>
        <v>5.7624084112271001</v>
      </c>
      <c r="F37" s="14"/>
      <c r="G37" s="15" t="e">
        <f t="shared" si="18"/>
        <v>#DIV/0!</v>
      </c>
      <c r="H37" s="1520">
        <v>0</v>
      </c>
      <c r="I37" s="15">
        <f t="shared" si="19"/>
        <v>0</v>
      </c>
      <c r="J37" s="14"/>
      <c r="K37" s="15">
        <f t="shared" si="20"/>
        <v>0</v>
      </c>
      <c r="L37" s="14">
        <v>1E-3</v>
      </c>
      <c r="M37" s="15">
        <f t="shared" si="21"/>
        <v>4.2735042735042734</v>
      </c>
      <c r="N37" s="14"/>
      <c r="O37" s="15">
        <f t="shared" si="22"/>
        <v>0</v>
      </c>
      <c r="P37" s="1519">
        <v>0</v>
      </c>
      <c r="Q37" s="15">
        <f t="shared" si="23"/>
        <v>0</v>
      </c>
      <c r="R37" s="14">
        <v>47.055</v>
      </c>
      <c r="S37" s="15">
        <f t="shared" si="24"/>
        <v>3.2089992464256367</v>
      </c>
      <c r="T37" s="1520">
        <v>19.2</v>
      </c>
      <c r="U37" s="15">
        <f t="shared" si="25"/>
        <v>1.7542256738236637</v>
      </c>
      <c r="V37" s="1520">
        <v>13.291905</v>
      </c>
      <c r="W37" s="15">
        <f t="shared" si="26"/>
        <v>1.8387381160120433</v>
      </c>
      <c r="X37" s="14">
        <v>3.4</v>
      </c>
      <c r="Y37" s="15">
        <f t="shared" si="27"/>
        <v>0.72125583368689017</v>
      </c>
      <c r="Z37" s="14">
        <v>8.5139629800000005</v>
      </c>
      <c r="AA37" s="15">
        <f t="shared" si="28"/>
        <v>1.000374664453471</v>
      </c>
      <c r="AB37" s="14">
        <v>22.10946998</v>
      </c>
      <c r="AC37" s="15">
        <f t="shared" si="29"/>
        <v>1.286233705378995</v>
      </c>
      <c r="AD37" s="1548">
        <v>0</v>
      </c>
      <c r="AE37" s="15">
        <f t="shared" si="30"/>
        <v>0</v>
      </c>
    </row>
    <row r="38" spans="1:31" ht="12.75" customHeight="1" thickBot="1">
      <c r="A38" s="41" t="s">
        <v>206</v>
      </c>
      <c r="B38" s="5">
        <f t="shared" si="16"/>
        <v>2261.3619701799998</v>
      </c>
      <c r="C38" s="51">
        <f t="shared" si="1"/>
        <v>13.988051594085407</v>
      </c>
      <c r="D38" s="5">
        <v>316.358</v>
      </c>
      <c r="E38" s="51">
        <f t="shared" si="17"/>
        <v>15.997262102556975</v>
      </c>
      <c r="F38" s="5">
        <f>SUM(F34:F37)</f>
        <v>0</v>
      </c>
      <c r="G38" s="51" t="e">
        <f t="shared" si="18"/>
        <v>#DIV/0!</v>
      </c>
      <c r="H38" s="1521">
        <f>SUM(H34:H37)</f>
        <v>5.7</v>
      </c>
      <c r="I38" s="51">
        <f t="shared" si="19"/>
        <v>23.170731707317078</v>
      </c>
      <c r="J38" s="5">
        <f>SUM(J34:J37)</f>
        <v>0.49</v>
      </c>
      <c r="K38" s="51">
        <f t="shared" si="20"/>
        <v>3.3018867924528301</v>
      </c>
      <c r="L38" s="5">
        <v>2E-3</v>
      </c>
      <c r="M38" s="51">
        <f t="shared" si="21"/>
        <v>8.5470085470085468</v>
      </c>
      <c r="N38" s="5">
        <v>59.8</v>
      </c>
      <c r="O38" s="51">
        <f t="shared" si="22"/>
        <v>12.154471544715447</v>
      </c>
      <c r="P38" s="1563">
        <f>SUM(P34:P37)</f>
        <v>1047.4593239000001</v>
      </c>
      <c r="Q38" s="51">
        <f t="shared" si="23"/>
        <v>16.813282581751977</v>
      </c>
      <c r="R38" s="5">
        <v>267.56700000000001</v>
      </c>
      <c r="S38" s="51">
        <f t="shared" si="24"/>
        <v>18.247206489605105</v>
      </c>
      <c r="T38" s="1521">
        <f>SUM(T34:T37)</f>
        <v>186.59999999999997</v>
      </c>
      <c r="U38" s="51">
        <f t="shared" si="25"/>
        <v>17.048880767473729</v>
      </c>
      <c r="V38" s="1521">
        <f>SUM(V34:V37)</f>
        <v>76.133885160000005</v>
      </c>
      <c r="W38" s="51">
        <f t="shared" si="26"/>
        <v>10.531994967145467</v>
      </c>
      <c r="X38" s="5">
        <v>9.1999999999999993</v>
      </c>
      <c r="Y38" s="51">
        <f t="shared" si="27"/>
        <v>1.9516334323292319</v>
      </c>
      <c r="Z38" s="5">
        <v>85.843011480000001</v>
      </c>
      <c r="AA38" s="51">
        <f t="shared" si="28"/>
        <v>10.08639267127521</v>
      </c>
      <c r="AB38" s="5">
        <v>157.59674964000001</v>
      </c>
      <c r="AC38" s="51">
        <f t="shared" si="29"/>
        <v>9.1682998926934474</v>
      </c>
      <c r="AD38" s="1549">
        <f>SUM(AD34:AD37)</f>
        <v>48.612000000000002</v>
      </c>
      <c r="AE38" s="51">
        <f t="shared" si="30"/>
        <v>4.4102243661637468</v>
      </c>
    </row>
    <row r="39" spans="1:31" ht="12.75" customHeight="1">
      <c r="A39" s="14" t="s">
        <v>207</v>
      </c>
      <c r="B39" s="14">
        <f t="shared" si="16"/>
        <v>2428.0229526099993</v>
      </c>
      <c r="C39" s="15">
        <f t="shared" si="1"/>
        <v>15.018962368960706</v>
      </c>
      <c r="D39" s="14">
        <v>331.03899999999999</v>
      </c>
      <c r="E39" s="15">
        <f t="shared" si="17"/>
        <v>16.739635631684227</v>
      </c>
      <c r="F39" s="14"/>
      <c r="G39" s="15" t="e">
        <f t="shared" si="18"/>
        <v>#DIV/0!</v>
      </c>
      <c r="H39" s="1520">
        <v>2.6</v>
      </c>
      <c r="I39" s="15">
        <f t="shared" si="19"/>
        <v>10.569105691056912</v>
      </c>
      <c r="J39" s="14">
        <v>0.46</v>
      </c>
      <c r="K39" s="15">
        <f t="shared" si="20"/>
        <v>3.0997304582210243</v>
      </c>
      <c r="L39" s="14"/>
      <c r="M39" s="15">
        <f t="shared" si="21"/>
        <v>0</v>
      </c>
      <c r="N39" s="14">
        <v>59.2</v>
      </c>
      <c r="O39" s="15">
        <f t="shared" si="22"/>
        <v>12.032520325203253</v>
      </c>
      <c r="P39" s="1519">
        <f>1257707434.32/1000000</f>
        <v>1257.7074343199999</v>
      </c>
      <c r="Q39" s="15">
        <f t="shared" si="23"/>
        <v>20.188077967227329</v>
      </c>
      <c r="R39" s="14">
        <v>67.86</v>
      </c>
      <c r="S39" s="15">
        <f t="shared" si="24"/>
        <v>4.6278331497703471</v>
      </c>
      <c r="T39" s="1520">
        <v>137.80000000000001</v>
      </c>
      <c r="U39" s="15">
        <f t="shared" si="25"/>
        <v>12.590223846505255</v>
      </c>
      <c r="V39" s="1533">
        <v>86.006684300000003</v>
      </c>
      <c r="W39" s="15">
        <f t="shared" si="26"/>
        <v>11.897750446924244</v>
      </c>
      <c r="X39" s="14">
        <v>37.6</v>
      </c>
      <c r="Y39" s="15">
        <f t="shared" si="27"/>
        <v>7.9762409843020796</v>
      </c>
      <c r="Z39" s="14">
        <v>151.18032799000002</v>
      </c>
      <c r="AA39" s="15">
        <f t="shared" si="28"/>
        <v>17.763404684778408</v>
      </c>
      <c r="AB39" s="14">
        <v>218.49077700000001</v>
      </c>
      <c r="AC39" s="15">
        <f t="shared" si="29"/>
        <v>12.710852044217374</v>
      </c>
      <c r="AD39" s="1548">
        <v>78.078728999999996</v>
      </c>
      <c r="AE39" s="15">
        <f t="shared" si="30"/>
        <v>7.08353314232897</v>
      </c>
    </row>
    <row r="40" spans="1:31" ht="12.75" customHeight="1">
      <c r="A40" s="14" t="s">
        <v>208</v>
      </c>
      <c r="B40" s="14">
        <f t="shared" si="16"/>
        <v>1066.5592893399999</v>
      </c>
      <c r="C40" s="15">
        <f t="shared" si="1"/>
        <v>6.5973897872932978</v>
      </c>
      <c r="D40" s="14">
        <v>154.29499999999999</v>
      </c>
      <c r="E40" s="15">
        <f t="shared" si="17"/>
        <v>7.8022289814514822</v>
      </c>
      <c r="F40" s="14"/>
      <c r="G40" s="15" t="e">
        <f t="shared" si="18"/>
        <v>#DIV/0!</v>
      </c>
      <c r="H40" s="1520">
        <v>0.4</v>
      </c>
      <c r="I40" s="15">
        <f t="shared" si="19"/>
        <v>1.6260162601626018</v>
      </c>
      <c r="J40" s="14">
        <v>0.91</v>
      </c>
      <c r="K40" s="15">
        <f t="shared" si="20"/>
        <v>6.132075471698113</v>
      </c>
      <c r="L40" s="14"/>
      <c r="M40" s="15">
        <f t="shared" si="21"/>
        <v>0</v>
      </c>
      <c r="N40" s="14"/>
      <c r="O40" s="15">
        <f t="shared" si="22"/>
        <v>0</v>
      </c>
      <c r="P40" s="1519">
        <f>510655383.2/1000000</f>
        <v>510.65538319999996</v>
      </c>
      <c r="Q40" s="15">
        <f t="shared" si="23"/>
        <v>8.1967796397735047</v>
      </c>
      <c r="R40" s="14">
        <v>94.561999999999998</v>
      </c>
      <c r="S40" s="15">
        <f t="shared" si="24"/>
        <v>6.4488234351397518</v>
      </c>
      <c r="T40" s="1520">
        <v>66.099999999999994</v>
      </c>
      <c r="U40" s="15">
        <f t="shared" si="25"/>
        <v>6.0392873458200089</v>
      </c>
      <c r="V40" s="1520">
        <v>19.080999200000001</v>
      </c>
      <c r="W40" s="15">
        <f t="shared" si="26"/>
        <v>2.639573523933199</v>
      </c>
      <c r="X40" s="14">
        <v>12</v>
      </c>
      <c r="Y40" s="15">
        <f t="shared" si="27"/>
        <v>2.545608824777259</v>
      </c>
      <c r="Z40" s="14">
        <v>92.818538000000004</v>
      </c>
      <c r="AA40" s="15">
        <f t="shared" si="28"/>
        <v>10.906003940225229</v>
      </c>
      <c r="AB40" s="14">
        <v>89.502368939999997</v>
      </c>
      <c r="AC40" s="15">
        <f t="shared" si="29"/>
        <v>5.2068622063772363</v>
      </c>
      <c r="AD40" s="1548">
        <v>26.234999999999999</v>
      </c>
      <c r="AE40" s="15">
        <f t="shared" si="30"/>
        <v>2.3801167663602789</v>
      </c>
    </row>
    <row r="41" spans="1:31" ht="12.75" customHeight="1">
      <c r="A41" s="14" t="s">
        <v>42</v>
      </c>
      <c r="B41" s="14">
        <f t="shared" si="16"/>
        <v>54.567093249999999</v>
      </c>
      <c r="C41" s="15">
        <f t="shared" si="1"/>
        <v>0.33753433806066591</v>
      </c>
      <c r="D41" s="14">
        <v>0</v>
      </c>
      <c r="E41" s="15">
        <f t="shared" si="17"/>
        <v>0</v>
      </c>
      <c r="F41" s="14"/>
      <c r="G41" s="15" t="e">
        <f t="shared" si="18"/>
        <v>#DIV/0!</v>
      </c>
      <c r="H41" s="1520">
        <v>0</v>
      </c>
      <c r="I41" s="15">
        <f t="shared" si="19"/>
        <v>0</v>
      </c>
      <c r="J41" s="14"/>
      <c r="K41" s="15">
        <f t="shared" si="20"/>
        <v>0</v>
      </c>
      <c r="L41" s="14"/>
      <c r="M41" s="15">
        <f t="shared" si="21"/>
        <v>0</v>
      </c>
      <c r="N41" s="14"/>
      <c r="O41" s="15">
        <f t="shared" si="22"/>
        <v>0</v>
      </c>
      <c r="P41" s="1519">
        <v>0</v>
      </c>
      <c r="Q41" s="15">
        <f t="shared" si="23"/>
        <v>0</v>
      </c>
      <c r="R41" s="14"/>
      <c r="S41" s="15">
        <f t="shared" si="24"/>
        <v>0</v>
      </c>
      <c r="T41" s="1520"/>
      <c r="U41" s="15">
        <f t="shared" si="25"/>
        <v>0</v>
      </c>
      <c r="V41" s="1520">
        <v>0</v>
      </c>
      <c r="W41" s="15">
        <f t="shared" si="26"/>
        <v>0</v>
      </c>
      <c r="X41" s="14">
        <v>0</v>
      </c>
      <c r="Y41" s="15">
        <f t="shared" si="27"/>
        <v>0</v>
      </c>
      <c r="Z41" s="14">
        <v>0</v>
      </c>
      <c r="AA41" s="15">
        <f t="shared" si="28"/>
        <v>0</v>
      </c>
      <c r="AB41" s="14">
        <v>22.067093249999999</v>
      </c>
      <c r="AC41" s="15">
        <f t="shared" si="29"/>
        <v>1.2837684098065976</v>
      </c>
      <c r="AD41" s="1548">
        <v>32.5</v>
      </c>
      <c r="AE41" s="15">
        <f t="shared" si="30"/>
        <v>2.9484960894495549</v>
      </c>
    </row>
    <row r="42" spans="1:31" ht="12.75" customHeight="1">
      <c r="A42" s="14" t="s">
        <v>209</v>
      </c>
      <c r="B42" s="14">
        <f t="shared" si="16"/>
        <v>445.06534364999999</v>
      </c>
      <c r="C42" s="15">
        <f t="shared" si="1"/>
        <v>2.75302984299325</v>
      </c>
      <c r="D42" s="14">
        <v>150.113</v>
      </c>
      <c r="E42" s="15">
        <f t="shared" si="17"/>
        <v>7.5907579577603066</v>
      </c>
      <c r="F42" s="14"/>
      <c r="G42" s="15" t="e">
        <f t="shared" si="18"/>
        <v>#DIV/0!</v>
      </c>
      <c r="H42" s="1520">
        <v>0.7</v>
      </c>
      <c r="I42" s="15">
        <f t="shared" si="19"/>
        <v>2.845528455284553</v>
      </c>
      <c r="J42" s="14">
        <v>0.44</v>
      </c>
      <c r="K42" s="15">
        <f t="shared" si="20"/>
        <v>2.9649595687331538</v>
      </c>
      <c r="L42" s="14">
        <v>1.8E-3</v>
      </c>
      <c r="M42" s="15">
        <f t="shared" si="21"/>
        <v>7.6923076923076916</v>
      </c>
      <c r="N42" s="14">
        <v>17.600000000000001</v>
      </c>
      <c r="O42" s="15">
        <f t="shared" si="22"/>
        <v>3.5772357723577239</v>
      </c>
      <c r="P42" s="1519">
        <f>84189699/1000000</f>
        <v>84.189699000000005</v>
      </c>
      <c r="Q42" s="15">
        <f t="shared" si="23"/>
        <v>1.3513700889971541</v>
      </c>
      <c r="R42" s="14"/>
      <c r="S42" s="15">
        <f t="shared" si="24"/>
        <v>0</v>
      </c>
      <c r="T42" s="1520">
        <v>4.0999999999999996</v>
      </c>
      <c r="U42" s="15">
        <f t="shared" si="25"/>
        <v>0.37460027409776153</v>
      </c>
      <c r="V42" s="1520">
        <v>29.082156999999999</v>
      </c>
      <c r="W42" s="15">
        <f t="shared" si="26"/>
        <v>4.0230855224850357</v>
      </c>
      <c r="X42" s="14">
        <v>15.5</v>
      </c>
      <c r="Y42" s="15">
        <f t="shared" si="27"/>
        <v>3.288078065337293</v>
      </c>
      <c r="Z42" s="14">
        <v>50.3016389</v>
      </c>
      <c r="AA42" s="15">
        <f t="shared" si="28"/>
        <v>5.9103481251039165</v>
      </c>
      <c r="AB42" s="14">
        <v>93.037048749999997</v>
      </c>
      <c r="AC42" s="15">
        <f t="shared" si="29"/>
        <v>5.4124946486500392</v>
      </c>
      <c r="AD42" s="1548">
        <v>0</v>
      </c>
      <c r="AE42" s="15">
        <f t="shared" si="30"/>
        <v>0</v>
      </c>
    </row>
    <row r="43" spans="1:31" ht="12.75" customHeight="1">
      <c r="A43" s="14" t="s">
        <v>210</v>
      </c>
      <c r="B43" s="14">
        <f t="shared" si="16"/>
        <v>181.63302241</v>
      </c>
      <c r="C43" s="15">
        <f t="shared" si="1"/>
        <v>1.1235229574761607</v>
      </c>
      <c r="D43" s="14">
        <v>72.59</v>
      </c>
      <c r="E43" s="15">
        <f t="shared" si="17"/>
        <v>3.6706555738265223</v>
      </c>
      <c r="F43" s="14"/>
      <c r="G43" s="15" t="e">
        <f t="shared" si="18"/>
        <v>#DIV/0!</v>
      </c>
      <c r="H43" s="1520">
        <v>0</v>
      </c>
      <c r="I43" s="15">
        <f t="shared" si="19"/>
        <v>0</v>
      </c>
      <c r="J43" s="14">
        <v>0.46</v>
      </c>
      <c r="K43" s="15">
        <f t="shared" si="20"/>
        <v>3.0997304582210243</v>
      </c>
      <c r="L43" s="14"/>
      <c r="M43" s="15">
        <f t="shared" si="21"/>
        <v>0</v>
      </c>
      <c r="N43" s="14"/>
      <c r="O43" s="15">
        <f t="shared" si="22"/>
        <v>0</v>
      </c>
      <c r="P43" s="1519">
        <f>34985017.76/1000000</f>
        <v>34.985017759999998</v>
      </c>
      <c r="Q43" s="15">
        <f t="shared" si="23"/>
        <v>0.56156165333122543</v>
      </c>
      <c r="R43" s="14">
        <v>46.883000000000003</v>
      </c>
      <c r="S43" s="15">
        <f t="shared" si="24"/>
        <v>3.1972694011300207</v>
      </c>
      <c r="T43" s="1520">
        <v>15.9</v>
      </c>
      <c r="U43" s="15">
        <f t="shared" si="25"/>
        <v>1.4527181361352215</v>
      </c>
      <c r="V43" s="1520">
        <v>7.6120236500000003</v>
      </c>
      <c r="W43" s="15">
        <f t="shared" si="26"/>
        <v>1.0530106877261098</v>
      </c>
      <c r="X43" s="14">
        <v>0</v>
      </c>
      <c r="Y43" s="15">
        <f t="shared" si="27"/>
        <v>0</v>
      </c>
      <c r="Z43" s="14">
        <v>0</v>
      </c>
      <c r="AA43" s="15">
        <f t="shared" si="28"/>
        <v>0</v>
      </c>
      <c r="AB43" s="14">
        <v>3.2029809999999999</v>
      </c>
      <c r="AC43" s="15">
        <f t="shared" si="29"/>
        <v>0.18633563462241434</v>
      </c>
      <c r="AD43" s="1548">
        <v>0</v>
      </c>
      <c r="AE43" s="15">
        <f t="shared" si="30"/>
        <v>0</v>
      </c>
    </row>
    <row r="44" spans="1:31" ht="12.75" customHeight="1">
      <c r="A44" s="14" t="s">
        <v>211</v>
      </c>
      <c r="B44" s="14">
        <f t="shared" si="16"/>
        <v>131.7149</v>
      </c>
      <c r="C44" s="15">
        <f t="shared" si="1"/>
        <v>0.81474564497215174</v>
      </c>
      <c r="D44" s="14">
        <v>97.203000000000003</v>
      </c>
      <c r="E44" s="15">
        <f t="shared" si="17"/>
        <v>4.9152601424804994</v>
      </c>
      <c r="F44" s="14"/>
      <c r="G44" s="15" t="e">
        <f t="shared" si="18"/>
        <v>#DIV/0!</v>
      </c>
      <c r="H44" s="1520">
        <v>0</v>
      </c>
      <c r="I44" s="15">
        <f t="shared" si="19"/>
        <v>0</v>
      </c>
      <c r="J44" s="14"/>
      <c r="K44" s="15">
        <f t="shared" si="20"/>
        <v>0</v>
      </c>
      <c r="L44" s="14">
        <v>1.9E-3</v>
      </c>
      <c r="M44" s="15">
        <f t="shared" si="21"/>
        <v>8.1196581196581192</v>
      </c>
      <c r="N44" s="14"/>
      <c r="O44" s="15">
        <f t="shared" si="22"/>
        <v>0</v>
      </c>
      <c r="P44" s="1519">
        <v>0</v>
      </c>
      <c r="Q44" s="15">
        <f t="shared" si="23"/>
        <v>0</v>
      </c>
      <c r="R44" s="14"/>
      <c r="S44" s="15">
        <f t="shared" si="24"/>
        <v>0</v>
      </c>
      <c r="T44" s="1520"/>
      <c r="U44" s="15">
        <f t="shared" si="25"/>
        <v>0</v>
      </c>
      <c r="V44" s="1520">
        <v>0</v>
      </c>
      <c r="W44" s="15">
        <f t="shared" si="26"/>
        <v>0</v>
      </c>
      <c r="X44" s="14">
        <v>18.399999999999999</v>
      </c>
      <c r="Y44" s="15">
        <f t="shared" si="27"/>
        <v>3.9032668646584638</v>
      </c>
      <c r="Z44" s="14">
        <v>0</v>
      </c>
      <c r="AA44" s="15">
        <f t="shared" si="28"/>
        <v>0</v>
      </c>
      <c r="AB44" s="14">
        <v>0</v>
      </c>
      <c r="AC44" s="15">
        <f t="shared" si="29"/>
        <v>0</v>
      </c>
      <c r="AD44" s="1548">
        <v>16.11</v>
      </c>
      <c r="AE44" s="15">
        <f t="shared" si="30"/>
        <v>1.4615468308009945</v>
      </c>
    </row>
    <row r="45" spans="1:31" ht="12.75" customHeight="1" thickBot="1">
      <c r="A45" s="14" t="s">
        <v>212</v>
      </c>
      <c r="B45" s="14">
        <f t="shared" si="16"/>
        <v>0</v>
      </c>
      <c r="C45" s="15">
        <f t="shared" si="1"/>
        <v>0</v>
      </c>
      <c r="D45" s="14">
        <v>0</v>
      </c>
      <c r="E45" s="15">
        <f t="shared" si="17"/>
        <v>0</v>
      </c>
      <c r="F45" s="14"/>
      <c r="G45" s="15" t="e">
        <f t="shared" si="18"/>
        <v>#DIV/0!</v>
      </c>
      <c r="H45" s="1520">
        <v>0</v>
      </c>
      <c r="I45" s="15">
        <f t="shared" si="19"/>
        <v>0</v>
      </c>
      <c r="J45" s="14"/>
      <c r="K45" s="15">
        <f t="shared" si="20"/>
        <v>0</v>
      </c>
      <c r="L45" s="14"/>
      <c r="M45" s="15">
        <f t="shared" si="21"/>
        <v>0</v>
      </c>
      <c r="N45" s="14"/>
      <c r="O45" s="15">
        <f t="shared" si="22"/>
        <v>0</v>
      </c>
      <c r="P45" s="1519">
        <v>0</v>
      </c>
      <c r="Q45" s="15">
        <f t="shared" si="23"/>
        <v>0</v>
      </c>
      <c r="R45" s="14"/>
      <c r="S45" s="15">
        <f t="shared" si="24"/>
        <v>0</v>
      </c>
      <c r="T45" s="1520"/>
      <c r="U45" s="15">
        <f t="shared" si="25"/>
        <v>0</v>
      </c>
      <c r="V45" s="1520">
        <v>0</v>
      </c>
      <c r="W45" s="15">
        <f t="shared" si="26"/>
        <v>0</v>
      </c>
      <c r="X45" s="14">
        <v>0</v>
      </c>
      <c r="Y45" s="15">
        <f t="shared" si="27"/>
        <v>0</v>
      </c>
      <c r="Z45" s="14">
        <v>0</v>
      </c>
      <c r="AA45" s="15">
        <f t="shared" si="28"/>
        <v>0</v>
      </c>
      <c r="AB45" s="14">
        <v>0</v>
      </c>
      <c r="AC45" s="15">
        <f t="shared" si="29"/>
        <v>0</v>
      </c>
      <c r="AD45" s="1548">
        <v>0</v>
      </c>
      <c r="AE45" s="15">
        <f t="shared" si="30"/>
        <v>0</v>
      </c>
    </row>
    <row r="46" spans="1:31" ht="12.75" customHeight="1" thickBot="1">
      <c r="A46" s="41" t="s">
        <v>213</v>
      </c>
      <c r="B46" s="5">
        <f t="shared" ref="B46:B78" si="31">D46+F46+H46+J46+P46+L46+N46+R46+T46+V46+X46+Z46+AB46+AD46</f>
        <v>4307.5626012600005</v>
      </c>
      <c r="C46" s="51">
        <f t="shared" si="1"/>
        <v>26.645184939756238</v>
      </c>
      <c r="D46" s="5">
        <v>805.24</v>
      </c>
      <c r="E46" s="51">
        <f t="shared" si="17"/>
        <v>40.718538287203039</v>
      </c>
      <c r="F46" s="5">
        <f>SUM(F39:F45)</f>
        <v>0</v>
      </c>
      <c r="G46" s="51" t="e">
        <f t="shared" si="18"/>
        <v>#DIV/0!</v>
      </c>
      <c r="H46" s="1521">
        <f>SUM(H39:H45)</f>
        <v>3.7</v>
      </c>
      <c r="I46" s="51">
        <f t="shared" si="19"/>
        <v>15.040650406504067</v>
      </c>
      <c r="J46" s="5">
        <f>SUM(J39:J45)</f>
        <v>2.27</v>
      </c>
      <c r="K46" s="51">
        <f t="shared" si="20"/>
        <v>15.296495956873315</v>
      </c>
      <c r="L46" s="5">
        <v>3.7000000000000002E-3</v>
      </c>
      <c r="M46" s="51">
        <f t="shared" si="21"/>
        <v>15.811965811965811</v>
      </c>
      <c r="N46" s="5">
        <v>76.8</v>
      </c>
      <c r="O46" s="51">
        <f t="shared" si="22"/>
        <v>15.609756097560975</v>
      </c>
      <c r="P46" s="1563">
        <f>SUM(P39:P45)</f>
        <v>1887.5375342799998</v>
      </c>
      <c r="Q46" s="51">
        <f t="shared" si="23"/>
        <v>30.297789349329214</v>
      </c>
      <c r="R46" s="5">
        <v>209.30500000000001</v>
      </c>
      <c r="S46" s="51">
        <f t="shared" si="24"/>
        <v>14.273925986040121</v>
      </c>
      <c r="T46" s="1521">
        <f>SUM(T39:T45)</f>
        <v>223.9</v>
      </c>
      <c r="U46" s="51">
        <f t="shared" si="25"/>
        <v>20.456829602558248</v>
      </c>
      <c r="V46" s="1521">
        <f>SUM(V39:V45)</f>
        <v>141.78186414999999</v>
      </c>
      <c r="W46" s="51">
        <f t="shared" si="26"/>
        <v>19.613420181068587</v>
      </c>
      <c r="X46" s="5">
        <v>83.5</v>
      </c>
      <c r="Y46" s="51">
        <f t="shared" si="27"/>
        <v>17.713194739075096</v>
      </c>
      <c r="Z46" s="5">
        <v>294.30050489000001</v>
      </c>
      <c r="AA46" s="51">
        <f t="shared" si="28"/>
        <v>34.579756750107556</v>
      </c>
      <c r="AB46" s="5">
        <v>426.30026894000002</v>
      </c>
      <c r="AC46" s="51">
        <f t="shared" si="29"/>
        <v>24.800312943673664</v>
      </c>
      <c r="AD46" s="1549">
        <f>SUM(AD39:AD45)</f>
        <v>152.92372899999998</v>
      </c>
      <c r="AE46" s="51">
        <f t="shared" si="30"/>
        <v>13.873692828939795</v>
      </c>
    </row>
    <row r="47" spans="1:31" ht="12.75" customHeight="1">
      <c r="A47" s="14" t="s">
        <v>214</v>
      </c>
      <c r="B47" s="14">
        <f t="shared" si="31"/>
        <v>58.376893799999998</v>
      </c>
      <c r="C47" s="15">
        <f t="shared" si="1"/>
        <v>0.36110052841821094</v>
      </c>
      <c r="D47" s="14">
        <v>0</v>
      </c>
      <c r="E47" s="15">
        <f t="shared" si="17"/>
        <v>0</v>
      </c>
      <c r="F47" s="14"/>
      <c r="G47" s="15" t="e">
        <f t="shared" si="18"/>
        <v>#DIV/0!</v>
      </c>
      <c r="H47" s="1520"/>
      <c r="I47" s="15">
        <f t="shared" si="19"/>
        <v>0</v>
      </c>
      <c r="J47" s="14"/>
      <c r="K47" s="15">
        <f t="shared" si="20"/>
        <v>0</v>
      </c>
      <c r="L47" s="14"/>
      <c r="M47" s="15">
        <f t="shared" si="21"/>
        <v>0</v>
      </c>
      <c r="N47" s="14"/>
      <c r="O47" s="15">
        <f t="shared" si="22"/>
        <v>0</v>
      </c>
      <c r="P47" s="1519">
        <v>0</v>
      </c>
      <c r="Q47" s="15">
        <f t="shared" si="23"/>
        <v>0</v>
      </c>
      <c r="R47" s="14"/>
      <c r="S47" s="15">
        <f t="shared" si="24"/>
        <v>0</v>
      </c>
      <c r="T47" s="1520"/>
      <c r="U47" s="15">
        <f t="shared" si="25"/>
        <v>0</v>
      </c>
      <c r="V47" s="1520">
        <v>0</v>
      </c>
      <c r="W47" s="15">
        <f t="shared" si="26"/>
        <v>0</v>
      </c>
      <c r="X47" s="14">
        <v>14.9</v>
      </c>
      <c r="Y47" s="15">
        <f t="shared" si="27"/>
        <v>3.1607976240984303</v>
      </c>
      <c r="Z47" s="14">
        <v>0</v>
      </c>
      <c r="AA47" s="15">
        <f t="shared" si="28"/>
        <v>0</v>
      </c>
      <c r="AB47" s="14">
        <v>24.9699788</v>
      </c>
      <c r="AC47" s="15">
        <f t="shared" si="29"/>
        <v>1.4526457841011957</v>
      </c>
      <c r="AD47" s="1548">
        <v>18.506914999999999</v>
      </c>
      <c r="AE47" s="15">
        <f t="shared" si="30"/>
        <v>1.6790020463161632</v>
      </c>
    </row>
    <row r="48" spans="1:31" ht="12.75" customHeight="1" thickBot="1">
      <c r="A48" s="14" t="s">
        <v>215</v>
      </c>
      <c r="B48" s="14">
        <f t="shared" si="31"/>
        <v>0.33</v>
      </c>
      <c r="C48" s="15">
        <f t="shared" si="1"/>
        <v>2.0412729527244837E-3</v>
      </c>
      <c r="D48" s="14">
        <v>0</v>
      </c>
      <c r="E48" s="15">
        <f t="shared" si="17"/>
        <v>0</v>
      </c>
      <c r="F48" s="14"/>
      <c r="G48" s="15" t="e">
        <f t="shared" si="18"/>
        <v>#DIV/0!</v>
      </c>
      <c r="H48" s="1520"/>
      <c r="I48" s="15">
        <f t="shared" si="19"/>
        <v>0</v>
      </c>
      <c r="J48" s="14">
        <v>0.33</v>
      </c>
      <c r="K48" s="15">
        <f t="shared" si="20"/>
        <v>2.2237196765498655</v>
      </c>
      <c r="L48" s="14"/>
      <c r="M48" s="15">
        <f t="shared" si="21"/>
        <v>0</v>
      </c>
      <c r="N48" s="14"/>
      <c r="O48" s="15">
        <f t="shared" si="22"/>
        <v>0</v>
      </c>
      <c r="P48" s="1519">
        <v>0</v>
      </c>
      <c r="Q48" s="15">
        <f t="shared" si="23"/>
        <v>0</v>
      </c>
      <c r="R48" s="14"/>
      <c r="S48" s="15">
        <f t="shared" si="24"/>
        <v>0</v>
      </c>
      <c r="T48" s="1520"/>
      <c r="U48" s="15">
        <f t="shared" si="25"/>
        <v>0</v>
      </c>
      <c r="V48" s="1520">
        <v>0</v>
      </c>
      <c r="W48" s="15">
        <f t="shared" si="26"/>
        <v>0</v>
      </c>
      <c r="X48" s="14">
        <v>0</v>
      </c>
      <c r="Y48" s="15">
        <f t="shared" si="27"/>
        <v>0</v>
      </c>
      <c r="Z48" s="14">
        <v>0</v>
      </c>
      <c r="AA48" s="15">
        <f t="shared" si="28"/>
        <v>0</v>
      </c>
      <c r="AB48" s="14">
        <v>0</v>
      </c>
      <c r="AC48" s="15">
        <f t="shared" si="29"/>
        <v>0</v>
      </c>
      <c r="AD48" s="1548">
        <v>0</v>
      </c>
      <c r="AE48" s="15">
        <f t="shared" si="30"/>
        <v>0</v>
      </c>
    </row>
    <row r="49" spans="1:31" ht="12.75" customHeight="1" thickBot="1">
      <c r="A49" s="41" t="s">
        <v>216</v>
      </c>
      <c r="B49" s="5">
        <f t="shared" si="31"/>
        <v>58.706893799999996</v>
      </c>
      <c r="C49" s="51">
        <f t="shared" si="1"/>
        <v>0.36314180137093538</v>
      </c>
      <c r="D49" s="5">
        <v>0</v>
      </c>
      <c r="E49" s="51">
        <f t="shared" si="17"/>
        <v>0</v>
      </c>
      <c r="F49" s="5">
        <f>SUM(F47:F48)</f>
        <v>0</v>
      </c>
      <c r="G49" s="51" t="e">
        <f t="shared" si="18"/>
        <v>#DIV/0!</v>
      </c>
      <c r="H49" s="1521">
        <f>SUM(H47:H48)</f>
        <v>0</v>
      </c>
      <c r="I49" s="51">
        <f t="shared" si="19"/>
        <v>0</v>
      </c>
      <c r="J49" s="5">
        <f>SUM(J47:J48)</f>
        <v>0.33</v>
      </c>
      <c r="K49" s="51">
        <f t="shared" si="20"/>
        <v>2.2237196765498655</v>
      </c>
      <c r="L49" s="5">
        <v>0</v>
      </c>
      <c r="M49" s="51">
        <f t="shared" si="21"/>
        <v>0</v>
      </c>
      <c r="N49" s="5">
        <v>0</v>
      </c>
      <c r="O49" s="51">
        <f t="shared" si="22"/>
        <v>0</v>
      </c>
      <c r="P49" s="1563">
        <f>SUM(P47:P48)</f>
        <v>0</v>
      </c>
      <c r="Q49" s="51">
        <f t="shared" si="23"/>
        <v>0</v>
      </c>
      <c r="R49" s="5">
        <v>0</v>
      </c>
      <c r="S49" s="51">
        <f t="shared" si="24"/>
        <v>0</v>
      </c>
      <c r="T49" s="1521">
        <f>SUM(T47:T48)</f>
        <v>0</v>
      </c>
      <c r="U49" s="51">
        <f t="shared" si="25"/>
        <v>0</v>
      </c>
      <c r="V49" s="1521">
        <f>SUM(V47:V48)</f>
        <v>0</v>
      </c>
      <c r="W49" s="51">
        <f t="shared" si="26"/>
        <v>0</v>
      </c>
      <c r="X49" s="5">
        <v>14.9</v>
      </c>
      <c r="Y49" s="51">
        <f t="shared" si="27"/>
        <v>3.1607976240984303</v>
      </c>
      <c r="Z49" s="5">
        <v>0</v>
      </c>
      <c r="AA49" s="51">
        <f t="shared" si="28"/>
        <v>0</v>
      </c>
      <c r="AB49" s="5">
        <v>24.9699788</v>
      </c>
      <c r="AC49" s="51">
        <f t="shared" si="29"/>
        <v>1.4526457841011957</v>
      </c>
      <c r="AD49" s="1549">
        <f>SUM(AD47:AD48)</f>
        <v>18.506914999999999</v>
      </c>
      <c r="AE49" s="51">
        <f t="shared" si="30"/>
        <v>1.6790020463161632</v>
      </c>
    </row>
    <row r="50" spans="1:31" ht="12.75" customHeight="1">
      <c r="A50" s="14" t="s">
        <v>217</v>
      </c>
      <c r="B50" s="14">
        <f t="shared" si="31"/>
        <v>574.60808760000009</v>
      </c>
      <c r="C50" s="15">
        <f t="shared" si="1"/>
        <v>3.5543392352564278</v>
      </c>
      <c r="D50" s="14">
        <v>0</v>
      </c>
      <c r="E50" s="15">
        <f t="shared" si="17"/>
        <v>0</v>
      </c>
      <c r="F50" s="14"/>
      <c r="G50" s="15" t="e">
        <f t="shared" si="18"/>
        <v>#DIV/0!</v>
      </c>
      <c r="H50" s="1520">
        <v>1</v>
      </c>
      <c r="I50" s="15">
        <f t="shared" si="19"/>
        <v>4.0650406504065044</v>
      </c>
      <c r="J50" s="14">
        <v>0.42</v>
      </c>
      <c r="K50" s="15">
        <f t="shared" si="20"/>
        <v>2.8301886792452833</v>
      </c>
      <c r="L50" s="14"/>
      <c r="M50" s="15">
        <f t="shared" si="21"/>
        <v>0</v>
      </c>
      <c r="N50" s="14"/>
      <c r="O50" s="15">
        <f t="shared" si="22"/>
        <v>0</v>
      </c>
      <c r="P50" s="1519">
        <f>244018062.35/1000000</f>
        <v>244.01806235000001</v>
      </c>
      <c r="Q50" s="15">
        <f t="shared" si="23"/>
        <v>3.9168534221132276</v>
      </c>
      <c r="R50" s="14">
        <v>69.811000000000007</v>
      </c>
      <c r="S50" s="15">
        <f t="shared" si="24"/>
        <v>4.7608850577456199</v>
      </c>
      <c r="T50" s="1520">
        <v>46</v>
      </c>
      <c r="U50" s="15">
        <f t="shared" si="25"/>
        <v>4.202832343535861</v>
      </c>
      <c r="V50" s="1520">
        <v>7.0118922499999998</v>
      </c>
      <c r="W50" s="15">
        <f t="shared" si="26"/>
        <v>0.96999140043842069</v>
      </c>
      <c r="X50" s="14">
        <v>6.6</v>
      </c>
      <c r="Y50" s="15">
        <f t="shared" si="27"/>
        <v>1.4000848536274926</v>
      </c>
      <c r="Z50" s="14">
        <v>0</v>
      </c>
      <c r="AA50" s="15">
        <f t="shared" si="28"/>
        <v>0</v>
      </c>
      <c r="AB50" s="14">
        <v>0</v>
      </c>
      <c r="AC50" s="15">
        <f t="shared" si="29"/>
        <v>0</v>
      </c>
      <c r="AD50" s="1548">
        <v>199.74713299999999</v>
      </c>
      <c r="AE50" s="15">
        <f t="shared" si="30"/>
        <v>18.121650477823387</v>
      </c>
    </row>
    <row r="51" spans="1:31" ht="12.75" customHeight="1">
      <c r="A51" s="14" t="s">
        <v>218</v>
      </c>
      <c r="B51" s="14">
        <f t="shared" si="31"/>
        <v>0</v>
      </c>
      <c r="C51" s="15">
        <f t="shared" si="1"/>
        <v>0</v>
      </c>
      <c r="D51" s="14">
        <v>0</v>
      </c>
      <c r="E51" s="15">
        <f t="shared" si="17"/>
        <v>0</v>
      </c>
      <c r="F51" s="14"/>
      <c r="G51" s="15" t="e">
        <f t="shared" si="18"/>
        <v>#DIV/0!</v>
      </c>
      <c r="H51" s="1520">
        <v>0</v>
      </c>
      <c r="I51" s="15">
        <f t="shared" si="19"/>
        <v>0</v>
      </c>
      <c r="J51" s="14"/>
      <c r="K51" s="15">
        <f t="shared" si="20"/>
        <v>0</v>
      </c>
      <c r="L51" s="14"/>
      <c r="M51" s="15">
        <f t="shared" si="21"/>
        <v>0</v>
      </c>
      <c r="N51" s="14"/>
      <c r="O51" s="15">
        <f t="shared" si="22"/>
        <v>0</v>
      </c>
      <c r="P51" s="1519">
        <v>0</v>
      </c>
      <c r="Q51" s="15">
        <f t="shared" si="23"/>
        <v>0</v>
      </c>
      <c r="R51" s="14"/>
      <c r="S51" s="15">
        <f t="shared" si="24"/>
        <v>0</v>
      </c>
      <c r="T51" s="1520"/>
      <c r="U51" s="15">
        <f t="shared" si="25"/>
        <v>0</v>
      </c>
      <c r="V51" s="1520">
        <v>0</v>
      </c>
      <c r="W51" s="15">
        <f t="shared" si="26"/>
        <v>0</v>
      </c>
      <c r="X51" s="14">
        <v>0</v>
      </c>
      <c r="Y51" s="15">
        <f t="shared" si="27"/>
        <v>0</v>
      </c>
      <c r="Z51" s="14">
        <v>0</v>
      </c>
      <c r="AA51" s="15">
        <f t="shared" si="28"/>
        <v>0</v>
      </c>
      <c r="AB51" s="14">
        <v>0</v>
      </c>
      <c r="AC51" s="15">
        <f t="shared" si="29"/>
        <v>0</v>
      </c>
      <c r="AD51" s="1548">
        <v>0</v>
      </c>
      <c r="AE51" s="15">
        <f t="shared" si="30"/>
        <v>0</v>
      </c>
    </row>
    <row r="52" spans="1:31" ht="12.75" customHeight="1">
      <c r="A52" s="14" t="s">
        <v>219</v>
      </c>
      <c r="B52" s="14">
        <f t="shared" si="31"/>
        <v>214.99634350000002</v>
      </c>
      <c r="C52" s="15">
        <f t="shared" si="1"/>
        <v>1.3298976391551891</v>
      </c>
      <c r="D52" s="14">
        <v>0</v>
      </c>
      <c r="E52" s="15">
        <f t="shared" si="17"/>
        <v>0</v>
      </c>
      <c r="F52" s="14"/>
      <c r="G52" s="15" t="e">
        <f t="shared" si="18"/>
        <v>#DIV/0!</v>
      </c>
      <c r="H52" s="1520">
        <v>0</v>
      </c>
      <c r="I52" s="15">
        <f t="shared" si="19"/>
        <v>0</v>
      </c>
      <c r="J52" s="14"/>
      <c r="K52" s="15">
        <f t="shared" si="20"/>
        <v>0</v>
      </c>
      <c r="L52" s="14"/>
      <c r="M52" s="15">
        <f t="shared" si="21"/>
        <v>0</v>
      </c>
      <c r="N52" s="14"/>
      <c r="O52" s="15">
        <f t="shared" si="22"/>
        <v>0</v>
      </c>
      <c r="P52" s="1519">
        <f>29453666.4/1000000</f>
        <v>29.453666399999999</v>
      </c>
      <c r="Q52" s="15">
        <f t="shared" si="23"/>
        <v>0.47277522377482889</v>
      </c>
      <c r="R52" s="14">
        <v>56.692999999999998</v>
      </c>
      <c r="S52" s="15">
        <f t="shared" si="24"/>
        <v>3.8662797636299775</v>
      </c>
      <c r="T52" s="1520">
        <v>27.5</v>
      </c>
      <c r="U52" s="15">
        <f t="shared" si="25"/>
        <v>2.512562814070352</v>
      </c>
      <c r="V52" s="1520">
        <v>36.408692200000004</v>
      </c>
      <c r="W52" s="15">
        <f t="shared" si="26"/>
        <v>5.0366031131196305</v>
      </c>
      <c r="X52" s="14">
        <v>0</v>
      </c>
      <c r="Y52" s="15">
        <f t="shared" si="27"/>
        <v>0</v>
      </c>
      <c r="Z52" s="14">
        <v>6.8886047999999995</v>
      </c>
      <c r="AA52" s="15">
        <f t="shared" si="28"/>
        <v>0.80939813005301187</v>
      </c>
      <c r="AB52" s="14">
        <v>3.7823801000000001</v>
      </c>
      <c r="AC52" s="15">
        <f t="shared" si="29"/>
        <v>0.22004257793495843</v>
      </c>
      <c r="AD52" s="1548">
        <v>54.27</v>
      </c>
      <c r="AE52" s="15">
        <f t="shared" si="30"/>
        <v>4.9235348545977642</v>
      </c>
    </row>
    <row r="53" spans="1:31" ht="12.75" customHeight="1">
      <c r="A53" s="14" t="s">
        <v>220</v>
      </c>
      <c r="B53" s="14">
        <f t="shared" si="31"/>
        <v>382.86454237000004</v>
      </c>
      <c r="C53" s="15">
        <f t="shared" si="1"/>
        <v>2.3682758633246004</v>
      </c>
      <c r="D53" s="14">
        <v>10.891999999999999</v>
      </c>
      <c r="E53" s="15">
        <f t="shared" si="17"/>
        <v>0.55077532043144339</v>
      </c>
      <c r="F53" s="14"/>
      <c r="G53" s="15" t="e">
        <f t="shared" si="18"/>
        <v>#DIV/0!</v>
      </c>
      <c r="H53" s="1520">
        <v>1.7</v>
      </c>
      <c r="I53" s="15">
        <f t="shared" si="19"/>
        <v>6.9105691056910574</v>
      </c>
      <c r="J53" s="14"/>
      <c r="K53" s="15">
        <f t="shared" si="20"/>
        <v>0</v>
      </c>
      <c r="L53" s="14"/>
      <c r="M53" s="15">
        <f t="shared" si="21"/>
        <v>0</v>
      </c>
      <c r="N53" s="14">
        <v>9.1999999999999993</v>
      </c>
      <c r="O53" s="15">
        <f t="shared" si="22"/>
        <v>1.8699186991869916</v>
      </c>
      <c r="P53" s="1519">
        <f>95612486.28/1000000</f>
        <v>95.612486279999999</v>
      </c>
      <c r="Q53" s="15">
        <f t="shared" si="23"/>
        <v>1.5347228417272614</v>
      </c>
      <c r="R53" s="14">
        <v>25.443000000000001</v>
      </c>
      <c r="S53" s="15">
        <f t="shared" si="24"/>
        <v>1.7351305456764949</v>
      </c>
      <c r="T53" s="1520">
        <v>5.3</v>
      </c>
      <c r="U53" s="15">
        <f t="shared" si="25"/>
        <v>0.48423937871174044</v>
      </c>
      <c r="V53" s="1520">
        <v>43.181603930000001</v>
      </c>
      <c r="W53" s="15">
        <f t="shared" si="26"/>
        <v>5.9735350994929961</v>
      </c>
      <c r="X53" s="14">
        <v>19.899999999999999</v>
      </c>
      <c r="Y53" s="15">
        <f t="shared" si="27"/>
        <v>4.2214679677556219</v>
      </c>
      <c r="Z53" s="14">
        <v>66.058770100000004</v>
      </c>
      <c r="AA53" s="15">
        <f t="shared" si="28"/>
        <v>7.7617814557371352</v>
      </c>
      <c r="AB53" s="14">
        <v>30.078232059999998</v>
      </c>
      <c r="AC53" s="15">
        <f t="shared" si="29"/>
        <v>1.7498219499960659</v>
      </c>
      <c r="AD53" s="1548">
        <v>75.498450000000005</v>
      </c>
      <c r="AE53" s="15">
        <f t="shared" si="30"/>
        <v>6.8494426026000852</v>
      </c>
    </row>
    <row r="54" spans="1:31" ht="12.75" customHeight="1">
      <c r="A54" s="14" t="s">
        <v>221</v>
      </c>
      <c r="B54" s="14">
        <f t="shared" si="31"/>
        <v>527.58209690000001</v>
      </c>
      <c r="C54" s="15">
        <f t="shared" si="1"/>
        <v>3.2634517113443571</v>
      </c>
      <c r="D54" s="14">
        <v>36.643999999999998</v>
      </c>
      <c r="E54" s="15">
        <f t="shared" si="17"/>
        <v>1.8529756557004968</v>
      </c>
      <c r="F54" s="14"/>
      <c r="G54" s="15" t="e">
        <f t="shared" si="18"/>
        <v>#DIV/0!</v>
      </c>
      <c r="H54" s="1520">
        <v>1.7</v>
      </c>
      <c r="I54" s="15">
        <f t="shared" si="19"/>
        <v>6.9105691056910574</v>
      </c>
      <c r="J54" s="14"/>
      <c r="K54" s="15">
        <f t="shared" si="20"/>
        <v>0</v>
      </c>
      <c r="L54" s="14"/>
      <c r="M54" s="15">
        <f t="shared" si="21"/>
        <v>0</v>
      </c>
      <c r="N54" s="14"/>
      <c r="O54" s="15">
        <f t="shared" si="22"/>
        <v>0</v>
      </c>
      <c r="P54" s="1519">
        <f>422495869.4/1000000</f>
        <v>422.4958694</v>
      </c>
      <c r="Q54" s="15">
        <f t="shared" si="23"/>
        <v>6.7816881092781669</v>
      </c>
      <c r="R54" s="14"/>
      <c r="S54" s="15">
        <f t="shared" si="24"/>
        <v>0</v>
      </c>
      <c r="T54" s="1520">
        <v>29.8</v>
      </c>
      <c r="U54" s="15">
        <f t="shared" si="25"/>
        <v>2.7227044312471449</v>
      </c>
      <c r="V54" s="1520">
        <v>8.2047074999999996</v>
      </c>
      <c r="W54" s="15">
        <f t="shared" si="26"/>
        <v>1.1349997168186112</v>
      </c>
      <c r="X54" s="14">
        <v>0</v>
      </c>
      <c r="Y54" s="15">
        <f t="shared" si="27"/>
        <v>0</v>
      </c>
      <c r="Z54" s="14">
        <v>0</v>
      </c>
      <c r="AA54" s="15">
        <f t="shared" si="28"/>
        <v>0</v>
      </c>
      <c r="AB54" s="14">
        <v>0</v>
      </c>
      <c r="AC54" s="15">
        <f t="shared" si="29"/>
        <v>0</v>
      </c>
      <c r="AD54" s="1548">
        <v>28.73752</v>
      </c>
      <c r="AE54" s="15">
        <f t="shared" si="30"/>
        <v>2.6071527797070266</v>
      </c>
    </row>
    <row r="55" spans="1:31" ht="12.75" customHeight="1">
      <c r="A55" s="14" t="s">
        <v>222</v>
      </c>
      <c r="B55" s="14">
        <f t="shared" si="31"/>
        <v>305.18212469999997</v>
      </c>
      <c r="C55" s="15">
        <f t="shared" si="1"/>
        <v>1.8877576266821228</v>
      </c>
      <c r="D55" s="14">
        <v>38.573</v>
      </c>
      <c r="E55" s="15">
        <f t="shared" si="17"/>
        <v>1.9505193201434141</v>
      </c>
      <c r="F55" s="14"/>
      <c r="G55" s="15" t="e">
        <f t="shared" si="18"/>
        <v>#DIV/0!</v>
      </c>
      <c r="H55" s="1520">
        <v>0.5</v>
      </c>
      <c r="I55" s="15">
        <f t="shared" si="19"/>
        <v>2.0325203252032522</v>
      </c>
      <c r="J55" s="14">
        <v>0.51</v>
      </c>
      <c r="K55" s="15">
        <f t="shared" si="20"/>
        <v>3.4366576819407011</v>
      </c>
      <c r="L55" s="14"/>
      <c r="M55" s="15">
        <f t="shared" si="21"/>
        <v>0</v>
      </c>
      <c r="N55" s="14">
        <v>14</v>
      </c>
      <c r="O55" s="15">
        <f t="shared" si="22"/>
        <v>2.8455284552845526</v>
      </c>
      <c r="P55" s="1519">
        <v>0</v>
      </c>
      <c r="Q55" s="15">
        <f t="shared" si="23"/>
        <v>0</v>
      </c>
      <c r="R55" s="14">
        <v>111.598</v>
      </c>
      <c r="S55" s="15">
        <f t="shared" si="24"/>
        <v>7.6106236936055298</v>
      </c>
      <c r="T55" s="1520">
        <v>63.6</v>
      </c>
      <c r="U55" s="15">
        <f t="shared" si="25"/>
        <v>5.810872544540886</v>
      </c>
      <c r="V55" s="1520">
        <v>32.705584999999999</v>
      </c>
      <c r="W55" s="15">
        <f t="shared" si="26"/>
        <v>4.5243330994294446</v>
      </c>
      <c r="X55" s="14">
        <v>0</v>
      </c>
      <c r="Y55" s="15">
        <f t="shared" si="27"/>
        <v>0</v>
      </c>
      <c r="Z55" s="14">
        <v>30.0874737</v>
      </c>
      <c r="AA55" s="15">
        <f t="shared" si="28"/>
        <v>3.5352216679347284</v>
      </c>
      <c r="AB55" s="14">
        <v>10.92994</v>
      </c>
      <c r="AC55" s="15">
        <f t="shared" si="29"/>
        <v>0.63585681784715908</v>
      </c>
      <c r="AD55" s="1548">
        <v>2.6781259999999998</v>
      </c>
      <c r="AE55" s="15">
        <f t="shared" si="30"/>
        <v>0.2429675088631747</v>
      </c>
    </row>
    <row r="56" spans="1:31" ht="12.75" customHeight="1" thickBot="1">
      <c r="A56" s="14" t="s">
        <v>223</v>
      </c>
      <c r="B56" s="14">
        <f t="shared" si="31"/>
        <v>527.67155721000006</v>
      </c>
      <c r="C56" s="15">
        <f t="shared" si="1"/>
        <v>3.2640050838023731</v>
      </c>
      <c r="D56" s="14">
        <v>4.2889999999999997</v>
      </c>
      <c r="E56" s="15">
        <f t="shared" si="17"/>
        <v>0.21688168833368165</v>
      </c>
      <c r="F56" s="14"/>
      <c r="G56" s="15" t="e">
        <f t="shared" si="18"/>
        <v>#DIV/0!</v>
      </c>
      <c r="H56" s="1520">
        <v>0.4</v>
      </c>
      <c r="I56" s="15">
        <f t="shared" si="19"/>
        <v>1.6260162601626018</v>
      </c>
      <c r="J56" s="14">
        <v>0.46</v>
      </c>
      <c r="K56" s="15">
        <f t="shared" si="20"/>
        <v>3.0997304582210243</v>
      </c>
      <c r="L56" s="14"/>
      <c r="M56" s="15">
        <f t="shared" si="21"/>
        <v>0</v>
      </c>
      <c r="N56" s="14">
        <v>23.7</v>
      </c>
      <c r="O56" s="15">
        <f t="shared" si="22"/>
        <v>4.8170731707317076</v>
      </c>
      <c r="P56" s="1519">
        <f>181779146.49/1000000</f>
        <v>181.77914649000002</v>
      </c>
      <c r="Q56" s="15">
        <f t="shared" si="23"/>
        <v>2.917826103286318</v>
      </c>
      <c r="R56" s="14">
        <v>110.581</v>
      </c>
      <c r="S56" s="15">
        <f t="shared" si="24"/>
        <v>7.5412675734564516</v>
      </c>
      <c r="T56" s="1520">
        <v>21.8</v>
      </c>
      <c r="U56" s="15">
        <f t="shared" si="25"/>
        <v>1.9917770671539516</v>
      </c>
      <c r="V56" s="1520">
        <v>44.425680700000001</v>
      </c>
      <c r="W56" s="15">
        <f t="shared" si="26"/>
        <v>6.145634687644141</v>
      </c>
      <c r="X56" s="14">
        <v>29.3</v>
      </c>
      <c r="Y56" s="15">
        <f t="shared" si="27"/>
        <v>6.2155282138311421</v>
      </c>
      <c r="Z56" s="14">
        <v>58.403556969999997</v>
      </c>
      <c r="AA56" s="15">
        <f t="shared" si="28"/>
        <v>6.8623082862820857</v>
      </c>
      <c r="AB56" s="14">
        <v>18.604438050000002</v>
      </c>
      <c r="AC56" s="15">
        <f t="shared" si="29"/>
        <v>1.0823260490274977</v>
      </c>
      <c r="AD56" s="1548">
        <v>33.928735000000003</v>
      </c>
      <c r="AE56" s="15">
        <f t="shared" si="30"/>
        <v>3.0781151528452382</v>
      </c>
    </row>
    <row r="57" spans="1:31" ht="12.75" customHeight="1" thickBot="1">
      <c r="A57" s="41" t="s">
        <v>224</v>
      </c>
      <c r="B57" s="5">
        <f t="shared" si="31"/>
        <v>2532.9047522800001</v>
      </c>
      <c r="C57" s="51">
        <f t="shared" si="1"/>
        <v>15.66772715956507</v>
      </c>
      <c r="D57" s="5">
        <v>90.39800000000001</v>
      </c>
      <c r="E57" s="51">
        <f t="shared" si="17"/>
        <v>4.5711519846090365</v>
      </c>
      <c r="F57" s="5">
        <f>SUM(F50:F56)</f>
        <v>0</v>
      </c>
      <c r="G57" s="51" t="e">
        <f t="shared" si="18"/>
        <v>#DIV/0!</v>
      </c>
      <c r="H57" s="1521">
        <f>SUM(H50:H56)</f>
        <v>5.3000000000000007</v>
      </c>
      <c r="I57" s="51">
        <f t="shared" si="19"/>
        <v>21.544715447154474</v>
      </c>
      <c r="J57" s="5">
        <f>SUM(J50:J56)</f>
        <v>1.39</v>
      </c>
      <c r="K57" s="51">
        <f t="shared" si="20"/>
        <v>9.3665768194070083</v>
      </c>
      <c r="L57" s="5">
        <v>0</v>
      </c>
      <c r="M57" s="51">
        <f t="shared" si="21"/>
        <v>0</v>
      </c>
      <c r="N57" s="5">
        <v>46.9</v>
      </c>
      <c r="O57" s="51">
        <f t="shared" si="22"/>
        <v>9.5325203252032509</v>
      </c>
      <c r="P57" s="1563">
        <f>SUM(P50:P56)</f>
        <v>973.35923091999996</v>
      </c>
      <c r="Q57" s="51">
        <f t="shared" si="23"/>
        <v>15.623865700179801</v>
      </c>
      <c r="R57" s="5">
        <v>374.12600000000003</v>
      </c>
      <c r="S57" s="51">
        <f t="shared" si="24"/>
        <v>25.514186634114072</v>
      </c>
      <c r="T57" s="1521">
        <f>SUM(T50:T56)</f>
        <v>194</v>
      </c>
      <c r="U57" s="51">
        <f t="shared" si="25"/>
        <v>17.724988579259936</v>
      </c>
      <c r="V57" s="1521">
        <f>SUM(V50:V56)</f>
        <v>171.93816157999998</v>
      </c>
      <c r="W57" s="51">
        <f t="shared" si="26"/>
        <v>23.785097116943241</v>
      </c>
      <c r="X57" s="5">
        <v>55.8</v>
      </c>
      <c r="Y57" s="51">
        <f t="shared" si="27"/>
        <v>11.837081035214256</v>
      </c>
      <c r="Z57" s="5">
        <v>161.43840556999999</v>
      </c>
      <c r="AA57" s="51">
        <f t="shared" si="28"/>
        <v>18.968709540006959</v>
      </c>
      <c r="AB57" s="5">
        <v>63.394990209999996</v>
      </c>
      <c r="AC57" s="51">
        <f t="shared" si="29"/>
        <v>3.6880473948056802</v>
      </c>
      <c r="AD57" s="1549">
        <f>SUM(AD50:AD56)</f>
        <v>394.85996400000005</v>
      </c>
      <c r="AE57" s="51">
        <f t="shared" si="30"/>
        <v>35.822863376436679</v>
      </c>
    </row>
    <row r="58" spans="1:31" s="52" customFormat="1" ht="12.75" customHeight="1">
      <c r="A58" s="14" t="s">
        <v>225</v>
      </c>
      <c r="B58" s="14">
        <f t="shared" si="31"/>
        <v>525.43302360000007</v>
      </c>
      <c r="C58" s="15">
        <f t="shared" si="1"/>
        <v>3.2501582410391681</v>
      </c>
      <c r="D58" s="14">
        <v>0</v>
      </c>
      <c r="E58" s="15">
        <f t="shared" si="17"/>
        <v>0</v>
      </c>
      <c r="F58" s="14"/>
      <c r="G58" s="15" t="e">
        <f t="shared" si="18"/>
        <v>#DIV/0!</v>
      </c>
      <c r="H58" s="1520">
        <v>1.7</v>
      </c>
      <c r="I58" s="15">
        <f t="shared" si="19"/>
        <v>6.9105691056910574</v>
      </c>
      <c r="J58" s="14">
        <v>0.3</v>
      </c>
      <c r="K58" s="15">
        <f t="shared" si="20"/>
        <v>2.0215633423180592</v>
      </c>
      <c r="L58" s="14"/>
      <c r="M58" s="15">
        <f t="shared" si="21"/>
        <v>0</v>
      </c>
      <c r="N58" s="14">
        <v>31.4</v>
      </c>
      <c r="O58" s="15">
        <f t="shared" si="22"/>
        <v>6.3821138211382102</v>
      </c>
      <c r="P58" s="1519">
        <f>211237035/1000000</f>
        <v>211.23703499999999</v>
      </c>
      <c r="Q58" s="15">
        <f t="shared" si="23"/>
        <v>3.3906690982164567</v>
      </c>
      <c r="R58" s="14">
        <v>78.128</v>
      </c>
      <c r="S58" s="15">
        <f t="shared" si="24"/>
        <v>5.328077635208631</v>
      </c>
      <c r="T58" s="1520">
        <v>72.8</v>
      </c>
      <c r="U58" s="15">
        <f t="shared" si="25"/>
        <v>6.6514390132480585</v>
      </c>
      <c r="V58" s="1520">
        <v>10.427514</v>
      </c>
      <c r="W58" s="15">
        <f t="shared" si="26"/>
        <v>1.442492061675825</v>
      </c>
      <c r="X58" s="14">
        <v>8.6</v>
      </c>
      <c r="Y58" s="15">
        <f t="shared" si="27"/>
        <v>1.8243529910903691</v>
      </c>
      <c r="Z58" s="14">
        <v>0</v>
      </c>
      <c r="AA58" s="15">
        <f t="shared" si="28"/>
        <v>0</v>
      </c>
      <c r="AB58" s="14">
        <v>52.140474600000005</v>
      </c>
      <c r="AC58" s="15">
        <f t="shared" si="29"/>
        <v>3.0333081663940176</v>
      </c>
      <c r="AD58" s="1548">
        <v>58.7</v>
      </c>
      <c r="AE58" s="15">
        <f t="shared" si="30"/>
        <v>5.3254375523288884</v>
      </c>
    </row>
    <row r="59" spans="1:31" s="52" customFormat="1" ht="12.75" customHeight="1" thickBot="1">
      <c r="A59" s="14" t="s">
        <v>226</v>
      </c>
      <c r="B59" s="14">
        <f t="shared" si="31"/>
        <v>0</v>
      </c>
      <c r="C59" s="15">
        <f t="shared" si="1"/>
        <v>0</v>
      </c>
      <c r="D59" s="14">
        <v>0</v>
      </c>
      <c r="E59" s="15">
        <f t="shared" si="17"/>
        <v>0</v>
      </c>
      <c r="F59" s="14"/>
      <c r="G59" s="15" t="e">
        <f t="shared" si="18"/>
        <v>#DIV/0!</v>
      </c>
      <c r="H59" s="1520"/>
      <c r="I59" s="15">
        <f t="shared" si="19"/>
        <v>0</v>
      </c>
      <c r="J59" s="14"/>
      <c r="K59" s="15">
        <f t="shared" si="20"/>
        <v>0</v>
      </c>
      <c r="L59" s="14"/>
      <c r="M59" s="15">
        <f t="shared" si="21"/>
        <v>0</v>
      </c>
      <c r="N59" s="14"/>
      <c r="O59" s="15">
        <f t="shared" si="22"/>
        <v>0</v>
      </c>
      <c r="P59" s="1519">
        <v>0</v>
      </c>
      <c r="Q59" s="15">
        <f t="shared" si="23"/>
        <v>0</v>
      </c>
      <c r="R59" s="14"/>
      <c r="S59" s="15">
        <f t="shared" si="24"/>
        <v>0</v>
      </c>
      <c r="T59" s="1520"/>
      <c r="U59" s="15">
        <f t="shared" si="25"/>
        <v>0</v>
      </c>
      <c r="V59" s="1520">
        <v>0</v>
      </c>
      <c r="W59" s="15">
        <f t="shared" si="26"/>
        <v>0</v>
      </c>
      <c r="X59" s="14">
        <v>0</v>
      </c>
      <c r="Y59" s="15">
        <f t="shared" si="27"/>
        <v>0</v>
      </c>
      <c r="Z59" s="14">
        <v>0</v>
      </c>
      <c r="AA59" s="15">
        <f t="shared" si="28"/>
        <v>0</v>
      </c>
      <c r="AB59" s="14">
        <v>0</v>
      </c>
      <c r="AC59" s="15">
        <f t="shared" si="29"/>
        <v>0</v>
      </c>
      <c r="AD59" s="1548">
        <v>0</v>
      </c>
      <c r="AE59" s="15">
        <f t="shared" si="30"/>
        <v>0</v>
      </c>
    </row>
    <row r="60" spans="1:31" ht="12.75" customHeight="1" thickBot="1">
      <c r="A60" s="41" t="s">
        <v>227</v>
      </c>
      <c r="B60" s="5">
        <f t="shared" si="31"/>
        <v>525.43302360000007</v>
      </c>
      <c r="C60" s="51">
        <f t="shared" si="1"/>
        <v>3.2501582410391681</v>
      </c>
      <c r="D60" s="5">
        <v>0</v>
      </c>
      <c r="E60" s="51">
        <f t="shared" si="17"/>
        <v>0</v>
      </c>
      <c r="F60" s="5">
        <f>SUM(F58:F59)</f>
        <v>0</v>
      </c>
      <c r="G60" s="51" t="e">
        <f t="shared" si="18"/>
        <v>#DIV/0!</v>
      </c>
      <c r="H60" s="1521">
        <f>SUM(H58:H59)</f>
        <v>1.7</v>
      </c>
      <c r="I60" s="51">
        <f t="shared" si="19"/>
        <v>6.9105691056910574</v>
      </c>
      <c r="J60" s="5">
        <f>SUM(J58:J59)</f>
        <v>0.3</v>
      </c>
      <c r="K60" s="51">
        <f t="shared" si="20"/>
        <v>2.0215633423180592</v>
      </c>
      <c r="L60" s="5">
        <v>0</v>
      </c>
      <c r="M60" s="51">
        <f t="shared" si="21"/>
        <v>0</v>
      </c>
      <c r="N60" s="5">
        <v>31.4</v>
      </c>
      <c r="O60" s="51">
        <f t="shared" si="22"/>
        <v>6.3821138211382102</v>
      </c>
      <c r="P60" s="1563">
        <f>SUM(P58:P59)</f>
        <v>211.23703499999999</v>
      </c>
      <c r="Q60" s="51">
        <f t="shared" si="23"/>
        <v>3.3906690982164567</v>
      </c>
      <c r="R60" s="5">
        <v>78.128</v>
      </c>
      <c r="S60" s="51">
        <f t="shared" si="24"/>
        <v>5.328077635208631</v>
      </c>
      <c r="T60" s="1521">
        <f>SUM(T58:T59)</f>
        <v>72.8</v>
      </c>
      <c r="U60" s="51">
        <f t="shared" si="25"/>
        <v>6.6514390132480585</v>
      </c>
      <c r="V60" s="1521">
        <f>SUM(V58:V59)</f>
        <v>10.427514</v>
      </c>
      <c r="W60" s="51">
        <f t="shared" si="26"/>
        <v>1.442492061675825</v>
      </c>
      <c r="X60" s="5">
        <v>8.6</v>
      </c>
      <c r="Y60" s="51">
        <f t="shared" si="27"/>
        <v>1.8243529910903691</v>
      </c>
      <c r="Z60" s="5">
        <v>0</v>
      </c>
      <c r="AA60" s="51">
        <f t="shared" si="28"/>
        <v>0</v>
      </c>
      <c r="AB60" s="5">
        <v>52.140474600000005</v>
      </c>
      <c r="AC60" s="51">
        <f t="shared" si="29"/>
        <v>3.0333081663940176</v>
      </c>
      <c r="AD60" s="1549">
        <f>SUM(AD58:AD59)</f>
        <v>58.7</v>
      </c>
      <c r="AE60" s="51">
        <f t="shared" si="30"/>
        <v>5.3254375523288884</v>
      </c>
    </row>
    <row r="61" spans="1:31" ht="12.75" customHeight="1">
      <c r="A61" s="14" t="s">
        <v>228</v>
      </c>
      <c r="B61" s="14">
        <f t="shared" si="31"/>
        <v>203.292956</v>
      </c>
      <c r="C61" s="15">
        <f t="shared" si="1"/>
        <v>1.2575042804915413</v>
      </c>
      <c r="D61" s="14">
        <v>0</v>
      </c>
      <c r="E61" s="15">
        <f t="shared" si="17"/>
        <v>0</v>
      </c>
      <c r="F61" s="14"/>
      <c r="G61" s="15" t="e">
        <f t="shared" si="18"/>
        <v>#DIV/0!</v>
      </c>
      <c r="H61" s="1520">
        <v>1.9</v>
      </c>
      <c r="I61" s="15">
        <f t="shared" si="19"/>
        <v>7.7235772357723578</v>
      </c>
      <c r="J61" s="14">
        <v>0.41</v>
      </c>
      <c r="K61" s="15">
        <f t="shared" si="20"/>
        <v>2.7628032345013476</v>
      </c>
      <c r="L61" s="14"/>
      <c r="M61" s="15">
        <f t="shared" si="21"/>
        <v>0</v>
      </c>
      <c r="N61" s="14">
        <v>23.8</v>
      </c>
      <c r="O61" s="15">
        <f t="shared" si="22"/>
        <v>4.8373983739837403</v>
      </c>
      <c r="P61" s="1519">
        <v>0</v>
      </c>
      <c r="Q61" s="15">
        <f t="shared" si="23"/>
        <v>0</v>
      </c>
      <c r="R61" s="14">
        <v>75.599999999999994</v>
      </c>
      <c r="S61" s="15">
        <f t="shared" si="24"/>
        <v>5.1556761880730653</v>
      </c>
      <c r="T61" s="1520">
        <v>11.6</v>
      </c>
      <c r="U61" s="15">
        <f t="shared" si="25"/>
        <v>1.05984467793513</v>
      </c>
      <c r="V61" s="1520">
        <v>36.348356000000003</v>
      </c>
      <c r="W61" s="15">
        <f t="shared" si="26"/>
        <v>5.0282564938265102</v>
      </c>
      <c r="X61" s="14">
        <v>0</v>
      </c>
      <c r="Y61" s="15">
        <f t="shared" si="27"/>
        <v>0</v>
      </c>
      <c r="Z61" s="14">
        <v>41.516599999999997</v>
      </c>
      <c r="AA61" s="15">
        <f t="shared" si="28"/>
        <v>4.8781225490187614</v>
      </c>
      <c r="AB61" s="14">
        <v>12.118</v>
      </c>
      <c r="AC61" s="15">
        <f t="shared" si="29"/>
        <v>0.70497302992256816</v>
      </c>
      <c r="AD61" s="1548">
        <v>0</v>
      </c>
      <c r="AE61" s="15">
        <f t="shared" si="30"/>
        <v>0</v>
      </c>
    </row>
    <row r="62" spans="1:31" ht="12.75" customHeight="1" thickBot="1">
      <c r="A62" s="14" t="s">
        <v>229</v>
      </c>
      <c r="B62" s="14">
        <f t="shared" si="31"/>
        <v>321.29746518000002</v>
      </c>
      <c r="C62" s="15">
        <f t="shared" si="1"/>
        <v>1.9874418953056687</v>
      </c>
      <c r="D62" s="14">
        <v>0</v>
      </c>
      <c r="E62" s="15">
        <f t="shared" si="17"/>
        <v>0</v>
      </c>
      <c r="F62" s="14"/>
      <c r="G62" s="15" t="e">
        <f t="shared" si="18"/>
        <v>#DIV/0!</v>
      </c>
      <c r="H62" s="1520">
        <v>0</v>
      </c>
      <c r="I62" s="15">
        <f t="shared" si="19"/>
        <v>0</v>
      </c>
      <c r="J62" s="14">
        <v>0.61</v>
      </c>
      <c r="K62" s="15">
        <f t="shared" si="20"/>
        <v>4.1105121293800542</v>
      </c>
      <c r="L62" s="14"/>
      <c r="M62" s="15">
        <f t="shared" si="21"/>
        <v>0</v>
      </c>
      <c r="N62" s="14">
        <v>21.7</v>
      </c>
      <c r="O62" s="15">
        <f t="shared" si="22"/>
        <v>4.4105691056910565</v>
      </c>
      <c r="P62" s="1519">
        <v>0</v>
      </c>
      <c r="Q62" s="15">
        <f t="shared" si="23"/>
        <v>0</v>
      </c>
      <c r="R62" s="14"/>
      <c r="S62" s="15">
        <f t="shared" si="24"/>
        <v>0</v>
      </c>
      <c r="T62" s="1520">
        <v>15.2</v>
      </c>
      <c r="U62" s="15">
        <f t="shared" si="25"/>
        <v>1.3887619917770671</v>
      </c>
      <c r="V62" s="1520">
        <v>0</v>
      </c>
      <c r="W62" s="15">
        <f t="shared" si="26"/>
        <v>0</v>
      </c>
      <c r="X62" s="14">
        <v>30.1</v>
      </c>
      <c r="Y62" s="15">
        <f t="shared" si="27"/>
        <v>6.3852354688162931</v>
      </c>
      <c r="Z62" s="14">
        <v>71.313987680000011</v>
      </c>
      <c r="AA62" s="15">
        <f t="shared" si="28"/>
        <v>8.3792596542649012</v>
      </c>
      <c r="AB62" s="14">
        <v>138.0984775</v>
      </c>
      <c r="AC62" s="15">
        <f t="shared" si="29"/>
        <v>8.0339744273699125</v>
      </c>
      <c r="AD62" s="1548">
        <v>44.274999999999999</v>
      </c>
      <c r="AE62" s="15">
        <f t="shared" si="30"/>
        <v>4.0167589033962781</v>
      </c>
    </row>
    <row r="63" spans="1:31" ht="12.75" customHeight="1" thickBot="1">
      <c r="A63" s="41" t="s">
        <v>230</v>
      </c>
      <c r="B63" s="5">
        <f t="shared" si="31"/>
        <v>524.59042118000002</v>
      </c>
      <c r="C63" s="51">
        <f t="shared" si="1"/>
        <v>3.2449461757972102</v>
      </c>
      <c r="D63" s="5">
        <v>0</v>
      </c>
      <c r="E63" s="51">
        <f t="shared" si="17"/>
        <v>0</v>
      </c>
      <c r="F63" s="5">
        <f>SUM(F61:F62)</f>
        <v>0</v>
      </c>
      <c r="G63" s="51" t="e">
        <f t="shared" si="18"/>
        <v>#DIV/0!</v>
      </c>
      <c r="H63" s="1521">
        <f>SUM(H61:H62)</f>
        <v>1.9</v>
      </c>
      <c r="I63" s="51">
        <f t="shared" si="19"/>
        <v>7.7235772357723578</v>
      </c>
      <c r="J63" s="5">
        <f>SUM(J61:J62)</f>
        <v>1.02</v>
      </c>
      <c r="K63" s="51">
        <f t="shared" si="20"/>
        <v>6.8733153638814022</v>
      </c>
      <c r="L63" s="5">
        <v>0</v>
      </c>
      <c r="M63" s="51">
        <f t="shared" si="21"/>
        <v>0</v>
      </c>
      <c r="N63" s="5">
        <v>45.5</v>
      </c>
      <c r="O63" s="51">
        <f t="shared" si="22"/>
        <v>9.2479674796747968</v>
      </c>
      <c r="P63" s="1563">
        <f>SUM(P61:P62)</f>
        <v>0</v>
      </c>
      <c r="Q63" s="51">
        <f t="shared" si="23"/>
        <v>0</v>
      </c>
      <c r="R63" s="5">
        <v>75.599999999999994</v>
      </c>
      <c r="S63" s="51">
        <f t="shared" si="24"/>
        <v>5.1556761880730653</v>
      </c>
      <c r="T63" s="1521">
        <f>SUM(T61:T62)</f>
        <v>26.799999999999997</v>
      </c>
      <c r="U63" s="51">
        <f t="shared" si="25"/>
        <v>2.4486066697121971</v>
      </c>
      <c r="V63" s="1521">
        <f>SUM(V61:V62)</f>
        <v>36.348356000000003</v>
      </c>
      <c r="W63" s="51">
        <f t="shared" si="26"/>
        <v>5.0282564938265102</v>
      </c>
      <c r="X63" s="5">
        <v>30.1</v>
      </c>
      <c r="Y63" s="51">
        <f t="shared" si="27"/>
        <v>6.3852354688162931</v>
      </c>
      <c r="Z63" s="5">
        <v>112.83058768000001</v>
      </c>
      <c r="AA63" s="51">
        <f t="shared" si="28"/>
        <v>13.25738220328366</v>
      </c>
      <c r="AB63" s="5">
        <v>150.2164775</v>
      </c>
      <c r="AC63" s="51">
        <f t="shared" si="29"/>
        <v>8.7389474572924808</v>
      </c>
      <c r="AD63" s="1549">
        <f>SUM(AD61:AD62)</f>
        <v>44.274999999999999</v>
      </c>
      <c r="AE63" s="51">
        <f t="shared" si="30"/>
        <v>4.0167589033962781</v>
      </c>
    </row>
    <row r="64" spans="1:31" ht="12.75" customHeight="1">
      <c r="A64" s="14" t="s">
        <v>231</v>
      </c>
      <c r="B64" s="14">
        <f t="shared" si="31"/>
        <v>148.16466355</v>
      </c>
      <c r="C64" s="15">
        <f t="shared" si="1"/>
        <v>0.91649854622466109</v>
      </c>
      <c r="D64" s="14">
        <v>23.724</v>
      </c>
      <c r="E64" s="15">
        <f t="shared" si="17"/>
        <v>1.1996505418578374</v>
      </c>
      <c r="F64" s="14"/>
      <c r="G64" s="15" t="e">
        <f t="shared" si="18"/>
        <v>#DIV/0!</v>
      </c>
      <c r="H64" s="1520">
        <v>1.1000000000000001</v>
      </c>
      <c r="I64" s="15">
        <f t="shared" si="19"/>
        <v>4.4715447154471555</v>
      </c>
      <c r="J64" s="14"/>
      <c r="K64" s="15">
        <f t="shared" si="20"/>
        <v>0</v>
      </c>
      <c r="L64" s="14"/>
      <c r="M64" s="15">
        <f t="shared" si="21"/>
        <v>0</v>
      </c>
      <c r="N64" s="14">
        <v>3.3</v>
      </c>
      <c r="O64" s="15">
        <f t="shared" si="22"/>
        <v>0.67073170731707321</v>
      </c>
      <c r="P64" s="1519">
        <f>20730001.95/1000000</f>
        <v>20.730001949999998</v>
      </c>
      <c r="Q64" s="15">
        <f t="shared" si="23"/>
        <v>0.33274741343454234</v>
      </c>
      <c r="R64" s="14"/>
      <c r="S64" s="15">
        <f t="shared" si="24"/>
        <v>0</v>
      </c>
      <c r="T64" s="1520">
        <v>16.3</v>
      </c>
      <c r="U64" s="15">
        <f t="shared" si="25"/>
        <v>1.4892645043398813</v>
      </c>
      <c r="V64" s="1520">
        <v>23.23795745</v>
      </c>
      <c r="W64" s="15">
        <f t="shared" si="26"/>
        <v>3.2146271058648876</v>
      </c>
      <c r="X64" s="14">
        <v>0</v>
      </c>
      <c r="Y64" s="15">
        <f t="shared" si="27"/>
        <v>0</v>
      </c>
      <c r="Z64" s="14">
        <v>12.591659999999999</v>
      </c>
      <c r="AA64" s="15">
        <f t="shared" si="28"/>
        <v>1.4794964080771924</v>
      </c>
      <c r="AB64" s="14">
        <v>30.609544149999998</v>
      </c>
      <c r="AC64" s="15">
        <f t="shared" si="29"/>
        <v>1.7807313982484005</v>
      </c>
      <c r="AD64" s="1548">
        <v>16.5715</v>
      </c>
      <c r="AE64" s="15">
        <f t="shared" si="30"/>
        <v>1.5034154752711784</v>
      </c>
    </row>
    <row r="65" spans="1:31" ht="12.75" customHeight="1" thickBot="1">
      <c r="A65" s="14" t="s">
        <v>232</v>
      </c>
      <c r="B65" s="14">
        <f t="shared" si="31"/>
        <v>102.70026075</v>
      </c>
      <c r="C65" s="15">
        <f t="shared" si="1"/>
        <v>0.63527049850523298</v>
      </c>
      <c r="D65" s="14">
        <v>0</v>
      </c>
      <c r="E65" s="15">
        <f t="shared" si="17"/>
        <v>0</v>
      </c>
      <c r="F65" s="14"/>
      <c r="G65" s="15" t="e">
        <f t="shared" si="18"/>
        <v>#DIV/0!</v>
      </c>
      <c r="H65" s="1520">
        <v>0.5</v>
      </c>
      <c r="I65" s="15">
        <f t="shared" si="19"/>
        <v>2.0325203252032522</v>
      </c>
      <c r="J65" s="14"/>
      <c r="K65" s="15">
        <f t="shared" si="20"/>
        <v>0</v>
      </c>
      <c r="L65" s="14"/>
      <c r="M65" s="15">
        <f t="shared" si="21"/>
        <v>0</v>
      </c>
      <c r="N65" s="14"/>
      <c r="O65" s="15">
        <f t="shared" si="22"/>
        <v>0</v>
      </c>
      <c r="P65" s="1519">
        <f>28110260.75/1000000</f>
        <v>28.110260749999998</v>
      </c>
      <c r="Q65" s="15">
        <f t="shared" si="23"/>
        <v>0.45121156177860555</v>
      </c>
      <c r="R65" s="14">
        <v>27.99</v>
      </c>
      <c r="S65" s="15">
        <f t="shared" si="24"/>
        <v>1.9088277315365756</v>
      </c>
      <c r="T65" s="1520">
        <v>46.1</v>
      </c>
      <c r="U65" s="15">
        <f t="shared" si="25"/>
        <v>4.2119689355870262</v>
      </c>
      <c r="V65" s="1520">
        <v>0</v>
      </c>
      <c r="W65" s="15">
        <f t="shared" si="26"/>
        <v>0</v>
      </c>
      <c r="X65" s="14">
        <v>0</v>
      </c>
      <c r="Y65" s="15">
        <f t="shared" si="27"/>
        <v>0</v>
      </c>
      <c r="Z65" s="14">
        <v>0</v>
      </c>
      <c r="AA65" s="15">
        <f t="shared" si="28"/>
        <v>0</v>
      </c>
      <c r="AB65" s="14">
        <v>0</v>
      </c>
      <c r="AC65" s="15">
        <f t="shared" si="29"/>
        <v>0</v>
      </c>
      <c r="AD65" s="1548">
        <v>0</v>
      </c>
      <c r="AE65" s="15">
        <f t="shared" si="30"/>
        <v>0</v>
      </c>
    </row>
    <row r="66" spans="1:31" ht="12.75" customHeight="1" thickBot="1">
      <c r="A66" s="41" t="s">
        <v>233</v>
      </c>
      <c r="B66" s="21">
        <f t="shared" si="31"/>
        <v>250.86492429999998</v>
      </c>
      <c r="C66" s="51">
        <f t="shared" si="1"/>
        <v>1.5517690447298942</v>
      </c>
      <c r="D66" s="5">
        <v>23.724</v>
      </c>
      <c r="E66" s="51">
        <f t="shared" si="17"/>
        <v>1.1996505418578374</v>
      </c>
      <c r="F66" s="5">
        <f>SUM(F64:F65)</f>
        <v>0</v>
      </c>
      <c r="G66" s="51" t="e">
        <f t="shared" si="18"/>
        <v>#DIV/0!</v>
      </c>
      <c r="H66" s="1521">
        <f>SUM(H64:H65)</f>
        <v>1.6</v>
      </c>
      <c r="I66" s="51">
        <f t="shared" si="19"/>
        <v>6.5040650406504072</v>
      </c>
      <c r="J66" s="5">
        <f>SUM(J64:J65)</f>
        <v>0</v>
      </c>
      <c r="K66" s="51">
        <f t="shared" si="20"/>
        <v>0</v>
      </c>
      <c r="L66" s="5">
        <v>0</v>
      </c>
      <c r="M66" s="51">
        <f t="shared" si="21"/>
        <v>0</v>
      </c>
      <c r="N66" s="5">
        <v>3.3</v>
      </c>
      <c r="O66" s="51">
        <f t="shared" si="22"/>
        <v>0.67073170731707321</v>
      </c>
      <c r="P66" s="1563">
        <f>SUM(P64:P65)</f>
        <v>48.840262699999997</v>
      </c>
      <c r="Q66" s="51">
        <f t="shared" si="23"/>
        <v>0.78395897521314784</v>
      </c>
      <c r="R66" s="5">
        <v>27.99</v>
      </c>
      <c r="S66" s="51">
        <f t="shared" si="24"/>
        <v>1.9088277315365756</v>
      </c>
      <c r="T66" s="1521">
        <f>SUM(T64:T65)</f>
        <v>62.400000000000006</v>
      </c>
      <c r="U66" s="51">
        <f t="shared" si="25"/>
        <v>5.7012334399269085</v>
      </c>
      <c r="V66" s="1521">
        <f>SUM(V64:V65)</f>
        <v>23.23795745</v>
      </c>
      <c r="W66" s="51">
        <f t="shared" si="26"/>
        <v>3.2146271058648876</v>
      </c>
      <c r="X66" s="5">
        <v>0</v>
      </c>
      <c r="Y66" s="51">
        <f t="shared" si="27"/>
        <v>0</v>
      </c>
      <c r="Z66" s="5">
        <v>12.591659999999999</v>
      </c>
      <c r="AA66" s="51">
        <f t="shared" si="28"/>
        <v>1.4794964080771924</v>
      </c>
      <c r="AB66" s="5">
        <v>30.609544149999998</v>
      </c>
      <c r="AC66" s="51">
        <f t="shared" si="29"/>
        <v>1.7807313982484005</v>
      </c>
      <c r="AD66" s="1549">
        <f>SUM(AD64:AD65)</f>
        <v>16.5715</v>
      </c>
      <c r="AE66" s="51">
        <f t="shared" si="30"/>
        <v>1.5034154752711784</v>
      </c>
    </row>
    <row r="67" spans="1:31" ht="12.75" customHeight="1">
      <c r="A67" s="14" t="s">
        <v>234</v>
      </c>
      <c r="B67" s="21">
        <f t="shared" si="31"/>
        <v>0</v>
      </c>
      <c r="C67" s="53">
        <f t="shared" si="1"/>
        <v>0</v>
      </c>
      <c r="D67" s="14">
        <v>0</v>
      </c>
      <c r="E67" s="53">
        <f t="shared" si="17"/>
        <v>0</v>
      </c>
      <c r="F67" s="14"/>
      <c r="G67" s="53" t="e">
        <f t="shared" si="18"/>
        <v>#DIV/0!</v>
      </c>
      <c r="H67" s="1520"/>
      <c r="I67" s="53">
        <f t="shared" si="19"/>
        <v>0</v>
      </c>
      <c r="J67" s="14"/>
      <c r="K67" s="53">
        <f t="shared" si="20"/>
        <v>0</v>
      </c>
      <c r="L67" s="14"/>
      <c r="M67" s="53">
        <f t="shared" si="21"/>
        <v>0</v>
      </c>
      <c r="N67" s="14"/>
      <c r="O67" s="53">
        <f t="shared" si="22"/>
        <v>0</v>
      </c>
      <c r="P67" s="1519">
        <v>0</v>
      </c>
      <c r="Q67" s="53">
        <f t="shared" si="23"/>
        <v>0</v>
      </c>
      <c r="R67" s="14"/>
      <c r="S67" s="53">
        <f t="shared" si="24"/>
        <v>0</v>
      </c>
      <c r="T67" s="1520"/>
      <c r="U67" s="53">
        <f t="shared" si="25"/>
        <v>0</v>
      </c>
      <c r="V67" s="1520">
        <v>0</v>
      </c>
      <c r="W67" s="53">
        <f t="shared" si="26"/>
        <v>0</v>
      </c>
      <c r="X67" s="14">
        <v>0</v>
      </c>
      <c r="Y67" s="53">
        <f t="shared" si="27"/>
        <v>0</v>
      </c>
      <c r="Z67" s="14">
        <v>0</v>
      </c>
      <c r="AA67" s="53">
        <f t="shared" si="28"/>
        <v>0</v>
      </c>
      <c r="AB67" s="14">
        <v>0</v>
      </c>
      <c r="AC67" s="53">
        <f t="shared" si="29"/>
        <v>0</v>
      </c>
      <c r="AD67" s="1548">
        <v>0</v>
      </c>
      <c r="AE67" s="53">
        <f t="shared" si="30"/>
        <v>0</v>
      </c>
    </row>
    <row r="68" spans="1:31" ht="12.75" customHeight="1" thickBot="1">
      <c r="A68" s="14" t="s">
        <v>235</v>
      </c>
      <c r="B68" s="14">
        <f t="shared" si="31"/>
        <v>0</v>
      </c>
      <c r="C68" s="54">
        <f t="shared" si="1"/>
        <v>0</v>
      </c>
      <c r="D68" s="14">
        <v>0</v>
      </c>
      <c r="E68" s="54">
        <f t="shared" si="17"/>
        <v>0</v>
      </c>
      <c r="F68" s="14"/>
      <c r="G68" s="54" t="e">
        <f t="shared" si="18"/>
        <v>#DIV/0!</v>
      </c>
      <c r="H68" s="1520"/>
      <c r="I68" s="54">
        <f t="shared" si="19"/>
        <v>0</v>
      </c>
      <c r="J68" s="14"/>
      <c r="K68" s="54">
        <f t="shared" si="20"/>
        <v>0</v>
      </c>
      <c r="L68" s="14"/>
      <c r="M68" s="54">
        <f t="shared" si="21"/>
        <v>0</v>
      </c>
      <c r="N68" s="14"/>
      <c r="O68" s="54">
        <f t="shared" si="22"/>
        <v>0</v>
      </c>
      <c r="P68" s="1519">
        <v>0</v>
      </c>
      <c r="Q68" s="54">
        <f t="shared" si="23"/>
        <v>0</v>
      </c>
      <c r="R68" s="14"/>
      <c r="S68" s="54">
        <f t="shared" si="24"/>
        <v>0</v>
      </c>
      <c r="T68" s="1520"/>
      <c r="U68" s="54">
        <f t="shared" si="25"/>
        <v>0</v>
      </c>
      <c r="V68" s="1520">
        <v>0</v>
      </c>
      <c r="W68" s="54">
        <f t="shared" si="26"/>
        <v>0</v>
      </c>
      <c r="X68" s="14">
        <v>0</v>
      </c>
      <c r="Y68" s="54">
        <f t="shared" si="27"/>
        <v>0</v>
      </c>
      <c r="Z68" s="14">
        <v>0</v>
      </c>
      <c r="AA68" s="54">
        <f t="shared" si="28"/>
        <v>0</v>
      </c>
      <c r="AB68" s="14">
        <v>0</v>
      </c>
      <c r="AC68" s="54">
        <f t="shared" si="29"/>
        <v>0</v>
      </c>
      <c r="AD68" s="1548">
        <v>0</v>
      </c>
      <c r="AE68" s="54">
        <f t="shared" si="30"/>
        <v>0</v>
      </c>
    </row>
    <row r="69" spans="1:31" ht="12.75" customHeight="1" thickBot="1">
      <c r="A69" s="41" t="s">
        <v>236</v>
      </c>
      <c r="B69" s="21">
        <f t="shared" si="31"/>
        <v>0</v>
      </c>
      <c r="C69" s="51">
        <f t="shared" si="1"/>
        <v>0</v>
      </c>
      <c r="D69" s="5">
        <v>0</v>
      </c>
      <c r="E69" s="51">
        <f t="shared" si="17"/>
        <v>0</v>
      </c>
      <c r="F69" s="5">
        <f>SUM(F67:F68)</f>
        <v>0</v>
      </c>
      <c r="G69" s="51" t="e">
        <f t="shared" si="18"/>
        <v>#DIV/0!</v>
      </c>
      <c r="H69" s="1521">
        <f>SUM(H67:H68)</f>
        <v>0</v>
      </c>
      <c r="I69" s="51">
        <f t="shared" si="19"/>
        <v>0</v>
      </c>
      <c r="J69" s="5">
        <f>SUM(J67:J68)</f>
        <v>0</v>
      </c>
      <c r="K69" s="51">
        <f t="shared" si="20"/>
        <v>0</v>
      </c>
      <c r="L69" s="5">
        <v>0</v>
      </c>
      <c r="M69" s="51">
        <f t="shared" si="21"/>
        <v>0</v>
      </c>
      <c r="N69" s="5">
        <v>0</v>
      </c>
      <c r="O69" s="51">
        <f t="shared" si="22"/>
        <v>0</v>
      </c>
      <c r="P69" s="1563">
        <f>SUM(P67:P68)</f>
        <v>0</v>
      </c>
      <c r="Q69" s="51">
        <f t="shared" si="23"/>
        <v>0</v>
      </c>
      <c r="R69" s="5">
        <v>0</v>
      </c>
      <c r="S69" s="51">
        <f t="shared" si="24"/>
        <v>0</v>
      </c>
      <c r="T69" s="1521">
        <f>SUM(T67:T68)</f>
        <v>0</v>
      </c>
      <c r="U69" s="51">
        <f t="shared" si="25"/>
        <v>0</v>
      </c>
      <c r="V69" s="1521">
        <f>SUM(V67:V68)</f>
        <v>0</v>
      </c>
      <c r="W69" s="51">
        <f t="shared" si="26"/>
        <v>0</v>
      </c>
      <c r="X69" s="5">
        <v>0</v>
      </c>
      <c r="Y69" s="51">
        <f t="shared" si="27"/>
        <v>0</v>
      </c>
      <c r="Z69" s="5">
        <v>0</v>
      </c>
      <c r="AA69" s="51">
        <f t="shared" si="28"/>
        <v>0</v>
      </c>
      <c r="AB69" s="5">
        <v>0</v>
      </c>
      <c r="AC69" s="51">
        <f t="shared" si="29"/>
        <v>0</v>
      </c>
      <c r="AD69" s="1549">
        <f>SUM(AD67:AD68)</f>
        <v>0</v>
      </c>
      <c r="AE69" s="51">
        <f t="shared" si="30"/>
        <v>0</v>
      </c>
    </row>
    <row r="70" spans="1:31" ht="12.75" customHeight="1" thickBot="1">
      <c r="A70" s="41" t="s">
        <v>237</v>
      </c>
      <c r="B70" s="5">
        <f t="shared" si="31"/>
        <v>0</v>
      </c>
      <c r="C70" s="51">
        <f t="shared" ref="C70:C78" si="32">B70/B$12*100</f>
        <v>0</v>
      </c>
      <c r="D70" s="21">
        <v>0</v>
      </c>
      <c r="E70" s="51">
        <f t="shared" si="17"/>
        <v>0</v>
      </c>
      <c r="F70" s="21"/>
      <c r="G70" s="51" t="e">
        <f t="shared" si="18"/>
        <v>#DIV/0!</v>
      </c>
      <c r="H70" s="1522"/>
      <c r="I70" s="51">
        <f t="shared" si="19"/>
        <v>0</v>
      </c>
      <c r="J70" s="21"/>
      <c r="K70" s="51">
        <f t="shared" si="20"/>
        <v>0</v>
      </c>
      <c r="L70" s="21"/>
      <c r="M70" s="51">
        <f t="shared" si="21"/>
        <v>0</v>
      </c>
      <c r="N70" s="21"/>
      <c r="O70" s="51">
        <f t="shared" si="22"/>
        <v>0</v>
      </c>
      <c r="P70" s="1564">
        <v>0</v>
      </c>
      <c r="Q70" s="51">
        <f t="shared" si="23"/>
        <v>0</v>
      </c>
      <c r="R70" s="21"/>
      <c r="S70" s="51">
        <f t="shared" si="24"/>
        <v>0</v>
      </c>
      <c r="T70" s="1522"/>
      <c r="U70" s="51">
        <f t="shared" si="25"/>
        <v>0</v>
      </c>
      <c r="V70" s="1522">
        <v>0</v>
      </c>
      <c r="W70" s="51">
        <f t="shared" si="26"/>
        <v>0</v>
      </c>
      <c r="X70" s="21">
        <v>0</v>
      </c>
      <c r="Y70" s="51">
        <f t="shared" si="27"/>
        <v>0</v>
      </c>
      <c r="Z70" s="21">
        <v>0</v>
      </c>
      <c r="AA70" s="51">
        <f t="shared" si="28"/>
        <v>0</v>
      </c>
      <c r="AB70" s="21">
        <v>0</v>
      </c>
      <c r="AC70" s="51">
        <f t="shared" si="29"/>
        <v>0</v>
      </c>
      <c r="AD70" s="1575">
        <v>0</v>
      </c>
      <c r="AE70" s="51">
        <f t="shared" si="30"/>
        <v>0</v>
      </c>
    </row>
    <row r="71" spans="1:31" ht="12.75" customHeight="1" thickBot="1">
      <c r="A71" s="41" t="s">
        <v>238</v>
      </c>
      <c r="B71" s="5">
        <f t="shared" si="31"/>
        <v>0</v>
      </c>
      <c r="C71" s="51">
        <f t="shared" si="32"/>
        <v>0</v>
      </c>
      <c r="D71" s="5">
        <v>0</v>
      </c>
      <c r="E71" s="51">
        <f t="shared" si="17"/>
        <v>0</v>
      </c>
      <c r="F71" s="5"/>
      <c r="G71" s="51" t="e">
        <f t="shared" si="18"/>
        <v>#DIV/0!</v>
      </c>
      <c r="H71" s="1521"/>
      <c r="I71" s="51">
        <f t="shared" si="19"/>
        <v>0</v>
      </c>
      <c r="J71" s="5"/>
      <c r="K71" s="51">
        <f t="shared" si="20"/>
        <v>0</v>
      </c>
      <c r="L71" s="5"/>
      <c r="M71" s="51">
        <f t="shared" si="21"/>
        <v>0</v>
      </c>
      <c r="N71" s="5"/>
      <c r="O71" s="51">
        <f t="shared" si="22"/>
        <v>0</v>
      </c>
      <c r="P71" s="1563">
        <v>0</v>
      </c>
      <c r="Q71" s="51">
        <f t="shared" si="23"/>
        <v>0</v>
      </c>
      <c r="R71" s="5"/>
      <c r="S71" s="51">
        <f t="shared" si="24"/>
        <v>0</v>
      </c>
      <c r="T71" s="1521"/>
      <c r="U71" s="51">
        <f t="shared" si="25"/>
        <v>0</v>
      </c>
      <c r="V71" s="1521">
        <v>0</v>
      </c>
      <c r="W71" s="51">
        <f t="shared" si="26"/>
        <v>0</v>
      </c>
      <c r="X71" s="5">
        <v>0</v>
      </c>
      <c r="Y71" s="51">
        <f t="shared" si="27"/>
        <v>0</v>
      </c>
      <c r="Z71" s="5">
        <v>0</v>
      </c>
      <c r="AA71" s="51">
        <f t="shared" si="28"/>
        <v>0</v>
      </c>
      <c r="AB71" s="5">
        <v>0</v>
      </c>
      <c r="AC71" s="51">
        <f t="shared" si="29"/>
        <v>0</v>
      </c>
      <c r="AD71" s="1549">
        <v>0</v>
      </c>
      <c r="AE71" s="51">
        <f t="shared" si="30"/>
        <v>0</v>
      </c>
    </row>
    <row r="72" spans="1:31" ht="12.75" customHeight="1" thickBot="1">
      <c r="A72" s="41" t="s">
        <v>126</v>
      </c>
      <c r="B72" s="14">
        <f t="shared" si="31"/>
        <v>15556.787949660002</v>
      </c>
      <c r="C72" s="51">
        <f t="shared" si="32"/>
        <v>96.229243857306486</v>
      </c>
      <c r="D72" s="22">
        <v>1897.1358999999998</v>
      </c>
      <c r="E72" s="51">
        <f t="shared" si="17"/>
        <v>95.932393795858857</v>
      </c>
      <c r="F72" s="22">
        <f>F20+F25+F33+F38+F46+F49+F57+F60+F63+F66+F69+F70+F71</f>
        <v>0</v>
      </c>
      <c r="G72" s="51" t="e">
        <f t="shared" si="18"/>
        <v>#DIV/0!</v>
      </c>
      <c r="H72" s="1523">
        <f>H20+H25+H33+H38+H46+H49+H57+H60+H63+H66+H69+H70+H71</f>
        <v>24.2</v>
      </c>
      <c r="I72" s="51">
        <f t="shared" si="19"/>
        <v>98.373983739837399</v>
      </c>
      <c r="J72" s="22">
        <f>J20+J25+J33+J38+J46+J49+J57+J60+J63+J66+J69+J70+J71</f>
        <v>8.0499999999999989</v>
      </c>
      <c r="K72" s="51">
        <f t="shared" si="20"/>
        <v>54.245283018867916</v>
      </c>
      <c r="L72" s="22">
        <v>1.04E-2</v>
      </c>
      <c r="M72" s="51">
        <f t="shared" si="21"/>
        <v>44.444444444444443</v>
      </c>
      <c r="N72" s="22">
        <v>468</v>
      </c>
      <c r="O72" s="51">
        <f t="shared" si="22"/>
        <v>95.121951219512198</v>
      </c>
      <c r="P72" s="1565">
        <f>P20+P25+P33+P38+P46+P49+P57+P60+P63+P66+P69+P70+P71</f>
        <v>6029.0562177900001</v>
      </c>
      <c r="Q72" s="51">
        <f t="shared" si="23"/>
        <v>96.775333970533822</v>
      </c>
      <c r="R72" s="22">
        <v>1434.3139999999999</v>
      </c>
      <c r="S72" s="51">
        <f t="shared" si="24"/>
        <v>97.815589100791414</v>
      </c>
      <c r="T72" s="1523">
        <f>T20+T25+T33+T38+T46+T49+T57+T60+T63+T66+T69+T70+T71</f>
        <v>1058.0999999999999</v>
      </c>
      <c r="U72" s="51">
        <f t="shared" si="25"/>
        <v>96.67428049337596</v>
      </c>
      <c r="V72" s="1523">
        <f>V20+V25+V33+V38+V46+V49+V57+V60+V63+V66+V69+V70+V71</f>
        <v>669.41125050999995</v>
      </c>
      <c r="W72" s="51">
        <f t="shared" si="26"/>
        <v>92.603128114444331</v>
      </c>
      <c r="X72" s="22">
        <v>407.7</v>
      </c>
      <c r="Y72" s="51">
        <f t="shared" si="27"/>
        <v>86.487059821807392</v>
      </c>
      <c r="Z72" s="22">
        <v>835.09630512000012</v>
      </c>
      <c r="AA72" s="51">
        <f t="shared" si="28"/>
        <v>98.122247886583295</v>
      </c>
      <c r="AB72" s="22">
        <v>1694.59403924</v>
      </c>
      <c r="AC72" s="51">
        <f t="shared" si="29"/>
        <v>98.584180090092914</v>
      </c>
      <c r="AD72" s="1576">
        <f>AD20+AD25+AD33+AD38+AD46+AD49+AD57+AD60+AD63+AD66+AD69+AD70+AD71</f>
        <v>1031.119837</v>
      </c>
      <c r="AE72" s="51">
        <f t="shared" si="30"/>
        <v>93.54624021994961</v>
      </c>
    </row>
    <row r="73" spans="1:31" ht="12.75" customHeight="1" thickBot="1">
      <c r="A73" s="41" t="s">
        <v>128</v>
      </c>
      <c r="B73" s="5">
        <f t="shared" si="31"/>
        <v>56.7</v>
      </c>
      <c r="C73" s="51">
        <f t="shared" si="32"/>
        <v>0.35072780733175224</v>
      </c>
      <c r="D73" s="5">
        <v>0</v>
      </c>
      <c r="E73" s="51">
        <f t="shared" si="17"/>
        <v>0</v>
      </c>
      <c r="F73" s="5"/>
      <c r="G73" s="51" t="e">
        <f t="shared" si="18"/>
        <v>#DIV/0!</v>
      </c>
      <c r="H73" s="1521"/>
      <c r="I73" s="51">
        <f t="shared" si="19"/>
        <v>0</v>
      </c>
      <c r="J73" s="5"/>
      <c r="K73" s="51">
        <f t="shared" si="20"/>
        <v>0</v>
      </c>
      <c r="L73" s="5"/>
      <c r="M73" s="51">
        <f t="shared" si="21"/>
        <v>0</v>
      </c>
      <c r="N73" s="5"/>
      <c r="O73" s="51">
        <f t="shared" si="22"/>
        <v>0</v>
      </c>
      <c r="P73" s="1563">
        <v>0</v>
      </c>
      <c r="Q73" s="51">
        <f t="shared" si="23"/>
        <v>0</v>
      </c>
      <c r="R73" s="5"/>
      <c r="S73" s="51">
        <f t="shared" si="24"/>
        <v>0</v>
      </c>
      <c r="T73" s="1521"/>
      <c r="U73" s="51">
        <f t="shared" si="25"/>
        <v>0</v>
      </c>
      <c r="V73" s="1521">
        <v>0</v>
      </c>
      <c r="W73" s="51">
        <f t="shared" si="26"/>
        <v>0</v>
      </c>
      <c r="X73" s="5">
        <v>56.7</v>
      </c>
      <c r="Y73" s="51">
        <f t="shared" si="27"/>
        <v>12.028001697072551</v>
      </c>
      <c r="Z73" s="5">
        <v>0</v>
      </c>
      <c r="AA73" s="51">
        <f t="shared" si="28"/>
        <v>0</v>
      </c>
      <c r="AB73" s="5">
        <v>0</v>
      </c>
      <c r="AC73" s="51">
        <f t="shared" si="29"/>
        <v>0</v>
      </c>
      <c r="AD73" s="1549"/>
      <c r="AE73" s="51">
        <f t="shared" si="30"/>
        <v>0</v>
      </c>
    </row>
    <row r="74" spans="1:31" ht="12.75" customHeight="1" thickBot="1">
      <c r="A74" s="41" t="s">
        <v>131</v>
      </c>
      <c r="B74" s="5">
        <f t="shared" si="31"/>
        <v>15613.487949660001</v>
      </c>
      <c r="C74" s="51">
        <f t="shared" si="32"/>
        <v>96.579971664638236</v>
      </c>
      <c r="D74" s="5">
        <v>1897.1358999999998</v>
      </c>
      <c r="E74" s="51">
        <f t="shared" si="17"/>
        <v>95.932393795858857</v>
      </c>
      <c r="F74" s="5">
        <f>F73+F72</f>
        <v>0</v>
      </c>
      <c r="G74" s="51" t="e">
        <f t="shared" si="18"/>
        <v>#DIV/0!</v>
      </c>
      <c r="H74" s="1521">
        <f>H73+H72</f>
        <v>24.2</v>
      </c>
      <c r="I74" s="51">
        <f t="shared" si="19"/>
        <v>98.373983739837399</v>
      </c>
      <c r="J74" s="5">
        <f>J73+J72</f>
        <v>8.0499999999999989</v>
      </c>
      <c r="K74" s="51">
        <f t="shared" si="20"/>
        <v>54.245283018867916</v>
      </c>
      <c r="L74" s="5">
        <v>1.04E-2</v>
      </c>
      <c r="M74" s="51">
        <f t="shared" si="21"/>
        <v>44.444444444444443</v>
      </c>
      <c r="N74" s="5">
        <v>468</v>
      </c>
      <c r="O74" s="51">
        <f t="shared" si="22"/>
        <v>95.121951219512198</v>
      </c>
      <c r="P74" s="1563">
        <f>P73+P72</f>
        <v>6029.0562177900001</v>
      </c>
      <c r="Q74" s="51">
        <f t="shared" si="23"/>
        <v>96.775333970533822</v>
      </c>
      <c r="R74" s="5">
        <v>1434.3139999999999</v>
      </c>
      <c r="S74" s="51">
        <f t="shared" si="24"/>
        <v>97.815589100791414</v>
      </c>
      <c r="T74" s="1521">
        <f>T73+T72</f>
        <v>1058.0999999999999</v>
      </c>
      <c r="U74" s="51">
        <f t="shared" si="25"/>
        <v>96.67428049337596</v>
      </c>
      <c r="V74" s="1521">
        <f>V73+V72</f>
        <v>669.41125050999995</v>
      </c>
      <c r="W74" s="51">
        <f t="shared" si="26"/>
        <v>92.603128114444331</v>
      </c>
      <c r="X74" s="5">
        <v>464.4</v>
      </c>
      <c r="Y74" s="51">
        <f t="shared" si="27"/>
        <v>98.515061518879932</v>
      </c>
      <c r="Z74" s="5">
        <v>835.09630512000012</v>
      </c>
      <c r="AA74" s="51">
        <f t="shared" si="28"/>
        <v>98.122247886583295</v>
      </c>
      <c r="AB74" s="5">
        <v>1694.59403924</v>
      </c>
      <c r="AC74" s="51">
        <f t="shared" si="29"/>
        <v>98.584180090092914</v>
      </c>
      <c r="AD74" s="1549">
        <f>AD73+AD72</f>
        <v>1031.119837</v>
      </c>
      <c r="AE74" s="51">
        <f t="shared" si="30"/>
        <v>93.54624021994961</v>
      </c>
    </row>
    <row r="75" spans="1:31" ht="12.75" customHeight="1">
      <c r="A75" s="14" t="s">
        <v>506</v>
      </c>
      <c r="B75" s="14">
        <f t="shared" si="31"/>
        <v>5.0000000000000001E-3</v>
      </c>
      <c r="C75" s="15">
        <f t="shared" si="32"/>
        <v>3.0928378071583093E-5</v>
      </c>
      <c r="D75" s="14">
        <v>0</v>
      </c>
      <c r="E75" s="15">
        <f t="shared" si="17"/>
        <v>0</v>
      </c>
      <c r="F75" s="14"/>
      <c r="G75" s="15" t="e">
        <f t="shared" si="18"/>
        <v>#DIV/0!</v>
      </c>
      <c r="H75" s="1520"/>
      <c r="I75" s="15">
        <f t="shared" si="19"/>
        <v>0</v>
      </c>
      <c r="J75" s="14"/>
      <c r="K75" s="15">
        <f t="shared" si="20"/>
        <v>0</v>
      </c>
      <c r="L75" s="14">
        <v>5.0000000000000001E-3</v>
      </c>
      <c r="M75" s="15">
        <f t="shared" si="21"/>
        <v>21.367521367521366</v>
      </c>
      <c r="N75" s="14"/>
      <c r="O75" s="15">
        <f t="shared" si="22"/>
        <v>0</v>
      </c>
      <c r="P75" s="1519">
        <v>0</v>
      </c>
      <c r="Q75" s="15">
        <f t="shared" si="23"/>
        <v>0</v>
      </c>
      <c r="R75" s="14"/>
      <c r="S75" s="15">
        <f t="shared" si="24"/>
        <v>0</v>
      </c>
      <c r="T75" s="1520"/>
      <c r="U75" s="15">
        <f t="shared" si="25"/>
        <v>0</v>
      </c>
      <c r="V75" s="1520">
        <v>0</v>
      </c>
      <c r="W75" s="15">
        <f t="shared" si="26"/>
        <v>0</v>
      </c>
      <c r="X75" s="14">
        <v>0</v>
      </c>
      <c r="Y75" s="15">
        <f t="shared" si="27"/>
        <v>0</v>
      </c>
      <c r="Z75" s="14">
        <v>0</v>
      </c>
      <c r="AA75" s="15">
        <f t="shared" si="28"/>
        <v>0</v>
      </c>
      <c r="AB75" s="14">
        <v>0</v>
      </c>
      <c r="AC75" s="15">
        <f t="shared" si="29"/>
        <v>0</v>
      </c>
      <c r="AD75" s="1548">
        <v>0</v>
      </c>
      <c r="AE75" s="15">
        <f t="shared" si="30"/>
        <v>0</v>
      </c>
    </row>
    <row r="76" spans="1:31" ht="12.75" customHeight="1">
      <c r="A76" s="14" t="s">
        <v>259</v>
      </c>
      <c r="B76" s="14">
        <f t="shared" si="31"/>
        <v>0</v>
      </c>
      <c r="C76" s="15">
        <f t="shared" si="32"/>
        <v>0</v>
      </c>
      <c r="D76" s="14">
        <v>0</v>
      </c>
      <c r="E76" s="15">
        <f t="shared" si="17"/>
        <v>0</v>
      </c>
      <c r="F76" s="14"/>
      <c r="G76" s="15" t="e">
        <f t="shared" si="18"/>
        <v>#DIV/0!</v>
      </c>
      <c r="H76" s="1520"/>
      <c r="I76" s="15">
        <f t="shared" si="19"/>
        <v>0</v>
      </c>
      <c r="J76" s="14"/>
      <c r="K76" s="15">
        <f t="shared" si="20"/>
        <v>0</v>
      </c>
      <c r="L76" s="14"/>
      <c r="M76" s="15">
        <f t="shared" si="21"/>
        <v>0</v>
      </c>
      <c r="N76" s="14"/>
      <c r="O76" s="15">
        <f t="shared" si="22"/>
        <v>0</v>
      </c>
      <c r="P76" s="1519">
        <v>0</v>
      </c>
      <c r="Q76" s="15">
        <f t="shared" si="23"/>
        <v>0</v>
      </c>
      <c r="R76" s="14"/>
      <c r="S76" s="15">
        <f t="shared" si="24"/>
        <v>0</v>
      </c>
      <c r="T76" s="1520"/>
      <c r="U76" s="15">
        <f t="shared" si="25"/>
        <v>0</v>
      </c>
      <c r="V76" s="1520">
        <v>0</v>
      </c>
      <c r="W76" s="15">
        <f t="shared" si="26"/>
        <v>0</v>
      </c>
      <c r="X76" s="14">
        <v>0</v>
      </c>
      <c r="Y76" s="15">
        <f t="shared" si="27"/>
        <v>0</v>
      </c>
      <c r="Z76" s="14">
        <v>0</v>
      </c>
      <c r="AA76" s="15">
        <f t="shared" si="28"/>
        <v>0</v>
      </c>
      <c r="AB76" s="14">
        <v>0</v>
      </c>
      <c r="AC76" s="15">
        <f t="shared" si="29"/>
        <v>0</v>
      </c>
      <c r="AD76" s="1548">
        <v>0</v>
      </c>
      <c r="AE76" s="15">
        <f t="shared" si="30"/>
        <v>0</v>
      </c>
    </row>
    <row r="77" spans="1:31" ht="12.75" customHeight="1" thickBot="1">
      <c r="A77" s="14" t="s">
        <v>261</v>
      </c>
      <c r="B77" s="14">
        <f t="shared" si="31"/>
        <v>0</v>
      </c>
      <c r="C77" s="15">
        <f t="shared" si="32"/>
        <v>0</v>
      </c>
      <c r="D77" s="14">
        <v>0</v>
      </c>
      <c r="E77" s="15">
        <f t="shared" si="17"/>
        <v>0</v>
      </c>
      <c r="F77" s="14"/>
      <c r="G77" s="15" t="e">
        <f t="shared" si="18"/>
        <v>#DIV/0!</v>
      </c>
      <c r="H77" s="1520"/>
      <c r="I77" s="15">
        <f t="shared" si="19"/>
        <v>0</v>
      </c>
      <c r="J77" s="14"/>
      <c r="K77" s="15">
        <f t="shared" si="20"/>
        <v>0</v>
      </c>
      <c r="L77" s="14"/>
      <c r="M77" s="15">
        <f t="shared" si="21"/>
        <v>0</v>
      </c>
      <c r="N77" s="14"/>
      <c r="O77" s="15">
        <f t="shared" si="22"/>
        <v>0</v>
      </c>
      <c r="P77" s="1519">
        <v>0</v>
      </c>
      <c r="Q77" s="15">
        <f t="shared" si="23"/>
        <v>0</v>
      </c>
      <c r="R77" s="14"/>
      <c r="S77" s="15">
        <f t="shared" si="24"/>
        <v>0</v>
      </c>
      <c r="T77" s="1520"/>
      <c r="U77" s="15">
        <f t="shared" si="25"/>
        <v>0</v>
      </c>
      <c r="V77" s="1520">
        <v>0</v>
      </c>
      <c r="W77" s="15">
        <f t="shared" si="26"/>
        <v>0</v>
      </c>
      <c r="X77" s="14">
        <v>0</v>
      </c>
      <c r="Y77" s="15">
        <f t="shared" si="27"/>
        <v>0</v>
      </c>
      <c r="Z77" s="14">
        <v>0</v>
      </c>
      <c r="AA77" s="15">
        <f t="shared" si="28"/>
        <v>0</v>
      </c>
      <c r="AB77" s="14">
        <v>0</v>
      </c>
      <c r="AC77" s="15">
        <f t="shared" si="29"/>
        <v>0</v>
      </c>
      <c r="AD77" s="1548">
        <v>0</v>
      </c>
      <c r="AE77" s="15">
        <f t="shared" si="30"/>
        <v>0</v>
      </c>
    </row>
    <row r="78" spans="1:31" ht="12.75" customHeight="1" thickBot="1">
      <c r="A78" s="41" t="s">
        <v>164</v>
      </c>
      <c r="B78" s="5">
        <f t="shared" si="31"/>
        <v>5.0000000000000001E-3</v>
      </c>
      <c r="C78" s="51">
        <f t="shared" si="32"/>
        <v>3.0928378071583093E-5</v>
      </c>
      <c r="D78" s="5">
        <v>0</v>
      </c>
      <c r="E78" s="51">
        <f>D78/D$12*100</f>
        <v>0</v>
      </c>
      <c r="F78" s="5">
        <f>SUM(F75:F77)</f>
        <v>0</v>
      </c>
      <c r="G78" s="51" t="e">
        <f>F78/F$12*100</f>
        <v>#DIV/0!</v>
      </c>
      <c r="H78" s="1521">
        <f>SUM(H75:H77)</f>
        <v>0</v>
      </c>
      <c r="I78" s="51">
        <f>H78/H$12*100</f>
        <v>0</v>
      </c>
      <c r="J78" s="5">
        <f>SUM(J75:J77)</f>
        <v>0</v>
      </c>
      <c r="K78" s="51">
        <f>J78/J$12*100</f>
        <v>0</v>
      </c>
      <c r="L78" s="5">
        <v>5.0000000000000001E-3</v>
      </c>
      <c r="M78" s="51">
        <f>L78/L$12*100</f>
        <v>21.367521367521366</v>
      </c>
      <c r="N78" s="5">
        <v>0</v>
      </c>
      <c r="O78" s="51">
        <f>N78/N$12*100</f>
        <v>0</v>
      </c>
      <c r="P78" s="1563">
        <f>SUM(P75:P77)</f>
        <v>0</v>
      </c>
      <c r="Q78" s="51">
        <f>P78/P$12*100</f>
        <v>0</v>
      </c>
      <c r="R78" s="5">
        <v>0</v>
      </c>
      <c r="S78" s="51">
        <f>R78/R$12*100</f>
        <v>0</v>
      </c>
      <c r="T78" s="1521">
        <f>SUM(T75:T77)</f>
        <v>0</v>
      </c>
      <c r="U78" s="51">
        <f>T78/T$12*100</f>
        <v>0</v>
      </c>
      <c r="V78" s="1521">
        <f>SUM(V75:V77)</f>
        <v>0</v>
      </c>
      <c r="W78" s="51">
        <f>V78/V$12*100</f>
        <v>0</v>
      </c>
      <c r="X78" s="5">
        <v>0</v>
      </c>
      <c r="Y78" s="51">
        <f>X78/X$12*100</f>
        <v>0</v>
      </c>
      <c r="Z78" s="5">
        <v>0</v>
      </c>
      <c r="AA78" s="51">
        <f>Z78/Z$12*100</f>
        <v>0</v>
      </c>
      <c r="AB78" s="5">
        <v>0</v>
      </c>
      <c r="AC78" s="51">
        <f>AB78/AB$12*100</f>
        <v>0</v>
      </c>
      <c r="AD78" s="1549">
        <f>SUM(AD75:AD77)</f>
        <v>0</v>
      </c>
      <c r="AE78" s="51">
        <f>AD78/AD$12*100</f>
        <v>0</v>
      </c>
    </row>
    <row r="79" spans="1:31" ht="12.75" customHeight="1" thickBot="1">
      <c r="D79" s="14"/>
      <c r="F79" s="14"/>
      <c r="H79" s="1520"/>
      <c r="I79" s="15"/>
      <c r="J79" s="14"/>
      <c r="L79" s="14"/>
      <c r="N79" s="14"/>
      <c r="P79" s="1519"/>
      <c r="Q79" s="15"/>
      <c r="R79" s="14"/>
      <c r="T79" s="1520"/>
      <c r="V79" s="1520"/>
      <c r="W79" s="15"/>
      <c r="X79" s="14"/>
      <c r="Y79" s="15"/>
      <c r="Z79" s="14"/>
      <c r="AB79" s="14"/>
      <c r="AC79" s="15"/>
      <c r="AD79" s="1548"/>
      <c r="AE79" s="15"/>
    </row>
    <row r="80" spans="1:31" ht="12.75" customHeight="1">
      <c r="A80" s="19" t="s">
        <v>152</v>
      </c>
      <c r="B80" s="53">
        <f>D80+F80+H80+J80+P80+L80+N80+R80+T80+V80+X80+Z80+AB80+AD80</f>
        <v>22561</v>
      </c>
      <c r="C80" s="53"/>
      <c r="D80" s="19">
        <v>1</v>
      </c>
      <c r="E80" s="53"/>
      <c r="F80" s="19">
        <v>0</v>
      </c>
      <c r="G80" s="53"/>
      <c r="H80" s="1577">
        <v>41</v>
      </c>
      <c r="I80" s="53"/>
      <c r="J80" s="19">
        <v>3</v>
      </c>
      <c r="K80" s="53"/>
      <c r="L80" s="19">
        <v>8</v>
      </c>
      <c r="M80" s="53"/>
      <c r="N80" s="19">
        <v>2</v>
      </c>
      <c r="O80" s="53"/>
      <c r="P80" s="1566">
        <v>2447</v>
      </c>
      <c r="Q80" s="53"/>
      <c r="R80" s="19">
        <v>2150</v>
      </c>
      <c r="S80" s="53"/>
      <c r="T80" s="1524">
        <v>7235</v>
      </c>
      <c r="U80" s="53"/>
      <c r="V80" s="1524">
        <v>337</v>
      </c>
      <c r="W80" s="53"/>
      <c r="X80" s="19">
        <v>1252</v>
      </c>
      <c r="Y80" s="53"/>
      <c r="Z80" s="19">
        <v>7036</v>
      </c>
      <c r="AA80" s="53"/>
      <c r="AB80" s="19">
        <v>8</v>
      </c>
      <c r="AC80" s="53"/>
      <c r="AD80" s="1577">
        <v>2041</v>
      </c>
      <c r="AE80" s="53"/>
    </row>
    <row r="81" spans="1:31" ht="12.75" customHeight="1" thickBot="1">
      <c r="A81" s="20" t="s">
        <v>154</v>
      </c>
      <c r="B81" s="22">
        <f>B12/B80*1000000</f>
        <v>716563.22073533968</v>
      </c>
      <c r="C81" s="54"/>
      <c r="D81" s="22">
        <f>D12/D80*1000000</f>
        <v>1977575899.9999998</v>
      </c>
      <c r="E81" s="54"/>
      <c r="F81" s="22">
        <v>0</v>
      </c>
      <c r="G81" s="54"/>
      <c r="H81" s="22">
        <f>H12/H80*1000000</f>
        <v>600000</v>
      </c>
      <c r="I81" s="54"/>
      <c r="J81" s="22">
        <f>J12/J80*1000000</f>
        <v>4946666.666666666</v>
      </c>
      <c r="K81" s="54"/>
      <c r="L81" s="22">
        <f>L12/L80*1000000</f>
        <v>2925</v>
      </c>
      <c r="M81" s="54"/>
      <c r="N81" s="22">
        <f>N12/N80*1000000</f>
        <v>246000000</v>
      </c>
      <c r="O81" s="54"/>
      <c r="P81" s="22">
        <f>P12/P80*1000000</f>
        <v>2545954.7782509192</v>
      </c>
      <c r="Q81" s="54"/>
      <c r="R81" s="22">
        <f>R12/R80*1000000</f>
        <v>682020.93023255817</v>
      </c>
      <c r="S81" s="54"/>
      <c r="T81" s="22">
        <f>T12/T80*1000000</f>
        <v>151278.50725639254</v>
      </c>
      <c r="U81" s="54"/>
      <c r="V81" s="22">
        <f>V12/V80*1000000</f>
        <v>2145050.1436795252</v>
      </c>
      <c r="W81" s="54"/>
      <c r="X81" s="22">
        <f>X12/X80*1000000</f>
        <v>376517.57188498403</v>
      </c>
      <c r="Y81" s="54"/>
      <c r="Z81" s="22">
        <f>Z12/Z80*1000000</f>
        <v>120960.40783683912</v>
      </c>
      <c r="AA81" s="54"/>
      <c r="AB81" s="22">
        <f>AB12/AB80*1000000</f>
        <v>214866375.83375001</v>
      </c>
      <c r="AC81" s="54"/>
      <c r="AD81" s="22">
        <f>AD12/AD80*1000000</f>
        <v>540057.24938755517</v>
      </c>
      <c r="AE81" s="54"/>
    </row>
    <row r="82" spans="1:31" ht="12.75" customHeight="1">
      <c r="B82" s="15"/>
      <c r="E82" s="10"/>
      <c r="G82" s="10"/>
      <c r="J82" s="10"/>
      <c r="K82" s="10"/>
      <c r="M82" s="10"/>
      <c r="O82" s="10"/>
      <c r="Q82" s="10"/>
      <c r="S82" s="10"/>
      <c r="U82" s="10"/>
      <c r="Y82" s="10"/>
      <c r="AA82" s="10"/>
    </row>
    <row r="83" spans="1:31" ht="12.75" customHeight="1">
      <c r="D83" s="14"/>
      <c r="F83" s="14"/>
      <c r="H83" s="14"/>
      <c r="I83" s="15"/>
      <c r="J83" s="14"/>
      <c r="L83" s="14"/>
      <c r="N83" s="14"/>
      <c r="P83" s="14"/>
      <c r="Q83" s="15"/>
      <c r="R83" s="14"/>
      <c r="T83" s="14"/>
      <c r="V83" s="14"/>
      <c r="W83" s="15"/>
      <c r="X83" s="14"/>
      <c r="Y83" s="15"/>
      <c r="Z83" s="14"/>
      <c r="AB83" s="14"/>
      <c r="AC83" s="15"/>
      <c r="AD83" s="14"/>
      <c r="AE83" s="15"/>
    </row>
    <row r="84" spans="1:31" s="14" customFormat="1" ht="12.75" customHeight="1">
      <c r="A84" s="14" t="s">
        <v>516</v>
      </c>
      <c r="R84" s="14">
        <v>2.1800000000000002</v>
      </c>
      <c r="V84" s="14">
        <v>79.099999999999994</v>
      </c>
      <c r="X84" s="14">
        <v>26.2</v>
      </c>
      <c r="AD84" s="14">
        <v>937.4</v>
      </c>
    </row>
    <row r="85" spans="1:31" ht="12.75" customHeight="1">
      <c r="D85" s="14"/>
      <c r="F85" s="14"/>
      <c r="H85" s="14"/>
      <c r="I85" s="15"/>
      <c r="J85" s="14"/>
      <c r="L85" s="14"/>
      <c r="N85" s="14"/>
      <c r="P85" s="14"/>
      <c r="Q85" s="15"/>
      <c r="R85" s="14"/>
      <c r="T85" s="14"/>
      <c r="V85" s="14"/>
      <c r="W85" s="15"/>
      <c r="X85" s="14"/>
      <c r="Y85" s="15"/>
      <c r="Z85" s="14"/>
      <c r="AB85" s="14"/>
      <c r="AC85" s="15"/>
      <c r="AD85" s="14"/>
      <c r="AE85" s="15"/>
    </row>
    <row r="86" spans="1:31" ht="12.75" customHeight="1">
      <c r="D86" s="14"/>
      <c r="F86" s="14"/>
      <c r="H86" s="14"/>
      <c r="I86" s="15"/>
      <c r="J86" s="14"/>
      <c r="L86" s="14"/>
      <c r="N86" s="14"/>
      <c r="P86" s="14"/>
      <c r="Q86" s="15"/>
      <c r="R86" s="14"/>
      <c r="T86" s="14"/>
      <c r="V86" s="14"/>
      <c r="W86" s="15"/>
      <c r="X86" s="14"/>
      <c r="Y86" s="15"/>
      <c r="Z86" s="14"/>
      <c r="AB86" s="14"/>
      <c r="AC86" s="15"/>
      <c r="AD86" s="14"/>
      <c r="AE86" s="15"/>
    </row>
    <row r="87" spans="1:31" ht="12.75" customHeight="1">
      <c r="D87" s="14"/>
      <c r="F87" s="14"/>
      <c r="H87" s="14"/>
      <c r="I87" s="15"/>
      <c r="J87" s="14"/>
      <c r="L87" s="14"/>
      <c r="N87" s="14"/>
      <c r="P87" s="14"/>
      <c r="Q87" s="15"/>
      <c r="R87" s="14"/>
      <c r="T87" s="14"/>
      <c r="V87" s="14"/>
      <c r="W87" s="15"/>
      <c r="X87" s="14"/>
      <c r="Y87" s="15"/>
      <c r="Z87" s="14"/>
      <c r="AB87" s="14"/>
      <c r="AC87" s="15"/>
      <c r="AD87" s="14"/>
      <c r="AE87" s="15"/>
    </row>
    <row r="88" spans="1:31" ht="12.75" customHeight="1">
      <c r="D88" s="14"/>
      <c r="F88" s="14"/>
      <c r="H88" s="14"/>
      <c r="I88" s="15"/>
      <c r="J88" s="14"/>
      <c r="L88" s="14"/>
      <c r="N88" s="14"/>
      <c r="P88" s="14"/>
      <c r="Q88" s="15"/>
      <c r="R88" s="14"/>
      <c r="T88" s="14"/>
      <c r="V88" s="14"/>
      <c r="W88" s="15"/>
      <c r="X88" s="14"/>
      <c r="Y88" s="15"/>
      <c r="Z88" s="14"/>
      <c r="AB88" s="14"/>
      <c r="AC88" s="15"/>
      <c r="AD88" s="14"/>
    </row>
    <row r="89" spans="1:31" ht="12.75" customHeight="1">
      <c r="D89" s="14"/>
      <c r="F89" s="14"/>
      <c r="H89" s="14"/>
      <c r="I89" s="15"/>
      <c r="J89" s="14"/>
      <c r="L89" s="14"/>
      <c r="N89" s="14"/>
      <c r="P89" s="14"/>
      <c r="Q89" s="15"/>
      <c r="R89" s="14"/>
      <c r="T89" s="14"/>
      <c r="V89" s="14"/>
      <c r="W89" s="15"/>
      <c r="X89" s="14"/>
      <c r="Y89" s="15"/>
      <c r="Z89" s="14"/>
      <c r="AB89" s="14"/>
      <c r="AC89" s="15"/>
      <c r="AD89" s="14"/>
    </row>
    <row r="90" spans="1:31" ht="12.75" customHeight="1">
      <c r="D90" s="14"/>
      <c r="F90" s="14"/>
      <c r="H90" s="14"/>
      <c r="I90" s="15"/>
      <c r="J90" s="14"/>
      <c r="L90" s="14"/>
      <c r="N90" s="14"/>
      <c r="P90" s="14"/>
      <c r="Q90" s="15"/>
      <c r="R90" s="14"/>
      <c r="T90" s="14"/>
      <c r="V90" s="14"/>
      <c r="W90" s="15"/>
      <c r="X90" s="14"/>
      <c r="Y90" s="15"/>
      <c r="Z90" s="14"/>
      <c r="AB90" s="14"/>
      <c r="AC90" s="15"/>
      <c r="AD90" s="14"/>
    </row>
    <row r="91" spans="1:31" ht="12.75" customHeight="1">
      <c r="D91" s="14"/>
      <c r="F91" s="14"/>
      <c r="H91" s="14"/>
      <c r="I91" s="15"/>
      <c r="J91" s="14"/>
      <c r="L91" s="14"/>
      <c r="N91" s="14"/>
      <c r="P91" s="14"/>
      <c r="Q91" s="15"/>
      <c r="R91" s="14"/>
      <c r="T91" s="14"/>
      <c r="V91" s="14"/>
      <c r="W91" s="15"/>
      <c r="X91" s="14"/>
      <c r="Y91" s="15"/>
      <c r="Z91" s="14"/>
      <c r="AB91" s="14"/>
      <c r="AC91" s="15"/>
      <c r="AD91" s="14"/>
    </row>
    <row r="92" spans="1:31" ht="12.75" customHeight="1">
      <c r="D92" s="15"/>
      <c r="F92" s="15"/>
      <c r="H92" s="15"/>
      <c r="I92" s="15"/>
      <c r="L92" s="15"/>
      <c r="N92" s="15"/>
      <c r="P92" s="15"/>
      <c r="Q92" s="15"/>
      <c r="R92" s="15"/>
      <c r="T92" s="15"/>
      <c r="V92" s="15"/>
      <c r="W92" s="15"/>
      <c r="X92" s="15"/>
      <c r="Y92" s="15"/>
      <c r="Z92" s="15"/>
      <c r="AB92" s="15"/>
      <c r="AC92" s="15"/>
      <c r="AD92" s="15"/>
    </row>
    <row r="93" spans="1:31" ht="12.75" customHeight="1">
      <c r="D93" s="14"/>
      <c r="F93" s="14"/>
      <c r="H93" s="14"/>
      <c r="I93" s="15"/>
      <c r="L93" s="14"/>
      <c r="N93" s="14"/>
      <c r="P93" s="14"/>
      <c r="Q93" s="15"/>
      <c r="R93" s="14"/>
      <c r="T93" s="14"/>
      <c r="V93" s="14"/>
      <c r="W93" s="15"/>
      <c r="X93" s="14"/>
      <c r="Y93" s="15"/>
      <c r="Z93" s="14"/>
      <c r="AB93" s="14"/>
      <c r="AC93" s="15"/>
    </row>
    <row r="94" spans="1:31" ht="12.75" customHeight="1">
      <c r="D94" s="14"/>
      <c r="F94" s="14"/>
      <c r="H94" s="14"/>
      <c r="I94" s="15"/>
      <c r="L94" s="14"/>
      <c r="N94" s="14"/>
      <c r="P94" s="14"/>
      <c r="Q94" s="15"/>
      <c r="R94" s="14"/>
      <c r="T94" s="14"/>
      <c r="V94" s="14"/>
      <c r="W94" s="15"/>
      <c r="X94" s="14"/>
      <c r="Y94" s="15"/>
      <c r="Z94" s="14"/>
      <c r="AB94" s="14"/>
      <c r="AC94" s="15"/>
    </row>
    <row r="95" spans="1:31" ht="12.75" customHeight="1">
      <c r="D95" s="14"/>
      <c r="F95" s="14"/>
      <c r="H95" s="14"/>
      <c r="I95" s="15"/>
      <c r="L95" s="14"/>
      <c r="N95" s="14"/>
      <c r="P95" s="14"/>
      <c r="Q95" s="15"/>
      <c r="R95" s="14"/>
      <c r="T95" s="14"/>
      <c r="V95" s="14"/>
      <c r="W95" s="15"/>
      <c r="X95" s="14"/>
      <c r="Y95" s="15"/>
      <c r="Z95" s="14"/>
      <c r="AB95" s="14"/>
      <c r="AC95" s="15"/>
    </row>
    <row r="96" spans="1:31" ht="12.75" customHeight="1">
      <c r="D96" s="14"/>
      <c r="F96" s="14"/>
      <c r="H96" s="14"/>
      <c r="I96" s="15"/>
      <c r="L96" s="14"/>
      <c r="N96" s="14"/>
      <c r="P96" s="14"/>
      <c r="Q96" s="15"/>
      <c r="R96" s="14"/>
      <c r="T96" s="14"/>
      <c r="V96" s="14"/>
      <c r="W96" s="15"/>
      <c r="X96" s="14"/>
      <c r="Y96" s="15"/>
      <c r="Z96" s="14"/>
      <c r="AB96" s="14"/>
      <c r="AC96" s="15"/>
    </row>
    <row r="97" spans="4:29" ht="12.75" customHeight="1">
      <c r="D97" s="14"/>
      <c r="F97" s="14"/>
      <c r="H97" s="14"/>
      <c r="I97" s="15"/>
      <c r="L97" s="14"/>
      <c r="N97" s="14"/>
      <c r="P97" s="14"/>
      <c r="Q97" s="15"/>
      <c r="R97" s="14"/>
      <c r="T97" s="14"/>
      <c r="V97" s="14"/>
      <c r="W97" s="15"/>
      <c r="X97" s="14"/>
      <c r="Y97" s="15"/>
      <c r="Z97" s="14"/>
      <c r="AB97" s="14"/>
      <c r="AC97" s="15"/>
    </row>
    <row r="98" spans="4:29" ht="12.75" customHeight="1">
      <c r="D98" s="14"/>
      <c r="F98" s="14"/>
      <c r="H98" s="14"/>
      <c r="I98" s="15"/>
      <c r="L98" s="14"/>
      <c r="N98" s="14"/>
      <c r="P98" s="14"/>
      <c r="Q98" s="15"/>
      <c r="R98" s="14"/>
      <c r="T98" s="14"/>
      <c r="V98" s="14"/>
      <c r="W98" s="15"/>
      <c r="X98" s="14"/>
      <c r="Y98" s="15"/>
      <c r="Z98" s="14"/>
      <c r="AB98" s="14"/>
      <c r="AC98" s="15"/>
    </row>
    <row r="99" spans="4:29" ht="12.75" customHeight="1">
      <c r="D99" s="14"/>
      <c r="F99" s="14"/>
      <c r="H99" s="14"/>
      <c r="I99" s="15"/>
      <c r="L99" s="14"/>
      <c r="N99" s="14"/>
      <c r="P99" s="14"/>
      <c r="Q99" s="15"/>
      <c r="R99" s="14"/>
      <c r="T99" s="14"/>
      <c r="V99" s="14"/>
      <c r="W99" s="15"/>
      <c r="X99" s="14"/>
      <c r="Y99" s="15"/>
      <c r="Z99" s="14"/>
      <c r="AB99" s="14"/>
      <c r="AC99" s="15"/>
    </row>
    <row r="100" spans="4:29" ht="12.75" customHeight="1">
      <c r="D100" s="14"/>
      <c r="F100" s="14"/>
      <c r="H100" s="14"/>
      <c r="I100" s="15"/>
      <c r="L100" s="14"/>
      <c r="N100" s="14"/>
      <c r="P100" s="14"/>
      <c r="Q100" s="15"/>
      <c r="R100" s="14"/>
      <c r="T100" s="14"/>
      <c r="V100" s="14"/>
      <c r="W100" s="15"/>
      <c r="X100" s="14"/>
      <c r="Y100" s="15"/>
      <c r="Z100" s="14"/>
      <c r="AB100" s="14"/>
      <c r="AC100" s="15"/>
    </row>
    <row r="101" spans="4:29" ht="12.75" customHeight="1">
      <c r="D101" s="14"/>
      <c r="F101" s="14"/>
      <c r="H101" s="14"/>
      <c r="I101" s="15"/>
      <c r="L101" s="14"/>
      <c r="N101" s="14"/>
      <c r="P101" s="14"/>
      <c r="Q101" s="15"/>
      <c r="R101" s="14"/>
      <c r="T101" s="14"/>
      <c r="V101" s="14"/>
      <c r="W101" s="15"/>
      <c r="X101" s="14"/>
      <c r="Y101" s="15"/>
      <c r="Z101" s="14"/>
      <c r="AB101" s="14"/>
      <c r="AC101" s="15"/>
    </row>
    <row r="102" spans="4:29" ht="12.75" customHeight="1">
      <c r="D102" s="14"/>
      <c r="F102" s="14"/>
      <c r="H102" s="14"/>
      <c r="I102" s="15"/>
      <c r="L102" s="14"/>
      <c r="N102" s="14"/>
      <c r="P102" s="14"/>
      <c r="Q102" s="15"/>
      <c r="R102" s="14"/>
      <c r="T102" s="14"/>
      <c r="V102" s="14"/>
      <c r="W102" s="15"/>
      <c r="X102" s="14"/>
      <c r="Y102" s="15"/>
      <c r="Z102" s="14"/>
      <c r="AB102" s="14"/>
      <c r="AC102" s="15"/>
    </row>
    <row r="103" spans="4:29" ht="12.75" customHeight="1">
      <c r="D103" s="14"/>
      <c r="F103" s="14"/>
      <c r="H103" s="14"/>
      <c r="I103" s="15"/>
      <c r="L103" s="14"/>
      <c r="N103" s="14"/>
      <c r="P103" s="14"/>
      <c r="Q103" s="15"/>
      <c r="R103" s="14"/>
      <c r="T103" s="14"/>
      <c r="V103" s="14"/>
      <c r="W103" s="15"/>
      <c r="X103" s="14"/>
      <c r="Y103" s="15"/>
      <c r="Z103" s="14"/>
      <c r="AB103" s="14"/>
      <c r="AC103" s="15"/>
    </row>
    <row r="104" spans="4:29" ht="12.75" customHeight="1">
      <c r="D104" s="14"/>
      <c r="F104" s="14"/>
      <c r="H104" s="14"/>
      <c r="I104" s="15"/>
      <c r="L104" s="14"/>
      <c r="N104" s="14"/>
      <c r="P104" s="14"/>
      <c r="Q104" s="15"/>
      <c r="R104" s="14"/>
      <c r="T104" s="14"/>
      <c r="V104" s="14"/>
      <c r="W104" s="15"/>
      <c r="X104" s="14"/>
      <c r="Y104" s="15"/>
      <c r="Z104" s="14"/>
      <c r="AB104" s="14"/>
      <c r="AC104" s="15"/>
    </row>
    <row r="105" spans="4:29" ht="12.75" customHeight="1">
      <c r="D105" s="14"/>
      <c r="F105" s="14"/>
      <c r="H105" s="14"/>
      <c r="I105" s="15"/>
      <c r="L105" s="14"/>
      <c r="N105" s="14"/>
      <c r="P105" s="14"/>
      <c r="Q105" s="15"/>
      <c r="R105" s="14"/>
      <c r="T105" s="14"/>
      <c r="V105" s="14"/>
      <c r="W105" s="15"/>
      <c r="X105" s="14"/>
      <c r="Y105" s="15"/>
      <c r="Z105" s="14"/>
      <c r="AB105" s="14"/>
      <c r="AC105" s="15"/>
    </row>
    <row r="106" spans="4:29" ht="12.75" customHeight="1">
      <c r="D106" s="14"/>
      <c r="F106" s="14"/>
      <c r="H106" s="14"/>
      <c r="I106" s="15"/>
      <c r="L106" s="14"/>
      <c r="N106" s="14"/>
      <c r="P106" s="14"/>
      <c r="Q106" s="15"/>
      <c r="R106" s="14"/>
      <c r="T106" s="14"/>
      <c r="V106" s="14"/>
      <c r="W106" s="15"/>
      <c r="X106" s="14"/>
      <c r="Y106" s="15"/>
      <c r="Z106" s="14"/>
      <c r="AB106" s="14"/>
      <c r="AC106" s="15"/>
    </row>
    <row r="107" spans="4:29" ht="12.75" customHeight="1">
      <c r="D107" s="14"/>
      <c r="F107" s="14"/>
      <c r="H107" s="14"/>
      <c r="I107" s="15"/>
      <c r="L107" s="14"/>
      <c r="N107" s="14"/>
      <c r="P107" s="14"/>
      <c r="Q107" s="15"/>
      <c r="R107" s="14"/>
      <c r="T107" s="14"/>
      <c r="V107" s="14"/>
      <c r="W107" s="15"/>
      <c r="X107" s="14"/>
      <c r="Y107" s="15"/>
      <c r="Z107" s="14"/>
      <c r="AB107" s="14"/>
      <c r="AC107" s="15"/>
    </row>
    <row r="108" spans="4:29" ht="12.75" customHeight="1">
      <c r="D108" s="14"/>
      <c r="F108" s="14"/>
      <c r="H108" s="14"/>
      <c r="I108" s="15"/>
      <c r="L108" s="14"/>
      <c r="N108" s="14"/>
      <c r="P108" s="14"/>
      <c r="Q108" s="15"/>
      <c r="R108" s="14"/>
      <c r="T108" s="14"/>
      <c r="V108" s="14"/>
      <c r="W108" s="15"/>
      <c r="X108" s="14"/>
      <c r="Y108" s="15"/>
      <c r="Z108" s="14"/>
      <c r="AB108" s="14"/>
      <c r="AC108" s="15"/>
    </row>
    <row r="109" spans="4:29" ht="12.75" customHeight="1">
      <c r="D109" s="14"/>
      <c r="F109" s="14"/>
      <c r="H109" s="14"/>
      <c r="I109" s="15"/>
      <c r="L109" s="14"/>
      <c r="N109" s="14"/>
      <c r="P109" s="14"/>
      <c r="Q109" s="15"/>
      <c r="R109" s="14"/>
      <c r="T109" s="14"/>
      <c r="V109" s="14"/>
      <c r="W109" s="15"/>
      <c r="X109" s="14"/>
      <c r="Y109" s="15"/>
      <c r="Z109" s="14"/>
      <c r="AB109" s="14"/>
      <c r="AC109" s="15"/>
    </row>
    <row r="110" spans="4:29" ht="12.75" customHeight="1">
      <c r="D110" s="14"/>
      <c r="F110" s="14"/>
      <c r="H110" s="14"/>
      <c r="I110" s="15"/>
      <c r="L110" s="14"/>
      <c r="N110" s="14"/>
      <c r="P110" s="14"/>
      <c r="Q110" s="15"/>
      <c r="R110" s="14"/>
      <c r="T110" s="14"/>
      <c r="V110" s="14"/>
      <c r="W110" s="15"/>
      <c r="X110" s="14"/>
      <c r="Y110" s="15"/>
      <c r="Z110" s="14"/>
      <c r="AB110" s="14"/>
      <c r="AC110" s="15"/>
    </row>
    <row r="111" spans="4:29" ht="12.75" customHeight="1">
      <c r="D111" s="14"/>
      <c r="F111" s="14"/>
      <c r="H111" s="14"/>
      <c r="I111" s="15"/>
      <c r="L111" s="14"/>
      <c r="N111" s="14"/>
      <c r="P111" s="14"/>
      <c r="Q111" s="15"/>
      <c r="R111" s="14"/>
      <c r="T111" s="14"/>
      <c r="V111" s="14"/>
      <c r="W111" s="15"/>
      <c r="X111" s="14"/>
      <c r="Y111" s="15"/>
      <c r="Z111" s="14"/>
      <c r="AB111" s="14"/>
      <c r="AC111" s="15"/>
    </row>
    <row r="112" spans="4:29" ht="12.75" customHeight="1">
      <c r="D112" s="14"/>
      <c r="F112" s="14"/>
      <c r="H112" s="14"/>
      <c r="I112" s="15"/>
      <c r="L112" s="14"/>
      <c r="N112" s="14"/>
      <c r="P112" s="14"/>
      <c r="Q112" s="15"/>
      <c r="R112" s="14"/>
      <c r="T112" s="14"/>
      <c r="V112" s="14"/>
      <c r="W112" s="15"/>
      <c r="X112" s="14"/>
      <c r="Y112" s="15"/>
      <c r="Z112" s="14"/>
      <c r="AB112" s="14"/>
      <c r="AC112" s="15"/>
    </row>
    <row r="113" spans="4:29" ht="12.75" customHeight="1">
      <c r="D113" s="14"/>
      <c r="F113" s="14"/>
      <c r="H113" s="14"/>
      <c r="I113" s="15"/>
      <c r="L113" s="14"/>
      <c r="N113" s="14"/>
      <c r="P113" s="14"/>
      <c r="Q113" s="15"/>
      <c r="R113" s="14"/>
      <c r="T113" s="14"/>
      <c r="V113" s="14"/>
      <c r="W113" s="15"/>
      <c r="X113" s="14"/>
      <c r="Y113" s="15"/>
      <c r="Z113" s="14"/>
      <c r="AB113" s="14"/>
      <c r="AC113" s="15"/>
    </row>
    <row r="114" spans="4:29" ht="12.75" customHeight="1">
      <c r="D114" s="14"/>
      <c r="F114" s="14"/>
      <c r="H114" s="14"/>
      <c r="I114" s="15"/>
      <c r="L114" s="14"/>
      <c r="N114" s="14"/>
      <c r="P114" s="14"/>
      <c r="Q114" s="15"/>
      <c r="R114" s="14"/>
      <c r="T114" s="14"/>
      <c r="V114" s="14"/>
      <c r="W114" s="15"/>
      <c r="X114" s="14"/>
      <c r="Y114" s="15"/>
      <c r="Z114" s="14"/>
      <c r="AB114" s="14"/>
      <c r="AC114" s="15"/>
    </row>
    <row r="115" spans="4:29" ht="12.75" customHeight="1">
      <c r="D115" s="14"/>
      <c r="F115" s="14"/>
      <c r="H115" s="14"/>
      <c r="I115" s="15"/>
      <c r="L115" s="14"/>
      <c r="N115" s="14"/>
      <c r="P115" s="14"/>
      <c r="Q115" s="15"/>
      <c r="R115" s="14"/>
      <c r="T115" s="14"/>
      <c r="V115" s="14"/>
      <c r="W115" s="15"/>
      <c r="X115" s="14"/>
      <c r="Y115" s="15"/>
      <c r="Z115" s="14"/>
      <c r="AB115" s="14"/>
      <c r="AC115" s="15"/>
    </row>
    <row r="116" spans="4:29" ht="12.75" customHeight="1">
      <c r="D116" s="14"/>
      <c r="F116" s="14"/>
      <c r="H116" s="14"/>
      <c r="I116" s="15"/>
      <c r="L116" s="14"/>
      <c r="N116" s="14"/>
      <c r="P116" s="14"/>
      <c r="Q116" s="15"/>
      <c r="R116" s="14"/>
      <c r="T116" s="14"/>
      <c r="V116" s="14"/>
      <c r="W116" s="15"/>
      <c r="X116" s="14"/>
      <c r="Y116" s="15"/>
      <c r="Z116" s="14"/>
      <c r="AB116" s="14"/>
      <c r="AC116" s="15"/>
    </row>
    <row r="117" spans="4:29" ht="12.75" customHeight="1">
      <c r="D117" s="14"/>
      <c r="F117" s="14"/>
      <c r="H117" s="14"/>
      <c r="I117" s="15"/>
      <c r="L117" s="14"/>
      <c r="N117" s="14"/>
      <c r="P117" s="14"/>
      <c r="Q117" s="15"/>
      <c r="R117" s="14"/>
      <c r="T117" s="14"/>
      <c r="V117" s="14"/>
      <c r="W117" s="15"/>
      <c r="X117" s="14"/>
      <c r="Y117" s="15"/>
      <c r="Z117" s="14"/>
      <c r="AB117" s="14"/>
      <c r="AC117" s="15"/>
    </row>
    <row r="118" spans="4:29" ht="12.75" customHeight="1">
      <c r="D118" s="14"/>
      <c r="F118" s="14"/>
      <c r="H118" s="52"/>
      <c r="I118" s="52"/>
      <c r="L118" s="14"/>
      <c r="N118" s="14"/>
      <c r="P118" s="14"/>
      <c r="Q118" s="15"/>
      <c r="R118" s="14"/>
      <c r="T118" s="14"/>
      <c r="V118" s="14"/>
      <c r="W118" s="15"/>
      <c r="X118" s="14"/>
      <c r="Y118" s="15"/>
      <c r="Z118" s="14"/>
      <c r="AB118" s="14"/>
      <c r="AC118" s="15"/>
    </row>
    <row r="119" spans="4:29" ht="12.75" customHeight="1">
      <c r="D119" s="14"/>
      <c r="F119" s="14"/>
      <c r="H119" s="52"/>
      <c r="I119" s="52"/>
      <c r="L119" s="14"/>
      <c r="N119" s="14"/>
      <c r="P119" s="14"/>
      <c r="Q119" s="15"/>
      <c r="R119" s="14"/>
      <c r="T119" s="14"/>
      <c r="V119" s="14"/>
      <c r="W119" s="15"/>
      <c r="X119" s="14"/>
      <c r="Y119" s="15"/>
      <c r="Z119" s="14"/>
      <c r="AB119" s="14"/>
      <c r="AC119" s="15"/>
    </row>
    <row r="120" spans="4:29" ht="12.75" customHeight="1">
      <c r="D120" s="14"/>
      <c r="F120" s="14"/>
      <c r="L120" s="14"/>
      <c r="N120" s="14"/>
      <c r="P120" s="14"/>
      <c r="Q120" s="15"/>
      <c r="R120" s="14"/>
      <c r="T120" s="14"/>
      <c r="V120" s="14"/>
      <c r="W120" s="15"/>
      <c r="X120" s="14"/>
      <c r="Y120" s="15"/>
      <c r="Z120" s="14"/>
      <c r="AB120" s="14"/>
      <c r="AC120" s="15"/>
    </row>
    <row r="121" spans="4:29" ht="12.75" customHeight="1">
      <c r="D121" s="14"/>
      <c r="F121" s="14"/>
      <c r="L121" s="14"/>
      <c r="N121" s="14"/>
      <c r="P121" s="14"/>
      <c r="Q121" s="15"/>
      <c r="R121" s="14"/>
      <c r="T121" s="14"/>
      <c r="V121" s="14"/>
      <c r="W121" s="15"/>
      <c r="X121" s="14"/>
      <c r="Y121" s="15"/>
      <c r="Z121" s="14"/>
      <c r="AB121" s="14"/>
      <c r="AC121" s="15"/>
    </row>
    <row r="122" spans="4:29" ht="12.75" customHeight="1">
      <c r="D122" s="52"/>
      <c r="E122" s="52"/>
      <c r="F122" s="52"/>
      <c r="G122" s="52"/>
      <c r="L122" s="52"/>
      <c r="M122" s="52"/>
      <c r="N122" s="52"/>
      <c r="O122" s="52"/>
      <c r="P122" s="52"/>
      <c r="Q122" s="52"/>
      <c r="R122" s="52"/>
      <c r="S122" s="52"/>
      <c r="T122" s="52"/>
      <c r="U122" s="52"/>
      <c r="V122" s="52"/>
      <c r="W122" s="52"/>
      <c r="X122" s="52"/>
      <c r="Y122" s="52"/>
      <c r="Z122" s="52"/>
      <c r="AA122" s="52"/>
      <c r="AB122" s="15"/>
      <c r="AC122" s="52"/>
    </row>
    <row r="123" spans="4:29" ht="12.75" customHeight="1">
      <c r="D123" s="52"/>
      <c r="E123" s="52"/>
      <c r="F123" s="52"/>
      <c r="G123" s="52"/>
      <c r="L123" s="52"/>
      <c r="M123" s="52"/>
      <c r="N123" s="52"/>
      <c r="O123" s="52"/>
      <c r="P123" s="52"/>
      <c r="Q123" s="52"/>
      <c r="R123" s="52"/>
      <c r="S123" s="52"/>
      <c r="T123" s="52"/>
      <c r="U123" s="52"/>
      <c r="V123" s="52"/>
      <c r="W123" s="52"/>
      <c r="X123" s="52"/>
      <c r="Y123" s="52"/>
      <c r="Z123" s="52"/>
      <c r="AA123" s="52"/>
      <c r="AB123" s="52"/>
      <c r="AC123" s="52"/>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0">
    <pageSetUpPr fitToPage="1"/>
  </sheetPr>
  <dimension ref="A2:AT123"/>
  <sheetViews>
    <sheetView workbookViewId="0" xr3:uid="{0801C90D-E949-51CC-9495-7D82D7DEDABF}">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2.5703125" style="14" bestFit="1" customWidth="1"/>
    <col min="3" max="3" width="5.5703125" style="15" customWidth="1"/>
    <col min="4" max="4" width="11.140625" style="10" customWidth="1"/>
    <col min="5" max="5" width="4" style="10" bestFit="1" customWidth="1"/>
    <col min="6" max="6" width="10.28515625" style="10" customWidth="1"/>
    <col min="7" max="7" width="5.28515625" style="10" customWidth="1"/>
    <col min="8" max="8" width="12.7109375" style="14" customWidth="1"/>
    <col min="9" max="9" width="4.7109375" style="14" customWidth="1"/>
    <col min="10" max="10" width="11.5703125" style="10" customWidth="1"/>
    <col min="11" max="11" width="5.85546875" style="10" customWidth="1"/>
    <col min="12" max="12" width="11" style="10" customWidth="1"/>
    <col min="13" max="13" width="5.5703125" style="10" customWidth="1"/>
    <col min="14" max="14" width="11.28515625" style="10" customWidth="1"/>
    <col min="15" max="15" width="4.85546875" style="10" customWidth="1"/>
    <col min="16" max="16" width="12.7109375" style="10" customWidth="1"/>
    <col min="17" max="17" width="4.7109375" style="10" customWidth="1"/>
    <col min="18" max="18" width="11.42578125" style="10" customWidth="1"/>
    <col min="19" max="19" width="5" style="10" customWidth="1"/>
    <col min="20" max="20" width="10.42578125" style="10" customWidth="1"/>
    <col min="21" max="21" width="4.5703125" style="10" customWidth="1"/>
    <col min="22" max="22" width="12.85546875" style="10" customWidth="1"/>
    <col min="23" max="23" width="4.5703125" style="10" customWidth="1"/>
    <col min="24" max="24" width="15.42578125" style="10" customWidth="1"/>
    <col min="25" max="25" width="5.5703125" style="10" customWidth="1"/>
    <col min="26" max="26" width="11.85546875" style="10" customWidth="1"/>
    <col min="27" max="27" width="5.85546875" style="10" customWidth="1"/>
    <col min="28" max="37" width="9.140625" style="9"/>
    <col min="38" max="38" width="12.7109375" style="10" customWidth="1"/>
    <col min="39" max="39" width="4.7109375" style="10" customWidth="1"/>
    <col min="40" max="40" width="12.7109375" style="10" customWidth="1"/>
    <col min="41" max="41" width="4.7109375" style="10" customWidth="1"/>
    <col min="42" max="42" width="12.7109375" style="10" customWidth="1"/>
    <col min="43" max="43" width="4.7109375" style="10" customWidth="1"/>
    <col min="44" max="44" width="12.7109375" style="10" customWidth="1"/>
    <col min="45" max="45" width="4.7109375" style="10" customWidth="1"/>
    <col min="46" max="16384" width="9.140625" style="10"/>
  </cols>
  <sheetData>
    <row r="2" spans="1:45" ht="12.75" customHeight="1">
      <c r="Z2" s="70" t="s">
        <v>389</v>
      </c>
    </row>
    <row r="3" spans="1:45" s="109" customFormat="1" ht="12.75" customHeight="1">
      <c r="A3" s="179" t="s">
        <v>390</v>
      </c>
      <c r="B3" s="16" t="s">
        <v>80</v>
      </c>
      <c r="C3" s="191"/>
      <c r="D3" s="185" t="s">
        <v>391</v>
      </c>
      <c r="E3" s="162"/>
      <c r="F3" s="162" t="s">
        <v>568</v>
      </c>
      <c r="G3" s="16"/>
      <c r="H3" s="192" t="s">
        <v>422</v>
      </c>
      <c r="I3" s="191"/>
      <c r="J3" s="16" t="s">
        <v>569</v>
      </c>
      <c r="K3" s="16"/>
      <c r="L3" s="186" t="s">
        <v>570</v>
      </c>
      <c r="M3" s="16"/>
      <c r="N3" s="181" t="s">
        <v>571</v>
      </c>
      <c r="O3" s="16"/>
      <c r="P3" s="181" t="s">
        <v>572</v>
      </c>
      <c r="Q3" s="16"/>
      <c r="R3" s="185" t="s">
        <v>437</v>
      </c>
      <c r="S3" s="16"/>
      <c r="T3" s="181" t="s">
        <v>573</v>
      </c>
      <c r="U3" s="16"/>
      <c r="V3" s="180" t="s">
        <v>442</v>
      </c>
      <c r="W3" s="180"/>
      <c r="X3" s="181" t="s">
        <v>574</v>
      </c>
      <c r="Y3" s="16"/>
      <c r="Z3" s="186" t="s">
        <v>575</v>
      </c>
      <c r="AA3" s="16"/>
    </row>
    <row r="4" spans="1:45" s="109" customFormat="1" ht="12.75" customHeight="1">
      <c r="A4" s="287" t="s">
        <v>576</v>
      </c>
      <c r="B4" s="182"/>
      <c r="C4" s="194"/>
      <c r="D4" s="187" t="s">
        <v>577</v>
      </c>
      <c r="E4" s="183"/>
      <c r="F4" s="183" t="s">
        <v>578</v>
      </c>
      <c r="G4" s="182"/>
      <c r="H4" s="195" t="s">
        <v>579</v>
      </c>
      <c r="I4" s="194"/>
      <c r="J4" s="183" t="s">
        <v>580</v>
      </c>
      <c r="K4" s="194"/>
      <c r="L4" s="184" t="s">
        <v>581</v>
      </c>
      <c r="M4" s="182"/>
      <c r="N4" s="189" t="s">
        <v>482</v>
      </c>
      <c r="O4" s="182"/>
      <c r="P4" s="189" t="s">
        <v>482</v>
      </c>
      <c r="Q4" s="182"/>
      <c r="R4" s="187" t="s">
        <v>582</v>
      </c>
      <c r="S4" s="182"/>
      <c r="T4" s="189" t="s">
        <v>583</v>
      </c>
      <c r="U4" s="182"/>
      <c r="V4" s="184" t="s">
        <v>584</v>
      </c>
      <c r="W4" s="184"/>
      <c r="X4" s="189" t="s">
        <v>585</v>
      </c>
      <c r="Y4" s="182"/>
      <c r="Z4" s="184" t="s">
        <v>586</v>
      </c>
      <c r="AA4" s="194"/>
    </row>
    <row r="5" spans="1:45" ht="12.75" customHeight="1">
      <c r="A5" s="55"/>
      <c r="B5" s="60" t="s">
        <v>84</v>
      </c>
      <c r="C5" s="49" t="s">
        <v>16</v>
      </c>
      <c r="D5" s="18" t="s">
        <v>84</v>
      </c>
      <c r="E5" s="60" t="s">
        <v>16</v>
      </c>
      <c r="F5" s="18" t="s">
        <v>84</v>
      </c>
      <c r="G5" s="60" t="s">
        <v>16</v>
      </c>
      <c r="H5" s="18" t="s">
        <v>84</v>
      </c>
      <c r="I5" s="60" t="s">
        <v>16</v>
      </c>
      <c r="J5" s="18" t="s">
        <v>84</v>
      </c>
      <c r="K5" s="60" t="s">
        <v>16</v>
      </c>
      <c r="L5" s="18" t="s">
        <v>84</v>
      </c>
      <c r="M5" s="60" t="s">
        <v>16</v>
      </c>
      <c r="N5" s="18" t="s">
        <v>84</v>
      </c>
      <c r="O5" s="60" t="s">
        <v>16</v>
      </c>
      <c r="P5" s="18" t="s">
        <v>84</v>
      </c>
      <c r="Q5" s="60" t="s">
        <v>16</v>
      </c>
      <c r="R5" s="18" t="s">
        <v>84</v>
      </c>
      <c r="S5" s="60" t="s">
        <v>16</v>
      </c>
      <c r="T5" s="18" t="s">
        <v>84</v>
      </c>
      <c r="U5" s="60" t="s">
        <v>16</v>
      </c>
      <c r="V5" s="18" t="s">
        <v>84</v>
      </c>
      <c r="W5" s="60" t="s">
        <v>16</v>
      </c>
      <c r="X5" s="18" t="s">
        <v>84</v>
      </c>
      <c r="Y5" s="60" t="s">
        <v>16</v>
      </c>
      <c r="Z5" s="60" t="s">
        <v>84</v>
      </c>
      <c r="AA5" s="18" t="s">
        <v>16</v>
      </c>
      <c r="AL5" s="70"/>
      <c r="AM5" s="70"/>
      <c r="AN5" s="70"/>
      <c r="AO5" s="70"/>
      <c r="AP5" s="70"/>
      <c r="AQ5" s="70"/>
      <c r="AR5" s="70"/>
      <c r="AS5" s="70"/>
    </row>
    <row r="6" spans="1:45" ht="12.75" customHeight="1">
      <c r="A6" s="2" t="s">
        <v>86</v>
      </c>
      <c r="B6" s="10"/>
      <c r="D6" s="14"/>
      <c r="F6" s="14"/>
      <c r="I6" s="10"/>
      <c r="J6" s="14"/>
      <c r="L6" s="14"/>
      <c r="N6" s="14"/>
      <c r="P6" s="14"/>
      <c r="R6" s="14"/>
      <c r="T6" s="14"/>
      <c r="V6" s="14"/>
      <c r="X6" s="14"/>
      <c r="AA6" s="14"/>
    </row>
    <row r="7" spans="1:45" ht="12.75" customHeight="1">
      <c r="A7" s="2" t="s">
        <v>180</v>
      </c>
      <c r="B7" s="14">
        <f t="shared" ref="B7:B12" si="0">D7+F7+H7+J7+L7+N7+P7+R7+T7+V7+X7+Z7</f>
        <v>4425.4862281299993</v>
      </c>
      <c r="C7" s="15">
        <f t="shared" ref="C7:C69" si="1">B7/B$12*100</f>
        <v>94.299559382869219</v>
      </c>
      <c r="D7" s="14">
        <v>37.946377499999997</v>
      </c>
      <c r="E7" s="15">
        <f t="shared" ref="E7:E12" si="2">D7/D$12*100</f>
        <v>100</v>
      </c>
      <c r="F7" s="14">
        <v>613.9</v>
      </c>
      <c r="G7" s="15">
        <f t="shared" ref="G7:G12" si="3">F7/F$12*100</f>
        <v>95.563511830635122</v>
      </c>
      <c r="H7" s="14">
        <v>26.87</v>
      </c>
      <c r="I7" s="15">
        <f t="shared" ref="I7:I12" si="4">H7/H$12*100</f>
        <v>87.467447916666657</v>
      </c>
      <c r="J7" s="14">
        <v>629.51200000000006</v>
      </c>
      <c r="K7" s="15">
        <f t="shared" ref="K7:K12" si="5">J7/J$12*100</f>
        <v>95.425137791575466</v>
      </c>
      <c r="L7" s="14">
        <v>280.33421219999997</v>
      </c>
      <c r="M7" s="15">
        <f t="shared" ref="M7:M12" si="6">L7/L$12*100</f>
        <v>74.028411953288881</v>
      </c>
      <c r="N7" s="14">
        <v>20.528454999999997</v>
      </c>
      <c r="O7" s="15">
        <f t="shared" ref="O7:O12" si="7">N7/N$12*100</f>
        <v>96.998183497897713</v>
      </c>
      <c r="P7" s="14">
        <v>1047.7682029999999</v>
      </c>
      <c r="Q7" s="15">
        <f t="shared" ref="Q7:Q12" si="8">P7/P$12*100</f>
        <v>96.616966563748136</v>
      </c>
      <c r="R7" s="14">
        <v>218.1</v>
      </c>
      <c r="S7" s="15">
        <f t="shared" ref="S7:S12" si="9">R7/R$12*100</f>
        <v>91.947723440134908</v>
      </c>
      <c r="T7" s="14">
        <v>4</v>
      </c>
      <c r="U7" s="15">
        <f t="shared" ref="U7:U12" si="10">T7/T$12*100</f>
        <v>80</v>
      </c>
      <c r="V7" s="14">
        <v>9.5399999999999991</v>
      </c>
      <c r="W7" s="15">
        <f t="shared" ref="W7:W12" si="11">V7/V$12*100</f>
        <v>71.675432006010524</v>
      </c>
      <c r="X7" s="14">
        <v>1536.9869804300001</v>
      </c>
      <c r="Y7" s="15">
        <f t="shared" ref="Y7:Y12" si="12">X7/X$12*100</f>
        <v>97.141498397129055</v>
      </c>
      <c r="Z7" s="105">
        <f>SUM('FoF3'!GZ9:GZ12)</f>
        <v>0</v>
      </c>
      <c r="AA7" s="15">
        <f t="shared" ref="AA7:AA12" si="13">Z7/Z$12*100</f>
        <v>0</v>
      </c>
      <c r="AL7" s="14"/>
      <c r="AM7" s="15"/>
      <c r="AN7" s="14"/>
      <c r="AO7" s="15"/>
      <c r="AP7" s="14"/>
      <c r="AQ7" s="15"/>
      <c r="AR7" s="14"/>
      <c r="AS7" s="15"/>
    </row>
    <row r="8" spans="1:45" ht="12.75" customHeight="1">
      <c r="A8" s="30" t="s">
        <v>181</v>
      </c>
      <c r="B8" s="14">
        <f t="shared" si="0"/>
        <v>164.12722927999999</v>
      </c>
      <c r="C8" s="15">
        <f t="shared" si="1"/>
        <v>3.4972711711216986</v>
      </c>
      <c r="D8" s="14">
        <v>0</v>
      </c>
      <c r="E8" s="15">
        <f t="shared" si="2"/>
        <v>0</v>
      </c>
      <c r="F8" s="14">
        <v>22.8</v>
      </c>
      <c r="G8" s="15">
        <f t="shared" si="3"/>
        <v>3.5491905354919058</v>
      </c>
      <c r="H8" s="14">
        <v>2.2599999999999998</v>
      </c>
      <c r="I8" s="15">
        <f t="shared" si="4"/>
        <v>7.3567708333333313</v>
      </c>
      <c r="J8" s="14">
        <v>24.68</v>
      </c>
      <c r="K8" s="15">
        <f t="shared" si="5"/>
        <v>3.7411398046361031</v>
      </c>
      <c r="L8" s="14">
        <v>7.7454832800000002</v>
      </c>
      <c r="M8" s="15">
        <f t="shared" si="6"/>
        <v>2.0453651465846705</v>
      </c>
      <c r="N8" s="14">
        <v>0.635297</v>
      </c>
      <c r="O8" s="15">
        <f t="shared" si="7"/>
        <v>3.0018165021022738</v>
      </c>
      <c r="P8" s="14">
        <v>36.687499000000003</v>
      </c>
      <c r="Q8" s="15">
        <f t="shared" si="8"/>
        <v>3.383033436251877</v>
      </c>
      <c r="R8" s="14">
        <v>19.100000000000001</v>
      </c>
      <c r="S8" s="15">
        <f t="shared" si="9"/>
        <v>8.0522765598650938</v>
      </c>
      <c r="T8" s="14">
        <v>1</v>
      </c>
      <c r="U8" s="15">
        <f t="shared" si="10"/>
        <v>20</v>
      </c>
      <c r="V8" s="14">
        <v>3.77</v>
      </c>
      <c r="W8" s="15">
        <f t="shared" si="11"/>
        <v>28.324567993989486</v>
      </c>
      <c r="X8" s="14">
        <v>45.227629999999998</v>
      </c>
      <c r="Y8" s="15">
        <f t="shared" si="12"/>
        <v>2.8585016028709558</v>
      </c>
      <c r="Z8" s="105">
        <f>'FoF3'!GZ8</f>
        <v>0.22131999999999999</v>
      </c>
      <c r="AA8" s="15">
        <f t="shared" si="13"/>
        <v>100</v>
      </c>
      <c r="AL8" s="14"/>
      <c r="AM8" s="15"/>
      <c r="AN8" s="14"/>
      <c r="AO8" s="15"/>
      <c r="AP8" s="14"/>
      <c r="AQ8" s="15"/>
      <c r="AR8" s="14"/>
      <c r="AS8" s="15"/>
    </row>
    <row r="9" spans="1:45" ht="12.75" customHeight="1">
      <c r="A9" s="1249" t="s">
        <v>182</v>
      </c>
      <c r="B9" s="14">
        <f t="shared" si="0"/>
        <v>5.7</v>
      </c>
      <c r="C9" s="15">
        <f t="shared" si="1"/>
        <v>0.12145727289032367</v>
      </c>
      <c r="D9" s="14">
        <v>0</v>
      </c>
      <c r="E9" s="15">
        <f t="shared" si="2"/>
        <v>0</v>
      </c>
      <c r="F9" s="14">
        <v>5.7</v>
      </c>
      <c r="G9" s="15">
        <f t="shared" si="3"/>
        <v>0.88729763387297644</v>
      </c>
      <c r="H9" s="14">
        <v>0</v>
      </c>
      <c r="I9" s="15">
        <f t="shared" si="4"/>
        <v>0</v>
      </c>
      <c r="J9" s="14">
        <v>0</v>
      </c>
      <c r="K9" s="15">
        <f t="shared" si="5"/>
        <v>0</v>
      </c>
      <c r="L9" s="14">
        <v>0</v>
      </c>
      <c r="M9" s="15">
        <f t="shared" si="6"/>
        <v>0</v>
      </c>
      <c r="N9" s="14">
        <v>0</v>
      </c>
      <c r="O9" s="15">
        <f t="shared" si="7"/>
        <v>0</v>
      </c>
      <c r="P9" s="14">
        <v>0</v>
      </c>
      <c r="Q9" s="15">
        <f t="shared" si="8"/>
        <v>0</v>
      </c>
      <c r="R9" s="14">
        <v>0</v>
      </c>
      <c r="S9" s="15">
        <f t="shared" si="9"/>
        <v>0</v>
      </c>
      <c r="T9" s="14">
        <v>0</v>
      </c>
      <c r="U9" s="15">
        <f t="shared" si="10"/>
        <v>0</v>
      </c>
      <c r="V9" s="14"/>
      <c r="W9" s="15">
        <f t="shared" si="11"/>
        <v>0</v>
      </c>
      <c r="X9" s="14">
        <v>0</v>
      </c>
      <c r="Y9" s="15">
        <f t="shared" si="12"/>
        <v>0</v>
      </c>
      <c r="Z9" s="14">
        <v>0</v>
      </c>
      <c r="AA9" s="15">
        <f t="shared" si="13"/>
        <v>0</v>
      </c>
      <c r="AL9" s="14"/>
      <c r="AM9" s="15"/>
      <c r="AN9" s="14"/>
      <c r="AO9" s="15"/>
      <c r="AP9" s="14"/>
      <c r="AQ9" s="15"/>
      <c r="AR9" s="14"/>
      <c r="AS9" s="15"/>
    </row>
    <row r="10" spans="1:45" ht="12.75" customHeight="1">
      <c r="A10" s="1249" t="s">
        <v>183</v>
      </c>
      <c r="B10" s="14">
        <f t="shared" si="0"/>
        <v>97.694926819999992</v>
      </c>
      <c r="C10" s="15">
        <f t="shared" si="1"/>
        <v>2.0817121731187616</v>
      </c>
      <c r="D10" s="14">
        <v>0</v>
      </c>
      <c r="E10" s="15">
        <f t="shared" si="2"/>
        <v>0</v>
      </c>
      <c r="F10" s="14">
        <v>0</v>
      </c>
      <c r="G10" s="15">
        <f t="shared" si="3"/>
        <v>0</v>
      </c>
      <c r="H10" s="14">
        <v>1.59</v>
      </c>
      <c r="I10" s="15">
        <f t="shared" si="4"/>
        <v>5.17578125</v>
      </c>
      <c r="J10" s="14">
        <v>5.5</v>
      </c>
      <c r="K10" s="15">
        <f t="shared" si="5"/>
        <v>0.83372240378843454</v>
      </c>
      <c r="L10" s="14">
        <v>90.604926819999989</v>
      </c>
      <c r="M10" s="15">
        <f t="shared" si="6"/>
        <v>23.926222900126461</v>
      </c>
      <c r="N10" s="14">
        <v>0</v>
      </c>
      <c r="O10" s="15">
        <f t="shared" si="7"/>
        <v>0</v>
      </c>
      <c r="P10" s="14">
        <v>0</v>
      </c>
      <c r="Q10" s="15">
        <f t="shared" si="8"/>
        <v>0</v>
      </c>
      <c r="R10" s="14">
        <v>0</v>
      </c>
      <c r="S10" s="15">
        <f t="shared" si="9"/>
        <v>0</v>
      </c>
      <c r="T10" s="14">
        <v>0</v>
      </c>
      <c r="U10" s="15">
        <f t="shared" si="10"/>
        <v>0</v>
      </c>
      <c r="V10" s="14"/>
      <c r="W10" s="15">
        <f t="shared" si="11"/>
        <v>0</v>
      </c>
      <c r="X10" s="14">
        <v>0</v>
      </c>
      <c r="Y10" s="15">
        <f t="shared" si="12"/>
        <v>0</v>
      </c>
      <c r="Z10" s="14">
        <v>0</v>
      </c>
      <c r="AA10" s="15">
        <f t="shared" si="13"/>
        <v>0</v>
      </c>
      <c r="AL10" s="14"/>
      <c r="AM10" s="15"/>
      <c r="AN10" s="14"/>
      <c r="AO10" s="15"/>
      <c r="AP10" s="14"/>
      <c r="AQ10" s="15"/>
      <c r="AR10" s="14"/>
      <c r="AS10" s="15"/>
    </row>
    <row r="11" spans="1:45" ht="12.75" customHeight="1" thickBot="1">
      <c r="A11" s="31" t="s">
        <v>184</v>
      </c>
      <c r="B11" s="14">
        <f t="shared" si="0"/>
        <v>0</v>
      </c>
      <c r="C11" s="15">
        <f t="shared" si="1"/>
        <v>0</v>
      </c>
      <c r="D11" s="14">
        <v>0</v>
      </c>
      <c r="E11" s="15">
        <f t="shared" si="2"/>
        <v>0</v>
      </c>
      <c r="F11" s="14">
        <v>0</v>
      </c>
      <c r="G11" s="15">
        <f t="shared" si="3"/>
        <v>0</v>
      </c>
      <c r="H11" s="14">
        <v>0</v>
      </c>
      <c r="I11" s="15">
        <f t="shared" si="4"/>
        <v>0</v>
      </c>
      <c r="J11" s="14">
        <v>0</v>
      </c>
      <c r="K11" s="15">
        <f t="shared" si="5"/>
        <v>0</v>
      </c>
      <c r="L11" s="14">
        <v>0</v>
      </c>
      <c r="M11" s="15">
        <f t="shared" si="6"/>
        <v>0</v>
      </c>
      <c r="N11" s="14">
        <v>0</v>
      </c>
      <c r="O11" s="15">
        <f t="shared" si="7"/>
        <v>0</v>
      </c>
      <c r="P11" s="14">
        <v>0</v>
      </c>
      <c r="Q11" s="15">
        <f t="shared" si="8"/>
        <v>0</v>
      </c>
      <c r="R11" s="14">
        <v>0</v>
      </c>
      <c r="S11" s="15">
        <f t="shared" si="9"/>
        <v>0</v>
      </c>
      <c r="T11" s="14">
        <v>0</v>
      </c>
      <c r="U11" s="15">
        <f t="shared" si="10"/>
        <v>0</v>
      </c>
      <c r="V11" s="14"/>
      <c r="W11" s="15">
        <f t="shared" si="11"/>
        <v>0</v>
      </c>
      <c r="X11" s="14">
        <v>0</v>
      </c>
      <c r="Y11" s="15">
        <f t="shared" si="12"/>
        <v>0</v>
      </c>
      <c r="Z11" s="105">
        <v>0</v>
      </c>
      <c r="AA11" s="15">
        <f t="shared" si="13"/>
        <v>0</v>
      </c>
      <c r="AL11" s="14"/>
      <c r="AM11" s="15"/>
      <c r="AN11" s="14"/>
      <c r="AO11" s="15"/>
      <c r="AP11" s="14"/>
      <c r="AQ11" s="15"/>
      <c r="AR11" s="14"/>
      <c r="AS11" s="15"/>
    </row>
    <row r="12" spans="1:45" ht="12.75" customHeight="1" thickBot="1">
      <c r="A12" s="41" t="s">
        <v>3</v>
      </c>
      <c r="B12" s="5">
        <f t="shared" si="0"/>
        <v>4693.0083842299991</v>
      </c>
      <c r="C12" s="51">
        <f t="shared" si="1"/>
        <v>100</v>
      </c>
      <c r="D12" s="5">
        <v>37.946377499999997</v>
      </c>
      <c r="E12" s="51">
        <f t="shared" si="2"/>
        <v>100</v>
      </c>
      <c r="F12" s="5">
        <v>642.4</v>
      </c>
      <c r="G12" s="51">
        <f t="shared" si="3"/>
        <v>100</v>
      </c>
      <c r="H12" s="5">
        <f>SUM(H7:H11)</f>
        <v>30.720000000000002</v>
      </c>
      <c r="I12" s="51">
        <f t="shared" si="4"/>
        <v>100</v>
      </c>
      <c r="J12" s="5">
        <v>659.69200000000001</v>
      </c>
      <c r="K12" s="51">
        <f t="shared" si="5"/>
        <v>100</v>
      </c>
      <c r="L12" s="5">
        <v>378.68462229999994</v>
      </c>
      <c r="M12" s="51">
        <f t="shared" si="6"/>
        <v>100</v>
      </c>
      <c r="N12" s="5">
        <v>21.163751999999999</v>
      </c>
      <c r="O12" s="51">
        <f t="shared" si="7"/>
        <v>100</v>
      </c>
      <c r="P12" s="5">
        <v>1084.4557019999997</v>
      </c>
      <c r="Q12" s="51">
        <f t="shared" si="8"/>
        <v>100</v>
      </c>
      <c r="R12" s="5">
        <v>237.2</v>
      </c>
      <c r="S12" s="51">
        <f t="shared" si="9"/>
        <v>100</v>
      </c>
      <c r="T12" s="5">
        <v>5</v>
      </c>
      <c r="U12" s="51">
        <f t="shared" si="10"/>
        <v>100</v>
      </c>
      <c r="V12" s="5">
        <f>SUM(V7:V11)</f>
        <v>13.309999999999999</v>
      </c>
      <c r="W12" s="51">
        <f t="shared" si="11"/>
        <v>100</v>
      </c>
      <c r="X12" s="5">
        <v>1582.21461043</v>
      </c>
      <c r="Y12" s="51">
        <f t="shared" si="12"/>
        <v>100</v>
      </c>
      <c r="Z12" s="5">
        <f>SUM(Z7:Z11)</f>
        <v>0.22131999999999999</v>
      </c>
      <c r="AA12" s="51">
        <f t="shared" si="13"/>
        <v>100</v>
      </c>
      <c r="AL12" s="14"/>
      <c r="AM12" s="15"/>
      <c r="AN12" s="14"/>
      <c r="AO12" s="15"/>
      <c r="AP12" s="14"/>
      <c r="AQ12" s="15"/>
      <c r="AR12" s="14"/>
      <c r="AS12" s="15"/>
    </row>
    <row r="13" spans="1:45" ht="12.75" customHeight="1">
      <c r="A13" s="2" t="s">
        <v>185</v>
      </c>
      <c r="D13" s="14"/>
      <c r="E13" s="15"/>
      <c r="F13" s="14"/>
      <c r="G13" s="15"/>
      <c r="I13" s="15"/>
      <c r="J13" s="14"/>
      <c r="K13" s="15"/>
      <c r="L13" s="14"/>
      <c r="M13" s="15"/>
      <c r="N13" s="14"/>
      <c r="O13" s="15"/>
      <c r="P13" s="14"/>
      <c r="Q13" s="15"/>
      <c r="R13" s="14"/>
      <c r="S13" s="15"/>
      <c r="T13" s="14"/>
      <c r="U13" s="15"/>
      <c r="V13" s="14"/>
      <c r="W13" s="15"/>
      <c r="X13" s="14"/>
      <c r="Y13" s="15"/>
      <c r="Z13" s="14"/>
      <c r="AA13" s="15"/>
      <c r="AL13" s="14"/>
      <c r="AM13" s="15"/>
      <c r="AN13" s="14"/>
      <c r="AO13" s="15"/>
      <c r="AP13" s="14"/>
      <c r="AQ13" s="15"/>
      <c r="AR13" s="14"/>
      <c r="AS13" s="15"/>
    </row>
    <row r="14" spans="1:45" ht="12.75" customHeight="1">
      <c r="A14" s="14" t="s">
        <v>186</v>
      </c>
      <c r="B14" s="14">
        <f t="shared" ref="B14:B77" si="14">D14+F14+H14+J14+L14+N14+P14+R14+T14+V14+X14+Z14</f>
        <v>35.610190799999998</v>
      </c>
      <c r="C14" s="15">
        <f t="shared" si="1"/>
        <v>0.75879239678457777</v>
      </c>
      <c r="D14" s="14"/>
      <c r="E14" s="15">
        <f t="shared" ref="E14:E77" si="15">D14/D$12*100</f>
        <v>0</v>
      </c>
      <c r="F14" s="14"/>
      <c r="G14" s="15">
        <f t="shared" ref="G14:G77" si="16">F14/F$12*100</f>
        <v>0</v>
      </c>
      <c r="I14" s="15">
        <f t="shared" ref="I14:I77" si="17">H14/H$12*100</f>
        <v>0</v>
      </c>
      <c r="J14" s="14"/>
      <c r="K14" s="15">
        <f t="shared" ref="K14:K77" si="18">J14/J$12*100</f>
        <v>0</v>
      </c>
      <c r="L14" s="14">
        <v>35.610190799999998</v>
      </c>
      <c r="M14" s="15">
        <f t="shared" ref="M14:M77" si="19">L14/L$12*100</f>
        <v>9.4036537802131939</v>
      </c>
      <c r="N14" s="14"/>
      <c r="O14" s="15">
        <f t="shared" ref="O14:O77" si="20">N14/N$12*100</f>
        <v>0</v>
      </c>
      <c r="P14" s="14"/>
      <c r="Q14" s="15">
        <f t="shared" ref="Q14:Q77" si="21">P14/P$12*100</f>
        <v>0</v>
      </c>
      <c r="R14" s="14">
        <v>0</v>
      </c>
      <c r="S14" s="15">
        <f t="shared" ref="S14:S77" si="22">R14/R$12*100</f>
        <v>0</v>
      </c>
      <c r="T14" s="14">
        <v>0</v>
      </c>
      <c r="U14" s="15">
        <f t="shared" ref="U14:U77" si="23">T14/T$12*100</f>
        <v>0</v>
      </c>
      <c r="V14" s="14"/>
      <c r="W14" s="15">
        <f t="shared" ref="W14:W77" si="24">V14/V$12*100</f>
        <v>0</v>
      </c>
      <c r="X14" s="14">
        <v>0</v>
      </c>
      <c r="Y14" s="15">
        <f t="shared" ref="Y14:Y77" si="25">X14/X$12*100</f>
        <v>0</v>
      </c>
      <c r="Z14" s="14"/>
      <c r="AA14" s="15"/>
      <c r="AL14" s="14"/>
      <c r="AM14" s="15"/>
      <c r="AN14" s="14"/>
      <c r="AO14" s="15"/>
      <c r="AP14" s="14"/>
      <c r="AQ14" s="15"/>
      <c r="AR14" s="14"/>
      <c r="AS14" s="15"/>
    </row>
    <row r="15" spans="1:45" ht="12.75" customHeight="1">
      <c r="A15" s="14" t="s">
        <v>187</v>
      </c>
      <c r="B15" s="14">
        <f t="shared" si="14"/>
        <v>249.889883</v>
      </c>
      <c r="C15" s="15">
        <f t="shared" si="1"/>
        <v>5.3247269670284307</v>
      </c>
      <c r="D15" s="14"/>
      <c r="E15" s="15">
        <f t="shared" si="15"/>
        <v>0</v>
      </c>
      <c r="F15" s="14"/>
      <c r="G15" s="15">
        <f t="shared" si="16"/>
        <v>0</v>
      </c>
      <c r="I15" s="15">
        <f t="shared" si="17"/>
        <v>0</v>
      </c>
      <c r="J15" s="14"/>
      <c r="K15" s="15">
        <f t="shared" si="18"/>
        <v>0</v>
      </c>
      <c r="L15" s="14">
        <v>0</v>
      </c>
      <c r="M15" s="15">
        <f t="shared" si="19"/>
        <v>0</v>
      </c>
      <c r="N15" s="14"/>
      <c r="O15" s="15">
        <f t="shared" si="20"/>
        <v>0</v>
      </c>
      <c r="P15" s="14">
        <v>249.889883</v>
      </c>
      <c r="Q15" s="15">
        <f t="shared" si="21"/>
        <v>23.042885250097569</v>
      </c>
      <c r="R15" s="14">
        <v>0</v>
      </c>
      <c r="S15" s="15">
        <f t="shared" si="22"/>
        <v>0</v>
      </c>
      <c r="T15" s="14">
        <v>0</v>
      </c>
      <c r="U15" s="15">
        <f t="shared" si="23"/>
        <v>0</v>
      </c>
      <c r="V15" s="14"/>
      <c r="W15" s="15">
        <f t="shared" si="24"/>
        <v>0</v>
      </c>
      <c r="X15" s="14">
        <v>0</v>
      </c>
      <c r="Y15" s="15">
        <f t="shared" si="25"/>
        <v>0</v>
      </c>
      <c r="Z15" s="14"/>
      <c r="AA15" s="15"/>
      <c r="AL15" s="14"/>
      <c r="AM15" s="15"/>
      <c r="AN15" s="14"/>
      <c r="AO15" s="15"/>
      <c r="AP15" s="14"/>
      <c r="AQ15" s="15"/>
      <c r="AR15" s="14"/>
      <c r="AS15" s="15"/>
    </row>
    <row r="16" spans="1:45" ht="12.75" customHeight="1">
      <c r="A16" s="14" t="s">
        <v>188</v>
      </c>
      <c r="B16" s="14">
        <f t="shared" si="14"/>
        <v>0</v>
      </c>
      <c r="C16" s="15">
        <f t="shared" si="1"/>
        <v>0</v>
      </c>
      <c r="D16" s="14"/>
      <c r="E16" s="15">
        <f t="shared" si="15"/>
        <v>0</v>
      </c>
      <c r="F16" s="14"/>
      <c r="G16" s="15">
        <f t="shared" si="16"/>
        <v>0</v>
      </c>
      <c r="I16" s="15">
        <f t="shared" si="17"/>
        <v>0</v>
      </c>
      <c r="J16" s="14"/>
      <c r="K16" s="15">
        <f t="shared" si="18"/>
        <v>0</v>
      </c>
      <c r="L16" s="14">
        <v>0</v>
      </c>
      <c r="M16" s="15">
        <f t="shared" si="19"/>
        <v>0</v>
      </c>
      <c r="N16" s="14"/>
      <c r="O16" s="15">
        <f t="shared" si="20"/>
        <v>0</v>
      </c>
      <c r="P16" s="14"/>
      <c r="Q16" s="15">
        <f t="shared" si="21"/>
        <v>0</v>
      </c>
      <c r="R16" s="14">
        <v>0</v>
      </c>
      <c r="S16" s="15">
        <f t="shared" si="22"/>
        <v>0</v>
      </c>
      <c r="T16" s="14">
        <v>0</v>
      </c>
      <c r="U16" s="15">
        <f t="shared" si="23"/>
        <v>0</v>
      </c>
      <c r="V16" s="14"/>
      <c r="W16" s="15">
        <f t="shared" si="24"/>
        <v>0</v>
      </c>
      <c r="X16" s="14">
        <v>0</v>
      </c>
      <c r="Y16" s="15">
        <f t="shared" si="25"/>
        <v>0</v>
      </c>
      <c r="Z16" s="14"/>
      <c r="AA16" s="15"/>
      <c r="AL16" s="14"/>
      <c r="AM16" s="15"/>
      <c r="AN16" s="14"/>
      <c r="AO16" s="15"/>
      <c r="AP16" s="14"/>
      <c r="AQ16" s="15"/>
      <c r="AR16" s="14"/>
      <c r="AS16" s="15"/>
    </row>
    <row r="17" spans="1:45" ht="12.75" customHeight="1">
      <c r="A17" s="14" t="s">
        <v>189</v>
      </c>
      <c r="B17" s="14">
        <f t="shared" si="14"/>
        <v>0</v>
      </c>
      <c r="C17" s="15">
        <f t="shared" si="1"/>
        <v>0</v>
      </c>
      <c r="D17" s="14"/>
      <c r="E17" s="15">
        <f t="shared" si="15"/>
        <v>0</v>
      </c>
      <c r="F17" s="14"/>
      <c r="G17" s="15">
        <f t="shared" si="16"/>
        <v>0</v>
      </c>
      <c r="I17" s="15">
        <f t="shared" si="17"/>
        <v>0</v>
      </c>
      <c r="J17" s="14"/>
      <c r="K17" s="15">
        <f t="shared" si="18"/>
        <v>0</v>
      </c>
      <c r="L17" s="14">
        <v>0</v>
      </c>
      <c r="M17" s="15">
        <f t="shared" si="19"/>
        <v>0</v>
      </c>
      <c r="N17" s="14"/>
      <c r="O17" s="15">
        <f t="shared" si="20"/>
        <v>0</v>
      </c>
      <c r="P17" s="14"/>
      <c r="Q17" s="15">
        <f t="shared" si="21"/>
        <v>0</v>
      </c>
      <c r="R17" s="14">
        <v>0</v>
      </c>
      <c r="S17" s="15">
        <f t="shared" si="22"/>
        <v>0</v>
      </c>
      <c r="T17" s="14">
        <v>0</v>
      </c>
      <c r="U17" s="15">
        <f t="shared" si="23"/>
        <v>0</v>
      </c>
      <c r="V17" s="14"/>
      <c r="W17" s="15">
        <f t="shared" si="24"/>
        <v>0</v>
      </c>
      <c r="X17" s="14">
        <v>0</v>
      </c>
      <c r="Y17" s="15">
        <f t="shared" si="25"/>
        <v>0</v>
      </c>
      <c r="Z17" s="14"/>
      <c r="AA17" s="15"/>
      <c r="AL17" s="14"/>
      <c r="AM17" s="15"/>
      <c r="AN17" s="14"/>
      <c r="AO17" s="15"/>
      <c r="AP17" s="14"/>
      <c r="AQ17" s="15"/>
      <c r="AR17" s="14"/>
      <c r="AS17" s="15"/>
    </row>
    <row r="18" spans="1:45" ht="12.75" customHeight="1">
      <c r="A18" s="14" t="s">
        <v>190</v>
      </c>
      <c r="B18" s="14">
        <f t="shared" si="14"/>
        <v>164.18775800000003</v>
      </c>
      <c r="C18" s="15">
        <f t="shared" si="1"/>
        <v>3.4985609348520046</v>
      </c>
      <c r="D18" s="14"/>
      <c r="E18" s="15">
        <f t="shared" si="15"/>
        <v>0</v>
      </c>
      <c r="F18" s="14"/>
      <c r="G18" s="15">
        <f t="shared" si="16"/>
        <v>0</v>
      </c>
      <c r="H18" s="14">
        <v>0.81</v>
      </c>
      <c r="I18" s="15">
        <f t="shared" si="17"/>
        <v>2.63671875</v>
      </c>
      <c r="J18" s="14">
        <v>133.68</v>
      </c>
      <c r="K18" s="15">
        <f t="shared" si="18"/>
        <v>20.2640019888069</v>
      </c>
      <c r="L18" s="14">
        <v>0</v>
      </c>
      <c r="M18" s="15">
        <f t="shared" si="19"/>
        <v>0</v>
      </c>
      <c r="N18" s="14">
        <v>0.313139</v>
      </c>
      <c r="O18" s="15">
        <f t="shared" si="20"/>
        <v>1.4796005925603362</v>
      </c>
      <c r="P18" s="14">
        <v>29.384619000000001</v>
      </c>
      <c r="Q18" s="15">
        <f t="shared" si="21"/>
        <v>2.709619115451892</v>
      </c>
      <c r="R18" s="14">
        <v>0</v>
      </c>
      <c r="S18" s="15">
        <f t="shared" si="22"/>
        <v>0</v>
      </c>
      <c r="T18" s="14">
        <v>0</v>
      </c>
      <c r="U18" s="15">
        <f t="shared" si="23"/>
        <v>0</v>
      </c>
      <c r="V18" s="14"/>
      <c r="W18" s="15">
        <f t="shared" si="24"/>
        <v>0</v>
      </c>
      <c r="X18" s="14">
        <v>0</v>
      </c>
      <c r="Y18" s="15">
        <f t="shared" si="25"/>
        <v>0</v>
      </c>
      <c r="Z18" s="14"/>
      <c r="AA18" s="15"/>
      <c r="AL18" s="14"/>
      <c r="AM18" s="15"/>
      <c r="AN18" s="14"/>
      <c r="AO18" s="15"/>
      <c r="AP18" s="14"/>
      <c r="AQ18" s="15"/>
      <c r="AR18" s="14"/>
      <c r="AS18" s="15"/>
    </row>
    <row r="19" spans="1:45" ht="12.75" customHeight="1" thickBot="1">
      <c r="A19" s="14" t="s">
        <v>191</v>
      </c>
      <c r="B19" s="14">
        <f t="shared" si="14"/>
        <v>1.6097248</v>
      </c>
      <c r="C19" s="15">
        <f t="shared" si="1"/>
        <v>3.4300488475775735E-2</v>
      </c>
      <c r="D19" s="14"/>
      <c r="E19" s="15">
        <f t="shared" si="15"/>
        <v>0</v>
      </c>
      <c r="F19" s="14"/>
      <c r="G19" s="15">
        <f t="shared" si="16"/>
        <v>0</v>
      </c>
      <c r="I19" s="15">
        <f t="shared" si="17"/>
        <v>0</v>
      </c>
      <c r="J19" s="14"/>
      <c r="K19" s="15">
        <f t="shared" si="18"/>
        <v>0</v>
      </c>
      <c r="L19" s="14">
        <v>1.6097248</v>
      </c>
      <c r="M19" s="15">
        <f t="shared" si="19"/>
        <v>0.42508322366593237</v>
      </c>
      <c r="N19" s="14"/>
      <c r="O19" s="15">
        <f t="shared" si="20"/>
        <v>0</v>
      </c>
      <c r="P19" s="14"/>
      <c r="Q19" s="15">
        <f t="shared" si="21"/>
        <v>0</v>
      </c>
      <c r="R19" s="14">
        <v>0</v>
      </c>
      <c r="S19" s="15">
        <f t="shared" si="22"/>
        <v>0</v>
      </c>
      <c r="T19" s="14">
        <v>0</v>
      </c>
      <c r="U19" s="15">
        <f t="shared" si="23"/>
        <v>0</v>
      </c>
      <c r="V19" s="14"/>
      <c r="W19" s="15">
        <f t="shared" si="24"/>
        <v>0</v>
      </c>
      <c r="X19" s="14">
        <v>0</v>
      </c>
      <c r="Y19" s="15">
        <f t="shared" si="25"/>
        <v>0</v>
      </c>
      <c r="Z19" s="14"/>
      <c r="AA19" s="15"/>
      <c r="AL19" s="14"/>
      <c r="AM19" s="15"/>
      <c r="AN19" s="14"/>
      <c r="AO19" s="15"/>
      <c r="AP19" s="14"/>
      <c r="AQ19" s="15"/>
      <c r="AR19" s="14"/>
      <c r="AS19" s="15"/>
    </row>
    <row r="20" spans="1:45" ht="12.75" customHeight="1" thickBot="1">
      <c r="A20" s="41" t="s">
        <v>192</v>
      </c>
      <c r="B20" s="5">
        <f t="shared" si="14"/>
        <v>451.29755660000001</v>
      </c>
      <c r="C20" s="51">
        <f t="shared" si="1"/>
        <v>9.6163807871407894</v>
      </c>
      <c r="D20" s="5">
        <v>0</v>
      </c>
      <c r="E20" s="51">
        <f t="shared" si="15"/>
        <v>0</v>
      </c>
      <c r="F20" s="5">
        <v>0</v>
      </c>
      <c r="G20" s="51">
        <f t="shared" si="16"/>
        <v>0</v>
      </c>
      <c r="H20" s="5">
        <f>SUM(H14:H19)</f>
        <v>0.81</v>
      </c>
      <c r="I20" s="51">
        <f t="shared" si="17"/>
        <v>2.63671875</v>
      </c>
      <c r="J20" s="5">
        <v>133.68</v>
      </c>
      <c r="K20" s="51">
        <f t="shared" si="18"/>
        <v>20.2640019888069</v>
      </c>
      <c r="L20" s="5">
        <v>37.219915599999993</v>
      </c>
      <c r="M20" s="51">
        <f t="shared" si="19"/>
        <v>9.8287370038791249</v>
      </c>
      <c r="N20" s="5">
        <v>0.313139</v>
      </c>
      <c r="O20" s="51">
        <f t="shared" si="20"/>
        <v>1.4796005925603362</v>
      </c>
      <c r="P20" s="5">
        <v>279.27450199999998</v>
      </c>
      <c r="Q20" s="51">
        <f t="shared" si="21"/>
        <v>25.752504365549463</v>
      </c>
      <c r="R20" s="5">
        <v>0</v>
      </c>
      <c r="S20" s="51">
        <f t="shared" si="22"/>
        <v>0</v>
      </c>
      <c r="T20" s="5">
        <v>0</v>
      </c>
      <c r="U20" s="51">
        <f t="shared" si="23"/>
        <v>0</v>
      </c>
      <c r="V20" s="5">
        <f>SUM(V14:V19)</f>
        <v>0</v>
      </c>
      <c r="W20" s="51">
        <f t="shared" si="24"/>
        <v>0</v>
      </c>
      <c r="X20" s="5">
        <v>0</v>
      </c>
      <c r="Y20" s="51">
        <f t="shared" si="25"/>
        <v>0</v>
      </c>
      <c r="Z20" s="5"/>
      <c r="AA20" s="51"/>
      <c r="AL20" s="14"/>
      <c r="AM20" s="15"/>
      <c r="AN20" s="14"/>
      <c r="AO20" s="15"/>
      <c r="AP20" s="14"/>
      <c r="AQ20" s="15"/>
      <c r="AR20" s="14"/>
      <c r="AS20" s="15"/>
    </row>
    <row r="21" spans="1:45" ht="12.75" customHeight="1">
      <c r="A21" s="14" t="s">
        <v>108</v>
      </c>
      <c r="B21" s="14">
        <f t="shared" si="14"/>
        <v>6.0310800000000002</v>
      </c>
      <c r="C21" s="15">
        <f t="shared" si="1"/>
        <v>0.12851202269883744</v>
      </c>
      <c r="D21" s="14"/>
      <c r="E21" s="15">
        <f t="shared" si="15"/>
        <v>0</v>
      </c>
      <c r="F21" s="14"/>
      <c r="G21" s="15">
        <f t="shared" si="16"/>
        <v>0</v>
      </c>
      <c r="I21" s="15">
        <f t="shared" si="17"/>
        <v>0</v>
      </c>
      <c r="J21" s="14"/>
      <c r="K21" s="15">
        <f t="shared" si="18"/>
        <v>0</v>
      </c>
      <c r="L21" s="14">
        <v>0</v>
      </c>
      <c r="M21" s="15">
        <f t="shared" si="19"/>
        <v>0</v>
      </c>
      <c r="N21" s="14"/>
      <c r="O21" s="15">
        <f t="shared" si="20"/>
        <v>0</v>
      </c>
      <c r="P21" s="14">
        <v>6.0310800000000002</v>
      </c>
      <c r="Q21" s="15">
        <f t="shared" si="21"/>
        <v>0.55613889888514789</v>
      </c>
      <c r="R21" s="14">
        <v>0</v>
      </c>
      <c r="S21" s="15">
        <f t="shared" si="22"/>
        <v>0</v>
      </c>
      <c r="T21" s="14">
        <v>0</v>
      </c>
      <c r="U21" s="15">
        <f t="shared" si="23"/>
        <v>0</v>
      </c>
      <c r="V21" s="14"/>
      <c r="W21" s="15">
        <f t="shared" si="24"/>
        <v>0</v>
      </c>
      <c r="X21" s="14">
        <v>0</v>
      </c>
      <c r="Y21" s="15">
        <f t="shared" si="25"/>
        <v>0</v>
      </c>
      <c r="Z21" s="14"/>
      <c r="AA21" s="15"/>
      <c r="AL21" s="14"/>
      <c r="AM21" s="15"/>
      <c r="AN21" s="14"/>
      <c r="AO21" s="15"/>
      <c r="AP21" s="14"/>
      <c r="AQ21" s="15"/>
      <c r="AR21" s="14"/>
      <c r="AS21" s="15"/>
    </row>
    <row r="22" spans="1:45" ht="12.75" customHeight="1">
      <c r="A22" s="14" t="s">
        <v>110</v>
      </c>
      <c r="B22" s="14">
        <f t="shared" si="14"/>
        <v>4.3865206000000008</v>
      </c>
      <c r="C22" s="15">
        <f t="shared" si="1"/>
        <v>9.3469268342671316E-2</v>
      </c>
      <c r="D22" s="14">
        <v>0.70379999999999998</v>
      </c>
      <c r="E22" s="15">
        <f t="shared" si="15"/>
        <v>1.8547224962382776</v>
      </c>
      <c r="F22" s="14"/>
      <c r="G22" s="15">
        <f t="shared" si="16"/>
        <v>0</v>
      </c>
      <c r="H22" s="14">
        <v>1.33</v>
      </c>
      <c r="I22" s="15">
        <f t="shared" si="17"/>
        <v>4.3294270833333339</v>
      </c>
      <c r="J22" s="14"/>
      <c r="K22" s="15">
        <f t="shared" si="18"/>
        <v>0</v>
      </c>
      <c r="L22" s="14">
        <v>2.3527206000000001</v>
      </c>
      <c r="M22" s="15">
        <f t="shared" si="19"/>
        <v>0.62128759961531721</v>
      </c>
      <c r="N22" s="14"/>
      <c r="O22" s="15">
        <f t="shared" si="20"/>
        <v>0</v>
      </c>
      <c r="P22" s="14"/>
      <c r="Q22" s="15">
        <f t="shared" si="21"/>
        <v>0</v>
      </c>
      <c r="R22" s="14">
        <v>0</v>
      </c>
      <c r="S22" s="15">
        <f t="shared" si="22"/>
        <v>0</v>
      </c>
      <c r="T22" s="14">
        <v>0</v>
      </c>
      <c r="U22" s="15">
        <f t="shared" si="23"/>
        <v>0</v>
      </c>
      <c r="V22" s="14"/>
      <c r="W22" s="15">
        <f t="shared" si="24"/>
        <v>0</v>
      </c>
      <c r="X22" s="14">
        <v>0</v>
      </c>
      <c r="Y22" s="15">
        <f t="shared" si="25"/>
        <v>0</v>
      </c>
      <c r="Z22" s="14"/>
      <c r="AA22" s="15"/>
      <c r="AL22" s="14"/>
      <c r="AM22" s="15"/>
      <c r="AN22" s="14"/>
      <c r="AO22" s="15"/>
      <c r="AP22" s="14"/>
      <c r="AQ22" s="15"/>
      <c r="AR22" s="14"/>
      <c r="AS22" s="15"/>
    </row>
    <row r="23" spans="1:45" ht="12.75" customHeight="1">
      <c r="A23" s="14" t="s">
        <v>112</v>
      </c>
      <c r="B23" s="14">
        <f t="shared" si="14"/>
        <v>596.82019395000009</v>
      </c>
      <c r="C23" s="15">
        <f t="shared" si="1"/>
        <v>12.7172198531651</v>
      </c>
      <c r="D23" s="14">
        <v>13.2489545</v>
      </c>
      <c r="E23" s="15">
        <f t="shared" si="15"/>
        <v>34.914938850223585</v>
      </c>
      <c r="F23" s="14"/>
      <c r="G23" s="15">
        <f t="shared" si="16"/>
        <v>0</v>
      </c>
      <c r="H23" s="14">
        <v>1.22</v>
      </c>
      <c r="I23" s="15">
        <f t="shared" si="17"/>
        <v>3.9713541666666665</v>
      </c>
      <c r="J23" s="14">
        <v>37.520000000000003</v>
      </c>
      <c r="K23" s="15">
        <f t="shared" si="18"/>
        <v>5.6875026527531034</v>
      </c>
      <c r="L23" s="14">
        <v>69.38577715000001</v>
      </c>
      <c r="M23" s="15">
        <f t="shared" si="19"/>
        <v>18.322839921139312</v>
      </c>
      <c r="N23" s="14">
        <v>1.1303049999999999</v>
      </c>
      <c r="O23" s="15">
        <f t="shared" si="20"/>
        <v>5.3407590487735819</v>
      </c>
      <c r="P23" s="14">
        <v>340.99610300000001</v>
      </c>
      <c r="Q23" s="15">
        <f t="shared" si="21"/>
        <v>31.443986358421128</v>
      </c>
      <c r="R23" s="14">
        <v>67.099999999999994</v>
      </c>
      <c r="S23" s="15">
        <f t="shared" si="22"/>
        <v>28.288364249578414</v>
      </c>
      <c r="T23" s="14">
        <v>1.2</v>
      </c>
      <c r="U23" s="15">
        <f t="shared" si="23"/>
        <v>24</v>
      </c>
      <c r="V23" s="14">
        <v>1.64</v>
      </c>
      <c r="W23" s="15">
        <f t="shared" si="24"/>
        <v>12.321562734785877</v>
      </c>
      <c r="X23" s="14">
        <v>63.3790543</v>
      </c>
      <c r="Y23" s="15">
        <f t="shared" si="25"/>
        <v>4.0057179274040084</v>
      </c>
      <c r="Z23" s="14"/>
      <c r="AA23" s="15"/>
      <c r="AL23" s="14"/>
      <c r="AM23" s="15"/>
      <c r="AN23" s="14"/>
      <c r="AO23" s="15"/>
      <c r="AP23" s="14"/>
      <c r="AQ23" s="15"/>
      <c r="AR23" s="14"/>
      <c r="AS23" s="15"/>
    </row>
    <row r="24" spans="1:45" ht="12.75" customHeight="1" thickBot="1">
      <c r="A24" s="14" t="s">
        <v>114</v>
      </c>
      <c r="B24" s="14">
        <f t="shared" si="14"/>
        <v>95.434755500000009</v>
      </c>
      <c r="C24" s="15">
        <f t="shared" si="1"/>
        <v>2.0335517792955824</v>
      </c>
      <c r="D24" s="14"/>
      <c r="E24" s="15">
        <f t="shared" si="15"/>
        <v>0</v>
      </c>
      <c r="F24" s="14">
        <v>5.5</v>
      </c>
      <c r="G24" s="15">
        <f t="shared" si="16"/>
        <v>0.85616438356164382</v>
      </c>
      <c r="I24" s="15">
        <f t="shared" si="17"/>
        <v>0</v>
      </c>
      <c r="J24" s="14">
        <v>21.16</v>
      </c>
      <c r="K24" s="15">
        <f t="shared" si="18"/>
        <v>3.2075574662115045</v>
      </c>
      <c r="L24" s="14">
        <v>15.521215</v>
      </c>
      <c r="M24" s="15">
        <f t="shared" si="19"/>
        <v>4.0987180587713032</v>
      </c>
      <c r="N24" s="14">
        <v>0.58509800000000001</v>
      </c>
      <c r="O24" s="15">
        <f t="shared" si="20"/>
        <v>2.7646232104779909</v>
      </c>
      <c r="P24" s="14"/>
      <c r="Q24" s="15">
        <f t="shared" si="21"/>
        <v>0</v>
      </c>
      <c r="R24" s="14">
        <v>5</v>
      </c>
      <c r="S24" s="15">
        <f t="shared" si="22"/>
        <v>2.1079258010118047</v>
      </c>
      <c r="T24" s="14">
        <v>0.1</v>
      </c>
      <c r="U24" s="15">
        <f t="shared" si="23"/>
        <v>2</v>
      </c>
      <c r="V24" s="14">
        <v>0.39</v>
      </c>
      <c r="W24" s="15">
        <f t="shared" si="24"/>
        <v>2.9301277235161538</v>
      </c>
      <c r="X24" s="14">
        <v>47.178442500000003</v>
      </c>
      <c r="Y24" s="15">
        <f t="shared" si="25"/>
        <v>2.9817979298761674</v>
      </c>
      <c r="Z24" s="14"/>
      <c r="AA24" s="15"/>
      <c r="AL24" s="14"/>
      <c r="AM24" s="15"/>
      <c r="AN24" s="14"/>
      <c r="AO24" s="15"/>
      <c r="AP24" s="14"/>
      <c r="AQ24" s="15"/>
      <c r="AR24" s="14"/>
      <c r="AS24" s="15"/>
    </row>
    <row r="25" spans="1:45" ht="12.75" customHeight="1" thickBot="1">
      <c r="A25" s="41" t="s">
        <v>193</v>
      </c>
      <c r="B25" s="5">
        <f t="shared" si="14"/>
        <v>702.67255004999993</v>
      </c>
      <c r="C25" s="51">
        <f t="shared" si="1"/>
        <v>14.972752923502187</v>
      </c>
      <c r="D25" s="5">
        <v>13.952754499999999</v>
      </c>
      <c r="E25" s="51">
        <f t="shared" si="15"/>
        <v>36.769661346461859</v>
      </c>
      <c r="F25" s="5">
        <v>5.5</v>
      </c>
      <c r="G25" s="51">
        <f t="shared" si="16"/>
        <v>0.85616438356164382</v>
      </c>
      <c r="H25" s="5">
        <f>SUM(H21:H24)</f>
        <v>2.5499999999999998</v>
      </c>
      <c r="I25" s="51">
        <f t="shared" si="17"/>
        <v>8.3007812499999982</v>
      </c>
      <c r="J25" s="5">
        <v>58.68</v>
      </c>
      <c r="K25" s="51">
        <f t="shared" si="18"/>
        <v>8.8950601189646079</v>
      </c>
      <c r="L25" s="5">
        <v>87.259712750000006</v>
      </c>
      <c r="M25" s="51">
        <f t="shared" si="19"/>
        <v>23.042845579525931</v>
      </c>
      <c r="N25" s="5">
        <v>1.7154029999999998</v>
      </c>
      <c r="O25" s="51">
        <f t="shared" si="20"/>
        <v>8.1053822592515736</v>
      </c>
      <c r="P25" s="5">
        <v>347.02718299999998</v>
      </c>
      <c r="Q25" s="51">
        <f t="shared" si="21"/>
        <v>32.000125257306273</v>
      </c>
      <c r="R25" s="5">
        <v>72.099999999999994</v>
      </c>
      <c r="S25" s="51">
        <f t="shared" si="22"/>
        <v>30.39629005059022</v>
      </c>
      <c r="T25" s="5">
        <v>1.3</v>
      </c>
      <c r="U25" s="51">
        <f t="shared" si="23"/>
        <v>26</v>
      </c>
      <c r="V25" s="5">
        <f>SUM(V21:V24)</f>
        <v>2.0299999999999998</v>
      </c>
      <c r="W25" s="51">
        <f t="shared" si="24"/>
        <v>15.251690458302027</v>
      </c>
      <c r="X25" s="5">
        <v>110.5574968</v>
      </c>
      <c r="Y25" s="51">
        <f t="shared" si="25"/>
        <v>6.9875158572801759</v>
      </c>
      <c r="Z25" s="5"/>
      <c r="AA25" s="51"/>
      <c r="AL25" s="14"/>
      <c r="AM25" s="15"/>
      <c r="AN25" s="14"/>
      <c r="AO25" s="15"/>
      <c r="AP25" s="14"/>
      <c r="AQ25" s="15"/>
      <c r="AR25" s="14"/>
      <c r="AS25" s="15"/>
    </row>
    <row r="26" spans="1:45" ht="12.75" customHeight="1">
      <c r="A26" s="14" t="s">
        <v>194</v>
      </c>
      <c r="B26" s="14">
        <f t="shared" si="14"/>
        <v>9.3539602500000001</v>
      </c>
      <c r="C26" s="15">
        <f t="shared" si="1"/>
        <v>0.1993169302964018</v>
      </c>
      <c r="D26" s="14"/>
      <c r="E26" s="15">
        <f t="shared" si="15"/>
        <v>0</v>
      </c>
      <c r="F26" s="14"/>
      <c r="G26" s="15">
        <f t="shared" si="16"/>
        <v>0</v>
      </c>
      <c r="I26" s="15">
        <f t="shared" si="17"/>
        <v>0</v>
      </c>
      <c r="J26" s="14"/>
      <c r="K26" s="15">
        <f t="shared" si="18"/>
        <v>0</v>
      </c>
      <c r="L26" s="14">
        <v>1.70067725</v>
      </c>
      <c r="M26" s="15">
        <f t="shared" si="19"/>
        <v>0.44910121770212702</v>
      </c>
      <c r="N26" s="14">
        <v>6.5248E-2</v>
      </c>
      <c r="O26" s="15">
        <f t="shared" si="20"/>
        <v>0.30830072096856931</v>
      </c>
      <c r="P26" s="14"/>
      <c r="Q26" s="15">
        <f t="shared" si="21"/>
        <v>0</v>
      </c>
      <c r="R26" s="14">
        <v>0</v>
      </c>
      <c r="S26" s="15">
        <f t="shared" si="22"/>
        <v>0</v>
      </c>
      <c r="T26" s="14">
        <v>0</v>
      </c>
      <c r="U26" s="15">
        <f t="shared" si="23"/>
        <v>0</v>
      </c>
      <c r="V26" s="14"/>
      <c r="W26" s="15">
        <f t="shared" si="24"/>
        <v>0</v>
      </c>
      <c r="X26" s="14">
        <v>7.5880349999999996</v>
      </c>
      <c r="Y26" s="15">
        <f t="shared" si="25"/>
        <v>0.4795831709541471</v>
      </c>
      <c r="Z26" s="14"/>
      <c r="AA26" s="15"/>
      <c r="AL26" s="14"/>
      <c r="AM26" s="15"/>
      <c r="AN26" s="14"/>
      <c r="AO26" s="15"/>
      <c r="AP26" s="14"/>
      <c r="AQ26" s="15"/>
      <c r="AR26" s="14"/>
      <c r="AS26" s="15"/>
    </row>
    <row r="27" spans="1:45" ht="12.75" customHeight="1">
      <c r="A27" s="14" t="s">
        <v>195</v>
      </c>
      <c r="B27" s="14">
        <f t="shared" si="14"/>
        <v>62.618942500000003</v>
      </c>
      <c r="C27" s="15">
        <f t="shared" si="1"/>
        <v>1.3343028047940328</v>
      </c>
      <c r="D27" s="14">
        <v>2.8968959999999999</v>
      </c>
      <c r="E27" s="15">
        <f t="shared" si="15"/>
        <v>7.6341832629478272</v>
      </c>
      <c r="F27" s="14"/>
      <c r="G27" s="15">
        <f t="shared" si="16"/>
        <v>0</v>
      </c>
      <c r="H27" s="14">
        <v>1.0900000000000001</v>
      </c>
      <c r="I27" s="15">
        <f t="shared" si="17"/>
        <v>3.5481770833333335</v>
      </c>
      <c r="J27" s="14"/>
      <c r="K27" s="15">
        <f t="shared" si="18"/>
        <v>0</v>
      </c>
      <c r="L27" s="14">
        <v>0.85781850000000004</v>
      </c>
      <c r="M27" s="15">
        <f t="shared" si="19"/>
        <v>0.22652583429184581</v>
      </c>
      <c r="N27" s="14"/>
      <c r="O27" s="15">
        <f t="shared" si="20"/>
        <v>0</v>
      </c>
      <c r="P27" s="14">
        <v>40.954228000000001</v>
      </c>
      <c r="Q27" s="15">
        <f t="shared" si="21"/>
        <v>3.7764777228309518</v>
      </c>
      <c r="R27" s="14">
        <v>16.399999999999999</v>
      </c>
      <c r="S27" s="15">
        <f t="shared" si="22"/>
        <v>6.9139966273187179</v>
      </c>
      <c r="T27" s="14">
        <v>0.1</v>
      </c>
      <c r="U27" s="15">
        <f t="shared" si="23"/>
        <v>2</v>
      </c>
      <c r="V27" s="14">
        <v>0.32</v>
      </c>
      <c r="W27" s="15">
        <f t="shared" si="24"/>
        <v>2.4042073628850491</v>
      </c>
      <c r="X27" s="14">
        <v>0</v>
      </c>
      <c r="Y27" s="15">
        <f t="shared" si="25"/>
        <v>0</v>
      </c>
      <c r="Z27" s="14"/>
      <c r="AA27" s="15"/>
      <c r="AL27" s="14"/>
      <c r="AM27" s="15"/>
      <c r="AN27" s="14"/>
      <c r="AO27" s="15"/>
      <c r="AP27" s="14"/>
      <c r="AQ27" s="15"/>
      <c r="AR27" s="14"/>
      <c r="AS27" s="15"/>
    </row>
    <row r="28" spans="1:45" ht="12.75" customHeight="1">
      <c r="A28" s="14" t="s">
        <v>196</v>
      </c>
      <c r="B28" s="14">
        <f t="shared" si="14"/>
        <v>158.42455124999998</v>
      </c>
      <c r="C28" s="15">
        <f t="shared" si="1"/>
        <v>3.3757568339821611</v>
      </c>
      <c r="D28" s="14"/>
      <c r="E28" s="15">
        <f t="shared" si="15"/>
        <v>0</v>
      </c>
      <c r="F28" s="14">
        <v>35.6</v>
      </c>
      <c r="G28" s="15">
        <f t="shared" si="16"/>
        <v>5.5417185554171864</v>
      </c>
      <c r="H28" s="14">
        <v>2.4700000000000002</v>
      </c>
      <c r="I28" s="15">
        <f t="shared" si="17"/>
        <v>8.0403645833333321</v>
      </c>
      <c r="J28" s="14">
        <v>50.01</v>
      </c>
      <c r="K28" s="15">
        <f t="shared" si="18"/>
        <v>7.5808104388108379</v>
      </c>
      <c r="L28" s="14">
        <v>18.378536499999999</v>
      </c>
      <c r="M28" s="15">
        <f t="shared" si="19"/>
        <v>4.8532566198160092</v>
      </c>
      <c r="N28" s="14">
        <v>1.022189</v>
      </c>
      <c r="O28" s="15">
        <f t="shared" si="20"/>
        <v>4.8299044517248175</v>
      </c>
      <c r="P28" s="14">
        <v>6.9233549999999999</v>
      </c>
      <c r="Q28" s="15">
        <f t="shared" si="21"/>
        <v>0.6384175017229059</v>
      </c>
      <c r="R28" s="14">
        <v>0</v>
      </c>
      <c r="S28" s="15">
        <f t="shared" si="22"/>
        <v>0</v>
      </c>
      <c r="T28" s="14">
        <v>0</v>
      </c>
      <c r="U28" s="15">
        <f t="shared" si="23"/>
        <v>0</v>
      </c>
      <c r="V28" s="14">
        <v>0.62</v>
      </c>
      <c r="W28" s="15">
        <f t="shared" si="24"/>
        <v>4.6581517655897828</v>
      </c>
      <c r="X28" s="14">
        <v>43.400470749999997</v>
      </c>
      <c r="Y28" s="15">
        <f t="shared" si="25"/>
        <v>2.74302047673577</v>
      </c>
      <c r="Z28" s="14"/>
      <c r="AA28" s="15"/>
      <c r="AL28" s="14"/>
      <c r="AM28" s="15"/>
      <c r="AN28" s="14"/>
      <c r="AO28" s="15"/>
      <c r="AP28" s="14"/>
      <c r="AQ28" s="15"/>
      <c r="AR28" s="14"/>
      <c r="AS28" s="15"/>
    </row>
    <row r="29" spans="1:45" ht="12.75" customHeight="1">
      <c r="A29" s="14" t="s">
        <v>197</v>
      </c>
      <c r="B29" s="14">
        <f t="shared" si="14"/>
        <v>21.153897000000001</v>
      </c>
      <c r="C29" s="15">
        <f t="shared" si="1"/>
        <v>0.45075344572329812</v>
      </c>
      <c r="D29" s="14">
        <v>0.69569999999999999</v>
      </c>
      <c r="E29" s="15">
        <f t="shared" si="15"/>
        <v>1.8333765851562513</v>
      </c>
      <c r="F29" s="14"/>
      <c r="G29" s="15">
        <f t="shared" si="16"/>
        <v>0</v>
      </c>
      <c r="I29" s="15">
        <f t="shared" si="17"/>
        <v>0</v>
      </c>
      <c r="J29" s="14"/>
      <c r="K29" s="15">
        <f t="shared" si="18"/>
        <v>0</v>
      </c>
      <c r="L29" s="14">
        <v>0</v>
      </c>
      <c r="M29" s="15">
        <f t="shared" si="19"/>
        <v>0</v>
      </c>
      <c r="N29" s="14"/>
      <c r="O29" s="15">
        <f t="shared" si="20"/>
        <v>0</v>
      </c>
      <c r="P29" s="14">
        <v>6.5581969999999998</v>
      </c>
      <c r="Q29" s="15">
        <f t="shared" si="21"/>
        <v>0.60474549471270167</v>
      </c>
      <c r="R29" s="14">
        <v>13.6</v>
      </c>
      <c r="S29" s="15">
        <f t="shared" si="22"/>
        <v>5.7335581787521077</v>
      </c>
      <c r="T29" s="14">
        <v>0.3</v>
      </c>
      <c r="U29" s="15">
        <f t="shared" si="23"/>
        <v>6</v>
      </c>
      <c r="V29" s="14"/>
      <c r="W29" s="15">
        <f t="shared" si="24"/>
        <v>0</v>
      </c>
      <c r="X29" s="14">
        <v>0</v>
      </c>
      <c r="Y29" s="15">
        <f t="shared" si="25"/>
        <v>0</v>
      </c>
      <c r="Z29" s="14"/>
      <c r="AA29" s="15"/>
      <c r="AL29" s="14"/>
      <c r="AM29" s="15"/>
      <c r="AN29" s="14"/>
      <c r="AO29" s="15"/>
      <c r="AP29" s="14"/>
      <c r="AQ29" s="15"/>
      <c r="AR29" s="14"/>
      <c r="AS29" s="15"/>
    </row>
    <row r="30" spans="1:45" ht="12.75" customHeight="1">
      <c r="A30" s="14" t="s">
        <v>198</v>
      </c>
      <c r="B30" s="14">
        <f t="shared" si="14"/>
        <v>29.169799999999999</v>
      </c>
      <c r="C30" s="15">
        <f t="shared" si="1"/>
        <v>0.62155865943090594</v>
      </c>
      <c r="D30" s="14"/>
      <c r="E30" s="15">
        <f t="shared" si="15"/>
        <v>0</v>
      </c>
      <c r="F30" s="14"/>
      <c r="G30" s="15">
        <f t="shared" si="16"/>
        <v>0</v>
      </c>
      <c r="I30" s="15">
        <f t="shared" si="17"/>
        <v>0</v>
      </c>
      <c r="J30" s="14"/>
      <c r="K30" s="15">
        <f t="shared" si="18"/>
        <v>0</v>
      </c>
      <c r="L30" s="14">
        <v>0</v>
      </c>
      <c r="M30" s="15">
        <f t="shared" si="19"/>
        <v>0</v>
      </c>
      <c r="N30" s="14"/>
      <c r="O30" s="15">
        <f t="shared" si="20"/>
        <v>0</v>
      </c>
      <c r="P30" s="14"/>
      <c r="Q30" s="15">
        <f t="shared" si="21"/>
        <v>0</v>
      </c>
      <c r="R30" s="14">
        <v>0</v>
      </c>
      <c r="S30" s="15">
        <f t="shared" si="22"/>
        <v>0</v>
      </c>
      <c r="T30" s="14">
        <v>0</v>
      </c>
      <c r="U30" s="15">
        <f t="shared" si="23"/>
        <v>0</v>
      </c>
      <c r="V30" s="14"/>
      <c r="W30" s="15">
        <f t="shared" si="24"/>
        <v>0</v>
      </c>
      <c r="X30" s="14">
        <v>29.169799999999999</v>
      </c>
      <c r="Y30" s="15">
        <f t="shared" si="25"/>
        <v>1.8436057793748029</v>
      </c>
      <c r="Z30" s="14"/>
      <c r="AA30" s="15"/>
      <c r="AL30" s="14"/>
      <c r="AM30" s="15"/>
      <c r="AN30" s="14"/>
      <c r="AO30" s="15"/>
      <c r="AP30" s="14"/>
      <c r="AQ30" s="15"/>
      <c r="AR30" s="14"/>
      <c r="AS30" s="15"/>
    </row>
    <row r="31" spans="1:45" ht="12.75" customHeight="1">
      <c r="A31" s="14" t="s">
        <v>199</v>
      </c>
      <c r="B31" s="14">
        <f t="shared" si="14"/>
        <v>69.26571109999999</v>
      </c>
      <c r="C31" s="15">
        <f t="shared" si="1"/>
        <v>1.4759341008798281</v>
      </c>
      <c r="D31" s="14">
        <v>3.2360000000000002</v>
      </c>
      <c r="E31" s="15">
        <f t="shared" si="15"/>
        <v>8.527823242152694</v>
      </c>
      <c r="F31" s="14"/>
      <c r="G31" s="15">
        <f t="shared" si="16"/>
        <v>0</v>
      </c>
      <c r="I31" s="15">
        <f t="shared" si="17"/>
        <v>0</v>
      </c>
      <c r="J31" s="14"/>
      <c r="K31" s="15">
        <f t="shared" si="18"/>
        <v>0</v>
      </c>
      <c r="L31" s="14">
        <v>11.330224099999999</v>
      </c>
      <c r="M31" s="15">
        <f t="shared" si="19"/>
        <v>2.9919947715817243</v>
      </c>
      <c r="N31" s="14"/>
      <c r="O31" s="15">
        <f t="shared" si="20"/>
        <v>0</v>
      </c>
      <c r="P31" s="14">
        <v>48.233255999999997</v>
      </c>
      <c r="Q31" s="15">
        <f t="shared" si="21"/>
        <v>4.4476925992501268</v>
      </c>
      <c r="R31" s="14">
        <v>0</v>
      </c>
      <c r="S31" s="15">
        <f t="shared" si="22"/>
        <v>0</v>
      </c>
      <c r="T31" s="14">
        <v>0</v>
      </c>
      <c r="U31" s="15">
        <f t="shared" si="23"/>
        <v>0</v>
      </c>
      <c r="V31" s="14"/>
      <c r="W31" s="15">
        <f t="shared" si="24"/>
        <v>0</v>
      </c>
      <c r="X31" s="14">
        <v>6.4662309999999996</v>
      </c>
      <c r="Y31" s="15">
        <f t="shared" si="25"/>
        <v>0.40868229615467055</v>
      </c>
      <c r="Z31" s="14"/>
      <c r="AA31" s="15"/>
      <c r="AL31" s="14"/>
      <c r="AM31" s="15"/>
      <c r="AN31" s="14"/>
      <c r="AO31" s="15"/>
      <c r="AP31" s="14"/>
      <c r="AQ31" s="15"/>
      <c r="AR31" s="14"/>
      <c r="AS31" s="15"/>
    </row>
    <row r="32" spans="1:45" ht="12.75" customHeight="1" thickBot="1">
      <c r="A32" s="14" t="s">
        <v>200</v>
      </c>
      <c r="B32" s="14">
        <f t="shared" si="14"/>
        <v>0</v>
      </c>
      <c r="C32" s="15">
        <f t="shared" si="1"/>
        <v>0</v>
      </c>
      <c r="D32" s="14"/>
      <c r="E32" s="15">
        <f t="shared" si="15"/>
        <v>0</v>
      </c>
      <c r="F32" s="14"/>
      <c r="G32" s="15">
        <f t="shared" si="16"/>
        <v>0</v>
      </c>
      <c r="I32" s="15">
        <f t="shared" si="17"/>
        <v>0</v>
      </c>
      <c r="J32" s="14"/>
      <c r="K32" s="15">
        <f t="shared" si="18"/>
        <v>0</v>
      </c>
      <c r="L32" s="14">
        <v>0</v>
      </c>
      <c r="M32" s="15">
        <f t="shared" si="19"/>
        <v>0</v>
      </c>
      <c r="N32" s="14"/>
      <c r="O32" s="15">
        <f t="shared" si="20"/>
        <v>0</v>
      </c>
      <c r="P32" s="14"/>
      <c r="Q32" s="15">
        <f t="shared" si="21"/>
        <v>0</v>
      </c>
      <c r="R32" s="14">
        <v>0</v>
      </c>
      <c r="S32" s="15">
        <f t="shared" si="22"/>
        <v>0</v>
      </c>
      <c r="T32" s="14">
        <v>0</v>
      </c>
      <c r="U32" s="15">
        <f t="shared" si="23"/>
        <v>0</v>
      </c>
      <c r="V32" s="14"/>
      <c r="W32" s="15">
        <f t="shared" si="24"/>
        <v>0</v>
      </c>
      <c r="X32" s="14">
        <v>0</v>
      </c>
      <c r="Y32" s="15">
        <f t="shared" si="25"/>
        <v>0</v>
      </c>
      <c r="Z32" s="14"/>
      <c r="AA32" s="15"/>
      <c r="AL32" s="14"/>
      <c r="AM32" s="15"/>
      <c r="AN32" s="14"/>
      <c r="AO32" s="15"/>
      <c r="AP32" s="14"/>
      <c r="AQ32" s="15"/>
      <c r="AR32" s="14"/>
      <c r="AS32" s="15"/>
    </row>
    <row r="33" spans="1:45" ht="12.75" customHeight="1" thickBot="1">
      <c r="A33" s="41" t="s">
        <v>201</v>
      </c>
      <c r="B33" s="5">
        <f t="shared" si="14"/>
        <v>349.98686209999994</v>
      </c>
      <c r="C33" s="51">
        <f t="shared" si="1"/>
        <v>7.4576227751066275</v>
      </c>
      <c r="D33" s="5">
        <v>6.8285960000000001</v>
      </c>
      <c r="E33" s="51">
        <f t="shared" si="15"/>
        <v>17.995383090256773</v>
      </c>
      <c r="F33" s="5">
        <v>35.6</v>
      </c>
      <c r="G33" s="51">
        <f t="shared" si="16"/>
        <v>5.5417185554171864</v>
      </c>
      <c r="H33" s="5">
        <f>SUM(H26:H32)</f>
        <v>3.5600000000000005</v>
      </c>
      <c r="I33" s="51">
        <f t="shared" si="17"/>
        <v>11.588541666666668</v>
      </c>
      <c r="J33" s="5">
        <v>50.01</v>
      </c>
      <c r="K33" s="51">
        <f t="shared" si="18"/>
        <v>7.5808104388108379</v>
      </c>
      <c r="L33" s="5">
        <v>32.267256350000004</v>
      </c>
      <c r="M33" s="51">
        <f t="shared" si="19"/>
        <v>8.5208784433917071</v>
      </c>
      <c r="N33" s="5">
        <v>1.087437</v>
      </c>
      <c r="O33" s="51">
        <f t="shared" si="20"/>
        <v>5.1382051726933868</v>
      </c>
      <c r="P33" s="5">
        <v>102.66903600000001</v>
      </c>
      <c r="Q33" s="51">
        <f t="shared" si="21"/>
        <v>9.4673333185166868</v>
      </c>
      <c r="R33" s="5">
        <v>30</v>
      </c>
      <c r="S33" s="51">
        <f t="shared" si="22"/>
        <v>12.647554806070826</v>
      </c>
      <c r="T33" s="5">
        <v>0.4</v>
      </c>
      <c r="U33" s="51">
        <f t="shared" si="23"/>
        <v>8</v>
      </c>
      <c r="V33" s="5">
        <f>SUM(V26:V32)</f>
        <v>0.94</v>
      </c>
      <c r="W33" s="51">
        <f t="shared" si="24"/>
        <v>7.0623591284748306</v>
      </c>
      <c r="X33" s="5">
        <v>86.624536750000004</v>
      </c>
      <c r="Y33" s="51">
        <f t="shared" si="25"/>
        <v>5.4748917232193914</v>
      </c>
      <c r="Z33" s="5"/>
      <c r="AA33" s="51"/>
      <c r="AL33" s="14"/>
      <c r="AM33" s="15"/>
      <c r="AN33" s="14"/>
      <c r="AO33" s="15"/>
      <c r="AP33" s="14"/>
      <c r="AQ33" s="15"/>
      <c r="AR33" s="14"/>
      <c r="AS33" s="15"/>
    </row>
    <row r="34" spans="1:45" ht="12.75" customHeight="1">
      <c r="A34" s="14" t="s">
        <v>202</v>
      </c>
      <c r="B34" s="14">
        <f t="shared" si="14"/>
        <v>156.75577800000002</v>
      </c>
      <c r="C34" s="15">
        <f t="shared" si="1"/>
        <v>3.3401981238036837</v>
      </c>
      <c r="D34" s="14">
        <v>1.4096</v>
      </c>
      <c r="E34" s="15">
        <f t="shared" si="15"/>
        <v>3.7147155878054496</v>
      </c>
      <c r="F34" s="14"/>
      <c r="G34" s="15">
        <f t="shared" si="16"/>
        <v>0</v>
      </c>
      <c r="H34" s="14">
        <v>1.05</v>
      </c>
      <c r="I34" s="15">
        <f t="shared" si="17"/>
        <v>3.41796875</v>
      </c>
      <c r="J34" s="14"/>
      <c r="K34" s="15">
        <f t="shared" si="18"/>
        <v>0</v>
      </c>
      <c r="L34" s="14">
        <v>1.6561585000000001</v>
      </c>
      <c r="M34" s="15">
        <f t="shared" si="19"/>
        <v>0.43734506300812104</v>
      </c>
      <c r="N34" s="14">
        <v>0.73221099999999995</v>
      </c>
      <c r="O34" s="15">
        <f t="shared" si="20"/>
        <v>3.4597409759857327</v>
      </c>
      <c r="P34" s="14">
        <v>14.755864000000001</v>
      </c>
      <c r="Q34" s="15">
        <f t="shared" si="21"/>
        <v>1.3606700552900965</v>
      </c>
      <c r="R34" s="14">
        <v>2.5</v>
      </c>
      <c r="S34" s="15">
        <f t="shared" si="22"/>
        <v>1.0539629005059024</v>
      </c>
      <c r="T34" s="14">
        <v>0</v>
      </c>
      <c r="U34" s="15">
        <f t="shared" si="23"/>
        <v>0</v>
      </c>
      <c r="V34" s="14"/>
      <c r="W34" s="15">
        <f t="shared" si="24"/>
        <v>0</v>
      </c>
      <c r="X34" s="14">
        <v>134.65194450000001</v>
      </c>
      <c r="Y34" s="15">
        <f t="shared" si="25"/>
        <v>8.510346422815898</v>
      </c>
      <c r="Z34" s="14"/>
      <c r="AA34" s="15"/>
      <c r="AL34" s="14"/>
      <c r="AM34" s="15"/>
      <c r="AN34" s="14"/>
      <c r="AO34" s="15"/>
      <c r="AP34" s="14"/>
      <c r="AQ34" s="15"/>
      <c r="AR34" s="14"/>
      <c r="AS34" s="15"/>
    </row>
    <row r="35" spans="1:45" ht="12.75" customHeight="1">
      <c r="A35" s="14" t="s">
        <v>203</v>
      </c>
      <c r="B35" s="14">
        <f t="shared" si="14"/>
        <v>89.978085779999986</v>
      </c>
      <c r="C35" s="15">
        <f t="shared" si="1"/>
        <v>1.9172794594263878</v>
      </c>
      <c r="D35" s="14"/>
      <c r="E35" s="15">
        <f t="shared" si="15"/>
        <v>0</v>
      </c>
      <c r="F35" s="14">
        <v>50.8</v>
      </c>
      <c r="G35" s="15">
        <f t="shared" si="16"/>
        <v>7.9078455790784554</v>
      </c>
      <c r="H35" s="14">
        <v>0.38</v>
      </c>
      <c r="I35" s="15">
        <f t="shared" si="17"/>
        <v>1.2369791666666665</v>
      </c>
      <c r="J35" s="14">
        <v>24.51</v>
      </c>
      <c r="K35" s="15">
        <f t="shared" si="18"/>
        <v>3.7153702030644609</v>
      </c>
      <c r="L35" s="14">
        <v>11.324038779999999</v>
      </c>
      <c r="M35" s="15">
        <f t="shared" si="19"/>
        <v>2.9903614018498264</v>
      </c>
      <c r="N35" s="14">
        <v>1.0486</v>
      </c>
      <c r="O35" s="15">
        <f t="shared" si="20"/>
        <v>4.9546980138493399</v>
      </c>
      <c r="P35" s="14">
        <v>1.9154469999999999</v>
      </c>
      <c r="Q35" s="15">
        <f t="shared" si="21"/>
        <v>0.17662750045644562</v>
      </c>
      <c r="R35" s="14">
        <v>0</v>
      </c>
      <c r="S35" s="15">
        <f t="shared" si="22"/>
        <v>0</v>
      </c>
      <c r="T35" s="14">
        <v>0</v>
      </c>
      <c r="U35" s="15">
        <f t="shared" si="23"/>
        <v>0</v>
      </c>
      <c r="V35" s="14"/>
      <c r="W35" s="15">
        <f t="shared" si="24"/>
        <v>0</v>
      </c>
      <c r="X35" s="14">
        <v>0</v>
      </c>
      <c r="Y35" s="15">
        <f t="shared" si="25"/>
        <v>0</v>
      </c>
      <c r="Z35" s="14"/>
      <c r="AA35" s="15"/>
      <c r="AL35" s="14"/>
      <c r="AM35" s="15"/>
      <c r="AN35" s="14"/>
      <c r="AO35" s="15"/>
      <c r="AP35" s="14"/>
      <c r="AQ35" s="15"/>
      <c r="AR35" s="14"/>
      <c r="AS35" s="15"/>
    </row>
    <row r="36" spans="1:45" ht="12.75" customHeight="1">
      <c r="A36" s="14" t="s">
        <v>204</v>
      </c>
      <c r="B36" s="14">
        <f t="shared" si="14"/>
        <v>324.36529942999994</v>
      </c>
      <c r="C36" s="15">
        <f t="shared" si="1"/>
        <v>6.9116709980738698</v>
      </c>
      <c r="D36" s="14"/>
      <c r="E36" s="15">
        <f t="shared" si="15"/>
        <v>0</v>
      </c>
      <c r="F36" s="14">
        <v>101.8</v>
      </c>
      <c r="G36" s="15">
        <f t="shared" si="16"/>
        <v>15.846824408468244</v>
      </c>
      <c r="H36" s="14">
        <v>1.37</v>
      </c>
      <c r="I36" s="15">
        <f t="shared" si="17"/>
        <v>4.4596354166666661</v>
      </c>
      <c r="J36" s="14">
        <v>16.61</v>
      </c>
      <c r="K36" s="15">
        <f t="shared" si="18"/>
        <v>2.5178416594410722</v>
      </c>
      <c r="L36" s="14">
        <v>3.4052547</v>
      </c>
      <c r="M36" s="15">
        <f t="shared" si="19"/>
        <v>0.89923236896118364</v>
      </c>
      <c r="N36" s="14">
        <v>4.2186209999999997</v>
      </c>
      <c r="O36" s="15">
        <f t="shared" si="20"/>
        <v>19.933237735917526</v>
      </c>
      <c r="P36" s="14">
        <v>10.382766999999999</v>
      </c>
      <c r="Q36" s="15">
        <f t="shared" si="21"/>
        <v>0.95741734594153127</v>
      </c>
      <c r="R36" s="14">
        <v>0</v>
      </c>
      <c r="S36" s="15">
        <f t="shared" si="22"/>
        <v>0</v>
      </c>
      <c r="T36" s="14">
        <v>0</v>
      </c>
      <c r="U36" s="15">
        <f t="shared" si="23"/>
        <v>0</v>
      </c>
      <c r="V36" s="14">
        <v>0.42</v>
      </c>
      <c r="W36" s="15">
        <f t="shared" si="24"/>
        <v>3.1555221637866269</v>
      </c>
      <c r="X36" s="14">
        <v>186.15865672999999</v>
      </c>
      <c r="Y36" s="15">
        <f t="shared" si="25"/>
        <v>11.765702042114722</v>
      </c>
      <c r="Z36" s="14"/>
      <c r="AA36" s="15"/>
      <c r="AL36" s="14"/>
      <c r="AM36" s="15"/>
      <c r="AN36" s="14"/>
      <c r="AO36" s="15"/>
      <c r="AP36" s="14"/>
      <c r="AQ36" s="15"/>
      <c r="AR36" s="14"/>
      <c r="AS36" s="15"/>
    </row>
    <row r="37" spans="1:45" ht="12.75" customHeight="1" thickBot="1">
      <c r="A37" s="14" t="s">
        <v>205</v>
      </c>
      <c r="B37" s="14">
        <f t="shared" si="14"/>
        <v>241.31563062000001</v>
      </c>
      <c r="C37" s="15">
        <f t="shared" si="1"/>
        <v>5.1420242808620857</v>
      </c>
      <c r="D37" s="14"/>
      <c r="E37" s="15">
        <f t="shared" si="15"/>
        <v>0</v>
      </c>
      <c r="F37" s="14">
        <v>38.1</v>
      </c>
      <c r="G37" s="15">
        <f t="shared" si="16"/>
        <v>5.9308841843088418</v>
      </c>
      <c r="H37" s="14">
        <v>1.55</v>
      </c>
      <c r="I37" s="15">
        <f t="shared" si="17"/>
        <v>5.0455729166666661</v>
      </c>
      <c r="J37" s="14"/>
      <c r="K37" s="15">
        <f t="shared" si="18"/>
        <v>0</v>
      </c>
      <c r="L37" s="14">
        <v>8.8612389</v>
      </c>
      <c r="M37" s="15">
        <f t="shared" si="19"/>
        <v>2.3400049482283931</v>
      </c>
      <c r="N37" s="14">
        <v>0.96643299999999999</v>
      </c>
      <c r="O37" s="15">
        <f t="shared" si="20"/>
        <v>4.5664540011619872</v>
      </c>
      <c r="P37" s="14"/>
      <c r="Q37" s="15">
        <f t="shared" si="21"/>
        <v>0</v>
      </c>
      <c r="R37" s="14">
        <v>3.7</v>
      </c>
      <c r="S37" s="15">
        <f t="shared" si="22"/>
        <v>1.5598650927487354</v>
      </c>
      <c r="T37" s="14">
        <v>0.2</v>
      </c>
      <c r="U37" s="15">
        <f t="shared" si="23"/>
        <v>4</v>
      </c>
      <c r="V37" s="14"/>
      <c r="W37" s="15">
        <f t="shared" si="24"/>
        <v>0</v>
      </c>
      <c r="X37" s="14">
        <v>187.93795872000001</v>
      </c>
      <c r="Y37" s="15">
        <f t="shared" si="25"/>
        <v>11.8781584673222</v>
      </c>
      <c r="Z37" s="14"/>
      <c r="AA37" s="15"/>
      <c r="AL37" s="14"/>
      <c r="AM37" s="15"/>
      <c r="AN37" s="14"/>
      <c r="AO37" s="15"/>
      <c r="AP37" s="14"/>
      <c r="AQ37" s="15"/>
      <c r="AR37" s="14"/>
      <c r="AS37" s="15"/>
    </row>
    <row r="38" spans="1:45" ht="12.75" customHeight="1" thickBot="1">
      <c r="A38" s="41" t="s">
        <v>206</v>
      </c>
      <c r="B38" s="5">
        <f t="shared" si="14"/>
        <v>812.41479383000001</v>
      </c>
      <c r="C38" s="51">
        <f t="shared" si="1"/>
        <v>17.311172862166028</v>
      </c>
      <c r="D38" s="5">
        <v>1.4096</v>
      </c>
      <c r="E38" s="51">
        <f t="shared" si="15"/>
        <v>3.7147155878054496</v>
      </c>
      <c r="F38" s="5">
        <v>190.7</v>
      </c>
      <c r="G38" s="51">
        <f t="shared" si="16"/>
        <v>29.685554171855539</v>
      </c>
      <c r="H38" s="5">
        <f>SUM(H34:H37)</f>
        <v>4.3500000000000005</v>
      </c>
      <c r="I38" s="51">
        <f t="shared" si="17"/>
        <v>14.16015625</v>
      </c>
      <c r="J38" s="5">
        <v>41.12</v>
      </c>
      <c r="K38" s="51">
        <f t="shared" si="18"/>
        <v>6.2332118625055326</v>
      </c>
      <c r="L38" s="5">
        <v>25.246690880000003</v>
      </c>
      <c r="M38" s="51">
        <f t="shared" si="19"/>
        <v>6.6669437820475252</v>
      </c>
      <c r="N38" s="5">
        <v>6.965865</v>
      </c>
      <c r="O38" s="51">
        <f t="shared" si="20"/>
        <v>32.914130726914586</v>
      </c>
      <c r="P38" s="5">
        <v>27.054077999999997</v>
      </c>
      <c r="Q38" s="51">
        <f t="shared" si="21"/>
        <v>2.4947149016880732</v>
      </c>
      <c r="R38" s="5">
        <v>6.2</v>
      </c>
      <c r="S38" s="51">
        <f t="shared" si="22"/>
        <v>2.6138279932546378</v>
      </c>
      <c r="T38" s="5">
        <v>0.2</v>
      </c>
      <c r="U38" s="51">
        <f t="shared" si="23"/>
        <v>4</v>
      </c>
      <c r="V38" s="5">
        <f>SUM(V34:V37)</f>
        <v>0.42</v>
      </c>
      <c r="W38" s="51">
        <f t="shared" si="24"/>
        <v>3.1555221637866269</v>
      </c>
      <c r="X38" s="5">
        <v>508.74855995000007</v>
      </c>
      <c r="Y38" s="51">
        <f t="shared" si="25"/>
        <v>32.154206932252826</v>
      </c>
      <c r="Z38" s="5"/>
      <c r="AA38" s="51"/>
      <c r="AL38" s="14"/>
      <c r="AM38" s="15"/>
      <c r="AN38" s="14"/>
      <c r="AO38" s="15"/>
      <c r="AP38" s="14"/>
      <c r="AQ38" s="15"/>
      <c r="AR38" s="14"/>
      <c r="AS38" s="15"/>
    </row>
    <row r="39" spans="1:45" ht="12.75" customHeight="1">
      <c r="A39" s="14" t="s">
        <v>207</v>
      </c>
      <c r="B39" s="14">
        <f t="shared" si="14"/>
        <v>371.07046179000002</v>
      </c>
      <c r="C39" s="15">
        <f t="shared" si="1"/>
        <v>7.9068783051169227</v>
      </c>
      <c r="D39" s="14"/>
      <c r="E39" s="15">
        <f t="shared" si="15"/>
        <v>0</v>
      </c>
      <c r="F39" s="14">
        <v>87</v>
      </c>
      <c r="G39" s="15">
        <f t="shared" si="16"/>
        <v>13.542963885429641</v>
      </c>
      <c r="H39" s="14">
        <v>1.06</v>
      </c>
      <c r="I39" s="15">
        <f t="shared" si="17"/>
        <v>3.4505208333333335</v>
      </c>
      <c r="J39" s="14">
        <v>48.04</v>
      </c>
      <c r="K39" s="15">
        <f t="shared" si="18"/>
        <v>7.2821862323629816</v>
      </c>
      <c r="L39" s="14">
        <v>28.269008489999997</v>
      </c>
      <c r="M39" s="15">
        <f t="shared" si="19"/>
        <v>7.4650531934208937</v>
      </c>
      <c r="N39" s="14"/>
      <c r="O39" s="15">
        <f t="shared" si="20"/>
        <v>0</v>
      </c>
      <c r="P39" s="14">
        <v>82.158766</v>
      </c>
      <c r="Q39" s="15">
        <f t="shared" si="21"/>
        <v>7.5760370708069749</v>
      </c>
      <c r="R39" s="14">
        <v>34</v>
      </c>
      <c r="S39" s="15">
        <f t="shared" si="22"/>
        <v>14.333895446880272</v>
      </c>
      <c r="T39" s="14">
        <v>0.5</v>
      </c>
      <c r="U39" s="15">
        <f t="shared" si="23"/>
        <v>10</v>
      </c>
      <c r="V39" s="14">
        <v>0.74</v>
      </c>
      <c r="W39" s="15">
        <f t="shared" si="24"/>
        <v>5.559729526671676</v>
      </c>
      <c r="X39" s="14">
        <v>89.302687300000002</v>
      </c>
      <c r="Y39" s="15">
        <f t="shared" si="25"/>
        <v>5.644157670603871</v>
      </c>
      <c r="Z39" s="14"/>
      <c r="AA39" s="15"/>
      <c r="AL39" s="14"/>
      <c r="AM39" s="15"/>
      <c r="AN39" s="14"/>
      <c r="AO39" s="15"/>
      <c r="AP39" s="14"/>
      <c r="AQ39" s="15"/>
      <c r="AR39" s="14"/>
      <c r="AS39" s="15"/>
    </row>
    <row r="40" spans="1:45" ht="12.75" customHeight="1">
      <c r="A40" s="14" t="s">
        <v>208</v>
      </c>
      <c r="B40" s="14">
        <f t="shared" si="14"/>
        <v>290.64277745999993</v>
      </c>
      <c r="C40" s="15">
        <f t="shared" si="1"/>
        <v>6.1931016027299695</v>
      </c>
      <c r="D40" s="14">
        <v>1.3580000000000001</v>
      </c>
      <c r="E40" s="15">
        <f t="shared" si="15"/>
        <v>3.5787342283199504</v>
      </c>
      <c r="F40" s="14">
        <v>58.9</v>
      </c>
      <c r="G40" s="15">
        <f t="shared" si="16"/>
        <v>9.1687422166874235</v>
      </c>
      <c r="H40" s="14">
        <v>2.35</v>
      </c>
      <c r="I40" s="15">
        <f t="shared" si="17"/>
        <v>7.649739583333333</v>
      </c>
      <c r="J40" s="14">
        <v>2.79</v>
      </c>
      <c r="K40" s="15">
        <f t="shared" si="18"/>
        <v>0.42292463755813314</v>
      </c>
      <c r="L40" s="14">
        <v>17.160772260000002</v>
      </c>
      <c r="M40" s="15">
        <f t="shared" si="19"/>
        <v>4.5316791993747687</v>
      </c>
      <c r="N40" s="14">
        <v>0.88319700000000001</v>
      </c>
      <c r="O40" s="15">
        <f t="shared" si="20"/>
        <v>4.1731588992348811</v>
      </c>
      <c r="P40" s="14">
        <v>13.048295</v>
      </c>
      <c r="Q40" s="15">
        <f t="shared" si="21"/>
        <v>1.2032114337114714</v>
      </c>
      <c r="R40" s="14">
        <v>8.3000000000000007</v>
      </c>
      <c r="S40" s="15">
        <f t="shared" si="22"/>
        <v>3.4991568296795958</v>
      </c>
      <c r="T40" s="14">
        <v>0</v>
      </c>
      <c r="U40" s="15">
        <f t="shared" si="23"/>
        <v>0</v>
      </c>
      <c r="V40" s="14">
        <v>0.72</v>
      </c>
      <c r="W40" s="15">
        <f t="shared" si="24"/>
        <v>5.4094665664913606</v>
      </c>
      <c r="X40" s="14">
        <v>185.13251319999998</v>
      </c>
      <c r="Y40" s="15">
        <f t="shared" si="25"/>
        <v>11.700847153072765</v>
      </c>
      <c r="Z40" s="14"/>
      <c r="AA40" s="15"/>
      <c r="AL40" s="14"/>
      <c r="AM40" s="15"/>
      <c r="AN40" s="14"/>
      <c r="AO40" s="15"/>
      <c r="AP40" s="14"/>
      <c r="AQ40" s="15"/>
      <c r="AR40" s="14"/>
      <c r="AS40" s="15"/>
    </row>
    <row r="41" spans="1:45" ht="12.75" customHeight="1">
      <c r="A41" s="14" t="s">
        <v>42</v>
      </c>
      <c r="B41" s="14">
        <f t="shared" si="14"/>
        <v>67.958743299999995</v>
      </c>
      <c r="C41" s="15">
        <f t="shared" si="1"/>
        <v>1.4480848474160624</v>
      </c>
      <c r="D41" s="14">
        <v>1.4048</v>
      </c>
      <c r="E41" s="15">
        <f t="shared" si="15"/>
        <v>3.7020661590161015</v>
      </c>
      <c r="F41" s="14"/>
      <c r="G41" s="15">
        <f t="shared" si="16"/>
        <v>0</v>
      </c>
      <c r="H41" s="14">
        <v>0.96</v>
      </c>
      <c r="I41" s="15">
        <f t="shared" si="17"/>
        <v>3.1249999999999996</v>
      </c>
      <c r="J41" s="14">
        <v>7.09</v>
      </c>
      <c r="K41" s="15">
        <f t="shared" si="18"/>
        <v>1.0747439714290909</v>
      </c>
      <c r="L41" s="14">
        <v>0.95485500000000001</v>
      </c>
      <c r="M41" s="15">
        <f t="shared" si="19"/>
        <v>0.25215045548999049</v>
      </c>
      <c r="N41" s="14">
        <v>2.5097589999999999</v>
      </c>
      <c r="O41" s="15">
        <f t="shared" si="20"/>
        <v>11.858762094736321</v>
      </c>
      <c r="P41" s="14">
        <v>14.744009</v>
      </c>
      <c r="Q41" s="15">
        <f t="shared" si="21"/>
        <v>1.3595768801628749</v>
      </c>
      <c r="R41" s="14">
        <v>0</v>
      </c>
      <c r="S41" s="15">
        <f t="shared" si="22"/>
        <v>0</v>
      </c>
      <c r="T41" s="14">
        <v>0</v>
      </c>
      <c r="U41" s="15">
        <f t="shared" si="23"/>
        <v>0</v>
      </c>
      <c r="V41" s="14">
        <v>0.44</v>
      </c>
      <c r="W41" s="15">
        <f t="shared" si="24"/>
        <v>3.3057851239669422</v>
      </c>
      <c r="X41" s="14">
        <v>39.855320299999995</v>
      </c>
      <c r="Y41" s="15">
        <f t="shared" si="25"/>
        <v>2.5189579237400972</v>
      </c>
      <c r="Z41" s="14"/>
      <c r="AA41" s="15"/>
      <c r="AL41" s="14"/>
      <c r="AM41" s="15"/>
      <c r="AN41" s="14"/>
      <c r="AO41" s="15"/>
      <c r="AP41" s="14"/>
      <c r="AQ41" s="15"/>
      <c r="AR41" s="14"/>
      <c r="AS41" s="15"/>
    </row>
    <row r="42" spans="1:45" ht="12.75" customHeight="1">
      <c r="A42" s="14" t="s">
        <v>209</v>
      </c>
      <c r="B42" s="14">
        <f t="shared" si="14"/>
        <v>176.18114069999999</v>
      </c>
      <c r="C42" s="15">
        <f t="shared" si="1"/>
        <v>3.7541194533558615</v>
      </c>
      <c r="D42" s="14">
        <v>2.1297999999999999</v>
      </c>
      <c r="E42" s="15">
        <f t="shared" si="15"/>
        <v>5.6126569657406691</v>
      </c>
      <c r="F42" s="14">
        <v>36.299999999999997</v>
      </c>
      <c r="G42" s="15">
        <f t="shared" si="16"/>
        <v>5.6506849315068486</v>
      </c>
      <c r="H42" s="14">
        <v>2.12</v>
      </c>
      <c r="I42" s="15">
        <f t="shared" si="17"/>
        <v>6.901041666666667</v>
      </c>
      <c r="J42" s="14">
        <v>47.04</v>
      </c>
      <c r="K42" s="15">
        <f t="shared" si="18"/>
        <v>7.130600340765084</v>
      </c>
      <c r="L42" s="14">
        <v>12.690899099999999</v>
      </c>
      <c r="M42" s="15">
        <f t="shared" si="19"/>
        <v>3.3513109201318634</v>
      </c>
      <c r="N42" s="14">
        <v>0.61194899999999997</v>
      </c>
      <c r="O42" s="15">
        <f t="shared" si="20"/>
        <v>2.8914957990435721</v>
      </c>
      <c r="P42" s="14">
        <v>42.509587000000003</v>
      </c>
      <c r="Q42" s="15">
        <f t="shared" si="21"/>
        <v>3.9199007319157437</v>
      </c>
      <c r="R42" s="14">
        <v>13.2</v>
      </c>
      <c r="S42" s="15">
        <f t="shared" si="22"/>
        <v>5.5649241146711637</v>
      </c>
      <c r="T42" s="14">
        <v>0.5</v>
      </c>
      <c r="U42" s="15">
        <f t="shared" si="23"/>
        <v>10</v>
      </c>
      <c r="V42" s="14">
        <v>0.18</v>
      </c>
      <c r="W42" s="15">
        <f t="shared" si="24"/>
        <v>1.3523666416228401</v>
      </c>
      <c r="X42" s="14">
        <v>18.898905600000003</v>
      </c>
      <c r="Y42" s="15">
        <f t="shared" si="25"/>
        <v>1.1944590497027345</v>
      </c>
      <c r="Z42" s="14"/>
      <c r="AA42" s="15"/>
      <c r="AL42" s="14"/>
      <c r="AM42" s="15"/>
      <c r="AN42" s="14"/>
      <c r="AO42" s="15"/>
      <c r="AP42" s="14"/>
      <c r="AQ42" s="15"/>
      <c r="AR42" s="14"/>
      <c r="AS42" s="15"/>
    </row>
    <row r="43" spans="1:45" ht="12.75" customHeight="1">
      <c r="A43" s="14" t="s">
        <v>210</v>
      </c>
      <c r="B43" s="14">
        <f t="shared" si="14"/>
        <v>31.731235200000004</v>
      </c>
      <c r="C43" s="15">
        <f t="shared" si="1"/>
        <v>0.67613847242692016</v>
      </c>
      <c r="D43" s="14"/>
      <c r="E43" s="15">
        <f t="shared" si="15"/>
        <v>0</v>
      </c>
      <c r="F43" s="14">
        <v>23.1</v>
      </c>
      <c r="G43" s="15">
        <f t="shared" si="16"/>
        <v>3.5958904109589045</v>
      </c>
      <c r="H43" s="14">
        <v>1.32</v>
      </c>
      <c r="I43" s="15">
        <f t="shared" si="17"/>
        <v>4.296875</v>
      </c>
      <c r="J43" s="14"/>
      <c r="K43" s="15">
        <f t="shared" si="18"/>
        <v>0</v>
      </c>
      <c r="L43" s="14">
        <v>6.6696662</v>
      </c>
      <c r="M43" s="15">
        <f t="shared" si="19"/>
        <v>1.7612719944873245</v>
      </c>
      <c r="N43" s="14">
        <v>0.64156899999999994</v>
      </c>
      <c r="O43" s="15">
        <f t="shared" si="20"/>
        <v>3.0314520790075408</v>
      </c>
      <c r="P43" s="14"/>
      <c r="Q43" s="15">
        <f t="shared" si="21"/>
        <v>0</v>
      </c>
      <c r="R43" s="14">
        <v>0</v>
      </c>
      <c r="S43" s="15">
        <f t="shared" si="22"/>
        <v>0</v>
      </c>
      <c r="T43" s="14">
        <v>0</v>
      </c>
      <c r="U43" s="15">
        <f t="shared" si="23"/>
        <v>0</v>
      </c>
      <c r="V43" s="14"/>
      <c r="W43" s="15">
        <f t="shared" si="24"/>
        <v>0</v>
      </c>
      <c r="X43" s="14">
        <v>0</v>
      </c>
      <c r="Y43" s="15">
        <f t="shared" si="25"/>
        <v>0</v>
      </c>
      <c r="Z43" s="14"/>
      <c r="AA43" s="15"/>
      <c r="AL43" s="14"/>
      <c r="AM43" s="15"/>
      <c r="AN43" s="14"/>
      <c r="AO43" s="15"/>
      <c r="AP43" s="14"/>
      <c r="AQ43" s="15"/>
      <c r="AR43" s="14"/>
      <c r="AS43" s="15"/>
    </row>
    <row r="44" spans="1:45" ht="12.75" customHeight="1">
      <c r="A44" s="14" t="s">
        <v>211</v>
      </c>
      <c r="B44" s="14">
        <f t="shared" si="14"/>
        <v>12.820031500000001</v>
      </c>
      <c r="C44" s="15">
        <f t="shared" si="1"/>
        <v>0.27317299374702553</v>
      </c>
      <c r="D44" s="14">
        <v>1.550862</v>
      </c>
      <c r="E44" s="15">
        <f t="shared" si="15"/>
        <v>4.0869830064806587</v>
      </c>
      <c r="F44" s="14"/>
      <c r="G44" s="15">
        <f t="shared" si="16"/>
        <v>0</v>
      </c>
      <c r="I44" s="15">
        <f t="shared" si="17"/>
        <v>0</v>
      </c>
      <c r="J44" s="14"/>
      <c r="K44" s="15">
        <f t="shared" si="18"/>
        <v>0</v>
      </c>
      <c r="L44" s="14">
        <v>4.2691695000000003</v>
      </c>
      <c r="M44" s="15">
        <f t="shared" si="19"/>
        <v>1.127368065296799</v>
      </c>
      <c r="N44" s="14"/>
      <c r="O44" s="15">
        <f t="shared" si="20"/>
        <v>0</v>
      </c>
      <c r="P44" s="14"/>
      <c r="Q44" s="15">
        <f t="shared" si="21"/>
        <v>0</v>
      </c>
      <c r="R44" s="14">
        <v>7</v>
      </c>
      <c r="S44" s="15">
        <f t="shared" si="22"/>
        <v>2.9510961214165263</v>
      </c>
      <c r="T44" s="14">
        <v>0</v>
      </c>
      <c r="U44" s="15">
        <f t="shared" si="23"/>
        <v>0</v>
      </c>
      <c r="V44" s="14"/>
      <c r="W44" s="15">
        <f t="shared" si="24"/>
        <v>0</v>
      </c>
      <c r="X44" s="14">
        <v>0</v>
      </c>
      <c r="Y44" s="15">
        <f t="shared" si="25"/>
        <v>0</v>
      </c>
      <c r="Z44" s="14"/>
      <c r="AA44" s="15"/>
      <c r="AL44" s="14"/>
      <c r="AM44" s="15"/>
      <c r="AN44" s="14"/>
      <c r="AO44" s="15"/>
      <c r="AP44" s="14"/>
      <c r="AQ44" s="15"/>
      <c r="AR44" s="14"/>
      <c r="AS44" s="15"/>
    </row>
    <row r="45" spans="1:45" ht="12.75" customHeight="1" thickBot="1">
      <c r="A45" s="14" t="s">
        <v>212</v>
      </c>
      <c r="B45" s="14">
        <f t="shared" si="14"/>
        <v>1.2</v>
      </c>
      <c r="C45" s="15">
        <f t="shared" si="1"/>
        <v>2.5569952187436563E-2</v>
      </c>
      <c r="D45" s="14">
        <v>1.2</v>
      </c>
      <c r="E45" s="15">
        <f t="shared" si="15"/>
        <v>3.1623571973372164</v>
      </c>
      <c r="F45" s="14"/>
      <c r="G45" s="15">
        <f t="shared" si="16"/>
        <v>0</v>
      </c>
      <c r="I45" s="15">
        <f t="shared" si="17"/>
        <v>0</v>
      </c>
      <c r="J45" s="14"/>
      <c r="K45" s="15">
        <f t="shared" si="18"/>
        <v>0</v>
      </c>
      <c r="L45" s="14">
        <v>0</v>
      </c>
      <c r="M45" s="15">
        <f t="shared" si="19"/>
        <v>0</v>
      </c>
      <c r="N45" s="14"/>
      <c r="O45" s="15">
        <f t="shared" si="20"/>
        <v>0</v>
      </c>
      <c r="P45" s="14"/>
      <c r="Q45" s="15">
        <f t="shared" si="21"/>
        <v>0</v>
      </c>
      <c r="R45" s="14">
        <v>0</v>
      </c>
      <c r="S45" s="15">
        <f t="shared" si="22"/>
        <v>0</v>
      </c>
      <c r="T45" s="14">
        <v>0</v>
      </c>
      <c r="U45" s="15">
        <f t="shared" si="23"/>
        <v>0</v>
      </c>
      <c r="V45" s="14"/>
      <c r="W45" s="15">
        <f t="shared" si="24"/>
        <v>0</v>
      </c>
      <c r="X45" s="14">
        <v>0</v>
      </c>
      <c r="Y45" s="15">
        <f t="shared" si="25"/>
        <v>0</v>
      </c>
      <c r="Z45" s="14"/>
      <c r="AA45" s="15"/>
      <c r="AL45" s="14"/>
      <c r="AM45" s="15"/>
      <c r="AN45" s="14"/>
      <c r="AO45" s="15"/>
      <c r="AP45" s="14"/>
      <c r="AQ45" s="15"/>
      <c r="AR45" s="14"/>
      <c r="AS45" s="15"/>
    </row>
    <row r="46" spans="1:45" ht="12.75" customHeight="1" thickBot="1">
      <c r="A46" s="41" t="s">
        <v>213</v>
      </c>
      <c r="B46" s="5">
        <f t="shared" si="14"/>
        <v>951.60438995000004</v>
      </c>
      <c r="C46" s="51">
        <f t="shared" si="1"/>
        <v>20.2770656269802</v>
      </c>
      <c r="D46" s="5">
        <v>7.6434620000000004</v>
      </c>
      <c r="E46" s="51">
        <f t="shared" si="15"/>
        <v>20.1427975568946</v>
      </c>
      <c r="F46" s="5">
        <v>205.3</v>
      </c>
      <c r="G46" s="51">
        <f t="shared" si="16"/>
        <v>31.95828144458282</v>
      </c>
      <c r="H46" s="5">
        <f>SUM(H39:H45)</f>
        <v>7.8100000000000005</v>
      </c>
      <c r="I46" s="51">
        <f t="shared" si="17"/>
        <v>25.423177083333332</v>
      </c>
      <c r="J46" s="5">
        <v>104.96</v>
      </c>
      <c r="K46" s="51">
        <f t="shared" si="18"/>
        <v>15.910455182115287</v>
      </c>
      <c r="L46" s="5">
        <v>70.01437055000001</v>
      </c>
      <c r="M46" s="51">
        <f t="shared" si="19"/>
        <v>18.488833828201642</v>
      </c>
      <c r="N46" s="5">
        <v>4.6464739999999995</v>
      </c>
      <c r="O46" s="51">
        <f t="shared" si="20"/>
        <v>21.954868872022313</v>
      </c>
      <c r="P46" s="5">
        <v>152.460657</v>
      </c>
      <c r="Q46" s="51">
        <f t="shared" si="21"/>
        <v>14.058726116597065</v>
      </c>
      <c r="R46" s="5">
        <v>62.5</v>
      </c>
      <c r="S46" s="51">
        <f t="shared" si="22"/>
        <v>26.349072512647552</v>
      </c>
      <c r="T46" s="5">
        <v>1</v>
      </c>
      <c r="U46" s="51">
        <f t="shared" si="23"/>
        <v>20</v>
      </c>
      <c r="V46" s="5">
        <f>SUM(V39:V45)</f>
        <v>2.08</v>
      </c>
      <c r="W46" s="51">
        <f t="shared" si="24"/>
        <v>15.627347858752819</v>
      </c>
      <c r="X46" s="5">
        <v>333.18942640000006</v>
      </c>
      <c r="Y46" s="51">
        <f t="shared" si="25"/>
        <v>21.058421797119472</v>
      </c>
      <c r="Z46" s="5"/>
      <c r="AA46" s="51"/>
      <c r="AL46" s="14"/>
      <c r="AM46" s="15"/>
      <c r="AN46" s="14"/>
      <c r="AO46" s="15"/>
      <c r="AP46" s="14"/>
      <c r="AQ46" s="15"/>
      <c r="AR46" s="14"/>
      <c r="AS46" s="15"/>
    </row>
    <row r="47" spans="1:45" ht="12.75" customHeight="1">
      <c r="A47" s="14" t="s">
        <v>214</v>
      </c>
      <c r="B47" s="14">
        <f t="shared" si="14"/>
        <v>40.807185600000004</v>
      </c>
      <c r="C47" s="15">
        <f t="shared" si="1"/>
        <v>0.86953148724654172</v>
      </c>
      <c r="D47" s="14"/>
      <c r="E47" s="15">
        <f t="shared" si="15"/>
        <v>0</v>
      </c>
      <c r="F47" s="14">
        <v>32</v>
      </c>
      <c r="G47" s="15">
        <f t="shared" si="16"/>
        <v>4.9813200498132009</v>
      </c>
      <c r="I47" s="15">
        <f t="shared" si="17"/>
        <v>0</v>
      </c>
      <c r="J47" s="14"/>
      <c r="K47" s="15">
        <f t="shared" si="18"/>
        <v>0</v>
      </c>
      <c r="L47" s="14">
        <v>1.1281446000000002</v>
      </c>
      <c r="M47" s="15">
        <f t="shared" si="19"/>
        <v>0.29791138418772817</v>
      </c>
      <c r="N47" s="14">
        <v>0.21046300000000001</v>
      </c>
      <c r="O47" s="15">
        <f t="shared" si="20"/>
        <v>0.99445032241920051</v>
      </c>
      <c r="P47" s="14">
        <v>5.8185779999999996</v>
      </c>
      <c r="Q47" s="15">
        <f t="shared" si="21"/>
        <v>0.5365436309910242</v>
      </c>
      <c r="R47" s="14">
        <v>1.1000000000000001</v>
      </c>
      <c r="S47" s="15">
        <f t="shared" si="22"/>
        <v>0.46374367622259699</v>
      </c>
      <c r="T47" s="14">
        <v>0.1</v>
      </c>
      <c r="U47" s="15">
        <f t="shared" si="23"/>
        <v>2</v>
      </c>
      <c r="V47" s="14">
        <v>0.45</v>
      </c>
      <c r="W47" s="15">
        <f t="shared" si="24"/>
        <v>3.3809166040571008</v>
      </c>
      <c r="X47" s="14">
        <v>0</v>
      </c>
      <c r="Y47" s="15">
        <f t="shared" si="25"/>
        <v>0</v>
      </c>
      <c r="Z47" s="14"/>
      <c r="AA47" s="15"/>
      <c r="AL47" s="14"/>
      <c r="AM47" s="15"/>
      <c r="AN47" s="14"/>
      <c r="AO47" s="15"/>
      <c r="AP47" s="14"/>
      <c r="AQ47" s="15"/>
      <c r="AR47" s="14"/>
      <c r="AS47" s="15"/>
    </row>
    <row r="48" spans="1:45" ht="12.75" customHeight="1" thickBot="1">
      <c r="A48" s="14" t="s">
        <v>215</v>
      </c>
      <c r="B48" s="14">
        <f t="shared" si="14"/>
        <v>0.65053399999999995</v>
      </c>
      <c r="C48" s="15">
        <f t="shared" si="1"/>
        <v>1.3861769396918215E-2</v>
      </c>
      <c r="D48" s="14"/>
      <c r="E48" s="15">
        <f t="shared" si="15"/>
        <v>0</v>
      </c>
      <c r="F48" s="14"/>
      <c r="G48" s="15">
        <f t="shared" si="16"/>
        <v>0</v>
      </c>
      <c r="I48" s="15">
        <f t="shared" si="17"/>
        <v>0</v>
      </c>
      <c r="J48" s="14"/>
      <c r="K48" s="15">
        <f t="shared" si="18"/>
        <v>0</v>
      </c>
      <c r="L48" s="14">
        <v>0</v>
      </c>
      <c r="M48" s="15">
        <f t="shared" si="19"/>
        <v>0</v>
      </c>
      <c r="N48" s="14">
        <v>0.65053399999999995</v>
      </c>
      <c r="O48" s="15">
        <f t="shared" si="20"/>
        <v>3.0738122427441028</v>
      </c>
      <c r="P48" s="14"/>
      <c r="Q48" s="15">
        <f t="shared" si="21"/>
        <v>0</v>
      </c>
      <c r="R48" s="14">
        <v>0</v>
      </c>
      <c r="S48" s="15">
        <f t="shared" si="22"/>
        <v>0</v>
      </c>
      <c r="T48" s="14">
        <v>0</v>
      </c>
      <c r="U48" s="15">
        <f t="shared" si="23"/>
        <v>0</v>
      </c>
      <c r="V48" s="14"/>
      <c r="W48" s="15">
        <f t="shared" si="24"/>
        <v>0</v>
      </c>
      <c r="X48" s="14">
        <v>0</v>
      </c>
      <c r="Y48" s="15">
        <f t="shared" si="25"/>
        <v>0</v>
      </c>
      <c r="Z48" s="14"/>
      <c r="AA48" s="15"/>
      <c r="AL48" s="14"/>
      <c r="AM48" s="15"/>
      <c r="AN48" s="14"/>
      <c r="AO48" s="15"/>
      <c r="AP48" s="14"/>
      <c r="AQ48" s="15"/>
      <c r="AR48" s="14"/>
      <c r="AS48" s="15"/>
    </row>
    <row r="49" spans="1:46" ht="12.75" customHeight="1" thickBot="1">
      <c r="A49" s="41" t="s">
        <v>216</v>
      </c>
      <c r="B49" s="5">
        <f t="shared" si="14"/>
        <v>41.457719600000004</v>
      </c>
      <c r="C49" s="51">
        <f t="shared" si="1"/>
        <v>0.8833932566434598</v>
      </c>
      <c r="D49" s="5">
        <v>0</v>
      </c>
      <c r="E49" s="51">
        <f t="shared" si="15"/>
        <v>0</v>
      </c>
      <c r="F49" s="5">
        <v>32</v>
      </c>
      <c r="G49" s="51">
        <f t="shared" si="16"/>
        <v>4.9813200498132009</v>
      </c>
      <c r="H49" s="5">
        <f>SUM(H47:H48)</f>
        <v>0</v>
      </c>
      <c r="I49" s="51">
        <f t="shared" si="17"/>
        <v>0</v>
      </c>
      <c r="J49" s="5">
        <v>0</v>
      </c>
      <c r="K49" s="51">
        <f t="shared" si="18"/>
        <v>0</v>
      </c>
      <c r="L49" s="5">
        <v>1.1281446000000002</v>
      </c>
      <c r="M49" s="51">
        <f t="shared" si="19"/>
        <v>0.29791138418772817</v>
      </c>
      <c r="N49" s="5">
        <v>0.86099700000000001</v>
      </c>
      <c r="O49" s="51">
        <f t="shared" si="20"/>
        <v>4.0682625651633035</v>
      </c>
      <c r="P49" s="5">
        <v>5.8185779999999996</v>
      </c>
      <c r="Q49" s="51">
        <f t="shared" si="21"/>
        <v>0.5365436309910242</v>
      </c>
      <c r="R49" s="5">
        <v>1.1000000000000001</v>
      </c>
      <c r="S49" s="51">
        <f t="shared" si="22"/>
        <v>0.46374367622259699</v>
      </c>
      <c r="T49" s="5">
        <v>0.1</v>
      </c>
      <c r="U49" s="51">
        <f t="shared" si="23"/>
        <v>2</v>
      </c>
      <c r="V49" s="5">
        <f>SUM(V47:V48)</f>
        <v>0.45</v>
      </c>
      <c r="W49" s="51">
        <f t="shared" si="24"/>
        <v>3.3809166040571008</v>
      </c>
      <c r="X49" s="5">
        <v>0</v>
      </c>
      <c r="Y49" s="51">
        <f t="shared" si="25"/>
        <v>0</v>
      </c>
      <c r="Z49" s="5"/>
      <c r="AA49" s="51"/>
      <c r="AL49" s="14"/>
      <c r="AM49" s="15"/>
      <c r="AN49" s="14"/>
      <c r="AO49" s="15"/>
      <c r="AP49" s="14"/>
      <c r="AQ49" s="15"/>
      <c r="AR49" s="14"/>
      <c r="AS49" s="15"/>
    </row>
    <row r="50" spans="1:46" ht="12.75" customHeight="1">
      <c r="A50" s="14" t="s">
        <v>217</v>
      </c>
      <c r="B50" s="14">
        <f t="shared" si="14"/>
        <v>94.853443599999991</v>
      </c>
      <c r="C50" s="15">
        <f t="shared" si="1"/>
        <v>2.0211650147214257</v>
      </c>
      <c r="D50" s="14"/>
      <c r="E50" s="15">
        <f t="shared" si="15"/>
        <v>0</v>
      </c>
      <c r="F50" s="14"/>
      <c r="G50" s="15">
        <f t="shared" si="16"/>
        <v>0</v>
      </c>
      <c r="H50" s="14">
        <v>0.63</v>
      </c>
      <c r="I50" s="15">
        <f t="shared" si="17"/>
        <v>2.05078125</v>
      </c>
      <c r="J50" s="14">
        <v>21.767999999999997</v>
      </c>
      <c r="K50" s="15">
        <f t="shared" si="18"/>
        <v>3.2997216883030256</v>
      </c>
      <c r="L50" s="14">
        <v>1.9980036000000001</v>
      </c>
      <c r="M50" s="15">
        <f t="shared" si="19"/>
        <v>0.52761677721815436</v>
      </c>
      <c r="N50" s="14">
        <v>1.848142</v>
      </c>
      <c r="O50" s="15">
        <f t="shared" si="20"/>
        <v>8.7325820109780157</v>
      </c>
      <c r="P50" s="14">
        <v>2.3236560000000002</v>
      </c>
      <c r="Q50" s="15">
        <f t="shared" si="21"/>
        <v>0.21426933305939691</v>
      </c>
      <c r="R50" s="14">
        <v>0.5</v>
      </c>
      <c r="S50" s="15">
        <f t="shared" si="22"/>
        <v>0.21079258010118043</v>
      </c>
      <c r="T50" s="14">
        <v>0</v>
      </c>
      <c r="U50" s="15">
        <f t="shared" si="23"/>
        <v>0</v>
      </c>
      <c r="V50" s="14">
        <v>1.54</v>
      </c>
      <c r="W50" s="15">
        <f t="shared" si="24"/>
        <v>11.5702479338843</v>
      </c>
      <c r="X50" s="14">
        <v>64.245642000000004</v>
      </c>
      <c r="Y50" s="15">
        <f t="shared" si="25"/>
        <v>4.0604884809235777</v>
      </c>
      <c r="Z50" s="14"/>
      <c r="AA50" s="15"/>
      <c r="AL50" s="14"/>
      <c r="AM50" s="15"/>
      <c r="AN50" s="14"/>
      <c r="AO50" s="15"/>
      <c r="AP50" s="14"/>
      <c r="AQ50" s="15"/>
      <c r="AR50" s="14"/>
      <c r="AS50" s="15"/>
    </row>
    <row r="51" spans="1:46" ht="12.75" customHeight="1">
      <c r="A51" s="14" t="s">
        <v>218</v>
      </c>
      <c r="B51" s="14">
        <f t="shared" si="14"/>
        <v>0</v>
      </c>
      <c r="C51" s="15">
        <f t="shared" si="1"/>
        <v>0</v>
      </c>
      <c r="D51" s="14"/>
      <c r="E51" s="15">
        <f t="shared" si="15"/>
        <v>0</v>
      </c>
      <c r="F51" s="14"/>
      <c r="G51" s="15">
        <f t="shared" si="16"/>
        <v>0</v>
      </c>
      <c r="I51" s="15">
        <f t="shared" si="17"/>
        <v>0</v>
      </c>
      <c r="J51" s="14"/>
      <c r="K51" s="15">
        <f t="shared" si="18"/>
        <v>0</v>
      </c>
      <c r="L51" s="14">
        <v>0</v>
      </c>
      <c r="M51" s="15">
        <f t="shared" si="19"/>
        <v>0</v>
      </c>
      <c r="N51" s="14"/>
      <c r="O51" s="15">
        <f t="shared" si="20"/>
        <v>0</v>
      </c>
      <c r="P51" s="14"/>
      <c r="Q51" s="15">
        <f t="shared" si="21"/>
        <v>0</v>
      </c>
      <c r="R51" s="14">
        <v>0</v>
      </c>
      <c r="S51" s="15">
        <f t="shared" si="22"/>
        <v>0</v>
      </c>
      <c r="T51" s="14">
        <v>0</v>
      </c>
      <c r="U51" s="15">
        <f t="shared" si="23"/>
        <v>0</v>
      </c>
      <c r="V51" s="14"/>
      <c r="W51" s="15">
        <f t="shared" si="24"/>
        <v>0</v>
      </c>
      <c r="X51" s="14">
        <v>0</v>
      </c>
      <c r="Y51" s="15">
        <f t="shared" si="25"/>
        <v>0</v>
      </c>
      <c r="Z51" s="14"/>
      <c r="AA51" s="15"/>
      <c r="AL51" s="14"/>
      <c r="AM51" s="15"/>
      <c r="AN51" s="14"/>
      <c r="AO51" s="15"/>
      <c r="AP51" s="14"/>
      <c r="AQ51" s="15"/>
      <c r="AR51" s="14"/>
      <c r="AS51" s="15"/>
    </row>
    <row r="52" spans="1:46" ht="12.75" customHeight="1">
      <c r="A52" s="14" t="s">
        <v>219</v>
      </c>
      <c r="B52" s="14">
        <f t="shared" si="14"/>
        <v>128.95076265</v>
      </c>
      <c r="C52" s="15">
        <f t="shared" si="1"/>
        <v>2.7477206962449841</v>
      </c>
      <c r="D52" s="14"/>
      <c r="E52" s="15">
        <f t="shared" si="15"/>
        <v>0</v>
      </c>
      <c r="F52" s="14">
        <v>70.7</v>
      </c>
      <c r="G52" s="15">
        <f t="shared" si="16"/>
        <v>11.005603985056041</v>
      </c>
      <c r="H52" s="14">
        <v>0.93</v>
      </c>
      <c r="I52" s="15">
        <f t="shared" si="17"/>
        <v>3.02734375</v>
      </c>
      <c r="J52" s="14">
        <v>30.41</v>
      </c>
      <c r="K52" s="15">
        <f t="shared" si="18"/>
        <v>4.6097269634920535</v>
      </c>
      <c r="L52" s="14">
        <v>2.2479224599999998</v>
      </c>
      <c r="M52" s="15">
        <f t="shared" si="19"/>
        <v>0.593613346733462</v>
      </c>
      <c r="N52" s="14">
        <v>0.77443300000000004</v>
      </c>
      <c r="O52" s="15">
        <f t="shared" si="20"/>
        <v>3.6592424632456479</v>
      </c>
      <c r="P52" s="14"/>
      <c r="Q52" s="15">
        <f t="shared" si="21"/>
        <v>0</v>
      </c>
      <c r="R52" s="14">
        <v>0</v>
      </c>
      <c r="S52" s="15">
        <f t="shared" si="22"/>
        <v>0</v>
      </c>
      <c r="T52" s="14">
        <v>0</v>
      </c>
      <c r="U52" s="15">
        <f t="shared" si="23"/>
        <v>0</v>
      </c>
      <c r="V52" s="14"/>
      <c r="W52" s="15">
        <f t="shared" si="24"/>
        <v>0</v>
      </c>
      <c r="X52" s="14">
        <v>23.888407190000002</v>
      </c>
      <c r="Y52" s="15">
        <f t="shared" si="25"/>
        <v>1.5098082796434187</v>
      </c>
      <c r="Z52" s="14"/>
      <c r="AA52" s="15"/>
      <c r="AL52" s="14"/>
      <c r="AM52" s="15"/>
      <c r="AN52" s="14"/>
      <c r="AO52" s="15"/>
      <c r="AP52" s="14"/>
      <c r="AQ52" s="15"/>
      <c r="AR52" s="14"/>
      <c r="AS52" s="15"/>
    </row>
    <row r="53" spans="1:46" ht="12.75" customHeight="1">
      <c r="A53" s="14" t="s">
        <v>220</v>
      </c>
      <c r="B53" s="14">
        <f t="shared" si="14"/>
        <v>179.59299451999999</v>
      </c>
      <c r="C53" s="15">
        <f t="shared" si="1"/>
        <v>3.8268202358957968</v>
      </c>
      <c r="D53" s="14">
        <v>1.967665</v>
      </c>
      <c r="E53" s="15">
        <f t="shared" si="15"/>
        <v>5.1853829789154444</v>
      </c>
      <c r="F53" s="14"/>
      <c r="G53" s="15">
        <f t="shared" si="16"/>
        <v>0</v>
      </c>
      <c r="H53" s="14">
        <v>1.28</v>
      </c>
      <c r="I53" s="15">
        <f t="shared" si="17"/>
        <v>4.1666666666666661</v>
      </c>
      <c r="J53" s="14">
        <v>83.67</v>
      </c>
      <c r="K53" s="15">
        <f t="shared" si="18"/>
        <v>12.683191549996058</v>
      </c>
      <c r="L53" s="14">
        <v>3.7835602499999998</v>
      </c>
      <c r="M53" s="15">
        <f t="shared" si="19"/>
        <v>0.99913226658636367</v>
      </c>
      <c r="N53" s="14">
        <v>0.66025800000000001</v>
      </c>
      <c r="O53" s="15">
        <f t="shared" si="20"/>
        <v>3.1197587270914915</v>
      </c>
      <c r="P53" s="14">
        <v>27.033255</v>
      </c>
      <c r="Q53" s="15">
        <f t="shared" si="21"/>
        <v>2.492794767932347</v>
      </c>
      <c r="R53" s="14">
        <v>7.9</v>
      </c>
      <c r="S53" s="15">
        <f t="shared" si="22"/>
        <v>3.3305227655986513</v>
      </c>
      <c r="T53" s="14">
        <v>0.3</v>
      </c>
      <c r="U53" s="15">
        <f t="shared" si="23"/>
        <v>6</v>
      </c>
      <c r="V53" s="14">
        <v>0.72</v>
      </c>
      <c r="W53" s="15">
        <f t="shared" si="24"/>
        <v>5.4094665664913606</v>
      </c>
      <c r="X53" s="14">
        <v>52.27825627</v>
      </c>
      <c r="Y53" s="15">
        <f t="shared" si="25"/>
        <v>3.3041191710265072</v>
      </c>
      <c r="Z53" s="14"/>
      <c r="AA53" s="15"/>
      <c r="AL53" s="14"/>
      <c r="AM53" s="15"/>
      <c r="AN53" s="14"/>
      <c r="AO53" s="15"/>
      <c r="AP53" s="14"/>
      <c r="AQ53" s="15"/>
      <c r="AR53" s="14"/>
      <c r="AS53" s="15"/>
    </row>
    <row r="54" spans="1:46" ht="12.75" customHeight="1">
      <c r="A54" s="14" t="s">
        <v>221</v>
      </c>
      <c r="B54" s="14">
        <f t="shared" si="14"/>
        <v>79.594584999999995</v>
      </c>
      <c r="C54" s="15">
        <f t="shared" si="1"/>
        <v>1.6960247773573796</v>
      </c>
      <c r="D54" s="14"/>
      <c r="E54" s="15">
        <f t="shared" si="15"/>
        <v>0</v>
      </c>
      <c r="F54" s="14"/>
      <c r="G54" s="15">
        <f t="shared" si="16"/>
        <v>0</v>
      </c>
      <c r="I54" s="15">
        <f t="shared" si="17"/>
        <v>0</v>
      </c>
      <c r="J54" s="14"/>
      <c r="K54" s="15">
        <f t="shared" si="18"/>
        <v>0</v>
      </c>
      <c r="L54" s="14">
        <v>3.6776019999999998</v>
      </c>
      <c r="M54" s="15">
        <f t="shared" si="19"/>
        <v>0.97115166115368301</v>
      </c>
      <c r="N54" s="14"/>
      <c r="O54" s="15">
        <f t="shared" si="20"/>
        <v>0</v>
      </c>
      <c r="P54" s="14"/>
      <c r="Q54" s="15">
        <f t="shared" si="21"/>
        <v>0</v>
      </c>
      <c r="R54" s="14">
        <v>0</v>
      </c>
      <c r="S54" s="15">
        <f t="shared" si="22"/>
        <v>0</v>
      </c>
      <c r="T54" s="14">
        <v>0</v>
      </c>
      <c r="U54" s="15">
        <f t="shared" si="23"/>
        <v>0</v>
      </c>
      <c r="V54" s="14"/>
      <c r="W54" s="15">
        <f t="shared" si="24"/>
        <v>0</v>
      </c>
      <c r="X54" s="14">
        <v>75.916983000000002</v>
      </c>
      <c r="Y54" s="15">
        <f t="shared" si="25"/>
        <v>4.7981470086013154</v>
      </c>
      <c r="Z54" s="14"/>
      <c r="AA54" s="15"/>
      <c r="AL54" s="14"/>
      <c r="AM54" s="15"/>
      <c r="AN54" s="14"/>
      <c r="AO54" s="15"/>
      <c r="AP54" s="14"/>
      <c r="AQ54" s="15"/>
      <c r="AR54" s="14"/>
      <c r="AS54" s="15"/>
    </row>
    <row r="55" spans="1:46" ht="12.75" customHeight="1">
      <c r="A55" s="14" t="s">
        <v>222</v>
      </c>
      <c r="B55" s="14">
        <f t="shared" si="14"/>
        <v>49.609206809999989</v>
      </c>
      <c r="C55" s="15">
        <f t="shared" si="1"/>
        <v>1.0570875384902934</v>
      </c>
      <c r="D55" s="14"/>
      <c r="E55" s="15">
        <f t="shared" si="15"/>
        <v>0</v>
      </c>
      <c r="F55" s="14">
        <v>34.5</v>
      </c>
      <c r="G55" s="15">
        <f t="shared" si="16"/>
        <v>5.3704856787048572</v>
      </c>
      <c r="H55" s="14">
        <v>1.87</v>
      </c>
      <c r="I55" s="15">
        <f t="shared" si="17"/>
        <v>6.087239583333333</v>
      </c>
      <c r="J55" s="14">
        <v>0.38400000000000001</v>
      </c>
      <c r="K55" s="15">
        <f t="shared" si="18"/>
        <v>5.8208982373592524E-2</v>
      </c>
      <c r="L55" s="14">
        <v>2.9232675499999998</v>
      </c>
      <c r="M55" s="15">
        <f t="shared" si="19"/>
        <v>0.77195306538857578</v>
      </c>
      <c r="N55" s="14">
        <v>0.66668099999999997</v>
      </c>
      <c r="O55" s="15">
        <f t="shared" si="20"/>
        <v>3.1501077880708488</v>
      </c>
      <c r="P55" s="14">
        <v>7.2206409999999996</v>
      </c>
      <c r="Q55" s="15">
        <f t="shared" si="21"/>
        <v>0.66583088517893207</v>
      </c>
      <c r="R55" s="14">
        <v>0</v>
      </c>
      <c r="S55" s="15">
        <f t="shared" si="22"/>
        <v>0</v>
      </c>
      <c r="T55" s="14">
        <v>0</v>
      </c>
      <c r="U55" s="15">
        <f t="shared" si="23"/>
        <v>0</v>
      </c>
      <c r="V55" s="14">
        <v>0.26</v>
      </c>
      <c r="W55" s="15">
        <f t="shared" si="24"/>
        <v>1.9534184823441023</v>
      </c>
      <c r="X55" s="14">
        <v>1.7846172600000001</v>
      </c>
      <c r="Y55" s="15">
        <f t="shared" si="25"/>
        <v>0.11279236383204634</v>
      </c>
      <c r="Z55" s="14"/>
      <c r="AA55" s="15"/>
      <c r="AL55" s="14"/>
      <c r="AM55" s="15"/>
      <c r="AN55" s="14"/>
      <c r="AO55" s="15"/>
      <c r="AP55" s="14"/>
      <c r="AQ55" s="15"/>
      <c r="AR55" s="14"/>
      <c r="AS55" s="15"/>
    </row>
    <row r="56" spans="1:46" ht="12.75" customHeight="1" thickBot="1">
      <c r="A56" s="14" t="s">
        <v>223</v>
      </c>
      <c r="B56" s="14">
        <f t="shared" si="14"/>
        <v>241.74078099000002</v>
      </c>
      <c r="C56" s="15">
        <f t="shared" si="1"/>
        <v>5.1510835097232279</v>
      </c>
      <c r="D56" s="14">
        <v>1.1000000000000001</v>
      </c>
      <c r="E56" s="15">
        <f t="shared" si="15"/>
        <v>2.8988274308924487</v>
      </c>
      <c r="F56" s="14">
        <v>39.6</v>
      </c>
      <c r="G56" s="15">
        <f t="shared" si="16"/>
        <v>6.1643835616438363</v>
      </c>
      <c r="H56" s="14">
        <v>1.63</v>
      </c>
      <c r="I56" s="15">
        <f t="shared" si="17"/>
        <v>5.305989583333333</v>
      </c>
      <c r="J56" s="14">
        <v>72.62</v>
      </c>
      <c r="K56" s="15">
        <f t="shared" si="18"/>
        <v>11.008167447839295</v>
      </c>
      <c r="L56" s="14">
        <v>1.1441898799999999</v>
      </c>
      <c r="M56" s="15">
        <f t="shared" si="19"/>
        <v>0.3021484931314572</v>
      </c>
      <c r="N56" s="14">
        <v>7.8317999999999999E-2</v>
      </c>
      <c r="O56" s="15">
        <f t="shared" si="20"/>
        <v>0.37005725638818676</v>
      </c>
      <c r="P56" s="14">
        <v>10.277219000000001</v>
      </c>
      <c r="Q56" s="15">
        <f t="shared" si="21"/>
        <v>0.9476845371411956</v>
      </c>
      <c r="R56" s="14">
        <v>16.3</v>
      </c>
      <c r="S56" s="15">
        <f t="shared" si="22"/>
        <v>6.8718381112984828</v>
      </c>
      <c r="T56" s="14">
        <v>0.1</v>
      </c>
      <c r="U56" s="15">
        <f t="shared" si="23"/>
        <v>2</v>
      </c>
      <c r="V56" s="14"/>
      <c r="W56" s="15">
        <f t="shared" si="24"/>
        <v>0</v>
      </c>
      <c r="X56" s="14">
        <v>98.891054109999999</v>
      </c>
      <c r="Y56" s="15">
        <f t="shared" si="25"/>
        <v>6.2501669152912376</v>
      </c>
      <c r="Z56" s="14"/>
      <c r="AA56" s="15"/>
      <c r="AL56" s="14"/>
      <c r="AM56" s="15"/>
      <c r="AN56" s="14"/>
      <c r="AO56" s="15"/>
      <c r="AP56" s="14"/>
      <c r="AQ56" s="15"/>
      <c r="AR56" s="14"/>
      <c r="AS56" s="15"/>
    </row>
    <row r="57" spans="1:46" ht="12.75" customHeight="1" thickBot="1">
      <c r="A57" s="41" t="s">
        <v>224</v>
      </c>
      <c r="B57" s="5">
        <f t="shared" si="14"/>
        <v>774.34177356999999</v>
      </c>
      <c r="C57" s="51">
        <f t="shared" si="1"/>
        <v>16.499901772433109</v>
      </c>
      <c r="D57" s="5">
        <v>3.0676649999999999</v>
      </c>
      <c r="E57" s="51">
        <f t="shared" si="15"/>
        <v>8.0842104098078931</v>
      </c>
      <c r="F57" s="5">
        <v>144.80000000000001</v>
      </c>
      <c r="G57" s="51">
        <f t="shared" si="16"/>
        <v>22.540473225404732</v>
      </c>
      <c r="H57" s="5">
        <f>SUM(H50:H56)</f>
        <v>6.34</v>
      </c>
      <c r="I57" s="51">
        <f t="shared" si="17"/>
        <v>20.638020833333332</v>
      </c>
      <c r="J57" s="5">
        <v>208.852</v>
      </c>
      <c r="K57" s="51">
        <f t="shared" si="18"/>
        <v>31.659016632004029</v>
      </c>
      <c r="L57" s="5">
        <v>15.774545739999999</v>
      </c>
      <c r="M57" s="51">
        <f t="shared" si="19"/>
        <v>4.1656156102116961</v>
      </c>
      <c r="N57" s="5">
        <v>4.0278320000000001</v>
      </c>
      <c r="O57" s="51">
        <f t="shared" si="20"/>
        <v>19.031748245774192</v>
      </c>
      <c r="P57" s="5">
        <v>46.854771</v>
      </c>
      <c r="Q57" s="51">
        <f t="shared" si="21"/>
        <v>4.3205795233118716</v>
      </c>
      <c r="R57" s="5">
        <v>24.7</v>
      </c>
      <c r="S57" s="51">
        <f t="shared" si="22"/>
        <v>10.413153456998314</v>
      </c>
      <c r="T57" s="5">
        <v>0.4</v>
      </c>
      <c r="U57" s="51">
        <f t="shared" si="23"/>
        <v>8</v>
      </c>
      <c r="V57" s="5">
        <f>SUM(V50:V56)</f>
        <v>2.5199999999999996</v>
      </c>
      <c r="W57" s="51">
        <f t="shared" si="24"/>
        <v>18.933132982719759</v>
      </c>
      <c r="X57" s="5">
        <v>317.00495982999996</v>
      </c>
      <c r="Y57" s="51">
        <f t="shared" si="25"/>
        <v>20.0355222193181</v>
      </c>
      <c r="Z57" s="5"/>
      <c r="AA57" s="51"/>
      <c r="AL57" s="14"/>
      <c r="AM57" s="15"/>
      <c r="AN57" s="14"/>
      <c r="AO57" s="15"/>
      <c r="AP57" s="14"/>
      <c r="AQ57" s="15"/>
      <c r="AR57" s="14"/>
      <c r="AS57" s="15"/>
    </row>
    <row r="58" spans="1:46" s="52" customFormat="1" ht="12.75" customHeight="1">
      <c r="A58" s="14" t="s">
        <v>225</v>
      </c>
      <c r="B58" s="14">
        <f t="shared" si="14"/>
        <v>65.240270249999995</v>
      </c>
      <c r="C58" s="15">
        <f t="shared" si="1"/>
        <v>1.3901588258232833</v>
      </c>
      <c r="D58" s="14">
        <v>2.4415</v>
      </c>
      <c r="E58" s="15">
        <f t="shared" si="15"/>
        <v>6.4340792477490112</v>
      </c>
      <c r="F58" s="14"/>
      <c r="G58" s="15">
        <f t="shared" si="16"/>
        <v>0</v>
      </c>
      <c r="H58" s="14"/>
      <c r="I58" s="15">
        <f t="shared" si="17"/>
        <v>0</v>
      </c>
      <c r="J58" s="14">
        <v>13.79</v>
      </c>
      <c r="K58" s="15">
        <f t="shared" si="18"/>
        <v>2.0903694451350026</v>
      </c>
      <c r="L58" s="14">
        <v>6.5317192500000001</v>
      </c>
      <c r="M58" s="15">
        <f t="shared" si="19"/>
        <v>1.7248440695396046</v>
      </c>
      <c r="N58" s="14"/>
      <c r="O58" s="15">
        <f t="shared" si="20"/>
        <v>0</v>
      </c>
      <c r="P58" s="14">
        <v>34.677050999999999</v>
      </c>
      <c r="Q58" s="15">
        <f t="shared" si="21"/>
        <v>3.1976456886203</v>
      </c>
      <c r="R58" s="14">
        <v>6.8</v>
      </c>
      <c r="S58" s="15">
        <f t="shared" si="22"/>
        <v>2.8667790893760539</v>
      </c>
      <c r="T58" s="14">
        <v>0.3</v>
      </c>
      <c r="U58" s="15">
        <f t="shared" si="23"/>
        <v>6</v>
      </c>
      <c r="V58" s="14">
        <v>0.7</v>
      </c>
      <c r="W58" s="15">
        <f t="shared" si="24"/>
        <v>5.2592036063110443</v>
      </c>
      <c r="X58" s="14">
        <v>0</v>
      </c>
      <c r="Y58" s="15">
        <f t="shared" si="25"/>
        <v>0</v>
      </c>
      <c r="Z58" s="14"/>
      <c r="AA58" s="15"/>
      <c r="AT58" s="10"/>
    </row>
    <row r="59" spans="1:46" s="52" customFormat="1" ht="12.75" customHeight="1" thickBot="1">
      <c r="A59" s="14" t="s">
        <v>226</v>
      </c>
      <c r="B59" s="14">
        <f t="shared" si="14"/>
        <v>0</v>
      </c>
      <c r="C59" s="15">
        <f t="shared" si="1"/>
        <v>0</v>
      </c>
      <c r="D59" s="14"/>
      <c r="E59" s="15">
        <f t="shared" si="15"/>
        <v>0</v>
      </c>
      <c r="F59" s="14"/>
      <c r="G59" s="15">
        <f t="shared" si="16"/>
        <v>0</v>
      </c>
      <c r="H59" s="14"/>
      <c r="I59" s="15">
        <f t="shared" si="17"/>
        <v>0</v>
      </c>
      <c r="J59" s="14"/>
      <c r="K59" s="15">
        <f t="shared" si="18"/>
        <v>0</v>
      </c>
      <c r="L59" s="14">
        <v>0</v>
      </c>
      <c r="M59" s="15">
        <f t="shared" si="19"/>
        <v>0</v>
      </c>
      <c r="N59" s="14"/>
      <c r="O59" s="15">
        <f t="shared" si="20"/>
        <v>0</v>
      </c>
      <c r="P59" s="14"/>
      <c r="Q59" s="15">
        <f t="shared" si="21"/>
        <v>0</v>
      </c>
      <c r="R59" s="14">
        <v>0</v>
      </c>
      <c r="S59" s="15">
        <f t="shared" si="22"/>
        <v>0</v>
      </c>
      <c r="T59" s="14">
        <v>0</v>
      </c>
      <c r="U59" s="15">
        <f t="shared" si="23"/>
        <v>0</v>
      </c>
      <c r="V59" s="14"/>
      <c r="W59" s="15">
        <f t="shared" si="24"/>
        <v>0</v>
      </c>
      <c r="X59" s="14">
        <v>0</v>
      </c>
      <c r="Y59" s="15">
        <f t="shared" si="25"/>
        <v>0</v>
      </c>
      <c r="Z59" s="14"/>
      <c r="AA59" s="15"/>
      <c r="AT59" s="10"/>
    </row>
    <row r="60" spans="1:46" ht="12.75" customHeight="1" thickBot="1">
      <c r="A60" s="41" t="s">
        <v>227</v>
      </c>
      <c r="B60" s="5">
        <f t="shared" si="14"/>
        <v>65.240270249999995</v>
      </c>
      <c r="C60" s="51">
        <f t="shared" si="1"/>
        <v>1.3901588258232833</v>
      </c>
      <c r="D60" s="5">
        <v>2.4415</v>
      </c>
      <c r="E60" s="51">
        <f t="shared" si="15"/>
        <v>6.4340792477490112</v>
      </c>
      <c r="F60" s="5">
        <v>0</v>
      </c>
      <c r="G60" s="51">
        <f t="shared" si="16"/>
        <v>0</v>
      </c>
      <c r="H60" s="5">
        <f>SUM(H58:H59)</f>
        <v>0</v>
      </c>
      <c r="I60" s="51">
        <f t="shared" si="17"/>
        <v>0</v>
      </c>
      <c r="J60" s="5">
        <v>13.79</v>
      </c>
      <c r="K60" s="51">
        <f t="shared" si="18"/>
        <v>2.0903694451350026</v>
      </c>
      <c r="L60" s="5">
        <v>6.5317192500000001</v>
      </c>
      <c r="M60" s="51">
        <f t="shared" si="19"/>
        <v>1.7248440695396046</v>
      </c>
      <c r="N60" s="5">
        <v>0</v>
      </c>
      <c r="O60" s="51">
        <f t="shared" si="20"/>
        <v>0</v>
      </c>
      <c r="P60" s="5">
        <v>34.677050999999999</v>
      </c>
      <c r="Q60" s="51">
        <f t="shared" si="21"/>
        <v>3.1976456886203</v>
      </c>
      <c r="R60" s="5">
        <v>6.8</v>
      </c>
      <c r="S60" s="51">
        <f t="shared" si="22"/>
        <v>2.8667790893760539</v>
      </c>
      <c r="T60" s="5">
        <v>0.3</v>
      </c>
      <c r="U60" s="51">
        <f t="shared" si="23"/>
        <v>6</v>
      </c>
      <c r="V60" s="5">
        <f>SUM(V58:V59)</f>
        <v>0.7</v>
      </c>
      <c r="W60" s="51">
        <f t="shared" si="24"/>
        <v>5.2592036063110443</v>
      </c>
      <c r="X60" s="5">
        <v>0</v>
      </c>
      <c r="Y60" s="51">
        <f t="shared" si="25"/>
        <v>0</v>
      </c>
      <c r="Z60" s="5"/>
      <c r="AA60" s="51"/>
    </row>
    <row r="61" spans="1:46" ht="12.75" customHeight="1">
      <c r="A61" s="14" t="s">
        <v>228</v>
      </c>
      <c r="B61" s="14">
        <f t="shared" si="14"/>
        <v>32.260686</v>
      </c>
      <c r="C61" s="15">
        <f t="shared" si="1"/>
        <v>0.6874201654615868</v>
      </c>
      <c r="D61" s="14"/>
      <c r="E61" s="15">
        <f t="shared" si="15"/>
        <v>0</v>
      </c>
      <c r="F61" s="14"/>
      <c r="G61" s="15">
        <f t="shared" si="16"/>
        <v>0</v>
      </c>
      <c r="I61" s="15">
        <f t="shared" si="17"/>
        <v>0</v>
      </c>
      <c r="J61" s="14">
        <v>14.94</v>
      </c>
      <c r="K61" s="15">
        <f t="shared" si="18"/>
        <v>2.264693220472584</v>
      </c>
      <c r="L61" s="14">
        <v>2.1745999999999999</v>
      </c>
      <c r="M61" s="15">
        <f t="shared" si="19"/>
        <v>0.57425093915676551</v>
      </c>
      <c r="N61" s="14"/>
      <c r="O61" s="15">
        <f t="shared" si="20"/>
        <v>0</v>
      </c>
      <c r="P61" s="14">
        <v>10.146086</v>
      </c>
      <c r="Q61" s="15">
        <f t="shared" si="21"/>
        <v>0.93559248029109476</v>
      </c>
      <c r="R61" s="14">
        <v>4.9000000000000004</v>
      </c>
      <c r="S61" s="15">
        <f t="shared" si="22"/>
        <v>2.0657672849915687</v>
      </c>
      <c r="T61" s="14">
        <v>0.1</v>
      </c>
      <c r="U61" s="15">
        <f t="shared" si="23"/>
        <v>2</v>
      </c>
      <c r="V61" s="14"/>
      <c r="W61" s="15">
        <f t="shared" si="24"/>
        <v>0</v>
      </c>
      <c r="X61" s="14">
        <v>0</v>
      </c>
      <c r="Y61" s="15">
        <f t="shared" si="25"/>
        <v>0</v>
      </c>
      <c r="Z61" s="14"/>
      <c r="AA61" s="15"/>
    </row>
    <row r="62" spans="1:46" ht="12.75" customHeight="1" thickBot="1">
      <c r="A62" s="14" t="s">
        <v>229</v>
      </c>
      <c r="B62" s="14">
        <f t="shared" si="14"/>
        <v>53.329431</v>
      </c>
      <c r="C62" s="15">
        <f t="shared" si="1"/>
        <v>1.1363591673776645</v>
      </c>
      <c r="D62" s="14">
        <v>2.6027999999999998</v>
      </c>
      <c r="E62" s="15">
        <f t="shared" si="15"/>
        <v>6.8591527610244212</v>
      </c>
      <c r="F62" s="14"/>
      <c r="G62" s="15">
        <f t="shared" si="16"/>
        <v>0</v>
      </c>
      <c r="I62" s="15">
        <f t="shared" si="17"/>
        <v>0</v>
      </c>
      <c r="J62" s="14"/>
      <c r="K62" s="15">
        <f t="shared" si="18"/>
        <v>0</v>
      </c>
      <c r="L62" s="14">
        <v>0</v>
      </c>
      <c r="M62" s="15">
        <f t="shared" si="19"/>
        <v>0</v>
      </c>
      <c r="N62" s="14">
        <v>0.15037</v>
      </c>
      <c r="O62" s="15">
        <f t="shared" si="20"/>
        <v>0.71050728623166637</v>
      </c>
      <c r="P62" s="14">
        <v>41.786261000000003</v>
      </c>
      <c r="Q62" s="15">
        <f t="shared" si="21"/>
        <v>3.853201280876295</v>
      </c>
      <c r="R62" s="14">
        <v>8.1999999999999993</v>
      </c>
      <c r="S62" s="15">
        <f t="shared" si="22"/>
        <v>3.4569983136593589</v>
      </c>
      <c r="T62" s="14">
        <v>0.2</v>
      </c>
      <c r="U62" s="15">
        <f t="shared" si="23"/>
        <v>4</v>
      </c>
      <c r="V62" s="14">
        <v>0.39</v>
      </c>
      <c r="W62" s="15">
        <f t="shared" si="24"/>
        <v>2.9301277235161538</v>
      </c>
      <c r="X62" s="14">
        <v>0</v>
      </c>
      <c r="Y62" s="15">
        <f t="shared" si="25"/>
        <v>0</v>
      </c>
      <c r="Z62" s="14"/>
      <c r="AA62" s="15"/>
    </row>
    <row r="63" spans="1:46" ht="12.75" customHeight="1" thickBot="1">
      <c r="A63" s="41" t="s">
        <v>230</v>
      </c>
      <c r="B63" s="5">
        <f t="shared" si="14"/>
        <v>85.590116999999992</v>
      </c>
      <c r="C63" s="51">
        <f t="shared" si="1"/>
        <v>1.8237793328392509</v>
      </c>
      <c r="D63" s="5">
        <v>2.6027999999999998</v>
      </c>
      <c r="E63" s="51">
        <f t="shared" si="15"/>
        <v>6.8591527610244212</v>
      </c>
      <c r="F63" s="5">
        <v>0</v>
      </c>
      <c r="G63" s="51">
        <f t="shared" si="16"/>
        <v>0</v>
      </c>
      <c r="H63" s="5">
        <f>SUM(H61:H62)</f>
        <v>0</v>
      </c>
      <c r="I63" s="51">
        <f t="shared" si="17"/>
        <v>0</v>
      </c>
      <c r="J63" s="5">
        <v>14.94</v>
      </c>
      <c r="K63" s="51">
        <f t="shared" si="18"/>
        <v>2.264693220472584</v>
      </c>
      <c r="L63" s="5">
        <v>2.1745999999999999</v>
      </c>
      <c r="M63" s="51">
        <f t="shared" si="19"/>
        <v>0.57425093915676551</v>
      </c>
      <c r="N63" s="5">
        <v>0.15037</v>
      </c>
      <c r="O63" s="51">
        <f t="shared" si="20"/>
        <v>0.71050728623166637</v>
      </c>
      <c r="P63" s="5">
        <v>51.932347000000007</v>
      </c>
      <c r="Q63" s="51">
        <f t="shared" si="21"/>
        <v>4.7887937611673896</v>
      </c>
      <c r="R63" s="5">
        <v>13.1</v>
      </c>
      <c r="S63" s="51">
        <f t="shared" si="22"/>
        <v>5.5227655986509276</v>
      </c>
      <c r="T63" s="5">
        <v>0.3</v>
      </c>
      <c r="U63" s="51">
        <f t="shared" si="23"/>
        <v>6</v>
      </c>
      <c r="V63" s="5">
        <f>SUM(V61:V62)</f>
        <v>0.39</v>
      </c>
      <c r="W63" s="51">
        <f t="shared" si="24"/>
        <v>2.9301277235161538</v>
      </c>
      <c r="X63" s="5">
        <v>0</v>
      </c>
      <c r="Y63" s="51">
        <f t="shared" si="25"/>
        <v>0</v>
      </c>
      <c r="Z63" s="5"/>
      <c r="AA63" s="51"/>
    </row>
    <row r="64" spans="1:46" ht="12.75" customHeight="1">
      <c r="A64" s="14" t="s">
        <v>231</v>
      </c>
      <c r="B64" s="14">
        <f t="shared" si="14"/>
        <v>73.075990099999999</v>
      </c>
      <c r="C64" s="15">
        <f t="shared" si="1"/>
        <v>1.5571246440888231</v>
      </c>
      <c r="D64" s="14"/>
      <c r="E64" s="15">
        <f t="shared" si="15"/>
        <v>0</v>
      </c>
      <c r="F64" s="14"/>
      <c r="G64" s="15">
        <f t="shared" si="16"/>
        <v>0</v>
      </c>
      <c r="I64" s="15">
        <f t="shared" si="17"/>
        <v>0</v>
      </c>
      <c r="J64" s="14"/>
      <c r="K64" s="15">
        <f t="shared" si="18"/>
        <v>0</v>
      </c>
      <c r="L64" s="14">
        <v>1.2419549999999999</v>
      </c>
      <c r="M64" s="15">
        <f t="shared" si="19"/>
        <v>0.3279655224595055</v>
      </c>
      <c r="N64" s="14">
        <v>0.760938</v>
      </c>
      <c r="O64" s="15">
        <f t="shared" si="20"/>
        <v>3.595477777286372</v>
      </c>
      <c r="P64" s="14"/>
      <c r="Q64" s="15">
        <f t="shared" si="21"/>
        <v>0</v>
      </c>
      <c r="R64" s="14">
        <v>0</v>
      </c>
      <c r="S64" s="15">
        <f t="shared" si="22"/>
        <v>0</v>
      </c>
      <c r="T64" s="14">
        <v>0</v>
      </c>
      <c r="U64" s="15">
        <f t="shared" si="23"/>
        <v>0</v>
      </c>
      <c r="V64" s="14"/>
      <c r="W64" s="15">
        <f t="shared" si="24"/>
        <v>0</v>
      </c>
      <c r="X64" s="14">
        <v>71.073097099999998</v>
      </c>
      <c r="Y64" s="15">
        <f t="shared" si="25"/>
        <v>4.4920010617702744</v>
      </c>
      <c r="Z64" s="14"/>
      <c r="AA64" s="15"/>
    </row>
    <row r="65" spans="1:27" ht="12.75" customHeight="1" thickBot="1">
      <c r="A65" s="14" t="s">
        <v>232</v>
      </c>
      <c r="B65" s="14">
        <f t="shared" si="14"/>
        <v>116.19420508</v>
      </c>
      <c r="C65" s="15">
        <f t="shared" si="1"/>
        <v>2.4759002236273324</v>
      </c>
      <c r="D65" s="14"/>
      <c r="E65" s="15">
        <f t="shared" si="15"/>
        <v>0</v>
      </c>
      <c r="F65" s="14"/>
      <c r="G65" s="15">
        <f t="shared" si="16"/>
        <v>0</v>
      </c>
      <c r="H65" s="14">
        <v>1.45</v>
      </c>
      <c r="I65" s="15">
        <f t="shared" si="17"/>
        <v>4.720052083333333</v>
      </c>
      <c r="J65" s="14">
        <v>3.48</v>
      </c>
      <c r="K65" s="15">
        <f t="shared" si="18"/>
        <v>0.52751890276068225</v>
      </c>
      <c r="L65" s="14">
        <v>1.4753014799999999</v>
      </c>
      <c r="M65" s="15">
        <f t="shared" si="19"/>
        <v>0.38958579068765109</v>
      </c>
      <c r="N65" s="14"/>
      <c r="O65" s="15">
        <f t="shared" si="20"/>
        <v>0</v>
      </c>
      <c r="P65" s="14"/>
      <c r="Q65" s="15">
        <f t="shared" si="21"/>
        <v>0</v>
      </c>
      <c r="R65" s="14">
        <v>0</v>
      </c>
      <c r="S65" s="15">
        <f t="shared" si="22"/>
        <v>0</v>
      </c>
      <c r="T65" s="14">
        <v>0</v>
      </c>
      <c r="U65" s="15">
        <f t="shared" si="23"/>
        <v>0</v>
      </c>
      <c r="V65" s="14"/>
      <c r="W65" s="15">
        <f t="shared" si="24"/>
        <v>0</v>
      </c>
      <c r="X65" s="14">
        <v>109.7889036</v>
      </c>
      <c r="Y65" s="15">
        <f t="shared" si="25"/>
        <v>6.9389388061688138</v>
      </c>
      <c r="Z65" s="14"/>
      <c r="AA65" s="15"/>
    </row>
    <row r="66" spans="1:27" ht="12.75" customHeight="1" thickBot="1">
      <c r="A66" s="41" t="s">
        <v>233</v>
      </c>
      <c r="B66" s="21">
        <f t="shared" si="14"/>
        <v>189.27019517999997</v>
      </c>
      <c r="C66" s="51">
        <f t="shared" si="1"/>
        <v>4.0330248677161551</v>
      </c>
      <c r="D66" s="5">
        <v>0</v>
      </c>
      <c r="E66" s="51">
        <f t="shared" si="15"/>
        <v>0</v>
      </c>
      <c r="F66" s="5">
        <v>0</v>
      </c>
      <c r="G66" s="51">
        <f t="shared" si="16"/>
        <v>0</v>
      </c>
      <c r="H66" s="5">
        <f>SUM(H64:H65)</f>
        <v>1.45</v>
      </c>
      <c r="I66" s="51">
        <f t="shared" si="17"/>
        <v>4.720052083333333</v>
      </c>
      <c r="J66" s="5">
        <v>3.48</v>
      </c>
      <c r="K66" s="51">
        <f t="shared" si="18"/>
        <v>0.52751890276068225</v>
      </c>
      <c r="L66" s="5">
        <v>2.7172564800000001</v>
      </c>
      <c r="M66" s="51">
        <f t="shared" si="19"/>
        <v>0.7175513131471567</v>
      </c>
      <c r="N66" s="5">
        <v>0.760938</v>
      </c>
      <c r="O66" s="51">
        <f t="shared" si="20"/>
        <v>3.595477777286372</v>
      </c>
      <c r="P66" s="5">
        <v>0</v>
      </c>
      <c r="Q66" s="51">
        <f t="shared" si="21"/>
        <v>0</v>
      </c>
      <c r="R66" s="5">
        <v>0</v>
      </c>
      <c r="S66" s="51">
        <f t="shared" si="22"/>
        <v>0</v>
      </c>
      <c r="T66" s="5">
        <v>0</v>
      </c>
      <c r="U66" s="51">
        <f t="shared" si="23"/>
        <v>0</v>
      </c>
      <c r="V66" s="5">
        <f>SUM(V64:V65)</f>
        <v>0</v>
      </c>
      <c r="W66" s="51">
        <f t="shared" si="24"/>
        <v>0</v>
      </c>
      <c r="X66" s="5">
        <v>180.86200069999998</v>
      </c>
      <c r="Y66" s="51">
        <f t="shared" si="25"/>
        <v>11.430939867939086</v>
      </c>
      <c r="Z66" s="21"/>
      <c r="AA66" s="51"/>
    </row>
    <row r="67" spans="1:27" ht="12.75" customHeight="1">
      <c r="A67" s="14" t="s">
        <v>234</v>
      </c>
      <c r="B67" s="21">
        <f t="shared" si="14"/>
        <v>0</v>
      </c>
      <c r="C67" s="53">
        <f t="shared" si="1"/>
        <v>0</v>
      </c>
      <c r="D67" s="14"/>
      <c r="E67" s="53">
        <f t="shared" si="15"/>
        <v>0</v>
      </c>
      <c r="F67" s="14"/>
      <c r="G67" s="53">
        <f t="shared" si="16"/>
        <v>0</v>
      </c>
      <c r="I67" s="53">
        <f t="shared" si="17"/>
        <v>0</v>
      </c>
      <c r="J67" s="14"/>
      <c r="K67" s="53">
        <f t="shared" si="18"/>
        <v>0</v>
      </c>
      <c r="L67" s="14">
        <v>0</v>
      </c>
      <c r="M67" s="53">
        <f t="shared" si="19"/>
        <v>0</v>
      </c>
      <c r="N67" s="14"/>
      <c r="O67" s="53">
        <f t="shared" si="20"/>
        <v>0</v>
      </c>
      <c r="P67" s="14"/>
      <c r="Q67" s="53">
        <f t="shared" si="21"/>
        <v>0</v>
      </c>
      <c r="R67" s="14">
        <v>0</v>
      </c>
      <c r="S67" s="53">
        <f t="shared" si="22"/>
        <v>0</v>
      </c>
      <c r="T67" s="14">
        <v>0</v>
      </c>
      <c r="U67" s="53">
        <f t="shared" si="23"/>
        <v>0</v>
      </c>
      <c r="V67" s="14"/>
      <c r="W67" s="53">
        <f t="shared" si="24"/>
        <v>0</v>
      </c>
      <c r="X67" s="14">
        <v>0</v>
      </c>
      <c r="Y67" s="53">
        <f t="shared" si="25"/>
        <v>0</v>
      </c>
      <c r="Z67" s="21"/>
      <c r="AA67" s="53"/>
    </row>
    <row r="68" spans="1:27" ht="12.75" customHeight="1" thickBot="1">
      <c r="A68" s="14" t="s">
        <v>235</v>
      </c>
      <c r="B68" s="14">
        <f t="shared" si="14"/>
        <v>0</v>
      </c>
      <c r="C68" s="54">
        <f t="shared" si="1"/>
        <v>0</v>
      </c>
      <c r="D68" s="14"/>
      <c r="E68" s="54">
        <f t="shared" si="15"/>
        <v>0</v>
      </c>
      <c r="F68" s="14"/>
      <c r="G68" s="54">
        <f t="shared" si="16"/>
        <v>0</v>
      </c>
      <c r="I68" s="54">
        <f t="shared" si="17"/>
        <v>0</v>
      </c>
      <c r="J68" s="14"/>
      <c r="K68" s="54">
        <f t="shared" si="18"/>
        <v>0</v>
      </c>
      <c r="L68" s="14">
        <v>0</v>
      </c>
      <c r="M68" s="54">
        <f t="shared" si="19"/>
        <v>0</v>
      </c>
      <c r="N68" s="14"/>
      <c r="O68" s="54">
        <f t="shared" si="20"/>
        <v>0</v>
      </c>
      <c r="P68" s="14"/>
      <c r="Q68" s="54">
        <f t="shared" si="21"/>
        <v>0</v>
      </c>
      <c r="R68" s="14">
        <v>0</v>
      </c>
      <c r="S68" s="54">
        <f t="shared" si="22"/>
        <v>0</v>
      </c>
      <c r="T68" s="14">
        <v>0</v>
      </c>
      <c r="U68" s="54">
        <f t="shared" si="23"/>
        <v>0</v>
      </c>
      <c r="V68" s="14"/>
      <c r="W68" s="54">
        <f t="shared" si="24"/>
        <v>0</v>
      </c>
      <c r="X68" s="14">
        <v>0</v>
      </c>
      <c r="Y68" s="54">
        <f t="shared" si="25"/>
        <v>0</v>
      </c>
      <c r="Z68" s="22"/>
      <c r="AA68" s="54"/>
    </row>
    <row r="69" spans="1:27" ht="12.75" customHeight="1" thickBot="1">
      <c r="A69" s="41" t="s">
        <v>236</v>
      </c>
      <c r="B69" s="21">
        <f t="shared" si="14"/>
        <v>0</v>
      </c>
      <c r="C69" s="51">
        <f t="shared" si="1"/>
        <v>0</v>
      </c>
      <c r="D69" s="5">
        <v>0</v>
      </c>
      <c r="E69" s="51">
        <f t="shared" si="15"/>
        <v>0</v>
      </c>
      <c r="F69" s="5">
        <v>0</v>
      </c>
      <c r="G69" s="51">
        <f t="shared" si="16"/>
        <v>0</v>
      </c>
      <c r="H69" s="5">
        <f>SUM(H67:H68)</f>
        <v>0</v>
      </c>
      <c r="I69" s="51">
        <f t="shared" si="17"/>
        <v>0</v>
      </c>
      <c r="J69" s="5">
        <v>0</v>
      </c>
      <c r="K69" s="51">
        <f t="shared" si="18"/>
        <v>0</v>
      </c>
      <c r="L69" s="5">
        <v>0</v>
      </c>
      <c r="M69" s="51">
        <f t="shared" si="19"/>
        <v>0</v>
      </c>
      <c r="N69" s="5">
        <v>0</v>
      </c>
      <c r="O69" s="51">
        <f t="shared" si="20"/>
        <v>0</v>
      </c>
      <c r="P69" s="5">
        <v>0</v>
      </c>
      <c r="Q69" s="51">
        <f t="shared" si="21"/>
        <v>0</v>
      </c>
      <c r="R69" s="5">
        <v>0</v>
      </c>
      <c r="S69" s="51">
        <f t="shared" si="22"/>
        <v>0</v>
      </c>
      <c r="T69" s="5">
        <v>0</v>
      </c>
      <c r="U69" s="51">
        <f t="shared" si="23"/>
        <v>0</v>
      </c>
      <c r="V69" s="5">
        <f>SUM(V67:V68)</f>
        <v>0</v>
      </c>
      <c r="W69" s="51">
        <f t="shared" si="24"/>
        <v>0</v>
      </c>
      <c r="X69" s="5">
        <v>0</v>
      </c>
      <c r="Y69" s="51">
        <f t="shared" si="25"/>
        <v>0</v>
      </c>
      <c r="Z69" s="21"/>
      <c r="AA69" s="51"/>
    </row>
    <row r="70" spans="1:27" ht="12.75" customHeight="1" thickBot="1">
      <c r="A70" s="41" t="s">
        <v>237</v>
      </c>
      <c r="B70" s="5">
        <f t="shared" si="14"/>
        <v>0</v>
      </c>
      <c r="C70" s="51">
        <f t="shared" ref="C70:C78" si="26">B70/B$12*100</f>
        <v>0</v>
      </c>
      <c r="D70" s="21"/>
      <c r="E70" s="51">
        <f t="shared" si="15"/>
        <v>0</v>
      </c>
      <c r="F70" s="21"/>
      <c r="G70" s="51">
        <f t="shared" si="16"/>
        <v>0</v>
      </c>
      <c r="H70" s="21"/>
      <c r="I70" s="51">
        <f t="shared" si="17"/>
        <v>0</v>
      </c>
      <c r="J70" s="21"/>
      <c r="K70" s="51">
        <f t="shared" si="18"/>
        <v>0</v>
      </c>
      <c r="L70" s="21">
        <v>0</v>
      </c>
      <c r="M70" s="51">
        <f t="shared" si="19"/>
        <v>0</v>
      </c>
      <c r="N70" s="21"/>
      <c r="O70" s="51">
        <f t="shared" si="20"/>
        <v>0</v>
      </c>
      <c r="P70" s="21"/>
      <c r="Q70" s="51">
        <f t="shared" si="21"/>
        <v>0</v>
      </c>
      <c r="R70" s="21">
        <v>0</v>
      </c>
      <c r="S70" s="51">
        <f t="shared" si="22"/>
        <v>0</v>
      </c>
      <c r="T70" s="21">
        <v>0</v>
      </c>
      <c r="U70" s="51">
        <f t="shared" si="23"/>
        <v>0</v>
      </c>
      <c r="V70" s="21"/>
      <c r="W70" s="51">
        <f t="shared" si="24"/>
        <v>0</v>
      </c>
      <c r="X70" s="21">
        <v>0</v>
      </c>
      <c r="Y70" s="51">
        <f t="shared" si="25"/>
        <v>0</v>
      </c>
      <c r="Z70" s="5"/>
      <c r="AA70" s="51"/>
    </row>
    <row r="71" spans="1:27" ht="12.75" customHeight="1" thickBot="1">
      <c r="A71" s="41" t="s">
        <v>238</v>
      </c>
      <c r="B71" s="5">
        <f t="shared" si="14"/>
        <v>1.6</v>
      </c>
      <c r="C71" s="51">
        <f t="shared" si="26"/>
        <v>3.4093269583248757E-2</v>
      </c>
      <c r="D71" s="5"/>
      <c r="E71" s="51">
        <f t="shared" si="15"/>
        <v>0</v>
      </c>
      <c r="F71" s="5"/>
      <c r="G71" s="51">
        <f t="shared" si="16"/>
        <v>0</v>
      </c>
      <c r="H71" s="5"/>
      <c r="I71" s="51">
        <f t="shared" si="17"/>
        <v>0</v>
      </c>
      <c r="J71" s="5"/>
      <c r="K71" s="51">
        <f t="shared" si="18"/>
        <v>0</v>
      </c>
      <c r="L71" s="5">
        <v>0</v>
      </c>
      <c r="M71" s="51">
        <f t="shared" si="19"/>
        <v>0</v>
      </c>
      <c r="N71" s="5"/>
      <c r="O71" s="51">
        <f t="shared" si="20"/>
        <v>0</v>
      </c>
      <c r="P71" s="5"/>
      <c r="Q71" s="51">
        <f t="shared" si="21"/>
        <v>0</v>
      </c>
      <c r="R71" s="5">
        <v>1.6</v>
      </c>
      <c r="S71" s="51">
        <f t="shared" si="22"/>
        <v>0.67453625632377745</v>
      </c>
      <c r="T71" s="5">
        <v>0</v>
      </c>
      <c r="U71" s="51">
        <f t="shared" si="23"/>
        <v>0</v>
      </c>
      <c r="V71" s="5"/>
      <c r="W71" s="51">
        <f t="shared" si="24"/>
        <v>0</v>
      </c>
      <c r="X71" s="5">
        <v>0</v>
      </c>
      <c r="Y71" s="51">
        <f t="shared" si="25"/>
        <v>0</v>
      </c>
      <c r="Z71" s="5"/>
      <c r="AA71" s="51"/>
    </row>
    <row r="72" spans="1:27" ht="12.75" customHeight="1" thickBot="1">
      <c r="A72" s="41" t="s">
        <v>126</v>
      </c>
      <c r="B72" s="14">
        <f t="shared" si="14"/>
        <v>4425.47622813</v>
      </c>
      <c r="C72" s="51">
        <f t="shared" si="26"/>
        <v>94.299346299934342</v>
      </c>
      <c r="D72" s="22">
        <v>37.946377499999997</v>
      </c>
      <c r="E72" s="51">
        <f t="shared" si="15"/>
        <v>100</v>
      </c>
      <c r="F72" s="22">
        <v>613.9</v>
      </c>
      <c r="G72" s="51">
        <f t="shared" si="16"/>
        <v>95.563511830635122</v>
      </c>
      <c r="H72" s="22">
        <f>H20+H25+H33+H38+H46+H49+H57+H60+H63+H66+H69+H70+H71</f>
        <v>26.869999999999997</v>
      </c>
      <c r="I72" s="51">
        <f t="shared" si="17"/>
        <v>87.467447916666657</v>
      </c>
      <c r="J72" s="22">
        <v>629.51200000000006</v>
      </c>
      <c r="K72" s="51">
        <f t="shared" si="18"/>
        <v>95.425137791575466</v>
      </c>
      <c r="L72" s="22">
        <v>280.33421219999997</v>
      </c>
      <c r="M72" s="51">
        <f t="shared" si="19"/>
        <v>74.028411953288881</v>
      </c>
      <c r="N72" s="22">
        <v>20.528454999999997</v>
      </c>
      <c r="O72" s="51">
        <f t="shared" si="20"/>
        <v>96.998183497897713</v>
      </c>
      <c r="P72" s="22">
        <v>1047.7682029999999</v>
      </c>
      <c r="Q72" s="51">
        <f t="shared" si="21"/>
        <v>96.616966563748136</v>
      </c>
      <c r="R72" s="22">
        <v>218.1</v>
      </c>
      <c r="S72" s="51">
        <f t="shared" si="22"/>
        <v>91.947723440134908</v>
      </c>
      <c r="T72" s="22">
        <v>4</v>
      </c>
      <c r="U72" s="51">
        <f t="shared" si="23"/>
        <v>80</v>
      </c>
      <c r="V72" s="22">
        <f>V20+V25+V33+V38+V46+V49+V57+V60+V63+V66+V69+V70+V71</f>
        <v>9.5299999999999994</v>
      </c>
      <c r="W72" s="51">
        <f t="shared" si="24"/>
        <v>71.60030052592036</v>
      </c>
      <c r="X72" s="22">
        <v>1536.9869804300001</v>
      </c>
      <c r="Y72" s="51">
        <f t="shared" si="25"/>
        <v>97.141498397129055</v>
      </c>
      <c r="Z72" s="14"/>
      <c r="AA72" s="51"/>
    </row>
    <row r="73" spans="1:27" ht="12.75" customHeight="1" thickBot="1">
      <c r="A73" s="41" t="s">
        <v>128</v>
      </c>
      <c r="B73" s="5">
        <f t="shared" si="14"/>
        <v>0</v>
      </c>
      <c r="C73" s="51">
        <f t="shared" si="26"/>
        <v>0</v>
      </c>
      <c r="D73" s="5"/>
      <c r="E73" s="51">
        <f t="shared" si="15"/>
        <v>0</v>
      </c>
      <c r="F73" s="5"/>
      <c r="G73" s="51">
        <f t="shared" si="16"/>
        <v>0</v>
      </c>
      <c r="H73" s="5"/>
      <c r="I73" s="51">
        <f t="shared" si="17"/>
        <v>0</v>
      </c>
      <c r="J73" s="5"/>
      <c r="K73" s="51">
        <f t="shared" si="18"/>
        <v>0</v>
      </c>
      <c r="L73" s="5">
        <v>0</v>
      </c>
      <c r="M73" s="51">
        <f t="shared" si="19"/>
        <v>0</v>
      </c>
      <c r="N73" s="5"/>
      <c r="O73" s="51">
        <f t="shared" si="20"/>
        <v>0</v>
      </c>
      <c r="P73" s="5"/>
      <c r="Q73" s="51">
        <f t="shared" si="21"/>
        <v>0</v>
      </c>
      <c r="R73" s="5">
        <v>0</v>
      </c>
      <c r="S73" s="51">
        <f t="shared" si="22"/>
        <v>0</v>
      </c>
      <c r="T73" s="5">
        <v>0</v>
      </c>
      <c r="U73" s="51">
        <f t="shared" si="23"/>
        <v>0</v>
      </c>
      <c r="V73" s="5"/>
      <c r="W73" s="51">
        <f t="shared" si="24"/>
        <v>0</v>
      </c>
      <c r="X73" s="5">
        <v>0</v>
      </c>
      <c r="Y73" s="51">
        <f t="shared" si="25"/>
        <v>0</v>
      </c>
      <c r="Z73" s="5"/>
      <c r="AA73" s="51"/>
    </row>
    <row r="74" spans="1:27" ht="12.75" customHeight="1" thickBot="1">
      <c r="A74" s="41" t="s">
        <v>131</v>
      </c>
      <c r="B74" s="5">
        <f t="shared" si="14"/>
        <v>4425.47622813</v>
      </c>
      <c r="C74" s="51">
        <f t="shared" si="26"/>
        <v>94.299346299934342</v>
      </c>
      <c r="D74" s="5">
        <v>37.946377499999997</v>
      </c>
      <c r="E74" s="51">
        <f t="shared" si="15"/>
        <v>100</v>
      </c>
      <c r="F74" s="5">
        <v>613.9</v>
      </c>
      <c r="G74" s="51">
        <f t="shared" si="16"/>
        <v>95.563511830635122</v>
      </c>
      <c r="H74" s="5">
        <f>H73+H72</f>
        <v>26.869999999999997</v>
      </c>
      <c r="I74" s="51">
        <f t="shared" si="17"/>
        <v>87.467447916666657</v>
      </c>
      <c r="J74" s="5">
        <v>629.51200000000006</v>
      </c>
      <c r="K74" s="51">
        <f t="shared" si="18"/>
        <v>95.425137791575466</v>
      </c>
      <c r="L74" s="5">
        <v>280.33421219999997</v>
      </c>
      <c r="M74" s="51">
        <f t="shared" si="19"/>
        <v>74.028411953288881</v>
      </c>
      <c r="N74" s="5">
        <v>20.528454999999997</v>
      </c>
      <c r="O74" s="51">
        <f t="shared" si="20"/>
        <v>96.998183497897713</v>
      </c>
      <c r="P74" s="5">
        <v>1047.7682029999999</v>
      </c>
      <c r="Q74" s="51">
        <f t="shared" si="21"/>
        <v>96.616966563748136</v>
      </c>
      <c r="R74" s="5">
        <v>218.1</v>
      </c>
      <c r="S74" s="51">
        <f t="shared" si="22"/>
        <v>91.947723440134908</v>
      </c>
      <c r="T74" s="5">
        <v>4</v>
      </c>
      <c r="U74" s="51">
        <f t="shared" si="23"/>
        <v>80</v>
      </c>
      <c r="V74" s="5">
        <f>V73+V72</f>
        <v>9.5299999999999994</v>
      </c>
      <c r="W74" s="51">
        <f t="shared" si="24"/>
        <v>71.60030052592036</v>
      </c>
      <c r="X74" s="5">
        <v>1536.9869804300001</v>
      </c>
      <c r="Y74" s="51">
        <f t="shared" si="25"/>
        <v>97.141498397129055</v>
      </c>
      <c r="Z74" s="5"/>
      <c r="AA74" s="51"/>
    </row>
    <row r="75" spans="1:27" ht="12.75" customHeight="1">
      <c r="A75" s="14" t="s">
        <v>506</v>
      </c>
      <c r="B75" s="14">
        <f t="shared" si="14"/>
        <v>255.41892082000001</v>
      </c>
      <c r="C75" s="15">
        <f t="shared" si="26"/>
        <v>5.4425413276117043</v>
      </c>
      <c r="D75" s="14"/>
      <c r="E75" s="15">
        <f t="shared" si="15"/>
        <v>0</v>
      </c>
      <c r="F75" s="14"/>
      <c r="G75" s="15">
        <f t="shared" si="16"/>
        <v>0</v>
      </c>
      <c r="I75" s="15">
        <f t="shared" si="17"/>
        <v>0</v>
      </c>
      <c r="J75" s="14"/>
      <c r="K75" s="15">
        <f t="shared" si="18"/>
        <v>0</v>
      </c>
      <c r="L75" s="14">
        <v>70.204926819999997</v>
      </c>
      <c r="M75" s="15">
        <f t="shared" si="19"/>
        <v>18.539154400725188</v>
      </c>
      <c r="N75" s="14"/>
      <c r="O75" s="15">
        <f t="shared" si="20"/>
        <v>0</v>
      </c>
      <c r="P75" s="14">
        <v>185.21399400000001</v>
      </c>
      <c r="Q75" s="15">
        <f t="shared" si="21"/>
        <v>17.078981986854828</v>
      </c>
      <c r="R75" s="14">
        <v>0</v>
      </c>
      <c r="S75" s="15">
        <f t="shared" si="22"/>
        <v>0</v>
      </c>
      <c r="T75" s="14">
        <v>0</v>
      </c>
      <c r="U75" s="15">
        <f t="shared" si="23"/>
        <v>0</v>
      </c>
      <c r="V75" s="14"/>
      <c r="W75" s="15">
        <f t="shared" si="24"/>
        <v>0</v>
      </c>
      <c r="X75" s="14">
        <v>0</v>
      </c>
      <c r="Y75" s="15">
        <f t="shared" si="25"/>
        <v>0</v>
      </c>
      <c r="Z75" s="14"/>
      <c r="AA75" s="15"/>
    </row>
    <row r="76" spans="1:27" ht="12.75" customHeight="1">
      <c r="A76" s="14" t="s">
        <v>259</v>
      </c>
      <c r="B76" s="14">
        <f t="shared" si="14"/>
        <v>0</v>
      </c>
      <c r="C76" s="15">
        <f t="shared" si="26"/>
        <v>0</v>
      </c>
      <c r="D76" s="14"/>
      <c r="E76" s="15">
        <f t="shared" si="15"/>
        <v>0</v>
      </c>
      <c r="F76" s="14"/>
      <c r="G76" s="15">
        <f t="shared" si="16"/>
        <v>0</v>
      </c>
      <c r="I76" s="15">
        <f t="shared" si="17"/>
        <v>0</v>
      </c>
      <c r="J76" s="14"/>
      <c r="K76" s="15">
        <f t="shared" si="18"/>
        <v>0</v>
      </c>
      <c r="L76" s="14">
        <v>0</v>
      </c>
      <c r="M76" s="15">
        <f t="shared" si="19"/>
        <v>0</v>
      </c>
      <c r="N76" s="14"/>
      <c r="O76" s="15">
        <f t="shared" si="20"/>
        <v>0</v>
      </c>
      <c r="P76" s="14"/>
      <c r="Q76" s="15">
        <f t="shared" si="21"/>
        <v>0</v>
      </c>
      <c r="R76" s="14">
        <v>0</v>
      </c>
      <c r="S76" s="15">
        <f t="shared" si="22"/>
        <v>0</v>
      </c>
      <c r="T76" s="14">
        <v>0</v>
      </c>
      <c r="U76" s="15">
        <f t="shared" si="23"/>
        <v>0</v>
      </c>
      <c r="V76" s="14"/>
      <c r="W76" s="15">
        <f t="shared" si="24"/>
        <v>0</v>
      </c>
      <c r="X76" s="14">
        <v>0</v>
      </c>
      <c r="Y76" s="15">
        <f t="shared" si="25"/>
        <v>0</v>
      </c>
      <c r="Z76" s="14"/>
      <c r="AA76" s="15"/>
    </row>
    <row r="77" spans="1:27" ht="12.75" customHeight="1" thickBot="1">
      <c r="A77" s="14" t="s">
        <v>261</v>
      </c>
      <c r="B77" s="14">
        <f t="shared" si="14"/>
        <v>0</v>
      </c>
      <c r="C77" s="15">
        <f t="shared" si="26"/>
        <v>0</v>
      </c>
      <c r="D77" s="14"/>
      <c r="E77" s="15">
        <f t="shared" si="15"/>
        <v>0</v>
      </c>
      <c r="F77" s="14"/>
      <c r="G77" s="15">
        <f t="shared" si="16"/>
        <v>0</v>
      </c>
      <c r="I77" s="15">
        <f t="shared" si="17"/>
        <v>0</v>
      </c>
      <c r="J77" s="14"/>
      <c r="K77" s="15">
        <f t="shared" si="18"/>
        <v>0</v>
      </c>
      <c r="L77" s="14">
        <v>0</v>
      </c>
      <c r="M77" s="15">
        <f t="shared" si="19"/>
        <v>0</v>
      </c>
      <c r="N77" s="14"/>
      <c r="O77" s="15">
        <f t="shared" si="20"/>
        <v>0</v>
      </c>
      <c r="P77" s="14"/>
      <c r="Q77" s="15">
        <f t="shared" si="21"/>
        <v>0</v>
      </c>
      <c r="R77" s="14">
        <v>0</v>
      </c>
      <c r="S77" s="15">
        <f t="shared" si="22"/>
        <v>0</v>
      </c>
      <c r="T77" s="14">
        <v>0</v>
      </c>
      <c r="U77" s="15">
        <f t="shared" si="23"/>
        <v>0</v>
      </c>
      <c r="V77" s="14"/>
      <c r="W77" s="15">
        <f t="shared" si="24"/>
        <v>0</v>
      </c>
      <c r="X77" s="14">
        <v>0</v>
      </c>
      <c r="Y77" s="15">
        <f t="shared" si="25"/>
        <v>0</v>
      </c>
      <c r="Z77" s="14"/>
      <c r="AA77" s="15"/>
    </row>
    <row r="78" spans="1:27" ht="12.75" customHeight="1" thickBot="1">
      <c r="A78" s="41" t="s">
        <v>164</v>
      </c>
      <c r="B78" s="5">
        <f>D78+F78+H78+J78+L78+N78+P78+R78+T78+V78+X78+Z78</f>
        <v>255.41892082000001</v>
      </c>
      <c r="C78" s="51">
        <f t="shared" si="26"/>
        <v>5.4425413276117043</v>
      </c>
      <c r="D78" s="5">
        <v>0</v>
      </c>
      <c r="E78" s="51">
        <f>D78/D$12*100</f>
        <v>0</v>
      </c>
      <c r="F78" s="5">
        <v>0</v>
      </c>
      <c r="G78" s="51">
        <f>F78/F$12*100</f>
        <v>0</v>
      </c>
      <c r="H78" s="5">
        <f>SUM(H75:H77)</f>
        <v>0</v>
      </c>
      <c r="I78" s="51">
        <f>H78/H$12*100</f>
        <v>0</v>
      </c>
      <c r="J78" s="5">
        <v>0</v>
      </c>
      <c r="K78" s="51">
        <f>J78/J$12*100</f>
        <v>0</v>
      </c>
      <c r="L78" s="5">
        <v>70.204926819999997</v>
      </c>
      <c r="M78" s="51">
        <f>L78/L$12*100</f>
        <v>18.539154400725188</v>
      </c>
      <c r="N78" s="5">
        <v>0</v>
      </c>
      <c r="O78" s="51">
        <f>N78/N$12*100</f>
        <v>0</v>
      </c>
      <c r="P78" s="5">
        <v>185.21399400000001</v>
      </c>
      <c r="Q78" s="51">
        <f>P78/P$12*100</f>
        <v>17.078981986854828</v>
      </c>
      <c r="R78" s="5">
        <v>0</v>
      </c>
      <c r="S78" s="51">
        <f>R78/R$12*100</f>
        <v>0</v>
      </c>
      <c r="T78" s="5">
        <v>0</v>
      </c>
      <c r="U78" s="51">
        <f>T78/T$12*100</f>
        <v>0</v>
      </c>
      <c r="V78" s="5">
        <f>SUM(V75:V77)</f>
        <v>0</v>
      </c>
      <c r="W78" s="51">
        <f>V78/V$12*100</f>
        <v>0</v>
      </c>
      <c r="X78" s="5">
        <v>0</v>
      </c>
      <c r="Y78" s="51">
        <f>X78/X$12*100</f>
        <v>0</v>
      </c>
      <c r="Z78" s="5"/>
      <c r="AA78" s="51"/>
    </row>
    <row r="79" spans="1:27" ht="12.75" customHeight="1" thickBot="1">
      <c r="D79" s="14"/>
      <c r="E79" s="15"/>
      <c r="F79" s="14"/>
      <c r="G79" s="15"/>
      <c r="I79" s="15"/>
      <c r="J79" s="14"/>
      <c r="K79" s="15"/>
      <c r="L79" s="14"/>
      <c r="M79" s="15"/>
      <c r="N79" s="14"/>
      <c r="O79" s="15"/>
      <c r="P79" s="14"/>
      <c r="Q79" s="15"/>
      <c r="R79" s="14"/>
      <c r="S79" s="15"/>
      <c r="T79" s="14"/>
      <c r="U79" s="15"/>
      <c r="V79" s="14"/>
      <c r="W79" s="15"/>
      <c r="X79" s="14"/>
      <c r="Y79" s="15"/>
      <c r="Z79" s="14"/>
      <c r="AA79" s="15"/>
    </row>
    <row r="80" spans="1:27" ht="12.75" customHeight="1">
      <c r="A80" s="19" t="s">
        <v>152</v>
      </c>
      <c r="B80" s="53">
        <f>D80+F80+H80+J80+L80+N80+P80+R80+T80+V80+X80+Z80</f>
        <v>5753</v>
      </c>
      <c r="C80" s="53"/>
      <c r="D80" s="19">
        <v>71</v>
      </c>
      <c r="E80" s="53"/>
      <c r="F80" s="19">
        <v>4514</v>
      </c>
      <c r="G80" s="53"/>
      <c r="H80" s="19">
        <v>17</v>
      </c>
      <c r="I80" s="53"/>
      <c r="J80" s="19">
        <v>662</v>
      </c>
      <c r="K80" s="53"/>
      <c r="L80" s="19">
        <v>22</v>
      </c>
      <c r="M80" s="53"/>
      <c r="N80" s="19">
        <v>7</v>
      </c>
      <c r="O80" s="53"/>
      <c r="P80" s="19">
        <v>84</v>
      </c>
      <c r="Q80" s="53"/>
      <c r="R80" s="19">
        <v>304</v>
      </c>
      <c r="S80" s="53"/>
      <c r="T80" s="19">
        <v>10</v>
      </c>
      <c r="U80" s="53"/>
      <c r="V80" s="19">
        <v>49</v>
      </c>
      <c r="W80" s="53"/>
      <c r="X80" s="19">
        <v>13</v>
      </c>
      <c r="Y80" s="53"/>
      <c r="Z80" s="53"/>
      <c r="AA80" s="53"/>
    </row>
    <row r="81" spans="1:27" ht="12.75" customHeight="1" thickBot="1">
      <c r="A81" s="20" t="s">
        <v>154</v>
      </c>
      <c r="B81" s="22">
        <f>B12/B80*1000000</f>
        <v>815749.76259864401</v>
      </c>
      <c r="C81" s="54"/>
      <c r="D81" s="22">
        <f>D12/D80*1000000</f>
        <v>534456.02112676052</v>
      </c>
      <c r="E81" s="54"/>
      <c r="F81" s="22">
        <f>F12/F80*1000000</f>
        <v>142312.80460788656</v>
      </c>
      <c r="G81" s="54"/>
      <c r="H81" s="22">
        <f>H12/H80*1000000</f>
        <v>1807058.8235294118</v>
      </c>
      <c r="I81" s="54"/>
      <c r="J81" s="22">
        <f>J12/J80*1000000</f>
        <v>996513.59516616317</v>
      </c>
      <c r="K81" s="54"/>
      <c r="L81" s="22">
        <f>L12/L80*1000000</f>
        <v>17212937.377272725</v>
      </c>
      <c r="M81" s="54"/>
      <c r="N81" s="22">
        <f>N12/N80*1000000</f>
        <v>3023393.1428571427</v>
      </c>
      <c r="O81" s="54"/>
      <c r="P81" s="22">
        <f>P12/P80*1000000</f>
        <v>12910186.928571425</v>
      </c>
      <c r="Q81" s="54"/>
      <c r="R81" s="22">
        <f>R12/R80*1000000</f>
        <v>780263.15789473674</v>
      </c>
      <c r="S81" s="54"/>
      <c r="T81" s="22">
        <f>T12/T80*1000000</f>
        <v>500000</v>
      </c>
      <c r="U81" s="54"/>
      <c r="V81" s="22">
        <f>V12/V80*1000000</f>
        <v>271632.6530612245</v>
      </c>
      <c r="W81" s="54"/>
      <c r="X81" s="22">
        <f>X12/X80*1000000</f>
        <v>121708816.18692307</v>
      </c>
      <c r="Y81" s="54"/>
      <c r="Z81" s="22"/>
      <c r="AA81" s="54"/>
    </row>
    <row r="82" spans="1:27" ht="12.75" customHeight="1">
      <c r="B82" s="10"/>
      <c r="H82" s="10"/>
      <c r="I82" s="10"/>
      <c r="Z82" s="14"/>
      <c r="AA82" s="14"/>
    </row>
    <row r="83" spans="1:27" ht="12.75" customHeight="1">
      <c r="D83" s="14"/>
      <c r="E83" s="15"/>
      <c r="F83" s="14"/>
      <c r="G83" s="15"/>
      <c r="I83" s="15"/>
      <c r="J83" s="14"/>
      <c r="K83" s="15"/>
      <c r="L83" s="14"/>
      <c r="M83" s="15"/>
      <c r="N83" s="14"/>
      <c r="O83" s="15"/>
      <c r="P83" s="14"/>
      <c r="Q83" s="15"/>
      <c r="R83" s="14"/>
      <c r="S83" s="15"/>
      <c r="T83" s="14"/>
      <c r="U83" s="15"/>
      <c r="V83" s="14"/>
      <c r="W83" s="15"/>
      <c r="X83" s="14"/>
      <c r="Y83" s="15"/>
      <c r="Z83" s="14"/>
      <c r="AA83" s="14"/>
    </row>
    <row r="84" spans="1:27" ht="12.75" customHeight="1">
      <c r="A84" s="14" t="s">
        <v>516</v>
      </c>
      <c r="D84" s="14"/>
      <c r="E84" s="14"/>
      <c r="F84" s="14"/>
      <c r="G84" s="14"/>
      <c r="J84" s="14"/>
      <c r="K84" s="14"/>
      <c r="L84" s="14"/>
      <c r="M84" s="14"/>
      <c r="N84" s="14"/>
      <c r="O84" s="14"/>
      <c r="P84" s="14"/>
      <c r="Q84" s="14"/>
      <c r="R84" s="14"/>
      <c r="S84" s="14"/>
      <c r="T84" s="14"/>
      <c r="U84" s="14"/>
      <c r="V84" s="14"/>
      <c r="W84" s="14"/>
      <c r="X84" s="14"/>
      <c r="Y84" s="14"/>
      <c r="Z84" s="14"/>
      <c r="AA84" s="14"/>
    </row>
    <row r="85" spans="1:27" ht="12.75" customHeight="1">
      <c r="D85" s="14"/>
      <c r="E85" s="15"/>
      <c r="F85" s="14"/>
      <c r="G85" s="15"/>
      <c r="I85" s="15"/>
      <c r="J85" s="14"/>
      <c r="K85" s="15"/>
      <c r="L85" s="14"/>
      <c r="M85" s="15"/>
      <c r="N85" s="14"/>
      <c r="O85" s="15"/>
      <c r="P85" s="14"/>
      <c r="Q85" s="15"/>
      <c r="R85" s="14"/>
      <c r="S85" s="15"/>
      <c r="T85" s="14"/>
      <c r="U85" s="15"/>
      <c r="V85" s="14"/>
      <c r="W85" s="15"/>
      <c r="X85" s="14"/>
      <c r="Y85" s="15"/>
      <c r="Z85" s="14"/>
      <c r="AA85" s="14"/>
    </row>
    <row r="86" spans="1:27" ht="12.75" customHeight="1">
      <c r="D86" s="14"/>
      <c r="E86" s="15"/>
      <c r="F86" s="14"/>
      <c r="G86" s="15"/>
      <c r="I86" s="15"/>
      <c r="J86" s="14"/>
      <c r="K86" s="15"/>
      <c r="L86" s="14"/>
      <c r="M86" s="15"/>
      <c r="N86" s="14"/>
      <c r="O86" s="15"/>
      <c r="P86" s="14"/>
      <c r="Q86" s="15"/>
      <c r="R86" s="14"/>
      <c r="S86" s="15"/>
      <c r="T86" s="14"/>
      <c r="U86" s="15"/>
      <c r="V86" s="14"/>
      <c r="W86" s="15"/>
      <c r="X86" s="14"/>
      <c r="Y86" s="15"/>
      <c r="Z86" s="14"/>
      <c r="AA86" s="14"/>
    </row>
    <row r="87" spans="1:27" ht="12.75" customHeight="1">
      <c r="D87" s="14"/>
      <c r="E87" s="15"/>
      <c r="F87" s="14"/>
      <c r="G87" s="15"/>
      <c r="I87" s="15"/>
      <c r="J87" s="14"/>
      <c r="K87" s="15"/>
      <c r="L87" s="14"/>
      <c r="M87" s="15"/>
      <c r="N87" s="14"/>
      <c r="O87" s="15"/>
      <c r="P87" s="14"/>
      <c r="Q87" s="15"/>
      <c r="R87" s="14"/>
      <c r="S87" s="15"/>
      <c r="T87" s="14"/>
      <c r="U87" s="15"/>
      <c r="V87" s="14"/>
      <c r="W87" s="15"/>
      <c r="X87" s="14"/>
      <c r="Y87" s="15"/>
      <c r="Z87" s="14"/>
      <c r="AA87" s="14"/>
    </row>
    <row r="88" spans="1:27" ht="12.75" customHeight="1">
      <c r="D88" s="14"/>
      <c r="E88" s="14"/>
      <c r="F88" s="14"/>
      <c r="G88" s="14"/>
      <c r="J88" s="14"/>
      <c r="K88" s="14"/>
      <c r="L88" s="14"/>
      <c r="M88" s="14"/>
      <c r="N88" s="14"/>
      <c r="O88" s="14"/>
      <c r="P88" s="14"/>
      <c r="Q88" s="14"/>
      <c r="R88" s="14"/>
      <c r="S88" s="14"/>
      <c r="T88" s="14"/>
      <c r="U88" s="14"/>
      <c r="Z88" s="14"/>
      <c r="AA88" s="14"/>
    </row>
    <row r="89" spans="1:27" ht="12.75" customHeight="1">
      <c r="D89" s="14"/>
      <c r="E89" s="14"/>
      <c r="F89" s="14"/>
      <c r="G89" s="14"/>
      <c r="J89" s="14"/>
      <c r="K89" s="14"/>
      <c r="L89" s="14"/>
      <c r="M89" s="14"/>
      <c r="N89" s="14"/>
      <c r="O89" s="14"/>
      <c r="P89" s="14"/>
      <c r="Q89" s="14"/>
      <c r="R89" s="14"/>
      <c r="S89" s="14"/>
      <c r="T89" s="14"/>
      <c r="U89" s="14"/>
      <c r="X89" s="14"/>
      <c r="Y89" s="14"/>
      <c r="Z89" s="14"/>
      <c r="AA89" s="14"/>
    </row>
    <row r="90" spans="1:27" ht="12.75" customHeight="1">
      <c r="D90" s="14"/>
      <c r="E90" s="14"/>
      <c r="F90" s="14"/>
      <c r="G90" s="14"/>
      <c r="J90" s="14"/>
      <c r="K90" s="14"/>
      <c r="L90" s="14"/>
      <c r="M90" s="14"/>
      <c r="N90" s="14"/>
      <c r="O90" s="14"/>
      <c r="P90" s="14"/>
      <c r="Q90" s="14"/>
      <c r="R90" s="14"/>
      <c r="S90" s="14"/>
      <c r="T90" s="14"/>
      <c r="U90" s="14"/>
      <c r="X90" s="14"/>
      <c r="Y90" s="14"/>
      <c r="Z90" s="14"/>
      <c r="AA90" s="14"/>
    </row>
    <row r="91" spans="1:27" ht="12.75" customHeight="1">
      <c r="D91" s="14"/>
      <c r="E91" s="14"/>
      <c r="F91" s="14"/>
      <c r="G91" s="14"/>
      <c r="J91" s="14"/>
      <c r="K91" s="14"/>
      <c r="L91" s="14"/>
      <c r="M91" s="14"/>
      <c r="N91" s="14"/>
      <c r="O91" s="14"/>
      <c r="P91" s="14"/>
      <c r="Q91" s="14"/>
      <c r="R91" s="14"/>
      <c r="S91" s="14"/>
      <c r="T91" s="14"/>
      <c r="U91" s="14"/>
      <c r="X91" s="14"/>
      <c r="Y91" s="14"/>
      <c r="Z91" s="14"/>
      <c r="AA91" s="14"/>
    </row>
    <row r="92" spans="1:27" ht="12.75" customHeight="1">
      <c r="D92" s="14"/>
      <c r="E92" s="14"/>
      <c r="F92" s="14"/>
      <c r="G92" s="14"/>
      <c r="J92" s="14"/>
      <c r="K92" s="14"/>
      <c r="L92" s="14"/>
      <c r="M92" s="14"/>
      <c r="N92" s="14"/>
      <c r="O92" s="14"/>
      <c r="P92" s="14"/>
      <c r="Q92" s="14"/>
      <c r="R92" s="14"/>
      <c r="S92" s="14"/>
      <c r="T92" s="14"/>
      <c r="U92" s="14"/>
      <c r="X92" s="14"/>
      <c r="Y92" s="14"/>
      <c r="Z92" s="14"/>
      <c r="AA92" s="14"/>
    </row>
    <row r="93" spans="1:27" ht="12.75" customHeight="1">
      <c r="D93" s="14"/>
      <c r="E93" s="14"/>
      <c r="F93" s="14"/>
      <c r="G93" s="14"/>
      <c r="J93" s="14"/>
      <c r="K93" s="14"/>
      <c r="L93" s="14"/>
      <c r="M93" s="14"/>
      <c r="N93" s="14"/>
      <c r="O93" s="14"/>
      <c r="P93" s="14"/>
      <c r="Q93" s="14"/>
      <c r="R93" s="14"/>
      <c r="S93" s="14"/>
      <c r="T93" s="14"/>
      <c r="U93" s="14"/>
      <c r="X93" s="14"/>
      <c r="Y93" s="14"/>
      <c r="Z93" s="14"/>
      <c r="AA93" s="14"/>
    </row>
    <row r="94" spans="1:27" ht="12.75" customHeight="1">
      <c r="D94" s="14"/>
      <c r="E94" s="14"/>
      <c r="F94" s="14"/>
      <c r="G94" s="14"/>
      <c r="J94" s="14"/>
      <c r="K94" s="14"/>
      <c r="L94" s="14"/>
      <c r="M94" s="14"/>
      <c r="N94" s="14"/>
      <c r="O94" s="14"/>
      <c r="P94" s="14"/>
      <c r="Q94" s="14"/>
      <c r="R94" s="14"/>
      <c r="S94" s="14"/>
      <c r="T94" s="14"/>
      <c r="U94" s="14"/>
      <c r="X94" s="14"/>
      <c r="Y94" s="14"/>
      <c r="Z94" s="14"/>
      <c r="AA94" s="14"/>
    </row>
    <row r="95" spans="1:27" ht="12.75" customHeight="1">
      <c r="D95" s="14"/>
      <c r="E95" s="14"/>
      <c r="F95" s="14"/>
      <c r="G95" s="14"/>
      <c r="J95" s="14"/>
      <c r="K95" s="14"/>
      <c r="L95" s="14"/>
      <c r="M95" s="14"/>
      <c r="N95" s="14"/>
      <c r="O95" s="14"/>
      <c r="P95" s="14"/>
      <c r="Q95" s="14"/>
      <c r="R95" s="14"/>
      <c r="S95" s="14"/>
      <c r="T95" s="14"/>
      <c r="U95" s="14"/>
      <c r="X95" s="14"/>
      <c r="Y95" s="14"/>
      <c r="Z95" s="14"/>
      <c r="AA95" s="14"/>
    </row>
    <row r="96" spans="1:27" ht="12.75" customHeight="1">
      <c r="D96" s="14"/>
      <c r="E96" s="14"/>
      <c r="F96" s="14"/>
      <c r="G96" s="14"/>
      <c r="J96" s="14"/>
      <c r="K96" s="14"/>
      <c r="L96" s="14"/>
      <c r="M96" s="14"/>
      <c r="N96" s="14"/>
      <c r="O96" s="14"/>
      <c r="P96" s="14"/>
      <c r="Q96" s="14"/>
      <c r="R96" s="14"/>
      <c r="S96" s="14"/>
      <c r="T96" s="14"/>
      <c r="U96" s="14"/>
      <c r="X96" s="14"/>
      <c r="Y96" s="14"/>
      <c r="Z96" s="14"/>
      <c r="AA96" s="14"/>
    </row>
    <row r="97" spans="4:27" ht="12.75" customHeight="1">
      <c r="D97" s="14"/>
      <c r="E97" s="14"/>
      <c r="F97" s="14"/>
      <c r="G97" s="14"/>
      <c r="J97" s="14"/>
      <c r="K97" s="14"/>
      <c r="L97" s="14"/>
      <c r="M97" s="14"/>
      <c r="N97" s="14"/>
      <c r="O97" s="14"/>
      <c r="P97" s="14"/>
      <c r="Q97" s="14"/>
      <c r="R97" s="14"/>
      <c r="S97" s="14"/>
      <c r="T97" s="14"/>
      <c r="U97" s="14"/>
      <c r="X97" s="14"/>
      <c r="Y97" s="14"/>
      <c r="Z97" s="14"/>
      <c r="AA97" s="14"/>
    </row>
    <row r="98" spans="4:27" ht="12.75" customHeight="1">
      <c r="D98" s="14"/>
      <c r="E98" s="14"/>
      <c r="F98" s="14"/>
      <c r="G98" s="14"/>
      <c r="J98" s="14"/>
      <c r="K98" s="14"/>
      <c r="L98" s="14"/>
      <c r="M98" s="14"/>
      <c r="N98" s="14"/>
      <c r="O98" s="14"/>
      <c r="P98" s="14"/>
      <c r="Q98" s="14"/>
      <c r="R98" s="14"/>
      <c r="S98" s="14"/>
      <c r="T98" s="14"/>
      <c r="U98" s="14"/>
      <c r="X98" s="14"/>
      <c r="Y98" s="14"/>
      <c r="Z98" s="14"/>
      <c r="AA98" s="14"/>
    </row>
    <row r="99" spans="4:27" ht="12.75" customHeight="1">
      <c r="D99" s="14"/>
      <c r="E99" s="14"/>
      <c r="F99" s="14"/>
      <c r="G99" s="14"/>
      <c r="J99" s="14"/>
      <c r="K99" s="14"/>
      <c r="L99" s="14"/>
      <c r="M99" s="14"/>
      <c r="N99" s="14"/>
      <c r="O99" s="14"/>
      <c r="P99" s="14"/>
      <c r="Q99" s="14"/>
      <c r="R99" s="14"/>
      <c r="S99" s="14"/>
      <c r="T99" s="14"/>
      <c r="U99" s="14"/>
      <c r="X99" s="14"/>
      <c r="Y99" s="14"/>
      <c r="Z99" s="14"/>
      <c r="AA99" s="14"/>
    </row>
    <row r="100" spans="4:27" ht="12.75" customHeight="1">
      <c r="D100" s="14"/>
      <c r="E100" s="14"/>
      <c r="F100" s="14"/>
      <c r="G100" s="14"/>
      <c r="J100" s="14"/>
      <c r="K100" s="14"/>
      <c r="L100" s="14"/>
      <c r="M100" s="14"/>
      <c r="N100" s="14"/>
      <c r="O100" s="14"/>
      <c r="P100" s="14"/>
      <c r="Q100" s="14"/>
      <c r="R100" s="14"/>
      <c r="S100" s="14"/>
      <c r="T100" s="14"/>
      <c r="U100" s="14"/>
      <c r="X100" s="14"/>
      <c r="Y100" s="14"/>
      <c r="Z100" s="14"/>
      <c r="AA100" s="14"/>
    </row>
    <row r="101" spans="4:27" ht="12.75" customHeight="1">
      <c r="D101" s="14"/>
      <c r="E101" s="14"/>
      <c r="F101" s="14"/>
      <c r="G101" s="14"/>
      <c r="J101" s="14"/>
      <c r="K101" s="14"/>
      <c r="L101" s="14"/>
      <c r="M101" s="14"/>
      <c r="N101" s="14"/>
      <c r="O101" s="14"/>
      <c r="P101" s="14"/>
      <c r="Q101" s="14"/>
      <c r="R101" s="14"/>
      <c r="S101" s="14"/>
      <c r="T101" s="14"/>
      <c r="U101" s="14"/>
      <c r="X101" s="14"/>
      <c r="Y101" s="14"/>
      <c r="Z101" s="14"/>
      <c r="AA101" s="14"/>
    </row>
    <row r="102" spans="4:27" ht="12.75" customHeight="1">
      <c r="D102" s="14"/>
      <c r="E102" s="14"/>
      <c r="F102" s="14"/>
      <c r="G102" s="14"/>
      <c r="J102" s="14"/>
      <c r="K102" s="14"/>
      <c r="L102" s="14"/>
      <c r="M102" s="14"/>
      <c r="N102" s="14"/>
      <c r="O102" s="14"/>
      <c r="P102" s="14"/>
      <c r="Q102" s="14"/>
      <c r="R102" s="14"/>
      <c r="S102" s="14"/>
      <c r="T102" s="14"/>
      <c r="U102" s="14"/>
      <c r="X102" s="14"/>
      <c r="Y102" s="14"/>
      <c r="Z102" s="14"/>
      <c r="AA102" s="14"/>
    </row>
    <row r="103" spans="4:27" ht="12.75" customHeight="1">
      <c r="D103" s="14"/>
      <c r="E103" s="14"/>
      <c r="F103" s="14"/>
      <c r="G103" s="14"/>
      <c r="J103" s="14"/>
      <c r="K103" s="14"/>
      <c r="L103" s="14"/>
      <c r="M103" s="14"/>
      <c r="N103" s="14"/>
      <c r="O103" s="14"/>
      <c r="P103" s="14"/>
      <c r="Q103" s="14"/>
      <c r="R103" s="14"/>
      <c r="S103" s="14"/>
      <c r="T103" s="14"/>
      <c r="U103" s="14"/>
      <c r="X103" s="14"/>
      <c r="Y103" s="14"/>
      <c r="Z103" s="14"/>
      <c r="AA103" s="14"/>
    </row>
    <row r="104" spans="4:27" ht="12.75" customHeight="1">
      <c r="D104" s="14"/>
      <c r="E104" s="14"/>
      <c r="F104" s="14"/>
      <c r="G104" s="14"/>
      <c r="J104" s="14"/>
      <c r="K104" s="14"/>
      <c r="L104" s="14"/>
      <c r="M104" s="14"/>
      <c r="N104" s="14"/>
      <c r="O104" s="14"/>
      <c r="P104" s="14"/>
      <c r="Q104" s="14"/>
      <c r="R104" s="14"/>
      <c r="S104" s="14"/>
      <c r="T104" s="14"/>
      <c r="U104" s="14"/>
      <c r="X104" s="14"/>
      <c r="Y104" s="14"/>
      <c r="Z104" s="14"/>
      <c r="AA104" s="14"/>
    </row>
    <row r="105" spans="4:27" ht="12.75" customHeight="1">
      <c r="D105" s="14"/>
      <c r="E105" s="14"/>
      <c r="F105" s="14"/>
      <c r="G105" s="14"/>
      <c r="J105" s="14"/>
      <c r="K105" s="14"/>
      <c r="L105" s="14"/>
      <c r="M105" s="14"/>
      <c r="N105" s="14"/>
      <c r="O105" s="14"/>
      <c r="P105" s="14"/>
      <c r="Q105" s="14"/>
      <c r="R105" s="14"/>
      <c r="S105" s="14"/>
      <c r="T105" s="14"/>
      <c r="U105" s="14"/>
      <c r="X105" s="14"/>
      <c r="Y105" s="14"/>
      <c r="Z105" s="14"/>
      <c r="AA105" s="14"/>
    </row>
    <row r="106" spans="4:27" ht="12.75" customHeight="1">
      <c r="D106" s="14"/>
      <c r="E106" s="14"/>
      <c r="F106" s="14"/>
      <c r="G106" s="14"/>
      <c r="J106" s="14"/>
      <c r="K106" s="14"/>
      <c r="L106" s="14"/>
      <c r="M106" s="14"/>
      <c r="N106" s="14"/>
      <c r="O106" s="14"/>
      <c r="P106" s="14"/>
      <c r="Q106" s="14"/>
      <c r="R106" s="14"/>
      <c r="S106" s="14"/>
      <c r="T106" s="14"/>
      <c r="U106" s="14"/>
      <c r="X106" s="14"/>
      <c r="Y106" s="14"/>
      <c r="Z106" s="14"/>
      <c r="AA106" s="14"/>
    </row>
    <row r="107" spans="4:27" ht="12.75" customHeight="1">
      <c r="D107" s="14"/>
      <c r="E107" s="14"/>
      <c r="F107" s="14"/>
      <c r="G107" s="14"/>
      <c r="J107" s="14"/>
      <c r="K107" s="14"/>
      <c r="L107" s="14"/>
      <c r="M107" s="14"/>
      <c r="N107" s="14"/>
      <c r="O107" s="14"/>
      <c r="P107" s="14"/>
      <c r="Q107" s="14"/>
      <c r="R107" s="14"/>
      <c r="S107" s="14"/>
      <c r="T107" s="14"/>
      <c r="U107" s="14"/>
      <c r="X107" s="14"/>
      <c r="Y107" s="14"/>
      <c r="Z107" s="14"/>
      <c r="AA107" s="14"/>
    </row>
    <row r="108" spans="4:27" ht="12.75" customHeight="1">
      <c r="D108" s="14"/>
      <c r="E108" s="14"/>
      <c r="F108" s="14"/>
      <c r="G108" s="14"/>
      <c r="J108" s="14"/>
      <c r="K108" s="14"/>
      <c r="L108" s="14"/>
      <c r="M108" s="14"/>
      <c r="N108" s="14"/>
      <c r="O108" s="14"/>
      <c r="P108" s="14"/>
      <c r="Q108" s="14"/>
      <c r="R108" s="14"/>
      <c r="S108" s="14"/>
      <c r="T108" s="14"/>
      <c r="U108" s="14"/>
      <c r="X108" s="14"/>
      <c r="Y108" s="14"/>
      <c r="Z108" s="14"/>
      <c r="AA108" s="14"/>
    </row>
    <row r="109" spans="4:27" ht="12.75" customHeight="1">
      <c r="D109" s="14"/>
      <c r="E109" s="14"/>
      <c r="F109" s="14"/>
      <c r="G109" s="14"/>
      <c r="J109" s="14"/>
      <c r="K109" s="14"/>
      <c r="L109" s="14"/>
      <c r="M109" s="14"/>
      <c r="N109" s="14"/>
      <c r="O109" s="14"/>
      <c r="P109" s="14"/>
      <c r="Q109" s="14"/>
      <c r="R109" s="14"/>
      <c r="S109" s="14"/>
      <c r="T109" s="14"/>
      <c r="U109" s="14"/>
      <c r="X109" s="14"/>
      <c r="Y109" s="14"/>
      <c r="Z109" s="14"/>
      <c r="AA109" s="14"/>
    </row>
    <row r="110" spans="4:27" ht="12.75" customHeight="1">
      <c r="D110" s="14"/>
      <c r="E110" s="14"/>
      <c r="F110" s="14"/>
      <c r="G110" s="14"/>
      <c r="J110" s="14"/>
      <c r="K110" s="14"/>
      <c r="L110" s="14"/>
      <c r="M110" s="14"/>
      <c r="N110" s="14"/>
      <c r="O110" s="14"/>
      <c r="P110" s="14"/>
      <c r="Q110" s="14"/>
      <c r="R110" s="14"/>
      <c r="S110" s="14"/>
      <c r="T110" s="14"/>
      <c r="U110" s="14"/>
      <c r="X110" s="14"/>
      <c r="Y110" s="14"/>
      <c r="Z110" s="14"/>
      <c r="AA110" s="14"/>
    </row>
    <row r="111" spans="4:27" ht="12.75" customHeight="1">
      <c r="D111" s="14"/>
      <c r="E111" s="14"/>
      <c r="F111" s="14"/>
      <c r="G111" s="14"/>
      <c r="J111" s="14"/>
      <c r="K111" s="14"/>
      <c r="L111" s="14"/>
      <c r="M111" s="14"/>
      <c r="N111" s="14"/>
      <c r="O111" s="14"/>
      <c r="P111" s="14"/>
      <c r="Q111" s="14"/>
      <c r="R111" s="14"/>
      <c r="S111" s="14"/>
      <c r="T111" s="14"/>
      <c r="U111" s="14"/>
      <c r="X111" s="14"/>
      <c r="Y111" s="14"/>
      <c r="Z111" s="14"/>
      <c r="AA111" s="14"/>
    </row>
    <row r="112" spans="4:27" ht="12.75" customHeight="1">
      <c r="D112" s="14"/>
      <c r="E112" s="14"/>
      <c r="F112" s="14"/>
      <c r="G112" s="14"/>
      <c r="J112" s="14"/>
      <c r="K112" s="14"/>
      <c r="L112" s="14"/>
      <c r="M112" s="14"/>
      <c r="N112" s="14"/>
      <c r="O112" s="14"/>
      <c r="P112" s="14"/>
      <c r="Q112" s="14"/>
      <c r="R112" s="14"/>
      <c r="S112" s="14"/>
      <c r="T112" s="14"/>
      <c r="U112" s="14"/>
      <c r="X112" s="14"/>
      <c r="Y112" s="14"/>
      <c r="Z112" s="14"/>
      <c r="AA112" s="14"/>
    </row>
    <row r="113" spans="4:27" ht="12.75" customHeight="1">
      <c r="D113" s="14"/>
      <c r="E113" s="14"/>
      <c r="F113" s="14"/>
      <c r="G113" s="14"/>
      <c r="J113" s="14"/>
      <c r="K113" s="14"/>
      <c r="L113" s="14"/>
      <c r="M113" s="14"/>
      <c r="N113" s="14"/>
      <c r="O113" s="14"/>
      <c r="P113" s="14"/>
      <c r="Q113" s="14"/>
      <c r="R113" s="14"/>
      <c r="S113" s="14"/>
      <c r="T113" s="14"/>
      <c r="U113" s="14"/>
      <c r="X113" s="14"/>
      <c r="Y113" s="14"/>
      <c r="Z113" s="14"/>
      <c r="AA113" s="14"/>
    </row>
    <row r="114" spans="4:27" ht="12.75" customHeight="1">
      <c r="D114" s="14"/>
      <c r="E114" s="14"/>
      <c r="F114" s="14"/>
      <c r="G114" s="14"/>
      <c r="J114" s="14"/>
      <c r="K114" s="14"/>
      <c r="L114" s="14"/>
      <c r="M114" s="14"/>
      <c r="N114" s="14"/>
      <c r="O114" s="14"/>
      <c r="P114" s="14"/>
      <c r="Q114" s="14"/>
      <c r="R114" s="14"/>
      <c r="S114" s="14"/>
      <c r="T114" s="14"/>
      <c r="U114" s="14"/>
      <c r="X114" s="14"/>
      <c r="Y114" s="14"/>
      <c r="Z114" s="14"/>
      <c r="AA114" s="14"/>
    </row>
    <row r="115" spans="4:27" ht="12.75" customHeight="1">
      <c r="D115" s="14"/>
      <c r="E115" s="14"/>
      <c r="F115" s="14"/>
      <c r="G115" s="14"/>
      <c r="J115" s="14"/>
      <c r="K115" s="14"/>
      <c r="L115" s="14"/>
      <c r="M115" s="14"/>
      <c r="N115" s="14"/>
      <c r="O115" s="14"/>
      <c r="P115" s="14"/>
      <c r="Q115" s="14"/>
      <c r="R115" s="14"/>
      <c r="S115" s="14"/>
      <c r="T115" s="14"/>
      <c r="U115" s="14"/>
      <c r="X115" s="14"/>
      <c r="Y115" s="14"/>
      <c r="Z115" s="14"/>
      <c r="AA115" s="14"/>
    </row>
    <row r="116" spans="4:27" ht="12.75" customHeight="1">
      <c r="D116" s="14"/>
      <c r="E116" s="14"/>
      <c r="F116" s="14"/>
      <c r="G116" s="14"/>
      <c r="J116" s="14"/>
      <c r="K116" s="14"/>
      <c r="L116" s="14"/>
      <c r="M116" s="14"/>
      <c r="N116" s="14"/>
      <c r="O116" s="14"/>
      <c r="P116" s="14"/>
      <c r="Q116" s="14"/>
      <c r="R116" s="14"/>
      <c r="S116" s="14"/>
      <c r="T116" s="14"/>
      <c r="U116" s="14"/>
      <c r="X116" s="14"/>
      <c r="Y116" s="14"/>
      <c r="Z116" s="14"/>
      <c r="AA116" s="14"/>
    </row>
    <row r="117" spans="4:27" ht="12.75" customHeight="1">
      <c r="D117" s="14"/>
      <c r="E117" s="14"/>
      <c r="F117" s="14"/>
      <c r="G117" s="14"/>
      <c r="J117" s="14"/>
      <c r="K117" s="14"/>
      <c r="L117" s="14"/>
      <c r="M117" s="14"/>
      <c r="N117" s="14"/>
      <c r="O117" s="14"/>
      <c r="P117" s="14"/>
      <c r="Q117" s="14"/>
      <c r="R117" s="14"/>
      <c r="S117" s="14"/>
      <c r="T117" s="14"/>
      <c r="U117" s="14"/>
      <c r="X117" s="14"/>
      <c r="Y117" s="14"/>
      <c r="Z117" s="14"/>
      <c r="AA117" s="14"/>
    </row>
    <row r="118" spans="4:27" ht="12.75" customHeight="1">
      <c r="D118" s="14"/>
      <c r="E118" s="14"/>
      <c r="F118" s="14"/>
      <c r="G118" s="14"/>
      <c r="J118" s="14"/>
      <c r="K118" s="14"/>
      <c r="L118" s="14"/>
      <c r="M118" s="14"/>
      <c r="N118" s="14"/>
      <c r="O118" s="14"/>
      <c r="P118" s="14"/>
      <c r="Q118" s="14"/>
      <c r="R118" s="14"/>
      <c r="S118" s="14"/>
      <c r="T118" s="14"/>
      <c r="U118" s="14"/>
      <c r="X118" s="14"/>
      <c r="Y118" s="14"/>
      <c r="Z118" s="14"/>
      <c r="AA118" s="14"/>
    </row>
    <row r="119" spans="4:27" ht="12.75" customHeight="1">
      <c r="D119" s="14"/>
      <c r="E119" s="14"/>
      <c r="F119" s="14"/>
      <c r="G119" s="14"/>
      <c r="J119" s="14"/>
      <c r="K119" s="14"/>
      <c r="L119" s="14"/>
      <c r="M119" s="14"/>
      <c r="N119" s="14"/>
      <c r="O119" s="14"/>
      <c r="P119" s="14"/>
      <c r="Q119" s="14"/>
      <c r="R119" s="14"/>
      <c r="S119" s="14"/>
      <c r="T119" s="14"/>
      <c r="U119" s="14"/>
      <c r="X119" s="14"/>
      <c r="Y119" s="14"/>
      <c r="Z119" s="14"/>
      <c r="AA119" s="14"/>
    </row>
    <row r="120" spans="4:27" ht="12.75" customHeight="1">
      <c r="D120" s="14"/>
      <c r="E120" s="14"/>
      <c r="F120" s="14"/>
      <c r="G120" s="14"/>
      <c r="J120" s="14"/>
      <c r="K120" s="14"/>
      <c r="L120" s="14"/>
      <c r="M120" s="14"/>
      <c r="N120" s="14"/>
      <c r="O120" s="14"/>
      <c r="P120" s="14"/>
      <c r="Q120" s="14"/>
      <c r="R120" s="14"/>
      <c r="S120" s="14"/>
      <c r="T120" s="14"/>
      <c r="U120" s="14"/>
      <c r="X120" s="14"/>
      <c r="Y120" s="14"/>
      <c r="Z120" s="14"/>
      <c r="AA120" s="14"/>
    </row>
    <row r="122" spans="4:27" ht="12.75" customHeight="1">
      <c r="D122" s="14"/>
      <c r="E122" s="14"/>
      <c r="F122" s="14"/>
      <c r="G122" s="14"/>
      <c r="J122" s="14"/>
      <c r="K122" s="14"/>
      <c r="L122" s="14"/>
      <c r="M122" s="14"/>
      <c r="N122" s="14"/>
      <c r="O122" s="14"/>
      <c r="P122" s="14"/>
      <c r="Q122" s="14"/>
      <c r="R122" s="14"/>
      <c r="S122" s="14"/>
      <c r="T122" s="14"/>
      <c r="U122" s="14"/>
      <c r="X122" s="14"/>
      <c r="Y122" s="14"/>
      <c r="Z122" s="14"/>
      <c r="AA122" s="14"/>
    </row>
    <row r="123" spans="4:27" ht="12.75" customHeight="1">
      <c r="D123" s="52"/>
      <c r="E123" s="52"/>
      <c r="F123" s="52"/>
      <c r="G123" s="52"/>
      <c r="J123" s="52"/>
      <c r="K123" s="52"/>
      <c r="L123" s="52"/>
      <c r="M123" s="52"/>
      <c r="N123" s="52"/>
      <c r="O123" s="52"/>
      <c r="P123" s="52"/>
      <c r="Q123" s="52"/>
      <c r="R123" s="52"/>
      <c r="S123" s="52"/>
      <c r="T123" s="52"/>
      <c r="U123" s="52"/>
      <c r="X123" s="52"/>
      <c r="Y123" s="52"/>
      <c r="Z123" s="52"/>
      <c r="AA123" s="52"/>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2">
    <pageSetUpPr fitToPage="1"/>
  </sheetPr>
  <dimension ref="A1:DE99"/>
  <sheetViews>
    <sheetView workbookViewId="0" xr3:uid="{AB5DE215-5931-5800-A1A6-141DC62B4C85}">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28515625" style="10" bestFit="1" customWidth="1"/>
    <col min="2" max="2" width="12.7109375" style="14" customWidth="1"/>
    <col min="3" max="3" width="4" style="14" bestFit="1" customWidth="1"/>
    <col min="4" max="4" width="8" style="15" customWidth="1"/>
    <col min="5" max="5" width="4" style="15" bestFit="1" customWidth="1"/>
    <col min="6" max="6" width="12.7109375" style="14" bestFit="1" customWidth="1"/>
    <col min="7" max="7" width="4" style="15" bestFit="1" customWidth="1"/>
    <col min="8" max="8" width="9.85546875" style="15" customWidth="1"/>
    <col min="9" max="9" width="4.28515625" style="15" customWidth="1"/>
    <col min="10" max="10" width="9.85546875" style="15" customWidth="1"/>
    <col min="11" max="11" width="4.28515625" style="15" customWidth="1"/>
    <col min="12" max="12" width="9.85546875" style="15" customWidth="1"/>
    <col min="13" max="13" width="4.28515625" style="15" customWidth="1"/>
    <col min="14" max="14" width="8.85546875" style="15" customWidth="1"/>
    <col min="15" max="15" width="5.7109375" style="15" customWidth="1"/>
    <col min="16" max="16" width="12.7109375" style="14" customWidth="1"/>
    <col min="17" max="17" width="5.42578125" style="15" customWidth="1"/>
    <col min="18" max="18" width="12.7109375" style="10" customWidth="1"/>
    <col min="19" max="19" width="4.7109375" style="10" customWidth="1"/>
    <col min="20" max="20" width="10.42578125" style="15" customWidth="1"/>
    <col min="21" max="21" width="5.5703125" style="15" bestFit="1" customWidth="1"/>
    <col min="22" max="22" width="10.42578125" style="15" customWidth="1"/>
    <col min="23" max="23" width="5.5703125" style="15" bestFit="1" customWidth="1"/>
    <col min="24" max="24" width="10.42578125" style="15" customWidth="1"/>
    <col min="25" max="25" width="5.5703125" style="15" bestFit="1" customWidth="1"/>
    <col min="26" max="27" width="8" style="15" customWidth="1"/>
    <col min="28" max="28" width="12.7109375" style="10" customWidth="1"/>
    <col min="29" max="29" width="4.7109375" style="10" customWidth="1"/>
    <col min="30" max="30" width="12.7109375" style="10" customWidth="1"/>
    <col min="31" max="31" width="4.7109375" style="10" customWidth="1"/>
    <col min="32" max="32" width="12.7109375" style="10" customWidth="1"/>
    <col min="33" max="33" width="4.7109375" style="10" customWidth="1"/>
    <col min="34" max="34" width="9.140625" style="10"/>
    <col min="35" max="35" width="6.140625" style="10" customWidth="1"/>
    <col min="36" max="36" width="9.42578125" style="15" customWidth="1"/>
    <col min="37" max="37" width="5.42578125" style="15" customWidth="1"/>
    <col min="38" max="38" width="11.7109375" style="14" customWidth="1"/>
    <col min="39" max="39" width="4" style="14" bestFit="1" customWidth="1"/>
    <col min="40" max="40" width="11.7109375" style="14" customWidth="1"/>
    <col min="41" max="41" width="2.7109375" style="14" bestFit="1" customWidth="1"/>
    <col min="42" max="42" width="12.7109375" style="14" customWidth="1"/>
    <col min="43" max="43" width="4.28515625" style="15" customWidth="1"/>
    <col min="44" max="44" width="10" style="15" customWidth="1"/>
    <col min="45" max="45" width="4.5703125" style="15" customWidth="1"/>
    <col min="46" max="46" width="12.7109375" style="14" customWidth="1"/>
    <col min="47" max="47" width="6.28515625" style="15" customWidth="1"/>
    <col min="48" max="48" width="12.7109375" style="14" customWidth="1"/>
    <col min="49" max="49" width="4.7109375" style="14" customWidth="1"/>
    <col min="50" max="50" width="11.140625" style="14" customWidth="1"/>
    <col min="51" max="51" width="4.7109375" style="14" customWidth="1"/>
    <col min="52" max="52" width="8.85546875" style="14" customWidth="1"/>
    <col min="53" max="53" width="7" style="14" bestFit="1" customWidth="1"/>
    <col min="54" max="54" width="12.7109375" style="10" customWidth="1"/>
    <col min="55" max="55" width="4.7109375" style="10" customWidth="1"/>
    <col min="56" max="56" width="12.7109375" style="10" customWidth="1"/>
    <col min="57" max="57" width="5.5703125" style="10" bestFit="1" customWidth="1"/>
    <col min="58" max="58" width="11.140625" style="10" customWidth="1"/>
    <col min="59" max="59" width="5.5703125" style="10" customWidth="1"/>
    <col min="60" max="60" width="9.7109375" style="10" customWidth="1"/>
    <col min="61" max="61" width="5.5703125" style="10" customWidth="1"/>
    <col min="62" max="62" width="11.5703125" style="10" customWidth="1"/>
    <col min="63" max="63" width="6" style="10" customWidth="1"/>
    <col min="64" max="64" width="9.42578125" style="15" customWidth="1"/>
    <col min="65" max="65" width="5.42578125" style="15" customWidth="1"/>
    <col min="66" max="66" width="10.28515625" style="10" customWidth="1"/>
    <col min="67" max="67" width="5.7109375" style="10" customWidth="1"/>
    <col min="68" max="68" width="10.42578125" style="14" customWidth="1"/>
    <col min="69" max="69" width="4" style="14" bestFit="1" customWidth="1"/>
    <col min="70" max="70" width="11.42578125" style="14" customWidth="1"/>
    <col min="71" max="71" width="4" style="14" customWidth="1"/>
    <col min="72" max="72" width="9.42578125" style="14" customWidth="1"/>
    <col min="73" max="73" width="4" style="14" customWidth="1"/>
    <col min="74" max="74" width="7.5703125" style="14" customWidth="1"/>
    <col min="75" max="75" width="4" style="14" customWidth="1"/>
    <col min="76" max="76" width="11.140625" style="14" customWidth="1"/>
    <col min="77" max="77" width="4.5703125" style="14" customWidth="1"/>
    <col min="78" max="78" width="10.85546875" style="14" customWidth="1"/>
    <col min="79" max="79" width="4" style="14" customWidth="1"/>
    <col min="80" max="80" width="12.7109375" style="10" customWidth="1"/>
    <col min="81" max="81" width="4.7109375" style="10" customWidth="1"/>
    <col min="82" max="82" width="10.28515625" style="15" customWidth="1"/>
    <col min="83" max="83" width="5.42578125" style="15" customWidth="1"/>
    <col min="84" max="84" width="10.7109375" style="10" customWidth="1"/>
    <col min="85" max="85" width="5.85546875" style="10" customWidth="1"/>
    <col min="86" max="86" width="10.28515625" style="10" customWidth="1"/>
    <col min="87" max="87" width="5.5703125" style="10" bestFit="1" customWidth="1"/>
    <col min="88" max="88" width="10.85546875" style="10" customWidth="1"/>
    <col min="89" max="89" width="4.7109375" style="10" customWidth="1"/>
    <col min="90" max="90" width="12.7109375" style="10" customWidth="1"/>
    <col min="91" max="91" width="4.7109375" style="10" customWidth="1"/>
    <col min="92" max="92" width="12.7109375" style="10" customWidth="1"/>
    <col min="93" max="93" width="4.7109375" style="10" customWidth="1"/>
    <col min="94" max="94" width="12.7109375" style="10" customWidth="1"/>
    <col min="95" max="95" width="4.7109375" style="10" customWidth="1"/>
    <col min="96" max="96" width="12.7109375" style="10" customWidth="1"/>
    <col min="97" max="97" width="4.7109375" style="10" customWidth="1"/>
    <col min="98" max="98" width="9.140625" style="10"/>
    <col min="99" max="99" width="7" style="10" bestFit="1" customWidth="1"/>
    <col min="100" max="109" width="9.140625" style="10"/>
    <col min="110" max="16384" width="9.140625" style="14"/>
  </cols>
  <sheetData>
    <row r="1" spans="1:109" ht="12.75" customHeight="1">
      <c r="CP1" s="70"/>
    </row>
    <row r="2" spans="1:109" ht="12.75" customHeight="1">
      <c r="D2" s="127" t="s">
        <v>389</v>
      </c>
      <c r="H2" s="127" t="s">
        <v>389</v>
      </c>
      <c r="J2" s="127" t="s">
        <v>389</v>
      </c>
      <c r="L2" s="127" t="s">
        <v>389</v>
      </c>
      <c r="N2" s="127" t="s">
        <v>389</v>
      </c>
      <c r="R2" s="127" t="s">
        <v>389</v>
      </c>
      <c r="T2" s="127" t="s">
        <v>389</v>
      </c>
      <c r="V2" s="127" t="s">
        <v>389</v>
      </c>
      <c r="X2" s="127" t="s">
        <v>389</v>
      </c>
      <c r="Z2" s="127" t="s">
        <v>389</v>
      </c>
      <c r="AB2" s="70" t="s">
        <v>389</v>
      </c>
      <c r="AD2" s="70" t="s">
        <v>389</v>
      </c>
      <c r="AF2" s="70" t="s">
        <v>389</v>
      </c>
      <c r="AH2" s="70" t="s">
        <v>389</v>
      </c>
      <c r="AJ2" s="127" t="s">
        <v>389</v>
      </c>
      <c r="AP2" s="127" t="s">
        <v>389</v>
      </c>
      <c r="AR2" s="127" t="s">
        <v>389</v>
      </c>
      <c r="AV2" s="127" t="s">
        <v>389</v>
      </c>
      <c r="AX2" s="50" t="s">
        <v>389</v>
      </c>
      <c r="AZ2" s="50" t="s">
        <v>389</v>
      </c>
      <c r="BB2" s="70" t="s">
        <v>389</v>
      </c>
      <c r="BD2" s="70" t="s">
        <v>389</v>
      </c>
      <c r="BF2" s="50" t="s">
        <v>389</v>
      </c>
      <c r="BH2" s="50" t="s">
        <v>389</v>
      </c>
      <c r="BL2" s="127" t="s">
        <v>389</v>
      </c>
      <c r="BN2" s="70" t="s">
        <v>389</v>
      </c>
      <c r="BP2" s="50" t="s">
        <v>389</v>
      </c>
      <c r="BR2" s="14" t="s">
        <v>389</v>
      </c>
      <c r="BT2" s="14" t="s">
        <v>389</v>
      </c>
      <c r="BV2" s="14" t="s">
        <v>389</v>
      </c>
      <c r="BX2" s="50" t="s">
        <v>389</v>
      </c>
      <c r="BZ2" s="50" t="s">
        <v>389</v>
      </c>
      <c r="CD2" s="127" t="s">
        <v>389</v>
      </c>
      <c r="CF2" s="70"/>
      <c r="CH2" s="70" t="s">
        <v>389</v>
      </c>
      <c r="CJ2" s="70" t="s">
        <v>389</v>
      </c>
      <c r="CL2" s="70" t="s">
        <v>389</v>
      </c>
      <c r="CN2" s="70" t="s">
        <v>389</v>
      </c>
      <c r="CP2" s="70" t="s">
        <v>389</v>
      </c>
      <c r="CR2" s="70" t="s">
        <v>389</v>
      </c>
      <c r="CT2" s="70" t="s">
        <v>389</v>
      </c>
    </row>
    <row r="3" spans="1:109" s="32" customFormat="1" ht="12.75" customHeight="1">
      <c r="A3" s="179" t="s">
        <v>587</v>
      </c>
      <c r="B3" s="16" t="s">
        <v>80</v>
      </c>
      <c r="C3" s="16"/>
      <c r="D3" s="180" t="s">
        <v>588</v>
      </c>
      <c r="E3" s="162"/>
      <c r="F3" s="16" t="s">
        <v>589</v>
      </c>
      <c r="G3" s="191"/>
      <c r="H3" s="16" t="s">
        <v>589</v>
      </c>
      <c r="I3" s="180"/>
      <c r="J3" s="16" t="s">
        <v>589</v>
      </c>
      <c r="K3" s="180"/>
      <c r="L3" s="180" t="s">
        <v>590</v>
      </c>
      <c r="M3" s="180"/>
      <c r="N3" s="180" t="s">
        <v>590</v>
      </c>
      <c r="O3" s="162"/>
      <c r="P3" s="16" t="s">
        <v>394</v>
      </c>
      <c r="Q3" s="190"/>
      <c r="R3" s="180" t="s">
        <v>395</v>
      </c>
      <c r="S3" s="162"/>
      <c r="T3" s="180" t="s">
        <v>591</v>
      </c>
      <c r="U3" s="190"/>
      <c r="V3" s="180" t="s">
        <v>592</v>
      </c>
      <c r="W3" s="190"/>
      <c r="X3" s="180" t="s">
        <v>593</v>
      </c>
      <c r="Y3" s="190"/>
      <c r="Z3" s="180" t="s">
        <v>594</v>
      </c>
      <c r="AA3" s="162"/>
      <c r="AB3" s="180" t="s">
        <v>595</v>
      </c>
      <c r="AC3" s="181"/>
      <c r="AD3" s="180" t="s">
        <v>595</v>
      </c>
      <c r="AE3" s="181"/>
      <c r="AF3" s="180" t="s">
        <v>595</v>
      </c>
      <c r="AG3" s="181"/>
      <c r="AH3" s="180" t="s">
        <v>595</v>
      </c>
      <c r="AI3" s="181"/>
      <c r="AJ3" s="180" t="s">
        <v>596</v>
      </c>
      <c r="AK3" s="162"/>
      <c r="AL3" s="162" t="s">
        <v>402</v>
      </c>
      <c r="AM3" s="16"/>
      <c r="AN3" s="181" t="s">
        <v>597</v>
      </c>
      <c r="AO3" s="16"/>
      <c r="AP3" s="180" t="s">
        <v>598</v>
      </c>
      <c r="AQ3" s="190"/>
      <c r="AR3" s="180" t="s">
        <v>412</v>
      </c>
      <c r="AS3" s="162"/>
      <c r="AT3" s="162" t="s">
        <v>508</v>
      </c>
      <c r="AU3" s="190"/>
      <c r="AV3" s="180" t="s">
        <v>599</v>
      </c>
      <c r="AW3" s="162"/>
      <c r="AX3" s="16" t="s">
        <v>600</v>
      </c>
      <c r="AY3" s="16"/>
      <c r="AZ3" s="192" t="s">
        <v>423</v>
      </c>
      <c r="BA3" s="16"/>
      <c r="BB3" s="162" t="s">
        <v>423</v>
      </c>
      <c r="BC3" s="162"/>
      <c r="BD3" s="180" t="s">
        <v>601</v>
      </c>
      <c r="BE3" s="162"/>
      <c r="BF3" s="162" t="s">
        <v>602</v>
      </c>
      <c r="BG3" s="16"/>
      <c r="BH3" s="162" t="s">
        <v>428</v>
      </c>
      <c r="BI3" s="16"/>
      <c r="BJ3" s="180" t="s">
        <v>603</v>
      </c>
      <c r="BK3" s="181"/>
      <c r="BL3" s="180" t="s">
        <v>604</v>
      </c>
      <c r="BM3" s="162"/>
      <c r="BN3" s="180" t="s">
        <v>605</v>
      </c>
      <c r="BO3" s="180"/>
      <c r="BP3" s="180" t="s">
        <v>606</v>
      </c>
      <c r="BQ3" s="16"/>
      <c r="BR3" s="261" t="s">
        <v>607</v>
      </c>
      <c r="BS3" s="261"/>
      <c r="BT3" s="261" t="s">
        <v>607</v>
      </c>
      <c r="BU3" s="261"/>
      <c r="BV3" s="261" t="s">
        <v>607</v>
      </c>
      <c r="BW3" s="16"/>
      <c r="BX3" s="186" t="s">
        <v>608</v>
      </c>
      <c r="BY3" s="16"/>
      <c r="BZ3" s="186" t="s">
        <v>608</v>
      </c>
      <c r="CA3" s="16"/>
      <c r="CB3" s="180" t="s">
        <v>608</v>
      </c>
      <c r="CC3" s="180"/>
      <c r="CD3" s="162" t="s">
        <v>435</v>
      </c>
      <c r="CE3" s="162"/>
      <c r="CF3" s="162" t="s">
        <v>437</v>
      </c>
      <c r="CG3" s="162"/>
      <c r="CH3" s="180" t="s">
        <v>609</v>
      </c>
      <c r="CI3" s="162"/>
      <c r="CJ3" s="180" t="s">
        <v>442</v>
      </c>
      <c r="CK3" s="162"/>
      <c r="CL3" s="162" t="s">
        <v>610</v>
      </c>
      <c r="CM3" s="180"/>
      <c r="CN3" s="181" t="s">
        <v>447</v>
      </c>
      <c r="CO3" s="181"/>
      <c r="CP3" s="162" t="s">
        <v>447</v>
      </c>
      <c r="CQ3" s="162"/>
      <c r="CR3" s="180" t="s">
        <v>611</v>
      </c>
      <c r="CS3" s="181"/>
      <c r="CT3" s="180" t="s">
        <v>612</v>
      </c>
      <c r="CU3" s="181"/>
      <c r="CV3" s="109"/>
      <c r="CW3" s="109"/>
      <c r="CX3" s="109"/>
      <c r="CY3" s="109"/>
      <c r="CZ3" s="109"/>
      <c r="DA3" s="109"/>
      <c r="DB3" s="109"/>
      <c r="DC3" s="109"/>
      <c r="DD3" s="109"/>
      <c r="DE3" s="109"/>
    </row>
    <row r="4" spans="1:109" s="32" customFormat="1" ht="12.75" customHeight="1">
      <c r="A4" s="287" t="s">
        <v>613</v>
      </c>
      <c r="B4" s="182"/>
      <c r="C4" s="182"/>
      <c r="D4" s="184" t="s">
        <v>389</v>
      </c>
      <c r="E4" s="183"/>
      <c r="F4" s="182" t="s">
        <v>614</v>
      </c>
      <c r="G4" s="194"/>
      <c r="H4" s="9" t="s">
        <v>615</v>
      </c>
      <c r="I4" s="184"/>
      <c r="J4" s="9" t="s">
        <v>616</v>
      </c>
      <c r="K4" s="184"/>
      <c r="L4" s="184" t="s">
        <v>617</v>
      </c>
      <c r="M4" s="184"/>
      <c r="N4" s="184" t="s">
        <v>618</v>
      </c>
      <c r="O4" s="183"/>
      <c r="P4" s="182" t="s">
        <v>619</v>
      </c>
      <c r="Q4" s="193"/>
      <c r="R4" s="184" t="s">
        <v>620</v>
      </c>
      <c r="S4" s="183"/>
      <c r="T4" s="184" t="s">
        <v>620</v>
      </c>
      <c r="U4" s="193"/>
      <c r="V4" s="184" t="s">
        <v>620</v>
      </c>
      <c r="W4" s="193"/>
      <c r="X4" s="184" t="s">
        <v>621</v>
      </c>
      <c r="Y4" s="193"/>
      <c r="Z4" s="184" t="s">
        <v>620</v>
      </c>
      <c r="AA4" s="183"/>
      <c r="AB4" s="184" t="s">
        <v>622</v>
      </c>
      <c r="AC4" s="189"/>
      <c r="AD4" s="184" t="s">
        <v>621</v>
      </c>
      <c r="AE4" s="189"/>
      <c r="AF4" s="184" t="s">
        <v>623</v>
      </c>
      <c r="AG4" s="189"/>
      <c r="AH4" s="184" t="s">
        <v>624</v>
      </c>
      <c r="AI4" s="189"/>
      <c r="AJ4" s="184" t="s">
        <v>622</v>
      </c>
      <c r="AK4" s="183"/>
      <c r="AL4" s="183" t="s">
        <v>625</v>
      </c>
      <c r="AM4" s="182"/>
      <c r="AN4" s="189" t="s">
        <v>626</v>
      </c>
      <c r="AO4" s="182"/>
      <c r="AP4" s="184" t="s">
        <v>621</v>
      </c>
      <c r="AQ4" s="193"/>
      <c r="AR4" s="184" t="s">
        <v>627</v>
      </c>
      <c r="AS4" s="183"/>
      <c r="AT4" s="183" t="s">
        <v>628</v>
      </c>
      <c r="AU4" s="193"/>
      <c r="AV4" s="184" t="s">
        <v>629</v>
      </c>
      <c r="AW4" s="183"/>
      <c r="AX4" s="182" t="s">
        <v>622</v>
      </c>
      <c r="AY4" s="182"/>
      <c r="AZ4" s="195" t="s">
        <v>630</v>
      </c>
      <c r="BA4" s="182"/>
      <c r="BB4" s="183" t="s">
        <v>622</v>
      </c>
      <c r="BC4" s="183"/>
      <c r="BD4" s="184" t="s">
        <v>631</v>
      </c>
      <c r="BE4" s="183"/>
      <c r="BF4" s="183" t="s">
        <v>632</v>
      </c>
      <c r="BG4" s="182"/>
      <c r="BH4" s="183" t="s">
        <v>633</v>
      </c>
      <c r="BI4" s="182"/>
      <c r="BJ4" s="184" t="s">
        <v>634</v>
      </c>
      <c r="BK4" s="189"/>
      <c r="BL4" s="184" t="s">
        <v>621</v>
      </c>
      <c r="BM4" s="183"/>
      <c r="BN4" s="184" t="s">
        <v>631</v>
      </c>
      <c r="BO4" s="184"/>
      <c r="BP4" s="196" t="s">
        <v>635</v>
      </c>
      <c r="BQ4" s="182"/>
      <c r="BR4" s="363" t="s">
        <v>636</v>
      </c>
      <c r="BS4" s="363"/>
      <c r="BT4" s="363" t="s">
        <v>637</v>
      </c>
      <c r="BU4" s="363"/>
      <c r="BV4" s="363" t="s">
        <v>638</v>
      </c>
      <c r="BX4" s="196" t="s">
        <v>639</v>
      </c>
      <c r="BY4" s="182"/>
      <c r="BZ4" s="196" t="s">
        <v>622</v>
      </c>
      <c r="CA4" s="182"/>
      <c r="CB4" s="184" t="s">
        <v>502</v>
      </c>
      <c r="CC4" s="184"/>
      <c r="CD4" s="183" t="s">
        <v>629</v>
      </c>
      <c r="CE4" s="183"/>
      <c r="CF4" s="183" t="s">
        <v>622</v>
      </c>
      <c r="CG4" s="183"/>
      <c r="CH4" s="184" t="s">
        <v>620</v>
      </c>
      <c r="CI4" s="183"/>
      <c r="CJ4" s="184" t="s">
        <v>622</v>
      </c>
      <c r="CK4" s="183"/>
      <c r="CL4" s="183" t="s">
        <v>640</v>
      </c>
      <c r="CM4" s="184"/>
      <c r="CN4" s="189" t="s">
        <v>641</v>
      </c>
      <c r="CO4" s="189"/>
      <c r="CP4" s="183" t="s">
        <v>642</v>
      </c>
      <c r="CQ4" s="183"/>
      <c r="CR4" s="184" t="s">
        <v>643</v>
      </c>
      <c r="CS4" s="189"/>
      <c r="CT4" s="184" t="s">
        <v>644</v>
      </c>
      <c r="CU4" s="189"/>
      <c r="CV4" s="109"/>
      <c r="CW4" s="109"/>
      <c r="CX4" s="109"/>
      <c r="CY4" s="109"/>
      <c r="CZ4" s="109"/>
      <c r="DA4" s="109"/>
      <c r="DB4" s="109"/>
      <c r="DC4" s="109"/>
      <c r="DD4" s="109"/>
      <c r="DE4" s="109"/>
    </row>
    <row r="5" spans="1:109" ht="12.75" customHeight="1">
      <c r="A5" s="18"/>
      <c r="B5" s="60" t="s">
        <v>84</v>
      </c>
      <c r="C5" s="18" t="s">
        <v>16</v>
      </c>
      <c r="D5" s="60" t="s">
        <v>84</v>
      </c>
      <c r="E5" s="18" t="s">
        <v>16</v>
      </c>
      <c r="F5" s="60" t="s">
        <v>84</v>
      </c>
      <c r="G5" s="18" t="s">
        <v>16</v>
      </c>
      <c r="H5" s="60" t="s">
        <v>84</v>
      </c>
      <c r="I5" s="18" t="s">
        <v>16</v>
      </c>
      <c r="J5" s="60" t="s">
        <v>84</v>
      </c>
      <c r="K5" s="18" t="s">
        <v>16</v>
      </c>
      <c r="L5" s="60" t="s">
        <v>84</v>
      </c>
      <c r="M5" s="18" t="s">
        <v>16</v>
      </c>
      <c r="N5" s="60" t="s">
        <v>84</v>
      </c>
      <c r="O5" s="18" t="s">
        <v>16</v>
      </c>
      <c r="P5" s="60" t="s">
        <v>84</v>
      </c>
      <c r="Q5" s="18" t="s">
        <v>16</v>
      </c>
      <c r="R5" s="60" t="s">
        <v>84</v>
      </c>
      <c r="S5" s="18" t="s">
        <v>16</v>
      </c>
      <c r="T5" s="18" t="s">
        <v>84</v>
      </c>
      <c r="U5" s="18" t="s">
        <v>16</v>
      </c>
      <c r="V5" s="18" t="s">
        <v>84</v>
      </c>
      <c r="W5" s="18" t="s">
        <v>16</v>
      </c>
      <c r="X5" s="18" t="s">
        <v>84</v>
      </c>
      <c r="Y5" s="18" t="s">
        <v>16</v>
      </c>
      <c r="Z5" s="60" t="s">
        <v>84</v>
      </c>
      <c r="AA5" s="18" t="s">
        <v>16</v>
      </c>
      <c r="AB5" s="60" t="s">
        <v>84</v>
      </c>
      <c r="AC5" s="18" t="s">
        <v>16</v>
      </c>
      <c r="AD5" s="60" t="s">
        <v>84</v>
      </c>
      <c r="AE5" s="18" t="s">
        <v>16</v>
      </c>
      <c r="AF5" s="60" t="s">
        <v>84</v>
      </c>
      <c r="AG5" s="18" t="s">
        <v>16</v>
      </c>
      <c r="AH5" s="60" t="s">
        <v>84</v>
      </c>
      <c r="AI5" s="18" t="s">
        <v>16</v>
      </c>
      <c r="AJ5" s="60" t="s">
        <v>84</v>
      </c>
      <c r="AK5" s="18" t="s">
        <v>16</v>
      </c>
      <c r="AL5" s="60" t="s">
        <v>84</v>
      </c>
      <c r="AM5" s="18" t="s">
        <v>16</v>
      </c>
      <c r="AN5" s="60" t="s">
        <v>84</v>
      </c>
      <c r="AO5" s="18" t="s">
        <v>16</v>
      </c>
      <c r="AP5" s="60" t="s">
        <v>84</v>
      </c>
      <c r="AQ5" s="18" t="s">
        <v>16</v>
      </c>
      <c r="AR5" s="60" t="s">
        <v>84</v>
      </c>
      <c r="AS5" s="18" t="s">
        <v>16</v>
      </c>
      <c r="AT5" s="60" t="s">
        <v>84</v>
      </c>
      <c r="AU5" s="18" t="s">
        <v>16</v>
      </c>
      <c r="AV5" s="60" t="s">
        <v>84</v>
      </c>
      <c r="AW5" s="18" t="s">
        <v>16</v>
      </c>
      <c r="AX5" s="18" t="s">
        <v>84</v>
      </c>
      <c r="AY5" s="18" t="s">
        <v>16</v>
      </c>
      <c r="AZ5" s="18" t="s">
        <v>84</v>
      </c>
      <c r="BA5" s="18" t="s">
        <v>16</v>
      </c>
      <c r="BB5" s="60" t="s">
        <v>84</v>
      </c>
      <c r="BC5" s="18" t="s">
        <v>16</v>
      </c>
      <c r="BD5" s="60" t="s">
        <v>84</v>
      </c>
      <c r="BE5" s="18" t="s">
        <v>16</v>
      </c>
      <c r="BF5" s="60" t="s">
        <v>84</v>
      </c>
      <c r="BG5" s="18" t="s">
        <v>16</v>
      </c>
      <c r="BH5" s="60" t="s">
        <v>84</v>
      </c>
      <c r="BI5" s="18" t="s">
        <v>16</v>
      </c>
      <c r="BJ5" s="60" t="s">
        <v>84</v>
      </c>
      <c r="BK5" s="18" t="s">
        <v>16</v>
      </c>
      <c r="BL5" s="60" t="s">
        <v>84</v>
      </c>
      <c r="BM5" s="18" t="s">
        <v>16</v>
      </c>
      <c r="BN5" s="60" t="s">
        <v>84</v>
      </c>
      <c r="BO5" s="18" t="s">
        <v>16</v>
      </c>
      <c r="BP5" s="60" t="s">
        <v>84</v>
      </c>
      <c r="BQ5" s="18" t="s">
        <v>16</v>
      </c>
      <c r="BR5" s="18"/>
      <c r="BS5" s="18"/>
      <c r="BT5" s="18"/>
      <c r="BU5" s="18"/>
      <c r="BV5" s="18"/>
      <c r="BW5" s="18"/>
      <c r="BX5" s="60" t="s">
        <v>84</v>
      </c>
      <c r="BY5" s="18" t="s">
        <v>16</v>
      </c>
      <c r="BZ5" s="60" t="s">
        <v>84</v>
      </c>
      <c r="CA5" s="18" t="s">
        <v>16</v>
      </c>
      <c r="CB5" s="60" t="s">
        <v>84</v>
      </c>
      <c r="CC5" s="18" t="s">
        <v>16</v>
      </c>
      <c r="CD5" s="60" t="s">
        <v>84</v>
      </c>
      <c r="CE5" s="18" t="s">
        <v>16</v>
      </c>
      <c r="CF5" s="60" t="s">
        <v>84</v>
      </c>
      <c r="CG5" s="18" t="s">
        <v>16</v>
      </c>
      <c r="CH5" s="60" t="s">
        <v>84</v>
      </c>
      <c r="CI5" s="18" t="s">
        <v>16</v>
      </c>
      <c r="CJ5" s="60" t="s">
        <v>84</v>
      </c>
      <c r="CK5" s="18" t="s">
        <v>16</v>
      </c>
      <c r="CL5" s="60" t="s">
        <v>84</v>
      </c>
      <c r="CM5" s="18" t="s">
        <v>16</v>
      </c>
      <c r="CN5" s="60" t="s">
        <v>84</v>
      </c>
      <c r="CO5" s="18" t="s">
        <v>16</v>
      </c>
      <c r="CP5" s="60" t="s">
        <v>84</v>
      </c>
      <c r="CQ5" s="18" t="s">
        <v>16</v>
      </c>
      <c r="CR5" s="60" t="s">
        <v>84</v>
      </c>
      <c r="CS5" s="18" t="s">
        <v>16</v>
      </c>
      <c r="CT5" s="60" t="s">
        <v>84</v>
      </c>
      <c r="CU5" s="18" t="s">
        <v>16</v>
      </c>
    </row>
    <row r="6" spans="1:109" ht="12.75" customHeight="1">
      <c r="A6" s="1" t="s">
        <v>86</v>
      </c>
      <c r="B6" s="10"/>
      <c r="D6" s="10"/>
      <c r="E6" s="14"/>
      <c r="F6" s="10"/>
      <c r="G6" s="14"/>
      <c r="H6" s="10"/>
      <c r="I6" s="14"/>
      <c r="J6" s="10"/>
      <c r="K6" s="14"/>
      <c r="L6" s="10"/>
      <c r="M6" s="14"/>
      <c r="N6" s="10"/>
      <c r="O6" s="14"/>
      <c r="P6" s="10"/>
      <c r="Q6" s="14"/>
      <c r="S6" s="14"/>
      <c r="T6" s="14"/>
      <c r="U6" s="14"/>
      <c r="V6" s="14"/>
      <c r="W6" s="14"/>
      <c r="X6" s="14"/>
      <c r="Y6" s="14"/>
      <c r="Z6" s="10"/>
      <c r="AA6" s="14"/>
      <c r="AC6" s="14"/>
      <c r="AE6" s="14"/>
      <c r="AG6" s="14"/>
      <c r="AI6" s="14"/>
      <c r="AJ6" s="10"/>
      <c r="AK6" s="14"/>
      <c r="AL6" s="10"/>
      <c r="AN6" s="10"/>
      <c r="AP6" s="10"/>
      <c r="AQ6" s="14"/>
      <c r="AR6" s="10"/>
      <c r="AS6" s="14"/>
      <c r="AT6" s="10"/>
      <c r="AU6" s="14"/>
      <c r="AV6" s="10"/>
      <c r="BC6" s="14"/>
      <c r="BE6" s="14"/>
      <c r="BG6" s="14"/>
      <c r="BI6" s="14"/>
      <c r="BK6" s="14"/>
      <c r="BL6" s="10"/>
      <c r="BM6" s="14"/>
      <c r="BO6" s="14"/>
      <c r="BP6" s="10"/>
      <c r="BX6" s="10"/>
      <c r="BZ6" s="10"/>
      <c r="CC6" s="14"/>
      <c r="CD6" s="10"/>
      <c r="CE6" s="14"/>
      <c r="CG6" s="14"/>
      <c r="CI6" s="14"/>
      <c r="CK6" s="14"/>
      <c r="CM6" s="14"/>
      <c r="CO6" s="14"/>
      <c r="CQ6" s="14"/>
      <c r="CS6" s="14"/>
      <c r="CU6" s="14"/>
    </row>
    <row r="7" spans="1:109" ht="12.75" customHeight="1">
      <c r="A7" s="10" t="s">
        <v>87</v>
      </c>
      <c r="B7" s="105">
        <f>D7+F7+H7+J7+L7+N7+P7+R7+T7+V7+X7+Z7+AB7+AD7+AF7+AH7+AJ7+AL7+AP7+AR7+AT7+AV7+AN7+AX7+AZ7+BB7+BD7+BF7+BH7+BJ7+BL7+BN7+BP7+BR7+BT7+BV7+BZ7+BX7+CB7+CD7+CF7+CH7+CJ7+CL7+CN7+CP7+CR7+CT7</f>
        <v>10295.684768789999</v>
      </c>
      <c r="C7" s="15">
        <f>B7/B$11*100</f>
        <v>46.429958773420395</v>
      </c>
      <c r="D7" s="105">
        <f>SUM('FoF1'!J9:J12)</f>
        <v>0</v>
      </c>
      <c r="E7" s="15">
        <f>D7/D$11*100</f>
        <v>0</v>
      </c>
      <c r="F7" s="105">
        <v>6.4499620000000002</v>
      </c>
      <c r="G7" s="15">
        <f>F7/F$11*100</f>
        <v>6.1024226850478396</v>
      </c>
      <c r="H7" s="105">
        <f>SUM('FoF1'!V9:V12)</f>
        <v>0</v>
      </c>
      <c r="I7" s="15">
        <f>H7/H$11*100</f>
        <v>0</v>
      </c>
      <c r="J7" s="105">
        <f>SUM('FoF1'!Y9:Y12)</f>
        <v>0</v>
      </c>
      <c r="K7" s="15">
        <f>J7/J$11*100</f>
        <v>0</v>
      </c>
      <c r="L7" s="105">
        <f>SUM('FoF1'!AW9:AW12)</f>
        <v>0</v>
      </c>
      <c r="M7" s="15">
        <f>L7/L$11*100</f>
        <v>0</v>
      </c>
      <c r="N7" s="105">
        <f>SUM('FoF1'!AT9:AT12)</f>
        <v>0</v>
      </c>
      <c r="O7" s="15">
        <f>N7/N$11*100</f>
        <v>0</v>
      </c>
      <c r="P7" s="105">
        <v>9287.342646000001</v>
      </c>
      <c r="Q7" s="15">
        <f>P7/P$11*100</f>
        <v>52.504761263440123</v>
      </c>
      <c r="R7" s="105">
        <f>SUM('FoF1'!BO9:BO12)</f>
        <v>80.868230679999996</v>
      </c>
      <c r="S7" s="15">
        <f>R7/R$11*100</f>
        <v>29.004786695489017</v>
      </c>
      <c r="T7" s="105">
        <f>SUM('FoF1'!CD9:CD12)</f>
        <v>68.794407899999996</v>
      </c>
      <c r="U7" s="15">
        <f>T7/T$11*100</f>
        <v>84.057926769285956</v>
      </c>
      <c r="V7" s="105">
        <f>SUM('FoF1'!CS9:CS12)</f>
        <v>0</v>
      </c>
      <c r="W7" s="15">
        <f>V7/V$11*100</f>
        <v>0</v>
      </c>
      <c r="X7" s="105">
        <f>SUM('FoF1'!CY9:CY12)</f>
        <v>0</v>
      </c>
      <c r="Y7" s="15">
        <f>X7/X$11*100</f>
        <v>0</v>
      </c>
      <c r="Z7" s="105">
        <f>SUM('FoF1'!DH9:DH12)</f>
        <v>0</v>
      </c>
      <c r="AA7" s="15">
        <f>Z7/Z$11*100</f>
        <v>0</v>
      </c>
      <c r="AB7" s="105">
        <f>SUM('FoF1'!EC9:EC12)</f>
        <v>0</v>
      </c>
      <c r="AC7" s="15">
        <f>AB7/AB$11*100</f>
        <v>0</v>
      </c>
      <c r="AD7" s="105">
        <f>SUM('FoF1'!EF9:EF12)</f>
        <v>0</v>
      </c>
      <c r="AE7" s="15">
        <f>AD7/AD$11*100</f>
        <v>0</v>
      </c>
      <c r="AF7" s="105">
        <f>SUM('FoF1'!EL9:EL12)</f>
        <v>0</v>
      </c>
      <c r="AG7" s="15">
        <f>AF7/AF$11*100</f>
        <v>0</v>
      </c>
      <c r="AH7" s="105">
        <f>SUM('FoF1'!EO9:EO12)</f>
        <v>0</v>
      </c>
      <c r="AI7" s="15">
        <f>AH7/AH$11*100</f>
        <v>0</v>
      </c>
      <c r="AJ7" s="105">
        <f>SUM('FoF1'!FG9:FG12)</f>
        <v>0</v>
      </c>
      <c r="AK7" s="15">
        <f>AJ7/AJ$11*100</f>
        <v>0</v>
      </c>
      <c r="AL7" s="105">
        <v>6.2253751500000023</v>
      </c>
      <c r="AM7" s="15">
        <f>AL7/AL$11*100</f>
        <v>24.257998315663521</v>
      </c>
      <c r="AN7" s="105"/>
      <c r="AO7" s="15" t="e">
        <f>AN7/AN$11*100</f>
        <v>#DIV/0!</v>
      </c>
      <c r="AP7" s="105">
        <f>SUM('FoF2'!AB9:AB12)</f>
        <v>0</v>
      </c>
      <c r="AQ7" s="15">
        <f>AP7/AP$11*100</f>
        <v>0</v>
      </c>
      <c r="AR7" s="105">
        <f>SUM('FoF2'!BR9:BR12)</f>
        <v>0</v>
      </c>
      <c r="AS7" s="15" t="e">
        <f>AR7/AR$11*100</f>
        <v>#DIV/0!</v>
      </c>
      <c r="AT7" s="1562">
        <v>353.85422784000002</v>
      </c>
      <c r="AU7" s="15">
        <f>AT7/AT$11*100</f>
        <v>24.588361824565546</v>
      </c>
      <c r="AV7" s="105">
        <f>SUM('FoF2'!DN9:DN12)</f>
        <v>164.65895073000002</v>
      </c>
      <c r="AW7" s="15">
        <f>AV7/AV$11*100</f>
        <v>90.892782601273197</v>
      </c>
      <c r="AX7" s="105">
        <f>SUM('FoF2'!EX9:EX12)</f>
        <v>0</v>
      </c>
      <c r="AY7" s="15">
        <f>AX7/AX$11*100</f>
        <v>0</v>
      </c>
      <c r="AZ7" s="105">
        <f>SUM('FoF2'!FG9:FG12)</f>
        <v>0</v>
      </c>
      <c r="BA7" s="15">
        <f>AZ7/AZ$11*100</f>
        <v>0</v>
      </c>
      <c r="BB7" s="105">
        <f>SUM('FoF2'!FP9:FP12)</f>
        <v>0</v>
      </c>
      <c r="BC7" s="15">
        <f>BB7/BB$11*100</f>
        <v>0</v>
      </c>
      <c r="BD7" s="105">
        <f>SUM('FoF2'!HF9:HF12)</f>
        <v>0</v>
      </c>
      <c r="BE7" s="15">
        <f>BD7/BD$11*100</f>
        <v>0</v>
      </c>
      <c r="BF7" s="105">
        <f>SUM('FoF3'!M9:M12)</f>
        <v>0</v>
      </c>
      <c r="BG7" s="15">
        <f>BF7/BF$11*100</f>
        <v>0</v>
      </c>
      <c r="BH7" s="105">
        <f>SUM('FoF3'!P9:P12)</f>
        <v>0</v>
      </c>
      <c r="BI7" s="15">
        <f>BH7/BH$11*100</f>
        <v>0</v>
      </c>
      <c r="BJ7" s="105">
        <v>2.14</v>
      </c>
      <c r="BK7" s="15">
        <f>BJ7/BJ$11*100</f>
        <v>43.762781186094067</v>
      </c>
      <c r="BL7" s="105">
        <f>SUM('FoF3'!AW9:AW12)</f>
        <v>0</v>
      </c>
      <c r="BM7" s="15">
        <f>BL7/BL$11*100</f>
        <v>0</v>
      </c>
      <c r="BN7" s="105">
        <f>SUM('FoF3'!BF9:BF12)</f>
        <v>0</v>
      </c>
      <c r="BO7" s="15">
        <f>BN7/BN$11*100</f>
        <v>0</v>
      </c>
      <c r="BP7" s="105">
        <f>SUM('FoF3'!BL9:BL12)</f>
        <v>9.2960799499999993</v>
      </c>
      <c r="BQ7" s="15">
        <f>BP7/BP$11*100</f>
        <v>80.594869901483051</v>
      </c>
      <c r="BR7" s="105">
        <f>SUM('FoF3'!CJ9:CJ12)</f>
        <v>0</v>
      </c>
      <c r="BS7" s="15">
        <f>BR7/BR$11*100</f>
        <v>0</v>
      </c>
      <c r="BT7" s="105">
        <f>SUM('FoF3'!CP9:CP12)</f>
        <v>0</v>
      </c>
      <c r="BU7" s="15">
        <f>BT7/BT$11*100</f>
        <v>0</v>
      </c>
      <c r="BV7" s="105">
        <f>SUM('FoF3'!CS9:CS12)</f>
        <v>0</v>
      </c>
      <c r="BW7" s="15">
        <f>BV7/BV$11*100</f>
        <v>0</v>
      </c>
      <c r="BX7" s="105">
        <f>SUM('FoF3'!EC9:EC12)</f>
        <v>0</v>
      </c>
      <c r="BY7" s="15">
        <f>BX7/BX$11*100</f>
        <v>0</v>
      </c>
      <c r="BZ7" s="105">
        <f>SUM('FoF3'!EF9:EF12)</f>
        <v>0</v>
      </c>
      <c r="CA7" s="15">
        <f>BZ7/BZ$11*100</f>
        <v>0</v>
      </c>
      <c r="CB7" s="105">
        <v>83.49</v>
      </c>
      <c r="CC7" s="15">
        <f>CB7/CB$11*100</f>
        <v>37.614885564966663</v>
      </c>
      <c r="CD7" s="105">
        <f>SUM('FoF3'!DQ9:DQ12)</f>
        <v>53.3</v>
      </c>
      <c r="CE7" s="15">
        <f>CD7/CD$11*100</f>
        <v>40.780413159908186</v>
      </c>
      <c r="CF7" s="105">
        <v>136.5</v>
      </c>
      <c r="CG7" s="15">
        <f>CF7/CF$11*100</f>
        <v>26.184538653366584</v>
      </c>
      <c r="CH7" s="105">
        <f>SUM('FoF3'!FG9:FG12)</f>
        <v>42.764888540000001</v>
      </c>
      <c r="CI7" s="15">
        <f>CH7/CH$11*100</f>
        <v>76.799930652346276</v>
      </c>
      <c r="CJ7" s="105">
        <f>SUM('FoF3'!GN9:GN12)</f>
        <v>0</v>
      </c>
      <c r="CK7" s="15">
        <f>CJ7/CJ$11*100</f>
        <v>0</v>
      </c>
      <c r="CL7" s="105">
        <f>SUM('FoF4'!AW9:AW12)</f>
        <v>0</v>
      </c>
      <c r="CM7" s="15">
        <f>CL7/CL$11*100</f>
        <v>0</v>
      </c>
      <c r="CN7" s="105">
        <f>SUM('FoF4'!CM9:CM12)</f>
        <v>0</v>
      </c>
      <c r="CO7" s="15">
        <f>CN7/CN$11*100</f>
        <v>0</v>
      </c>
      <c r="CP7" s="105">
        <f>SUM('FoF4'!DB9:DB12)</f>
        <v>0</v>
      </c>
      <c r="CQ7" s="15">
        <f>CP7/CP$11*100</f>
        <v>0</v>
      </c>
      <c r="CR7" s="105">
        <f>SUM('FoF4'!DZ9:DZ12)</f>
        <v>0</v>
      </c>
      <c r="CS7" s="15">
        <f>CR7/CR$11*100</f>
        <v>0</v>
      </c>
      <c r="CT7" s="105">
        <f>SUM('FoF4'!EL9:EL12)</f>
        <v>0</v>
      </c>
      <c r="CU7" s="15">
        <f>CT7/CT$11*100</f>
        <v>0</v>
      </c>
    </row>
    <row r="8" spans="1:109" ht="12.75" customHeight="1">
      <c r="A8" s="10" t="s">
        <v>89</v>
      </c>
      <c r="B8" s="105">
        <f>D8+F8+H8+J8+L8+N8+P8+R8+T8+V8+X8+Z8+AB8+AD8+AF8+AH8+AJ8+AL8+AP8+AR8+AT8+AV8+AN8+AX8+AZ8+BB8+BD8+BF8+BH8+BJ8+BL8+BN8+BP8+BR8+BT8+BV8+BZ8+BX8+CB8+CD8+CF8+CH8+CJ8+CL8+CN8+CP8+CR8+CT8</f>
        <v>11780.105894110608</v>
      </c>
      <c r="C8" s="15">
        <f>B8/B$11*100</f>
        <v>53.124181955151542</v>
      </c>
      <c r="D8" s="105">
        <f>'FoF1'!J8</f>
        <v>0.347694</v>
      </c>
      <c r="E8" s="15">
        <f>D8/D$11*100</f>
        <v>100</v>
      </c>
      <c r="F8" s="105">
        <v>76.816875460000006</v>
      </c>
      <c r="G8" s="15">
        <f>F8/F$11*100</f>
        <v>72.677799249297706</v>
      </c>
      <c r="H8" s="105">
        <f>'FoF1'!V8</f>
        <v>667.1423338300001</v>
      </c>
      <c r="I8" s="15">
        <f>H8/H$11*100</f>
        <v>100</v>
      </c>
      <c r="J8" s="105">
        <f>'FoF1'!Y8</f>
        <v>359.83004431000001</v>
      </c>
      <c r="K8" s="15">
        <f>J8/J$11*100</f>
        <v>100</v>
      </c>
      <c r="L8" s="105">
        <f>'FoF1'!AW8</f>
        <v>1.64335903644328</v>
      </c>
      <c r="M8" s="15">
        <f>L8/L$11*100</f>
        <v>100</v>
      </c>
      <c r="N8" s="105">
        <f>'FoF1'!AT8</f>
        <v>1.3240642306630102</v>
      </c>
      <c r="O8" s="15">
        <f>N8/N$11*100</f>
        <v>100</v>
      </c>
      <c r="P8" s="105">
        <v>8401.2296330000008</v>
      </c>
      <c r="Q8" s="15">
        <f>P8/P$11*100</f>
        <v>47.495238736559884</v>
      </c>
      <c r="R8" s="105">
        <f>'FoF1'!BO8</f>
        <v>197.94171723999997</v>
      </c>
      <c r="S8" s="15">
        <f>R8/R$11*100</f>
        <v>70.995213304510997</v>
      </c>
      <c r="T8" s="105">
        <f>'FoF1'!CD8</f>
        <v>13.04725837</v>
      </c>
      <c r="U8" s="15">
        <f>T8/T$11*100</f>
        <v>15.942073230714051</v>
      </c>
      <c r="V8" s="105">
        <f>'FoF1'!CS8</f>
        <v>0.73575299999999999</v>
      </c>
      <c r="W8" s="15">
        <f>V8/V$11*100</f>
        <v>100</v>
      </c>
      <c r="X8" s="105">
        <f>'FoF1'!CY8</f>
        <v>5.6107100000000001</v>
      </c>
      <c r="Y8" s="15">
        <f>X8/X$11*100</f>
        <v>100</v>
      </c>
      <c r="Z8" s="105">
        <f>'FoF1'!DH8</f>
        <v>7.5190307300000008</v>
      </c>
      <c r="AA8" s="15">
        <f>Z8/Z$11*100</f>
        <v>100</v>
      </c>
      <c r="AB8" s="105">
        <f>'FoF1'!EC8</f>
        <v>0.25373000000000001</v>
      </c>
      <c r="AC8" s="15">
        <f>AB8/AB$11*100</f>
        <v>100</v>
      </c>
      <c r="AD8" s="105">
        <f>'FoF1'!EF8</f>
        <v>1.5952010000000001</v>
      </c>
      <c r="AE8" s="15">
        <f>AD8/AD$11*100</f>
        <v>100</v>
      </c>
      <c r="AF8" s="105">
        <f>'FoF1'!EL8</f>
        <v>0.13556499999999999</v>
      </c>
      <c r="AG8" s="15">
        <f>AF8/AF$11*100</f>
        <v>100</v>
      </c>
      <c r="AH8" s="105">
        <f>'FoF1'!EO8</f>
        <v>0.233261</v>
      </c>
      <c r="AI8" s="15">
        <f>AH8/AH$11*100</f>
        <v>100</v>
      </c>
      <c r="AJ8" s="105">
        <f>'FoF1'!FG8</f>
        <v>32.464998999999999</v>
      </c>
      <c r="AK8" s="15">
        <f>AJ8/AJ$11*100</f>
        <v>100</v>
      </c>
      <c r="AL8" s="105">
        <v>18.803312529999999</v>
      </c>
      <c r="AM8" s="15">
        <f>AL8/AL$11*100</f>
        <v>73.26959623977595</v>
      </c>
      <c r="AN8" s="105"/>
      <c r="AO8" s="15" t="e">
        <f>AN8/AN$11*100</f>
        <v>#DIV/0!</v>
      </c>
      <c r="AP8" s="105">
        <f>'FoF2'!AB8</f>
        <v>21.437000000000001</v>
      </c>
      <c r="AQ8" s="15">
        <f>AP8/AP$11*100</f>
        <v>100</v>
      </c>
      <c r="AR8" s="105">
        <f>'FoF2'!BR8</f>
        <v>0</v>
      </c>
      <c r="AS8" s="15" t="e">
        <f>AR8/AR$11*100</f>
        <v>#DIV/0!</v>
      </c>
      <c r="AT8" s="1562">
        <v>1010.36342585</v>
      </c>
      <c r="AU8" s="15">
        <f>AT8/AT$11*100</f>
        <v>70.207389186093266</v>
      </c>
      <c r="AV8" s="105">
        <f>'FoF2'!DN8</f>
        <v>16.498393140000001</v>
      </c>
      <c r="AW8" s="15">
        <f>AV8/AV$11*100</f>
        <v>9.1072173987268119</v>
      </c>
      <c r="AX8" s="105">
        <f>'FoF2'!EX8</f>
        <v>4.6097700000000001</v>
      </c>
      <c r="AY8" s="15">
        <f>AX8/AX$11*100</f>
        <v>100</v>
      </c>
      <c r="AZ8" s="105">
        <f>'FoF2'!FG8</f>
        <v>20.908350819999999</v>
      </c>
      <c r="BA8" s="15">
        <f>AZ8/AZ$11*100</f>
        <v>100</v>
      </c>
      <c r="BB8" s="105">
        <f>'FoF2'!FP8</f>
        <v>1.7</v>
      </c>
      <c r="BC8" s="15">
        <f>BB8/BB$11*100</f>
        <v>100</v>
      </c>
      <c r="BD8" s="105">
        <f>'FoF2'!HF8</f>
        <v>0.29774200000000001</v>
      </c>
      <c r="BE8" s="15">
        <f>BD8/BD$11*100</f>
        <v>100</v>
      </c>
      <c r="BF8" s="105">
        <f>'FoF3'!M8</f>
        <v>2.0030000000000001</v>
      </c>
      <c r="BG8" s="15">
        <f>BF8/BF$11*100</f>
        <v>100</v>
      </c>
      <c r="BH8" s="105">
        <f>'FoF3'!P8</f>
        <v>12.585000000000001</v>
      </c>
      <c r="BI8" s="15">
        <f>BH8/BH$11*100</f>
        <v>100</v>
      </c>
      <c r="BJ8" s="105">
        <v>1.84</v>
      </c>
      <c r="BK8" s="15">
        <f>BJ8/BJ$11*100</f>
        <v>37.627811860940689</v>
      </c>
      <c r="BL8" s="105">
        <f>'FoF3'!AW8</f>
        <v>7.7380370000000003</v>
      </c>
      <c r="BM8" s="15">
        <f>BL8/BL$11*100</f>
        <v>100</v>
      </c>
      <c r="BN8" s="105">
        <f>'FoF3'!BF8</f>
        <v>0.17363000000000001</v>
      </c>
      <c r="BO8" s="15">
        <f>BN8/BN$11*100</f>
        <v>100</v>
      </c>
      <c r="BP8" s="105">
        <f>'FoF3'!BL8</f>
        <v>2.2382521500000001</v>
      </c>
      <c r="BQ8" s="15">
        <f>BP8/BP$11*100</f>
        <v>19.405130098516931</v>
      </c>
      <c r="BR8" s="105">
        <f>'FoF3'!CJ8</f>
        <v>4.2449411699999997</v>
      </c>
      <c r="BS8" s="15">
        <f>BR8/BR$11*100</f>
        <v>100</v>
      </c>
      <c r="BT8" s="105">
        <f>'FoF3'!CP8</f>
        <v>4.0628094399999997</v>
      </c>
      <c r="BU8" s="15">
        <f>BT8/BT$11*100</f>
        <v>100</v>
      </c>
      <c r="BV8" s="105">
        <f>'FoF3'!CS8</f>
        <v>4.6652283600000004</v>
      </c>
      <c r="BW8" s="15">
        <f>BV8/BV$11*100</f>
        <v>100</v>
      </c>
      <c r="BX8" s="105">
        <f>'FoF3'!EC8</f>
        <v>3.1970000000000001</v>
      </c>
      <c r="BY8" s="15">
        <f>BX8/BX$11*100</f>
        <v>100</v>
      </c>
      <c r="BZ8" s="105">
        <f>'FoF3'!EF8</f>
        <v>1.8979999999999999</v>
      </c>
      <c r="CA8" s="15">
        <f>BZ8/BZ$11*100</f>
        <v>100</v>
      </c>
      <c r="CB8" s="105">
        <v>138.47</v>
      </c>
      <c r="CC8" s="15">
        <f>CB8/CB$11*100</f>
        <v>62.385114435033337</v>
      </c>
      <c r="CD8" s="105">
        <f>'FoF3'!DQ8</f>
        <v>77.400000000000006</v>
      </c>
      <c r="CE8" s="15">
        <f>CD8/CD$11*100</f>
        <v>59.219586840091822</v>
      </c>
      <c r="CF8" s="105">
        <v>384.8</v>
      </c>
      <c r="CG8" s="15">
        <f>CF8/CF$11*100</f>
        <v>73.815461346633427</v>
      </c>
      <c r="CH8" s="105">
        <f>'FoF3'!FG8</f>
        <v>12.918610359999999</v>
      </c>
      <c r="CI8" s="15">
        <f>CH8/CH$11*100</f>
        <v>23.200069347653724</v>
      </c>
      <c r="CJ8" s="105">
        <f>'FoF3'!GN8</f>
        <v>7.6580999999999996E-2</v>
      </c>
      <c r="CK8" s="15">
        <f>CJ8/CJ$11*100</f>
        <v>100</v>
      </c>
      <c r="CL8" s="105">
        <f>'FoF4'!AW8</f>
        <v>252.66965099999999</v>
      </c>
      <c r="CM8" s="15">
        <f>CL8/CL$11*100</f>
        <v>100</v>
      </c>
      <c r="CN8" s="105">
        <f>'FoF4'!CM8</f>
        <v>1.8852000000000001E-2</v>
      </c>
      <c r="CO8" s="15">
        <f>CN8/CN$11*100</f>
        <v>100</v>
      </c>
      <c r="CP8" s="105">
        <f>'FoF4'!DB8</f>
        <v>5.3303839999999996</v>
      </c>
      <c r="CQ8" s="15">
        <f>CP8/CP$11*100</f>
        <v>100</v>
      </c>
      <c r="CR8" s="105">
        <f>'FoF4'!DZ8</f>
        <v>1.2596830000000001</v>
      </c>
      <c r="CS8" s="15">
        <f>CR8/CR$11*100</f>
        <v>100</v>
      </c>
      <c r="CT8" s="105">
        <f>'FoF4'!EL8</f>
        <v>2.7011083499999998E-2</v>
      </c>
      <c r="CU8" s="15">
        <f>CT8/CT$11*100</f>
        <v>100</v>
      </c>
    </row>
    <row r="9" spans="1:109" ht="12.75" customHeight="1">
      <c r="A9" s="11" t="s">
        <v>92</v>
      </c>
      <c r="B9" s="105">
        <f>D9+F9+H9+J9+L9+N9+P9+R9+T9+V9+X9+Z9+AB9+AD9+AF9+AH9+AJ9+AL9+AP9+AR9+AT9+AV9+AN9+AX9+AZ9+BB9+BD9+BF9+BH9+BJ9+BL9+BN9+BP9+BR9+BT9+BV9+BZ9+BX9+CB9+CD9+CF9+CH9+CJ9+CL9+CN9+CP9+CR9+CT9</f>
        <v>79.809504050000001</v>
      </c>
      <c r="C9" s="15">
        <f>B9/B$11*100</f>
        <v>0.35991311563865253</v>
      </c>
      <c r="D9" s="105">
        <v>0</v>
      </c>
      <c r="E9" s="15">
        <f>D9/D$11*100</f>
        <v>0</v>
      </c>
      <c r="F9" s="105">
        <v>3.8</v>
      </c>
      <c r="G9" s="15">
        <f>F9/F$11*100</f>
        <v>3.5952469492350176</v>
      </c>
      <c r="H9" s="105">
        <v>0</v>
      </c>
      <c r="I9" s="15">
        <f>H9/H$11*100</f>
        <v>0</v>
      </c>
      <c r="J9" s="105">
        <v>0</v>
      </c>
      <c r="K9" s="15">
        <f>J9/J$11*100</f>
        <v>0</v>
      </c>
      <c r="L9" s="105">
        <v>0</v>
      </c>
      <c r="M9" s="15">
        <f>L9/L$11*100</f>
        <v>0</v>
      </c>
      <c r="N9" s="105">
        <v>0</v>
      </c>
      <c r="O9" s="15">
        <f>N9/N$11*100</f>
        <v>0</v>
      </c>
      <c r="P9" s="105">
        <v>0</v>
      </c>
      <c r="Q9" s="15">
        <f>P9/P$11*100</f>
        <v>0</v>
      </c>
      <c r="R9" s="105">
        <v>0</v>
      </c>
      <c r="S9" s="15">
        <f>R9/R$11*100</f>
        <v>0</v>
      </c>
      <c r="T9" s="105">
        <v>0</v>
      </c>
      <c r="U9" s="15">
        <f>T9/T$11*100</f>
        <v>0</v>
      </c>
      <c r="V9" s="105">
        <v>0</v>
      </c>
      <c r="W9" s="15">
        <f>V9/V$11*100</f>
        <v>0</v>
      </c>
      <c r="X9" s="105">
        <v>0</v>
      </c>
      <c r="Y9" s="15">
        <f>X9/X$11*100</f>
        <v>0</v>
      </c>
      <c r="Z9" s="105">
        <v>0</v>
      </c>
      <c r="AA9" s="15">
        <f>Z9/Z$11*100</f>
        <v>0</v>
      </c>
      <c r="AB9" s="105">
        <v>0</v>
      </c>
      <c r="AC9" s="15">
        <f>AB9/AB$11*100</f>
        <v>0</v>
      </c>
      <c r="AD9" s="105">
        <v>0</v>
      </c>
      <c r="AE9" s="15">
        <f>AD9/AD$11*100</f>
        <v>0</v>
      </c>
      <c r="AF9" s="105">
        <v>0</v>
      </c>
      <c r="AG9" s="15">
        <f>AF9/AF$11*100</f>
        <v>0</v>
      </c>
      <c r="AH9" s="105">
        <v>0</v>
      </c>
      <c r="AI9" s="15">
        <f>AH9/AH$11*100</f>
        <v>0</v>
      </c>
      <c r="AJ9" s="105">
        <v>0</v>
      </c>
      <c r="AK9" s="15">
        <f>AJ9/AJ$11*100</f>
        <v>0</v>
      </c>
      <c r="AL9" s="105">
        <v>0.63449800000000001</v>
      </c>
      <c r="AM9" s="15">
        <f>AL9/AL$11*100</f>
        <v>2.4724054445605366</v>
      </c>
      <c r="AN9" s="105"/>
      <c r="AO9" s="15" t="e">
        <f>AN9/AN$11*100</f>
        <v>#DIV/0!</v>
      </c>
      <c r="AP9" s="105">
        <v>0</v>
      </c>
      <c r="AQ9" s="15">
        <f>AP9/AP$11*100</f>
        <v>0</v>
      </c>
      <c r="AR9" s="105">
        <v>0</v>
      </c>
      <c r="AS9" s="15" t="e">
        <f>AR9/AR$11*100</f>
        <v>#DIV/0!</v>
      </c>
      <c r="AT9" s="1562">
        <v>74.895006049999992</v>
      </c>
      <c r="AU9" s="15">
        <f>AT9/AT$11*100</f>
        <v>5.2042489893411847</v>
      </c>
      <c r="AV9" s="105">
        <v>0</v>
      </c>
      <c r="AW9" s="15">
        <f>AV9/AV$11*100</f>
        <v>0</v>
      </c>
      <c r="AX9" s="105">
        <v>0</v>
      </c>
      <c r="AY9" s="15">
        <f>AX9/AX$11*100</f>
        <v>0</v>
      </c>
      <c r="AZ9" s="105">
        <v>0</v>
      </c>
      <c r="BA9" s="15">
        <f>AZ9/AZ$11*100</f>
        <v>0</v>
      </c>
      <c r="BB9" s="105">
        <v>0</v>
      </c>
      <c r="BC9" s="15">
        <f>BB9/BB$11*100</f>
        <v>0</v>
      </c>
      <c r="BD9" s="105">
        <v>0</v>
      </c>
      <c r="BE9" s="15">
        <f>BD9/BD$11*100</f>
        <v>0</v>
      </c>
      <c r="BF9" s="105">
        <v>0</v>
      </c>
      <c r="BG9" s="15">
        <f>BF9/BF$11*100</f>
        <v>0</v>
      </c>
      <c r="BH9" s="105">
        <v>0</v>
      </c>
      <c r="BI9" s="15">
        <f>BH9/BH$11*100</f>
        <v>0</v>
      </c>
      <c r="BJ9" s="105">
        <v>0.48</v>
      </c>
      <c r="BK9" s="15">
        <f>BJ9/BJ$11*100</f>
        <v>9.8159509202453972</v>
      </c>
      <c r="BL9" s="105">
        <v>0</v>
      </c>
      <c r="BM9" s="15">
        <f>BL9/BL$11*100</f>
        <v>0</v>
      </c>
      <c r="BN9" s="105">
        <v>0</v>
      </c>
      <c r="BO9" s="15">
        <f>BN9/BN$11*100</f>
        <v>0</v>
      </c>
      <c r="BP9" s="105">
        <v>0</v>
      </c>
      <c r="BQ9" s="15">
        <f>BP9/BP$11*100</f>
        <v>0</v>
      </c>
      <c r="BR9" s="105">
        <v>0</v>
      </c>
      <c r="BS9" s="15">
        <f>BR9/BR$11*100</f>
        <v>0</v>
      </c>
      <c r="BT9" s="105">
        <v>0</v>
      </c>
      <c r="BU9" s="15">
        <f>BT9/BT$11*100</f>
        <v>0</v>
      </c>
      <c r="BV9" s="105">
        <v>0</v>
      </c>
      <c r="BW9" s="15">
        <f>BV9/BV$11*100</f>
        <v>0</v>
      </c>
      <c r="BX9" s="105">
        <v>0</v>
      </c>
      <c r="BY9" s="15">
        <f>BX9/BX$11*100</f>
        <v>0</v>
      </c>
      <c r="BZ9" s="105">
        <v>0</v>
      </c>
      <c r="CA9" s="15">
        <f>BZ9/BZ$11*100</f>
        <v>0</v>
      </c>
      <c r="CB9" s="105"/>
      <c r="CC9" s="15">
        <f>CB9/CB$11*100</f>
        <v>0</v>
      </c>
      <c r="CD9" s="105">
        <v>0</v>
      </c>
      <c r="CE9" s="15">
        <f>CD9/CD$11*100</f>
        <v>0</v>
      </c>
      <c r="CF9" s="105">
        <v>0</v>
      </c>
      <c r="CG9" s="15">
        <f>CF9/CF$11*100</f>
        <v>0</v>
      </c>
      <c r="CH9" s="105">
        <v>0</v>
      </c>
      <c r="CI9" s="15">
        <f>CH9/CH$11*100</f>
        <v>0</v>
      </c>
      <c r="CJ9" s="105">
        <v>0</v>
      </c>
      <c r="CK9" s="15">
        <f>CJ9/CJ$11*100</f>
        <v>0</v>
      </c>
      <c r="CL9" s="105">
        <v>0</v>
      </c>
      <c r="CM9" s="15">
        <f>CL9/CL$11*100</f>
        <v>0</v>
      </c>
      <c r="CN9" s="105">
        <v>0</v>
      </c>
      <c r="CO9" s="15">
        <f>CN9/CN$11*100</f>
        <v>0</v>
      </c>
      <c r="CP9" s="105">
        <v>0</v>
      </c>
      <c r="CQ9" s="15">
        <f>CP9/CP$11*100</f>
        <v>0</v>
      </c>
      <c r="CR9" s="105">
        <v>0</v>
      </c>
      <c r="CS9" s="15">
        <f>CR9/CR$11*100</f>
        <v>0</v>
      </c>
      <c r="CT9" s="105">
        <v>0</v>
      </c>
      <c r="CU9" s="15">
        <f>CT9/CT$11*100</f>
        <v>0</v>
      </c>
    </row>
    <row r="10" spans="1:109" ht="12.75" customHeight="1" thickBot="1">
      <c r="A10" s="11" t="s">
        <v>251</v>
      </c>
      <c r="B10" s="105">
        <f>D10+F10+H10+J10+L10+N10+P10+R10+T10+V10+X10+Z10+AB10+AD10+AF10+AH10+AJ10+AL10+AP10+AR10+AT10+AV10+AN10+AX10+AZ10+BB10+BD10+BF10+BH10+BJ10+BL10+BN10+BP10+BR10+BT10+BV10+BZ10+BX10+CB10+CD10+CF10+CH10+CJ10+CL10+CN10+CP10+CR10+CT10</f>
        <v>19.058266482958601</v>
      </c>
      <c r="C10" s="15">
        <f>B10/B$11*100</f>
        <v>8.5946155789365972E-2</v>
      </c>
      <c r="D10" s="105">
        <v>0</v>
      </c>
      <c r="E10" s="15">
        <f>D10/D$11*100</f>
        <v>0</v>
      </c>
      <c r="F10" s="105">
        <v>18.628266482958601</v>
      </c>
      <c r="G10" s="15">
        <f>F10/F$11*100</f>
        <v>17.62453111641943</v>
      </c>
      <c r="H10" s="105">
        <v>0</v>
      </c>
      <c r="I10" s="15">
        <f>H10/H$11*100</f>
        <v>0</v>
      </c>
      <c r="J10" s="105">
        <v>0</v>
      </c>
      <c r="K10" s="15">
        <f>J10/J$11*100</f>
        <v>0</v>
      </c>
      <c r="L10" s="105">
        <v>0</v>
      </c>
      <c r="M10" s="15">
        <f>L10/L$11*100</f>
        <v>0</v>
      </c>
      <c r="N10" s="105">
        <v>0</v>
      </c>
      <c r="O10" s="15">
        <f>N10/N$11*100</f>
        <v>0</v>
      </c>
      <c r="P10" s="105">
        <v>0</v>
      </c>
      <c r="Q10" s="15">
        <f>P10/P$11*100</f>
        <v>0</v>
      </c>
      <c r="R10" s="105">
        <v>0</v>
      </c>
      <c r="S10" s="15">
        <f>R10/R$11*100</f>
        <v>0</v>
      </c>
      <c r="T10" s="105">
        <v>0</v>
      </c>
      <c r="U10" s="15">
        <f>T10/T$11*100</f>
        <v>0</v>
      </c>
      <c r="V10" s="105">
        <v>0</v>
      </c>
      <c r="W10" s="15">
        <f>V10/V$11*100</f>
        <v>0</v>
      </c>
      <c r="X10" s="105">
        <v>0</v>
      </c>
      <c r="Y10" s="15">
        <f>X10/X$11*100</f>
        <v>0</v>
      </c>
      <c r="Z10" s="105">
        <v>0</v>
      </c>
      <c r="AA10" s="15">
        <f>Z10/Z$11*100</f>
        <v>0</v>
      </c>
      <c r="AB10" s="105">
        <v>0</v>
      </c>
      <c r="AC10" s="15">
        <f>AB10/AB$11*100</f>
        <v>0</v>
      </c>
      <c r="AD10" s="105">
        <v>0</v>
      </c>
      <c r="AE10" s="15">
        <f>AD10/AD$11*100</f>
        <v>0</v>
      </c>
      <c r="AF10" s="105">
        <v>0</v>
      </c>
      <c r="AG10" s="15">
        <f>AF10/AF$11*100</f>
        <v>0</v>
      </c>
      <c r="AH10" s="105">
        <v>0</v>
      </c>
      <c r="AI10" s="15">
        <f>AH10/AH$11*100</f>
        <v>0</v>
      </c>
      <c r="AJ10" s="105">
        <v>0</v>
      </c>
      <c r="AK10" s="15">
        <f>AJ10/AJ$11*100</f>
        <v>0</v>
      </c>
      <c r="AL10" s="105"/>
      <c r="AM10" s="15">
        <f>AL10/AL$11*100</f>
        <v>0</v>
      </c>
      <c r="AN10" s="105"/>
      <c r="AO10" s="15" t="e">
        <f>AN10/AN$11*100</f>
        <v>#DIV/0!</v>
      </c>
      <c r="AP10" s="105">
        <v>0</v>
      </c>
      <c r="AQ10" s="15">
        <f>AP10/AP$11*100</f>
        <v>0</v>
      </c>
      <c r="AR10" s="105">
        <v>0</v>
      </c>
      <c r="AS10" s="15" t="e">
        <f>AR10/AR$11*100</f>
        <v>#DIV/0!</v>
      </c>
      <c r="AT10" s="105"/>
      <c r="AU10" s="15">
        <f>AT10/AT$11*100</f>
        <v>0</v>
      </c>
      <c r="AV10" s="105">
        <v>0</v>
      </c>
      <c r="AW10" s="15">
        <f>AV10/AV$11*100</f>
        <v>0</v>
      </c>
      <c r="AX10" s="105">
        <v>0</v>
      </c>
      <c r="AY10" s="15">
        <f>AX10/AX$11*100</f>
        <v>0</v>
      </c>
      <c r="AZ10" s="105">
        <v>0</v>
      </c>
      <c r="BA10" s="15">
        <f>AZ10/AZ$11*100</f>
        <v>0</v>
      </c>
      <c r="BB10" s="105">
        <v>0</v>
      </c>
      <c r="BC10" s="15">
        <f>BB10/BB$11*100</f>
        <v>0</v>
      </c>
      <c r="BD10" s="105">
        <v>0</v>
      </c>
      <c r="BE10" s="15">
        <f>BD10/BD$11*100</f>
        <v>0</v>
      </c>
      <c r="BF10" s="105">
        <v>0</v>
      </c>
      <c r="BG10" s="15">
        <f>BF10/BF$11*100</f>
        <v>0</v>
      </c>
      <c r="BH10" s="105">
        <v>0</v>
      </c>
      <c r="BI10" s="15">
        <f>BH10/BH$11*100</f>
        <v>0</v>
      </c>
      <c r="BJ10" s="105">
        <v>0.43</v>
      </c>
      <c r="BK10" s="15">
        <f>BJ10/BJ$11*100</f>
        <v>8.7934560327198348</v>
      </c>
      <c r="BL10" s="105">
        <v>0</v>
      </c>
      <c r="BM10" s="15">
        <f>BL10/BL$11*100</f>
        <v>0</v>
      </c>
      <c r="BN10" s="105">
        <v>0</v>
      </c>
      <c r="BO10" s="15">
        <f>BN10/BN$11*100</f>
        <v>0</v>
      </c>
      <c r="BP10" s="105">
        <v>0</v>
      </c>
      <c r="BQ10" s="15">
        <f>BP10/BP$11*100</f>
        <v>0</v>
      </c>
      <c r="BR10" s="105">
        <v>0</v>
      </c>
      <c r="BS10" s="15">
        <f>BR10/BR$11*100</f>
        <v>0</v>
      </c>
      <c r="BT10" s="105">
        <v>0</v>
      </c>
      <c r="BU10" s="15">
        <f>BT10/BT$11*100</f>
        <v>0</v>
      </c>
      <c r="BV10" s="105">
        <v>0</v>
      </c>
      <c r="BW10" s="15">
        <f>BV10/BV$11*100</f>
        <v>0</v>
      </c>
      <c r="BX10" s="105">
        <v>0</v>
      </c>
      <c r="BY10" s="15">
        <f>BX10/BX$11*100</f>
        <v>0</v>
      </c>
      <c r="BZ10" s="105">
        <v>0</v>
      </c>
      <c r="CA10" s="15">
        <f>BZ10/BZ$11*100</f>
        <v>0</v>
      </c>
      <c r="CB10" s="105"/>
      <c r="CC10" s="15">
        <f>CB10/CB$11*100</f>
        <v>0</v>
      </c>
      <c r="CD10" s="105">
        <v>0</v>
      </c>
      <c r="CE10" s="15">
        <f>CD10/CD$11*100</f>
        <v>0</v>
      </c>
      <c r="CF10" s="105"/>
      <c r="CG10" s="15">
        <f>CF10/CF$11*100</f>
        <v>0</v>
      </c>
      <c r="CH10" s="105">
        <v>0</v>
      </c>
      <c r="CI10" s="15">
        <f>CH10/CH$11*100</f>
        <v>0</v>
      </c>
      <c r="CJ10" s="105">
        <v>0</v>
      </c>
      <c r="CK10" s="15">
        <f>CJ10/CJ$11*100</f>
        <v>0</v>
      </c>
      <c r="CL10" s="105">
        <v>0</v>
      </c>
      <c r="CM10" s="15">
        <f>CL10/CL$11*100</f>
        <v>0</v>
      </c>
      <c r="CN10" s="105">
        <v>0</v>
      </c>
      <c r="CO10" s="15">
        <f>CN10/CN$11*100</f>
        <v>0</v>
      </c>
      <c r="CP10" s="105">
        <v>0</v>
      </c>
      <c r="CQ10" s="15">
        <f>CP10/CP$11*100</f>
        <v>0</v>
      </c>
      <c r="CR10" s="105">
        <v>0</v>
      </c>
      <c r="CS10" s="15">
        <f>CR10/CR$11*100</f>
        <v>0</v>
      </c>
      <c r="CT10" s="105">
        <v>0</v>
      </c>
      <c r="CU10" s="15">
        <f>CT10/CT$11*100</f>
        <v>0</v>
      </c>
    </row>
    <row r="11" spans="1:109" ht="12.75" customHeight="1" thickBot="1">
      <c r="A11" s="113" t="s">
        <v>3</v>
      </c>
      <c r="B11" s="114">
        <f>D11+F11+H11+J11+L11+N11+P11+R11+T11+V11+X11+Z11+AB11+AD11+AF11+AH11+AJ11+AL11+AP11+AR11+AT11+AV11+AN11+AX11+AZ11+BB11+BD11+BF11+BH11+BJ11+BL11+BN11+BP11+BR11+BT11+BV11+BZ11+BX11+CB11+CD11+CF11+CH11+CJ11+CL11+CN11+CP11+CR11+CT11</f>
        <v>22174.658433433575</v>
      </c>
      <c r="C11" s="51">
        <f>B11/B$11*100</f>
        <v>100</v>
      </c>
      <c r="D11" s="5">
        <f>SUM(D7:D10)</f>
        <v>0.347694</v>
      </c>
      <c r="E11" s="51">
        <f>D11/D$11*100</f>
        <v>100</v>
      </c>
      <c r="F11" s="114">
        <v>105.69510394295861</v>
      </c>
      <c r="G11" s="51">
        <f>F11/F$11*100</f>
        <v>100</v>
      </c>
      <c r="H11" s="5">
        <f>SUM(H7:H10)</f>
        <v>667.1423338300001</v>
      </c>
      <c r="I11" s="51">
        <f>H11/H$11*100</f>
        <v>100</v>
      </c>
      <c r="J11" s="5">
        <f>SUM(J7:J10)</f>
        <v>359.83004431000001</v>
      </c>
      <c r="K11" s="51">
        <f>J11/J$11*100</f>
        <v>100</v>
      </c>
      <c r="L11" s="5">
        <f>SUM(L7:L10)</f>
        <v>1.64335903644328</v>
      </c>
      <c r="M11" s="51">
        <f>L11/L$11*100</f>
        <v>100</v>
      </c>
      <c r="N11" s="5">
        <f>SUM(N7:N10)</f>
        <v>1.3240642306630102</v>
      </c>
      <c r="O11" s="51">
        <f>N11/N$11*100</f>
        <v>100</v>
      </c>
      <c r="P11" s="114">
        <v>17688.572279</v>
      </c>
      <c r="Q11" s="51">
        <f>P11/P$11*100</f>
        <v>100</v>
      </c>
      <c r="R11" s="5">
        <f>SUM(R7:R10)</f>
        <v>278.80994791999996</v>
      </c>
      <c r="S11" s="51">
        <f>R11/R$11*100</f>
        <v>100</v>
      </c>
      <c r="T11" s="5">
        <f>SUM(T7:T10)</f>
        <v>81.84166626999999</v>
      </c>
      <c r="U11" s="51">
        <f>T11/T$11*100</f>
        <v>100</v>
      </c>
      <c r="V11" s="5">
        <f>SUM(V7:V10)</f>
        <v>0.73575299999999999</v>
      </c>
      <c r="W11" s="51">
        <f>V11/V$11*100</f>
        <v>100</v>
      </c>
      <c r="X11" s="5">
        <f>SUM(X7:X10)</f>
        <v>5.6107100000000001</v>
      </c>
      <c r="Y11" s="51">
        <f>X11/X$11*100</f>
        <v>100</v>
      </c>
      <c r="Z11" s="5">
        <f>SUM(Z7:Z10)</f>
        <v>7.5190307300000008</v>
      </c>
      <c r="AA11" s="51">
        <f>Z11/Z$11*100</f>
        <v>100</v>
      </c>
      <c r="AB11" s="5">
        <f>SUM(AB7:AB10)</f>
        <v>0.25373000000000001</v>
      </c>
      <c r="AC11" s="51">
        <f>AB11/AB$11*100</f>
        <v>100</v>
      </c>
      <c r="AD11" s="5">
        <f>SUM(AD7:AD10)</f>
        <v>1.5952010000000001</v>
      </c>
      <c r="AE11" s="51">
        <f>AD11/AD$11*100</f>
        <v>100</v>
      </c>
      <c r="AF11" s="5">
        <f>SUM(AF7:AF10)</f>
        <v>0.13556499999999999</v>
      </c>
      <c r="AG11" s="51">
        <f>AF11/AF$11*100</f>
        <v>100</v>
      </c>
      <c r="AH11" s="5">
        <f>SUM(AH7:AH10)</f>
        <v>0.233261</v>
      </c>
      <c r="AI11" s="51">
        <f>AH11/AH$11*100</f>
        <v>100</v>
      </c>
      <c r="AJ11" s="5">
        <f>SUM(AJ7:AJ10)</f>
        <v>32.464998999999999</v>
      </c>
      <c r="AK11" s="51">
        <f>AJ11/AJ$11*100</f>
        <v>100</v>
      </c>
      <c r="AL11" s="114">
        <f>SUM(AL7:AL10)</f>
        <v>25.663185680000002</v>
      </c>
      <c r="AM11" s="51">
        <f>AL11/AL$11*100</f>
        <v>100</v>
      </c>
      <c r="AN11" s="114">
        <f>SUM(AN7:AN10)</f>
        <v>0</v>
      </c>
      <c r="AO11" s="51" t="e">
        <f>AN11/AN$11*100</f>
        <v>#DIV/0!</v>
      </c>
      <c r="AP11" s="114">
        <f>SUM(AP7:AP10)</f>
        <v>21.437000000000001</v>
      </c>
      <c r="AQ11" s="51">
        <f>AP11/AP$11*100</f>
        <v>100</v>
      </c>
      <c r="AR11" s="114">
        <f>SUM(AR7:AR10)</f>
        <v>0</v>
      </c>
      <c r="AS11" s="51" t="e">
        <f>AR11/AR$11*100</f>
        <v>#DIV/0!</v>
      </c>
      <c r="AT11" s="114">
        <f>SUM(AT7:AT10)</f>
        <v>1439.11265974</v>
      </c>
      <c r="AU11" s="51">
        <f>AT11/AT$11*100</f>
        <v>100</v>
      </c>
      <c r="AV11" s="5">
        <f>SUM(AV7:AV10)</f>
        <v>181.15734387000001</v>
      </c>
      <c r="AW11" s="51">
        <f>AV11/AV$11*100</f>
        <v>100</v>
      </c>
      <c r="AX11" s="5">
        <f>SUM(AX7:AX10)</f>
        <v>4.6097700000000001</v>
      </c>
      <c r="AY11" s="51">
        <f>AX11/AX$11*100</f>
        <v>100</v>
      </c>
      <c r="AZ11" s="5">
        <f>SUM(AZ7:AZ10)</f>
        <v>20.908350819999999</v>
      </c>
      <c r="BA11" s="51">
        <f>AZ11/AZ$11*100</f>
        <v>100</v>
      </c>
      <c r="BB11" s="5">
        <f>SUM(BB7:BB10)</f>
        <v>1.7</v>
      </c>
      <c r="BC11" s="51">
        <f>BB11/BB$11*100</f>
        <v>100</v>
      </c>
      <c r="BD11" s="5">
        <f>SUM(BD7:BD10)</f>
        <v>0.29774200000000001</v>
      </c>
      <c r="BE11" s="51">
        <f>BD11/BD$11*100</f>
        <v>100</v>
      </c>
      <c r="BF11" s="5">
        <f>SUM(BF7:BF10)</f>
        <v>2.0030000000000001</v>
      </c>
      <c r="BG11" s="51">
        <f>BF11/BF$11*100</f>
        <v>100</v>
      </c>
      <c r="BH11" s="5">
        <f>SUM(BH7:BH10)</f>
        <v>12.585000000000001</v>
      </c>
      <c r="BI11" s="51">
        <f>BH11/BH$11*100</f>
        <v>100</v>
      </c>
      <c r="BJ11" s="114">
        <f>SUM(BJ7:BJ10)</f>
        <v>4.8900000000000006</v>
      </c>
      <c r="BK11" s="51">
        <f>BJ11/BJ$11*100</f>
        <v>100</v>
      </c>
      <c r="BL11" s="5">
        <f>SUM(BL7:BL10)</f>
        <v>7.7380370000000003</v>
      </c>
      <c r="BM11" s="51">
        <f>BL11/BL$11*100</f>
        <v>100</v>
      </c>
      <c r="BN11" s="5">
        <f>SUM(BN7:BN10)</f>
        <v>0.17363000000000001</v>
      </c>
      <c r="BO11" s="51">
        <f>BN11/BN$11*100</f>
        <v>100</v>
      </c>
      <c r="BP11" s="5">
        <f>SUM(BP7:BP10)</f>
        <v>11.5343321</v>
      </c>
      <c r="BQ11" s="51">
        <f>BP11/BP$11*100</f>
        <v>100</v>
      </c>
      <c r="BR11" s="5">
        <f>SUM(BR7:BR10)</f>
        <v>4.2449411699999997</v>
      </c>
      <c r="BS11" s="51">
        <f>BR11/BR$11*100</f>
        <v>100</v>
      </c>
      <c r="BT11" s="5">
        <f>SUM(BT7:BT10)</f>
        <v>4.0628094399999997</v>
      </c>
      <c r="BU11" s="51">
        <f>BT11/BT$11*100</f>
        <v>100</v>
      </c>
      <c r="BV11" s="5">
        <f>SUM(BV7:BV10)</f>
        <v>4.6652283600000004</v>
      </c>
      <c r="BW11" s="51">
        <f>BV11/BV$11*100</f>
        <v>100</v>
      </c>
      <c r="BX11" s="5">
        <f>SUM(BX7:BX10)</f>
        <v>3.1970000000000001</v>
      </c>
      <c r="BY11" s="51">
        <f>BX11/BX$11*100</f>
        <v>100</v>
      </c>
      <c r="BZ11" s="5">
        <f>SUM(BZ7:BZ10)</f>
        <v>1.8979999999999999</v>
      </c>
      <c r="CA11" s="51">
        <f>BZ11/BZ$11*100</f>
        <v>100</v>
      </c>
      <c r="CB11" s="114">
        <f>SUM(CB7:CB10)</f>
        <v>221.95999999999998</v>
      </c>
      <c r="CC11" s="51">
        <f>CB11/CB$11*100</f>
        <v>100</v>
      </c>
      <c r="CD11" s="5">
        <f>SUM(CD7:CD10)</f>
        <v>130.69999999999999</v>
      </c>
      <c r="CE11" s="51">
        <f>CD11/CD$11*100</f>
        <v>100</v>
      </c>
      <c r="CF11" s="114">
        <f>SUM(CF7:CF10)</f>
        <v>521.29999999999995</v>
      </c>
      <c r="CG11" s="51">
        <f>CF11/CF$11*100</f>
        <v>100</v>
      </c>
      <c r="CH11" s="5">
        <f>SUM(CH7:CH10)</f>
        <v>55.683498900000004</v>
      </c>
      <c r="CI11" s="51">
        <f>CH11/CH$11*100</f>
        <v>100</v>
      </c>
      <c r="CJ11" s="5">
        <f>SUM(CJ7:CJ10)</f>
        <v>7.6580999999999996E-2</v>
      </c>
      <c r="CK11" s="51">
        <f>CJ11/CJ$11*100</f>
        <v>100</v>
      </c>
      <c r="CL11" s="5">
        <f>SUM(CL7:CL10)</f>
        <v>252.66965099999999</v>
      </c>
      <c r="CM11" s="51">
        <f>CL11/CL$11*100</f>
        <v>100</v>
      </c>
      <c r="CN11" s="5">
        <f>SUM(CN7:CN10)</f>
        <v>1.8852000000000001E-2</v>
      </c>
      <c r="CO11" s="51">
        <f>CN11/CN$11*100</f>
        <v>100</v>
      </c>
      <c r="CP11" s="5">
        <f>SUM(CP7:CP10)</f>
        <v>5.3303839999999996</v>
      </c>
      <c r="CQ11" s="51">
        <f>CP11/CP$11*100</f>
        <v>100</v>
      </c>
      <c r="CR11" s="5">
        <f>SUM(CR7:CR10)</f>
        <v>1.2596830000000001</v>
      </c>
      <c r="CS11" s="51">
        <f>CR11/CR$11*100</f>
        <v>100</v>
      </c>
      <c r="CT11" s="5">
        <f>SUM(CT7:CT10)</f>
        <v>2.7011083499999998E-2</v>
      </c>
      <c r="CU11" s="51">
        <f>CT11/CT$11*100</f>
        <v>100</v>
      </c>
    </row>
    <row r="12" spans="1:109" ht="12.75" customHeight="1">
      <c r="A12" s="37" t="s">
        <v>98</v>
      </c>
      <c r="B12" s="105"/>
      <c r="C12" s="15"/>
      <c r="D12" s="105"/>
      <c r="F12" s="105"/>
      <c r="H12" s="105"/>
      <c r="J12" s="105"/>
      <c r="L12" s="105"/>
      <c r="N12" s="105"/>
      <c r="P12" s="105"/>
      <c r="R12" s="105"/>
      <c r="S12" s="15"/>
      <c r="T12" s="105"/>
      <c r="V12" s="105"/>
      <c r="X12" s="105"/>
      <c r="Z12" s="105"/>
      <c r="AB12" s="105"/>
      <c r="AC12" s="15"/>
      <c r="AD12" s="105"/>
      <c r="AE12" s="15"/>
      <c r="AF12" s="105"/>
      <c r="AG12" s="15"/>
      <c r="AH12" s="105"/>
      <c r="AI12" s="15"/>
      <c r="AJ12" s="105"/>
      <c r="AL12" s="105"/>
      <c r="AM12" s="15"/>
      <c r="AN12" s="105"/>
      <c r="AO12" s="15"/>
      <c r="AP12" s="105"/>
      <c r="AR12" s="105"/>
      <c r="AT12" s="105"/>
      <c r="AV12" s="105"/>
      <c r="AW12" s="15"/>
      <c r="AX12" s="105"/>
      <c r="AY12" s="15"/>
      <c r="AZ12" s="105"/>
      <c r="BA12" s="15"/>
      <c r="BB12" s="105"/>
      <c r="BC12" s="15"/>
      <c r="BD12" s="105"/>
      <c r="BE12" s="15"/>
      <c r="BF12" s="105"/>
      <c r="BG12" s="15"/>
      <c r="BH12" s="105"/>
      <c r="BI12" s="15"/>
      <c r="BJ12" s="105"/>
      <c r="BK12" s="15"/>
      <c r="BL12" s="105"/>
      <c r="BN12" s="105"/>
      <c r="BO12" s="15"/>
      <c r="BP12" s="105"/>
      <c r="BQ12" s="15"/>
      <c r="BR12" s="105"/>
      <c r="BS12" s="15"/>
      <c r="BT12" s="105"/>
      <c r="BU12" s="15"/>
      <c r="BV12" s="105"/>
      <c r="BW12" s="15"/>
      <c r="BX12" s="105"/>
      <c r="BY12" s="15"/>
      <c r="BZ12" s="105"/>
      <c r="CA12" s="15"/>
      <c r="CB12" s="105"/>
      <c r="CC12" s="15"/>
      <c r="CD12" s="105"/>
      <c r="CF12" s="105"/>
      <c r="CG12" s="15"/>
      <c r="CH12" s="105"/>
      <c r="CI12" s="15"/>
      <c r="CJ12" s="105"/>
      <c r="CK12" s="15"/>
      <c r="CL12" s="105"/>
      <c r="CM12" s="15"/>
      <c r="CN12" s="105"/>
      <c r="CO12" s="15"/>
      <c r="CP12" s="105"/>
      <c r="CQ12" s="15"/>
      <c r="CR12" s="105"/>
      <c r="CS12" s="15"/>
      <c r="CT12" s="105"/>
      <c r="CU12" s="15"/>
    </row>
    <row r="13" spans="1:109" ht="12.75" customHeight="1">
      <c r="A13" s="1251" t="s">
        <v>99</v>
      </c>
      <c r="B13" s="173">
        <f t="shared" ref="B13:B31" si="0">D13+F13+H13+J13+L13+N13+P13+R13+T13+V13+X13+Z13+AB13+AD13+AF13+AH13+AJ13+AL13+AP13+AR13+AT13+AV13+AN13+AX13+AZ13+BB13+BD13+BF13+BH13+BJ13+BL13+BN13+BP13+BR13+BT13+BV13+BZ13+BX13+CB13+CD13+CF13+CH13+CJ13+CL13+CN13+CP13+CR13+CT13</f>
        <v>537.06876200000011</v>
      </c>
      <c r="C13" s="115">
        <f t="shared" ref="C13:C31" si="1">B13/B$11*100</f>
        <v>2.4219933921969283</v>
      </c>
      <c r="D13" s="105"/>
      <c r="E13" s="115"/>
      <c r="F13" s="173">
        <v>6.4499620000000002</v>
      </c>
      <c r="G13" s="115">
        <f t="shared" ref="G13:G31" si="2">F13/F$11*100</f>
        <v>6.1024226850478396</v>
      </c>
      <c r="H13" s="105"/>
      <c r="I13" s="115"/>
      <c r="J13" s="105"/>
      <c r="K13" s="115"/>
      <c r="L13" s="105"/>
      <c r="M13" s="115"/>
      <c r="N13" s="105"/>
      <c r="O13" s="115"/>
      <c r="P13" s="173">
        <v>520.8288</v>
      </c>
      <c r="Q13" s="115">
        <f t="shared" ref="Q13:Q31" si="3">P13/P$11*100</f>
        <v>2.9444366214809303</v>
      </c>
      <c r="R13" s="105"/>
      <c r="S13" s="115"/>
      <c r="T13" s="105"/>
      <c r="U13" s="115"/>
      <c r="V13" s="105"/>
      <c r="W13" s="115"/>
      <c r="X13" s="105"/>
      <c r="Y13" s="115"/>
      <c r="Z13" s="105"/>
      <c r="AA13" s="115"/>
      <c r="AB13" s="105"/>
      <c r="AC13" s="115"/>
      <c r="AD13" s="105"/>
      <c r="AE13" s="115"/>
      <c r="AF13" s="105"/>
      <c r="AG13" s="115"/>
      <c r="AH13" s="105"/>
      <c r="AI13" s="115"/>
      <c r="AJ13" s="105"/>
      <c r="AK13" s="115"/>
      <c r="AL13" s="173">
        <v>0</v>
      </c>
      <c r="AM13" s="115">
        <f t="shared" ref="AM13:AM31" si="4">AL13/AL$11*100</f>
        <v>0</v>
      </c>
      <c r="AN13" s="173"/>
      <c r="AO13" s="115" t="e">
        <f t="shared" ref="AO13:AO31" si="5">AN13/AN$11*100</f>
        <v>#DIV/0!</v>
      </c>
      <c r="AP13" s="173"/>
      <c r="AQ13" s="115"/>
      <c r="AR13" s="105"/>
      <c r="AS13" s="115"/>
      <c r="AT13" s="173">
        <v>0</v>
      </c>
      <c r="AU13" s="115">
        <f t="shared" ref="AU13:AU31" si="6">AT13/AT$11*100</f>
        <v>0</v>
      </c>
      <c r="AV13" s="105"/>
      <c r="AW13" s="115"/>
      <c r="AX13" s="105"/>
      <c r="AY13" s="115"/>
      <c r="AZ13" s="105"/>
      <c r="BA13" s="115"/>
      <c r="BB13" s="105"/>
      <c r="BC13" s="115"/>
      <c r="BD13" s="105"/>
      <c r="BE13" s="115"/>
      <c r="BF13" s="105"/>
      <c r="BG13" s="115"/>
      <c r="BH13" s="105"/>
      <c r="BI13" s="115"/>
      <c r="BJ13" s="173">
        <v>0.47</v>
      </c>
      <c r="BK13" s="115">
        <f t="shared" ref="BK13:BK31" si="7">BJ13/BJ$11*100</f>
        <v>9.6114519427402847</v>
      </c>
      <c r="BL13" s="105"/>
      <c r="BM13" s="115"/>
      <c r="BN13" s="105"/>
      <c r="BO13" s="115"/>
      <c r="BP13" s="105"/>
      <c r="BQ13" s="115"/>
      <c r="BR13" s="105"/>
      <c r="BS13" s="115"/>
      <c r="BT13" s="105"/>
      <c r="BU13" s="115"/>
      <c r="BV13" s="105"/>
      <c r="BW13" s="115"/>
      <c r="BX13" s="105"/>
      <c r="BY13" s="115"/>
      <c r="BZ13" s="105"/>
      <c r="CA13" s="115"/>
      <c r="CB13" s="173">
        <v>9.32</v>
      </c>
      <c r="CC13" s="115">
        <f t="shared" ref="CC13:CC31" si="8">CB13/CB$11*100</f>
        <v>4.1989547666246176</v>
      </c>
      <c r="CD13" s="105"/>
      <c r="CE13" s="115"/>
      <c r="CF13" s="173">
        <v>0</v>
      </c>
      <c r="CG13" s="115">
        <f t="shared" ref="CG13:CG31" si="9">CF13/CF$11*100</f>
        <v>0</v>
      </c>
      <c r="CH13" s="105"/>
      <c r="CI13" s="115"/>
      <c r="CJ13" s="105"/>
      <c r="CK13" s="115"/>
      <c r="CL13" s="105"/>
      <c r="CM13" s="115"/>
      <c r="CN13" s="105"/>
      <c r="CO13" s="115"/>
      <c r="CP13" s="105"/>
      <c r="CQ13" s="115"/>
      <c r="CR13" s="105"/>
      <c r="CS13" s="115"/>
      <c r="CT13" s="105"/>
      <c r="CU13" s="115"/>
    </row>
    <row r="14" spans="1:109" ht="12.75" customHeight="1">
      <c r="A14" s="42" t="s">
        <v>100</v>
      </c>
      <c r="B14" s="105">
        <f t="shared" si="0"/>
        <v>1146.5837045000001</v>
      </c>
      <c r="C14" s="115">
        <f t="shared" si="1"/>
        <v>5.1706938708523786</v>
      </c>
      <c r="D14" s="105"/>
      <c r="E14" s="115"/>
      <c r="F14" s="105"/>
      <c r="G14" s="115">
        <f t="shared" si="2"/>
        <v>0</v>
      </c>
      <c r="H14" s="105"/>
      <c r="I14" s="115"/>
      <c r="J14" s="105"/>
      <c r="K14" s="115"/>
      <c r="L14" s="105"/>
      <c r="M14" s="115"/>
      <c r="N14" s="105"/>
      <c r="O14" s="115"/>
      <c r="P14" s="105">
        <v>1009.889381</v>
      </c>
      <c r="Q14" s="115">
        <f t="shared" si="3"/>
        <v>5.7092758254941121</v>
      </c>
      <c r="R14" s="105"/>
      <c r="S14" s="115"/>
      <c r="T14" s="105"/>
      <c r="U14" s="115"/>
      <c r="V14" s="105"/>
      <c r="W14" s="115"/>
      <c r="X14" s="105"/>
      <c r="Y14" s="115"/>
      <c r="Z14" s="105"/>
      <c r="AA14" s="115"/>
      <c r="AB14" s="105"/>
      <c r="AC14" s="115"/>
      <c r="AD14" s="105"/>
      <c r="AE14" s="115"/>
      <c r="AF14" s="105"/>
      <c r="AG14" s="115"/>
      <c r="AH14" s="105"/>
      <c r="AI14" s="115"/>
      <c r="AJ14" s="105"/>
      <c r="AK14" s="115"/>
      <c r="AL14" s="105">
        <v>1.1403125000000001</v>
      </c>
      <c r="AM14" s="115">
        <f t="shared" si="4"/>
        <v>4.443378597726765</v>
      </c>
      <c r="AN14" s="105"/>
      <c r="AO14" s="115" t="e">
        <f t="shared" si="5"/>
        <v>#DIV/0!</v>
      </c>
      <c r="AP14" s="105"/>
      <c r="AQ14" s="115"/>
      <c r="AR14" s="105"/>
      <c r="AS14" s="115"/>
      <c r="AT14" s="105">
        <v>83.084011000000004</v>
      </c>
      <c r="AU14" s="115">
        <f t="shared" si="6"/>
        <v>5.7732805307272139</v>
      </c>
      <c r="AV14" s="105"/>
      <c r="AW14" s="115"/>
      <c r="AX14" s="105"/>
      <c r="AY14" s="115"/>
      <c r="AZ14" s="105"/>
      <c r="BA14" s="115"/>
      <c r="BB14" s="105"/>
      <c r="BC14" s="115"/>
      <c r="BD14" s="105"/>
      <c r="BE14" s="115"/>
      <c r="BF14" s="105"/>
      <c r="BG14" s="115"/>
      <c r="BH14" s="105"/>
      <c r="BI14" s="115"/>
      <c r="BJ14" s="105">
        <v>0.43</v>
      </c>
      <c r="BK14" s="115">
        <f t="shared" si="7"/>
        <v>8.7934560327198348</v>
      </c>
      <c r="BL14" s="105"/>
      <c r="BM14" s="115"/>
      <c r="BN14" s="105"/>
      <c r="BO14" s="115"/>
      <c r="BP14" s="105"/>
      <c r="BQ14" s="115"/>
      <c r="BR14" s="105"/>
      <c r="BS14" s="115"/>
      <c r="BT14" s="105"/>
      <c r="BU14" s="115"/>
      <c r="BV14" s="105"/>
      <c r="BW14" s="115"/>
      <c r="BX14" s="105"/>
      <c r="BY14" s="115"/>
      <c r="BZ14" s="105"/>
      <c r="CA14" s="115"/>
      <c r="CB14" s="105">
        <v>17.239999999999998</v>
      </c>
      <c r="CC14" s="115">
        <f t="shared" si="8"/>
        <v>7.7671652550009007</v>
      </c>
      <c r="CD14" s="105"/>
      <c r="CE14" s="115"/>
      <c r="CF14" s="105">
        <v>34.799999999999997</v>
      </c>
      <c r="CG14" s="115">
        <f t="shared" si="9"/>
        <v>6.6756186456934579</v>
      </c>
      <c r="CH14" s="105"/>
      <c r="CI14" s="115"/>
      <c r="CJ14" s="105"/>
      <c r="CK14" s="115"/>
      <c r="CL14" s="105"/>
      <c r="CM14" s="115"/>
      <c r="CN14" s="105"/>
      <c r="CO14" s="115"/>
      <c r="CP14" s="105"/>
      <c r="CQ14" s="115"/>
      <c r="CR14" s="105"/>
      <c r="CS14" s="115"/>
      <c r="CT14" s="105"/>
      <c r="CU14" s="115"/>
    </row>
    <row r="15" spans="1:109" ht="12.75" customHeight="1">
      <c r="A15" s="42" t="s">
        <v>103</v>
      </c>
      <c r="B15" s="105">
        <f t="shared" si="0"/>
        <v>879.17719001</v>
      </c>
      <c r="C15" s="115">
        <f t="shared" si="1"/>
        <v>3.9647834605850396</v>
      </c>
      <c r="D15" s="105"/>
      <c r="E15" s="115"/>
      <c r="F15" s="105"/>
      <c r="G15" s="115">
        <f t="shared" si="2"/>
        <v>0</v>
      </c>
      <c r="H15" s="105"/>
      <c r="I15" s="115"/>
      <c r="J15" s="105"/>
      <c r="K15" s="115"/>
      <c r="L15" s="105"/>
      <c r="M15" s="115"/>
      <c r="N15" s="105"/>
      <c r="O15" s="115"/>
      <c r="P15" s="105">
        <v>811.18631000000005</v>
      </c>
      <c r="Q15" s="115">
        <f t="shared" si="3"/>
        <v>4.5859343377478021</v>
      </c>
      <c r="R15" s="105"/>
      <c r="S15" s="115"/>
      <c r="T15" s="105"/>
      <c r="U15" s="115"/>
      <c r="V15" s="105"/>
      <c r="W15" s="115"/>
      <c r="X15" s="105"/>
      <c r="Y15" s="115"/>
      <c r="Z15" s="105"/>
      <c r="AA15" s="115"/>
      <c r="AB15" s="105"/>
      <c r="AC15" s="115"/>
      <c r="AD15" s="105"/>
      <c r="AE15" s="115"/>
      <c r="AF15" s="105"/>
      <c r="AG15" s="115"/>
      <c r="AH15" s="105"/>
      <c r="AI15" s="115"/>
      <c r="AJ15" s="105"/>
      <c r="AK15" s="115"/>
      <c r="AL15" s="105">
        <v>0.50192349999999997</v>
      </c>
      <c r="AM15" s="115">
        <f t="shared" si="4"/>
        <v>1.9558113566203208</v>
      </c>
      <c r="AN15" s="105"/>
      <c r="AO15" s="115" t="e">
        <f t="shared" si="5"/>
        <v>#DIV/0!</v>
      </c>
      <c r="AP15" s="105"/>
      <c r="AQ15" s="115"/>
      <c r="AR15" s="105"/>
      <c r="AS15" s="115"/>
      <c r="AT15" s="105">
        <v>45.20895651</v>
      </c>
      <c r="AU15" s="115">
        <f t="shared" si="6"/>
        <v>3.141446654924692</v>
      </c>
      <c r="AV15" s="105"/>
      <c r="AW15" s="115"/>
      <c r="AX15" s="105"/>
      <c r="AY15" s="115"/>
      <c r="AZ15" s="105"/>
      <c r="BA15" s="115"/>
      <c r="BB15" s="105"/>
      <c r="BC15" s="115"/>
      <c r="BD15" s="105"/>
      <c r="BE15" s="115"/>
      <c r="BF15" s="105"/>
      <c r="BG15" s="115"/>
      <c r="BH15" s="105"/>
      <c r="BI15" s="115"/>
      <c r="BJ15" s="105"/>
      <c r="BK15" s="115">
        <f t="shared" si="7"/>
        <v>0</v>
      </c>
      <c r="BL15" s="105"/>
      <c r="BM15" s="115"/>
      <c r="BN15" s="105"/>
      <c r="BO15" s="115"/>
      <c r="BP15" s="105"/>
      <c r="BQ15" s="115"/>
      <c r="BR15" s="105"/>
      <c r="BS15" s="115"/>
      <c r="BT15" s="105"/>
      <c r="BU15" s="115"/>
      <c r="BV15" s="105"/>
      <c r="BW15" s="115"/>
      <c r="BX15" s="105"/>
      <c r="BY15" s="115"/>
      <c r="BZ15" s="105"/>
      <c r="CA15" s="115"/>
      <c r="CB15" s="105">
        <v>3.48</v>
      </c>
      <c r="CC15" s="115">
        <f t="shared" si="8"/>
        <v>1.5678500630744281</v>
      </c>
      <c r="CD15" s="105"/>
      <c r="CE15" s="115"/>
      <c r="CF15" s="105">
        <v>18.8</v>
      </c>
      <c r="CG15" s="115">
        <f t="shared" si="9"/>
        <v>3.6063686936504897</v>
      </c>
      <c r="CH15" s="105"/>
      <c r="CI15" s="115"/>
      <c r="CJ15" s="105"/>
      <c r="CK15" s="115"/>
      <c r="CL15" s="105"/>
      <c r="CM15" s="115"/>
      <c r="CN15" s="105"/>
      <c r="CO15" s="115"/>
      <c r="CP15" s="105"/>
      <c r="CQ15" s="115"/>
      <c r="CR15" s="105"/>
      <c r="CS15" s="115"/>
      <c r="CT15" s="105"/>
      <c r="CU15" s="115"/>
    </row>
    <row r="16" spans="1:109" ht="12.75" customHeight="1">
      <c r="A16" s="42" t="s">
        <v>105</v>
      </c>
      <c r="B16" s="105">
        <f t="shared" si="0"/>
        <v>573.34774809999999</v>
      </c>
      <c r="C16" s="115">
        <f t="shared" si="1"/>
        <v>2.5855990062761998</v>
      </c>
      <c r="D16" s="105"/>
      <c r="E16" s="115"/>
      <c r="F16" s="105"/>
      <c r="G16" s="115">
        <f t="shared" si="2"/>
        <v>0</v>
      </c>
      <c r="H16" s="105"/>
      <c r="I16" s="115"/>
      <c r="J16" s="105"/>
      <c r="K16" s="115"/>
      <c r="L16" s="105"/>
      <c r="M16" s="115"/>
      <c r="N16" s="105"/>
      <c r="O16" s="115"/>
      <c r="P16" s="105">
        <v>509.69404400000002</v>
      </c>
      <c r="Q16" s="115">
        <f t="shared" si="3"/>
        <v>2.8814877535656875</v>
      </c>
      <c r="R16" s="105"/>
      <c r="S16" s="115"/>
      <c r="T16" s="105"/>
      <c r="U16" s="115"/>
      <c r="V16" s="105"/>
      <c r="W16" s="115"/>
      <c r="X16" s="105"/>
      <c r="Y16" s="115"/>
      <c r="Z16" s="105"/>
      <c r="AA16" s="115"/>
      <c r="AB16" s="105"/>
      <c r="AC16" s="115"/>
      <c r="AD16" s="105"/>
      <c r="AE16" s="115"/>
      <c r="AF16" s="105"/>
      <c r="AG16" s="115"/>
      <c r="AH16" s="105"/>
      <c r="AI16" s="115"/>
      <c r="AJ16" s="105"/>
      <c r="AK16" s="115"/>
      <c r="AL16" s="105">
        <v>1.0111238999999999</v>
      </c>
      <c r="AM16" s="115">
        <f t="shared" si="4"/>
        <v>3.9399781173231174</v>
      </c>
      <c r="AN16" s="105"/>
      <c r="AO16" s="115" t="e">
        <f t="shared" si="5"/>
        <v>#DIV/0!</v>
      </c>
      <c r="AP16" s="105"/>
      <c r="AQ16" s="115"/>
      <c r="AR16" s="105"/>
      <c r="AS16" s="115"/>
      <c r="AT16" s="105">
        <v>41.742580200000006</v>
      </c>
      <c r="AU16" s="115">
        <f t="shared" si="6"/>
        <v>2.9005776523112172</v>
      </c>
      <c r="AV16" s="105"/>
      <c r="AW16" s="115"/>
      <c r="AX16" s="105"/>
      <c r="AY16" s="115"/>
      <c r="AZ16" s="105"/>
      <c r="BA16" s="115"/>
      <c r="BB16" s="105"/>
      <c r="BC16" s="115"/>
      <c r="BD16" s="105"/>
      <c r="BE16" s="115"/>
      <c r="BF16" s="105"/>
      <c r="BG16" s="115"/>
      <c r="BH16" s="105"/>
      <c r="BI16" s="115"/>
      <c r="BJ16" s="105">
        <v>0.1</v>
      </c>
      <c r="BK16" s="115">
        <f t="shared" si="7"/>
        <v>2.0449897750511243</v>
      </c>
      <c r="BL16" s="105"/>
      <c r="BM16" s="115"/>
      <c r="BN16" s="105"/>
      <c r="BO16" s="115"/>
      <c r="BP16" s="105"/>
      <c r="BQ16" s="115"/>
      <c r="BR16" s="105"/>
      <c r="BS16" s="115"/>
      <c r="BT16" s="105"/>
      <c r="BU16" s="115"/>
      <c r="BV16" s="105"/>
      <c r="BW16" s="115"/>
      <c r="BX16" s="105"/>
      <c r="BY16" s="115"/>
      <c r="BZ16" s="105"/>
      <c r="CA16" s="115"/>
      <c r="CB16" s="105"/>
      <c r="CC16" s="115">
        <f t="shared" si="8"/>
        <v>0</v>
      </c>
      <c r="CD16" s="105"/>
      <c r="CE16" s="115"/>
      <c r="CF16" s="105">
        <v>20.8</v>
      </c>
      <c r="CG16" s="115">
        <f t="shared" si="9"/>
        <v>3.990024937655861</v>
      </c>
      <c r="CH16" s="105"/>
      <c r="CI16" s="115"/>
      <c r="CJ16" s="105"/>
      <c r="CK16" s="115"/>
      <c r="CL16" s="105"/>
      <c r="CM16" s="115"/>
      <c r="CN16" s="105"/>
      <c r="CO16" s="115"/>
      <c r="CP16" s="105"/>
      <c r="CQ16" s="115"/>
      <c r="CR16" s="105"/>
      <c r="CS16" s="115"/>
      <c r="CT16" s="105"/>
      <c r="CU16" s="115"/>
    </row>
    <row r="17" spans="1:99" ht="12.75" customHeight="1">
      <c r="A17" s="42" t="s">
        <v>645</v>
      </c>
      <c r="B17" s="105">
        <f t="shared" si="0"/>
        <v>2548.6594480199997</v>
      </c>
      <c r="C17" s="115">
        <f t="shared" si="1"/>
        <v>11.493568009946385</v>
      </c>
      <c r="D17" s="105"/>
      <c r="E17" s="115"/>
      <c r="F17" s="105"/>
      <c r="G17" s="115">
        <f t="shared" si="2"/>
        <v>0</v>
      </c>
      <c r="H17" s="105"/>
      <c r="I17" s="115"/>
      <c r="J17" s="105"/>
      <c r="K17" s="115"/>
      <c r="L17" s="105"/>
      <c r="M17" s="115"/>
      <c r="N17" s="105"/>
      <c r="O17" s="115"/>
      <c r="P17" s="105">
        <v>2415.3011299999998</v>
      </c>
      <c r="Q17" s="115">
        <f t="shared" si="3"/>
        <v>13.654584959733935</v>
      </c>
      <c r="R17" s="105"/>
      <c r="S17" s="115"/>
      <c r="T17" s="105"/>
      <c r="U17" s="115"/>
      <c r="V17" s="105"/>
      <c r="W17" s="115"/>
      <c r="X17" s="105"/>
      <c r="Y17" s="115"/>
      <c r="Z17" s="105"/>
      <c r="AA17" s="115"/>
      <c r="AB17" s="105"/>
      <c r="AC17" s="115"/>
      <c r="AD17" s="105"/>
      <c r="AE17" s="115"/>
      <c r="AF17" s="105"/>
      <c r="AG17" s="115"/>
      <c r="AH17" s="105"/>
      <c r="AI17" s="115"/>
      <c r="AJ17" s="105"/>
      <c r="AK17" s="115"/>
      <c r="AL17" s="105">
        <v>0.95728699999999989</v>
      </c>
      <c r="AM17" s="115">
        <f t="shared" si="4"/>
        <v>3.7301955101623991</v>
      </c>
      <c r="AN17" s="105"/>
      <c r="AO17" s="115" t="e">
        <f t="shared" si="5"/>
        <v>#DIV/0!</v>
      </c>
      <c r="AP17" s="105"/>
      <c r="AQ17" s="115"/>
      <c r="AR17" s="105"/>
      <c r="AS17" s="115"/>
      <c r="AT17" s="105">
        <v>102.71103102000001</v>
      </c>
      <c r="AU17" s="115">
        <f t="shared" si="6"/>
        <v>7.1371084344818758</v>
      </c>
      <c r="AV17" s="105"/>
      <c r="AW17" s="115"/>
      <c r="AX17" s="105"/>
      <c r="AY17" s="115"/>
      <c r="AZ17" s="105"/>
      <c r="BA17" s="115"/>
      <c r="BB17" s="105"/>
      <c r="BC17" s="115"/>
      <c r="BD17" s="105"/>
      <c r="BE17" s="115"/>
      <c r="BF17" s="105"/>
      <c r="BG17" s="115"/>
      <c r="BH17" s="105"/>
      <c r="BI17" s="115"/>
      <c r="BJ17" s="105">
        <v>0.18</v>
      </c>
      <c r="BK17" s="115">
        <f t="shared" si="7"/>
        <v>3.6809815950920242</v>
      </c>
      <c r="BL17" s="105"/>
      <c r="BM17" s="115"/>
      <c r="BN17" s="105"/>
      <c r="BO17" s="115"/>
      <c r="BP17" s="105"/>
      <c r="BQ17" s="115"/>
      <c r="BR17" s="105"/>
      <c r="BS17" s="115"/>
      <c r="BT17" s="105"/>
      <c r="BU17" s="115"/>
      <c r="BV17" s="105"/>
      <c r="BW17" s="115"/>
      <c r="BX17" s="105"/>
      <c r="BY17" s="115"/>
      <c r="BZ17" s="105"/>
      <c r="CA17" s="115"/>
      <c r="CB17" s="105">
        <v>11.81</v>
      </c>
      <c r="CC17" s="115">
        <f t="shared" si="8"/>
        <v>5.32077851865201</v>
      </c>
      <c r="CD17" s="105"/>
      <c r="CE17" s="115"/>
      <c r="CF17" s="105">
        <v>17.7</v>
      </c>
      <c r="CG17" s="115">
        <f t="shared" si="9"/>
        <v>3.3953577594475348</v>
      </c>
      <c r="CH17" s="105"/>
      <c r="CI17" s="115"/>
      <c r="CJ17" s="105"/>
      <c r="CK17" s="115"/>
      <c r="CL17" s="105"/>
      <c r="CM17" s="115"/>
      <c r="CN17" s="105"/>
      <c r="CO17" s="115"/>
      <c r="CP17" s="105"/>
      <c r="CQ17" s="115"/>
      <c r="CR17" s="105"/>
      <c r="CS17" s="115"/>
      <c r="CT17" s="105"/>
      <c r="CU17" s="115"/>
    </row>
    <row r="18" spans="1:99" ht="12.75" customHeight="1">
      <c r="A18" s="42" t="s">
        <v>109</v>
      </c>
      <c r="B18" s="105">
        <f t="shared" si="0"/>
        <v>11.424759</v>
      </c>
      <c r="C18" s="115">
        <f t="shared" si="1"/>
        <v>5.1521691007309751E-2</v>
      </c>
      <c r="D18" s="105"/>
      <c r="E18" s="115"/>
      <c r="F18" s="105"/>
      <c r="G18" s="115">
        <f t="shared" si="2"/>
        <v>0</v>
      </c>
      <c r="H18" s="105"/>
      <c r="I18" s="115"/>
      <c r="J18" s="105"/>
      <c r="K18" s="115"/>
      <c r="L18" s="105"/>
      <c r="M18" s="115"/>
      <c r="N18" s="105"/>
      <c r="O18" s="115"/>
      <c r="P18" s="105"/>
      <c r="Q18" s="115">
        <f t="shared" si="3"/>
        <v>0</v>
      </c>
      <c r="R18" s="105"/>
      <c r="S18" s="115"/>
      <c r="T18" s="105"/>
      <c r="U18" s="115"/>
      <c r="V18" s="105"/>
      <c r="W18" s="115"/>
      <c r="X18" s="105"/>
      <c r="Y18" s="115"/>
      <c r="Z18" s="105"/>
      <c r="AA18" s="115"/>
      <c r="AB18" s="105"/>
      <c r="AC18" s="115"/>
      <c r="AD18" s="105"/>
      <c r="AE18" s="115"/>
      <c r="AF18" s="105"/>
      <c r="AG18" s="115"/>
      <c r="AH18" s="105"/>
      <c r="AI18" s="115"/>
      <c r="AJ18" s="105"/>
      <c r="AK18" s="115"/>
      <c r="AL18" s="105">
        <v>0.18475900000000001</v>
      </c>
      <c r="AM18" s="115">
        <f t="shared" si="4"/>
        <v>0.71993789977519262</v>
      </c>
      <c r="AN18" s="105"/>
      <c r="AO18" s="115" t="e">
        <f t="shared" si="5"/>
        <v>#DIV/0!</v>
      </c>
      <c r="AP18" s="105"/>
      <c r="AQ18" s="115"/>
      <c r="AR18" s="105"/>
      <c r="AS18" s="115"/>
      <c r="AT18" s="105">
        <v>0</v>
      </c>
      <c r="AU18" s="115">
        <f t="shared" si="6"/>
        <v>0</v>
      </c>
      <c r="AV18" s="105"/>
      <c r="AW18" s="115"/>
      <c r="AX18" s="105"/>
      <c r="AY18" s="115"/>
      <c r="AZ18" s="105"/>
      <c r="BA18" s="115"/>
      <c r="BB18" s="105"/>
      <c r="BC18" s="115"/>
      <c r="BD18" s="105"/>
      <c r="BE18" s="115"/>
      <c r="BF18" s="105"/>
      <c r="BG18" s="115"/>
      <c r="BH18" s="105"/>
      <c r="BI18" s="115"/>
      <c r="BJ18" s="105"/>
      <c r="BK18" s="115">
        <f t="shared" si="7"/>
        <v>0</v>
      </c>
      <c r="BL18" s="105"/>
      <c r="BM18" s="115"/>
      <c r="BN18" s="105"/>
      <c r="BO18" s="115"/>
      <c r="BP18" s="105"/>
      <c r="BQ18" s="115"/>
      <c r="BR18" s="105"/>
      <c r="BS18" s="115"/>
      <c r="BT18" s="105"/>
      <c r="BU18" s="115"/>
      <c r="BV18" s="105"/>
      <c r="BW18" s="115"/>
      <c r="BX18" s="105"/>
      <c r="BY18" s="115"/>
      <c r="BZ18" s="105"/>
      <c r="CA18" s="115"/>
      <c r="CB18" s="105">
        <v>9.24</v>
      </c>
      <c r="CC18" s="115">
        <f t="shared" si="8"/>
        <v>4.1629122364389985</v>
      </c>
      <c r="CD18" s="105"/>
      <c r="CE18" s="115"/>
      <c r="CF18" s="105">
        <v>2</v>
      </c>
      <c r="CG18" s="115">
        <f t="shared" si="9"/>
        <v>0.38365624400537124</v>
      </c>
      <c r="CH18" s="105"/>
      <c r="CI18" s="115"/>
      <c r="CJ18" s="105"/>
      <c r="CK18" s="115"/>
      <c r="CL18" s="105"/>
      <c r="CM18" s="115"/>
      <c r="CN18" s="105"/>
      <c r="CO18" s="115"/>
      <c r="CP18" s="105"/>
      <c r="CQ18" s="115"/>
      <c r="CR18" s="105"/>
      <c r="CS18" s="115"/>
      <c r="CT18" s="105"/>
      <c r="CU18" s="115"/>
    </row>
    <row r="19" spans="1:99" ht="12.75" customHeight="1">
      <c r="A19" s="42" t="s">
        <v>111</v>
      </c>
      <c r="B19" s="105">
        <f t="shared" si="0"/>
        <v>763.31113360999996</v>
      </c>
      <c r="C19" s="115">
        <f t="shared" si="1"/>
        <v>3.4422678297453579</v>
      </c>
      <c r="D19" s="105"/>
      <c r="E19" s="115"/>
      <c r="F19" s="105"/>
      <c r="G19" s="115">
        <f t="shared" si="2"/>
        <v>0</v>
      </c>
      <c r="H19" s="105"/>
      <c r="I19" s="115"/>
      <c r="J19" s="105"/>
      <c r="K19" s="115"/>
      <c r="L19" s="105"/>
      <c r="M19" s="115"/>
      <c r="N19" s="105"/>
      <c r="O19" s="115"/>
      <c r="P19" s="105">
        <v>680.25360899999998</v>
      </c>
      <c r="Q19" s="115">
        <f t="shared" si="3"/>
        <v>3.8457236585883301</v>
      </c>
      <c r="R19" s="105"/>
      <c r="S19" s="115"/>
      <c r="T19" s="105"/>
      <c r="U19" s="115"/>
      <c r="V19" s="105"/>
      <c r="W19" s="115"/>
      <c r="X19" s="105"/>
      <c r="Y19" s="115"/>
      <c r="Z19" s="105"/>
      <c r="AA19" s="115"/>
      <c r="AB19" s="105"/>
      <c r="AC19" s="115"/>
      <c r="AD19" s="105"/>
      <c r="AE19" s="115"/>
      <c r="AF19" s="105"/>
      <c r="AG19" s="115"/>
      <c r="AH19" s="105"/>
      <c r="AI19" s="115"/>
      <c r="AJ19" s="105"/>
      <c r="AK19" s="115"/>
      <c r="AL19" s="105">
        <v>0.14033275000000001</v>
      </c>
      <c r="AM19" s="115">
        <f t="shared" si="4"/>
        <v>0.54682513601327765</v>
      </c>
      <c r="AN19" s="105"/>
      <c r="AO19" s="115" t="e">
        <f t="shared" si="5"/>
        <v>#DIV/0!</v>
      </c>
      <c r="AP19" s="105"/>
      <c r="AQ19" s="115"/>
      <c r="AR19" s="105"/>
      <c r="AS19" s="115"/>
      <c r="AT19" s="105">
        <v>33.587191859999997</v>
      </c>
      <c r="AU19" s="115">
        <f t="shared" si="6"/>
        <v>2.3338820371483697</v>
      </c>
      <c r="AV19" s="105"/>
      <c r="AW19" s="115"/>
      <c r="AX19" s="105"/>
      <c r="AY19" s="115"/>
      <c r="AZ19" s="105"/>
      <c r="BA19" s="115"/>
      <c r="BB19" s="105"/>
      <c r="BC19" s="115"/>
      <c r="BD19" s="105"/>
      <c r="BE19" s="115"/>
      <c r="BF19" s="105"/>
      <c r="BG19" s="115"/>
      <c r="BH19" s="105"/>
      <c r="BI19" s="115"/>
      <c r="BJ19" s="105">
        <v>0.23</v>
      </c>
      <c r="BK19" s="115">
        <f t="shared" si="7"/>
        <v>4.7034764826175861</v>
      </c>
      <c r="BL19" s="105"/>
      <c r="BM19" s="115"/>
      <c r="BN19" s="105"/>
      <c r="BO19" s="115"/>
      <c r="BP19" s="105"/>
      <c r="BQ19" s="115"/>
      <c r="BR19" s="105"/>
      <c r="BS19" s="115"/>
      <c r="BT19" s="105"/>
      <c r="BU19" s="115"/>
      <c r="BV19" s="105"/>
      <c r="BW19" s="115"/>
      <c r="BX19" s="105"/>
      <c r="BY19" s="115"/>
      <c r="BZ19" s="105"/>
      <c r="CA19" s="115"/>
      <c r="CB19" s="105">
        <v>26</v>
      </c>
      <c r="CC19" s="115">
        <f t="shared" si="8"/>
        <v>11.713822310326186</v>
      </c>
      <c r="CD19" s="105"/>
      <c r="CE19" s="115"/>
      <c r="CF19" s="105">
        <v>23.1</v>
      </c>
      <c r="CG19" s="115">
        <f t="shared" si="9"/>
        <v>4.4312296182620381</v>
      </c>
      <c r="CH19" s="105"/>
      <c r="CI19" s="115"/>
      <c r="CJ19" s="105"/>
      <c r="CK19" s="115"/>
      <c r="CL19" s="105"/>
      <c r="CM19" s="115"/>
      <c r="CN19" s="105"/>
      <c r="CO19" s="115"/>
      <c r="CP19" s="105"/>
      <c r="CQ19" s="115"/>
      <c r="CR19" s="105"/>
      <c r="CS19" s="115"/>
      <c r="CT19" s="105"/>
      <c r="CU19" s="115"/>
    </row>
    <row r="20" spans="1:99" ht="12.75" customHeight="1">
      <c r="A20" s="42" t="s">
        <v>113</v>
      </c>
      <c r="B20" s="105">
        <f t="shared" si="0"/>
        <v>134.42728824999998</v>
      </c>
      <c r="C20" s="115">
        <f t="shared" si="1"/>
        <v>0.60622033324003244</v>
      </c>
      <c r="D20" s="105"/>
      <c r="E20" s="115"/>
      <c r="F20" s="105"/>
      <c r="G20" s="115">
        <f t="shared" si="2"/>
        <v>0</v>
      </c>
      <c r="H20" s="105"/>
      <c r="I20" s="115"/>
      <c r="J20" s="105"/>
      <c r="K20" s="115"/>
      <c r="L20" s="105"/>
      <c r="M20" s="115"/>
      <c r="N20" s="105"/>
      <c r="O20" s="115"/>
      <c r="P20" s="105">
        <v>109.705406</v>
      </c>
      <c r="Q20" s="115">
        <f t="shared" si="3"/>
        <v>0.62020497906573857</v>
      </c>
      <c r="R20" s="105"/>
      <c r="S20" s="115"/>
      <c r="T20" s="105"/>
      <c r="U20" s="115"/>
      <c r="V20" s="105"/>
      <c r="W20" s="115"/>
      <c r="X20" s="105"/>
      <c r="Y20" s="115"/>
      <c r="Z20" s="105"/>
      <c r="AA20" s="115"/>
      <c r="AB20" s="105"/>
      <c r="AC20" s="115"/>
      <c r="AD20" s="105"/>
      <c r="AE20" s="115"/>
      <c r="AF20" s="105"/>
      <c r="AG20" s="115"/>
      <c r="AH20" s="105"/>
      <c r="AI20" s="115"/>
      <c r="AJ20" s="105"/>
      <c r="AK20" s="115"/>
      <c r="AL20" s="105">
        <v>0.39938249999999997</v>
      </c>
      <c r="AM20" s="115">
        <f t="shared" si="4"/>
        <v>1.5562467769200192</v>
      </c>
      <c r="AN20" s="105"/>
      <c r="AO20" s="115" t="e">
        <f t="shared" si="5"/>
        <v>#DIV/0!</v>
      </c>
      <c r="AP20" s="105"/>
      <c r="AQ20" s="115"/>
      <c r="AR20" s="105"/>
      <c r="AS20" s="115"/>
      <c r="AT20" s="105">
        <v>16.022499750000001</v>
      </c>
      <c r="AU20" s="115">
        <f t="shared" si="6"/>
        <v>1.113359655448708</v>
      </c>
      <c r="AV20" s="105"/>
      <c r="AW20" s="115"/>
      <c r="AX20" s="105"/>
      <c r="AY20" s="115"/>
      <c r="AZ20" s="105"/>
      <c r="BA20" s="115"/>
      <c r="BB20" s="105"/>
      <c r="BC20" s="115"/>
      <c r="BD20" s="105"/>
      <c r="BE20" s="115"/>
      <c r="BF20" s="105"/>
      <c r="BG20" s="115"/>
      <c r="BH20" s="105"/>
      <c r="BI20" s="115"/>
      <c r="BJ20" s="105">
        <v>0.1</v>
      </c>
      <c r="BK20" s="115">
        <f t="shared" si="7"/>
        <v>2.0449897750511243</v>
      </c>
      <c r="BL20" s="105"/>
      <c r="BM20" s="115"/>
      <c r="BN20" s="105"/>
      <c r="BO20" s="115"/>
      <c r="BP20" s="105"/>
      <c r="BQ20" s="115"/>
      <c r="BR20" s="105"/>
      <c r="BS20" s="115"/>
      <c r="BT20" s="105"/>
      <c r="BU20" s="115"/>
      <c r="BV20" s="105"/>
      <c r="BW20" s="115"/>
      <c r="BX20" s="105"/>
      <c r="BY20" s="115"/>
      <c r="BZ20" s="105"/>
      <c r="CA20" s="115"/>
      <c r="CB20" s="105">
        <v>4.5</v>
      </c>
      <c r="CC20" s="115">
        <f t="shared" si="8"/>
        <v>2.0273923229410706</v>
      </c>
      <c r="CD20" s="105"/>
      <c r="CE20" s="115"/>
      <c r="CF20" s="105">
        <v>3.7</v>
      </c>
      <c r="CG20" s="115">
        <f t="shared" si="9"/>
        <v>0.70976405140993681</v>
      </c>
      <c r="CH20" s="105"/>
      <c r="CI20" s="115"/>
      <c r="CJ20" s="105"/>
      <c r="CK20" s="115"/>
      <c r="CL20" s="105"/>
      <c r="CM20" s="115"/>
      <c r="CN20" s="105"/>
      <c r="CO20" s="115"/>
      <c r="CP20" s="105"/>
      <c r="CQ20" s="115"/>
      <c r="CR20" s="105"/>
      <c r="CS20" s="115"/>
      <c r="CT20" s="105"/>
      <c r="CU20" s="115"/>
    </row>
    <row r="21" spans="1:99" ht="12.75" customHeight="1">
      <c r="A21" s="42" t="s">
        <v>115</v>
      </c>
      <c r="B21" s="105">
        <f t="shared" si="0"/>
        <v>747.31448849999992</v>
      </c>
      <c r="C21" s="115">
        <f t="shared" si="1"/>
        <v>3.3701285219042898</v>
      </c>
      <c r="D21" s="105"/>
      <c r="E21" s="115"/>
      <c r="F21" s="105"/>
      <c r="G21" s="115">
        <f t="shared" si="2"/>
        <v>0</v>
      </c>
      <c r="H21" s="105"/>
      <c r="I21" s="115"/>
      <c r="J21" s="105"/>
      <c r="K21" s="115"/>
      <c r="L21" s="105"/>
      <c r="M21" s="115"/>
      <c r="N21" s="105"/>
      <c r="O21" s="115"/>
      <c r="P21" s="105">
        <v>702.22587299999998</v>
      </c>
      <c r="Q21" s="115">
        <f t="shared" si="3"/>
        <v>3.9699409422301852</v>
      </c>
      <c r="R21" s="105"/>
      <c r="S21" s="115"/>
      <c r="T21" s="105"/>
      <c r="U21" s="115"/>
      <c r="V21" s="105"/>
      <c r="W21" s="115"/>
      <c r="X21" s="105"/>
      <c r="Y21" s="115"/>
      <c r="Z21" s="105"/>
      <c r="AA21" s="115"/>
      <c r="AB21" s="105"/>
      <c r="AC21" s="115"/>
      <c r="AD21" s="105"/>
      <c r="AE21" s="115"/>
      <c r="AF21" s="105"/>
      <c r="AG21" s="115"/>
      <c r="AH21" s="105"/>
      <c r="AI21" s="115"/>
      <c r="AJ21" s="105"/>
      <c r="AK21" s="115"/>
      <c r="AL21" s="105">
        <v>0.29065799999999997</v>
      </c>
      <c r="AM21" s="115">
        <f t="shared" si="4"/>
        <v>1.1325873709689807</v>
      </c>
      <c r="AN21" s="105"/>
      <c r="AO21" s="115" t="e">
        <f t="shared" si="5"/>
        <v>#DIV/0!</v>
      </c>
      <c r="AP21" s="105"/>
      <c r="AQ21" s="115"/>
      <c r="AR21" s="105"/>
      <c r="AS21" s="115"/>
      <c r="AT21" s="105">
        <v>31.497957499999998</v>
      </c>
      <c r="AU21" s="115">
        <f t="shared" si="6"/>
        <v>2.1887068595234673</v>
      </c>
      <c r="AV21" s="105"/>
      <c r="AW21" s="115"/>
      <c r="AX21" s="105"/>
      <c r="AY21" s="115"/>
      <c r="AZ21" s="105"/>
      <c r="BA21" s="115"/>
      <c r="BB21" s="105"/>
      <c r="BC21" s="115"/>
      <c r="BD21" s="105"/>
      <c r="BE21" s="115"/>
      <c r="BF21" s="105"/>
      <c r="BG21" s="115"/>
      <c r="BH21" s="105"/>
      <c r="BI21" s="115"/>
      <c r="BJ21" s="105"/>
      <c r="BK21" s="115">
        <f t="shared" si="7"/>
        <v>0</v>
      </c>
      <c r="BL21" s="105"/>
      <c r="BM21" s="115"/>
      <c r="BN21" s="105"/>
      <c r="BO21" s="115"/>
      <c r="BP21" s="105"/>
      <c r="BQ21" s="115"/>
      <c r="BR21" s="105"/>
      <c r="BS21" s="115"/>
      <c r="BT21" s="105"/>
      <c r="BU21" s="115"/>
      <c r="BV21" s="105"/>
      <c r="BW21" s="115"/>
      <c r="BX21" s="105"/>
      <c r="BY21" s="115"/>
      <c r="BZ21" s="105"/>
      <c r="CA21" s="115"/>
      <c r="CB21" s="105"/>
      <c r="CC21" s="115">
        <f t="shared" si="8"/>
        <v>0</v>
      </c>
      <c r="CD21" s="105"/>
      <c r="CE21" s="115"/>
      <c r="CF21" s="105">
        <v>13.3</v>
      </c>
      <c r="CG21" s="115">
        <f t="shared" si="9"/>
        <v>2.5513140226357187</v>
      </c>
      <c r="CH21" s="105"/>
      <c r="CI21" s="115"/>
      <c r="CJ21" s="105"/>
      <c r="CK21" s="115"/>
      <c r="CL21" s="105"/>
      <c r="CM21" s="115"/>
      <c r="CN21" s="105"/>
      <c r="CO21" s="115"/>
      <c r="CP21" s="105"/>
      <c r="CQ21" s="115"/>
      <c r="CR21" s="105"/>
      <c r="CS21" s="115"/>
      <c r="CT21" s="105"/>
      <c r="CU21" s="115"/>
    </row>
    <row r="22" spans="1:99" ht="12.75" customHeight="1">
      <c r="A22" s="42" t="s">
        <v>117</v>
      </c>
      <c r="B22" s="105">
        <f t="shared" si="0"/>
        <v>15.678713999999999</v>
      </c>
      <c r="C22" s="115">
        <f t="shared" si="1"/>
        <v>7.0705549071099133E-2</v>
      </c>
      <c r="D22" s="105"/>
      <c r="E22" s="115"/>
      <c r="F22" s="105"/>
      <c r="G22" s="115">
        <f t="shared" si="2"/>
        <v>0</v>
      </c>
      <c r="H22" s="105"/>
      <c r="I22" s="115"/>
      <c r="J22" s="105"/>
      <c r="K22" s="115"/>
      <c r="L22" s="105"/>
      <c r="M22" s="115"/>
      <c r="N22" s="105"/>
      <c r="O22" s="115"/>
      <c r="P22" s="105">
        <v>12.688713999999999</v>
      </c>
      <c r="Q22" s="115">
        <f t="shared" si="3"/>
        <v>7.1733963600126918E-2</v>
      </c>
      <c r="R22" s="105"/>
      <c r="S22" s="115"/>
      <c r="T22" s="105"/>
      <c r="U22" s="115"/>
      <c r="V22" s="105"/>
      <c r="W22" s="115"/>
      <c r="X22" s="105"/>
      <c r="Y22" s="115"/>
      <c r="Z22" s="105"/>
      <c r="AA22" s="115"/>
      <c r="AB22" s="105"/>
      <c r="AC22" s="115"/>
      <c r="AD22" s="105"/>
      <c r="AE22" s="115"/>
      <c r="AF22" s="105"/>
      <c r="AG22" s="115"/>
      <c r="AH22" s="105"/>
      <c r="AI22" s="115"/>
      <c r="AJ22" s="105"/>
      <c r="AK22" s="115"/>
      <c r="AL22" s="105">
        <v>0</v>
      </c>
      <c r="AM22" s="115">
        <f t="shared" si="4"/>
        <v>0</v>
      </c>
      <c r="AN22" s="105"/>
      <c r="AO22" s="115" t="e">
        <f t="shared" si="5"/>
        <v>#DIV/0!</v>
      </c>
      <c r="AP22" s="105"/>
      <c r="AQ22" s="115"/>
      <c r="AR22" s="105"/>
      <c r="AS22" s="115"/>
      <c r="AT22" s="105">
        <v>0</v>
      </c>
      <c r="AU22" s="115">
        <f t="shared" si="6"/>
        <v>0</v>
      </c>
      <c r="AV22" s="105"/>
      <c r="AW22" s="115"/>
      <c r="AX22" s="105"/>
      <c r="AY22" s="115"/>
      <c r="AZ22" s="105"/>
      <c r="BA22" s="115"/>
      <c r="BB22" s="105"/>
      <c r="BC22" s="115"/>
      <c r="BD22" s="105"/>
      <c r="BE22" s="115"/>
      <c r="BF22" s="105"/>
      <c r="BG22" s="115"/>
      <c r="BH22" s="105"/>
      <c r="BI22" s="115"/>
      <c r="BJ22" s="105"/>
      <c r="BK22" s="115">
        <f t="shared" si="7"/>
        <v>0</v>
      </c>
      <c r="BL22" s="105"/>
      <c r="BM22" s="115"/>
      <c r="BN22" s="105"/>
      <c r="BO22" s="115"/>
      <c r="BP22" s="105"/>
      <c r="BQ22" s="115"/>
      <c r="BR22" s="105"/>
      <c r="BS22" s="115"/>
      <c r="BT22" s="105"/>
      <c r="BU22" s="115"/>
      <c r="BV22" s="105"/>
      <c r="BW22" s="115"/>
      <c r="BX22" s="105"/>
      <c r="BY22" s="115"/>
      <c r="BZ22" s="105"/>
      <c r="CA22" s="115"/>
      <c r="CB22" s="105">
        <v>1.59</v>
      </c>
      <c r="CC22" s="115">
        <f t="shared" si="8"/>
        <v>0.71634528743917836</v>
      </c>
      <c r="CD22" s="105"/>
      <c r="CE22" s="115"/>
      <c r="CF22" s="105">
        <v>1.4</v>
      </c>
      <c r="CG22" s="115">
        <f t="shared" si="9"/>
        <v>0.2685593708037598</v>
      </c>
      <c r="CH22" s="105"/>
      <c r="CI22" s="115"/>
      <c r="CJ22" s="105"/>
      <c r="CK22" s="115"/>
      <c r="CL22" s="105"/>
      <c r="CM22" s="115"/>
      <c r="CN22" s="105"/>
      <c r="CO22" s="115"/>
      <c r="CP22" s="105"/>
      <c r="CQ22" s="115"/>
      <c r="CR22" s="105"/>
      <c r="CS22" s="115"/>
      <c r="CT22" s="105"/>
      <c r="CU22" s="115"/>
    </row>
    <row r="23" spans="1:99" ht="12.75" customHeight="1">
      <c r="A23" s="42" t="s">
        <v>119</v>
      </c>
      <c r="B23" s="105">
        <f t="shared" si="0"/>
        <v>0</v>
      </c>
      <c r="C23" s="115">
        <f t="shared" si="1"/>
        <v>0</v>
      </c>
      <c r="D23" s="105"/>
      <c r="E23" s="115"/>
      <c r="F23" s="105"/>
      <c r="G23" s="115">
        <f t="shared" si="2"/>
        <v>0</v>
      </c>
      <c r="H23" s="105"/>
      <c r="I23" s="115"/>
      <c r="J23" s="105"/>
      <c r="K23" s="115"/>
      <c r="L23" s="105"/>
      <c r="M23" s="115"/>
      <c r="N23" s="105"/>
      <c r="O23" s="115"/>
      <c r="P23" s="105"/>
      <c r="Q23" s="115">
        <f t="shared" si="3"/>
        <v>0</v>
      </c>
      <c r="R23" s="105"/>
      <c r="S23" s="115"/>
      <c r="T23" s="105"/>
      <c r="U23" s="115"/>
      <c r="V23" s="105"/>
      <c r="W23" s="115"/>
      <c r="X23" s="105"/>
      <c r="Y23" s="115"/>
      <c r="Z23" s="105"/>
      <c r="AA23" s="115"/>
      <c r="AB23" s="105"/>
      <c r="AC23" s="115"/>
      <c r="AD23" s="105"/>
      <c r="AE23" s="115"/>
      <c r="AF23" s="105"/>
      <c r="AG23" s="115"/>
      <c r="AH23" s="105"/>
      <c r="AI23" s="115"/>
      <c r="AJ23" s="105"/>
      <c r="AK23" s="115"/>
      <c r="AL23" s="105">
        <v>0</v>
      </c>
      <c r="AM23" s="115">
        <f t="shared" si="4"/>
        <v>0</v>
      </c>
      <c r="AN23" s="105"/>
      <c r="AO23" s="115" t="e">
        <f t="shared" si="5"/>
        <v>#DIV/0!</v>
      </c>
      <c r="AP23" s="105"/>
      <c r="AQ23" s="115"/>
      <c r="AR23" s="105"/>
      <c r="AS23" s="115"/>
      <c r="AT23" s="105">
        <v>0</v>
      </c>
      <c r="AU23" s="115">
        <f t="shared" si="6"/>
        <v>0</v>
      </c>
      <c r="AV23" s="105"/>
      <c r="AW23" s="115"/>
      <c r="AX23" s="105"/>
      <c r="AY23" s="115"/>
      <c r="AZ23" s="105"/>
      <c r="BA23" s="115"/>
      <c r="BB23" s="105"/>
      <c r="BC23" s="115"/>
      <c r="BD23" s="105"/>
      <c r="BE23" s="115"/>
      <c r="BF23" s="105"/>
      <c r="BG23" s="115"/>
      <c r="BH23" s="105"/>
      <c r="BI23" s="115"/>
      <c r="BJ23" s="105"/>
      <c r="BK23" s="115">
        <f t="shared" si="7"/>
        <v>0</v>
      </c>
      <c r="BL23" s="105"/>
      <c r="BM23" s="115"/>
      <c r="BN23" s="105"/>
      <c r="BO23" s="115"/>
      <c r="BP23" s="105"/>
      <c r="BQ23" s="115"/>
      <c r="BR23" s="105"/>
      <c r="BS23" s="115"/>
      <c r="BT23" s="105"/>
      <c r="BU23" s="115"/>
      <c r="BV23" s="105"/>
      <c r="BW23" s="115"/>
      <c r="BX23" s="105"/>
      <c r="BY23" s="115"/>
      <c r="BZ23" s="105"/>
      <c r="CA23" s="115"/>
      <c r="CB23" s="105"/>
      <c r="CC23" s="115">
        <f t="shared" si="8"/>
        <v>0</v>
      </c>
      <c r="CD23" s="105"/>
      <c r="CE23" s="115"/>
      <c r="CF23" s="105">
        <v>0</v>
      </c>
      <c r="CG23" s="115">
        <f t="shared" si="9"/>
        <v>0</v>
      </c>
      <c r="CH23" s="105"/>
      <c r="CI23" s="115"/>
      <c r="CJ23" s="105"/>
      <c r="CK23" s="115"/>
      <c r="CL23" s="105"/>
      <c r="CM23" s="115"/>
      <c r="CN23" s="105"/>
      <c r="CO23" s="115"/>
      <c r="CP23" s="105"/>
      <c r="CQ23" s="115"/>
      <c r="CR23" s="105"/>
      <c r="CS23" s="115"/>
      <c r="CT23" s="105"/>
      <c r="CU23" s="115"/>
    </row>
    <row r="24" spans="1:99" ht="12.75" customHeight="1">
      <c r="A24" s="42" t="s">
        <v>121</v>
      </c>
      <c r="B24" s="105">
        <f t="shared" si="0"/>
        <v>0</v>
      </c>
      <c r="C24" s="115">
        <f t="shared" si="1"/>
        <v>0</v>
      </c>
      <c r="D24" s="105"/>
      <c r="E24" s="115"/>
      <c r="F24" s="105"/>
      <c r="G24" s="115">
        <f t="shared" si="2"/>
        <v>0</v>
      </c>
      <c r="H24" s="105"/>
      <c r="I24" s="115"/>
      <c r="J24" s="105"/>
      <c r="K24" s="115"/>
      <c r="L24" s="105"/>
      <c r="M24" s="115"/>
      <c r="N24" s="105"/>
      <c r="O24" s="115"/>
      <c r="P24" s="105"/>
      <c r="Q24" s="115">
        <f t="shared" si="3"/>
        <v>0</v>
      </c>
      <c r="R24" s="105"/>
      <c r="S24" s="115"/>
      <c r="T24" s="105"/>
      <c r="U24" s="115"/>
      <c r="V24" s="105"/>
      <c r="W24" s="115"/>
      <c r="X24" s="105"/>
      <c r="Y24" s="115"/>
      <c r="Z24" s="105"/>
      <c r="AA24" s="115"/>
      <c r="AB24" s="105"/>
      <c r="AC24" s="115"/>
      <c r="AD24" s="105"/>
      <c r="AE24" s="115"/>
      <c r="AF24" s="105"/>
      <c r="AG24" s="115"/>
      <c r="AH24" s="105"/>
      <c r="AI24" s="115"/>
      <c r="AJ24" s="105"/>
      <c r="AK24" s="115"/>
      <c r="AL24" s="105">
        <v>0</v>
      </c>
      <c r="AM24" s="115">
        <f t="shared" si="4"/>
        <v>0</v>
      </c>
      <c r="AN24" s="105"/>
      <c r="AO24" s="115" t="e">
        <f t="shared" si="5"/>
        <v>#DIV/0!</v>
      </c>
      <c r="AP24" s="105"/>
      <c r="AQ24" s="115"/>
      <c r="AR24" s="105"/>
      <c r="AS24" s="115"/>
      <c r="AT24" s="105">
        <v>0</v>
      </c>
      <c r="AU24" s="115">
        <f t="shared" si="6"/>
        <v>0</v>
      </c>
      <c r="AV24" s="105"/>
      <c r="AW24" s="115"/>
      <c r="AX24" s="105"/>
      <c r="AY24" s="115"/>
      <c r="AZ24" s="105"/>
      <c r="BA24" s="115"/>
      <c r="BB24" s="105"/>
      <c r="BC24" s="115"/>
      <c r="BD24" s="105"/>
      <c r="BE24" s="115"/>
      <c r="BF24" s="105"/>
      <c r="BG24" s="115"/>
      <c r="BH24" s="105"/>
      <c r="BI24" s="115"/>
      <c r="BJ24" s="105"/>
      <c r="BK24" s="115">
        <f t="shared" si="7"/>
        <v>0</v>
      </c>
      <c r="BL24" s="105"/>
      <c r="BM24" s="115"/>
      <c r="BN24" s="105"/>
      <c r="BO24" s="115"/>
      <c r="BP24" s="105"/>
      <c r="BQ24" s="115"/>
      <c r="BR24" s="105"/>
      <c r="BS24" s="115"/>
      <c r="BT24" s="105"/>
      <c r="BU24" s="115"/>
      <c r="BV24" s="105"/>
      <c r="BW24" s="115"/>
      <c r="BX24" s="105"/>
      <c r="BY24" s="115"/>
      <c r="BZ24" s="105"/>
      <c r="CA24" s="115"/>
      <c r="CB24" s="105"/>
      <c r="CC24" s="115">
        <f t="shared" si="8"/>
        <v>0</v>
      </c>
      <c r="CD24" s="105"/>
      <c r="CE24" s="115"/>
      <c r="CF24" s="105">
        <v>0</v>
      </c>
      <c r="CG24" s="115">
        <f t="shared" si="9"/>
        <v>0</v>
      </c>
      <c r="CH24" s="105"/>
      <c r="CI24" s="115"/>
      <c r="CJ24" s="105"/>
      <c r="CK24" s="115"/>
      <c r="CL24" s="105"/>
      <c r="CM24" s="115"/>
      <c r="CN24" s="105"/>
      <c r="CO24" s="115"/>
      <c r="CP24" s="105"/>
      <c r="CQ24" s="115"/>
      <c r="CR24" s="105"/>
      <c r="CS24" s="115"/>
      <c r="CT24" s="105"/>
      <c r="CU24" s="115"/>
    </row>
    <row r="25" spans="1:99" ht="12.75" customHeight="1" thickBot="1">
      <c r="A25" s="42" t="s">
        <v>123</v>
      </c>
      <c r="B25" s="105">
        <f t="shared" si="0"/>
        <v>0.22999999999999998</v>
      </c>
      <c r="C25" s="115">
        <f t="shared" si="1"/>
        <v>1.0372200351605879E-3</v>
      </c>
      <c r="D25" s="105"/>
      <c r="E25" s="115"/>
      <c r="F25" s="105"/>
      <c r="G25" s="115">
        <f t="shared" si="2"/>
        <v>0</v>
      </c>
      <c r="H25" s="105"/>
      <c r="I25" s="115"/>
      <c r="J25" s="105"/>
      <c r="K25" s="115"/>
      <c r="L25" s="105"/>
      <c r="M25" s="115"/>
      <c r="N25" s="105"/>
      <c r="O25" s="115"/>
      <c r="P25" s="105"/>
      <c r="Q25" s="115">
        <f t="shared" si="3"/>
        <v>0</v>
      </c>
      <c r="R25" s="105"/>
      <c r="S25" s="115"/>
      <c r="T25" s="105"/>
      <c r="U25" s="115"/>
      <c r="V25" s="105"/>
      <c r="W25" s="115"/>
      <c r="X25" s="105"/>
      <c r="Y25" s="115"/>
      <c r="Z25" s="105"/>
      <c r="AA25" s="115"/>
      <c r="AB25" s="105"/>
      <c r="AC25" s="115"/>
      <c r="AD25" s="105"/>
      <c r="AE25" s="115"/>
      <c r="AF25" s="105"/>
      <c r="AG25" s="115"/>
      <c r="AH25" s="105"/>
      <c r="AI25" s="115"/>
      <c r="AJ25" s="105"/>
      <c r="AK25" s="115"/>
      <c r="AL25" s="105">
        <v>0</v>
      </c>
      <c r="AM25" s="115">
        <f t="shared" si="4"/>
        <v>0</v>
      </c>
      <c r="AN25" s="105"/>
      <c r="AO25" s="115" t="e">
        <f t="shared" si="5"/>
        <v>#DIV/0!</v>
      </c>
      <c r="AP25" s="105"/>
      <c r="AQ25" s="115"/>
      <c r="AR25" s="105"/>
      <c r="AS25" s="115"/>
      <c r="AT25" s="105">
        <v>0</v>
      </c>
      <c r="AU25" s="115">
        <f t="shared" si="6"/>
        <v>0</v>
      </c>
      <c r="AV25" s="105"/>
      <c r="AW25" s="115"/>
      <c r="AX25" s="105"/>
      <c r="AY25" s="115"/>
      <c r="AZ25" s="105"/>
      <c r="BA25" s="115"/>
      <c r="BB25" s="105"/>
      <c r="BC25" s="115"/>
      <c r="BD25" s="105"/>
      <c r="BE25" s="115"/>
      <c r="BF25" s="105"/>
      <c r="BG25" s="115"/>
      <c r="BH25" s="105"/>
      <c r="BI25" s="115"/>
      <c r="BJ25" s="105">
        <v>0.35</v>
      </c>
      <c r="BK25" s="115">
        <f t="shared" si="7"/>
        <v>7.157464212678935</v>
      </c>
      <c r="BL25" s="105"/>
      <c r="BM25" s="115"/>
      <c r="BN25" s="105"/>
      <c r="BO25" s="115"/>
      <c r="BP25" s="105"/>
      <c r="BQ25" s="115"/>
      <c r="BR25" s="105"/>
      <c r="BS25" s="115"/>
      <c r="BT25" s="105"/>
      <c r="BU25" s="115"/>
      <c r="BV25" s="105"/>
      <c r="BW25" s="115"/>
      <c r="BX25" s="105"/>
      <c r="BY25" s="115"/>
      <c r="BZ25" s="105"/>
      <c r="CA25" s="115"/>
      <c r="CB25" s="105">
        <v>-0.12</v>
      </c>
      <c r="CC25" s="115">
        <f t="shared" si="8"/>
        <v>-5.4063795278428542E-2</v>
      </c>
      <c r="CD25" s="105"/>
      <c r="CE25" s="115"/>
      <c r="CF25" s="105">
        <v>0</v>
      </c>
      <c r="CG25" s="115">
        <f t="shared" si="9"/>
        <v>0</v>
      </c>
      <c r="CH25" s="105"/>
      <c r="CI25" s="115"/>
      <c r="CJ25" s="105"/>
      <c r="CK25" s="115"/>
      <c r="CL25" s="105"/>
      <c r="CM25" s="115"/>
      <c r="CN25" s="105"/>
      <c r="CO25" s="115"/>
      <c r="CP25" s="105"/>
      <c r="CQ25" s="115"/>
      <c r="CR25" s="105"/>
      <c r="CS25" s="115"/>
      <c r="CT25" s="105"/>
      <c r="CU25" s="115"/>
    </row>
    <row r="26" spans="1:99" ht="12.75" customHeight="1" thickBot="1">
      <c r="A26" s="41" t="s">
        <v>646</v>
      </c>
      <c r="B26" s="114">
        <f t="shared" si="0"/>
        <v>7357.2232359900008</v>
      </c>
      <c r="C26" s="51">
        <f t="shared" si="1"/>
        <v>33.178518884860189</v>
      </c>
      <c r="D26" s="5"/>
      <c r="E26" s="51"/>
      <c r="F26" s="114">
        <v>6.4499620000000002</v>
      </c>
      <c r="G26" s="51">
        <f t="shared" si="2"/>
        <v>6.1024226850478396</v>
      </c>
      <c r="H26" s="5"/>
      <c r="I26" s="51"/>
      <c r="J26" s="5"/>
      <c r="K26" s="51"/>
      <c r="L26" s="5"/>
      <c r="M26" s="51"/>
      <c r="N26" s="5"/>
      <c r="O26" s="51"/>
      <c r="P26" s="114">
        <v>6771.7732670000005</v>
      </c>
      <c r="Q26" s="51">
        <f t="shared" si="3"/>
        <v>38.283323041506847</v>
      </c>
      <c r="R26" s="5"/>
      <c r="S26" s="51"/>
      <c r="T26" s="5"/>
      <c r="U26" s="51"/>
      <c r="V26" s="5"/>
      <c r="W26" s="51"/>
      <c r="X26" s="5"/>
      <c r="Y26" s="51"/>
      <c r="Z26" s="5"/>
      <c r="AA26" s="51"/>
      <c r="AB26" s="5"/>
      <c r="AC26" s="51"/>
      <c r="AD26" s="5"/>
      <c r="AE26" s="51"/>
      <c r="AF26" s="5"/>
      <c r="AG26" s="51"/>
      <c r="AH26" s="5"/>
      <c r="AI26" s="51"/>
      <c r="AJ26" s="5"/>
      <c r="AK26" s="51"/>
      <c r="AL26" s="114">
        <v>4.6257791500000023</v>
      </c>
      <c r="AM26" s="51">
        <f t="shared" si="4"/>
        <v>18.024960765510084</v>
      </c>
      <c r="AN26" s="114">
        <f>SUM(AN13:AN25)</f>
        <v>0</v>
      </c>
      <c r="AO26" s="51" t="e">
        <f t="shared" si="5"/>
        <v>#DIV/0!</v>
      </c>
      <c r="AP26" s="114"/>
      <c r="AQ26" s="51"/>
      <c r="AR26" s="5"/>
      <c r="AS26" s="51"/>
      <c r="AT26" s="114">
        <v>353.85422784000002</v>
      </c>
      <c r="AU26" s="51">
        <f t="shared" si="6"/>
        <v>24.588361824565546</v>
      </c>
      <c r="AV26" s="5"/>
      <c r="AW26" s="51"/>
      <c r="AX26" s="5"/>
      <c r="AY26" s="51"/>
      <c r="AZ26" s="5"/>
      <c r="BA26" s="51"/>
      <c r="BB26" s="5"/>
      <c r="BC26" s="51"/>
      <c r="BD26" s="5"/>
      <c r="BE26" s="51"/>
      <c r="BF26" s="5"/>
      <c r="BG26" s="51"/>
      <c r="BH26" s="5"/>
      <c r="BI26" s="51"/>
      <c r="BJ26" s="114">
        <f>SUM(BJ13:BJ25)</f>
        <v>1.8599999999999999</v>
      </c>
      <c r="BK26" s="51">
        <f t="shared" si="7"/>
        <v>38.03680981595091</v>
      </c>
      <c r="BL26" s="5"/>
      <c r="BM26" s="51"/>
      <c r="BN26" s="5"/>
      <c r="BO26" s="51"/>
      <c r="BP26" s="5"/>
      <c r="BQ26" s="51"/>
      <c r="BR26" s="5"/>
      <c r="BS26" s="51"/>
      <c r="BT26" s="5"/>
      <c r="BU26" s="51"/>
      <c r="BV26" s="5"/>
      <c r="BW26" s="51"/>
      <c r="BX26" s="5"/>
      <c r="BY26" s="51"/>
      <c r="BZ26" s="5"/>
      <c r="CA26" s="51"/>
      <c r="CB26" s="114">
        <f>SUM(CB13:CB25)</f>
        <v>83.06</v>
      </c>
      <c r="CC26" s="51">
        <f t="shared" si="8"/>
        <v>37.421156965218962</v>
      </c>
      <c r="CD26" s="5"/>
      <c r="CE26" s="51"/>
      <c r="CF26" s="114">
        <v>135.6</v>
      </c>
      <c r="CG26" s="51">
        <f t="shared" si="9"/>
        <v>26.011893343564168</v>
      </c>
      <c r="CH26" s="5"/>
      <c r="CI26" s="51"/>
      <c r="CJ26" s="5"/>
      <c r="CK26" s="51"/>
      <c r="CL26" s="5"/>
      <c r="CM26" s="51"/>
      <c r="CN26" s="5"/>
      <c r="CO26" s="51"/>
      <c r="CP26" s="5"/>
      <c r="CQ26" s="51"/>
      <c r="CR26" s="5"/>
      <c r="CS26" s="51"/>
      <c r="CT26" s="5"/>
      <c r="CU26" s="51"/>
    </row>
    <row r="27" spans="1:99" ht="12.75" customHeight="1" thickBot="1">
      <c r="A27" s="41" t="s">
        <v>128</v>
      </c>
      <c r="B27" s="114">
        <f t="shared" si="0"/>
        <v>2518.0689750000001</v>
      </c>
      <c r="C27" s="116">
        <f t="shared" si="1"/>
        <v>11.355615612114287</v>
      </c>
      <c r="D27" s="114"/>
      <c r="E27" s="116"/>
      <c r="F27" s="114"/>
      <c r="G27" s="116">
        <f t="shared" si="2"/>
        <v>0</v>
      </c>
      <c r="H27" s="114"/>
      <c r="I27" s="116"/>
      <c r="J27" s="114"/>
      <c r="K27" s="116"/>
      <c r="L27" s="114"/>
      <c r="M27" s="116"/>
      <c r="N27" s="114"/>
      <c r="O27" s="116"/>
      <c r="P27" s="114">
        <v>2515.569379</v>
      </c>
      <c r="Q27" s="116">
        <f t="shared" si="3"/>
        <v>14.221438221933278</v>
      </c>
      <c r="R27" s="114"/>
      <c r="S27" s="116"/>
      <c r="T27" s="114"/>
      <c r="U27" s="116"/>
      <c r="V27" s="114"/>
      <c r="W27" s="116"/>
      <c r="X27" s="114"/>
      <c r="Y27" s="116"/>
      <c r="Z27" s="114"/>
      <c r="AA27" s="116"/>
      <c r="AB27" s="114"/>
      <c r="AC27" s="116"/>
      <c r="AD27" s="114"/>
      <c r="AE27" s="116"/>
      <c r="AF27" s="114"/>
      <c r="AG27" s="116"/>
      <c r="AH27" s="114"/>
      <c r="AI27" s="116"/>
      <c r="AJ27" s="114"/>
      <c r="AK27" s="116"/>
      <c r="AL27" s="114">
        <v>1.599596</v>
      </c>
      <c r="AM27" s="116">
        <f t="shared" si="4"/>
        <v>6.2330375501534379</v>
      </c>
      <c r="AN27" s="114"/>
      <c r="AO27" s="116" t="e">
        <f t="shared" si="5"/>
        <v>#DIV/0!</v>
      </c>
      <c r="AP27" s="114"/>
      <c r="AQ27" s="116"/>
      <c r="AR27" s="114"/>
      <c r="AS27" s="116"/>
      <c r="AT27" s="114">
        <v>0</v>
      </c>
      <c r="AU27" s="116">
        <f t="shared" si="6"/>
        <v>0</v>
      </c>
      <c r="AV27" s="114"/>
      <c r="AW27" s="116"/>
      <c r="AX27" s="114"/>
      <c r="AY27" s="116"/>
      <c r="AZ27" s="114"/>
      <c r="BA27" s="116"/>
      <c r="BB27" s="114"/>
      <c r="BC27" s="116"/>
      <c r="BD27" s="114"/>
      <c r="BE27" s="116"/>
      <c r="BF27" s="114"/>
      <c r="BG27" s="116"/>
      <c r="BH27" s="114"/>
      <c r="BI27" s="116"/>
      <c r="BJ27" s="114"/>
      <c r="BK27" s="116">
        <f t="shared" si="7"/>
        <v>0</v>
      </c>
      <c r="BL27" s="114"/>
      <c r="BM27" s="116"/>
      <c r="BN27" s="114"/>
      <c r="BO27" s="116"/>
      <c r="BP27" s="114"/>
      <c r="BQ27" s="116"/>
      <c r="BR27" s="114"/>
      <c r="BS27" s="116"/>
      <c r="BT27" s="114"/>
      <c r="BU27" s="116"/>
      <c r="BV27" s="114"/>
      <c r="BW27" s="116"/>
      <c r="BX27" s="114"/>
      <c r="BY27" s="116"/>
      <c r="BZ27" s="114"/>
      <c r="CA27" s="116"/>
      <c r="CB27" s="114"/>
      <c r="CC27" s="116">
        <f t="shared" si="8"/>
        <v>0</v>
      </c>
      <c r="CD27" s="114"/>
      <c r="CE27" s="116"/>
      <c r="CF27" s="114">
        <v>0.9</v>
      </c>
      <c r="CG27" s="116">
        <f t="shared" si="9"/>
        <v>0.17264530980241705</v>
      </c>
      <c r="CH27" s="114"/>
      <c r="CI27" s="116"/>
      <c r="CJ27" s="114"/>
      <c r="CK27" s="116"/>
      <c r="CL27" s="114"/>
      <c r="CM27" s="116"/>
      <c r="CN27" s="114"/>
      <c r="CO27" s="116"/>
      <c r="CP27" s="114"/>
      <c r="CQ27" s="116"/>
      <c r="CR27" s="114"/>
      <c r="CS27" s="116"/>
      <c r="CT27" s="114"/>
      <c r="CU27" s="116"/>
    </row>
    <row r="28" spans="1:99" ht="12.75" customHeight="1" thickBot="1">
      <c r="A28" s="41" t="s">
        <v>647</v>
      </c>
      <c r="B28" s="114">
        <f t="shared" si="0"/>
        <v>9875.292210990001</v>
      </c>
      <c r="C28" s="51">
        <f t="shared" si="1"/>
        <v>44.534134496974474</v>
      </c>
      <c r="D28" s="5"/>
      <c r="E28" s="51"/>
      <c r="F28" s="114">
        <v>6.4499620000000002</v>
      </c>
      <c r="G28" s="51">
        <f t="shared" si="2"/>
        <v>6.1024226850478396</v>
      </c>
      <c r="H28" s="5"/>
      <c r="I28" s="51"/>
      <c r="J28" s="5"/>
      <c r="K28" s="51"/>
      <c r="L28" s="5"/>
      <c r="M28" s="51"/>
      <c r="N28" s="5"/>
      <c r="O28" s="51"/>
      <c r="P28" s="114">
        <v>9287.342646000001</v>
      </c>
      <c r="Q28" s="51">
        <f t="shared" si="3"/>
        <v>52.504761263440123</v>
      </c>
      <c r="R28" s="5"/>
      <c r="S28" s="51"/>
      <c r="T28" s="5"/>
      <c r="U28" s="51"/>
      <c r="V28" s="5"/>
      <c r="W28" s="51"/>
      <c r="X28" s="5"/>
      <c r="Y28" s="51"/>
      <c r="Z28" s="5"/>
      <c r="AA28" s="51"/>
      <c r="AB28" s="5"/>
      <c r="AC28" s="51"/>
      <c r="AD28" s="5"/>
      <c r="AE28" s="51"/>
      <c r="AF28" s="5"/>
      <c r="AG28" s="51"/>
      <c r="AH28" s="5"/>
      <c r="AI28" s="51"/>
      <c r="AJ28" s="5"/>
      <c r="AK28" s="51"/>
      <c r="AL28" s="114">
        <v>6.2253751500000023</v>
      </c>
      <c r="AM28" s="51">
        <f t="shared" si="4"/>
        <v>24.257998315663521</v>
      </c>
      <c r="AN28" s="114">
        <f>SUM(AN26:AN27)</f>
        <v>0</v>
      </c>
      <c r="AO28" s="51" t="e">
        <f t="shared" si="5"/>
        <v>#DIV/0!</v>
      </c>
      <c r="AP28" s="114"/>
      <c r="AQ28" s="51"/>
      <c r="AR28" s="5"/>
      <c r="AS28" s="51"/>
      <c r="AT28" s="114">
        <v>353.85422784000002</v>
      </c>
      <c r="AU28" s="51">
        <f t="shared" si="6"/>
        <v>24.588361824565546</v>
      </c>
      <c r="AV28" s="5"/>
      <c r="AW28" s="51"/>
      <c r="AX28" s="5"/>
      <c r="AY28" s="51"/>
      <c r="AZ28" s="5"/>
      <c r="BA28" s="51"/>
      <c r="BB28" s="5"/>
      <c r="BC28" s="51"/>
      <c r="BD28" s="5"/>
      <c r="BE28" s="51"/>
      <c r="BF28" s="5"/>
      <c r="BG28" s="51"/>
      <c r="BH28" s="5"/>
      <c r="BI28" s="51"/>
      <c r="BJ28" s="114">
        <f>SUM(BJ26:BJ27)</f>
        <v>1.8599999999999999</v>
      </c>
      <c r="BK28" s="51">
        <f t="shared" si="7"/>
        <v>38.03680981595091</v>
      </c>
      <c r="BL28" s="5"/>
      <c r="BM28" s="51"/>
      <c r="BN28" s="5"/>
      <c r="BO28" s="51"/>
      <c r="BP28" s="5"/>
      <c r="BQ28" s="51"/>
      <c r="BR28" s="5"/>
      <c r="BS28" s="51"/>
      <c r="BT28" s="5"/>
      <c r="BU28" s="51"/>
      <c r="BV28" s="5"/>
      <c r="BW28" s="51"/>
      <c r="BX28" s="5"/>
      <c r="BY28" s="51"/>
      <c r="BZ28" s="5"/>
      <c r="CA28" s="51"/>
      <c r="CB28" s="114">
        <f>SUM(CB26:CB27)</f>
        <v>83.06</v>
      </c>
      <c r="CC28" s="51">
        <f t="shared" si="8"/>
        <v>37.421156965218962</v>
      </c>
      <c r="CD28" s="5"/>
      <c r="CE28" s="51"/>
      <c r="CF28" s="114">
        <v>136.5</v>
      </c>
      <c r="CG28" s="51">
        <f t="shared" si="9"/>
        <v>26.184538653366584</v>
      </c>
      <c r="CH28" s="5"/>
      <c r="CI28" s="51"/>
      <c r="CJ28" s="5"/>
      <c r="CK28" s="51"/>
      <c r="CL28" s="5"/>
      <c r="CM28" s="51"/>
      <c r="CN28" s="5"/>
      <c r="CO28" s="51"/>
      <c r="CP28" s="5"/>
      <c r="CQ28" s="51"/>
      <c r="CR28" s="5"/>
      <c r="CS28" s="51"/>
      <c r="CT28" s="5"/>
      <c r="CU28" s="51"/>
    </row>
    <row r="29" spans="1:99" ht="12.75" customHeight="1">
      <c r="A29" s="10" t="s">
        <v>270</v>
      </c>
      <c r="B29" s="105">
        <f t="shared" si="0"/>
        <v>0</v>
      </c>
      <c r="C29" s="115">
        <f t="shared" si="1"/>
        <v>0</v>
      </c>
      <c r="D29" s="105"/>
      <c r="E29" s="115"/>
      <c r="F29" s="105"/>
      <c r="G29" s="115">
        <f t="shared" si="2"/>
        <v>0</v>
      </c>
      <c r="H29" s="105"/>
      <c r="I29" s="115"/>
      <c r="J29" s="105"/>
      <c r="K29" s="115"/>
      <c r="L29" s="105"/>
      <c r="M29" s="115"/>
      <c r="N29" s="105"/>
      <c r="O29" s="115"/>
      <c r="P29" s="105"/>
      <c r="Q29" s="115">
        <f t="shared" si="3"/>
        <v>0</v>
      </c>
      <c r="R29" s="105"/>
      <c r="S29" s="115"/>
      <c r="T29" s="105"/>
      <c r="U29" s="115"/>
      <c r="V29" s="105"/>
      <c r="W29" s="115"/>
      <c r="X29" s="105"/>
      <c r="Y29" s="115"/>
      <c r="Z29" s="105"/>
      <c r="AA29" s="115"/>
      <c r="AB29" s="105"/>
      <c r="AC29" s="115"/>
      <c r="AD29" s="105"/>
      <c r="AE29" s="115"/>
      <c r="AF29" s="105"/>
      <c r="AG29" s="115"/>
      <c r="AH29" s="105"/>
      <c r="AI29" s="115"/>
      <c r="AJ29" s="105"/>
      <c r="AK29" s="115"/>
      <c r="AL29" s="105"/>
      <c r="AM29" s="115">
        <f t="shared" si="4"/>
        <v>0</v>
      </c>
      <c r="AN29" s="105"/>
      <c r="AO29" s="115" t="e">
        <f t="shared" si="5"/>
        <v>#DIV/0!</v>
      </c>
      <c r="AP29" s="105"/>
      <c r="AQ29" s="115"/>
      <c r="AR29" s="105"/>
      <c r="AS29" s="115"/>
      <c r="AT29" s="105">
        <v>0</v>
      </c>
      <c r="AU29" s="115">
        <f t="shared" si="6"/>
        <v>0</v>
      </c>
      <c r="AV29" s="105"/>
      <c r="AW29" s="115"/>
      <c r="AX29" s="105"/>
      <c r="AY29" s="115"/>
      <c r="AZ29" s="105"/>
      <c r="BA29" s="115"/>
      <c r="BB29" s="105"/>
      <c r="BC29" s="115"/>
      <c r="BD29" s="105"/>
      <c r="BE29" s="115"/>
      <c r="BF29" s="105"/>
      <c r="BG29" s="115"/>
      <c r="BH29" s="105"/>
      <c r="BI29" s="115"/>
      <c r="BJ29" s="105"/>
      <c r="BK29" s="115">
        <f t="shared" si="7"/>
        <v>0</v>
      </c>
      <c r="BL29" s="105"/>
      <c r="BM29" s="115"/>
      <c r="BN29" s="105"/>
      <c r="BO29" s="115"/>
      <c r="BP29" s="105"/>
      <c r="BQ29" s="115"/>
      <c r="BR29" s="105"/>
      <c r="BS29" s="115"/>
      <c r="BT29" s="105"/>
      <c r="BU29" s="115"/>
      <c r="BV29" s="105"/>
      <c r="BW29" s="115"/>
      <c r="BX29" s="105"/>
      <c r="BY29" s="115"/>
      <c r="BZ29" s="105"/>
      <c r="CA29" s="115"/>
      <c r="CB29" s="105"/>
      <c r="CC29" s="115">
        <f t="shared" si="8"/>
        <v>0</v>
      </c>
      <c r="CD29" s="105"/>
      <c r="CE29" s="115"/>
      <c r="CF29" s="105">
        <v>0</v>
      </c>
      <c r="CG29" s="115">
        <f t="shared" si="9"/>
        <v>0</v>
      </c>
      <c r="CH29" s="105"/>
      <c r="CI29" s="115"/>
      <c r="CJ29" s="105"/>
      <c r="CK29" s="115"/>
      <c r="CL29" s="105"/>
      <c r="CM29" s="115"/>
      <c r="CN29" s="105"/>
      <c r="CO29" s="115"/>
      <c r="CP29" s="105"/>
      <c r="CQ29" s="115"/>
      <c r="CR29" s="105"/>
      <c r="CS29" s="115"/>
      <c r="CT29" s="105"/>
      <c r="CU29" s="115"/>
    </row>
    <row r="30" spans="1:99" ht="12.75" customHeight="1" thickBot="1">
      <c r="A30" s="10" t="s">
        <v>272</v>
      </c>
      <c r="B30" s="105">
        <f t="shared" si="0"/>
        <v>79.809504050000001</v>
      </c>
      <c r="C30" s="115">
        <f t="shared" si="1"/>
        <v>0.35991311563865253</v>
      </c>
      <c r="D30" s="105"/>
      <c r="E30" s="115"/>
      <c r="F30" s="105">
        <v>3.8</v>
      </c>
      <c r="G30" s="115">
        <f t="shared" si="2"/>
        <v>3.5952469492350176</v>
      </c>
      <c r="H30" s="105"/>
      <c r="I30" s="115"/>
      <c r="J30" s="105"/>
      <c r="K30" s="115"/>
      <c r="L30" s="105"/>
      <c r="M30" s="115"/>
      <c r="N30" s="105"/>
      <c r="O30" s="115"/>
      <c r="P30" s="105"/>
      <c r="Q30" s="115">
        <f t="shared" si="3"/>
        <v>0</v>
      </c>
      <c r="R30" s="105"/>
      <c r="S30" s="115"/>
      <c r="T30" s="105"/>
      <c r="U30" s="115"/>
      <c r="V30" s="105"/>
      <c r="W30" s="115"/>
      <c r="X30" s="105"/>
      <c r="Y30" s="115"/>
      <c r="Z30" s="105"/>
      <c r="AA30" s="115"/>
      <c r="AB30" s="105"/>
      <c r="AC30" s="115"/>
      <c r="AD30" s="105"/>
      <c r="AE30" s="115"/>
      <c r="AF30" s="105"/>
      <c r="AG30" s="115"/>
      <c r="AH30" s="105"/>
      <c r="AI30" s="115"/>
      <c r="AJ30" s="105"/>
      <c r="AK30" s="115"/>
      <c r="AL30" s="105">
        <v>0.63449800000000001</v>
      </c>
      <c r="AM30" s="115">
        <f t="shared" si="4"/>
        <v>2.4724054445605366</v>
      </c>
      <c r="AN30" s="105"/>
      <c r="AO30" s="115" t="e">
        <f t="shared" si="5"/>
        <v>#DIV/0!</v>
      </c>
      <c r="AP30" s="105"/>
      <c r="AQ30" s="115"/>
      <c r="AR30" s="105"/>
      <c r="AS30" s="115"/>
      <c r="AT30" s="105">
        <v>74.895006049999992</v>
      </c>
      <c r="AU30" s="115">
        <f t="shared" si="6"/>
        <v>5.2042489893411847</v>
      </c>
      <c r="AV30" s="105"/>
      <c r="AW30" s="115"/>
      <c r="AX30" s="105"/>
      <c r="AY30" s="115"/>
      <c r="AZ30" s="105"/>
      <c r="BA30" s="115"/>
      <c r="BB30" s="105"/>
      <c r="BC30" s="115"/>
      <c r="BD30" s="105"/>
      <c r="BE30" s="115"/>
      <c r="BF30" s="105"/>
      <c r="BG30" s="115"/>
      <c r="BH30" s="105"/>
      <c r="BI30" s="115"/>
      <c r="BJ30" s="105">
        <v>0.48</v>
      </c>
      <c r="BK30" s="115">
        <f t="shared" si="7"/>
        <v>9.8159509202453972</v>
      </c>
      <c r="BL30" s="105"/>
      <c r="BM30" s="115"/>
      <c r="BN30" s="105"/>
      <c r="BO30" s="115"/>
      <c r="BP30" s="105"/>
      <c r="BQ30" s="115"/>
      <c r="BR30" s="105"/>
      <c r="BS30" s="115"/>
      <c r="BT30" s="105"/>
      <c r="BU30" s="115"/>
      <c r="BV30" s="105"/>
      <c r="BW30" s="115"/>
      <c r="BX30" s="105"/>
      <c r="BY30" s="115"/>
      <c r="BZ30" s="105"/>
      <c r="CA30" s="115"/>
      <c r="CB30" s="105"/>
      <c r="CC30" s="115">
        <f t="shared" si="8"/>
        <v>0</v>
      </c>
      <c r="CD30" s="105"/>
      <c r="CE30" s="115"/>
      <c r="CF30" s="105">
        <v>0</v>
      </c>
      <c r="CG30" s="115">
        <f t="shared" si="9"/>
        <v>0</v>
      </c>
      <c r="CH30" s="105"/>
      <c r="CI30" s="115"/>
      <c r="CJ30" s="105"/>
      <c r="CK30" s="115"/>
      <c r="CL30" s="105"/>
      <c r="CM30" s="115"/>
      <c r="CN30" s="105"/>
      <c r="CO30" s="115"/>
      <c r="CP30" s="105"/>
      <c r="CQ30" s="115"/>
      <c r="CR30" s="105"/>
      <c r="CS30" s="115"/>
      <c r="CT30" s="105"/>
      <c r="CU30" s="115"/>
    </row>
    <row r="31" spans="1:99" ht="12.75" customHeight="1" thickBot="1">
      <c r="A31" s="41" t="s">
        <v>274</v>
      </c>
      <c r="B31" s="114">
        <f t="shared" si="0"/>
        <v>79.809504050000001</v>
      </c>
      <c r="C31" s="51">
        <f t="shared" si="1"/>
        <v>0.35991311563865253</v>
      </c>
      <c r="D31" s="5"/>
      <c r="E31" s="51"/>
      <c r="F31" s="114">
        <v>3.8</v>
      </c>
      <c r="G31" s="51">
        <f t="shared" si="2"/>
        <v>3.5952469492350176</v>
      </c>
      <c r="H31" s="5"/>
      <c r="I31" s="51"/>
      <c r="J31" s="5"/>
      <c r="K31" s="51"/>
      <c r="L31" s="5"/>
      <c r="M31" s="51"/>
      <c r="N31" s="5"/>
      <c r="O31" s="51"/>
      <c r="P31" s="114">
        <v>0</v>
      </c>
      <c r="Q31" s="51">
        <f t="shared" si="3"/>
        <v>0</v>
      </c>
      <c r="R31" s="5"/>
      <c r="S31" s="51"/>
      <c r="T31" s="5"/>
      <c r="U31" s="51"/>
      <c r="V31" s="5"/>
      <c r="W31" s="51"/>
      <c r="X31" s="5"/>
      <c r="Y31" s="51"/>
      <c r="Z31" s="5"/>
      <c r="AA31" s="51"/>
      <c r="AB31" s="5"/>
      <c r="AC31" s="51"/>
      <c r="AD31" s="5"/>
      <c r="AE31" s="51"/>
      <c r="AF31" s="5"/>
      <c r="AG31" s="51"/>
      <c r="AH31" s="5"/>
      <c r="AI31" s="51"/>
      <c r="AJ31" s="5"/>
      <c r="AK31" s="51"/>
      <c r="AL31" s="114">
        <v>0.63449800000000001</v>
      </c>
      <c r="AM31" s="51">
        <f t="shared" si="4"/>
        <v>2.4724054445605366</v>
      </c>
      <c r="AN31" s="114">
        <f>+AN30+AN29</f>
        <v>0</v>
      </c>
      <c r="AO31" s="51" t="e">
        <f t="shared" si="5"/>
        <v>#DIV/0!</v>
      </c>
      <c r="AP31" s="114"/>
      <c r="AQ31" s="51"/>
      <c r="AR31" s="5"/>
      <c r="AS31" s="51"/>
      <c r="AT31" s="114">
        <v>74.895006049999992</v>
      </c>
      <c r="AU31" s="51">
        <f t="shared" si="6"/>
        <v>5.2042489893411847</v>
      </c>
      <c r="AV31" s="5"/>
      <c r="AW31" s="51"/>
      <c r="AX31" s="5"/>
      <c r="AY31" s="51"/>
      <c r="AZ31" s="5"/>
      <c r="BA31" s="51"/>
      <c r="BB31" s="5"/>
      <c r="BC31" s="51"/>
      <c r="BD31" s="5"/>
      <c r="BE31" s="51"/>
      <c r="BF31" s="5"/>
      <c r="BG31" s="51"/>
      <c r="BH31" s="5"/>
      <c r="BI31" s="51"/>
      <c r="BJ31" s="114">
        <f>+BJ30+BJ29</f>
        <v>0.48</v>
      </c>
      <c r="BK31" s="51">
        <f t="shared" si="7"/>
        <v>9.8159509202453972</v>
      </c>
      <c r="BL31" s="5"/>
      <c r="BM31" s="51"/>
      <c r="BN31" s="5"/>
      <c r="BO31" s="51"/>
      <c r="BP31" s="5"/>
      <c r="BQ31" s="51"/>
      <c r="BR31" s="5"/>
      <c r="BS31" s="51"/>
      <c r="BT31" s="5"/>
      <c r="BU31" s="51"/>
      <c r="BV31" s="5"/>
      <c r="BW31" s="51"/>
      <c r="BX31" s="5"/>
      <c r="BY31" s="51"/>
      <c r="BZ31" s="5"/>
      <c r="CA31" s="51"/>
      <c r="CB31" s="114">
        <f>+CB30+CB29</f>
        <v>0</v>
      </c>
      <c r="CC31" s="51">
        <f t="shared" si="8"/>
        <v>0</v>
      </c>
      <c r="CD31" s="5"/>
      <c r="CE31" s="51"/>
      <c r="CF31" s="114">
        <v>0</v>
      </c>
      <c r="CG31" s="51">
        <f t="shared" si="9"/>
        <v>0</v>
      </c>
      <c r="CH31" s="5"/>
      <c r="CI31" s="51"/>
      <c r="CJ31" s="5"/>
      <c r="CK31" s="51"/>
      <c r="CL31" s="5"/>
      <c r="CM31" s="51"/>
      <c r="CN31" s="5"/>
      <c r="CO31" s="51"/>
      <c r="CP31" s="5"/>
      <c r="CQ31" s="51"/>
      <c r="CR31" s="5"/>
      <c r="CS31" s="51"/>
      <c r="CT31" s="5"/>
      <c r="CU31" s="51"/>
    </row>
    <row r="32" spans="1:99" ht="12.75" customHeight="1">
      <c r="A32" s="2" t="s">
        <v>139</v>
      </c>
      <c r="B32" s="105"/>
      <c r="C32" s="115"/>
      <c r="D32" s="105"/>
      <c r="E32" s="115"/>
      <c r="F32" s="105"/>
      <c r="G32" s="115"/>
      <c r="H32" s="105"/>
      <c r="I32" s="115"/>
      <c r="J32" s="105"/>
      <c r="K32" s="115"/>
      <c r="L32" s="105"/>
      <c r="M32" s="115"/>
      <c r="N32" s="105"/>
      <c r="O32" s="115"/>
      <c r="P32" s="105"/>
      <c r="Q32" s="115"/>
      <c r="R32" s="105"/>
      <c r="S32" s="115"/>
      <c r="T32" s="105"/>
      <c r="U32" s="115"/>
      <c r="V32" s="105"/>
      <c r="W32" s="115"/>
      <c r="X32" s="105"/>
      <c r="Y32" s="115"/>
      <c r="Z32" s="105"/>
      <c r="AA32" s="115"/>
      <c r="AB32" s="105"/>
      <c r="AC32" s="115"/>
      <c r="AD32" s="105"/>
      <c r="AE32" s="115"/>
      <c r="AF32" s="105"/>
      <c r="AG32" s="115"/>
      <c r="AH32" s="105"/>
      <c r="AI32" s="115"/>
      <c r="AJ32" s="105"/>
      <c r="AK32" s="115"/>
      <c r="AL32" s="105"/>
      <c r="AM32" s="115"/>
      <c r="AN32" s="105"/>
      <c r="AO32" s="115"/>
      <c r="AP32" s="105"/>
      <c r="AQ32" s="115"/>
      <c r="AR32" s="105"/>
      <c r="AS32" s="115"/>
      <c r="AT32" s="105"/>
      <c r="AU32" s="115"/>
      <c r="AV32" s="105"/>
      <c r="AW32" s="115"/>
      <c r="AX32" s="105"/>
      <c r="AY32" s="115"/>
      <c r="AZ32" s="105"/>
      <c r="BA32" s="115"/>
      <c r="BB32" s="105"/>
      <c r="BC32" s="115"/>
      <c r="BD32" s="105"/>
      <c r="BE32" s="115"/>
      <c r="BF32" s="105"/>
      <c r="BG32" s="115"/>
      <c r="BH32" s="105"/>
      <c r="BI32" s="115"/>
      <c r="BJ32" s="105"/>
      <c r="BK32" s="115"/>
      <c r="BL32" s="105"/>
      <c r="BM32" s="115"/>
      <c r="BN32" s="105"/>
      <c r="BO32" s="115"/>
      <c r="BP32" s="105"/>
      <c r="BQ32" s="115"/>
      <c r="BR32" s="105"/>
      <c r="BS32" s="115"/>
      <c r="BT32" s="105"/>
      <c r="BU32" s="115"/>
      <c r="BV32" s="105"/>
      <c r="BW32" s="115"/>
      <c r="BX32" s="105"/>
      <c r="BY32" s="115"/>
      <c r="BZ32" s="105"/>
      <c r="CA32" s="115"/>
      <c r="CB32" s="105"/>
      <c r="CC32" s="115"/>
      <c r="CD32" s="105"/>
      <c r="CE32" s="115"/>
      <c r="CF32" s="105"/>
      <c r="CG32" s="115"/>
      <c r="CH32" s="105"/>
      <c r="CI32" s="115"/>
      <c r="CJ32" s="105"/>
      <c r="CK32" s="115"/>
      <c r="CL32" s="105"/>
      <c r="CM32" s="115"/>
      <c r="CN32" s="105"/>
      <c r="CO32" s="115"/>
      <c r="CP32" s="105"/>
      <c r="CQ32" s="115"/>
      <c r="CR32" s="105"/>
      <c r="CS32" s="115"/>
      <c r="CT32" s="105"/>
      <c r="CU32" s="115"/>
    </row>
    <row r="33" spans="1:109" ht="12.75" customHeight="1">
      <c r="A33" s="42" t="s">
        <v>141</v>
      </c>
      <c r="B33" s="105">
        <f t="shared" ref="B33:B47" si="10">D33+F33+H33+J33+L33+N33+P33+R33+T33+V33+X33+Z33+AB33+AD33+AF33+AH33+AJ33+AL33+AP33+AR33+AT33+AV33+AN33+AX33+AZ33+BB33+BD33+BF33+BH33+BJ33+BL33+BN33+BP33+BR33+BT33+BV33+BZ33+BX33+CB33+CD33+CF33+CH33+CJ33+CL33+CN33+CP33+CR33+CT33</f>
        <v>160.42475099999999</v>
      </c>
      <c r="C33" s="115">
        <f t="shared" ref="C33:C47" si="11">B33/B$11*100</f>
        <v>0.72345985162108073</v>
      </c>
      <c r="D33" s="105"/>
      <c r="E33" s="115"/>
      <c r="F33" s="105"/>
      <c r="G33" s="115">
        <f t="shared" ref="G33:G47" si="12">F33/F$11*100</f>
        <v>0</v>
      </c>
      <c r="H33" s="105"/>
      <c r="I33" s="115"/>
      <c r="J33" s="105"/>
      <c r="K33" s="115"/>
      <c r="L33" s="105"/>
      <c r="M33" s="115"/>
      <c r="N33" s="105"/>
      <c r="O33" s="115"/>
      <c r="P33" s="105">
        <v>64.044750999999991</v>
      </c>
      <c r="Q33" s="115">
        <f t="shared" ref="Q33:Q47" si="13">P33/P$11*100</f>
        <v>0.3620685151397684</v>
      </c>
      <c r="R33" s="105"/>
      <c r="S33" s="115"/>
      <c r="T33" s="105"/>
      <c r="U33" s="115"/>
      <c r="V33" s="105"/>
      <c r="W33" s="115"/>
      <c r="X33" s="105"/>
      <c r="Y33" s="115"/>
      <c r="Z33" s="105"/>
      <c r="AA33" s="115"/>
      <c r="AB33" s="105"/>
      <c r="AC33" s="115"/>
      <c r="AD33" s="105"/>
      <c r="AE33" s="115"/>
      <c r="AF33" s="105"/>
      <c r="AG33" s="115"/>
      <c r="AH33" s="105"/>
      <c r="AI33" s="115"/>
      <c r="AJ33" s="105"/>
      <c r="AK33" s="115"/>
      <c r="AL33" s="105">
        <v>0</v>
      </c>
      <c r="AM33" s="115">
        <f t="shared" ref="AM33:AM47" si="14">AL33/AL$11*100</f>
        <v>0</v>
      </c>
      <c r="AN33" s="105"/>
      <c r="AO33" s="115" t="e">
        <f t="shared" ref="AO33:AO47" si="15">AN33/AN$11*100</f>
        <v>#DIV/0!</v>
      </c>
      <c r="AP33" s="105"/>
      <c r="AQ33" s="115"/>
      <c r="AR33" s="105"/>
      <c r="AS33" s="115"/>
      <c r="AT33" s="105">
        <v>0</v>
      </c>
      <c r="AU33" s="115">
        <f t="shared" ref="AU33:AU47" si="16">AT33/AT$11*100</f>
        <v>0</v>
      </c>
      <c r="AV33" s="105"/>
      <c r="AW33" s="115"/>
      <c r="AX33" s="105"/>
      <c r="AY33" s="115"/>
      <c r="AZ33" s="105"/>
      <c r="BA33" s="115"/>
      <c r="BB33" s="105"/>
      <c r="BC33" s="115"/>
      <c r="BD33" s="105"/>
      <c r="BE33" s="115"/>
      <c r="BF33" s="105"/>
      <c r="BG33" s="115"/>
      <c r="BH33" s="105"/>
      <c r="BI33" s="115"/>
      <c r="BJ33" s="105"/>
      <c r="BK33" s="115">
        <f t="shared" ref="BK33:BK47" si="17">BJ33/BJ$11*100</f>
        <v>0</v>
      </c>
      <c r="BL33" s="105"/>
      <c r="BM33" s="115"/>
      <c r="BN33" s="105"/>
      <c r="BO33" s="115"/>
      <c r="BP33" s="105"/>
      <c r="BQ33" s="115"/>
      <c r="BR33" s="105"/>
      <c r="BS33" s="115"/>
      <c r="BT33" s="105"/>
      <c r="BU33" s="115"/>
      <c r="BV33" s="105"/>
      <c r="BW33" s="115"/>
      <c r="BX33" s="105"/>
      <c r="BY33" s="115"/>
      <c r="BZ33" s="105"/>
      <c r="CA33" s="115"/>
      <c r="CB33" s="105">
        <v>4.78</v>
      </c>
      <c r="CC33" s="115">
        <f t="shared" ref="CC33:CC47" si="18">CB33/CB$11*100</f>
        <v>2.1535411785907375</v>
      </c>
      <c r="CD33" s="105"/>
      <c r="CE33" s="115"/>
      <c r="CF33" s="105">
        <v>91.6</v>
      </c>
      <c r="CG33" s="115">
        <f t="shared" ref="CG33:CG47" si="19">CF33/CF$11*100</f>
        <v>17.571455975446</v>
      </c>
      <c r="CH33" s="105"/>
      <c r="CI33" s="115"/>
      <c r="CJ33" s="105"/>
      <c r="CK33" s="115"/>
      <c r="CL33" s="105"/>
      <c r="CM33" s="115"/>
      <c r="CN33" s="105"/>
      <c r="CO33" s="115"/>
      <c r="CP33" s="105"/>
      <c r="CQ33" s="115"/>
      <c r="CR33" s="105"/>
      <c r="CS33" s="115"/>
      <c r="CT33" s="105"/>
      <c r="CU33" s="115"/>
    </row>
    <row r="34" spans="1:109" ht="12.75" customHeight="1">
      <c r="A34" s="42" t="s">
        <v>143</v>
      </c>
      <c r="B34" s="105">
        <f t="shared" si="10"/>
        <v>4643.3108520000005</v>
      </c>
      <c r="C34" s="115">
        <f t="shared" si="11"/>
        <v>20.939717587708611</v>
      </c>
      <c r="D34" s="105"/>
      <c r="E34" s="115"/>
      <c r="F34" s="105"/>
      <c r="G34" s="115">
        <f t="shared" si="12"/>
        <v>0</v>
      </c>
      <c r="H34" s="105"/>
      <c r="I34" s="115"/>
      <c r="J34" s="105"/>
      <c r="K34" s="115"/>
      <c r="L34" s="105"/>
      <c r="M34" s="115"/>
      <c r="N34" s="105"/>
      <c r="O34" s="115"/>
      <c r="P34" s="105">
        <v>4642.2508520000001</v>
      </c>
      <c r="Q34" s="115">
        <f t="shared" si="13"/>
        <v>26.244350187105344</v>
      </c>
      <c r="R34" s="105"/>
      <c r="S34" s="115"/>
      <c r="T34" s="105"/>
      <c r="U34" s="115"/>
      <c r="V34" s="105"/>
      <c r="W34" s="115"/>
      <c r="X34" s="105"/>
      <c r="Y34" s="115"/>
      <c r="Z34" s="105"/>
      <c r="AA34" s="115"/>
      <c r="AB34" s="105"/>
      <c r="AC34" s="115"/>
      <c r="AD34" s="105"/>
      <c r="AE34" s="115"/>
      <c r="AF34" s="105"/>
      <c r="AG34" s="115"/>
      <c r="AH34" s="105"/>
      <c r="AI34" s="115"/>
      <c r="AJ34" s="105"/>
      <c r="AK34" s="115"/>
      <c r="AL34" s="105">
        <v>0</v>
      </c>
      <c r="AM34" s="115">
        <f t="shared" si="14"/>
        <v>0</v>
      </c>
      <c r="AN34" s="105"/>
      <c r="AO34" s="115" t="e">
        <f t="shared" si="15"/>
        <v>#DIV/0!</v>
      </c>
      <c r="AP34" s="105"/>
      <c r="AQ34" s="115"/>
      <c r="AR34" s="105"/>
      <c r="AS34" s="115"/>
      <c r="AT34" s="105">
        <v>0</v>
      </c>
      <c r="AU34" s="115">
        <f t="shared" si="16"/>
        <v>0</v>
      </c>
      <c r="AV34" s="105"/>
      <c r="AW34" s="115"/>
      <c r="AX34" s="105"/>
      <c r="AY34" s="115"/>
      <c r="AZ34" s="105"/>
      <c r="BA34" s="115"/>
      <c r="BB34" s="105"/>
      <c r="BC34" s="115"/>
      <c r="BD34" s="105"/>
      <c r="BE34" s="115"/>
      <c r="BF34" s="105"/>
      <c r="BG34" s="115"/>
      <c r="BH34" s="105"/>
      <c r="BI34" s="115"/>
      <c r="BJ34" s="105"/>
      <c r="BK34" s="115">
        <f t="shared" si="17"/>
        <v>0</v>
      </c>
      <c r="BL34" s="105"/>
      <c r="BM34" s="115"/>
      <c r="BN34" s="105"/>
      <c r="BO34" s="115"/>
      <c r="BP34" s="105"/>
      <c r="BQ34" s="115"/>
      <c r="BR34" s="105"/>
      <c r="BS34" s="115"/>
      <c r="BT34" s="105"/>
      <c r="BU34" s="115"/>
      <c r="BV34" s="105"/>
      <c r="BW34" s="115"/>
      <c r="BX34" s="105"/>
      <c r="BY34" s="115"/>
      <c r="BZ34" s="105"/>
      <c r="CA34" s="115"/>
      <c r="CB34" s="105">
        <v>1.06</v>
      </c>
      <c r="CC34" s="115">
        <f t="shared" si="18"/>
        <v>0.47756352495945226</v>
      </c>
      <c r="CD34" s="105"/>
      <c r="CE34" s="115"/>
      <c r="CF34" s="105">
        <v>0</v>
      </c>
      <c r="CG34" s="115">
        <f t="shared" si="19"/>
        <v>0</v>
      </c>
      <c r="CH34" s="105"/>
      <c r="CI34" s="115"/>
      <c r="CJ34" s="105"/>
      <c r="CK34" s="115"/>
      <c r="CL34" s="105"/>
      <c r="CM34" s="115"/>
      <c r="CN34" s="105"/>
      <c r="CO34" s="115"/>
      <c r="CP34" s="105"/>
      <c r="CQ34" s="115"/>
      <c r="CR34" s="105"/>
      <c r="CS34" s="115"/>
      <c r="CT34" s="105"/>
      <c r="CU34" s="115"/>
    </row>
    <row r="35" spans="1:109" ht="12.75" customHeight="1">
      <c r="A35" s="42" t="s">
        <v>145</v>
      </c>
      <c r="B35" s="105">
        <f t="shared" si="10"/>
        <v>2.5869460800000001</v>
      </c>
      <c r="C35" s="115">
        <f t="shared" si="11"/>
        <v>1.1666227408939762E-2</v>
      </c>
      <c r="D35" s="105"/>
      <c r="E35" s="115"/>
      <c r="F35" s="105"/>
      <c r="G35" s="115">
        <f t="shared" si="12"/>
        <v>0</v>
      </c>
      <c r="H35" s="105"/>
      <c r="I35" s="115"/>
      <c r="J35" s="105"/>
      <c r="K35" s="115"/>
      <c r="L35" s="105"/>
      <c r="M35" s="115"/>
      <c r="N35" s="105"/>
      <c r="O35" s="115"/>
      <c r="P35" s="105"/>
      <c r="Q35" s="115">
        <f t="shared" si="13"/>
        <v>0</v>
      </c>
      <c r="R35" s="105"/>
      <c r="S35" s="115"/>
      <c r="T35" s="105"/>
      <c r="U35" s="115"/>
      <c r="V35" s="105"/>
      <c r="W35" s="115"/>
      <c r="X35" s="105"/>
      <c r="Y35" s="115"/>
      <c r="Z35" s="105"/>
      <c r="AA35" s="115"/>
      <c r="AB35" s="105"/>
      <c r="AC35" s="115"/>
      <c r="AD35" s="105"/>
      <c r="AE35" s="115"/>
      <c r="AF35" s="105"/>
      <c r="AG35" s="115"/>
      <c r="AH35" s="105"/>
      <c r="AI35" s="115"/>
      <c r="AJ35" s="105"/>
      <c r="AK35" s="115"/>
      <c r="AL35" s="105">
        <v>2.5669460800000001</v>
      </c>
      <c r="AM35" s="115">
        <f t="shared" si="14"/>
        <v>10.002445183570833</v>
      </c>
      <c r="AN35" s="105"/>
      <c r="AO35" s="115" t="e">
        <f t="shared" si="15"/>
        <v>#DIV/0!</v>
      </c>
      <c r="AP35" s="105"/>
      <c r="AQ35" s="115"/>
      <c r="AR35" s="105"/>
      <c r="AS35" s="115"/>
      <c r="AT35" s="105">
        <v>0</v>
      </c>
      <c r="AU35" s="115">
        <f t="shared" si="16"/>
        <v>0</v>
      </c>
      <c r="AV35" s="105"/>
      <c r="AW35" s="115"/>
      <c r="AX35" s="105"/>
      <c r="AY35" s="115"/>
      <c r="AZ35" s="105"/>
      <c r="BA35" s="115"/>
      <c r="BB35" s="105"/>
      <c r="BC35" s="115"/>
      <c r="BD35" s="105"/>
      <c r="BE35" s="115"/>
      <c r="BF35" s="105"/>
      <c r="BG35" s="115"/>
      <c r="BH35" s="105"/>
      <c r="BI35" s="115"/>
      <c r="BJ35" s="105"/>
      <c r="BK35" s="115">
        <f t="shared" si="17"/>
        <v>0</v>
      </c>
      <c r="BL35" s="105"/>
      <c r="BM35" s="115"/>
      <c r="BN35" s="105"/>
      <c r="BO35" s="115"/>
      <c r="BP35" s="105"/>
      <c r="BQ35" s="115"/>
      <c r="BR35" s="105"/>
      <c r="BS35" s="115"/>
      <c r="BT35" s="105"/>
      <c r="BU35" s="115"/>
      <c r="BV35" s="105"/>
      <c r="BW35" s="115"/>
      <c r="BX35" s="105"/>
      <c r="BY35" s="115"/>
      <c r="BZ35" s="105"/>
      <c r="CA35" s="115"/>
      <c r="CB35" s="105">
        <v>0.02</v>
      </c>
      <c r="CC35" s="115">
        <f t="shared" si="18"/>
        <v>9.0106325464047593E-3</v>
      </c>
      <c r="CD35" s="105"/>
      <c r="CE35" s="115"/>
      <c r="CF35" s="105">
        <v>0</v>
      </c>
      <c r="CG35" s="115">
        <f t="shared" si="19"/>
        <v>0</v>
      </c>
      <c r="CH35" s="105"/>
      <c r="CI35" s="115"/>
      <c r="CJ35" s="105"/>
      <c r="CK35" s="115"/>
      <c r="CL35" s="105"/>
      <c r="CM35" s="115"/>
      <c r="CN35" s="105"/>
      <c r="CO35" s="115"/>
      <c r="CP35" s="105"/>
      <c r="CQ35" s="115"/>
      <c r="CR35" s="105"/>
      <c r="CS35" s="115"/>
      <c r="CT35" s="105"/>
      <c r="CU35" s="115"/>
    </row>
    <row r="36" spans="1:109" ht="12.75" customHeight="1">
      <c r="A36" s="42" t="s">
        <v>147</v>
      </c>
      <c r="B36" s="105">
        <f t="shared" si="10"/>
        <v>0</v>
      </c>
      <c r="C36" s="115">
        <f t="shared" si="11"/>
        <v>0</v>
      </c>
      <c r="D36" s="105"/>
      <c r="E36" s="115"/>
      <c r="F36" s="105"/>
      <c r="G36" s="115">
        <f t="shared" si="12"/>
        <v>0</v>
      </c>
      <c r="H36" s="105"/>
      <c r="I36" s="115"/>
      <c r="J36" s="105"/>
      <c r="K36" s="115"/>
      <c r="L36" s="105"/>
      <c r="M36" s="115"/>
      <c r="N36" s="105"/>
      <c r="O36" s="115"/>
      <c r="P36" s="105"/>
      <c r="Q36" s="115">
        <f t="shared" si="13"/>
        <v>0</v>
      </c>
      <c r="R36" s="105"/>
      <c r="S36" s="115"/>
      <c r="T36" s="105"/>
      <c r="U36" s="115"/>
      <c r="V36" s="105"/>
      <c r="W36" s="115"/>
      <c r="X36" s="105"/>
      <c r="Y36" s="115"/>
      <c r="Z36" s="105"/>
      <c r="AA36" s="115"/>
      <c r="AB36" s="105"/>
      <c r="AC36" s="115"/>
      <c r="AD36" s="105"/>
      <c r="AE36" s="115"/>
      <c r="AF36" s="105"/>
      <c r="AG36" s="115"/>
      <c r="AH36" s="105"/>
      <c r="AI36" s="115"/>
      <c r="AJ36" s="105"/>
      <c r="AK36" s="115"/>
      <c r="AL36" s="105">
        <v>0</v>
      </c>
      <c r="AM36" s="115">
        <f t="shared" si="14"/>
        <v>0</v>
      </c>
      <c r="AN36" s="105"/>
      <c r="AO36" s="115" t="e">
        <f t="shared" si="15"/>
        <v>#DIV/0!</v>
      </c>
      <c r="AP36" s="105"/>
      <c r="AQ36" s="115"/>
      <c r="AR36" s="105"/>
      <c r="AS36" s="115"/>
      <c r="AT36" s="105">
        <v>0</v>
      </c>
      <c r="AU36" s="115">
        <f t="shared" si="16"/>
        <v>0</v>
      </c>
      <c r="AV36" s="105"/>
      <c r="AW36" s="115"/>
      <c r="AX36" s="105"/>
      <c r="AY36" s="115"/>
      <c r="AZ36" s="105"/>
      <c r="BA36" s="115"/>
      <c r="BB36" s="105"/>
      <c r="BC36" s="115"/>
      <c r="BD36" s="105"/>
      <c r="BE36" s="115"/>
      <c r="BF36" s="105"/>
      <c r="BG36" s="115"/>
      <c r="BH36" s="105"/>
      <c r="BI36" s="115"/>
      <c r="BJ36" s="105"/>
      <c r="BK36" s="115">
        <f t="shared" si="17"/>
        <v>0</v>
      </c>
      <c r="BL36" s="105"/>
      <c r="BM36" s="115"/>
      <c r="BN36" s="105"/>
      <c r="BO36" s="115"/>
      <c r="BP36" s="105"/>
      <c r="BQ36" s="115"/>
      <c r="BR36" s="105"/>
      <c r="BS36" s="115"/>
      <c r="BT36" s="105"/>
      <c r="BU36" s="115"/>
      <c r="BV36" s="105"/>
      <c r="BW36" s="115"/>
      <c r="BX36" s="105"/>
      <c r="BY36" s="115"/>
      <c r="BZ36" s="105"/>
      <c r="CA36" s="115"/>
      <c r="CB36" s="105"/>
      <c r="CC36" s="115">
        <f t="shared" si="18"/>
        <v>0</v>
      </c>
      <c r="CD36" s="105"/>
      <c r="CE36" s="115"/>
      <c r="CF36" s="105">
        <v>0</v>
      </c>
      <c r="CG36" s="115">
        <f t="shared" si="19"/>
        <v>0</v>
      </c>
      <c r="CH36" s="105"/>
      <c r="CI36" s="115"/>
      <c r="CJ36" s="105"/>
      <c r="CK36" s="115"/>
      <c r="CL36" s="105"/>
      <c r="CM36" s="115"/>
      <c r="CN36" s="105"/>
      <c r="CO36" s="115"/>
      <c r="CP36" s="105"/>
      <c r="CQ36" s="115"/>
      <c r="CR36" s="105"/>
      <c r="CS36" s="115"/>
      <c r="CT36" s="105"/>
      <c r="CU36" s="115"/>
    </row>
    <row r="37" spans="1:109" ht="12.75" customHeight="1">
      <c r="A37" s="42" t="s">
        <v>148</v>
      </c>
      <c r="B37" s="105">
        <f t="shared" si="10"/>
        <v>3835.4747004499995</v>
      </c>
      <c r="C37" s="115">
        <f t="shared" si="11"/>
        <v>17.296657407209974</v>
      </c>
      <c r="D37" s="105"/>
      <c r="E37" s="115"/>
      <c r="F37" s="105">
        <v>36.700000000000003</v>
      </c>
      <c r="G37" s="115">
        <f t="shared" si="12"/>
        <v>34.722516588664512</v>
      </c>
      <c r="H37" s="105"/>
      <c r="I37" s="115"/>
      <c r="J37" s="105"/>
      <c r="K37" s="115"/>
      <c r="L37" s="105"/>
      <c r="M37" s="115"/>
      <c r="N37" s="105"/>
      <c r="O37" s="115"/>
      <c r="P37" s="105">
        <v>3499.4405689999999</v>
      </c>
      <c r="Q37" s="115">
        <f t="shared" si="13"/>
        <v>19.783623651494818</v>
      </c>
      <c r="R37" s="105"/>
      <c r="S37" s="115"/>
      <c r="T37" s="105"/>
      <c r="U37" s="115"/>
      <c r="V37" s="105"/>
      <c r="W37" s="115"/>
      <c r="X37" s="105"/>
      <c r="Y37" s="115"/>
      <c r="Z37" s="105"/>
      <c r="AA37" s="115"/>
      <c r="AB37" s="105"/>
      <c r="AC37" s="115"/>
      <c r="AD37" s="105"/>
      <c r="AE37" s="115"/>
      <c r="AF37" s="105"/>
      <c r="AG37" s="115"/>
      <c r="AH37" s="105"/>
      <c r="AI37" s="115"/>
      <c r="AJ37" s="105"/>
      <c r="AK37" s="115"/>
      <c r="AL37" s="105">
        <v>10.334131449999999</v>
      </c>
      <c r="AM37" s="115">
        <f t="shared" si="14"/>
        <v>40.268311108599661</v>
      </c>
      <c r="AN37" s="105"/>
      <c r="AO37" s="115" t="e">
        <f t="shared" si="15"/>
        <v>#DIV/0!</v>
      </c>
      <c r="AP37" s="105"/>
      <c r="AQ37" s="115"/>
      <c r="AR37" s="105"/>
      <c r="AS37" s="115"/>
      <c r="AT37" s="105">
        <v>0</v>
      </c>
      <c r="AU37" s="115">
        <f t="shared" si="16"/>
        <v>0</v>
      </c>
      <c r="AV37" s="105"/>
      <c r="AW37" s="115"/>
      <c r="AX37" s="105"/>
      <c r="AY37" s="115"/>
      <c r="AZ37" s="105"/>
      <c r="BA37" s="115"/>
      <c r="BB37" s="105"/>
      <c r="BC37" s="115"/>
      <c r="BD37" s="105"/>
      <c r="BE37" s="115"/>
      <c r="BF37" s="105"/>
      <c r="BG37" s="115"/>
      <c r="BH37" s="105"/>
      <c r="BI37" s="115"/>
      <c r="BJ37" s="105"/>
      <c r="BK37" s="115">
        <f t="shared" si="17"/>
        <v>0</v>
      </c>
      <c r="BL37" s="105"/>
      <c r="BM37" s="115"/>
      <c r="BN37" s="105"/>
      <c r="BO37" s="115"/>
      <c r="BP37" s="105"/>
      <c r="BQ37" s="115"/>
      <c r="BR37" s="105"/>
      <c r="BS37" s="115"/>
      <c r="BT37" s="105"/>
      <c r="BU37" s="115"/>
      <c r="BV37" s="105"/>
      <c r="BW37" s="115"/>
      <c r="BX37" s="105"/>
      <c r="BY37" s="115"/>
      <c r="BZ37" s="105"/>
      <c r="CA37" s="115"/>
      <c r="CB37" s="105"/>
      <c r="CC37" s="115">
        <f t="shared" si="18"/>
        <v>0</v>
      </c>
      <c r="CD37" s="105"/>
      <c r="CE37" s="115"/>
      <c r="CF37" s="105">
        <v>289</v>
      </c>
      <c r="CG37" s="115">
        <f t="shared" si="19"/>
        <v>55.438327258776141</v>
      </c>
      <c r="CH37" s="105"/>
      <c r="CI37" s="115"/>
      <c r="CJ37" s="105"/>
      <c r="CK37" s="115"/>
      <c r="CL37" s="105"/>
      <c r="CM37" s="115"/>
      <c r="CN37" s="105"/>
      <c r="CO37" s="115"/>
      <c r="CP37" s="105"/>
      <c r="CQ37" s="115"/>
      <c r="CR37" s="105"/>
      <c r="CS37" s="115"/>
      <c r="CT37" s="105"/>
      <c r="CU37" s="115"/>
    </row>
    <row r="38" spans="1:109" ht="12.75" customHeight="1">
      <c r="A38" s="42" t="s">
        <v>280</v>
      </c>
      <c r="B38" s="105">
        <f t="shared" si="10"/>
        <v>85.210267460000011</v>
      </c>
      <c r="C38" s="115">
        <f t="shared" si="11"/>
        <v>0.38426868091697525</v>
      </c>
      <c r="D38" s="105"/>
      <c r="E38" s="115"/>
      <c r="F38" s="105">
        <v>1.1902674600000001</v>
      </c>
      <c r="G38" s="115">
        <f t="shared" si="12"/>
        <v>1.1261330142996615</v>
      </c>
      <c r="H38" s="105"/>
      <c r="I38" s="115"/>
      <c r="J38" s="105"/>
      <c r="K38" s="115"/>
      <c r="L38" s="105"/>
      <c r="M38" s="115"/>
      <c r="N38" s="105"/>
      <c r="O38" s="115"/>
      <c r="P38" s="105"/>
      <c r="Q38" s="115">
        <f t="shared" si="13"/>
        <v>0</v>
      </c>
      <c r="R38" s="105"/>
      <c r="S38" s="115"/>
      <c r="T38" s="105"/>
      <c r="U38" s="115"/>
      <c r="V38" s="105"/>
      <c r="W38" s="115"/>
      <c r="X38" s="105"/>
      <c r="Y38" s="115"/>
      <c r="Z38" s="105"/>
      <c r="AA38" s="115"/>
      <c r="AB38" s="105"/>
      <c r="AC38" s="115"/>
      <c r="AD38" s="105"/>
      <c r="AE38" s="115"/>
      <c r="AF38" s="105"/>
      <c r="AG38" s="115"/>
      <c r="AH38" s="105"/>
      <c r="AI38" s="115"/>
      <c r="AJ38" s="105"/>
      <c r="AK38" s="115"/>
      <c r="AL38" s="105"/>
      <c r="AM38" s="115">
        <f t="shared" si="14"/>
        <v>0</v>
      </c>
      <c r="AN38" s="105"/>
      <c r="AO38" s="115" t="e">
        <f t="shared" si="15"/>
        <v>#DIV/0!</v>
      </c>
      <c r="AP38" s="105"/>
      <c r="AQ38" s="115"/>
      <c r="AR38" s="105"/>
      <c r="AS38" s="115"/>
      <c r="AT38" s="105"/>
      <c r="AU38" s="115">
        <f t="shared" si="16"/>
        <v>0</v>
      </c>
      <c r="AV38" s="105"/>
      <c r="AW38" s="115"/>
      <c r="AX38" s="105"/>
      <c r="AY38" s="115"/>
      <c r="AZ38" s="105"/>
      <c r="BA38" s="115"/>
      <c r="BB38" s="105"/>
      <c r="BC38" s="115"/>
      <c r="BD38" s="105"/>
      <c r="BE38" s="115"/>
      <c r="BF38" s="105"/>
      <c r="BG38" s="115"/>
      <c r="BH38" s="105"/>
      <c r="BI38" s="115"/>
      <c r="BJ38" s="105">
        <v>1.84</v>
      </c>
      <c r="BK38" s="115">
        <f t="shared" si="17"/>
        <v>37.627811860940689</v>
      </c>
      <c r="BL38" s="105"/>
      <c r="BM38" s="115"/>
      <c r="BN38" s="105"/>
      <c r="BO38" s="115"/>
      <c r="BP38" s="105"/>
      <c r="BQ38" s="115"/>
      <c r="BR38" s="105"/>
      <c r="BS38" s="115"/>
      <c r="BT38" s="105"/>
      <c r="BU38" s="115"/>
      <c r="BV38" s="105"/>
      <c r="BW38" s="115"/>
      <c r="BX38" s="105"/>
      <c r="BY38" s="115"/>
      <c r="BZ38" s="105"/>
      <c r="CA38" s="115"/>
      <c r="CB38" s="105">
        <v>82.18</v>
      </c>
      <c r="CC38" s="115">
        <f t="shared" si="18"/>
        <v>37.024689133177155</v>
      </c>
      <c r="CD38" s="105"/>
      <c r="CE38" s="115"/>
      <c r="CF38" s="105">
        <v>0</v>
      </c>
      <c r="CG38" s="115">
        <f t="shared" si="19"/>
        <v>0</v>
      </c>
      <c r="CH38" s="105"/>
      <c r="CI38" s="115"/>
      <c r="CJ38" s="105"/>
      <c r="CK38" s="115"/>
      <c r="CL38" s="105"/>
      <c r="CM38" s="115"/>
      <c r="CN38" s="105"/>
      <c r="CO38" s="115"/>
      <c r="CP38" s="105"/>
      <c r="CQ38" s="115"/>
      <c r="CR38" s="105"/>
      <c r="CS38" s="115"/>
      <c r="CT38" s="105"/>
      <c r="CU38" s="115"/>
    </row>
    <row r="39" spans="1:109" ht="12.75" customHeight="1">
      <c r="A39" s="42" t="s">
        <v>151</v>
      </c>
      <c r="B39" s="105">
        <f t="shared" si="10"/>
        <v>289.95006899999998</v>
      </c>
      <c r="C39" s="115">
        <f t="shared" si="11"/>
        <v>1.3075740033173691</v>
      </c>
      <c r="D39" s="105"/>
      <c r="E39" s="115"/>
      <c r="F39" s="105">
        <v>38.926608000000002</v>
      </c>
      <c r="G39" s="115">
        <f t="shared" si="12"/>
        <v>36.829149646333533</v>
      </c>
      <c r="H39" s="105"/>
      <c r="I39" s="115"/>
      <c r="J39" s="105"/>
      <c r="K39" s="115"/>
      <c r="L39" s="105"/>
      <c r="M39" s="115"/>
      <c r="N39" s="105"/>
      <c r="O39" s="115"/>
      <c r="P39" s="105">
        <v>195.49346100000002</v>
      </c>
      <c r="Q39" s="115">
        <f t="shared" si="13"/>
        <v>1.105196382819948</v>
      </c>
      <c r="R39" s="105"/>
      <c r="S39" s="115"/>
      <c r="T39" s="105"/>
      <c r="U39" s="115"/>
      <c r="V39" s="105"/>
      <c r="W39" s="115"/>
      <c r="X39" s="105"/>
      <c r="Y39" s="115"/>
      <c r="Z39" s="105"/>
      <c r="AA39" s="115"/>
      <c r="AB39" s="105"/>
      <c r="AC39" s="115"/>
      <c r="AD39" s="105"/>
      <c r="AE39" s="115"/>
      <c r="AF39" s="105"/>
      <c r="AG39" s="115"/>
      <c r="AH39" s="105"/>
      <c r="AI39" s="115"/>
      <c r="AJ39" s="105"/>
      <c r="AK39" s="115"/>
      <c r="AL39" s="105">
        <v>5.0999999999999996</v>
      </c>
      <c r="AM39" s="115">
        <f t="shared" si="14"/>
        <v>19.872825079446642</v>
      </c>
      <c r="AN39" s="105"/>
      <c r="AO39" s="115" t="e">
        <f t="shared" si="15"/>
        <v>#DIV/0!</v>
      </c>
      <c r="AP39" s="105"/>
      <c r="AQ39" s="115"/>
      <c r="AR39" s="105"/>
      <c r="AS39" s="115"/>
      <c r="AT39" s="105">
        <v>0</v>
      </c>
      <c r="AU39" s="115">
        <f t="shared" si="16"/>
        <v>0</v>
      </c>
      <c r="AV39" s="105"/>
      <c r="AW39" s="115"/>
      <c r="AX39" s="105"/>
      <c r="AY39" s="115"/>
      <c r="AZ39" s="105"/>
      <c r="BA39" s="115"/>
      <c r="BB39" s="105"/>
      <c r="BC39" s="115"/>
      <c r="BD39" s="105"/>
      <c r="BE39" s="115"/>
      <c r="BF39" s="105"/>
      <c r="BG39" s="115"/>
      <c r="BH39" s="105"/>
      <c r="BI39" s="115"/>
      <c r="BJ39" s="105"/>
      <c r="BK39" s="115">
        <f t="shared" si="17"/>
        <v>0</v>
      </c>
      <c r="BL39" s="105"/>
      <c r="BM39" s="115"/>
      <c r="BN39" s="105"/>
      <c r="BO39" s="115"/>
      <c r="BP39" s="105"/>
      <c r="BQ39" s="115"/>
      <c r="BR39" s="105"/>
      <c r="BS39" s="115"/>
      <c r="BT39" s="105"/>
      <c r="BU39" s="115"/>
      <c r="BV39" s="105"/>
      <c r="BW39" s="115"/>
      <c r="BX39" s="105"/>
      <c r="BY39" s="115"/>
      <c r="BZ39" s="105"/>
      <c r="CA39" s="115"/>
      <c r="CB39" s="105">
        <v>50.43</v>
      </c>
      <c r="CC39" s="115">
        <f t="shared" si="18"/>
        <v>22.720309965759597</v>
      </c>
      <c r="CD39" s="105"/>
      <c r="CE39" s="115"/>
      <c r="CF39" s="105">
        <v>0</v>
      </c>
      <c r="CG39" s="115">
        <f t="shared" si="19"/>
        <v>0</v>
      </c>
      <c r="CH39" s="105"/>
      <c r="CI39" s="115"/>
      <c r="CJ39" s="105"/>
      <c r="CK39" s="115"/>
      <c r="CL39" s="105"/>
      <c r="CM39" s="115"/>
      <c r="CN39" s="105"/>
      <c r="CO39" s="115"/>
      <c r="CP39" s="105"/>
      <c r="CQ39" s="115"/>
      <c r="CR39" s="105"/>
      <c r="CS39" s="115"/>
      <c r="CT39" s="105"/>
      <c r="CU39" s="115"/>
    </row>
    <row r="40" spans="1:109" ht="12.75" customHeight="1" thickBot="1">
      <c r="A40" s="42" t="s">
        <v>153</v>
      </c>
      <c r="B40" s="105">
        <f t="shared" si="10"/>
        <v>937.55000816999996</v>
      </c>
      <c r="C40" s="115">
        <f t="shared" si="11"/>
        <v>4.2280245758212907</v>
      </c>
      <c r="D40" s="105"/>
      <c r="E40" s="115"/>
      <c r="F40" s="105"/>
      <c r="G40" s="115">
        <f t="shared" si="12"/>
        <v>0</v>
      </c>
      <c r="H40" s="105"/>
      <c r="I40" s="115"/>
      <c r="J40" s="105"/>
      <c r="K40" s="115"/>
      <c r="L40" s="105"/>
      <c r="M40" s="115"/>
      <c r="N40" s="105"/>
      <c r="O40" s="115"/>
      <c r="P40" s="105"/>
      <c r="Q40" s="115">
        <f t="shared" si="13"/>
        <v>0</v>
      </c>
      <c r="R40" s="105"/>
      <c r="S40" s="115"/>
      <c r="T40" s="105"/>
      <c r="U40" s="115"/>
      <c r="V40" s="105"/>
      <c r="W40" s="115"/>
      <c r="X40" s="105"/>
      <c r="Y40" s="115"/>
      <c r="Z40" s="105"/>
      <c r="AA40" s="115"/>
      <c r="AB40" s="105"/>
      <c r="AC40" s="115"/>
      <c r="AD40" s="105"/>
      <c r="AE40" s="115"/>
      <c r="AF40" s="105"/>
      <c r="AG40" s="115"/>
      <c r="AH40" s="105"/>
      <c r="AI40" s="115"/>
      <c r="AJ40" s="105"/>
      <c r="AK40" s="115"/>
      <c r="AL40" s="105"/>
      <c r="AM40" s="115">
        <f t="shared" si="14"/>
        <v>0</v>
      </c>
      <c r="AN40" s="105"/>
      <c r="AO40" s="115" t="e">
        <f t="shared" si="15"/>
        <v>#DIV/0!</v>
      </c>
      <c r="AP40" s="105"/>
      <c r="AQ40" s="115"/>
      <c r="AR40" s="105"/>
      <c r="AS40" s="115"/>
      <c r="AT40" s="105">
        <v>937.55000816999996</v>
      </c>
      <c r="AU40" s="115">
        <f t="shared" si="16"/>
        <v>65.14778407545829</v>
      </c>
      <c r="AV40" s="105"/>
      <c r="AW40" s="115"/>
      <c r="AX40" s="105"/>
      <c r="AY40" s="115"/>
      <c r="AZ40" s="105"/>
      <c r="BA40" s="115"/>
      <c r="BB40" s="105"/>
      <c r="BC40" s="115"/>
      <c r="BD40" s="105"/>
      <c r="BE40" s="115"/>
      <c r="BF40" s="105"/>
      <c r="BG40" s="115"/>
      <c r="BH40" s="105"/>
      <c r="BI40" s="115"/>
      <c r="BJ40" s="105"/>
      <c r="BK40" s="115">
        <f t="shared" si="17"/>
        <v>0</v>
      </c>
      <c r="BL40" s="105"/>
      <c r="BM40" s="115"/>
      <c r="BN40" s="105"/>
      <c r="BO40" s="115"/>
      <c r="BP40" s="105"/>
      <c r="BQ40" s="115"/>
      <c r="BR40" s="105"/>
      <c r="BS40" s="115"/>
      <c r="BT40" s="105"/>
      <c r="BU40" s="115"/>
      <c r="BV40" s="105"/>
      <c r="BW40" s="115"/>
      <c r="BX40" s="105"/>
      <c r="BY40" s="115"/>
      <c r="BZ40" s="105"/>
      <c r="CA40" s="115"/>
      <c r="CB40" s="105"/>
      <c r="CC40" s="115">
        <f t="shared" si="18"/>
        <v>0</v>
      </c>
      <c r="CD40" s="105"/>
      <c r="CE40" s="115"/>
      <c r="CF40" s="105">
        <v>0</v>
      </c>
      <c r="CG40" s="115">
        <f t="shared" si="19"/>
        <v>0</v>
      </c>
      <c r="CH40" s="105"/>
      <c r="CI40" s="115"/>
      <c r="CJ40" s="105"/>
      <c r="CK40" s="115"/>
      <c r="CL40" s="105"/>
      <c r="CM40" s="115"/>
      <c r="CN40" s="105"/>
      <c r="CO40" s="115"/>
      <c r="CP40" s="105"/>
      <c r="CQ40" s="115"/>
      <c r="CR40" s="105"/>
      <c r="CS40" s="115"/>
      <c r="CT40" s="105"/>
      <c r="CU40" s="115"/>
    </row>
    <row r="41" spans="1:109" ht="12.75" customHeight="1" thickBot="1">
      <c r="A41" s="41" t="s">
        <v>155</v>
      </c>
      <c r="B41" s="114">
        <f t="shared" si="10"/>
        <v>9954.5075941599989</v>
      </c>
      <c r="C41" s="51">
        <f t="shared" si="11"/>
        <v>44.891368334004234</v>
      </c>
      <c r="D41" s="5"/>
      <c r="E41" s="51"/>
      <c r="F41" s="114">
        <v>76.816875460000006</v>
      </c>
      <c r="G41" s="51">
        <f t="shared" si="12"/>
        <v>72.677799249297706</v>
      </c>
      <c r="H41" s="5"/>
      <c r="I41" s="51"/>
      <c r="J41" s="5"/>
      <c r="K41" s="51"/>
      <c r="L41" s="5"/>
      <c r="M41" s="51"/>
      <c r="N41" s="5"/>
      <c r="O41" s="51"/>
      <c r="P41" s="114">
        <v>8401.2296330000008</v>
      </c>
      <c r="Q41" s="51">
        <f t="shared" si="13"/>
        <v>47.495238736559884</v>
      </c>
      <c r="R41" s="5"/>
      <c r="S41" s="51"/>
      <c r="T41" s="5"/>
      <c r="U41" s="51"/>
      <c r="V41" s="5"/>
      <c r="W41" s="51"/>
      <c r="X41" s="5"/>
      <c r="Y41" s="51"/>
      <c r="Z41" s="5"/>
      <c r="AA41" s="51"/>
      <c r="AB41" s="5"/>
      <c r="AC41" s="51"/>
      <c r="AD41" s="5"/>
      <c r="AE41" s="51"/>
      <c r="AF41" s="5"/>
      <c r="AG41" s="51"/>
      <c r="AH41" s="5"/>
      <c r="AI41" s="51"/>
      <c r="AJ41" s="5"/>
      <c r="AK41" s="51"/>
      <c r="AL41" s="114">
        <f>SUM(AL32:AL40)</f>
        <v>18.001077529999996</v>
      </c>
      <c r="AM41" s="51">
        <f t="shared" si="14"/>
        <v>70.143581371617131</v>
      </c>
      <c r="AN41" s="114">
        <f>SUM(AN32:AN40)</f>
        <v>0</v>
      </c>
      <c r="AO41" s="51" t="e">
        <f t="shared" si="15"/>
        <v>#DIV/0!</v>
      </c>
      <c r="AP41" s="114"/>
      <c r="AQ41" s="51"/>
      <c r="AR41" s="5"/>
      <c r="AS41" s="51"/>
      <c r="AT41" s="114">
        <v>937.55000816999996</v>
      </c>
      <c r="AU41" s="51">
        <f t="shared" si="16"/>
        <v>65.14778407545829</v>
      </c>
      <c r="AV41" s="5"/>
      <c r="AW41" s="51"/>
      <c r="AX41" s="5"/>
      <c r="AY41" s="51"/>
      <c r="AZ41" s="5"/>
      <c r="BA41" s="51"/>
      <c r="BB41" s="5"/>
      <c r="BC41" s="51"/>
      <c r="BD41" s="5"/>
      <c r="BE41" s="51"/>
      <c r="BF41" s="5"/>
      <c r="BG41" s="51"/>
      <c r="BH41" s="5"/>
      <c r="BI41" s="51"/>
      <c r="BJ41" s="114">
        <f>SUM(BJ32:BJ40)</f>
        <v>1.84</v>
      </c>
      <c r="BK41" s="51">
        <f t="shared" si="17"/>
        <v>37.627811860940689</v>
      </c>
      <c r="BL41" s="5"/>
      <c r="BM41" s="51"/>
      <c r="BN41" s="5"/>
      <c r="BO41" s="51"/>
      <c r="BP41" s="5"/>
      <c r="BQ41" s="51"/>
      <c r="BR41" s="5"/>
      <c r="BS41" s="51"/>
      <c r="BT41" s="5"/>
      <c r="BU41" s="51"/>
      <c r="BV41" s="5"/>
      <c r="BW41" s="51"/>
      <c r="BX41" s="5"/>
      <c r="BY41" s="51"/>
      <c r="BZ41" s="5"/>
      <c r="CA41" s="51"/>
      <c r="CB41" s="114">
        <f>SUM(CB32:CB40)</f>
        <v>138.47</v>
      </c>
      <c r="CC41" s="51">
        <f t="shared" si="18"/>
        <v>62.385114435033337</v>
      </c>
      <c r="CD41" s="5"/>
      <c r="CE41" s="51"/>
      <c r="CF41" s="114">
        <v>380.6</v>
      </c>
      <c r="CG41" s="51">
        <f t="shared" si="19"/>
        <v>73.009783234222141</v>
      </c>
      <c r="CH41" s="5"/>
      <c r="CI41" s="51"/>
      <c r="CJ41" s="5"/>
      <c r="CK41" s="51"/>
      <c r="CL41" s="5"/>
      <c r="CM41" s="51"/>
      <c r="CN41" s="5"/>
      <c r="CO41" s="51"/>
      <c r="CP41" s="5"/>
      <c r="CQ41" s="51"/>
      <c r="CR41" s="5"/>
      <c r="CS41" s="51"/>
      <c r="CT41" s="5"/>
      <c r="CU41" s="51"/>
    </row>
    <row r="42" spans="1:109" ht="12.75" customHeight="1" thickBot="1">
      <c r="A42" s="41" t="s">
        <v>156</v>
      </c>
      <c r="B42" s="114">
        <f t="shared" si="10"/>
        <v>77.013417680000003</v>
      </c>
      <c r="C42" s="51">
        <f t="shared" si="11"/>
        <v>0.34730373823428978</v>
      </c>
      <c r="D42" s="5"/>
      <c r="E42" s="51"/>
      <c r="F42" s="114"/>
      <c r="G42" s="51">
        <f t="shared" si="12"/>
        <v>0</v>
      </c>
      <c r="H42" s="5"/>
      <c r="I42" s="51"/>
      <c r="J42" s="5"/>
      <c r="K42" s="51"/>
      <c r="L42" s="5"/>
      <c r="M42" s="51"/>
      <c r="N42" s="5"/>
      <c r="O42" s="51"/>
      <c r="P42" s="114"/>
      <c r="Q42" s="51">
        <f t="shared" si="13"/>
        <v>0</v>
      </c>
      <c r="R42" s="5"/>
      <c r="S42" s="51"/>
      <c r="T42" s="5"/>
      <c r="U42" s="51"/>
      <c r="V42" s="5"/>
      <c r="W42" s="51"/>
      <c r="X42" s="5"/>
      <c r="Y42" s="51"/>
      <c r="Z42" s="5"/>
      <c r="AA42" s="51"/>
      <c r="AB42" s="5"/>
      <c r="AC42" s="51"/>
      <c r="AD42" s="5"/>
      <c r="AE42" s="51"/>
      <c r="AF42" s="5"/>
      <c r="AG42" s="51"/>
      <c r="AH42" s="5"/>
      <c r="AI42" s="51"/>
      <c r="AJ42" s="5"/>
      <c r="AK42" s="51"/>
      <c r="AL42" s="114"/>
      <c r="AM42" s="51">
        <f t="shared" si="14"/>
        <v>0</v>
      </c>
      <c r="AN42" s="114"/>
      <c r="AO42" s="51" t="e">
        <f t="shared" si="15"/>
        <v>#DIV/0!</v>
      </c>
      <c r="AP42" s="114"/>
      <c r="AQ42" s="51"/>
      <c r="AR42" s="5"/>
      <c r="AS42" s="51"/>
      <c r="AT42" s="114">
        <v>72.813417680000001</v>
      </c>
      <c r="AU42" s="51">
        <f t="shared" si="16"/>
        <v>5.059605110634978</v>
      </c>
      <c r="AV42" s="5"/>
      <c r="AW42" s="51"/>
      <c r="AX42" s="5"/>
      <c r="AY42" s="51"/>
      <c r="AZ42" s="5"/>
      <c r="BA42" s="51"/>
      <c r="BB42" s="5"/>
      <c r="BC42" s="51"/>
      <c r="BD42" s="5"/>
      <c r="BE42" s="51"/>
      <c r="BF42" s="5"/>
      <c r="BG42" s="51"/>
      <c r="BH42" s="5"/>
      <c r="BI42" s="51"/>
      <c r="BJ42" s="114"/>
      <c r="BK42" s="51">
        <f t="shared" si="17"/>
        <v>0</v>
      </c>
      <c r="BL42" s="5"/>
      <c r="BM42" s="51"/>
      <c r="BN42" s="5"/>
      <c r="BO42" s="51"/>
      <c r="BP42" s="5"/>
      <c r="BQ42" s="51"/>
      <c r="BR42" s="5"/>
      <c r="BS42" s="51"/>
      <c r="BT42" s="5"/>
      <c r="BU42" s="51"/>
      <c r="BV42" s="5"/>
      <c r="BW42" s="51"/>
      <c r="BX42" s="5"/>
      <c r="BY42" s="51"/>
      <c r="BZ42" s="5"/>
      <c r="CA42" s="51"/>
      <c r="CB42" s="114"/>
      <c r="CC42" s="51">
        <f t="shared" si="18"/>
        <v>0</v>
      </c>
      <c r="CD42" s="5"/>
      <c r="CE42" s="51"/>
      <c r="CF42" s="114">
        <v>4.2</v>
      </c>
      <c r="CG42" s="51">
        <f t="shared" si="19"/>
        <v>0.80567811241127951</v>
      </c>
      <c r="CH42" s="5"/>
      <c r="CI42" s="51"/>
      <c r="CJ42" s="5"/>
      <c r="CK42" s="51"/>
      <c r="CL42" s="5"/>
      <c r="CM42" s="51"/>
      <c r="CN42" s="5"/>
      <c r="CO42" s="51"/>
      <c r="CP42" s="5"/>
      <c r="CQ42" s="51"/>
      <c r="CR42" s="5"/>
      <c r="CS42" s="51"/>
      <c r="CT42" s="5"/>
      <c r="CU42" s="51"/>
    </row>
    <row r="43" spans="1:109" ht="12.75" customHeight="1" thickBot="1">
      <c r="A43" s="41" t="s">
        <v>158</v>
      </c>
      <c r="B43" s="114">
        <f t="shared" si="10"/>
        <v>10031.521011839999</v>
      </c>
      <c r="C43" s="51">
        <f t="shared" si="11"/>
        <v>45.238672072238522</v>
      </c>
      <c r="D43" s="5"/>
      <c r="E43" s="51"/>
      <c r="F43" s="114">
        <v>76.816875460000006</v>
      </c>
      <c r="G43" s="51">
        <f t="shared" si="12"/>
        <v>72.677799249297706</v>
      </c>
      <c r="H43" s="5"/>
      <c r="I43" s="51"/>
      <c r="J43" s="5"/>
      <c r="K43" s="51"/>
      <c r="L43" s="5"/>
      <c r="M43" s="51"/>
      <c r="N43" s="5"/>
      <c r="O43" s="51"/>
      <c r="P43" s="114">
        <v>8401.2296330000008</v>
      </c>
      <c r="Q43" s="51">
        <f t="shared" si="13"/>
        <v>47.495238736559884</v>
      </c>
      <c r="R43" s="5"/>
      <c r="S43" s="51"/>
      <c r="T43" s="5"/>
      <c r="U43" s="51"/>
      <c r="V43" s="5"/>
      <c r="W43" s="51"/>
      <c r="X43" s="5"/>
      <c r="Y43" s="51"/>
      <c r="Z43" s="5"/>
      <c r="AA43" s="51"/>
      <c r="AB43" s="5"/>
      <c r="AC43" s="51"/>
      <c r="AD43" s="5"/>
      <c r="AE43" s="51"/>
      <c r="AF43" s="5"/>
      <c r="AG43" s="51"/>
      <c r="AH43" s="5"/>
      <c r="AI43" s="51"/>
      <c r="AJ43" s="5"/>
      <c r="AK43" s="51"/>
      <c r="AL43" s="114">
        <f>SUM(AL41:AL42)</f>
        <v>18.001077529999996</v>
      </c>
      <c r="AM43" s="51">
        <f t="shared" si="14"/>
        <v>70.143581371617131</v>
      </c>
      <c r="AN43" s="114">
        <f>SUM(AN41:AN42)</f>
        <v>0</v>
      </c>
      <c r="AO43" s="51" t="e">
        <f t="shared" si="15"/>
        <v>#DIV/0!</v>
      </c>
      <c r="AP43" s="114"/>
      <c r="AQ43" s="51"/>
      <c r="AR43" s="5"/>
      <c r="AS43" s="51"/>
      <c r="AT43" s="114">
        <v>1010.36342585</v>
      </c>
      <c r="AU43" s="51">
        <f t="shared" si="16"/>
        <v>70.207389186093266</v>
      </c>
      <c r="AV43" s="5"/>
      <c r="AW43" s="51"/>
      <c r="AX43" s="5"/>
      <c r="AY43" s="51"/>
      <c r="AZ43" s="5"/>
      <c r="BA43" s="51"/>
      <c r="BB43" s="5"/>
      <c r="BC43" s="51"/>
      <c r="BD43" s="5"/>
      <c r="BE43" s="51"/>
      <c r="BF43" s="5"/>
      <c r="BG43" s="51"/>
      <c r="BH43" s="5"/>
      <c r="BI43" s="51"/>
      <c r="BJ43" s="114">
        <f>SUM(BJ41:BJ42)</f>
        <v>1.84</v>
      </c>
      <c r="BK43" s="51">
        <f t="shared" si="17"/>
        <v>37.627811860940689</v>
      </c>
      <c r="BL43" s="5"/>
      <c r="BM43" s="51"/>
      <c r="BN43" s="5"/>
      <c r="BO43" s="51"/>
      <c r="BP43" s="5"/>
      <c r="BQ43" s="51"/>
      <c r="BR43" s="5"/>
      <c r="BS43" s="51"/>
      <c r="BT43" s="5"/>
      <c r="BU43" s="51"/>
      <c r="BV43" s="5"/>
      <c r="BW43" s="51"/>
      <c r="BX43" s="5"/>
      <c r="BY43" s="51"/>
      <c r="BZ43" s="5"/>
      <c r="CA43" s="51"/>
      <c r="CB43" s="114">
        <f>SUM(CB41:CB42)</f>
        <v>138.47</v>
      </c>
      <c r="CC43" s="51">
        <f t="shared" si="18"/>
        <v>62.385114435033337</v>
      </c>
      <c r="CD43" s="5"/>
      <c r="CE43" s="51"/>
      <c r="CF43" s="114">
        <v>384.8</v>
      </c>
      <c r="CG43" s="51">
        <f t="shared" si="19"/>
        <v>73.815461346633427</v>
      </c>
      <c r="CH43" s="5"/>
      <c r="CI43" s="51"/>
      <c r="CJ43" s="5"/>
      <c r="CK43" s="51"/>
      <c r="CL43" s="5"/>
      <c r="CM43" s="51"/>
      <c r="CN43" s="5"/>
      <c r="CO43" s="51"/>
      <c r="CP43" s="5"/>
      <c r="CQ43" s="51"/>
      <c r="CR43" s="5"/>
      <c r="CS43" s="51"/>
      <c r="CT43" s="5"/>
      <c r="CU43" s="51"/>
    </row>
    <row r="44" spans="1:109" ht="12.75" customHeight="1">
      <c r="A44" s="14" t="s">
        <v>506</v>
      </c>
      <c r="B44" s="105">
        <f t="shared" si="10"/>
        <v>33.616125392958601</v>
      </c>
      <c r="C44" s="115">
        <f t="shared" si="11"/>
        <v>0.15159703809585762</v>
      </c>
      <c r="D44" s="105"/>
      <c r="E44" s="115"/>
      <c r="F44" s="105">
        <v>18.628266482958601</v>
      </c>
      <c r="G44" s="115">
        <f t="shared" si="12"/>
        <v>17.62453111641943</v>
      </c>
      <c r="H44" s="105"/>
      <c r="I44" s="115"/>
      <c r="J44" s="105"/>
      <c r="K44" s="115"/>
      <c r="L44" s="105"/>
      <c r="M44" s="115"/>
      <c r="N44" s="105"/>
      <c r="O44" s="115"/>
      <c r="P44" s="105"/>
      <c r="Q44" s="115">
        <f t="shared" si="13"/>
        <v>0</v>
      </c>
      <c r="R44" s="105"/>
      <c r="S44" s="115"/>
      <c r="T44" s="105"/>
      <c r="U44" s="115"/>
      <c r="V44" s="105"/>
      <c r="W44" s="115"/>
      <c r="X44" s="105"/>
      <c r="Y44" s="115"/>
      <c r="Z44" s="105"/>
      <c r="AA44" s="115"/>
      <c r="AB44" s="105"/>
      <c r="AC44" s="115"/>
      <c r="AD44" s="105"/>
      <c r="AE44" s="115"/>
      <c r="AF44" s="105"/>
      <c r="AG44" s="115"/>
      <c r="AH44" s="105"/>
      <c r="AI44" s="115"/>
      <c r="AJ44" s="105"/>
      <c r="AK44" s="115"/>
      <c r="AL44" s="105"/>
      <c r="AM44" s="115">
        <f t="shared" si="14"/>
        <v>0</v>
      </c>
      <c r="AN44" s="105"/>
      <c r="AO44" s="115" t="e">
        <f t="shared" si="15"/>
        <v>#DIV/0!</v>
      </c>
      <c r="AP44" s="105"/>
      <c r="AQ44" s="115"/>
      <c r="AR44" s="105"/>
      <c r="AS44" s="115"/>
      <c r="AT44" s="105">
        <v>14.98785891</v>
      </c>
      <c r="AU44" s="115">
        <f t="shared" si="16"/>
        <v>1.0414652951984877</v>
      </c>
      <c r="AV44" s="105"/>
      <c r="AW44" s="115"/>
      <c r="AX44" s="105"/>
      <c r="AY44" s="115"/>
      <c r="AZ44" s="105"/>
      <c r="BA44" s="115"/>
      <c r="BB44" s="105"/>
      <c r="BC44" s="115"/>
      <c r="BD44" s="105"/>
      <c r="BE44" s="115"/>
      <c r="BF44" s="105"/>
      <c r="BG44" s="115"/>
      <c r="BH44" s="105"/>
      <c r="BI44" s="115"/>
      <c r="BJ44" s="105"/>
      <c r="BK44" s="115">
        <f t="shared" si="17"/>
        <v>0</v>
      </c>
      <c r="BL44" s="105"/>
      <c r="BM44" s="115"/>
      <c r="BN44" s="105"/>
      <c r="BO44" s="115"/>
      <c r="BP44" s="105"/>
      <c r="BQ44" s="115"/>
      <c r="BR44" s="105"/>
      <c r="BS44" s="115"/>
      <c r="BT44" s="105"/>
      <c r="BU44" s="115"/>
      <c r="BV44" s="105"/>
      <c r="BW44" s="115"/>
      <c r="BX44" s="105"/>
      <c r="BY44" s="115"/>
      <c r="BZ44" s="105"/>
      <c r="CA44" s="115"/>
      <c r="CB44" s="105"/>
      <c r="CC44" s="115">
        <f t="shared" si="18"/>
        <v>0</v>
      </c>
      <c r="CD44" s="105"/>
      <c r="CE44" s="115"/>
      <c r="CF44" s="105">
        <v>0</v>
      </c>
      <c r="CG44" s="115">
        <f t="shared" si="19"/>
        <v>0</v>
      </c>
      <c r="CH44" s="105"/>
      <c r="CI44" s="115"/>
      <c r="CJ44" s="105"/>
      <c r="CK44" s="115"/>
      <c r="CL44" s="105"/>
      <c r="CM44" s="115"/>
      <c r="CN44" s="105"/>
      <c r="CO44" s="115"/>
      <c r="CP44" s="105"/>
      <c r="CQ44" s="115"/>
      <c r="CR44" s="105"/>
      <c r="CS44" s="115"/>
      <c r="CT44" s="105"/>
      <c r="CU44" s="115"/>
    </row>
    <row r="45" spans="1:109" ht="12.75" customHeight="1">
      <c r="A45" s="14" t="s">
        <v>259</v>
      </c>
      <c r="B45" s="105">
        <f t="shared" si="10"/>
        <v>0.43</v>
      </c>
      <c r="C45" s="115">
        <f t="shared" si="11"/>
        <v>1.9391505005176208E-3</v>
      </c>
      <c r="D45" s="105"/>
      <c r="E45" s="115"/>
      <c r="F45" s="105"/>
      <c r="G45" s="115">
        <f t="shared" si="12"/>
        <v>0</v>
      </c>
      <c r="H45" s="105"/>
      <c r="I45" s="115"/>
      <c r="J45" s="105"/>
      <c r="K45" s="115"/>
      <c r="L45" s="105"/>
      <c r="M45" s="115"/>
      <c r="N45" s="105"/>
      <c r="O45" s="115"/>
      <c r="P45" s="105"/>
      <c r="Q45" s="115">
        <f t="shared" si="13"/>
        <v>0</v>
      </c>
      <c r="R45" s="105"/>
      <c r="S45" s="115"/>
      <c r="T45" s="105"/>
      <c r="U45" s="115"/>
      <c r="V45" s="105"/>
      <c r="W45" s="115"/>
      <c r="X45" s="105"/>
      <c r="Y45" s="115"/>
      <c r="Z45" s="105"/>
      <c r="AA45" s="115"/>
      <c r="AB45" s="105"/>
      <c r="AC45" s="115"/>
      <c r="AD45" s="105"/>
      <c r="AE45" s="115"/>
      <c r="AF45" s="105"/>
      <c r="AG45" s="115"/>
      <c r="AH45" s="105"/>
      <c r="AI45" s="115"/>
      <c r="AJ45" s="105"/>
      <c r="AK45" s="115"/>
      <c r="AL45" s="105"/>
      <c r="AM45" s="115">
        <f t="shared" si="14"/>
        <v>0</v>
      </c>
      <c r="AN45" s="105"/>
      <c r="AO45" s="115" t="e">
        <f t="shared" si="15"/>
        <v>#DIV/0!</v>
      </c>
      <c r="AP45" s="105"/>
      <c r="AQ45" s="115"/>
      <c r="AR45" s="105"/>
      <c r="AS45" s="115"/>
      <c r="AT45" s="105">
        <v>0</v>
      </c>
      <c r="AU45" s="115">
        <f t="shared" si="16"/>
        <v>0</v>
      </c>
      <c r="AV45" s="105"/>
      <c r="AW45" s="115"/>
      <c r="AX45" s="105"/>
      <c r="AY45" s="115"/>
      <c r="AZ45" s="105"/>
      <c r="BA45" s="115"/>
      <c r="BB45" s="105"/>
      <c r="BC45" s="115"/>
      <c r="BD45" s="105"/>
      <c r="BE45" s="115"/>
      <c r="BF45" s="105"/>
      <c r="BG45" s="115"/>
      <c r="BH45" s="105"/>
      <c r="BI45" s="115"/>
      <c r="BJ45" s="105">
        <v>0.43</v>
      </c>
      <c r="BK45" s="115">
        <f t="shared" si="17"/>
        <v>8.7934560327198348</v>
      </c>
      <c r="BL45" s="105"/>
      <c r="BM45" s="115"/>
      <c r="BN45" s="105"/>
      <c r="BO45" s="115"/>
      <c r="BP45" s="105"/>
      <c r="BQ45" s="115"/>
      <c r="BR45" s="105"/>
      <c r="BS45" s="115"/>
      <c r="BT45" s="105"/>
      <c r="BU45" s="115"/>
      <c r="BV45" s="105"/>
      <c r="BW45" s="115"/>
      <c r="BX45" s="105"/>
      <c r="BY45" s="115"/>
      <c r="BZ45" s="105"/>
      <c r="CA45" s="115"/>
      <c r="CB45" s="105"/>
      <c r="CC45" s="115">
        <f t="shared" si="18"/>
        <v>0</v>
      </c>
      <c r="CD45" s="105"/>
      <c r="CE45" s="115"/>
      <c r="CF45" s="105">
        <v>0</v>
      </c>
      <c r="CG45" s="115">
        <f t="shared" si="19"/>
        <v>0</v>
      </c>
      <c r="CH45" s="105"/>
      <c r="CI45" s="115"/>
      <c r="CJ45" s="105"/>
      <c r="CK45" s="115"/>
      <c r="CL45" s="105"/>
      <c r="CM45" s="115"/>
      <c r="CN45" s="105"/>
      <c r="CO45" s="115"/>
      <c r="CP45" s="105"/>
      <c r="CQ45" s="115"/>
      <c r="CR45" s="105"/>
      <c r="CS45" s="115"/>
      <c r="CT45" s="105"/>
      <c r="CU45" s="115"/>
    </row>
    <row r="46" spans="1:109" s="52" customFormat="1" ht="12.75" customHeight="1" thickBot="1">
      <c r="A46" s="14" t="s">
        <v>261</v>
      </c>
      <c r="B46" s="105">
        <f t="shared" si="10"/>
        <v>20.033088129999999</v>
      </c>
      <c r="C46" s="115">
        <f t="shared" si="11"/>
        <v>9.0342262498146766E-2</v>
      </c>
      <c r="D46" s="105"/>
      <c r="E46" s="115"/>
      <c r="F46" s="105"/>
      <c r="G46" s="115">
        <f t="shared" si="12"/>
        <v>0</v>
      </c>
      <c r="H46" s="105"/>
      <c r="I46" s="115"/>
      <c r="J46" s="105"/>
      <c r="K46" s="115"/>
      <c r="L46" s="105"/>
      <c r="M46" s="115"/>
      <c r="N46" s="105"/>
      <c r="O46" s="115"/>
      <c r="P46" s="105"/>
      <c r="Q46" s="115">
        <f t="shared" si="13"/>
        <v>0</v>
      </c>
      <c r="R46" s="105"/>
      <c r="S46" s="115"/>
      <c r="T46" s="105"/>
      <c r="U46" s="115"/>
      <c r="V46" s="105"/>
      <c r="W46" s="115"/>
      <c r="X46" s="105"/>
      <c r="Y46" s="115"/>
      <c r="Z46" s="105"/>
      <c r="AA46" s="115"/>
      <c r="AB46" s="105"/>
      <c r="AC46" s="115"/>
      <c r="AD46" s="105"/>
      <c r="AE46" s="115"/>
      <c r="AF46" s="105"/>
      <c r="AG46" s="115"/>
      <c r="AH46" s="105"/>
      <c r="AI46" s="115"/>
      <c r="AJ46" s="105"/>
      <c r="AK46" s="115"/>
      <c r="AL46" s="105"/>
      <c r="AM46" s="115">
        <f t="shared" si="14"/>
        <v>0</v>
      </c>
      <c r="AN46" s="105"/>
      <c r="AO46" s="115" t="e">
        <f t="shared" si="15"/>
        <v>#DIV/0!</v>
      </c>
      <c r="AP46" s="105"/>
      <c r="AQ46" s="115"/>
      <c r="AR46" s="105"/>
      <c r="AS46" s="115"/>
      <c r="AT46" s="105">
        <v>20.033088129999999</v>
      </c>
      <c r="AU46" s="115">
        <f t="shared" si="16"/>
        <v>1.3920444653457023</v>
      </c>
      <c r="AV46" s="105"/>
      <c r="AW46" s="115"/>
      <c r="AX46" s="105"/>
      <c r="AY46" s="115"/>
      <c r="AZ46" s="105"/>
      <c r="BA46" s="115"/>
      <c r="BB46" s="105"/>
      <c r="BC46" s="115"/>
      <c r="BD46" s="105"/>
      <c r="BE46" s="115"/>
      <c r="BF46" s="105"/>
      <c r="BG46" s="115"/>
      <c r="BH46" s="105"/>
      <c r="BI46" s="115"/>
      <c r="BJ46" s="105"/>
      <c r="BK46" s="115">
        <f t="shared" si="17"/>
        <v>0</v>
      </c>
      <c r="BL46" s="105"/>
      <c r="BM46" s="115"/>
      <c r="BN46" s="105"/>
      <c r="BO46" s="115"/>
      <c r="BP46" s="105"/>
      <c r="BQ46" s="115"/>
      <c r="BR46" s="105"/>
      <c r="BS46" s="115"/>
      <c r="BT46" s="105"/>
      <c r="BU46" s="115"/>
      <c r="BV46" s="105"/>
      <c r="BW46" s="115"/>
      <c r="BX46" s="105"/>
      <c r="BY46" s="115"/>
      <c r="BZ46" s="105"/>
      <c r="CA46" s="115"/>
      <c r="CB46" s="105"/>
      <c r="CC46" s="115">
        <f t="shared" si="18"/>
        <v>0</v>
      </c>
      <c r="CD46" s="105"/>
      <c r="CE46" s="115"/>
      <c r="CF46" s="105">
        <v>0</v>
      </c>
      <c r="CG46" s="115">
        <f t="shared" si="19"/>
        <v>0</v>
      </c>
      <c r="CH46" s="105"/>
      <c r="CI46" s="115"/>
      <c r="CJ46" s="105"/>
      <c r="CK46" s="115"/>
      <c r="CL46" s="105"/>
      <c r="CM46" s="115"/>
      <c r="CN46" s="105"/>
      <c r="CO46" s="115"/>
      <c r="CP46" s="105"/>
      <c r="CQ46" s="115"/>
      <c r="CR46" s="105"/>
      <c r="CS46" s="115"/>
      <c r="CT46" s="105"/>
      <c r="CU46" s="115"/>
      <c r="CV46" s="10"/>
      <c r="CW46" s="10"/>
      <c r="CX46" s="10"/>
      <c r="CY46" s="10"/>
      <c r="CZ46" s="10"/>
      <c r="DA46" s="10"/>
      <c r="DB46" s="10"/>
      <c r="DC46" s="10"/>
      <c r="DD46" s="10"/>
      <c r="DE46" s="10"/>
    </row>
    <row r="47" spans="1:109" s="52" customFormat="1" ht="12.75" customHeight="1" thickBot="1">
      <c r="A47" s="41" t="s">
        <v>164</v>
      </c>
      <c r="B47" s="114">
        <f t="shared" si="10"/>
        <v>54.079213522958597</v>
      </c>
      <c r="C47" s="51">
        <f t="shared" si="11"/>
        <v>0.243878451094522</v>
      </c>
      <c r="D47" s="5"/>
      <c r="E47" s="51"/>
      <c r="F47" s="114">
        <v>18.628266482958601</v>
      </c>
      <c r="G47" s="51">
        <f t="shared" si="12"/>
        <v>17.62453111641943</v>
      </c>
      <c r="H47" s="5"/>
      <c r="I47" s="51"/>
      <c r="J47" s="5"/>
      <c r="K47" s="51"/>
      <c r="L47" s="5"/>
      <c r="M47" s="51"/>
      <c r="N47" s="5"/>
      <c r="O47" s="51"/>
      <c r="P47" s="114">
        <v>0</v>
      </c>
      <c r="Q47" s="51">
        <f t="shared" si="13"/>
        <v>0</v>
      </c>
      <c r="R47" s="5"/>
      <c r="S47" s="51"/>
      <c r="T47" s="5"/>
      <c r="U47" s="51"/>
      <c r="V47" s="5"/>
      <c r="W47" s="51"/>
      <c r="X47" s="5"/>
      <c r="Y47" s="51"/>
      <c r="Z47" s="5"/>
      <c r="AA47" s="51"/>
      <c r="AB47" s="5"/>
      <c r="AC47" s="51"/>
      <c r="AD47" s="5"/>
      <c r="AE47" s="51"/>
      <c r="AF47" s="5"/>
      <c r="AG47" s="51"/>
      <c r="AH47" s="5"/>
      <c r="AI47" s="51"/>
      <c r="AJ47" s="5"/>
      <c r="AK47" s="51"/>
      <c r="AL47" s="114">
        <f>SUM(AL44:AL46)</f>
        <v>0</v>
      </c>
      <c r="AM47" s="51">
        <f t="shared" si="14"/>
        <v>0</v>
      </c>
      <c r="AN47" s="114">
        <f>SUM(AN44:AN46)</f>
        <v>0</v>
      </c>
      <c r="AO47" s="51" t="e">
        <f t="shared" si="15"/>
        <v>#DIV/0!</v>
      </c>
      <c r="AP47" s="114"/>
      <c r="AQ47" s="51"/>
      <c r="AR47" s="5"/>
      <c r="AS47" s="51"/>
      <c r="AT47" s="114">
        <v>35.020947039999996</v>
      </c>
      <c r="AU47" s="51">
        <f t="shared" si="16"/>
        <v>2.4335097605441898</v>
      </c>
      <c r="AV47" s="5"/>
      <c r="AW47" s="51"/>
      <c r="AX47" s="5"/>
      <c r="AY47" s="51"/>
      <c r="AZ47" s="5"/>
      <c r="BA47" s="51"/>
      <c r="BB47" s="5"/>
      <c r="BC47" s="51"/>
      <c r="BD47" s="5"/>
      <c r="BE47" s="51"/>
      <c r="BF47" s="5"/>
      <c r="BG47" s="51"/>
      <c r="BH47" s="5"/>
      <c r="BI47" s="51"/>
      <c r="BJ47" s="114">
        <f>SUM(BJ44:BJ46)</f>
        <v>0.43</v>
      </c>
      <c r="BK47" s="51">
        <f t="shared" si="17"/>
        <v>8.7934560327198348</v>
      </c>
      <c r="BL47" s="5"/>
      <c r="BM47" s="51"/>
      <c r="BN47" s="5"/>
      <c r="BO47" s="51"/>
      <c r="BP47" s="5"/>
      <c r="BQ47" s="51"/>
      <c r="BR47" s="5"/>
      <c r="BS47" s="5"/>
      <c r="BT47" s="5"/>
      <c r="BU47" s="5"/>
      <c r="BV47" s="5"/>
      <c r="BW47" s="5"/>
      <c r="BX47" s="5"/>
      <c r="BY47" s="51"/>
      <c r="BZ47" s="5"/>
      <c r="CA47" s="51"/>
      <c r="CB47" s="114">
        <f>SUM(CB44:CB46)</f>
        <v>0</v>
      </c>
      <c r="CC47" s="51">
        <f t="shared" si="18"/>
        <v>0</v>
      </c>
      <c r="CD47" s="5"/>
      <c r="CE47" s="51"/>
      <c r="CF47" s="114">
        <v>0</v>
      </c>
      <c r="CG47" s="51">
        <f t="shared" si="19"/>
        <v>0</v>
      </c>
      <c r="CH47" s="5"/>
      <c r="CI47" s="51"/>
      <c r="CJ47" s="5"/>
      <c r="CK47" s="51"/>
      <c r="CL47" s="5"/>
      <c r="CM47" s="51"/>
      <c r="CN47" s="5"/>
      <c r="CO47" s="51"/>
      <c r="CP47" s="5"/>
      <c r="CQ47" s="51"/>
      <c r="CR47" s="5"/>
      <c r="CS47" s="51"/>
      <c r="CT47" s="5"/>
      <c r="CU47" s="51"/>
      <c r="CV47" s="10"/>
      <c r="CW47" s="10"/>
      <c r="CX47" s="10"/>
      <c r="CY47" s="10"/>
      <c r="CZ47" s="10"/>
      <c r="DA47" s="10"/>
      <c r="DB47" s="10"/>
      <c r="DC47" s="10"/>
      <c r="DD47" s="10"/>
      <c r="DE47" s="10"/>
    </row>
    <row r="48" spans="1:109" ht="12.75" customHeight="1" thickBot="1">
      <c r="A48" s="14"/>
      <c r="B48" s="105"/>
      <c r="C48" s="54"/>
      <c r="D48" s="117"/>
      <c r="E48" s="54"/>
      <c r="F48" s="105"/>
      <c r="G48" s="54"/>
      <c r="H48" s="117"/>
      <c r="I48" s="54"/>
      <c r="J48" s="117"/>
      <c r="K48" s="54"/>
      <c r="L48" s="117"/>
      <c r="M48" s="54"/>
      <c r="N48" s="117"/>
      <c r="O48" s="54"/>
      <c r="P48" s="105"/>
      <c r="Q48" s="54"/>
      <c r="R48" s="117"/>
      <c r="S48" s="54"/>
      <c r="T48" s="117"/>
      <c r="U48" s="54"/>
      <c r="V48" s="117"/>
      <c r="W48" s="54"/>
      <c r="X48" s="117"/>
      <c r="Y48" s="54"/>
      <c r="Z48" s="117"/>
      <c r="AA48" s="54"/>
      <c r="AB48" s="14"/>
      <c r="AC48" s="54"/>
      <c r="AD48" s="14"/>
      <c r="AE48" s="54"/>
      <c r="AF48" s="14"/>
      <c r="AG48" s="54"/>
      <c r="AH48" s="14"/>
      <c r="AI48" s="54"/>
      <c r="AJ48" s="117"/>
      <c r="AK48" s="54"/>
      <c r="AL48" s="105"/>
      <c r="AM48" s="54"/>
      <c r="AN48" s="105"/>
      <c r="AO48" s="54"/>
      <c r="AP48" s="105"/>
      <c r="AQ48" s="54"/>
      <c r="AR48" s="117"/>
      <c r="AS48" s="54"/>
      <c r="AT48" s="105"/>
      <c r="AU48" s="54"/>
      <c r="AV48" s="117"/>
      <c r="AW48" s="54"/>
      <c r="AX48" s="117"/>
      <c r="AY48" s="54"/>
      <c r="AZ48" s="117"/>
      <c r="BA48" s="54"/>
      <c r="BB48" s="14"/>
      <c r="BC48" s="54"/>
      <c r="BD48" s="14"/>
      <c r="BE48" s="54"/>
      <c r="BF48" s="117"/>
      <c r="BG48" s="54"/>
      <c r="BH48" s="117"/>
      <c r="BI48" s="54"/>
      <c r="BJ48" s="105"/>
      <c r="BK48" s="54"/>
      <c r="BL48" s="117"/>
      <c r="BM48" s="54"/>
      <c r="BN48" s="14"/>
      <c r="BO48" s="54"/>
      <c r="BP48" s="117"/>
      <c r="BQ48" s="54"/>
      <c r="BR48" s="117"/>
      <c r="BS48" s="117"/>
      <c r="BT48" s="117"/>
      <c r="BU48" s="117"/>
      <c r="BV48" s="117"/>
      <c r="BW48" s="117"/>
      <c r="BX48" s="117"/>
      <c r="BY48" s="54"/>
      <c r="BZ48" s="117"/>
      <c r="CA48" s="54"/>
      <c r="CB48" s="105"/>
      <c r="CC48" s="54"/>
      <c r="CD48" s="117"/>
      <c r="CE48" s="54"/>
      <c r="CF48" s="105"/>
      <c r="CG48" s="54"/>
      <c r="CH48" s="14"/>
      <c r="CI48" s="54"/>
      <c r="CJ48" s="14"/>
      <c r="CK48" s="54"/>
      <c r="CL48" s="14"/>
      <c r="CM48" s="54"/>
      <c r="CN48" s="14"/>
      <c r="CO48" s="54"/>
      <c r="CP48" s="14"/>
      <c r="CQ48" s="54"/>
      <c r="CR48" s="14"/>
      <c r="CS48" s="54"/>
      <c r="CT48" s="14"/>
      <c r="CU48" s="54"/>
    </row>
    <row r="49" spans="1:103" s="42" customFormat="1" ht="12.75" customHeight="1">
      <c r="A49" s="19" t="s">
        <v>152</v>
      </c>
      <c r="B49" s="133">
        <f>D49+F49+H49+J49+L49+N49+P49+R49+T49+V49+X49+Z49+AB49+AD49+AF49+AH49+AJ49+AL49+AP49+AR49+AT49+AV49+AN49+AX49+AZ49+BB49+BD49+BF49+BH49+BJ49+BL49+BN49+BP49+BR49+BT49+BV49+BZ49+BX49+CB49+CD49+CF49+CH49+CJ49+CL49+CN49+CP49+CR49+CT49</f>
        <v>13242</v>
      </c>
      <c r="C49" s="126"/>
      <c r="D49" s="115"/>
      <c r="E49" s="126"/>
      <c r="F49" s="133">
        <v>16</v>
      </c>
      <c r="G49" s="126"/>
      <c r="H49" s="115"/>
      <c r="I49" s="126"/>
      <c r="J49" s="115"/>
      <c r="K49" s="126"/>
      <c r="L49" s="115"/>
      <c r="M49" s="126"/>
      <c r="N49" s="115"/>
      <c r="O49" s="126"/>
      <c r="P49" s="133">
        <v>10868</v>
      </c>
      <c r="Q49" s="126"/>
      <c r="R49" s="115"/>
      <c r="S49" s="126"/>
      <c r="T49" s="115"/>
      <c r="U49" s="126"/>
      <c r="V49" s="115"/>
      <c r="W49" s="126"/>
      <c r="X49" s="115"/>
      <c r="Y49" s="126"/>
      <c r="Z49" s="115"/>
      <c r="AA49" s="126"/>
      <c r="AB49" s="19"/>
      <c r="AC49" s="126"/>
      <c r="AD49" s="19"/>
      <c r="AE49" s="126"/>
      <c r="AF49" s="19"/>
      <c r="AG49" s="126"/>
      <c r="AH49" s="19"/>
      <c r="AI49" s="126"/>
      <c r="AJ49" s="115"/>
      <c r="AK49" s="126"/>
      <c r="AL49" s="133">
        <v>15</v>
      </c>
      <c r="AM49" s="126"/>
      <c r="AN49" s="133">
        <v>0</v>
      </c>
      <c r="AO49" s="126"/>
      <c r="AP49" s="133"/>
      <c r="AQ49" s="126"/>
      <c r="AR49" s="115"/>
      <c r="AS49" s="126"/>
      <c r="AT49" s="133">
        <v>297</v>
      </c>
      <c r="AU49" s="126"/>
      <c r="AV49" s="115"/>
      <c r="AW49" s="126"/>
      <c r="AX49" s="115"/>
      <c r="AY49" s="126"/>
      <c r="AZ49" s="115"/>
      <c r="BA49" s="126"/>
      <c r="BB49" s="19"/>
      <c r="BC49" s="126"/>
      <c r="BD49" s="19"/>
      <c r="BE49" s="126"/>
      <c r="BF49" s="115"/>
      <c r="BG49" s="126"/>
      <c r="BH49" s="115"/>
      <c r="BI49" s="126"/>
      <c r="BJ49" s="133">
        <v>9</v>
      </c>
      <c r="BK49" s="126"/>
      <c r="BL49" s="115"/>
      <c r="BM49" s="126"/>
      <c r="BN49" s="19"/>
      <c r="BO49" s="126"/>
      <c r="BP49" s="115"/>
      <c r="BQ49" s="126"/>
      <c r="BR49" s="115"/>
      <c r="BS49" s="115"/>
      <c r="BT49" s="115"/>
      <c r="BU49" s="115"/>
      <c r="BV49" s="115"/>
      <c r="BW49" s="115"/>
      <c r="BX49" s="115"/>
      <c r="BY49" s="126"/>
      <c r="BZ49" s="115"/>
      <c r="CA49" s="126"/>
      <c r="CB49" s="133">
        <v>6</v>
      </c>
      <c r="CC49" s="126"/>
      <c r="CD49" s="115"/>
      <c r="CE49" s="126"/>
      <c r="CF49" s="133">
        <v>2031</v>
      </c>
      <c r="CG49" s="126"/>
      <c r="CH49" s="19"/>
      <c r="CI49" s="126"/>
      <c r="CJ49" s="19"/>
      <c r="CK49" s="126"/>
      <c r="CL49" s="19"/>
      <c r="CM49" s="126"/>
      <c r="CN49" s="19"/>
      <c r="CO49" s="126"/>
      <c r="CP49" s="19"/>
      <c r="CQ49" s="126"/>
      <c r="CR49" s="19"/>
      <c r="CS49" s="126"/>
      <c r="CT49" s="19"/>
      <c r="CU49" s="126"/>
      <c r="CV49" s="115"/>
      <c r="CX49" s="115"/>
    </row>
    <row r="50" spans="1:103" s="42" customFormat="1" ht="12.75" customHeight="1" thickBot="1">
      <c r="A50" s="20" t="s">
        <v>154</v>
      </c>
      <c r="B50" s="20">
        <f>B11/B49*1000000</f>
        <v>1674570.1882973548</v>
      </c>
      <c r="C50" s="54"/>
      <c r="D50" s="20"/>
      <c r="E50" s="54"/>
      <c r="F50" s="20">
        <f>F11/F49*1000000</f>
        <v>6605943.996434913</v>
      </c>
      <c r="G50" s="54"/>
      <c r="H50" s="20"/>
      <c r="I50" s="54"/>
      <c r="J50" s="20"/>
      <c r="K50" s="54"/>
      <c r="L50" s="20"/>
      <c r="M50" s="54"/>
      <c r="N50" s="20"/>
      <c r="O50" s="54"/>
      <c r="P50" s="20">
        <f>P11/P49*1000000</f>
        <v>1627583.0216231137</v>
      </c>
      <c r="Q50" s="54"/>
      <c r="R50" s="20"/>
      <c r="S50" s="54"/>
      <c r="T50" s="20"/>
      <c r="U50" s="54"/>
      <c r="V50" s="20"/>
      <c r="W50" s="54"/>
      <c r="X50" s="20"/>
      <c r="Y50" s="54"/>
      <c r="Z50" s="20"/>
      <c r="AA50" s="54"/>
      <c r="AB50" s="20"/>
      <c r="AC50" s="54"/>
      <c r="AD50" s="20"/>
      <c r="AE50" s="54"/>
      <c r="AF50" s="20"/>
      <c r="AG50" s="54"/>
      <c r="AH50" s="20"/>
      <c r="AI50" s="54"/>
      <c r="AJ50" s="20"/>
      <c r="AK50" s="54"/>
      <c r="AL50" s="20">
        <f>AL11/AL49*1000000</f>
        <v>1710879.0453333333</v>
      </c>
      <c r="AM50" s="54"/>
      <c r="AN50" s="20">
        <v>0</v>
      </c>
      <c r="AO50" s="54"/>
      <c r="AP50" s="20"/>
      <c r="AQ50" s="54"/>
      <c r="AR50" s="20"/>
      <c r="AS50" s="54"/>
      <c r="AT50" s="20">
        <f>AT11/AT49*1000000</f>
        <v>4845497.1708417516</v>
      </c>
      <c r="AU50" s="54"/>
      <c r="AV50" s="20"/>
      <c r="AW50" s="54"/>
      <c r="AX50" s="20"/>
      <c r="AY50" s="54"/>
      <c r="AZ50" s="20"/>
      <c r="BA50" s="54"/>
      <c r="BB50" s="20"/>
      <c r="BC50" s="54"/>
      <c r="BD50" s="20"/>
      <c r="BE50" s="54"/>
      <c r="BF50" s="20"/>
      <c r="BG50" s="54"/>
      <c r="BH50" s="20"/>
      <c r="BI50" s="54"/>
      <c r="BJ50" s="20">
        <f>BJ11/BJ49*1000000</f>
        <v>543333.33333333349</v>
      </c>
      <c r="BK50" s="54"/>
      <c r="BL50" s="20"/>
      <c r="BM50" s="54"/>
      <c r="BN50" s="20"/>
      <c r="BO50" s="54"/>
      <c r="BP50" s="20"/>
      <c r="BQ50" s="54"/>
      <c r="BR50" s="20"/>
      <c r="BS50" s="20"/>
      <c r="BT50" s="20"/>
      <c r="BU50" s="20"/>
      <c r="BV50" s="20"/>
      <c r="BW50" s="20"/>
      <c r="BX50" s="20"/>
      <c r="BY50" s="54"/>
      <c r="BZ50" s="20"/>
      <c r="CA50" s="54"/>
      <c r="CB50" s="20">
        <f>CB11/CB49*1000000</f>
        <v>36993333.333333336</v>
      </c>
      <c r="CC50" s="54"/>
      <c r="CD50" s="20"/>
      <c r="CE50" s="54"/>
      <c r="CF50" s="20">
        <f>CF11/CF49*1000000</f>
        <v>256671.59034958147</v>
      </c>
      <c r="CG50" s="54"/>
      <c r="CH50" s="20"/>
      <c r="CI50" s="54"/>
      <c r="CJ50" s="20"/>
      <c r="CK50" s="54"/>
      <c r="CL50" s="20"/>
      <c r="CM50" s="54"/>
      <c r="CN50" s="20"/>
      <c r="CO50" s="54"/>
      <c r="CP50" s="20"/>
      <c r="CQ50" s="54"/>
      <c r="CR50" s="20"/>
      <c r="CS50" s="54"/>
      <c r="CT50" s="20"/>
      <c r="CU50" s="54"/>
      <c r="CV50" s="52"/>
      <c r="CW50" s="52"/>
      <c r="CX50" s="52"/>
      <c r="CY50" s="52"/>
    </row>
    <row r="51" spans="1:103" ht="12.75" customHeight="1">
      <c r="A51" s="14"/>
      <c r="C51" s="15"/>
      <c r="R51" s="15"/>
      <c r="S51" s="15"/>
      <c r="AC51" s="15"/>
      <c r="AE51" s="15"/>
      <c r="AG51" s="15"/>
      <c r="AI51" s="15"/>
      <c r="AM51" s="15"/>
      <c r="AO51" s="15"/>
      <c r="AV51" s="15"/>
      <c r="AW51" s="15"/>
      <c r="AX51" s="15"/>
      <c r="AY51" s="15"/>
      <c r="AZ51" s="15"/>
      <c r="BA51" s="15"/>
      <c r="BC51" s="15"/>
      <c r="BE51" s="15"/>
      <c r="BF51" s="15"/>
      <c r="BG51" s="15"/>
      <c r="BH51" s="15"/>
      <c r="BI51" s="15"/>
      <c r="BJ51" s="14"/>
      <c r="BK51" s="15"/>
      <c r="BO51" s="15"/>
      <c r="BP51" s="15"/>
      <c r="BQ51" s="15"/>
      <c r="BR51" s="15"/>
      <c r="BS51" s="15"/>
      <c r="BT51" s="15"/>
      <c r="BU51" s="15"/>
      <c r="BV51" s="15"/>
      <c r="BW51" s="15"/>
      <c r="BX51" s="15"/>
      <c r="BY51" s="15"/>
      <c r="BZ51" s="15"/>
      <c r="CA51" s="15"/>
      <c r="CB51" s="14"/>
      <c r="CC51" s="15"/>
      <c r="CF51" s="14"/>
      <c r="CG51" s="15"/>
      <c r="CI51" s="15"/>
      <c r="CK51" s="15"/>
      <c r="CM51" s="15"/>
      <c r="CO51" s="15"/>
      <c r="CQ51" s="15"/>
      <c r="CS51" s="15"/>
      <c r="CU51" s="15"/>
    </row>
    <row r="52" spans="1:103" ht="12.75" customHeight="1">
      <c r="A52" s="1252" t="s">
        <v>165</v>
      </c>
      <c r="B52" s="17" t="s">
        <v>80</v>
      </c>
      <c r="C52" s="43"/>
      <c r="D52" s="57"/>
      <c r="E52" s="43"/>
      <c r="F52" s="17" t="str">
        <f>F3</f>
        <v>ABSA</v>
      </c>
      <c r="G52" s="43"/>
      <c r="H52" s="57"/>
      <c r="I52" s="43"/>
      <c r="J52" s="57"/>
      <c r="K52" s="43"/>
      <c r="L52" s="57"/>
      <c r="M52" s="43"/>
      <c r="N52" s="57"/>
      <c r="O52" s="43"/>
      <c r="P52" s="17" t="str">
        <f>P3</f>
        <v>ALLAN GRAY</v>
      </c>
      <c r="Q52" s="43"/>
      <c r="R52" s="57"/>
      <c r="S52" s="43"/>
      <c r="T52" s="57"/>
      <c r="U52" s="43"/>
      <c r="V52" s="57"/>
      <c r="W52" s="43"/>
      <c r="X52" s="57"/>
      <c r="Y52" s="43"/>
      <c r="Z52" s="57"/>
      <c r="AA52" s="43"/>
      <c r="AB52" s="57"/>
      <c r="AC52" s="43"/>
      <c r="AD52" s="57"/>
      <c r="AE52" s="43"/>
      <c r="AF52" s="57"/>
      <c r="AG52" s="43"/>
      <c r="AH52" s="57"/>
      <c r="AI52" s="43"/>
      <c r="AJ52" s="57"/>
      <c r="AK52" s="43"/>
      <c r="AL52" s="17" t="str">
        <f>AL3</f>
        <v>CORONATION</v>
      </c>
      <c r="AM52" s="43"/>
      <c r="AN52" s="17" t="str">
        <f>AN3</f>
        <v xml:space="preserve">FIDENTIA AYANDA RAND </v>
      </c>
      <c r="AO52" s="43"/>
      <c r="AP52" s="17"/>
      <c r="AQ52" s="43"/>
      <c r="AR52" s="57"/>
      <c r="AS52" s="43"/>
      <c r="AT52" s="17" t="str">
        <f>AT3</f>
        <v>INVESTEC</v>
      </c>
      <c r="AU52" s="43"/>
      <c r="AV52" s="57"/>
      <c r="AW52" s="43"/>
      <c r="AX52" s="57"/>
      <c r="AY52" s="43"/>
      <c r="AZ52" s="57"/>
      <c r="BA52" s="43"/>
      <c r="BB52" s="57"/>
      <c r="BC52" s="43"/>
      <c r="BD52" s="57"/>
      <c r="BE52" s="43"/>
      <c r="BF52" s="57"/>
      <c r="BG52" s="43"/>
      <c r="BH52" s="57"/>
      <c r="BI52" s="43"/>
      <c r="BJ52" s="17" t="str">
        <f>BJ3</f>
        <v>PAM</v>
      </c>
      <c r="BK52" s="43"/>
      <c r="BL52" s="57"/>
      <c r="BM52" s="43"/>
      <c r="BN52" s="57"/>
      <c r="BO52" s="43"/>
      <c r="BP52" s="57"/>
      <c r="BQ52" s="43"/>
      <c r="BR52" s="57"/>
      <c r="BS52" s="43"/>
      <c r="BT52" s="57"/>
      <c r="BU52" s="43"/>
      <c r="BV52" s="57"/>
      <c r="BW52" s="43"/>
      <c r="BX52" s="57"/>
      <c r="BY52" s="43"/>
      <c r="BZ52" s="57"/>
      <c r="CA52" s="43"/>
      <c r="CB52" s="17" t="str">
        <f>CB3</f>
        <v>QUANTUM</v>
      </c>
      <c r="CC52" s="43"/>
      <c r="CD52" s="57"/>
      <c r="CE52" s="43"/>
      <c r="CF52" s="17" t="str">
        <f>CF3</f>
        <v>RMB</v>
      </c>
      <c r="CG52" s="43"/>
      <c r="CH52" s="57"/>
      <c r="CI52" s="43"/>
      <c r="CJ52" s="57"/>
      <c r="CK52" s="43"/>
      <c r="CL52" s="57"/>
      <c r="CM52" s="43"/>
      <c r="CN52" s="57"/>
      <c r="CO52" s="43"/>
      <c r="CP52" s="57"/>
      <c r="CQ52" s="43"/>
      <c r="CR52" s="57"/>
      <c r="CS52" s="43"/>
      <c r="CT52" s="57"/>
      <c r="CU52" s="43"/>
    </row>
    <row r="53" spans="1:103" ht="12.75" customHeight="1">
      <c r="A53" s="59"/>
      <c r="B53" s="42"/>
      <c r="C53" s="46"/>
      <c r="D53" s="59"/>
      <c r="E53" s="46"/>
      <c r="F53" s="42" t="str">
        <f>F4</f>
        <v>CAUTIOUS</v>
      </c>
      <c r="G53" s="46"/>
      <c r="H53" s="59"/>
      <c r="I53" s="46"/>
      <c r="J53" s="59"/>
      <c r="K53" s="46"/>
      <c r="L53" s="59"/>
      <c r="M53" s="46"/>
      <c r="N53" s="59"/>
      <c r="O53" s="46"/>
      <c r="P53" s="42" t="str">
        <f>P4</f>
        <v>STABLE</v>
      </c>
      <c r="Q53" s="46"/>
      <c r="R53" s="59"/>
      <c r="S53" s="46"/>
      <c r="T53" s="59"/>
      <c r="U53" s="46"/>
      <c r="V53" s="59"/>
      <c r="W53" s="46"/>
      <c r="X53" s="59"/>
      <c r="Y53" s="46"/>
      <c r="Z53" s="59"/>
      <c r="AA53" s="46"/>
      <c r="AB53" s="11"/>
      <c r="AC53" s="46"/>
      <c r="AD53" s="11"/>
      <c r="AE53" s="46"/>
      <c r="AF53" s="11"/>
      <c r="AG53" s="46"/>
      <c r="AH53" s="11"/>
      <c r="AI53" s="46"/>
      <c r="AJ53" s="59"/>
      <c r="AK53" s="46"/>
      <c r="AL53" s="42" t="str">
        <f>AL4</f>
        <v>BALANCED DEFENSIVE</v>
      </c>
      <c r="AM53" s="46"/>
      <c r="AN53" s="42" t="str">
        <f>AN4</f>
        <v>MANAGED STABLE</v>
      </c>
      <c r="AO53" s="46"/>
      <c r="AP53" s="42"/>
      <c r="AQ53" s="46"/>
      <c r="AR53" s="59"/>
      <c r="AS53" s="46"/>
      <c r="AT53" s="42" t="str">
        <f>AT4</f>
        <v>CAUTIOUS MANAGED</v>
      </c>
      <c r="AU53" s="46"/>
      <c r="AV53" s="59"/>
      <c r="AW53" s="46"/>
      <c r="AX53" s="59"/>
      <c r="AY53" s="46"/>
      <c r="AZ53" s="59"/>
      <c r="BA53" s="46"/>
      <c r="BB53" s="11"/>
      <c r="BC53" s="46"/>
      <c r="BD53" s="11"/>
      <c r="BE53" s="46"/>
      <c r="BF53" s="59"/>
      <c r="BG53" s="46"/>
      <c r="BH53" s="59"/>
      <c r="BI53" s="46"/>
      <c r="BJ53" s="42" t="str">
        <f>BJ4</f>
        <v>WEALTH PRESERVER</v>
      </c>
      <c r="BK53" s="46"/>
      <c r="BL53" s="59"/>
      <c r="BM53" s="46"/>
      <c r="BN53" s="11"/>
      <c r="BO53" s="46"/>
      <c r="BP53" s="59"/>
      <c r="BQ53" s="46"/>
      <c r="BR53" s="59"/>
      <c r="BS53" s="126"/>
      <c r="BT53" s="59"/>
      <c r="BU53" s="126"/>
      <c r="BV53" s="59"/>
      <c r="BW53" s="126"/>
      <c r="BX53" s="59"/>
      <c r="BY53" s="46"/>
      <c r="BZ53" s="59"/>
      <c r="CA53" s="46"/>
      <c r="CB53" s="42" t="str">
        <f>CB4</f>
        <v>CORE</v>
      </c>
      <c r="CC53" s="46"/>
      <c r="CD53" s="59"/>
      <c r="CE53" s="46"/>
      <c r="CF53" s="42" t="str">
        <f>CF4</f>
        <v>CONSERVATIVE FOF</v>
      </c>
      <c r="CG53" s="46"/>
      <c r="CH53" s="11"/>
      <c r="CI53" s="46"/>
      <c r="CJ53" s="11"/>
      <c r="CK53" s="46"/>
      <c r="CL53" s="11"/>
      <c r="CM53" s="46"/>
      <c r="CN53" s="11"/>
      <c r="CO53" s="46"/>
      <c r="CP53" s="11"/>
      <c r="CQ53" s="46"/>
      <c r="CR53" s="11"/>
      <c r="CS53" s="46"/>
      <c r="CT53" s="11"/>
      <c r="CU53" s="46"/>
    </row>
    <row r="54" spans="1:103" ht="12.75" customHeight="1">
      <c r="A54" s="18"/>
      <c r="B54" s="18" t="s">
        <v>84</v>
      </c>
      <c r="C54" s="49" t="s">
        <v>16</v>
      </c>
      <c r="D54" s="60"/>
      <c r="E54" s="49"/>
      <c r="F54" s="18" t="s">
        <v>84</v>
      </c>
      <c r="G54" s="49" t="s">
        <v>16</v>
      </c>
      <c r="H54" s="60"/>
      <c r="I54" s="49"/>
      <c r="J54" s="60"/>
      <c r="K54" s="49"/>
      <c r="L54" s="60"/>
      <c r="M54" s="49"/>
      <c r="N54" s="60"/>
      <c r="O54" s="49"/>
      <c r="P54" s="18" t="s">
        <v>84</v>
      </c>
      <c r="Q54" s="49" t="s">
        <v>16</v>
      </c>
      <c r="R54" s="60"/>
      <c r="S54" s="49"/>
      <c r="T54" s="60"/>
      <c r="U54" s="49"/>
      <c r="V54" s="60"/>
      <c r="W54" s="49"/>
      <c r="X54" s="60"/>
      <c r="Y54" s="49"/>
      <c r="Z54" s="60"/>
      <c r="AA54" s="49"/>
      <c r="AB54" s="18"/>
      <c r="AC54" s="49"/>
      <c r="AD54" s="18"/>
      <c r="AE54" s="49"/>
      <c r="AF54" s="18"/>
      <c r="AG54" s="49"/>
      <c r="AH54" s="18"/>
      <c r="AI54" s="49"/>
      <c r="AJ54" s="60"/>
      <c r="AK54" s="49"/>
      <c r="AL54" s="18" t="s">
        <v>84</v>
      </c>
      <c r="AM54" s="49" t="s">
        <v>16</v>
      </c>
      <c r="AN54" s="18" t="s">
        <v>84</v>
      </c>
      <c r="AO54" s="49" t="s">
        <v>16</v>
      </c>
      <c r="AP54" s="18"/>
      <c r="AQ54" s="49"/>
      <c r="AR54" s="60"/>
      <c r="AS54" s="49"/>
      <c r="AT54" s="18" t="s">
        <v>84</v>
      </c>
      <c r="AU54" s="49" t="s">
        <v>16</v>
      </c>
      <c r="AV54" s="60"/>
      <c r="AW54" s="49"/>
      <c r="AX54" s="60"/>
      <c r="AY54" s="49"/>
      <c r="AZ54" s="60"/>
      <c r="BA54" s="49"/>
      <c r="BB54" s="18"/>
      <c r="BC54" s="49"/>
      <c r="BD54" s="18"/>
      <c r="BE54" s="49"/>
      <c r="BF54" s="60"/>
      <c r="BG54" s="49"/>
      <c r="BH54" s="60"/>
      <c r="BI54" s="49"/>
      <c r="BJ54" s="18" t="s">
        <v>84</v>
      </c>
      <c r="BK54" s="49" t="s">
        <v>16</v>
      </c>
      <c r="BL54" s="60"/>
      <c r="BM54" s="49"/>
      <c r="BN54" s="18"/>
      <c r="BO54" s="49"/>
      <c r="BP54" s="60"/>
      <c r="BQ54" s="49"/>
      <c r="BR54" s="60"/>
      <c r="BS54" s="49"/>
      <c r="BT54" s="60"/>
      <c r="BU54" s="49"/>
      <c r="BV54" s="60"/>
      <c r="BW54" s="49"/>
      <c r="BX54" s="60"/>
      <c r="BY54" s="49"/>
      <c r="BZ54" s="60"/>
      <c r="CA54" s="49"/>
      <c r="CB54" s="18" t="s">
        <v>84</v>
      </c>
      <c r="CC54" s="49" t="s">
        <v>16</v>
      </c>
      <c r="CD54" s="60"/>
      <c r="CE54" s="49"/>
      <c r="CF54" s="18" t="s">
        <v>84</v>
      </c>
      <c r="CG54" s="49" t="s">
        <v>16</v>
      </c>
      <c r="CH54" s="18"/>
      <c r="CI54" s="49"/>
      <c r="CJ54" s="18"/>
      <c r="CK54" s="49"/>
      <c r="CL54" s="18"/>
      <c r="CM54" s="49"/>
      <c r="CN54" s="18"/>
      <c r="CO54" s="49"/>
      <c r="CP54" s="18"/>
      <c r="CQ54" s="49"/>
      <c r="CR54" s="18"/>
      <c r="CS54" s="49"/>
      <c r="CT54" s="18"/>
      <c r="CU54" s="49"/>
    </row>
    <row r="55" spans="1:103" ht="12.75" customHeight="1">
      <c r="A55" s="14" t="s">
        <v>166</v>
      </c>
      <c r="B55" s="14">
        <f t="shared" ref="B55:B63" si="20">D55+F55+H55+J55+L55+N55+P55+R55+T55+V55+X55+Z55+AB55+AD55+AF55+AH55+AJ55+AL55+AP55+AR55+AT55+AV55+AN55+AX55+AZ55+BB55+BD55+BF55+BH55+BJ55+BL55+BN55+BP55+BR55+BT55+BV55+BZ55+BX55+CB55+CD55+CF55+CH55+CJ55+CL55+CN55+CP55+CR55+CT55</f>
        <v>761.84544800000003</v>
      </c>
      <c r="C55" s="15">
        <f t="shared" ref="C55:C63" si="21">B55/B$11*100</f>
        <v>3.4356580972238864</v>
      </c>
      <c r="D55" s="14"/>
      <c r="F55" s="6">
        <f>6127514.39/1000000</f>
        <v>6.12751439</v>
      </c>
      <c r="G55" s="15">
        <f t="shared" ref="G55:G63" si="22">F55/F$11*100</f>
        <v>5.7973493202739919</v>
      </c>
      <c r="H55" s="14"/>
      <c r="J55" s="14"/>
      <c r="L55" s="14"/>
      <c r="N55" s="14"/>
      <c r="P55" s="1552">
        <v>195.49346100000002</v>
      </c>
      <c r="Q55" s="15">
        <f t="shared" ref="Q55:Q63" si="23">P55/P$11*100</f>
        <v>1.105196382819948</v>
      </c>
      <c r="R55" s="14"/>
      <c r="S55" s="15"/>
      <c r="T55" s="14"/>
      <c r="V55" s="14"/>
      <c r="X55" s="14"/>
      <c r="Z55" s="14"/>
      <c r="AB55" s="14"/>
      <c r="AC55" s="15"/>
      <c r="AD55" s="14"/>
      <c r="AE55" s="15"/>
      <c r="AF55" s="14"/>
      <c r="AG55" s="15"/>
      <c r="AH55" s="14"/>
      <c r="AI55" s="15"/>
      <c r="AJ55" s="14"/>
      <c r="AL55" s="14">
        <v>11.16818</v>
      </c>
      <c r="AM55" s="15">
        <f t="shared" ref="AM55:AM63" si="24">AL55/AL$11*100</f>
        <v>43.518291685445966</v>
      </c>
      <c r="AO55" s="15" t="e">
        <f t="shared" ref="AO55:AO63" si="25">AN55/AN$11*100</f>
        <v>#DIV/0!</v>
      </c>
      <c r="AR55" s="14"/>
      <c r="AT55" s="14">
        <v>460.73629261000002</v>
      </c>
      <c r="AU55" s="15">
        <f t="shared" ref="AU55:AU63" si="26">AT55/AT$11*100</f>
        <v>32.015303978580789</v>
      </c>
      <c r="AW55" s="15"/>
      <c r="AY55" s="15"/>
      <c r="BA55" s="15"/>
      <c r="BB55" s="14"/>
      <c r="BC55" s="15"/>
      <c r="BD55" s="14"/>
      <c r="BE55" s="15"/>
      <c r="BF55" s="14"/>
      <c r="BG55" s="15"/>
      <c r="BH55" s="14"/>
      <c r="BI55" s="15"/>
      <c r="BJ55" s="14">
        <v>1.84</v>
      </c>
      <c r="BK55" s="15">
        <f t="shared" ref="BK55:BK63" si="27">BJ55/BJ$11*100</f>
        <v>37.627811860940689</v>
      </c>
      <c r="BL55" s="14"/>
      <c r="BN55" s="14"/>
      <c r="BO55" s="15"/>
      <c r="BQ55" s="15"/>
      <c r="BS55" s="15"/>
      <c r="BU55" s="15"/>
      <c r="BW55" s="15"/>
      <c r="BY55" s="15"/>
      <c r="CA55" s="15"/>
      <c r="CB55" s="14">
        <v>82.18</v>
      </c>
      <c r="CC55" s="15">
        <f t="shared" ref="CC55:CC63" si="28">CB55/CB$11*100</f>
        <v>37.024689133177155</v>
      </c>
      <c r="CD55" s="14"/>
      <c r="CF55" s="14">
        <v>4.3</v>
      </c>
      <c r="CG55" s="15">
        <f t="shared" ref="CG55:CG63" si="29">CF55/CF$11*100</f>
        <v>0.82486092461154814</v>
      </c>
      <c r="CH55" s="14"/>
      <c r="CI55" s="15"/>
      <c r="CJ55" s="14"/>
      <c r="CK55" s="15"/>
      <c r="CL55" s="14"/>
      <c r="CM55" s="15"/>
      <c r="CN55" s="14"/>
      <c r="CO55" s="15"/>
      <c r="CP55" s="14"/>
      <c r="CQ55" s="15"/>
      <c r="CR55" s="14"/>
      <c r="CS55" s="15"/>
      <c r="CT55" s="14"/>
      <c r="CU55" s="15"/>
    </row>
    <row r="56" spans="1:103" ht="12.75" customHeight="1">
      <c r="A56" s="14" t="s">
        <v>167</v>
      </c>
      <c r="B56" s="14">
        <f t="shared" si="20"/>
        <v>4908.5228249999991</v>
      </c>
      <c r="C56" s="15">
        <f t="shared" si="21"/>
        <v>22.135731378839338</v>
      </c>
      <c r="D56" s="14"/>
      <c r="F56" s="6"/>
      <c r="G56" s="15">
        <f t="shared" si="22"/>
        <v>0</v>
      </c>
      <c r="H56" s="14"/>
      <c r="J56" s="14"/>
      <c r="L56" s="14"/>
      <c r="N56" s="14"/>
      <c r="P56" s="1552">
        <v>4368.7531209999997</v>
      </c>
      <c r="Q56" s="15">
        <f t="shared" si="23"/>
        <v>24.698166997834047</v>
      </c>
      <c r="R56" s="14"/>
      <c r="S56" s="15"/>
      <c r="T56" s="14"/>
      <c r="V56" s="14"/>
      <c r="X56" s="14"/>
      <c r="Z56" s="14"/>
      <c r="AB56" s="14"/>
      <c r="AC56" s="15"/>
      <c r="AD56" s="14"/>
      <c r="AE56" s="15"/>
      <c r="AF56" s="14"/>
      <c r="AG56" s="15"/>
      <c r="AH56" s="14"/>
      <c r="AI56" s="15"/>
      <c r="AJ56" s="14"/>
      <c r="AL56" s="14">
        <v>0</v>
      </c>
      <c r="AM56" s="15">
        <f t="shared" si="24"/>
        <v>0</v>
      </c>
      <c r="AO56" s="15" t="e">
        <f t="shared" si="25"/>
        <v>#DIV/0!</v>
      </c>
      <c r="AR56" s="14"/>
      <c r="AT56" s="14">
        <v>250.86970400000001</v>
      </c>
      <c r="AU56" s="15">
        <f t="shared" si="26"/>
        <v>17.43224912254777</v>
      </c>
      <c r="AW56" s="15"/>
      <c r="AY56" s="15"/>
      <c r="BA56" s="15"/>
      <c r="BB56" s="14"/>
      <c r="BC56" s="15"/>
      <c r="BD56" s="14"/>
      <c r="BE56" s="15"/>
      <c r="BF56" s="14"/>
      <c r="BG56" s="15"/>
      <c r="BH56" s="14"/>
      <c r="BI56" s="15"/>
      <c r="BJ56" s="14"/>
      <c r="BK56" s="15">
        <f t="shared" si="27"/>
        <v>0</v>
      </c>
      <c r="BL56" s="14"/>
      <c r="BN56" s="14"/>
      <c r="BO56" s="15"/>
      <c r="BQ56" s="15"/>
      <c r="BS56" s="15"/>
      <c r="BU56" s="15"/>
      <c r="BW56" s="15"/>
      <c r="BY56" s="15"/>
      <c r="CA56" s="15"/>
      <c r="CB56" s="14"/>
      <c r="CC56" s="15">
        <f t="shared" si="28"/>
        <v>0</v>
      </c>
      <c r="CD56" s="14"/>
      <c r="CF56" s="14">
        <v>288.89999999999998</v>
      </c>
      <c r="CG56" s="15">
        <f t="shared" si="29"/>
        <v>55.419144446575864</v>
      </c>
      <c r="CH56" s="14"/>
      <c r="CI56" s="15"/>
      <c r="CJ56" s="14"/>
      <c r="CK56" s="15"/>
      <c r="CL56" s="14"/>
      <c r="CM56" s="15"/>
      <c r="CN56" s="14"/>
      <c r="CO56" s="15"/>
      <c r="CP56" s="14"/>
      <c r="CQ56" s="15"/>
      <c r="CR56" s="14"/>
      <c r="CS56" s="15"/>
      <c r="CT56" s="14"/>
      <c r="CU56" s="15"/>
    </row>
    <row r="57" spans="1:103" ht="12.75" customHeight="1">
      <c r="A57" s="14" t="s">
        <v>168</v>
      </c>
      <c r="B57" s="14">
        <f t="shared" si="20"/>
        <v>2588.7180233599997</v>
      </c>
      <c r="C57" s="15">
        <f t="shared" si="21"/>
        <v>11.674218257436115</v>
      </c>
      <c r="D57" s="14"/>
      <c r="F57" s="6">
        <f>12227314.36/1000000</f>
        <v>12.227314359999999</v>
      </c>
      <c r="G57" s="15">
        <f t="shared" si="22"/>
        <v>11.56847753950724</v>
      </c>
      <c r="H57" s="14"/>
      <c r="J57" s="14"/>
      <c r="L57" s="14"/>
      <c r="N57" s="14"/>
      <c r="P57" s="1552">
        <v>2424.2939999999999</v>
      </c>
      <c r="Q57" s="15">
        <f t="shared" si="23"/>
        <v>13.705424958904903</v>
      </c>
      <c r="R57" s="14"/>
      <c r="S57" s="15"/>
      <c r="T57" s="14"/>
      <c r="V57" s="14"/>
      <c r="X57" s="14"/>
      <c r="Z57" s="14"/>
      <c r="AB57" s="14"/>
      <c r="AC57" s="15"/>
      <c r="AD57" s="14"/>
      <c r="AE57" s="15"/>
      <c r="AF57" s="14"/>
      <c r="AG57" s="15"/>
      <c r="AH57" s="14"/>
      <c r="AI57" s="15"/>
      <c r="AJ57" s="14"/>
      <c r="AL57" s="14">
        <v>0</v>
      </c>
      <c r="AM57" s="15">
        <f t="shared" si="24"/>
        <v>0</v>
      </c>
      <c r="AO57" s="15" t="e">
        <f t="shared" si="25"/>
        <v>#DIV/0!</v>
      </c>
      <c r="AR57" s="14"/>
      <c r="AT57" s="14">
        <v>101.426709</v>
      </c>
      <c r="AU57" s="15">
        <f t="shared" si="26"/>
        <v>7.0478644123889822</v>
      </c>
      <c r="AW57" s="15"/>
      <c r="AY57" s="15"/>
      <c r="BA57" s="15"/>
      <c r="BB57" s="14"/>
      <c r="BC57" s="15"/>
      <c r="BD57" s="14"/>
      <c r="BE57" s="15"/>
      <c r="BF57" s="14"/>
      <c r="BG57" s="15"/>
      <c r="BH57" s="14"/>
      <c r="BI57" s="15"/>
      <c r="BJ57" s="14"/>
      <c r="BK57" s="15">
        <f t="shared" si="27"/>
        <v>0</v>
      </c>
      <c r="BL57" s="14"/>
      <c r="BN57" s="14"/>
      <c r="BO57" s="15"/>
      <c r="BQ57" s="15"/>
      <c r="BS57" s="15"/>
      <c r="BU57" s="15"/>
      <c r="BW57" s="15"/>
      <c r="BY57" s="15"/>
      <c r="CA57" s="15"/>
      <c r="CB57" s="14">
        <v>50.77</v>
      </c>
      <c r="CC57" s="15">
        <f t="shared" si="28"/>
        <v>22.87349071904848</v>
      </c>
      <c r="CD57" s="14"/>
      <c r="CF57" s="14">
        <v>0</v>
      </c>
      <c r="CG57" s="15">
        <f t="shared" si="29"/>
        <v>0</v>
      </c>
      <c r="CH57" s="14"/>
      <c r="CI57" s="15"/>
      <c r="CJ57" s="14"/>
      <c r="CK57" s="15"/>
      <c r="CL57" s="14"/>
      <c r="CM57" s="15"/>
      <c r="CN57" s="14"/>
      <c r="CO57" s="15"/>
      <c r="CP57" s="14"/>
      <c r="CQ57" s="15"/>
      <c r="CR57" s="14"/>
      <c r="CS57" s="15"/>
      <c r="CT57" s="14"/>
      <c r="CU57" s="15"/>
    </row>
    <row r="58" spans="1:103" ht="12.75" customHeight="1">
      <c r="A58" s="14" t="s">
        <v>169</v>
      </c>
      <c r="B58" s="14">
        <f t="shared" si="20"/>
        <v>1623.6191780000001</v>
      </c>
      <c r="C58" s="15">
        <f t="shared" si="21"/>
        <v>7.3219580038807175</v>
      </c>
      <c r="D58" s="14"/>
      <c r="F58" s="6"/>
      <c r="G58" s="15">
        <f t="shared" si="22"/>
        <v>0</v>
      </c>
      <c r="H58" s="14"/>
      <c r="J58" s="14"/>
      <c r="L58" s="14"/>
      <c r="N58" s="14"/>
      <c r="P58" s="1552">
        <v>1382.942751</v>
      </c>
      <c r="Q58" s="15">
        <f t="shared" si="23"/>
        <v>7.81828363073621</v>
      </c>
      <c r="R58" s="14"/>
      <c r="S58" s="15"/>
      <c r="T58" s="14"/>
      <c r="V58" s="14"/>
      <c r="X58" s="14"/>
      <c r="Z58" s="14"/>
      <c r="AB58" s="14"/>
      <c r="AC58" s="15"/>
      <c r="AD58" s="14"/>
      <c r="AE58" s="15"/>
      <c r="AF58" s="14"/>
      <c r="AG58" s="15"/>
      <c r="AH58" s="14"/>
      <c r="AI58" s="15"/>
      <c r="AJ58" s="14"/>
      <c r="AL58" s="14">
        <v>6.096571</v>
      </c>
      <c r="AM58" s="15">
        <f t="shared" si="24"/>
        <v>23.756095895573942</v>
      </c>
      <c r="AO58" s="15" t="e">
        <f t="shared" si="25"/>
        <v>#DIV/0!</v>
      </c>
      <c r="AR58" s="14"/>
      <c r="AT58" s="14">
        <v>216.37985599999999</v>
      </c>
      <c r="AU58" s="15">
        <f t="shared" si="26"/>
        <v>15.035643980721611</v>
      </c>
      <c r="AW58" s="15"/>
      <c r="AY58" s="15"/>
      <c r="BA58" s="15"/>
      <c r="BB58" s="14"/>
      <c r="BC58" s="15"/>
      <c r="BD58" s="14"/>
      <c r="BE58" s="15"/>
      <c r="BF58" s="14"/>
      <c r="BG58" s="15"/>
      <c r="BH58" s="14"/>
      <c r="BI58" s="15"/>
      <c r="BJ58" s="14"/>
      <c r="BK58" s="15">
        <f t="shared" si="27"/>
        <v>0</v>
      </c>
      <c r="BL58" s="14"/>
      <c r="BN58" s="14"/>
      <c r="BO58" s="15"/>
      <c r="BQ58" s="15"/>
      <c r="BS58" s="15"/>
      <c r="BU58" s="15"/>
      <c r="BW58" s="15"/>
      <c r="BY58" s="15"/>
      <c r="CA58" s="15"/>
      <c r="CB58" s="14"/>
      <c r="CC58" s="15">
        <f t="shared" si="28"/>
        <v>0</v>
      </c>
      <c r="CD58" s="14"/>
      <c r="CF58" s="14">
        <v>18.2</v>
      </c>
      <c r="CG58" s="15">
        <f t="shared" si="29"/>
        <v>3.4912718204488784</v>
      </c>
      <c r="CH58" s="14"/>
      <c r="CI58" s="15"/>
      <c r="CJ58" s="14"/>
      <c r="CK58" s="15"/>
      <c r="CL58" s="14"/>
      <c r="CM58" s="15"/>
      <c r="CN58" s="14"/>
      <c r="CO58" s="15"/>
      <c r="CP58" s="14"/>
      <c r="CQ58" s="15"/>
      <c r="CR58" s="14"/>
      <c r="CS58" s="15"/>
      <c r="CT58" s="14"/>
      <c r="CU58" s="15"/>
    </row>
    <row r="59" spans="1:103" ht="12.75" customHeight="1">
      <c r="A59" s="14" t="s">
        <v>170</v>
      </c>
      <c r="B59" s="14">
        <f t="shared" si="20"/>
        <v>101.68741072</v>
      </c>
      <c r="C59" s="15">
        <f t="shared" si="21"/>
        <v>0.45857486835820677</v>
      </c>
      <c r="D59" s="14"/>
      <c r="F59" s="6">
        <f>25014675.72/1000000</f>
        <v>25.01467572</v>
      </c>
      <c r="G59" s="15">
        <f t="shared" si="22"/>
        <v>23.666825412745595</v>
      </c>
      <c r="H59" s="14"/>
      <c r="J59" s="14"/>
      <c r="L59" s="14"/>
      <c r="N59" s="14"/>
      <c r="P59" s="1552">
        <v>29.746300000000002</v>
      </c>
      <c r="Q59" s="15">
        <f t="shared" si="23"/>
        <v>0.16816676626476532</v>
      </c>
      <c r="R59" s="14"/>
      <c r="S59" s="15"/>
      <c r="T59" s="14"/>
      <c r="V59" s="14"/>
      <c r="X59" s="14"/>
      <c r="Z59" s="14"/>
      <c r="AB59" s="14"/>
      <c r="AC59" s="15"/>
      <c r="AD59" s="14"/>
      <c r="AE59" s="15"/>
      <c r="AF59" s="14"/>
      <c r="AG59" s="15"/>
      <c r="AH59" s="14"/>
      <c r="AI59" s="15"/>
      <c r="AJ59" s="14"/>
      <c r="AL59" s="14">
        <v>0</v>
      </c>
      <c r="AM59" s="15">
        <f t="shared" si="24"/>
        <v>0</v>
      </c>
      <c r="AO59" s="15" t="e">
        <f t="shared" si="25"/>
        <v>#DIV/0!</v>
      </c>
      <c r="AR59" s="14"/>
      <c r="AT59" s="14">
        <v>27.426435000000001</v>
      </c>
      <c r="AU59" s="15">
        <f t="shared" si="26"/>
        <v>1.9057879043990238</v>
      </c>
      <c r="AW59" s="15"/>
      <c r="AY59" s="15"/>
      <c r="BA59" s="15"/>
      <c r="BB59" s="14"/>
      <c r="BC59" s="15"/>
      <c r="BD59" s="14"/>
      <c r="BE59" s="15"/>
      <c r="BF59" s="14"/>
      <c r="BG59" s="15"/>
      <c r="BH59" s="14"/>
      <c r="BI59" s="15"/>
      <c r="BJ59" s="14"/>
      <c r="BK59" s="15">
        <f t="shared" si="27"/>
        <v>0</v>
      </c>
      <c r="BL59" s="14"/>
      <c r="BN59" s="14"/>
      <c r="BO59" s="15"/>
      <c r="BQ59" s="15"/>
      <c r="BS59" s="15"/>
      <c r="BU59" s="15"/>
      <c r="BW59" s="15"/>
      <c r="BY59" s="15"/>
      <c r="CA59" s="15"/>
      <c r="CB59" s="14">
        <v>1.4</v>
      </c>
      <c r="CC59" s="15">
        <f t="shared" si="28"/>
        <v>0.63074427824833301</v>
      </c>
      <c r="CD59" s="14"/>
      <c r="CF59" s="14">
        <v>18.100000000000001</v>
      </c>
      <c r="CG59" s="15">
        <f t="shared" si="29"/>
        <v>3.4720890082486098</v>
      </c>
      <c r="CH59" s="14"/>
      <c r="CI59" s="15"/>
      <c r="CJ59" s="14"/>
      <c r="CK59" s="15"/>
      <c r="CL59" s="14"/>
      <c r="CM59" s="15"/>
      <c r="CN59" s="14"/>
      <c r="CO59" s="15"/>
      <c r="CP59" s="14"/>
      <c r="CQ59" s="15"/>
      <c r="CR59" s="14"/>
      <c r="CS59" s="15"/>
      <c r="CT59" s="14"/>
      <c r="CU59" s="15"/>
    </row>
    <row r="60" spans="1:103" ht="12.75" customHeight="1">
      <c r="A60" s="14" t="s">
        <v>171</v>
      </c>
      <c r="B60" s="14">
        <f t="shared" si="20"/>
        <v>57.274875899999998</v>
      </c>
      <c r="C60" s="15">
        <f t="shared" si="21"/>
        <v>0.25828977736876652</v>
      </c>
      <c r="D60" s="14"/>
      <c r="F60" s="6">
        <f>28516313.9/1000000</f>
        <v>28.5163139</v>
      </c>
      <c r="G60" s="15">
        <f t="shared" si="22"/>
        <v>26.979786987474508</v>
      </c>
      <c r="H60" s="14"/>
      <c r="J60" s="14"/>
      <c r="L60" s="14"/>
      <c r="N60" s="14"/>
      <c r="Q60" s="15">
        <f t="shared" si="23"/>
        <v>0</v>
      </c>
      <c r="R60" s="14"/>
      <c r="S60" s="15"/>
      <c r="T60" s="14"/>
      <c r="V60" s="14"/>
      <c r="X60" s="14"/>
      <c r="Z60" s="14"/>
      <c r="AB60" s="14"/>
      <c r="AC60" s="15"/>
      <c r="AD60" s="14"/>
      <c r="AE60" s="15"/>
      <c r="AF60" s="14"/>
      <c r="AG60" s="15"/>
      <c r="AH60" s="14"/>
      <c r="AI60" s="15"/>
      <c r="AJ60" s="14"/>
      <c r="AL60" s="14">
        <v>1.538562</v>
      </c>
      <c r="AM60" s="15">
        <f t="shared" si="24"/>
        <v>5.9952104901732524</v>
      </c>
      <c r="AO60" s="15" t="e">
        <f t="shared" si="25"/>
        <v>#DIV/0!</v>
      </c>
      <c r="AR60" s="14"/>
      <c r="AT60" s="14">
        <v>0</v>
      </c>
      <c r="AU60" s="15">
        <f t="shared" si="26"/>
        <v>0</v>
      </c>
      <c r="AW60" s="15"/>
      <c r="AY60" s="15"/>
      <c r="BA60" s="15"/>
      <c r="BB60" s="14"/>
      <c r="BC60" s="15"/>
      <c r="BD60" s="14"/>
      <c r="BE60" s="15"/>
      <c r="BF60" s="14"/>
      <c r="BG60" s="15"/>
      <c r="BH60" s="14"/>
      <c r="BI60" s="15"/>
      <c r="BJ60" s="14"/>
      <c r="BK60" s="15">
        <f t="shared" si="27"/>
        <v>0</v>
      </c>
      <c r="BL60" s="14"/>
      <c r="BN60" s="14"/>
      <c r="BO60" s="15"/>
      <c r="BQ60" s="15"/>
      <c r="BS60" s="15"/>
      <c r="BU60" s="15"/>
      <c r="BW60" s="15"/>
      <c r="BY60" s="15"/>
      <c r="CA60" s="15"/>
      <c r="CB60" s="14">
        <v>0.02</v>
      </c>
      <c r="CC60" s="15">
        <f t="shared" si="28"/>
        <v>9.0106325464047593E-3</v>
      </c>
      <c r="CD60" s="14"/>
      <c r="CF60" s="14">
        <v>27.2</v>
      </c>
      <c r="CG60" s="15">
        <f t="shared" si="29"/>
        <v>5.2177249184730483</v>
      </c>
      <c r="CH60" s="14"/>
      <c r="CI60" s="15"/>
      <c r="CJ60" s="14"/>
      <c r="CK60" s="15"/>
      <c r="CL60" s="14"/>
      <c r="CM60" s="15"/>
      <c r="CN60" s="14"/>
      <c r="CO60" s="15"/>
      <c r="CP60" s="14"/>
      <c r="CQ60" s="15"/>
      <c r="CR60" s="14"/>
      <c r="CS60" s="15"/>
      <c r="CT60" s="14"/>
      <c r="CU60" s="15"/>
    </row>
    <row r="61" spans="1:103" ht="12.75" customHeight="1">
      <c r="A61" s="14" t="s">
        <v>172</v>
      </c>
      <c r="B61" s="6">
        <f t="shared" si="20"/>
        <v>25.03602283</v>
      </c>
      <c r="C61" s="15">
        <f t="shared" si="21"/>
        <v>0.11290375860875601</v>
      </c>
      <c r="D61" s="14"/>
      <c r="F61" s="6">
        <f>4936022.83/1000000</f>
        <v>4.9360228299999998</v>
      </c>
      <c r="G61" s="15">
        <f t="shared" si="22"/>
        <v>4.6700581633978677</v>
      </c>
      <c r="H61" s="14"/>
      <c r="J61" s="14"/>
      <c r="L61" s="14"/>
      <c r="N61" s="14"/>
      <c r="P61" s="6"/>
      <c r="Q61" s="15">
        <f t="shared" si="23"/>
        <v>0</v>
      </c>
      <c r="R61" s="14"/>
      <c r="S61" s="15"/>
      <c r="T61" s="14"/>
      <c r="V61" s="14"/>
      <c r="X61" s="14"/>
      <c r="Z61" s="14"/>
      <c r="AB61" s="14"/>
      <c r="AC61" s="15"/>
      <c r="AD61" s="14"/>
      <c r="AE61" s="15"/>
      <c r="AF61" s="14"/>
      <c r="AG61" s="15"/>
      <c r="AH61" s="14"/>
      <c r="AI61" s="15"/>
      <c r="AJ61" s="14"/>
      <c r="AL61" s="6">
        <v>0</v>
      </c>
      <c r="AM61" s="15">
        <f t="shared" si="24"/>
        <v>0</v>
      </c>
      <c r="AN61" s="6"/>
      <c r="AO61" s="15" t="e">
        <f t="shared" si="25"/>
        <v>#DIV/0!</v>
      </c>
      <c r="AP61" s="6"/>
      <c r="AR61" s="14"/>
      <c r="AT61" s="6">
        <v>0</v>
      </c>
      <c r="AU61" s="15">
        <f t="shared" si="26"/>
        <v>0</v>
      </c>
      <c r="AW61" s="15"/>
      <c r="AY61" s="15"/>
      <c r="BA61" s="15"/>
      <c r="BB61" s="14"/>
      <c r="BC61" s="15"/>
      <c r="BD61" s="14"/>
      <c r="BE61" s="15"/>
      <c r="BF61" s="14"/>
      <c r="BG61" s="15"/>
      <c r="BH61" s="14"/>
      <c r="BI61" s="15"/>
      <c r="BJ61" s="6"/>
      <c r="BK61" s="15">
        <f t="shared" si="27"/>
        <v>0</v>
      </c>
      <c r="BL61" s="14"/>
      <c r="BN61" s="14"/>
      <c r="BO61" s="15"/>
      <c r="BQ61" s="15"/>
      <c r="BS61" s="15"/>
      <c r="BU61" s="15"/>
      <c r="BW61" s="15"/>
      <c r="BY61" s="15"/>
      <c r="CA61" s="15"/>
      <c r="CB61" s="6"/>
      <c r="CC61" s="15">
        <f t="shared" si="28"/>
        <v>0</v>
      </c>
      <c r="CD61" s="14"/>
      <c r="CF61" s="6">
        <v>20.100000000000001</v>
      </c>
      <c r="CG61" s="15">
        <f t="shared" si="29"/>
        <v>3.855745252253981</v>
      </c>
      <c r="CH61" s="14"/>
      <c r="CI61" s="15"/>
      <c r="CJ61" s="14"/>
      <c r="CK61" s="15"/>
      <c r="CL61" s="14"/>
      <c r="CM61" s="15"/>
      <c r="CN61" s="14"/>
      <c r="CO61" s="15"/>
      <c r="CP61" s="14"/>
      <c r="CQ61" s="15"/>
      <c r="CR61" s="14"/>
      <c r="CS61" s="15"/>
      <c r="CT61" s="14"/>
      <c r="CU61" s="15"/>
    </row>
    <row r="62" spans="1:103" ht="12.75" customHeight="1" thickBot="1">
      <c r="A62" s="14" t="s">
        <v>173</v>
      </c>
      <c r="B62" s="6">
        <f t="shared" si="20"/>
        <v>12.1</v>
      </c>
      <c r="C62" s="15">
        <f t="shared" si="21"/>
        <v>5.4566793154100492E-2</v>
      </c>
      <c r="D62" s="14"/>
      <c r="F62" s="6"/>
      <c r="G62" s="15">
        <f t="shared" si="22"/>
        <v>0</v>
      </c>
      <c r="H62" s="14"/>
      <c r="J62" s="14"/>
      <c r="L62" s="14"/>
      <c r="N62" s="14"/>
      <c r="P62" s="6"/>
      <c r="Q62" s="15">
        <f t="shared" si="23"/>
        <v>0</v>
      </c>
      <c r="R62" s="14"/>
      <c r="S62" s="15"/>
      <c r="T62" s="14"/>
      <c r="V62" s="14"/>
      <c r="X62" s="14"/>
      <c r="Z62" s="14"/>
      <c r="AB62" s="14"/>
      <c r="AC62" s="15"/>
      <c r="AD62" s="14"/>
      <c r="AE62" s="15"/>
      <c r="AF62" s="14"/>
      <c r="AG62" s="15"/>
      <c r="AH62" s="14"/>
      <c r="AI62" s="15"/>
      <c r="AJ62" s="14"/>
      <c r="AL62" s="6">
        <v>0</v>
      </c>
      <c r="AM62" s="15">
        <f t="shared" si="24"/>
        <v>0</v>
      </c>
      <c r="AN62" s="6"/>
      <c r="AO62" s="15" t="e">
        <f t="shared" si="25"/>
        <v>#DIV/0!</v>
      </c>
      <c r="AP62" s="6"/>
      <c r="AR62" s="14"/>
      <c r="AT62" s="6">
        <v>0</v>
      </c>
      <c r="AU62" s="15">
        <f t="shared" si="26"/>
        <v>0</v>
      </c>
      <c r="AW62" s="15"/>
      <c r="AY62" s="15"/>
      <c r="BA62" s="15"/>
      <c r="BB62" s="14"/>
      <c r="BC62" s="15"/>
      <c r="BD62" s="14"/>
      <c r="BE62" s="15"/>
      <c r="BF62" s="14"/>
      <c r="BG62" s="15"/>
      <c r="BH62" s="14"/>
      <c r="BI62" s="15"/>
      <c r="BJ62" s="6"/>
      <c r="BK62" s="15">
        <f t="shared" si="27"/>
        <v>0</v>
      </c>
      <c r="BL62" s="14"/>
      <c r="BN62" s="14"/>
      <c r="BO62" s="15"/>
      <c r="BQ62" s="15"/>
      <c r="BS62" s="15"/>
      <c r="BU62" s="15"/>
      <c r="BW62" s="15"/>
      <c r="BY62" s="15"/>
      <c r="CA62" s="15"/>
      <c r="CB62" s="6">
        <v>4.0999999999999996</v>
      </c>
      <c r="CC62" s="15">
        <f t="shared" si="28"/>
        <v>1.8471796720129754</v>
      </c>
      <c r="CD62" s="14"/>
      <c r="CF62" s="6">
        <v>8</v>
      </c>
      <c r="CG62" s="15">
        <f t="shared" si="29"/>
        <v>1.534624976021485</v>
      </c>
      <c r="CH62" s="14"/>
      <c r="CI62" s="15"/>
      <c r="CJ62" s="14"/>
      <c r="CK62" s="15"/>
      <c r="CL62" s="14"/>
      <c r="CM62" s="15"/>
      <c r="CN62" s="14"/>
      <c r="CO62" s="15"/>
      <c r="CP62" s="14"/>
      <c r="CQ62" s="15"/>
      <c r="CR62" s="14"/>
      <c r="CS62" s="15"/>
      <c r="CT62" s="14"/>
      <c r="CU62" s="15"/>
    </row>
    <row r="63" spans="1:103" ht="12.75" customHeight="1" thickBot="1">
      <c r="A63" s="41" t="s">
        <v>22</v>
      </c>
      <c r="B63" s="5">
        <f t="shared" si="20"/>
        <v>10078.803783810001</v>
      </c>
      <c r="C63" s="51">
        <f t="shared" si="21"/>
        <v>45.45190093486989</v>
      </c>
      <c r="D63" s="5"/>
      <c r="E63" s="51"/>
      <c r="F63" s="5">
        <f>SUM(F55:F62)</f>
        <v>76.821841199999994</v>
      </c>
      <c r="G63" s="51">
        <f t="shared" si="22"/>
        <v>72.682497423399198</v>
      </c>
      <c r="H63" s="5"/>
      <c r="I63" s="51"/>
      <c r="J63" s="5"/>
      <c r="K63" s="51"/>
      <c r="L63" s="5"/>
      <c r="M63" s="51"/>
      <c r="N63" s="5"/>
      <c r="O63" s="51"/>
      <c r="P63" s="5">
        <f>SUM(P55:P62)</f>
        <v>8401.2296330000008</v>
      </c>
      <c r="Q63" s="51">
        <f t="shared" si="23"/>
        <v>47.495238736559884</v>
      </c>
      <c r="R63" s="5"/>
      <c r="S63" s="51"/>
      <c r="T63" s="5"/>
      <c r="U63" s="51"/>
      <c r="V63" s="5"/>
      <c r="W63" s="51"/>
      <c r="X63" s="5"/>
      <c r="Y63" s="51"/>
      <c r="Z63" s="5"/>
      <c r="AA63" s="51"/>
      <c r="AB63" s="5"/>
      <c r="AC63" s="51"/>
      <c r="AD63" s="5"/>
      <c r="AE63" s="51"/>
      <c r="AF63" s="5"/>
      <c r="AG63" s="51"/>
      <c r="AH63" s="5"/>
      <c r="AI63" s="51"/>
      <c r="AJ63" s="5"/>
      <c r="AK63" s="51"/>
      <c r="AL63" s="5">
        <f>SUM(AL55:AL62)</f>
        <v>18.803312999999999</v>
      </c>
      <c r="AM63" s="51">
        <f t="shared" si="24"/>
        <v>73.269598071193158</v>
      </c>
      <c r="AN63" s="5">
        <f>SUM(AN55:AN62)</f>
        <v>0</v>
      </c>
      <c r="AO63" s="51" t="e">
        <f t="shared" si="25"/>
        <v>#DIV/0!</v>
      </c>
      <c r="AP63" s="5"/>
      <c r="AQ63" s="51"/>
      <c r="AR63" s="5"/>
      <c r="AS63" s="51"/>
      <c r="AT63" s="5">
        <f>SUM(AT55:AT62)</f>
        <v>1056.8389966100001</v>
      </c>
      <c r="AU63" s="51">
        <f t="shared" si="26"/>
        <v>73.436849398638188</v>
      </c>
      <c r="AV63" s="5"/>
      <c r="AW63" s="51"/>
      <c r="AX63" s="5"/>
      <c r="AY63" s="51"/>
      <c r="AZ63" s="5"/>
      <c r="BA63" s="51"/>
      <c r="BB63" s="5"/>
      <c r="BC63" s="51"/>
      <c r="BD63" s="5"/>
      <c r="BE63" s="51"/>
      <c r="BF63" s="5"/>
      <c r="BG63" s="51"/>
      <c r="BH63" s="5"/>
      <c r="BI63" s="51"/>
      <c r="BJ63" s="5">
        <f>SUM(BJ55:BJ62)</f>
        <v>1.84</v>
      </c>
      <c r="BK63" s="51">
        <f t="shared" si="27"/>
        <v>37.627811860940689</v>
      </c>
      <c r="BL63" s="5"/>
      <c r="BM63" s="51"/>
      <c r="BN63" s="5"/>
      <c r="BO63" s="51"/>
      <c r="BP63" s="5"/>
      <c r="BQ63" s="51"/>
      <c r="BR63" s="5"/>
      <c r="BS63" s="51"/>
      <c r="BT63" s="5"/>
      <c r="BU63" s="51"/>
      <c r="BV63" s="5"/>
      <c r="BW63" s="51"/>
      <c r="BX63" s="5"/>
      <c r="BY63" s="51"/>
      <c r="BZ63" s="5"/>
      <c r="CA63" s="51"/>
      <c r="CB63" s="5">
        <f>SUM(CB55:CB62)</f>
        <v>138.47000000000003</v>
      </c>
      <c r="CC63" s="51">
        <f t="shared" si="28"/>
        <v>62.385114435033358</v>
      </c>
      <c r="CD63" s="5"/>
      <c r="CE63" s="51"/>
      <c r="CF63" s="5">
        <f>SUM(CF55:CF62)</f>
        <v>384.8</v>
      </c>
      <c r="CG63" s="51">
        <f t="shared" si="29"/>
        <v>73.815461346633427</v>
      </c>
      <c r="CH63" s="5"/>
      <c r="CI63" s="51"/>
      <c r="CJ63" s="5"/>
      <c r="CK63" s="51"/>
      <c r="CL63" s="5"/>
      <c r="CM63" s="51"/>
      <c r="CN63" s="5"/>
      <c r="CO63" s="51"/>
      <c r="CP63" s="5"/>
      <c r="CQ63" s="51"/>
      <c r="CR63" s="5"/>
      <c r="CS63" s="51"/>
      <c r="CT63" s="5"/>
      <c r="CU63" s="51"/>
    </row>
    <row r="64" spans="1:103" ht="12.75" customHeight="1">
      <c r="A64" s="36"/>
      <c r="C64" s="15"/>
      <c r="R64" s="15"/>
      <c r="S64" s="15"/>
      <c r="AC64" s="105"/>
      <c r="AE64" s="105"/>
      <c r="AG64" s="105"/>
      <c r="AI64" s="105"/>
      <c r="AM64" s="15"/>
      <c r="AO64" s="15"/>
      <c r="AV64" s="15"/>
      <c r="AW64" s="15"/>
      <c r="AX64" s="15"/>
      <c r="AY64" s="15"/>
      <c r="AZ64" s="15"/>
      <c r="BA64" s="15"/>
      <c r="BC64" s="105"/>
      <c r="BE64" s="105"/>
      <c r="BF64" s="15"/>
      <c r="BG64" s="15"/>
      <c r="BH64" s="15"/>
      <c r="BI64" s="15"/>
      <c r="BJ64" s="14"/>
      <c r="BK64" s="15"/>
      <c r="BO64" s="105"/>
      <c r="BP64" s="15"/>
      <c r="BQ64" s="15"/>
      <c r="BR64" s="15"/>
      <c r="BS64" s="15"/>
      <c r="BT64" s="15"/>
      <c r="BU64" s="15"/>
      <c r="BV64" s="15"/>
      <c r="BW64" s="15"/>
      <c r="BX64" s="15"/>
      <c r="BY64" s="15"/>
      <c r="BZ64" s="15"/>
      <c r="CA64" s="15"/>
      <c r="CB64" s="14"/>
      <c r="CC64" s="15"/>
      <c r="CF64" s="14"/>
      <c r="CG64" s="15"/>
      <c r="CI64" s="105"/>
      <c r="CK64" s="105"/>
      <c r="CM64" s="105"/>
      <c r="CO64" s="105"/>
      <c r="CQ64" s="105"/>
      <c r="CS64" s="105"/>
      <c r="CU64" s="105"/>
    </row>
    <row r="65" spans="1:99" ht="12.75" customHeight="1">
      <c r="A65" s="11"/>
      <c r="C65" s="15"/>
      <c r="R65" s="15"/>
      <c r="S65" s="15"/>
      <c r="AB65" s="105"/>
      <c r="AC65" s="105"/>
      <c r="AD65" s="105"/>
      <c r="AE65" s="105"/>
      <c r="AF65" s="105"/>
      <c r="AG65" s="105"/>
      <c r="AH65" s="105"/>
      <c r="AI65" s="105"/>
      <c r="AM65" s="15"/>
      <c r="AO65" s="15"/>
      <c r="AV65" s="15"/>
      <c r="AW65" s="15"/>
      <c r="AX65" s="15"/>
      <c r="AY65" s="15"/>
      <c r="AZ65" s="15"/>
      <c r="BA65" s="15"/>
      <c r="BB65" s="105"/>
      <c r="BC65" s="105"/>
      <c r="BD65" s="105"/>
      <c r="BE65" s="105"/>
      <c r="BF65" s="15"/>
      <c r="BG65" s="15"/>
      <c r="BH65" s="15"/>
      <c r="BI65" s="15"/>
      <c r="BJ65" s="14"/>
      <c r="BK65" s="15"/>
      <c r="BN65" s="105"/>
      <c r="BO65" s="105"/>
      <c r="BP65" s="15"/>
      <c r="BQ65" s="15"/>
      <c r="BR65" s="15"/>
      <c r="BS65" s="15"/>
      <c r="BT65" s="15"/>
      <c r="BU65" s="15"/>
      <c r="BV65" s="15"/>
      <c r="BW65" s="15"/>
      <c r="BX65" s="15"/>
      <c r="BY65" s="15"/>
      <c r="BZ65" s="15"/>
      <c r="CA65" s="15"/>
      <c r="CB65" s="14"/>
      <c r="CC65" s="15"/>
      <c r="CF65" s="14"/>
      <c r="CG65" s="15"/>
      <c r="CH65" s="105"/>
      <c r="CI65" s="105"/>
      <c r="CJ65" s="105"/>
      <c r="CK65" s="105"/>
      <c r="CL65" s="105"/>
      <c r="CM65" s="105"/>
      <c r="CN65" s="105"/>
      <c r="CO65" s="105"/>
      <c r="CP65" s="105"/>
      <c r="CQ65" s="105"/>
      <c r="CR65" s="105"/>
      <c r="CS65" s="105"/>
      <c r="CT65" s="105"/>
      <c r="CU65" s="105"/>
    </row>
    <row r="66" spans="1:99" ht="12.75" customHeight="1">
      <c r="A66" s="14" t="s">
        <v>648</v>
      </c>
      <c r="B66" s="14">
        <f>SUM(C66:FF66)+SUM('Dom AA Eq Med'!C66:FF66)+SUM('Dom AA Eq High'!C66:FF66)+SUM('Dom AA Flex'!C66:FH66)+SUM('Dom AA TARR'!C67:FF67)+SUM('Dom Real Gen'!C66:FF66)</f>
        <v>11281.869999999999</v>
      </c>
      <c r="R66" s="15"/>
      <c r="S66" s="15"/>
      <c r="AB66" s="105"/>
      <c r="AC66" s="105"/>
      <c r="AD66" s="105"/>
      <c r="AE66" s="105"/>
      <c r="AF66" s="105"/>
      <c r="AG66" s="105"/>
      <c r="AH66" s="105"/>
      <c r="AI66" s="105"/>
      <c r="AM66" s="15"/>
      <c r="AO66" s="15"/>
      <c r="AV66" s="15"/>
      <c r="AW66" s="15"/>
      <c r="AX66" s="15"/>
      <c r="AY66" s="15"/>
      <c r="AZ66" s="15"/>
      <c r="BA66" s="15"/>
      <c r="BB66" s="105"/>
      <c r="BC66" s="105"/>
      <c r="BD66" s="105"/>
      <c r="BE66" s="105"/>
      <c r="BF66" s="15"/>
      <c r="BG66" s="15"/>
      <c r="BH66" s="15"/>
      <c r="BI66" s="15"/>
      <c r="BJ66" s="14"/>
      <c r="BK66" s="15"/>
      <c r="BN66" s="105"/>
      <c r="BO66" s="105"/>
      <c r="BP66" s="15"/>
      <c r="BQ66" s="15"/>
      <c r="BR66" s="15"/>
      <c r="BS66" s="15"/>
      <c r="BT66" s="15"/>
      <c r="BU66" s="15"/>
      <c r="BV66" s="15"/>
      <c r="BW66" s="15"/>
      <c r="BX66" s="15"/>
      <c r="BY66" s="15"/>
      <c r="BZ66" s="15"/>
      <c r="CA66" s="15"/>
      <c r="CB66" s="14"/>
      <c r="CC66" s="15"/>
      <c r="CF66" s="14">
        <v>0.1</v>
      </c>
      <c r="CG66" s="15"/>
      <c r="CH66" s="105"/>
      <c r="CI66" s="105"/>
      <c r="CJ66" s="105"/>
      <c r="CK66" s="105"/>
      <c r="CL66" s="105"/>
      <c r="CM66" s="105"/>
      <c r="CN66" s="105"/>
      <c r="CO66" s="105"/>
      <c r="CP66" s="105"/>
      <c r="CQ66" s="105"/>
      <c r="CR66" s="105"/>
      <c r="CS66" s="105"/>
      <c r="CT66" s="105"/>
      <c r="CU66" s="105"/>
    </row>
    <row r="67" spans="1:99" ht="12.75" customHeight="1">
      <c r="A67" s="1"/>
      <c r="R67" s="15"/>
      <c r="S67" s="15"/>
      <c r="AB67" s="105"/>
      <c r="AC67" s="105"/>
      <c r="AD67" s="105"/>
      <c r="AE67" s="105"/>
      <c r="AF67" s="105"/>
      <c r="AG67" s="105"/>
      <c r="AH67" s="105"/>
      <c r="AI67" s="105"/>
      <c r="AM67" s="15"/>
      <c r="AO67" s="15"/>
      <c r="AV67" s="15"/>
      <c r="AW67" s="15"/>
      <c r="AX67" s="15"/>
      <c r="AY67" s="15"/>
      <c r="AZ67" s="15"/>
      <c r="BA67" s="15"/>
      <c r="BB67" s="105"/>
      <c r="BC67" s="105"/>
      <c r="BD67" s="105"/>
      <c r="BE67" s="105"/>
      <c r="BF67" s="15"/>
      <c r="BG67" s="15"/>
      <c r="BH67" s="15"/>
      <c r="BI67" s="15"/>
      <c r="BJ67" s="14"/>
      <c r="BK67" s="15"/>
      <c r="BN67" s="105"/>
      <c r="BO67" s="105"/>
      <c r="BP67" s="15"/>
      <c r="BQ67" s="15"/>
      <c r="BR67" s="15"/>
      <c r="BS67" s="15"/>
      <c r="BT67" s="15"/>
      <c r="BU67" s="15"/>
      <c r="BV67" s="15"/>
      <c r="BW67" s="15"/>
      <c r="BX67" s="15"/>
      <c r="BY67" s="15"/>
      <c r="BZ67" s="15"/>
      <c r="CA67" s="15"/>
      <c r="CB67" s="14"/>
      <c r="CC67" s="15"/>
      <c r="CF67" s="14"/>
      <c r="CG67" s="15"/>
      <c r="CH67" s="105"/>
      <c r="CI67" s="105"/>
      <c r="CJ67" s="105"/>
      <c r="CK67" s="105"/>
      <c r="CL67" s="105"/>
      <c r="CM67" s="105"/>
      <c r="CN67" s="105"/>
      <c r="CO67" s="105"/>
      <c r="CP67" s="105"/>
      <c r="CQ67" s="105"/>
      <c r="CR67" s="105"/>
      <c r="CS67" s="105"/>
      <c r="CT67" s="105"/>
      <c r="CU67" s="105"/>
    </row>
    <row r="68" spans="1:99" ht="12.75" customHeight="1">
      <c r="A68" s="1"/>
      <c r="B68" s="10"/>
      <c r="F68" s="10"/>
      <c r="G68" s="10"/>
      <c r="P68" s="10"/>
      <c r="Q68" s="10"/>
      <c r="R68" s="15"/>
      <c r="S68" s="15"/>
      <c r="AL68" s="10"/>
      <c r="AM68" s="10"/>
      <c r="AN68" s="10"/>
      <c r="AO68" s="10"/>
      <c r="AP68" s="10"/>
      <c r="AQ68" s="10"/>
      <c r="AT68" s="10"/>
      <c r="AU68" s="10"/>
      <c r="AV68" s="15"/>
      <c r="AW68" s="15"/>
      <c r="AX68" s="15"/>
      <c r="AY68" s="15"/>
      <c r="AZ68" s="15"/>
      <c r="BA68" s="15"/>
      <c r="BB68" s="105"/>
      <c r="BC68" s="115"/>
      <c r="BD68" s="105"/>
      <c r="BE68" s="105"/>
      <c r="BF68" s="15"/>
      <c r="BG68" s="15"/>
      <c r="BH68" s="15"/>
      <c r="BI68" s="15"/>
      <c r="BN68" s="105"/>
      <c r="BO68" s="105"/>
      <c r="BP68" s="15"/>
      <c r="BQ68" s="15"/>
      <c r="BR68" s="15"/>
      <c r="BS68" s="15"/>
      <c r="BT68" s="15"/>
      <c r="BU68" s="15"/>
      <c r="BV68" s="15"/>
      <c r="BW68" s="15"/>
      <c r="BX68" s="15"/>
      <c r="BY68" s="15"/>
      <c r="BZ68" s="15"/>
      <c r="CA68" s="15"/>
      <c r="CH68" s="105"/>
      <c r="CI68" s="105"/>
      <c r="CJ68" s="115"/>
      <c r="CK68" s="115"/>
    </row>
    <row r="69" spans="1:99" ht="12.75" customHeight="1">
      <c r="A69" s="1"/>
      <c r="B69" s="10"/>
      <c r="F69" s="10"/>
      <c r="G69" s="10"/>
      <c r="P69" s="10"/>
      <c r="Q69" s="10"/>
      <c r="AL69" s="10"/>
      <c r="AM69" s="10"/>
      <c r="AN69" s="10"/>
      <c r="AO69" s="10"/>
      <c r="AP69" s="10"/>
      <c r="AQ69" s="10"/>
      <c r="AT69" s="10"/>
      <c r="AU69" s="10"/>
      <c r="AV69" s="10"/>
      <c r="AW69" s="10"/>
      <c r="BB69" s="105"/>
      <c r="BC69" s="115"/>
      <c r="BD69" s="105"/>
      <c r="BE69" s="105"/>
      <c r="BF69" s="14"/>
      <c r="BG69" s="14"/>
      <c r="BN69" s="105"/>
      <c r="BO69" s="105"/>
      <c r="BP69" s="10"/>
      <c r="BQ69" s="10"/>
      <c r="BR69" s="10"/>
      <c r="BS69" s="10"/>
      <c r="BT69" s="10"/>
      <c r="BU69" s="10"/>
      <c r="BV69" s="10"/>
      <c r="BW69" s="10"/>
      <c r="CH69" s="105"/>
      <c r="CI69" s="105"/>
      <c r="CJ69" s="115"/>
      <c r="CK69" s="115"/>
    </row>
    <row r="70" spans="1:99" ht="12.75" customHeight="1">
      <c r="A70" s="1"/>
      <c r="F70" s="10"/>
      <c r="G70" s="10"/>
      <c r="P70" s="10"/>
      <c r="Q70" s="10"/>
      <c r="AL70" s="10"/>
      <c r="AM70" s="10"/>
      <c r="AN70" s="10"/>
      <c r="AO70" s="10"/>
      <c r="AP70" s="10"/>
      <c r="AQ70" s="10"/>
      <c r="AT70" s="10"/>
      <c r="AU70" s="10"/>
      <c r="BB70" s="105"/>
      <c r="BC70" s="115"/>
      <c r="BD70" s="105"/>
      <c r="BE70" s="105"/>
      <c r="BN70" s="105"/>
      <c r="BO70" s="105"/>
      <c r="CH70" s="105"/>
      <c r="CI70" s="105"/>
      <c r="CJ70" s="115"/>
      <c r="CK70" s="115"/>
    </row>
    <row r="71" spans="1:99" ht="12.75" customHeight="1">
      <c r="A71" s="11"/>
      <c r="AM71" s="15"/>
      <c r="AO71" s="15"/>
      <c r="BB71" s="105"/>
      <c r="BC71" s="115"/>
      <c r="BD71" s="105"/>
      <c r="BE71" s="105"/>
      <c r="BJ71" s="14"/>
      <c r="BK71" s="15"/>
      <c r="BN71" s="105"/>
      <c r="BO71" s="105"/>
      <c r="CB71" s="105"/>
      <c r="CC71" s="115"/>
      <c r="CF71" s="105"/>
      <c r="CG71" s="105"/>
      <c r="CH71" s="105"/>
      <c r="CI71" s="105"/>
      <c r="CJ71" s="115"/>
      <c r="CK71" s="115"/>
    </row>
    <row r="72" spans="1:99" ht="12.75" customHeight="1">
      <c r="A72" s="11"/>
      <c r="AM72" s="15"/>
      <c r="AO72" s="15"/>
      <c r="BB72" s="105"/>
      <c r="BC72" s="115"/>
      <c r="BD72" s="105"/>
      <c r="BE72" s="105"/>
      <c r="BJ72" s="14"/>
      <c r="BK72" s="15"/>
      <c r="BN72" s="105"/>
      <c r="BO72" s="105"/>
      <c r="CB72" s="105"/>
      <c r="CC72" s="115"/>
      <c r="CF72" s="105"/>
      <c r="CG72" s="105"/>
      <c r="CH72" s="105"/>
      <c r="CI72" s="105"/>
      <c r="CJ72" s="115"/>
      <c r="CK72" s="115"/>
    </row>
    <row r="73" spans="1:99" ht="12.75" customHeight="1">
      <c r="A73" s="11"/>
      <c r="AM73" s="15"/>
      <c r="AO73" s="15"/>
      <c r="BB73" s="105"/>
      <c r="BC73" s="115"/>
      <c r="BD73" s="105"/>
      <c r="BE73" s="105"/>
      <c r="BJ73" s="14"/>
      <c r="BK73" s="15"/>
      <c r="BN73" s="105"/>
      <c r="BO73" s="105"/>
      <c r="CB73" s="105"/>
      <c r="CC73" s="115"/>
      <c r="CF73" s="105"/>
      <c r="CG73" s="105"/>
      <c r="CH73" s="105"/>
      <c r="CI73" s="105"/>
      <c r="CJ73" s="115"/>
      <c r="CK73" s="115"/>
    </row>
    <row r="74" spans="1:99" ht="12.75" customHeight="1">
      <c r="A74" s="11"/>
      <c r="BB74" s="105"/>
      <c r="BC74" s="115"/>
      <c r="BD74" s="105"/>
      <c r="BE74" s="105"/>
      <c r="BN74" s="105"/>
      <c r="BO74" s="105"/>
      <c r="CB74" s="105"/>
      <c r="CC74" s="115"/>
      <c r="CF74" s="105"/>
      <c r="CG74" s="105"/>
      <c r="CH74" s="105"/>
      <c r="CI74" s="105"/>
      <c r="CJ74" s="115"/>
      <c r="CK74" s="115"/>
    </row>
    <row r="75" spans="1:99" ht="12.75" customHeight="1">
      <c r="A75" s="11"/>
      <c r="BB75" s="105"/>
      <c r="BC75" s="115"/>
      <c r="BD75" s="105"/>
      <c r="BE75" s="105"/>
      <c r="BN75" s="105"/>
      <c r="BO75" s="105"/>
      <c r="CB75" s="105"/>
      <c r="CC75" s="115"/>
      <c r="CF75" s="105"/>
      <c r="CG75" s="105"/>
      <c r="CH75" s="105"/>
      <c r="CI75" s="105"/>
      <c r="CJ75" s="115"/>
      <c r="CK75" s="115"/>
    </row>
    <row r="76" spans="1:99" ht="12.75" customHeight="1">
      <c r="A76" s="11"/>
      <c r="BB76" s="105"/>
      <c r="BC76" s="115"/>
      <c r="BD76" s="105"/>
      <c r="BE76" s="105"/>
      <c r="BN76" s="105"/>
      <c r="BO76" s="105"/>
      <c r="CB76" s="105"/>
      <c r="CC76" s="115"/>
      <c r="CF76" s="105"/>
      <c r="CG76" s="105"/>
      <c r="CH76" s="105"/>
      <c r="CI76" s="105"/>
      <c r="CJ76" s="115"/>
      <c r="CK76" s="115"/>
    </row>
    <row r="77" spans="1:99" ht="12.75" customHeight="1">
      <c r="A77" s="11"/>
      <c r="BB77" s="105"/>
      <c r="BC77" s="115"/>
      <c r="BD77" s="105"/>
      <c r="BE77" s="105"/>
      <c r="BN77" s="105"/>
      <c r="BO77" s="105"/>
      <c r="CB77" s="105"/>
      <c r="CC77" s="14"/>
      <c r="CF77" s="105"/>
      <c r="CG77" s="105"/>
      <c r="CH77" s="105"/>
      <c r="CI77" s="105"/>
      <c r="CJ77" s="115"/>
      <c r="CK77" s="115"/>
    </row>
    <row r="78" spans="1:99" ht="12.75" customHeight="1">
      <c r="A78" s="1"/>
      <c r="BB78" s="14"/>
      <c r="BC78" s="14"/>
      <c r="BD78" s="105"/>
      <c r="BE78" s="105"/>
      <c r="BN78" s="105"/>
      <c r="BO78" s="105"/>
      <c r="CB78" s="119"/>
      <c r="CC78" s="52"/>
      <c r="CF78" s="105"/>
      <c r="CG78" s="105"/>
      <c r="CH78" s="105"/>
      <c r="CI78" s="105"/>
      <c r="CJ78" s="14"/>
      <c r="CK78" s="14"/>
    </row>
    <row r="79" spans="1:99" ht="12.75" customHeight="1">
      <c r="A79" s="1"/>
      <c r="BB79" s="52"/>
      <c r="BC79" s="52"/>
      <c r="BD79" s="105"/>
      <c r="BE79" s="105"/>
      <c r="BN79" s="105"/>
      <c r="BO79" s="105"/>
      <c r="CB79" s="119"/>
      <c r="CC79" s="52"/>
      <c r="CF79" s="105"/>
      <c r="CG79" s="105"/>
      <c r="CH79" s="105"/>
      <c r="CI79" s="105"/>
      <c r="CJ79" s="52"/>
      <c r="CK79" s="52"/>
    </row>
    <row r="80" spans="1:99" ht="12.75" customHeight="1">
      <c r="A80" s="1"/>
      <c r="BB80" s="119"/>
      <c r="BC80" s="52"/>
      <c r="BD80" s="119"/>
      <c r="BE80" s="119"/>
      <c r="BN80" s="119"/>
      <c r="BO80" s="119"/>
      <c r="CF80" s="119"/>
      <c r="CG80" s="119"/>
      <c r="CH80" s="119"/>
      <c r="CI80" s="119"/>
      <c r="CJ80" s="52"/>
      <c r="CK80" s="52"/>
    </row>
    <row r="81" spans="1:89" ht="12.75" customHeight="1">
      <c r="CB81" s="11"/>
      <c r="CC81" s="11"/>
    </row>
    <row r="82" spans="1:89" ht="12.75" customHeight="1">
      <c r="BB82" s="11"/>
      <c r="BD82" s="11"/>
      <c r="BE82" s="11"/>
      <c r="BN82" s="11"/>
      <c r="BO82" s="11"/>
      <c r="CB82" s="11"/>
      <c r="CC82" s="11"/>
      <c r="CF82" s="11"/>
      <c r="CG82" s="11"/>
      <c r="CH82" s="11"/>
      <c r="CI82" s="11"/>
    </row>
    <row r="83" spans="1:89" ht="12.75" customHeight="1">
      <c r="BB83" s="11"/>
      <c r="CB83" s="70"/>
      <c r="CC83" s="70"/>
    </row>
    <row r="84" spans="1:89" ht="12.75" customHeight="1">
      <c r="BB84" s="70"/>
      <c r="BC84" s="70"/>
      <c r="BD84" s="70"/>
      <c r="BE84" s="70"/>
      <c r="BN84" s="70"/>
      <c r="BO84" s="70"/>
      <c r="CB84" s="14"/>
      <c r="CC84" s="15"/>
      <c r="CF84" s="70"/>
      <c r="CG84" s="70"/>
      <c r="CH84" s="70"/>
      <c r="CI84" s="70"/>
      <c r="CJ84" s="70"/>
      <c r="CK84" s="70"/>
    </row>
    <row r="85" spans="1:89" ht="12.75" customHeight="1">
      <c r="A85" s="1"/>
      <c r="BB85" s="14"/>
      <c r="BC85" s="15"/>
      <c r="BD85" s="105"/>
      <c r="BE85" s="105"/>
      <c r="BN85" s="105"/>
      <c r="BO85" s="105"/>
      <c r="CB85" s="14"/>
      <c r="CC85" s="15"/>
      <c r="CF85" s="105"/>
      <c r="CG85" s="105"/>
      <c r="CH85" s="105"/>
      <c r="CI85" s="105"/>
      <c r="CJ85" s="15"/>
      <c r="CK85" s="15"/>
    </row>
    <row r="86" spans="1:89" ht="12.75" customHeight="1">
      <c r="BB86" s="14"/>
      <c r="BC86" s="15"/>
      <c r="BD86" s="105"/>
      <c r="BE86" s="105"/>
      <c r="BN86" s="105"/>
      <c r="BO86" s="105"/>
      <c r="CB86" s="14"/>
      <c r="CC86" s="15"/>
      <c r="CF86" s="105"/>
      <c r="CG86" s="105"/>
      <c r="CH86" s="105"/>
      <c r="CI86" s="105"/>
      <c r="CJ86" s="15"/>
      <c r="CK86" s="15"/>
    </row>
    <row r="87" spans="1:89" ht="12.75" customHeight="1">
      <c r="BB87" s="14"/>
      <c r="BC87" s="15"/>
      <c r="BD87" s="105"/>
      <c r="BE87" s="105"/>
      <c r="BN87" s="105"/>
      <c r="BO87" s="105"/>
      <c r="CB87" s="14"/>
      <c r="CC87" s="15"/>
      <c r="CF87" s="105"/>
      <c r="CG87" s="105"/>
      <c r="CH87" s="105"/>
      <c r="CI87" s="105"/>
      <c r="CJ87" s="15"/>
      <c r="CK87" s="15"/>
    </row>
    <row r="88" spans="1:89" ht="12.75" customHeight="1">
      <c r="A88" s="1"/>
      <c r="BB88" s="14"/>
      <c r="BC88" s="15"/>
      <c r="BD88" s="105"/>
      <c r="BE88" s="105"/>
      <c r="BN88" s="105"/>
      <c r="BO88" s="105"/>
      <c r="CB88" s="14"/>
      <c r="CC88" s="15"/>
      <c r="CF88" s="105"/>
      <c r="CG88" s="105"/>
      <c r="CH88" s="105"/>
      <c r="CI88" s="105"/>
      <c r="CJ88" s="15"/>
      <c r="CK88" s="15"/>
    </row>
    <row r="89" spans="1:89" ht="12.75" customHeight="1">
      <c r="BB89" s="14"/>
      <c r="BC89" s="15"/>
      <c r="BD89" s="105"/>
      <c r="BE89" s="105"/>
      <c r="BN89" s="105"/>
      <c r="BO89" s="105"/>
      <c r="CB89" s="14"/>
      <c r="CC89" s="15"/>
      <c r="CF89" s="105"/>
      <c r="CG89" s="105"/>
      <c r="CH89" s="105"/>
      <c r="CI89" s="105"/>
      <c r="CJ89" s="15"/>
      <c r="CK89" s="15"/>
    </row>
    <row r="90" spans="1:89" ht="12.75" customHeight="1">
      <c r="BB90" s="14"/>
      <c r="BC90" s="15"/>
      <c r="BD90" s="105"/>
      <c r="BE90" s="105"/>
      <c r="BN90" s="105"/>
      <c r="BO90" s="105"/>
      <c r="CB90" s="14"/>
      <c r="CC90" s="15"/>
      <c r="CF90" s="105"/>
      <c r="CG90" s="105"/>
      <c r="CH90" s="105"/>
      <c r="CI90" s="105"/>
      <c r="CJ90" s="15"/>
      <c r="CK90" s="15"/>
    </row>
    <row r="91" spans="1:89" ht="12.75" customHeight="1">
      <c r="BB91" s="14"/>
      <c r="BC91" s="15"/>
      <c r="BD91" s="105"/>
      <c r="BE91" s="105"/>
      <c r="BN91" s="105"/>
      <c r="BO91" s="105"/>
      <c r="CB91" s="14"/>
      <c r="CC91" s="15"/>
      <c r="CF91" s="105"/>
      <c r="CG91" s="105"/>
      <c r="CH91" s="105"/>
      <c r="CI91" s="105"/>
      <c r="CJ91" s="15"/>
      <c r="CK91" s="15"/>
    </row>
    <row r="92" spans="1:89" ht="12.75" customHeight="1">
      <c r="BB92" s="14"/>
      <c r="BC92" s="15"/>
      <c r="BD92" s="105"/>
      <c r="BE92" s="105"/>
      <c r="BN92" s="105"/>
      <c r="BO92" s="105"/>
      <c r="CB92" s="14"/>
      <c r="CC92" s="15"/>
      <c r="CF92" s="105"/>
      <c r="CG92" s="105"/>
      <c r="CH92" s="105"/>
      <c r="CI92" s="105"/>
      <c r="CJ92" s="15"/>
      <c r="CK92" s="15"/>
    </row>
    <row r="93" spans="1:89" ht="12.75" customHeight="1">
      <c r="BB93" s="14"/>
      <c r="BC93" s="15"/>
      <c r="BD93" s="14"/>
      <c r="BE93" s="14"/>
      <c r="BN93" s="14"/>
      <c r="BO93" s="14"/>
      <c r="CB93" s="14"/>
      <c r="CC93" s="15"/>
      <c r="CF93" s="14"/>
      <c r="CG93" s="14"/>
      <c r="CH93" s="14"/>
      <c r="CI93" s="14"/>
      <c r="CJ93" s="15"/>
      <c r="CK93" s="15"/>
    </row>
    <row r="94" spans="1:89" ht="12.75" customHeight="1">
      <c r="BB94" s="14"/>
      <c r="BC94" s="15"/>
      <c r="BD94" s="14"/>
      <c r="BE94" s="14"/>
      <c r="BN94" s="14"/>
      <c r="BO94" s="14"/>
      <c r="CB94" s="14"/>
      <c r="CC94" s="15"/>
      <c r="CF94" s="14"/>
      <c r="CG94" s="14"/>
      <c r="CH94" s="14"/>
      <c r="CI94" s="14"/>
      <c r="CJ94" s="15"/>
      <c r="CK94" s="15"/>
    </row>
    <row r="95" spans="1:89" ht="12.75" customHeight="1">
      <c r="BB95" s="14"/>
      <c r="BC95" s="15"/>
      <c r="BD95" s="14"/>
      <c r="BE95" s="14"/>
      <c r="BN95" s="14"/>
      <c r="BO95" s="14"/>
      <c r="CB95" s="14"/>
      <c r="CC95" s="15"/>
      <c r="CF95" s="14"/>
      <c r="CG95" s="14"/>
      <c r="CH95" s="14"/>
      <c r="CI95" s="14"/>
      <c r="CJ95" s="15"/>
      <c r="CK95" s="15"/>
    </row>
    <row r="96" spans="1:89" ht="12.75" customHeight="1">
      <c r="A96" s="1"/>
      <c r="BB96" s="14"/>
      <c r="BC96" s="15"/>
      <c r="BD96" s="14"/>
      <c r="BE96" s="14"/>
      <c r="BN96" s="14"/>
      <c r="BO96" s="14"/>
      <c r="CB96" s="14"/>
      <c r="CC96" s="15"/>
      <c r="CF96" s="14"/>
      <c r="CG96" s="14"/>
      <c r="CH96" s="14"/>
      <c r="CI96" s="14"/>
      <c r="CJ96" s="15"/>
      <c r="CK96" s="15"/>
    </row>
    <row r="97" spans="1:89" ht="12.75" customHeight="1">
      <c r="BB97" s="14"/>
      <c r="BC97" s="15"/>
      <c r="BD97" s="14"/>
      <c r="BE97" s="14"/>
      <c r="BN97" s="14"/>
      <c r="BO97" s="14"/>
      <c r="CF97" s="14"/>
      <c r="CG97" s="14"/>
      <c r="CH97" s="14"/>
      <c r="CI97" s="14"/>
      <c r="CJ97" s="15"/>
      <c r="CK97" s="15"/>
    </row>
    <row r="99" spans="1:89" ht="12.75" customHeight="1">
      <c r="A99" s="118"/>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4">
    <pageSetUpPr fitToPage="1"/>
  </sheetPr>
  <dimension ref="A2:EU70"/>
  <sheetViews>
    <sheetView workbookViewId="0" xr3:uid="{96AA9D09-0E06-52DD-9EE1-B522AFA11096}">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85546875" style="10" bestFit="1" customWidth="1"/>
    <col min="2" max="2" width="10.5703125" style="14" bestFit="1" customWidth="1"/>
    <col min="3" max="3" width="4.85546875" style="14" customWidth="1"/>
    <col min="4" max="4" width="11" style="14" bestFit="1" customWidth="1"/>
    <col min="5" max="5" width="6.140625" style="14" customWidth="1"/>
    <col min="6" max="6" width="12.7109375" style="14" customWidth="1"/>
    <col min="7" max="7" width="6.28515625" style="15" customWidth="1"/>
    <col min="8" max="8" width="9.85546875" style="15" customWidth="1"/>
    <col min="9" max="9" width="4.28515625" style="15" customWidth="1"/>
    <col min="10" max="10" width="9.85546875" style="15" customWidth="1"/>
    <col min="11" max="11" width="4.28515625" style="15" customWidth="1"/>
    <col min="12" max="12" width="12.85546875" style="10" customWidth="1"/>
    <col min="13" max="13" width="4.7109375" style="10" customWidth="1"/>
    <col min="14" max="14" width="12.85546875" style="10" customWidth="1"/>
    <col min="15" max="15" width="4.7109375" style="10" customWidth="1"/>
    <col min="16" max="16" width="12.7109375" style="14" customWidth="1"/>
    <col min="17" max="17" width="6.28515625" style="15" customWidth="1"/>
    <col min="18" max="18" width="10.42578125" style="10" customWidth="1"/>
    <col min="19" max="19" width="4.7109375" style="10" customWidth="1"/>
    <col min="20" max="20" width="10.42578125" style="10" customWidth="1"/>
    <col min="21" max="21" width="4.7109375" style="10" customWidth="1"/>
    <col min="22" max="22" width="10.42578125" style="10" customWidth="1"/>
    <col min="23" max="23" width="4.7109375" style="10" customWidth="1"/>
    <col min="24" max="24" width="9.85546875" style="15" customWidth="1"/>
    <col min="25" max="25" width="6.28515625" style="15" customWidth="1"/>
    <col min="26" max="26" width="9.85546875" style="15" customWidth="1"/>
    <col min="27" max="27" width="6.28515625" style="15" customWidth="1"/>
    <col min="28" max="28" width="10.28515625" style="15" customWidth="1"/>
    <col min="29" max="29" width="6.28515625" style="15" customWidth="1"/>
    <col min="30" max="30" width="11.28515625" style="15" customWidth="1"/>
    <col min="31" max="31" width="5" style="15" customWidth="1"/>
    <col min="32" max="32" width="12.7109375" style="14" customWidth="1"/>
    <col min="33" max="33" width="4" style="15" bestFit="1" customWidth="1"/>
    <col min="34" max="34" width="11.28515625" style="15" customWidth="1"/>
    <col min="35" max="35" width="4" style="15" bestFit="1" customWidth="1"/>
    <col min="36" max="36" width="12.7109375" style="14" customWidth="1"/>
    <col min="37" max="37" width="4" style="14" bestFit="1" customWidth="1"/>
    <col min="38" max="38" width="10.42578125" style="10" customWidth="1"/>
    <col min="39" max="39" width="3.85546875" style="10" customWidth="1"/>
    <col min="40" max="40" width="9" style="14" customWidth="1"/>
    <col min="41" max="41" width="4.42578125" style="14" customWidth="1"/>
    <col min="42" max="42" width="12.7109375" style="10" customWidth="1"/>
    <col min="43" max="43" width="4.7109375" style="10" customWidth="1"/>
    <col min="44" max="44" width="12.5703125" style="10" customWidth="1"/>
    <col min="45" max="45" width="2.7109375" style="10" bestFit="1" customWidth="1"/>
    <col min="46" max="46" width="9.5703125" style="14" customWidth="1"/>
    <col min="47" max="47" width="5.5703125" style="14" customWidth="1"/>
    <col min="48" max="48" width="10.42578125" style="14" customWidth="1"/>
    <col min="49" max="49" width="4" style="14" bestFit="1" customWidth="1"/>
    <col min="50" max="50" width="12.7109375" style="14" customWidth="1"/>
    <col min="51" max="51" width="4" style="14" bestFit="1" customWidth="1"/>
    <col min="52" max="52" width="12.7109375" style="14" customWidth="1"/>
    <col min="53" max="53" width="4.7109375" style="14" customWidth="1"/>
    <col min="54" max="54" width="13.140625" style="14" customWidth="1"/>
    <col min="55" max="55" width="4.5703125" style="14" customWidth="1"/>
    <col min="56" max="56" width="10.42578125" style="14" customWidth="1"/>
    <col min="57" max="57" width="4.5703125" style="14" customWidth="1"/>
    <col min="58" max="58" width="11.28515625" style="10" customWidth="1"/>
    <col min="59" max="59" width="5.5703125" style="10" customWidth="1"/>
    <col min="60" max="60" width="9.85546875" style="10" customWidth="1"/>
    <col min="61" max="61" width="4.7109375" style="10" customWidth="1"/>
    <col min="62" max="62" width="12.7109375" style="10" customWidth="1"/>
    <col min="63" max="63" width="4.7109375" style="10" customWidth="1"/>
    <col min="64" max="64" width="12.7109375" style="10" customWidth="1"/>
    <col min="65" max="65" width="4.7109375" style="10" customWidth="1"/>
    <col min="66" max="66" width="10.7109375" style="10" customWidth="1"/>
    <col min="67" max="67" width="4.7109375" style="10" customWidth="1"/>
    <col min="68" max="68" width="12.7109375" style="10" customWidth="1"/>
    <col min="69" max="69" width="4.7109375" style="10" customWidth="1"/>
    <col min="70" max="70" width="9.42578125" style="10" customWidth="1"/>
    <col min="71" max="71" width="5.28515625" style="10" customWidth="1"/>
    <col min="72" max="72" width="10.28515625" style="10" customWidth="1"/>
    <col min="73" max="73" width="4.7109375" style="10" customWidth="1"/>
    <col min="74" max="74" width="12.7109375" style="14" customWidth="1"/>
    <col min="75" max="75" width="4.7109375" style="14" customWidth="1"/>
    <col min="76" max="76" width="12.7109375" style="10" customWidth="1"/>
    <col min="77" max="77" width="4.7109375" style="10" customWidth="1"/>
    <col min="78" max="78" width="12.7109375" style="10" customWidth="1"/>
    <col min="79" max="79" width="4.7109375" style="10" customWidth="1"/>
    <col min="80" max="80" width="10.28515625" style="10" customWidth="1"/>
    <col min="81" max="81" width="4.7109375" style="10" customWidth="1"/>
    <col min="82" max="82" width="11.140625" style="10" customWidth="1"/>
    <col min="83" max="83" width="5.42578125" style="10" customWidth="1"/>
    <col min="84" max="84" width="10.85546875" style="10" customWidth="1"/>
    <col min="85" max="85" width="5.42578125" style="10" customWidth="1"/>
    <col min="86" max="86" width="10.7109375" style="10" customWidth="1"/>
    <col min="87" max="87" width="4.42578125" style="10" customWidth="1"/>
    <col min="88" max="88" width="11" style="10" bestFit="1" customWidth="1"/>
    <col min="89" max="89" width="5.28515625" style="10" customWidth="1"/>
    <col min="90" max="90" width="11.28515625" style="15" customWidth="1"/>
    <col min="91" max="91" width="6.28515625" style="15" customWidth="1"/>
    <col min="92" max="92" width="10.5703125" style="10" customWidth="1"/>
    <col min="93" max="93" width="4.7109375" style="10" customWidth="1"/>
    <col min="94" max="94" width="10.7109375" style="10" customWidth="1"/>
    <col min="95" max="95" width="5.28515625" style="10" customWidth="1"/>
    <col min="96" max="96" width="10.7109375" style="10" customWidth="1"/>
    <col min="97" max="97" width="5.28515625" style="10" customWidth="1"/>
    <col min="98" max="98" width="11.28515625" style="10" customWidth="1"/>
    <col min="99" max="99" width="5.7109375" style="10" customWidth="1"/>
    <col min="100" max="100" width="10.7109375" style="10" customWidth="1"/>
    <col min="101" max="101" width="5" style="10" customWidth="1"/>
    <col min="102" max="102" width="11.140625" style="10" customWidth="1"/>
    <col min="103" max="103" width="4.7109375" style="10" customWidth="1"/>
    <col min="104" max="104" width="11.28515625" style="10" customWidth="1"/>
    <col min="105" max="105" width="4.7109375" style="10" customWidth="1"/>
    <col min="106" max="106" width="10" style="10" customWidth="1"/>
    <col min="107" max="107" width="4.7109375" style="10" customWidth="1"/>
    <col min="108" max="108" width="11.42578125" style="10" customWidth="1"/>
    <col min="109" max="109" width="4.7109375" style="10" customWidth="1"/>
    <col min="110" max="110" width="10" style="10" customWidth="1"/>
    <col min="111" max="111" width="6.140625" style="10" customWidth="1"/>
    <col min="112" max="112" width="12.7109375" style="10" customWidth="1"/>
    <col min="113" max="113" width="4.7109375" style="10" customWidth="1"/>
    <col min="114" max="114" width="12.7109375" style="10" customWidth="1"/>
    <col min="115" max="115" width="4.7109375" style="10" customWidth="1"/>
    <col min="116" max="116" width="10.28515625" style="10" customWidth="1"/>
    <col min="117" max="117" width="6" style="10" customWidth="1"/>
    <col min="118" max="118" width="12.7109375" style="10" customWidth="1"/>
    <col min="119" max="119" width="4.7109375" style="10" customWidth="1"/>
    <col min="120" max="120" width="10.85546875" style="10" customWidth="1"/>
    <col min="121" max="121" width="3.85546875" style="10" customWidth="1"/>
    <col min="122" max="122" width="10.85546875" style="10" customWidth="1"/>
    <col min="123" max="123" width="5.42578125" style="10" customWidth="1"/>
    <col min="124" max="124" width="9.140625" style="10"/>
    <col min="125" max="125" width="5.28515625" style="10" customWidth="1"/>
    <col min="126" max="126" width="12.42578125" style="10" customWidth="1"/>
    <col min="127" max="127" width="4.85546875" style="10" customWidth="1"/>
    <col min="128" max="128" width="11.7109375" style="10" customWidth="1"/>
    <col min="129" max="129" width="5.28515625" style="10" customWidth="1"/>
    <col min="130" max="130" width="10.42578125" style="10" customWidth="1"/>
    <col min="131" max="131" width="5.28515625" style="10" customWidth="1"/>
    <col min="132" max="132" width="13.140625" style="10" customWidth="1"/>
    <col min="133" max="133" width="5.28515625" style="10" customWidth="1"/>
    <col min="134" max="134" width="14.140625" style="10" customWidth="1"/>
    <col min="135" max="135" width="5.28515625" style="10" customWidth="1"/>
    <col min="136" max="136" width="15" style="10" customWidth="1"/>
    <col min="137" max="137" width="5.28515625" style="10" customWidth="1"/>
    <col min="138" max="138" width="12.7109375" style="14" customWidth="1"/>
    <col min="139" max="139" width="4.7109375" style="10" customWidth="1"/>
    <col min="140" max="140" width="10.85546875" style="10" customWidth="1"/>
    <col min="141" max="141" width="4.5703125" style="10" customWidth="1"/>
    <col min="142" max="142" width="10.140625" style="10" customWidth="1"/>
    <col min="143" max="143" width="6.140625" style="10" customWidth="1"/>
    <col min="144" max="144" width="15.5703125" style="10" customWidth="1"/>
    <col min="145" max="145" width="5.28515625" style="10" customWidth="1"/>
    <col min="146" max="151" width="9.140625" style="9"/>
    <col min="152" max="16384" width="9.140625" style="14"/>
  </cols>
  <sheetData>
    <row r="2" spans="1:145" ht="12.75" customHeight="1">
      <c r="D2" s="127" t="s">
        <v>389</v>
      </c>
      <c r="H2" s="127" t="s">
        <v>389</v>
      </c>
      <c r="J2" s="127" t="s">
        <v>389</v>
      </c>
      <c r="L2" s="70" t="s">
        <v>389</v>
      </c>
      <c r="N2" s="70" t="s">
        <v>389</v>
      </c>
      <c r="P2" s="127"/>
      <c r="R2" s="70" t="s">
        <v>389</v>
      </c>
      <c r="T2" s="70" t="s">
        <v>389</v>
      </c>
      <c r="V2" s="70" t="s">
        <v>389</v>
      </c>
      <c r="X2" s="127" t="s">
        <v>389</v>
      </c>
      <c r="Z2" s="127" t="s">
        <v>389</v>
      </c>
      <c r="AB2" s="127" t="s">
        <v>389</v>
      </c>
      <c r="AC2" s="127"/>
      <c r="AD2" s="127" t="s">
        <v>389</v>
      </c>
      <c r="AL2" s="50" t="s">
        <v>389</v>
      </c>
      <c r="AN2" s="50" t="s">
        <v>389</v>
      </c>
      <c r="AP2" s="50" t="s">
        <v>389</v>
      </c>
      <c r="AT2" s="50" t="s">
        <v>389</v>
      </c>
      <c r="AZ2" s="50" t="s">
        <v>389</v>
      </c>
      <c r="BB2" s="50" t="s">
        <v>389</v>
      </c>
      <c r="BD2" s="50" t="s">
        <v>389</v>
      </c>
      <c r="BF2" s="50" t="s">
        <v>389</v>
      </c>
      <c r="BH2" s="70" t="s">
        <v>389</v>
      </c>
      <c r="BL2" s="70" t="s">
        <v>389</v>
      </c>
      <c r="BN2" s="70" t="s">
        <v>389</v>
      </c>
      <c r="BP2" s="50" t="s">
        <v>389</v>
      </c>
      <c r="BT2" s="50" t="s">
        <v>389</v>
      </c>
      <c r="BV2" s="50" t="s">
        <v>389</v>
      </c>
      <c r="BX2" s="70" t="s">
        <v>389</v>
      </c>
      <c r="CH2" s="70" t="s">
        <v>389</v>
      </c>
      <c r="CL2" s="127" t="s">
        <v>389</v>
      </c>
      <c r="CN2" s="70" t="s">
        <v>389</v>
      </c>
      <c r="CO2" s="70"/>
      <c r="CP2" s="70" t="s">
        <v>389</v>
      </c>
      <c r="CR2" s="70" t="s">
        <v>389</v>
      </c>
      <c r="CV2" s="70" t="s">
        <v>389</v>
      </c>
      <c r="DB2" s="70"/>
      <c r="DD2" s="70" t="s">
        <v>389</v>
      </c>
      <c r="DH2" s="70" t="s">
        <v>389</v>
      </c>
      <c r="DJ2" s="70" t="s">
        <v>389</v>
      </c>
      <c r="DL2" s="70" t="s">
        <v>389</v>
      </c>
      <c r="DN2" s="70" t="s">
        <v>389</v>
      </c>
      <c r="DP2" s="70" t="s">
        <v>389</v>
      </c>
      <c r="DR2" s="70" t="s">
        <v>389</v>
      </c>
      <c r="DT2" s="70" t="s">
        <v>389</v>
      </c>
      <c r="EJ2" s="70"/>
      <c r="EL2" s="70" t="s">
        <v>389</v>
      </c>
      <c r="EN2" s="70" t="s">
        <v>389</v>
      </c>
    </row>
    <row r="3" spans="1:145" s="32" customFormat="1" ht="12.75" customHeight="1">
      <c r="A3" s="179" t="s">
        <v>587</v>
      </c>
      <c r="B3" s="16" t="s">
        <v>80</v>
      </c>
      <c r="C3" s="16"/>
      <c r="D3" s="180" t="s">
        <v>649</v>
      </c>
      <c r="E3" s="190"/>
      <c r="F3" s="16" t="s">
        <v>589</v>
      </c>
      <c r="G3" s="191"/>
      <c r="H3" s="16" t="s">
        <v>589</v>
      </c>
      <c r="I3" s="180"/>
      <c r="J3" s="16" t="s">
        <v>589</v>
      </c>
      <c r="K3" s="180"/>
      <c r="L3" s="180" t="s">
        <v>590</v>
      </c>
      <c r="M3" s="180"/>
      <c r="N3" s="180" t="s">
        <v>590</v>
      </c>
      <c r="O3" s="180"/>
      <c r="P3" s="16" t="s">
        <v>394</v>
      </c>
      <c r="Q3" s="190"/>
      <c r="R3" s="180" t="s">
        <v>395</v>
      </c>
      <c r="S3" s="162"/>
      <c r="T3" s="180" t="s">
        <v>591</v>
      </c>
      <c r="U3" s="162"/>
      <c r="V3" s="180" t="s">
        <v>592</v>
      </c>
      <c r="W3" s="162"/>
      <c r="X3" s="180" t="s">
        <v>594</v>
      </c>
      <c r="Y3" s="190"/>
      <c r="Z3" s="180" t="s">
        <v>650</v>
      </c>
      <c r="AA3" s="190"/>
      <c r="AB3" s="180" t="s">
        <v>595</v>
      </c>
      <c r="AC3" s="190"/>
      <c r="AD3" s="180" t="s">
        <v>595</v>
      </c>
      <c r="AE3" s="190"/>
      <c r="AF3" s="16" t="s">
        <v>558</v>
      </c>
      <c r="AG3" s="191"/>
      <c r="AH3" s="180" t="s">
        <v>651</v>
      </c>
      <c r="AI3" s="190"/>
      <c r="AJ3" s="16" t="s">
        <v>402</v>
      </c>
      <c r="AK3" s="16"/>
      <c r="AL3" s="162" t="s">
        <v>652</v>
      </c>
      <c r="AM3" s="162"/>
      <c r="AN3" s="180" t="s">
        <v>404</v>
      </c>
      <c r="AO3" s="190"/>
      <c r="AP3" s="162" t="s">
        <v>405</v>
      </c>
      <c r="AQ3" s="162"/>
      <c r="AR3" s="181" t="s">
        <v>653</v>
      </c>
      <c r="AS3" s="162"/>
      <c r="AT3" s="180" t="s">
        <v>654</v>
      </c>
      <c r="AU3" s="16"/>
      <c r="AV3" s="16" t="s">
        <v>655</v>
      </c>
      <c r="AW3" s="16"/>
      <c r="AX3" s="192" t="s">
        <v>408</v>
      </c>
      <c r="AY3" s="186"/>
      <c r="AZ3" s="180" t="s">
        <v>410</v>
      </c>
      <c r="BA3" s="16"/>
      <c r="BB3" s="180" t="s">
        <v>598</v>
      </c>
      <c r="BC3" s="16"/>
      <c r="BD3" s="180" t="s">
        <v>656</v>
      </c>
      <c r="BE3" s="16"/>
      <c r="BF3" s="180" t="s">
        <v>657</v>
      </c>
      <c r="BG3" s="16"/>
      <c r="BH3" s="180" t="s">
        <v>658</v>
      </c>
      <c r="BI3" s="180"/>
      <c r="BJ3" s="162" t="s">
        <v>508</v>
      </c>
      <c r="BK3" s="162"/>
      <c r="BL3" s="162" t="s">
        <v>418</v>
      </c>
      <c r="BM3" s="162"/>
      <c r="BN3" s="180" t="s">
        <v>599</v>
      </c>
      <c r="BO3" s="162"/>
      <c r="BP3" s="181" t="s">
        <v>568</v>
      </c>
      <c r="BQ3" s="180"/>
      <c r="BR3" s="180" t="s">
        <v>421</v>
      </c>
      <c r="BS3" s="181"/>
      <c r="BT3" s="162" t="s">
        <v>600</v>
      </c>
      <c r="BU3" s="162"/>
      <c r="BV3" s="192" t="s">
        <v>423</v>
      </c>
      <c r="BW3" s="16"/>
      <c r="BX3" s="185" t="s">
        <v>423</v>
      </c>
      <c r="BY3" s="162"/>
      <c r="BZ3" s="162" t="s">
        <v>425</v>
      </c>
      <c r="CA3" s="162"/>
      <c r="CB3" s="180" t="s">
        <v>659</v>
      </c>
      <c r="CC3" s="162"/>
      <c r="CD3" s="162" t="s">
        <v>427</v>
      </c>
      <c r="CE3" s="162"/>
      <c r="CF3" s="162" t="s">
        <v>428</v>
      </c>
      <c r="CG3" s="162"/>
      <c r="CH3" s="16" t="s">
        <v>660</v>
      </c>
      <c r="CI3" s="16"/>
      <c r="CJ3" s="180" t="s">
        <v>603</v>
      </c>
      <c r="CK3" s="181"/>
      <c r="CL3" s="180" t="s">
        <v>604</v>
      </c>
      <c r="CM3" s="190"/>
      <c r="CN3" s="180" t="s">
        <v>661</v>
      </c>
      <c r="CO3" s="162"/>
      <c r="CP3" s="261" t="s">
        <v>662</v>
      </c>
      <c r="CQ3" s="261"/>
      <c r="CR3" s="261" t="s">
        <v>607</v>
      </c>
      <c r="CS3" s="261"/>
      <c r="CT3" s="162" t="s">
        <v>433</v>
      </c>
      <c r="CU3" s="162"/>
      <c r="CV3" s="180" t="s">
        <v>663</v>
      </c>
      <c r="CW3" s="162"/>
      <c r="CX3" s="162" t="s">
        <v>664</v>
      </c>
      <c r="CY3" s="162"/>
      <c r="CZ3" s="162" t="s">
        <v>437</v>
      </c>
      <c r="DA3" s="162"/>
      <c r="DB3" s="162" t="s">
        <v>437</v>
      </c>
      <c r="DC3" s="180"/>
      <c r="DD3" s="180" t="s">
        <v>609</v>
      </c>
      <c r="DE3" s="162"/>
      <c r="DF3" s="162" t="s">
        <v>441</v>
      </c>
      <c r="DG3" s="180"/>
      <c r="DH3" s="162" t="s">
        <v>440</v>
      </c>
      <c r="DI3" s="162"/>
      <c r="DJ3" s="180" t="s">
        <v>442</v>
      </c>
      <c r="DK3" s="162"/>
      <c r="DL3" s="180" t="s">
        <v>665</v>
      </c>
      <c r="DM3" s="162"/>
      <c r="DN3" s="180" t="s">
        <v>666</v>
      </c>
      <c r="DO3" s="162"/>
      <c r="DP3" s="162" t="s">
        <v>447</v>
      </c>
      <c r="DQ3" s="162"/>
      <c r="DR3" s="181" t="s">
        <v>447</v>
      </c>
      <c r="DS3" s="181"/>
      <c r="DT3" s="181" t="s">
        <v>447</v>
      </c>
      <c r="DU3" s="181"/>
      <c r="DV3" s="162" t="s">
        <v>446</v>
      </c>
      <c r="DW3" s="162"/>
      <c r="DX3" s="181" t="s">
        <v>449</v>
      </c>
      <c r="DY3" s="181"/>
      <c r="DZ3" s="181" t="s">
        <v>449</v>
      </c>
      <c r="EA3" s="181"/>
      <c r="EB3" s="181" t="s">
        <v>449</v>
      </c>
      <c r="EC3" s="181"/>
      <c r="ED3" s="181" t="s">
        <v>449</v>
      </c>
      <c r="EE3" s="181"/>
      <c r="EF3" s="181" t="s">
        <v>449</v>
      </c>
      <c r="EG3" s="181"/>
      <c r="EH3" s="186" t="s">
        <v>450</v>
      </c>
      <c r="EI3" s="180"/>
      <c r="EJ3" s="180" t="s">
        <v>667</v>
      </c>
      <c r="EK3" s="162"/>
      <c r="EL3" s="180" t="s">
        <v>668</v>
      </c>
      <c r="EM3" s="181"/>
      <c r="EN3" s="180" t="s">
        <v>669</v>
      </c>
      <c r="EO3" s="181"/>
    </row>
    <row r="4" spans="1:145" s="32" customFormat="1" ht="12.75" customHeight="1">
      <c r="A4" s="287" t="s">
        <v>670</v>
      </c>
      <c r="B4" s="182"/>
      <c r="C4" s="182"/>
      <c r="D4" s="184" t="s">
        <v>671</v>
      </c>
      <c r="E4" s="193"/>
      <c r="F4" s="182" t="s">
        <v>671</v>
      </c>
      <c r="G4" s="194"/>
      <c r="H4" s="9" t="s">
        <v>672</v>
      </c>
      <c r="I4" s="184"/>
      <c r="J4" s="9" t="s">
        <v>673</v>
      </c>
      <c r="K4" s="184"/>
      <c r="L4" s="184" t="s">
        <v>632</v>
      </c>
      <c r="M4" s="184"/>
      <c r="N4" s="184" t="s">
        <v>674</v>
      </c>
      <c r="O4" s="184"/>
      <c r="P4" s="182" t="s">
        <v>671</v>
      </c>
      <c r="Q4" s="193"/>
      <c r="R4" s="184" t="s">
        <v>617</v>
      </c>
      <c r="S4" s="183"/>
      <c r="T4" s="184" t="s">
        <v>617</v>
      </c>
      <c r="U4" s="183"/>
      <c r="V4" s="184" t="s">
        <v>617</v>
      </c>
      <c r="W4" s="183"/>
      <c r="X4" s="184" t="s">
        <v>617</v>
      </c>
      <c r="Y4" s="193"/>
      <c r="Z4" s="184" t="s">
        <v>675</v>
      </c>
      <c r="AA4" s="193"/>
      <c r="AB4" s="184" t="s">
        <v>632</v>
      </c>
      <c r="AC4" s="193"/>
      <c r="AD4" s="184" t="s">
        <v>676</v>
      </c>
      <c r="AE4" s="193"/>
      <c r="AF4" s="182" t="s">
        <v>671</v>
      </c>
      <c r="AG4" s="194"/>
      <c r="AH4" s="184" t="s">
        <v>671</v>
      </c>
      <c r="AI4" s="193"/>
      <c r="AJ4" s="182" t="s">
        <v>671</v>
      </c>
      <c r="AK4" s="182"/>
      <c r="AL4" s="183" t="s">
        <v>677</v>
      </c>
      <c r="AM4" s="183"/>
      <c r="AN4" s="184" t="s">
        <v>629</v>
      </c>
      <c r="AO4" s="193"/>
      <c r="AP4" s="183" t="s">
        <v>632</v>
      </c>
      <c r="AQ4" s="183"/>
      <c r="AR4" s="189" t="s">
        <v>678</v>
      </c>
      <c r="AS4" s="183"/>
      <c r="AT4" s="184" t="s">
        <v>679</v>
      </c>
      <c r="AU4" s="182"/>
      <c r="AV4" s="182" t="s">
        <v>671</v>
      </c>
      <c r="AW4" s="182"/>
      <c r="AX4" s="195" t="s">
        <v>671</v>
      </c>
      <c r="AY4" s="188"/>
      <c r="AZ4" s="184" t="s">
        <v>632</v>
      </c>
      <c r="BA4" s="182"/>
      <c r="BB4" s="196" t="s">
        <v>632</v>
      </c>
      <c r="BC4" s="182"/>
      <c r="BD4" s="184" t="s">
        <v>632</v>
      </c>
      <c r="BE4" s="182"/>
      <c r="BF4" s="184" t="s">
        <v>632</v>
      </c>
      <c r="BG4" s="182"/>
      <c r="BH4" s="184" t="s">
        <v>617</v>
      </c>
      <c r="BI4" s="184"/>
      <c r="BJ4" s="183" t="s">
        <v>680</v>
      </c>
      <c r="BK4" s="183"/>
      <c r="BL4" s="183" t="s">
        <v>681</v>
      </c>
      <c r="BM4" s="183"/>
      <c r="BN4" s="184" t="s">
        <v>632</v>
      </c>
      <c r="BO4" s="183"/>
      <c r="BP4" s="189" t="s">
        <v>629</v>
      </c>
      <c r="BQ4" s="184"/>
      <c r="BR4" s="184" t="s">
        <v>671</v>
      </c>
      <c r="BS4" s="189"/>
      <c r="BT4" s="109" t="s">
        <v>632</v>
      </c>
      <c r="BU4" s="183"/>
      <c r="BV4" s="195" t="s">
        <v>682</v>
      </c>
      <c r="BW4" s="182"/>
      <c r="BX4" s="178" t="s">
        <v>643</v>
      </c>
      <c r="BY4" s="183"/>
      <c r="BZ4" s="109" t="s">
        <v>680</v>
      </c>
      <c r="CA4" s="183"/>
      <c r="CB4" s="196" t="s">
        <v>671</v>
      </c>
      <c r="CC4" s="183"/>
      <c r="CD4" s="183" t="s">
        <v>671</v>
      </c>
      <c r="CE4" s="183"/>
      <c r="CF4" s="183" t="s">
        <v>671</v>
      </c>
      <c r="CG4" s="183"/>
      <c r="CH4" s="182" t="s">
        <v>683</v>
      </c>
      <c r="CI4" s="182"/>
      <c r="CJ4" s="184" t="s">
        <v>671</v>
      </c>
      <c r="CK4" s="189"/>
      <c r="CL4" s="184" t="s">
        <v>632</v>
      </c>
      <c r="CM4" s="193"/>
      <c r="CN4" s="196" t="s">
        <v>684</v>
      </c>
      <c r="CO4" s="183"/>
      <c r="CP4" s="262" t="s">
        <v>685</v>
      </c>
      <c r="CQ4" s="262"/>
      <c r="CR4" s="262" t="s">
        <v>686</v>
      </c>
      <c r="CS4" s="262"/>
      <c r="CT4" s="183" t="s">
        <v>687</v>
      </c>
      <c r="CU4" s="183"/>
      <c r="CV4" s="196" t="s">
        <v>632</v>
      </c>
      <c r="CW4" s="183"/>
      <c r="CX4" s="183" t="s">
        <v>680</v>
      </c>
      <c r="CY4" s="183"/>
      <c r="CZ4" s="183" t="s">
        <v>671</v>
      </c>
      <c r="DA4" s="183"/>
      <c r="DB4" s="178" t="s">
        <v>617</v>
      </c>
      <c r="DC4" s="184"/>
      <c r="DD4" s="196" t="s">
        <v>632</v>
      </c>
      <c r="DE4" s="183"/>
      <c r="DF4" s="109" t="s">
        <v>671</v>
      </c>
      <c r="DG4" s="184"/>
      <c r="DH4" s="109" t="s">
        <v>632</v>
      </c>
      <c r="DI4" s="183"/>
      <c r="DJ4" s="196" t="s">
        <v>617</v>
      </c>
      <c r="DK4" s="183"/>
      <c r="DL4" s="196" t="s">
        <v>629</v>
      </c>
      <c r="DM4" s="183"/>
      <c r="DN4" s="196" t="s">
        <v>617</v>
      </c>
      <c r="DO4" s="183"/>
      <c r="DP4" s="183" t="s">
        <v>688</v>
      </c>
      <c r="DQ4" s="183"/>
      <c r="DR4" s="189" t="s">
        <v>689</v>
      </c>
      <c r="DS4" s="189"/>
      <c r="DT4" s="189" t="s">
        <v>690</v>
      </c>
      <c r="DU4" s="189"/>
      <c r="DV4" s="183" t="s">
        <v>691</v>
      </c>
      <c r="DW4" s="183"/>
      <c r="DX4" s="189" t="s">
        <v>692</v>
      </c>
      <c r="DY4" s="189"/>
      <c r="DZ4" s="189" t="s">
        <v>693</v>
      </c>
      <c r="EA4" s="189"/>
      <c r="EB4" s="189" t="s">
        <v>694</v>
      </c>
      <c r="EC4" s="189"/>
      <c r="ED4" s="189" t="s">
        <v>694</v>
      </c>
      <c r="EE4" s="189"/>
      <c r="EF4" s="189" t="s">
        <v>694</v>
      </c>
      <c r="EG4" s="189"/>
      <c r="EH4" s="188" t="s">
        <v>671</v>
      </c>
      <c r="EI4" s="184"/>
      <c r="EJ4" s="184" t="s">
        <v>671</v>
      </c>
      <c r="EK4" s="183"/>
      <c r="EL4" s="184" t="s">
        <v>695</v>
      </c>
      <c r="EM4" s="189"/>
      <c r="EN4" s="184" t="s">
        <v>632</v>
      </c>
      <c r="EO4" s="189"/>
    </row>
    <row r="5" spans="1:145" ht="12.75" customHeight="1">
      <c r="A5" s="18"/>
      <c r="B5" s="18" t="s">
        <v>84</v>
      </c>
      <c r="C5" s="18" t="s">
        <v>16</v>
      </c>
      <c r="D5" s="18" t="s">
        <v>84</v>
      </c>
      <c r="E5" s="18" t="s">
        <v>16</v>
      </c>
      <c r="F5" s="60" t="s">
        <v>84</v>
      </c>
      <c r="G5" s="18" t="s">
        <v>16</v>
      </c>
      <c r="H5" s="60" t="s">
        <v>84</v>
      </c>
      <c r="I5" s="18" t="s">
        <v>16</v>
      </c>
      <c r="J5" s="60" t="s">
        <v>84</v>
      </c>
      <c r="K5" s="18" t="s">
        <v>16</v>
      </c>
      <c r="L5" s="60" t="s">
        <v>84</v>
      </c>
      <c r="M5" s="18" t="s">
        <v>16</v>
      </c>
      <c r="N5" s="60" t="s">
        <v>84</v>
      </c>
      <c r="O5" s="18" t="s">
        <v>16</v>
      </c>
      <c r="P5" s="60" t="s">
        <v>84</v>
      </c>
      <c r="Q5" s="18" t="s">
        <v>16</v>
      </c>
      <c r="R5" s="60" t="s">
        <v>84</v>
      </c>
      <c r="S5" s="18" t="s">
        <v>16</v>
      </c>
      <c r="T5" s="60" t="s">
        <v>84</v>
      </c>
      <c r="U5" s="18" t="s">
        <v>16</v>
      </c>
      <c r="V5" s="60" t="s">
        <v>84</v>
      </c>
      <c r="W5" s="18" t="s">
        <v>16</v>
      </c>
      <c r="X5" s="18" t="s">
        <v>84</v>
      </c>
      <c r="Y5" s="18" t="s">
        <v>16</v>
      </c>
      <c r="Z5" s="18" t="s">
        <v>84</v>
      </c>
      <c r="AA5" s="18" t="s">
        <v>16</v>
      </c>
      <c r="AB5" s="18" t="s">
        <v>84</v>
      </c>
      <c r="AC5" s="18" t="s">
        <v>16</v>
      </c>
      <c r="AD5" s="18" t="s">
        <v>84</v>
      </c>
      <c r="AE5" s="18" t="s">
        <v>16</v>
      </c>
      <c r="AF5" s="60" t="s">
        <v>84</v>
      </c>
      <c r="AG5" s="18" t="s">
        <v>16</v>
      </c>
      <c r="AH5" s="60" t="s">
        <v>84</v>
      </c>
      <c r="AI5" s="18" t="s">
        <v>16</v>
      </c>
      <c r="AJ5" s="60" t="s">
        <v>84</v>
      </c>
      <c r="AK5" s="18" t="s">
        <v>16</v>
      </c>
      <c r="AL5" s="60" t="s">
        <v>84</v>
      </c>
      <c r="AM5" s="18" t="s">
        <v>16</v>
      </c>
      <c r="AN5" s="18" t="s">
        <v>84</v>
      </c>
      <c r="AO5" s="18" t="s">
        <v>16</v>
      </c>
      <c r="AP5" s="60" t="s">
        <v>84</v>
      </c>
      <c r="AQ5" s="18" t="s">
        <v>16</v>
      </c>
      <c r="AR5" s="60" t="s">
        <v>84</v>
      </c>
      <c r="AS5" s="18" t="s">
        <v>16</v>
      </c>
      <c r="AT5" s="18" t="s">
        <v>84</v>
      </c>
      <c r="AU5" s="18" t="s">
        <v>16</v>
      </c>
      <c r="AV5" s="60" t="s">
        <v>84</v>
      </c>
      <c r="AW5" s="18" t="s">
        <v>16</v>
      </c>
      <c r="AX5" s="60" t="s">
        <v>84</v>
      </c>
      <c r="AY5" s="18" t="s">
        <v>16</v>
      </c>
      <c r="AZ5" s="18" t="s">
        <v>84</v>
      </c>
      <c r="BA5" s="18" t="s">
        <v>16</v>
      </c>
      <c r="BB5" s="60" t="s">
        <v>84</v>
      </c>
      <c r="BC5" s="18" t="s">
        <v>16</v>
      </c>
      <c r="BD5" s="18" t="s">
        <v>84</v>
      </c>
      <c r="BE5" s="18" t="s">
        <v>16</v>
      </c>
      <c r="BF5" s="18" t="s">
        <v>84</v>
      </c>
      <c r="BG5" s="18" t="s">
        <v>16</v>
      </c>
      <c r="BH5" s="60" t="s">
        <v>84</v>
      </c>
      <c r="BI5" s="18" t="s">
        <v>16</v>
      </c>
      <c r="BJ5" s="60" t="s">
        <v>84</v>
      </c>
      <c r="BK5" s="18" t="s">
        <v>16</v>
      </c>
      <c r="BL5" s="60" t="s">
        <v>84</v>
      </c>
      <c r="BM5" s="18" t="s">
        <v>16</v>
      </c>
      <c r="BN5" s="60" t="s">
        <v>84</v>
      </c>
      <c r="BO5" s="18" t="s">
        <v>16</v>
      </c>
      <c r="BP5" s="60" t="s">
        <v>84</v>
      </c>
      <c r="BQ5" s="18" t="s">
        <v>16</v>
      </c>
      <c r="BR5" s="60" t="s">
        <v>84</v>
      </c>
      <c r="BS5" s="18" t="s">
        <v>16</v>
      </c>
      <c r="BT5" s="60" t="s">
        <v>84</v>
      </c>
      <c r="BU5" s="18" t="s">
        <v>16</v>
      </c>
      <c r="BV5" s="60" t="s">
        <v>84</v>
      </c>
      <c r="BW5" s="18" t="s">
        <v>16</v>
      </c>
      <c r="BX5" s="60" t="s">
        <v>84</v>
      </c>
      <c r="BY5" s="18" t="s">
        <v>16</v>
      </c>
      <c r="BZ5" s="60" t="s">
        <v>84</v>
      </c>
      <c r="CA5" s="18" t="s">
        <v>16</v>
      </c>
      <c r="CB5" s="60" t="s">
        <v>84</v>
      </c>
      <c r="CC5" s="18" t="s">
        <v>16</v>
      </c>
      <c r="CD5" s="60" t="s">
        <v>84</v>
      </c>
      <c r="CE5" s="18" t="s">
        <v>16</v>
      </c>
      <c r="CF5" s="60" t="s">
        <v>84</v>
      </c>
      <c r="CG5" s="18" t="s">
        <v>16</v>
      </c>
      <c r="CH5" s="60" t="s">
        <v>84</v>
      </c>
      <c r="CI5" s="18" t="s">
        <v>16</v>
      </c>
      <c r="CJ5" s="60" t="s">
        <v>84</v>
      </c>
      <c r="CK5" s="18" t="s">
        <v>16</v>
      </c>
      <c r="CL5" s="18" t="s">
        <v>84</v>
      </c>
      <c r="CM5" s="18" t="s">
        <v>16</v>
      </c>
      <c r="CN5" s="60" t="s">
        <v>84</v>
      </c>
      <c r="CO5" s="18" t="s">
        <v>16</v>
      </c>
      <c r="CP5" s="60" t="s">
        <v>84</v>
      </c>
      <c r="CQ5" s="18" t="s">
        <v>16</v>
      </c>
      <c r="CR5" s="60" t="s">
        <v>84</v>
      </c>
      <c r="CS5" s="18" t="s">
        <v>16</v>
      </c>
      <c r="CT5" s="60" t="s">
        <v>84</v>
      </c>
      <c r="CU5" s="18" t="s">
        <v>16</v>
      </c>
      <c r="CV5" s="60" t="s">
        <v>84</v>
      </c>
      <c r="CW5" s="18" t="s">
        <v>16</v>
      </c>
      <c r="CX5" s="60" t="s">
        <v>84</v>
      </c>
      <c r="CY5" s="18" t="s">
        <v>16</v>
      </c>
      <c r="CZ5" s="60" t="s">
        <v>84</v>
      </c>
      <c r="DA5" s="18" t="s">
        <v>16</v>
      </c>
      <c r="DB5" s="60" t="s">
        <v>84</v>
      </c>
      <c r="DC5" s="18" t="s">
        <v>16</v>
      </c>
      <c r="DD5" s="60" t="s">
        <v>84</v>
      </c>
      <c r="DE5" s="18" t="s">
        <v>16</v>
      </c>
      <c r="DF5" s="60" t="s">
        <v>84</v>
      </c>
      <c r="DG5" s="18" t="s">
        <v>16</v>
      </c>
      <c r="DH5" s="60" t="s">
        <v>84</v>
      </c>
      <c r="DI5" s="18" t="s">
        <v>16</v>
      </c>
      <c r="DJ5" s="60" t="s">
        <v>84</v>
      </c>
      <c r="DK5" s="18" t="s">
        <v>16</v>
      </c>
      <c r="DL5" s="60" t="s">
        <v>84</v>
      </c>
      <c r="DM5" s="18" t="s">
        <v>16</v>
      </c>
      <c r="DN5" s="60" t="s">
        <v>84</v>
      </c>
      <c r="DO5" s="18" t="s">
        <v>16</v>
      </c>
      <c r="DP5" s="60" t="s">
        <v>84</v>
      </c>
      <c r="DQ5" s="18" t="s">
        <v>16</v>
      </c>
      <c r="DR5" s="60" t="s">
        <v>84</v>
      </c>
      <c r="DS5" s="18" t="s">
        <v>16</v>
      </c>
      <c r="DT5" s="60" t="s">
        <v>84</v>
      </c>
      <c r="DU5" s="18" t="s">
        <v>16</v>
      </c>
      <c r="DV5" s="60" t="s">
        <v>84</v>
      </c>
      <c r="DW5" s="18" t="s">
        <v>16</v>
      </c>
      <c r="DX5" s="60" t="s">
        <v>84</v>
      </c>
      <c r="DY5" s="18" t="s">
        <v>16</v>
      </c>
      <c r="DZ5" s="60" t="s">
        <v>84</v>
      </c>
      <c r="EA5" s="18" t="s">
        <v>16</v>
      </c>
      <c r="EB5" s="60" t="s">
        <v>84</v>
      </c>
      <c r="EC5" s="18" t="s">
        <v>16</v>
      </c>
      <c r="ED5" s="60" t="s">
        <v>84</v>
      </c>
      <c r="EE5" s="18" t="s">
        <v>16</v>
      </c>
      <c r="EF5" s="60" t="s">
        <v>84</v>
      </c>
      <c r="EG5" s="18" t="s">
        <v>16</v>
      </c>
      <c r="EH5" s="60" t="s">
        <v>84</v>
      </c>
      <c r="EI5" s="18" t="s">
        <v>16</v>
      </c>
      <c r="EJ5" s="60" t="s">
        <v>84</v>
      </c>
      <c r="EK5" s="18" t="s">
        <v>16</v>
      </c>
      <c r="EL5" s="60" t="s">
        <v>84</v>
      </c>
      <c r="EM5" s="18" t="s">
        <v>16</v>
      </c>
      <c r="EN5" s="60" t="s">
        <v>84</v>
      </c>
      <c r="EO5" s="18" t="s">
        <v>16</v>
      </c>
    </row>
    <row r="6" spans="1:145" ht="12.75" customHeight="1">
      <c r="A6" s="1" t="s">
        <v>86</v>
      </c>
      <c r="F6" s="10"/>
      <c r="G6" s="14"/>
      <c r="H6" s="10"/>
      <c r="I6" s="14"/>
      <c r="J6" s="10"/>
      <c r="K6" s="14"/>
      <c r="M6" s="14"/>
      <c r="O6" s="14"/>
      <c r="P6" s="10"/>
      <c r="Q6" s="14"/>
      <c r="S6" s="14"/>
      <c r="U6" s="14"/>
      <c r="W6" s="14"/>
      <c r="X6" s="14"/>
      <c r="Y6" s="14"/>
      <c r="Z6" s="14"/>
      <c r="AA6" s="14"/>
      <c r="AB6" s="14"/>
      <c r="AC6" s="14"/>
      <c r="AD6" s="14"/>
      <c r="AE6" s="14"/>
      <c r="AF6" s="10"/>
      <c r="AG6" s="14"/>
      <c r="AH6" s="10"/>
      <c r="AI6" s="14"/>
      <c r="AJ6" s="10"/>
      <c r="AM6" s="14"/>
      <c r="AQ6" s="14"/>
      <c r="AS6" s="14"/>
      <c r="AV6" s="10"/>
      <c r="AX6" s="10"/>
      <c r="BB6" s="10"/>
      <c r="BF6" s="14"/>
      <c r="BG6" s="14"/>
      <c r="BI6" s="14"/>
      <c r="BK6" s="14"/>
      <c r="BM6" s="14"/>
      <c r="BO6" s="14"/>
      <c r="BQ6" s="14"/>
      <c r="BS6" s="14"/>
      <c r="BU6" s="14"/>
      <c r="BV6" s="10"/>
      <c r="BY6" s="14"/>
      <c r="CA6" s="14"/>
      <c r="CC6" s="14"/>
      <c r="CE6" s="14"/>
      <c r="CG6" s="14"/>
      <c r="CI6" s="14"/>
      <c r="CK6" s="14"/>
      <c r="CL6" s="14"/>
      <c r="CM6" s="14"/>
      <c r="CO6" s="14"/>
      <c r="CQ6" s="14"/>
      <c r="CS6" s="14"/>
      <c r="CU6" s="14"/>
      <c r="CW6" s="14"/>
      <c r="CY6" s="14"/>
      <c r="DA6" s="14"/>
      <c r="DC6" s="14"/>
      <c r="DE6" s="14"/>
      <c r="DG6" s="14"/>
      <c r="DI6" s="14"/>
      <c r="DK6" s="14"/>
      <c r="DM6" s="14"/>
      <c r="DO6" s="14"/>
      <c r="DQ6" s="14"/>
      <c r="DS6" s="14"/>
      <c r="DU6" s="14"/>
      <c r="DW6" s="14"/>
      <c r="DY6" s="14"/>
      <c r="EA6" s="14"/>
      <c r="EC6" s="14"/>
      <c r="EE6" s="14"/>
      <c r="EG6" s="14"/>
      <c r="EH6" s="10"/>
      <c r="EI6" s="14"/>
      <c r="EK6" s="14"/>
      <c r="EM6" s="14"/>
      <c r="EO6" s="14"/>
    </row>
    <row r="7" spans="1:145" ht="12.75" customHeight="1">
      <c r="A7" s="10" t="s">
        <v>87</v>
      </c>
      <c r="B7" s="105">
        <f>D7+F7+H7+J7+AF7+L7+N7+P7+R7+T7+V7+X7+Z7+AB7+AD7+CL7+AH7+AJ7+AL7+AN7+AT7+AV7+AX7+AZ7+BB7+BD7+BF7+BH7+BJ7+BL7+BN7+BP7+BR7+AP7+AR7+BT7+BV7+BX7+BZ7+CB7+CD7+CF7+CH7+CJ7+CN7+CP7+CR7+CT7+CV7+CX7+CZ7+DB7+DD7+DF7+DH7+DJ7+DL7+DN7+DP7+DR7+DT7+DV7+DZ7+EB7+ED7+EF7+DX7+EH7+EJ7+EL7+EN7</f>
        <v>34537.84250535001</v>
      </c>
      <c r="C7" s="15">
        <f>B7/B$11*100</f>
        <v>72.352746994897672</v>
      </c>
      <c r="D7" s="105">
        <f>SUM('FoF1'!G9:G12)</f>
        <v>0</v>
      </c>
      <c r="E7" s="15">
        <f>D7/D$11*100</f>
        <v>0</v>
      </c>
      <c r="F7" s="105">
        <v>319.35200000000009</v>
      </c>
      <c r="G7" s="15">
        <f>F7/F$11*100</f>
        <v>66.915314469625869</v>
      </c>
      <c r="H7" s="105">
        <f>SUM('FoF1'!AB9:AB12)</f>
        <v>0</v>
      </c>
      <c r="I7" s="15">
        <f>H7/H$11*100</f>
        <v>0</v>
      </c>
      <c r="J7" s="105">
        <f>SUM('FoF1'!AE9:AE12)</f>
        <v>0</v>
      </c>
      <c r="K7" s="15">
        <f>J7/J$11*100</f>
        <v>0</v>
      </c>
      <c r="L7" s="105">
        <f>SUM('FoF1'!AQ9:AQ12)</f>
        <v>0</v>
      </c>
      <c r="M7" s="15">
        <f>L7/L$11*100</f>
        <v>0</v>
      </c>
      <c r="N7" s="105">
        <f>SUM('FoF1'!AZ9:AZ12)</f>
        <v>0</v>
      </c>
      <c r="O7" s="15">
        <f>N7/N$11*100</f>
        <v>0</v>
      </c>
      <c r="P7" s="105">
        <v>18698.288739</v>
      </c>
      <c r="Q7" s="15">
        <f>P7/P$11*100</f>
        <v>84.99816665267744</v>
      </c>
      <c r="R7" s="105">
        <f>SUM('FoF1'!BU9:BU12)</f>
        <v>73.477179480000004</v>
      </c>
      <c r="S7" s="15">
        <f>R7/R$11*100</f>
        <v>81.013948382755871</v>
      </c>
      <c r="T7" s="105">
        <f>SUM('FoF1'!CM9:CM12)</f>
        <v>152.74478919000001</v>
      </c>
      <c r="U7" s="15">
        <f>T7/T$11*100</f>
        <v>69.244319812425061</v>
      </c>
      <c r="V7" s="105">
        <f>SUM('FoF1'!CV9:CV12)</f>
        <v>0</v>
      </c>
      <c r="W7" s="15">
        <f>V7/V$11*100</f>
        <v>0</v>
      </c>
      <c r="X7" s="105">
        <f>SUM('FoF1'!DN9:DN12)</f>
        <v>0</v>
      </c>
      <c r="Y7" s="15">
        <f>X7/X$11*100</f>
        <v>0</v>
      </c>
      <c r="Z7" s="105">
        <f>SUM('FoF1'!DT9:DT12)</f>
        <v>0</v>
      </c>
      <c r="AA7" s="15">
        <f>Z7/Z$11*100</f>
        <v>0</v>
      </c>
      <c r="AB7" s="105">
        <f>SUM('FoF1'!DZ9:DZ12)</f>
        <v>0</v>
      </c>
      <c r="AC7" s="15">
        <f>AB7/AB$11*100</f>
        <v>0</v>
      </c>
      <c r="AD7" s="105">
        <f>SUM('FoF1'!EI9:EI12)</f>
        <v>0</v>
      </c>
      <c r="AE7" s="15">
        <f>AD7/AD$11*100</f>
        <v>0</v>
      </c>
      <c r="AF7" s="1525">
        <v>36.6</v>
      </c>
      <c r="AG7" s="15">
        <f>AF7/AF$11*100</f>
        <v>72.475247524752476</v>
      </c>
      <c r="AH7" s="105">
        <v>30.52</v>
      </c>
      <c r="AI7" s="15">
        <f>AH7/AH$11*100</f>
        <v>73.383024765568649</v>
      </c>
      <c r="AJ7" s="105">
        <v>1569.2</v>
      </c>
      <c r="AK7" s="15">
        <f>AJ7/AJ$11*100</f>
        <v>75.138862286918211</v>
      </c>
      <c r="AL7" s="105">
        <f>SUM('FoF3'!D9:D12)</f>
        <v>11.808</v>
      </c>
      <c r="AM7" s="15">
        <f>AL7/AL$11*100</f>
        <v>35.732009925558309</v>
      </c>
      <c r="AN7" s="105">
        <f>SUM('FoF1'!GW9:GW12)</f>
        <v>0</v>
      </c>
      <c r="AO7" s="15">
        <f>AN7/AN$11*100</f>
        <v>0</v>
      </c>
      <c r="AP7" s="105">
        <f>SUM('FoF1'!HF9:HF12)</f>
        <v>59.71</v>
      </c>
      <c r="AQ7" s="15">
        <f>AP7/AP$11*100</f>
        <v>100</v>
      </c>
      <c r="AR7" s="105"/>
      <c r="AS7" s="15" t="e">
        <f>AR7/AR$11*100</f>
        <v>#DIV/0!</v>
      </c>
      <c r="AT7" s="105">
        <f>SUM('FoF2'!J9:J12)</f>
        <v>0</v>
      </c>
      <c r="AU7" s="15">
        <f>AT7/AT$11*100</f>
        <v>0</v>
      </c>
      <c r="AV7" s="105">
        <v>119.2</v>
      </c>
      <c r="AW7" s="15">
        <f>AV7/AV$11*100</f>
        <v>79.360852197070585</v>
      </c>
      <c r="AX7" s="1539">
        <f>AX28</f>
        <v>875.17115319999994</v>
      </c>
      <c r="AY7" s="15">
        <f>AX7/AX$11*100</f>
        <v>58.011645531664854</v>
      </c>
      <c r="AZ7" s="105">
        <f>SUM('FoF2'!S9:S12)</f>
        <v>23.11</v>
      </c>
      <c r="BA7" s="15">
        <f>AZ7/AZ$11*100</f>
        <v>49.338172502134924</v>
      </c>
      <c r="BB7" s="105">
        <f>SUM('FoF2'!Y9:Y12)</f>
        <v>0</v>
      </c>
      <c r="BC7" s="15">
        <f>BB7/BB$11*100</f>
        <v>0</v>
      </c>
      <c r="BD7" s="105">
        <f>SUM('FoF2'!AK9:AK12)</f>
        <v>0</v>
      </c>
      <c r="BE7" s="15">
        <f>BD7/BD$11*100</f>
        <v>0</v>
      </c>
      <c r="BF7" s="105">
        <f>SUM('FoF2'!AQ9:AQ12)</f>
        <v>0</v>
      </c>
      <c r="BG7" s="15">
        <f>BF7/BF$11*100</f>
        <v>0</v>
      </c>
      <c r="BH7" s="105">
        <f>SUM('FoF2'!DB9:DB12)</f>
        <v>0</v>
      </c>
      <c r="BI7" s="15">
        <f>BH7/BH$11*100</f>
        <v>0</v>
      </c>
      <c r="BJ7" s="105">
        <v>2494.4569722299993</v>
      </c>
      <c r="BK7" s="15">
        <f>BJ7/BJ$11*100</f>
        <v>81.839095389853028</v>
      </c>
      <c r="BL7" s="105">
        <f>SUM('FoF2'!CS9:CS12)</f>
        <v>0</v>
      </c>
      <c r="BM7" s="15">
        <f>BL7/BL$11*100</f>
        <v>0</v>
      </c>
      <c r="BN7" s="105">
        <f>SUM('FoF2'!DE9:DE12)</f>
        <v>51.440960839999995</v>
      </c>
      <c r="BO7" s="15">
        <f>BN7/BN$11*100</f>
        <v>59.932913249471575</v>
      </c>
      <c r="BP7" s="105">
        <f>SUM('FoF2'!DZ9:DZ12)</f>
        <v>85.2</v>
      </c>
      <c r="BQ7" s="15">
        <f>BP7/BP$11*100</f>
        <v>76.003568242640512</v>
      </c>
      <c r="BR7" s="1525">
        <f>BR28</f>
        <v>108.5</v>
      </c>
      <c r="BS7" s="15">
        <f>BR7/BR$11*100</f>
        <v>62.356321839080465</v>
      </c>
      <c r="BT7" s="105">
        <f>SUM('FoF2'!EU9:EU12)</f>
        <v>0</v>
      </c>
      <c r="BU7" s="15">
        <f>BT7/BT$11*100</f>
        <v>0</v>
      </c>
      <c r="BV7" s="105">
        <f>SUM('FoF2'!FJ9:FJ12)</f>
        <v>0</v>
      </c>
      <c r="BW7" s="15">
        <f>BV7/BV$11*100</f>
        <v>0</v>
      </c>
      <c r="BX7" s="105">
        <f>SUM('FoF2'!GT9:GT12)</f>
        <v>0</v>
      </c>
      <c r="BY7" s="15">
        <f>BX7/BX$11*100</f>
        <v>0</v>
      </c>
      <c r="BZ7" s="105">
        <v>1323.9659999999999</v>
      </c>
      <c r="CA7" s="15">
        <f>BZ7/BZ$11*100</f>
        <v>52.074313999657804</v>
      </c>
      <c r="CB7" s="105">
        <v>15</v>
      </c>
      <c r="CC7" s="15">
        <f>CB7/CB$11*100</f>
        <v>51.229508196721305</v>
      </c>
      <c r="CD7" s="105">
        <v>937.91099999999994</v>
      </c>
      <c r="CE7" s="15">
        <f>CD7/CD$11*100</f>
        <v>59.738907285717268</v>
      </c>
      <c r="CF7" s="105">
        <v>733.4</v>
      </c>
      <c r="CG7" s="15">
        <f>CF7/CF$11*100</f>
        <v>60.908562411759824</v>
      </c>
      <c r="CH7" s="105">
        <f>SUM('FoF3'!V9:V12)</f>
        <v>0</v>
      </c>
      <c r="CI7" s="15">
        <f>CH7/CH$11*100</f>
        <v>0</v>
      </c>
      <c r="CJ7" s="105">
        <v>14.89</v>
      </c>
      <c r="CK7" s="15">
        <f>CJ7/CJ$11*100</f>
        <v>56.745426829268283</v>
      </c>
      <c r="CL7" s="105">
        <f>SUM('FoF3'!AT9:AT12)</f>
        <v>0</v>
      </c>
      <c r="CM7" s="15">
        <f>CL7/CL$11*100</f>
        <v>0</v>
      </c>
      <c r="CN7" s="105">
        <f>SUM('FoF3'!AZ9:AZ12)</f>
        <v>0</v>
      </c>
      <c r="CO7" s="15">
        <f>CN7/CN$11*100</f>
        <v>0</v>
      </c>
      <c r="CP7" s="105">
        <f>SUM('FoF3'!CD9:CD12)</f>
        <v>0</v>
      </c>
      <c r="CQ7" s="15">
        <f>CP7/CP$11*100</f>
        <v>0</v>
      </c>
      <c r="CR7" s="105">
        <f>SUM('FoF3'!CM9:CM12)</f>
        <v>0</v>
      </c>
      <c r="CS7" s="15">
        <f>CR7/CR$11*100</f>
        <v>0</v>
      </c>
      <c r="CT7" s="1525">
        <v>247.88672503000001</v>
      </c>
      <c r="CU7" s="15">
        <f>CT7/CT$11*100</f>
        <v>61.314843866488033</v>
      </c>
      <c r="CV7" s="105">
        <f>SUM('FoF3'!DZ9:DZ12)</f>
        <v>0</v>
      </c>
      <c r="CW7" s="15">
        <f>CV7/CV$11*100</f>
        <v>0</v>
      </c>
      <c r="CX7" s="1525">
        <f>CX28</f>
        <v>586.32182429999989</v>
      </c>
      <c r="CY7" s="15">
        <f>CX7/CX$11*100</f>
        <v>56.31864896630838</v>
      </c>
      <c r="CZ7" s="105">
        <v>964.1</v>
      </c>
      <c r="DA7" s="15">
        <f>CZ7/CZ$11*100</f>
        <v>77.313552526062551</v>
      </c>
      <c r="DB7" s="105">
        <v>98.2</v>
      </c>
      <c r="DC7" s="15">
        <f>DB7/DB$11*100</f>
        <v>46.828803051979023</v>
      </c>
      <c r="DD7" s="105">
        <f>SUM('FoF3'!FD9:FD12)</f>
        <v>62.853704790000002</v>
      </c>
      <c r="DE7" s="15">
        <f>DD7/DD$11*100</f>
        <v>91.222199025670676</v>
      </c>
      <c r="DF7" s="105">
        <v>203.51947394999999</v>
      </c>
      <c r="DG7" s="15">
        <f>DF7/DF$11*100</f>
        <v>55.981335732724155</v>
      </c>
      <c r="DH7" s="105">
        <f>SUM('FoF3'!GE9:GE12)</f>
        <v>0</v>
      </c>
      <c r="DI7" s="15">
        <f>DH7/DH$11*100</f>
        <v>0</v>
      </c>
      <c r="DJ7" s="105">
        <f>SUM('FoF3'!GT9:GT12)</f>
        <v>0</v>
      </c>
      <c r="DK7" s="15">
        <f>DJ7/DJ$11*100</f>
        <v>0</v>
      </c>
      <c r="DL7" s="105">
        <f>SUM('FoF3'!HR9:HR12)</f>
        <v>0</v>
      </c>
      <c r="DM7" s="15">
        <f>DL7/DL$11*100</f>
        <v>0</v>
      </c>
      <c r="DN7" s="105">
        <f>SUM('FoF4'!AQ9:AQ12)</f>
        <v>126.15097534</v>
      </c>
      <c r="DO7" s="15">
        <f>DN7/DN$11*100</f>
        <v>67.832144960407803</v>
      </c>
      <c r="DP7" s="105">
        <f>SUM('FoF4'!DE9:DE12)</f>
        <v>0</v>
      </c>
      <c r="DQ7" s="15">
        <f>DP7/DP$11*100</f>
        <v>0</v>
      </c>
      <c r="DR7" s="105">
        <f>SUM('FoF4'!CP9:CP12)</f>
        <v>0</v>
      </c>
      <c r="DS7" s="15">
        <f>DR7/DR$11*100</f>
        <v>0</v>
      </c>
      <c r="DT7" s="105">
        <f>SUM('FoF4'!CV9:CV12)</f>
        <v>0</v>
      </c>
      <c r="DU7" s="15">
        <f>DT7/DT$11*100</f>
        <v>0</v>
      </c>
      <c r="DV7" s="1529">
        <f>DV28</f>
        <v>655.17000799999994</v>
      </c>
      <c r="DW7" s="15">
        <f>DV7/DV$11*100</f>
        <v>70.382370731162808</v>
      </c>
      <c r="DX7" s="1525">
        <v>519.90700000000004</v>
      </c>
      <c r="DY7" s="15">
        <f>DX7/DX$11*100</f>
        <v>54.54641786253103</v>
      </c>
      <c r="DZ7" s="1525">
        <v>643.99</v>
      </c>
      <c r="EA7" s="15">
        <f>DZ7/DZ$11*100</f>
        <v>59.114896726324062</v>
      </c>
      <c r="EB7" s="1525">
        <v>939.8</v>
      </c>
      <c r="EC7" s="15">
        <f>EB7/EB$11*100</f>
        <v>45.009945004341503</v>
      </c>
      <c r="ED7" s="1525">
        <v>999.92300000000012</v>
      </c>
      <c r="EE7" s="15">
        <f>ED7/ED$11*100</f>
        <v>59.353425223468022</v>
      </c>
      <c r="EF7" s="1525">
        <v>541.303</v>
      </c>
      <c r="EG7" s="15">
        <f>EF7/EF$11*100</f>
        <v>51.617065100267958</v>
      </c>
      <c r="EH7" s="105">
        <v>171.9</v>
      </c>
      <c r="EI7" s="15">
        <f>EH7/EH$11*100</f>
        <v>52.742518938522288</v>
      </c>
      <c r="EJ7" s="105">
        <v>42.87</v>
      </c>
      <c r="EK7" s="15">
        <f>EJ7/EJ$11*100</f>
        <v>73.621844410097893</v>
      </c>
      <c r="EL7" s="105">
        <f>SUM('FoF4'!EF9:EF12)</f>
        <v>0</v>
      </c>
      <c r="EM7" s="15">
        <f>EL7/EL$11*100</f>
        <v>0</v>
      </c>
      <c r="EN7" s="105">
        <f>SUM('FoF4'!EO9:EO12)</f>
        <v>0</v>
      </c>
      <c r="EO7" s="15">
        <f>EN7/EN$11*100</f>
        <v>0</v>
      </c>
    </row>
    <row r="8" spans="1:145" ht="12.75" customHeight="1">
      <c r="A8" s="10" t="s">
        <v>89</v>
      </c>
      <c r="B8" s="105">
        <f>D8+F8+H8+J8+AF8+L8+N8+P8+R8+T8+V8+X8+Z8+AB8+AD8+CL8+AH8+AJ8+AL8+AN8+AT8+AV8+AX8+AZ8+BB8+BD8+BF8+BH8+BJ8+BL8+BN8+BP8+BR8+AP8+AR8+BT8+BV8+BX8+BZ8+CB8+CD8+CF8+CH8+CJ8+CN8+CP8+CR8+CT8+CV8+CX8+CZ8+DB8+DD8+DF8+DH8+DJ8+DL8+DN8+DP8+DR8+DT8+DV8+DZ8+EB8+ED8+EF8+DX8+EH8+EJ8+EL8+EN8</f>
        <v>10986.80703826617</v>
      </c>
      <c r="C8" s="15">
        <f>B8/B$11*100</f>
        <v>23.016077793460813</v>
      </c>
      <c r="D8" s="105">
        <f>'FoF1'!G8</f>
        <v>0.278692</v>
      </c>
      <c r="E8" s="15">
        <f>D8/D$11*100</f>
        <v>100</v>
      </c>
      <c r="F8" s="105">
        <v>156.745</v>
      </c>
      <c r="G8" s="15">
        <f>F8/F$11*100</f>
        <v>32.843511130481424</v>
      </c>
      <c r="H8" s="105">
        <f>'FoF1'!AB8</f>
        <v>138.95744593000001</v>
      </c>
      <c r="I8" s="15">
        <f>H8/H$11*100</f>
        <v>100</v>
      </c>
      <c r="J8" s="105">
        <f>'FoF1'!AE8</f>
        <v>53.101506829999998</v>
      </c>
      <c r="K8" s="15">
        <f>J8/J$11*100</f>
        <v>100</v>
      </c>
      <c r="L8" s="105">
        <f>'FoF1'!AQ8</f>
        <v>0.69236701945109103</v>
      </c>
      <c r="M8" s="15">
        <f>L8/L$11*100</f>
        <v>100</v>
      </c>
      <c r="N8" s="105">
        <f>'FoF1'!AZ8</f>
        <v>7.5944890397175391E-2</v>
      </c>
      <c r="O8" s="15">
        <f>N8/N$11*100</f>
        <v>100</v>
      </c>
      <c r="P8" s="105">
        <v>3300.172493</v>
      </c>
      <c r="Q8" s="15">
        <f>P8/P$11*100</f>
        <v>15.001833347322554</v>
      </c>
      <c r="R8" s="105">
        <f>'FoF1'!BU8</f>
        <v>17.21976956</v>
      </c>
      <c r="S8" s="15">
        <f>R8/R$11*100</f>
        <v>18.986051617244122</v>
      </c>
      <c r="T8" s="105">
        <f>'FoF1'!CM8</f>
        <v>67.843397109999998</v>
      </c>
      <c r="U8" s="15">
        <f>T8/T$11*100</f>
        <v>30.755680187574935</v>
      </c>
      <c r="V8" s="105">
        <f>'FoF1'!CV8</f>
        <v>-0.25542900000000002</v>
      </c>
      <c r="W8" s="15">
        <f>V8/V$11*100</f>
        <v>100</v>
      </c>
      <c r="X8" s="105">
        <f>'FoF1'!DN8</f>
        <v>9.2278859999999998</v>
      </c>
      <c r="Y8" s="15">
        <f>X8/X$11*100</f>
        <v>100</v>
      </c>
      <c r="Z8" s="105">
        <f>'FoF1'!DT8</f>
        <v>0.55521299999999996</v>
      </c>
      <c r="AA8" s="15">
        <f>Z8/Z$11*100</f>
        <v>100</v>
      </c>
      <c r="AB8" s="105">
        <f>'FoF1'!DZ8</f>
        <v>5.8451979999999999</v>
      </c>
      <c r="AC8" s="15">
        <f>AB8/AB$11*100</f>
        <v>100</v>
      </c>
      <c r="AD8" s="105">
        <f>'FoF1'!EI8</f>
        <v>0.89809300000000003</v>
      </c>
      <c r="AE8" s="15">
        <f>AD8/AD$11*100</f>
        <v>100</v>
      </c>
      <c r="AF8" s="1525">
        <v>12.9</v>
      </c>
      <c r="AG8" s="15">
        <f>AF8/AF$11*100</f>
        <v>25.544554455445546</v>
      </c>
      <c r="AH8" s="105">
        <v>10.91</v>
      </c>
      <c r="AI8" s="15">
        <f>AH8/AH$11*100</f>
        <v>26.232267371964419</v>
      </c>
      <c r="AJ8" s="105">
        <v>466</v>
      </c>
      <c r="AK8" s="15">
        <f>AJ8/AJ$11*100</f>
        <v>22.313733001340736</v>
      </c>
      <c r="AL8" s="105">
        <f>'FoF3'!D8</f>
        <v>21.238</v>
      </c>
      <c r="AM8" s="15">
        <f>AL8/AL$11*100</f>
        <v>64.267990074441684</v>
      </c>
      <c r="AN8" s="105">
        <f>'FoF1'!GW8</f>
        <v>60.237129150000001</v>
      </c>
      <c r="AO8" s="15">
        <f>AN8/AN$11*100</f>
        <v>100</v>
      </c>
      <c r="AP8" s="105">
        <f>'FoF1'!HF8</f>
        <v>0</v>
      </c>
      <c r="AQ8" s="15">
        <f>AP8/AP$11*100</f>
        <v>0</v>
      </c>
      <c r="AR8" s="105"/>
      <c r="AS8" s="15" t="e">
        <f>AR8/AR$11*100</f>
        <v>#DIV/0!</v>
      </c>
      <c r="AT8" s="105">
        <f>'FoF2'!J8</f>
        <v>17.14222535</v>
      </c>
      <c r="AU8" s="15">
        <f>AT8/AT$11*100</f>
        <v>100</v>
      </c>
      <c r="AV8" s="105">
        <v>31</v>
      </c>
      <c r="AW8" s="15">
        <f>AV8/AV$11*100</f>
        <v>20.639147802929429</v>
      </c>
      <c r="AX8" s="1539">
        <f>AX43</f>
        <v>299.39</v>
      </c>
      <c r="AY8" s="15">
        <f>AX8/AX$11*100</f>
        <v>19.845382805660261</v>
      </c>
      <c r="AZ8" s="105">
        <f>'FoF2'!S8</f>
        <v>23.73</v>
      </c>
      <c r="BA8" s="15">
        <f>AZ8/AZ$11*100</f>
        <v>50.661827497865076</v>
      </c>
      <c r="BB8" s="105">
        <f>'FoF2'!Y8</f>
        <v>9.9039999999999999</v>
      </c>
      <c r="BC8" s="15">
        <f>BB8/BB$11*100</f>
        <v>100</v>
      </c>
      <c r="BD8" s="105">
        <f>'FoF2'!AK8</f>
        <v>0.18834999999999999</v>
      </c>
      <c r="BE8" s="15">
        <f>BD8/BD$11*100</f>
        <v>100</v>
      </c>
      <c r="BF8" s="105">
        <f>'FoF2'!AQ8</f>
        <v>1.6297219999999999</v>
      </c>
      <c r="BG8" s="15">
        <f>BF8/BF$11*100</f>
        <v>100</v>
      </c>
      <c r="BH8" s="105">
        <f>'FoF2'!DB8</f>
        <v>0.06</v>
      </c>
      <c r="BI8" s="15">
        <f>BH8/BH$11*100</f>
        <v>100</v>
      </c>
      <c r="BJ8" s="105">
        <v>553.54467092999994</v>
      </c>
      <c r="BK8" s="15">
        <f>BJ8/BJ$11*100</f>
        <v>18.160904610146979</v>
      </c>
      <c r="BL8" s="105">
        <f>'FoF2'!CS8</f>
        <v>0.92254116812048992</v>
      </c>
      <c r="BM8" s="15">
        <f>BL8/BL$11*100</f>
        <v>100</v>
      </c>
      <c r="BN8" s="105">
        <f>'FoF2'!DE8</f>
        <v>34.389942499999997</v>
      </c>
      <c r="BO8" s="15">
        <f>BN8/BN$11*100</f>
        <v>40.067086750528425</v>
      </c>
      <c r="BP8" s="105">
        <f>'FoF2'!DZ8</f>
        <v>26.9</v>
      </c>
      <c r="BQ8" s="15">
        <f>BP8/BP$11*100</f>
        <v>23.996431757359503</v>
      </c>
      <c r="BR8" s="1525">
        <f>BR43</f>
        <v>61.3</v>
      </c>
      <c r="BS8" s="15">
        <f>BR8/BR$11*100</f>
        <v>35.229885057471257</v>
      </c>
      <c r="BT8" s="105">
        <f>'FoF2'!EU8</f>
        <v>1.9410099999999999</v>
      </c>
      <c r="BU8" s="15">
        <f>BT8/BT$11*100</f>
        <v>100</v>
      </c>
      <c r="BV8" s="105">
        <f>'FoF2'!FJ8</f>
        <v>11.69687012</v>
      </c>
      <c r="BW8" s="15">
        <f>BV8/BV$11*100</f>
        <v>100</v>
      </c>
      <c r="BX8" s="105">
        <f>'FoF2'!GT8</f>
        <v>0.6</v>
      </c>
      <c r="BY8" s="15">
        <f>BX8/BX$11*100</f>
        <v>100</v>
      </c>
      <c r="BZ8" s="105">
        <v>830.97400000000005</v>
      </c>
      <c r="CA8" s="15">
        <f>BZ8/BZ$11*100</f>
        <v>32.683921642664274</v>
      </c>
      <c r="CB8" s="105">
        <v>11.27</v>
      </c>
      <c r="CC8" s="15">
        <f>CB8/CB$11*100</f>
        <v>38.490437158469945</v>
      </c>
      <c r="CD8" s="105">
        <v>284.875</v>
      </c>
      <c r="CE8" s="15">
        <f>CD8/CD$11*100</f>
        <v>18.144707987238352</v>
      </c>
      <c r="CF8" s="105">
        <v>258.89999999999998</v>
      </c>
      <c r="CG8" s="15">
        <f>CF8/CF$11*100</f>
        <v>21.501536417241095</v>
      </c>
      <c r="CH8" s="105">
        <f>'FoF3'!V8</f>
        <v>124.312</v>
      </c>
      <c r="CI8" s="15">
        <f>CH8/CH$11*100</f>
        <v>100</v>
      </c>
      <c r="CJ8" s="105">
        <v>7.66</v>
      </c>
      <c r="CK8" s="15">
        <f>CJ8/CJ$11*100</f>
        <v>29.192073170731707</v>
      </c>
      <c r="CL8" s="105">
        <f>'FoF3'!AT8</f>
        <v>1.0414570000000001</v>
      </c>
      <c r="CM8" s="15">
        <f>CL8/CL$11*100</f>
        <v>100</v>
      </c>
      <c r="CN8" s="105">
        <f>'FoF3'!AZ8</f>
        <v>0.42667899999999997</v>
      </c>
      <c r="CO8" s="15">
        <f>CN8/CN$11*100</f>
        <v>100</v>
      </c>
      <c r="CP8" s="105">
        <f>'FoF3'!CD8</f>
        <v>11.101960999999999</v>
      </c>
      <c r="CQ8" s="15">
        <f>CP8/CP$11*100</f>
        <v>100</v>
      </c>
      <c r="CR8" s="105">
        <f>'FoF3'!CM8</f>
        <v>1.4129018600000001</v>
      </c>
      <c r="CS8" s="15">
        <f>CR8/CR$11*100</f>
        <v>100</v>
      </c>
      <c r="CT8" s="1525">
        <v>83.783054039999996</v>
      </c>
      <c r="CU8" s="15">
        <f>CT8/CT$11*100</f>
        <v>20.723759517571651</v>
      </c>
      <c r="CV8" s="105">
        <f>'FoF3'!DZ8</f>
        <v>1.5469999999999999</v>
      </c>
      <c r="CW8" s="15">
        <f>CV8/CV$11*100</f>
        <v>100</v>
      </c>
      <c r="CX8" s="1525">
        <f>CX43</f>
        <v>273.05232832000002</v>
      </c>
      <c r="CY8" s="15">
        <f>CX8/CX$11*100</f>
        <v>26.227811401096552</v>
      </c>
      <c r="CZ8" s="105">
        <v>282.89999999999998</v>
      </c>
      <c r="DA8" s="15">
        <f>CZ8/CZ$11*100</f>
        <v>22.686447473937449</v>
      </c>
      <c r="DB8" s="105">
        <v>111.5</v>
      </c>
      <c r="DC8" s="15">
        <f>DB8/DB$11*100</f>
        <v>53.171196948020985</v>
      </c>
      <c r="DD8" s="105">
        <f>'FoF3'!FD8</f>
        <v>6.0480597600000001</v>
      </c>
      <c r="DE8" s="15">
        <f>DD8/DD$11*100</f>
        <v>8.7778009743293293</v>
      </c>
      <c r="DF8" s="105">
        <v>124.05743045999999</v>
      </c>
      <c r="DG8" s="15">
        <f>DF8/DF$11*100</f>
        <v>34.124010493593069</v>
      </c>
      <c r="DH8" s="105">
        <f>'FoF3'!GE8</f>
        <v>1.85562692</v>
      </c>
      <c r="DI8" s="15">
        <f>DH8/DH$11*100</f>
        <v>100</v>
      </c>
      <c r="DJ8" s="105">
        <f>'FoF3'!GT8</f>
        <v>2.7127999999999999E-2</v>
      </c>
      <c r="DK8" s="15">
        <f>DJ8/DJ$11*100</f>
        <v>100</v>
      </c>
      <c r="DL8" s="105">
        <f>'FoF3'!HR8</f>
        <v>12.559801</v>
      </c>
      <c r="DM8" s="15">
        <f>DL8/DL$11*100</f>
        <v>100</v>
      </c>
      <c r="DN8" s="105">
        <f>'FoF4'!AQ8</f>
        <v>59.824236579999997</v>
      </c>
      <c r="DO8" s="15">
        <f>DN8/DN$11*100</f>
        <v>32.167855039592204</v>
      </c>
      <c r="DP8" s="105">
        <f>'FoF4'!DE8</f>
        <v>2.6602389999999998</v>
      </c>
      <c r="DQ8" s="15">
        <f>DP8/DP$11*100</f>
        <v>100</v>
      </c>
      <c r="DR8" s="105">
        <f>'FoF4'!CP8</f>
        <v>1.8852000000000001E-2</v>
      </c>
      <c r="DS8" s="15">
        <f>DR8/DR$11*100</f>
        <v>100</v>
      </c>
      <c r="DT8" s="105">
        <f>'FoF4'!CV8</f>
        <v>1.8852000000000001E-2</v>
      </c>
      <c r="DU8" s="15">
        <f>DT8/DT$11*100</f>
        <v>100</v>
      </c>
      <c r="DV8" s="1529">
        <f>DV43</f>
        <v>66.702313000000004</v>
      </c>
      <c r="DW8" s="15">
        <f>DV8/DV$11*100</f>
        <v>7.1655705616366712</v>
      </c>
      <c r="DX8" s="1525">
        <v>411.34899999999999</v>
      </c>
      <c r="DY8" s="15">
        <f>DX8/DX$11*100</f>
        <v>43.156977000375598</v>
      </c>
      <c r="DZ8" s="1525">
        <v>315.09300000000002</v>
      </c>
      <c r="EA8" s="15">
        <f>DZ8/DZ$11*100</f>
        <v>28.923881045028072</v>
      </c>
      <c r="EB8" s="1525">
        <v>1148.183</v>
      </c>
      <c r="EC8" s="15">
        <f>EB8/EB$11*100</f>
        <v>54.99005499565849</v>
      </c>
      <c r="ED8" s="1525">
        <v>610.33799999999997</v>
      </c>
      <c r="EE8" s="15">
        <f>ED8/ED$11*100</f>
        <v>36.228440433954432</v>
      </c>
      <c r="EF8" s="1525">
        <v>414.84899999999999</v>
      </c>
      <c r="EG8" s="15">
        <f>EF8/EF$11*100</f>
        <v>39.558782862428359</v>
      </c>
      <c r="EH8" s="105">
        <v>110.9</v>
      </c>
      <c r="EI8" s="15">
        <f>EH8/EH$11*100</f>
        <v>34.026441828284597</v>
      </c>
      <c r="EJ8" s="105">
        <v>13.24</v>
      </c>
      <c r="EK8" s="15">
        <f>EJ8/EJ$11*100</f>
        <v>22.737420573587499</v>
      </c>
      <c r="EL8" s="105">
        <f>'FoF4'!EF8</f>
        <v>2.2572768200000003E-2</v>
      </c>
      <c r="EM8" s="15">
        <f>EL8/EL$11*100</f>
        <v>100</v>
      </c>
      <c r="EN8" s="105">
        <f>'FoF4'!EO8</f>
        <v>7.3215070000000004</v>
      </c>
      <c r="EO8" s="15">
        <f>EN8/EN$11*100</f>
        <v>100</v>
      </c>
    </row>
    <row r="9" spans="1:145" ht="12.75" customHeight="1">
      <c r="A9" s="11" t="s">
        <v>92</v>
      </c>
      <c r="B9" s="105">
        <f>D9+F9+H9+J9+AF9+L9+N9+P9+R9+T9+V9+X9+Z9+AB9+AD9+CL9+AH9+AJ9+AL9+AN9+AT9+AV9+AX9+AZ9+BB9+BD9+BF9+BH9+BJ9+BL9+BN9+BP9+BR9+AP9+AR9+BT9+BV9+BX9+BZ9+CB9+CD9+CF9+CH9+CJ9+CN9+CP9+CR9+CT9+CV9+CX9+CZ9+DB9+DD9+DF9+DH9+DJ9+DL9+DN9+DP9+DR9+DT9+DV9+DZ9+EB9+ED9+EF9+DX9+EH9+EJ9+EL9+EN9</f>
        <v>760.78004226000007</v>
      </c>
      <c r="C9" s="15">
        <f>B9/B$11*100</f>
        <v>1.5937453507085395</v>
      </c>
      <c r="D9" s="105">
        <v>0</v>
      </c>
      <c r="E9" s="15">
        <f>D9/D$11*100</f>
        <v>0</v>
      </c>
      <c r="F9" s="105">
        <v>1.151</v>
      </c>
      <c r="G9" s="15">
        <f>F9/F$11*100</f>
        <v>0.24117439989271819</v>
      </c>
      <c r="H9" s="105">
        <v>0</v>
      </c>
      <c r="I9" s="15">
        <f>H9/H$11*100</f>
        <v>0</v>
      </c>
      <c r="J9" s="105">
        <v>0</v>
      </c>
      <c r="K9" s="15">
        <f>J9/J$11*100</f>
        <v>0</v>
      </c>
      <c r="L9" s="105">
        <v>0</v>
      </c>
      <c r="M9" s="15">
        <f>L9/L$11*100</f>
        <v>0</v>
      </c>
      <c r="N9" s="105">
        <v>0</v>
      </c>
      <c r="O9" s="15">
        <f>N9/N$11*100</f>
        <v>0</v>
      </c>
      <c r="P9" s="105">
        <v>0</v>
      </c>
      <c r="Q9" s="15">
        <f>P9/P$11*100</f>
        <v>0</v>
      </c>
      <c r="R9" s="105">
        <v>0</v>
      </c>
      <c r="S9" s="15">
        <f>R9/R$11*100</f>
        <v>0</v>
      </c>
      <c r="T9" s="105">
        <v>0</v>
      </c>
      <c r="U9" s="15">
        <f>T9/T$11*100</f>
        <v>0</v>
      </c>
      <c r="V9" s="105">
        <v>0</v>
      </c>
      <c r="W9" s="15">
        <f>V9/V$11*100</f>
        <v>0</v>
      </c>
      <c r="X9" s="105">
        <v>0</v>
      </c>
      <c r="Y9" s="15">
        <f>X9/X$11*100</f>
        <v>0</v>
      </c>
      <c r="Z9" s="105">
        <v>0</v>
      </c>
      <c r="AA9" s="15">
        <f>Z9/Z$11*100</f>
        <v>0</v>
      </c>
      <c r="AB9" s="105">
        <v>0</v>
      </c>
      <c r="AC9" s="15">
        <f>AB9/AB$11*100</f>
        <v>0</v>
      </c>
      <c r="AD9" s="105">
        <v>0</v>
      </c>
      <c r="AE9" s="15">
        <f>AD9/AD$11*100</f>
        <v>0</v>
      </c>
      <c r="AF9" s="1525">
        <v>1</v>
      </c>
      <c r="AG9" s="15">
        <f>AF9/AF$11*100</f>
        <v>1.9801980198019802</v>
      </c>
      <c r="AH9" s="105">
        <v>0.16</v>
      </c>
      <c r="AI9" s="15">
        <f>AH9/AH$11*100</f>
        <v>0.38470786246693922</v>
      </c>
      <c r="AJ9" s="105">
        <v>53.2</v>
      </c>
      <c r="AK9" s="15">
        <f>AJ9/AJ$11*100</f>
        <v>2.5474047117410459</v>
      </c>
      <c r="AL9" s="105">
        <v>0</v>
      </c>
      <c r="AM9" s="15">
        <f>AL9/AL$11*100</f>
        <v>0</v>
      </c>
      <c r="AN9" s="105">
        <v>0</v>
      </c>
      <c r="AO9" s="15">
        <f>AN9/AN$11*100</f>
        <v>0</v>
      </c>
      <c r="AP9" s="105">
        <v>0</v>
      </c>
      <c r="AQ9" s="15">
        <f>AP9/AP$11*100</f>
        <v>0</v>
      </c>
      <c r="AR9" s="105"/>
      <c r="AS9" s="15" t="e">
        <f>AR9/AR$11*100</f>
        <v>#DIV/0!</v>
      </c>
      <c r="AT9" s="105">
        <v>0</v>
      </c>
      <c r="AU9" s="15">
        <f>AT9/AT$11*100</f>
        <v>0</v>
      </c>
      <c r="AV9" s="105">
        <v>0</v>
      </c>
      <c r="AW9" s="15">
        <f>AV9/AV$11*100</f>
        <v>0</v>
      </c>
      <c r="AX9" s="1539">
        <f>AX31</f>
        <v>107.1417213</v>
      </c>
      <c r="AY9" s="15">
        <f>AX9/AX$11*100</f>
        <v>7.1020023168972379</v>
      </c>
      <c r="AZ9" s="105">
        <v>0</v>
      </c>
      <c r="BA9" s="15">
        <f>AZ9/AZ$11*100</f>
        <v>0</v>
      </c>
      <c r="BB9" s="105">
        <v>0</v>
      </c>
      <c r="BC9" s="15">
        <f>BB9/BB$11*100</f>
        <v>0</v>
      </c>
      <c r="BD9" s="105">
        <v>0</v>
      </c>
      <c r="BE9" s="15">
        <f>BD9/BD$11*100</f>
        <v>0</v>
      </c>
      <c r="BF9" s="105">
        <v>0</v>
      </c>
      <c r="BG9" s="15">
        <f>BF9/BF$11*100</f>
        <v>0</v>
      </c>
      <c r="BH9" s="105">
        <v>0</v>
      </c>
      <c r="BI9" s="15">
        <f>BH9/BH$11*100</f>
        <v>0</v>
      </c>
      <c r="BJ9" s="105">
        <v>0</v>
      </c>
      <c r="BK9" s="15">
        <f>BJ9/BJ$11*100</f>
        <v>0</v>
      </c>
      <c r="BL9" s="105">
        <v>0</v>
      </c>
      <c r="BM9" s="15">
        <f>BL9/BL$11*100</f>
        <v>0</v>
      </c>
      <c r="BN9" s="105">
        <v>0</v>
      </c>
      <c r="BO9" s="15">
        <f>BN9/BN$11*100</f>
        <v>0</v>
      </c>
      <c r="BP9" s="105">
        <v>0</v>
      </c>
      <c r="BQ9" s="15">
        <f>BP9/BP$11*100</f>
        <v>0</v>
      </c>
      <c r="BR9" s="1525">
        <f>BR31</f>
        <v>4.2</v>
      </c>
      <c r="BS9" s="15">
        <f>BR9/BR$11*100</f>
        <v>2.4137931034482758</v>
      </c>
      <c r="BT9" s="105">
        <v>0</v>
      </c>
      <c r="BU9" s="15">
        <f>BT9/BT$11*100</f>
        <v>0</v>
      </c>
      <c r="BV9" s="105">
        <v>0</v>
      </c>
      <c r="BW9" s="15">
        <f>BV9/BV$11*100</f>
        <v>0</v>
      </c>
      <c r="BX9" s="105">
        <v>0</v>
      </c>
      <c r="BY9" s="15">
        <f>BX9/BX$11*100</f>
        <v>0</v>
      </c>
      <c r="BZ9" s="105">
        <v>28.824000000000002</v>
      </c>
      <c r="CA9" s="15">
        <f>BZ9/BZ$11*100</f>
        <v>1.1337073812515857</v>
      </c>
      <c r="CB9" s="105">
        <v>0</v>
      </c>
      <c r="CC9" s="15">
        <f>CB9/CB$11*100</f>
        <v>0</v>
      </c>
      <c r="CD9" s="105">
        <v>34.948</v>
      </c>
      <c r="CE9" s="15">
        <f>CD9/CD$11*100</f>
        <v>2.2259631583607051</v>
      </c>
      <c r="CF9" s="105">
        <v>82.4</v>
      </c>
      <c r="CG9" s="15">
        <f>CF9/CF$11*100</f>
        <v>6.8432854414085211</v>
      </c>
      <c r="CH9" s="105">
        <v>0</v>
      </c>
      <c r="CI9" s="15">
        <f>CH9/CH$11*100</f>
        <v>0</v>
      </c>
      <c r="CJ9" s="105">
        <v>1.0900000000000001</v>
      </c>
      <c r="CK9" s="15">
        <f>CJ9/CJ$11*100</f>
        <v>4.1539634146341466</v>
      </c>
      <c r="CL9" s="105">
        <v>0</v>
      </c>
      <c r="CM9" s="15">
        <f>CL9/CL$11*100</f>
        <v>0</v>
      </c>
      <c r="CN9" s="105">
        <v>0</v>
      </c>
      <c r="CO9" s="15">
        <f>CN9/CN$11*100</f>
        <v>0</v>
      </c>
      <c r="CP9" s="105">
        <v>0</v>
      </c>
      <c r="CQ9" s="15">
        <f>CP9/CP$11*100</f>
        <v>0</v>
      </c>
      <c r="CR9" s="105">
        <v>0</v>
      </c>
      <c r="CS9" s="15">
        <f>CR9/CR$11*100</f>
        <v>0</v>
      </c>
      <c r="CT9" s="1525">
        <v>15.2305653</v>
      </c>
      <c r="CU9" s="15">
        <f>CT9/CT$11*100</f>
        <v>3.7672841627756872</v>
      </c>
      <c r="CV9" s="105">
        <v>0</v>
      </c>
      <c r="CW9" s="15">
        <f>CV9/CV$11*100</f>
        <v>0</v>
      </c>
      <c r="CX9" s="1525">
        <f>CX31</f>
        <v>18.978860659999999</v>
      </c>
      <c r="CY9" s="15">
        <f>CX9/CX$11*100</f>
        <v>1.8229984745444516</v>
      </c>
      <c r="CZ9" s="105">
        <v>0</v>
      </c>
      <c r="DA9" s="15">
        <f>CZ9/CZ$11*100</f>
        <v>0</v>
      </c>
      <c r="DB9" s="105">
        <v>0</v>
      </c>
      <c r="DC9" s="15">
        <f>DB9/DB$11*100</f>
        <v>0</v>
      </c>
      <c r="DD9" s="105">
        <v>0</v>
      </c>
      <c r="DE9" s="15">
        <f>DD9/DD$11*100</f>
        <v>0</v>
      </c>
      <c r="DF9" s="105">
        <v>35.971895000000004</v>
      </c>
      <c r="DG9" s="15">
        <f>DF9/DF$11*100</f>
        <v>9.89465377368278</v>
      </c>
      <c r="DH9" s="105">
        <v>0</v>
      </c>
      <c r="DI9" s="15">
        <f>DH9/DH$11*100</f>
        <v>0</v>
      </c>
      <c r="DJ9" s="105">
        <v>0</v>
      </c>
      <c r="DK9" s="15">
        <f>DJ9/DJ$11*100</f>
        <v>0</v>
      </c>
      <c r="DL9" s="105">
        <v>0</v>
      </c>
      <c r="DM9" s="15">
        <f>DL9/DL$11*100</f>
        <v>0</v>
      </c>
      <c r="DN9" s="105">
        <v>0</v>
      </c>
      <c r="DO9" s="15">
        <f>DN9/DN$11*100</f>
        <v>0</v>
      </c>
      <c r="DP9" s="105">
        <v>0</v>
      </c>
      <c r="DQ9" s="15">
        <f>DP9/DP$11*100</f>
        <v>0</v>
      </c>
      <c r="DR9" s="105">
        <v>0</v>
      </c>
      <c r="DS9" s="15">
        <f>DR9/DR$11*100</f>
        <v>0</v>
      </c>
      <c r="DT9" s="105">
        <v>0</v>
      </c>
      <c r="DU9" s="15">
        <f>DT9/DT$11*100</f>
        <v>0</v>
      </c>
      <c r="DV9" s="1529">
        <f>DV31</f>
        <v>55</v>
      </c>
      <c r="DW9" s="15">
        <f>DV9/DV$11*100</f>
        <v>5.9084365018948715</v>
      </c>
      <c r="DX9" s="1525">
        <v>21.89</v>
      </c>
      <c r="DY9" s="15">
        <f>DX9/DX$11*100</f>
        <v>2.2966051370933731</v>
      </c>
      <c r="DZ9" s="1525">
        <v>130.304</v>
      </c>
      <c r="EA9" s="15">
        <f>DZ9/DZ$11*100</f>
        <v>11.961222228647852</v>
      </c>
      <c r="EB9" s="1525">
        <v>0</v>
      </c>
      <c r="EC9" s="15">
        <f>EB9/EB$11*100</f>
        <v>0</v>
      </c>
      <c r="ED9" s="1525">
        <v>74.531999999999996</v>
      </c>
      <c r="EE9" s="15">
        <f>ED9/ED$11*100</f>
        <v>4.4240701421564639</v>
      </c>
      <c r="EF9" s="1525">
        <v>92.638000000000005</v>
      </c>
      <c r="EG9" s="15">
        <f>EF9/EF$11*100</f>
        <v>8.8336877437564958</v>
      </c>
      <c r="EH9" s="105">
        <v>0</v>
      </c>
      <c r="EI9" s="15">
        <f>EH9/EH$11*100</f>
        <v>0</v>
      </c>
      <c r="EJ9" s="105">
        <v>2.12</v>
      </c>
      <c r="EK9" s="15">
        <f>EJ9/EJ$11*100</f>
        <v>3.6407350163146148</v>
      </c>
      <c r="EL9" s="105">
        <v>0</v>
      </c>
      <c r="EM9" s="15">
        <f>EL9/EL$11*100</f>
        <v>0</v>
      </c>
      <c r="EN9" s="105">
        <v>0</v>
      </c>
      <c r="EO9" s="15">
        <f>EN9/EN$11*100</f>
        <v>0</v>
      </c>
    </row>
    <row r="10" spans="1:145" ht="12.75" customHeight="1" thickBot="1">
      <c r="A10" s="11" t="s">
        <v>251</v>
      </c>
      <c r="B10" s="105">
        <f>D10+F10+H10+J10+AF10+L10+N10+P10+R10+T10+V10+X10+Z10+AB10+AD10+CL10+AH10+AJ10+AL10+AN10+AT10+AV10+AX10+AZ10+BB10+BD10+BF10+BH10+BJ10+BL10+BN10+BP10+BR10+AP10+AR10+BT10+BV10+BX10+BZ10+CB10+CD10+CF10+CH10+CJ10+CN10+CP10+CR10+CT10+CV10+CX10+CZ10+DB10+DD10+DF10+DH10+DJ10+DL10+DN10+DP10+DR10+DT10+DV10+DZ10+EB10+ED10+EF10+DX10+EH10+EJ10+EL10+EN10</f>
        <v>1450.12800571</v>
      </c>
      <c r="C10" s="15">
        <f>B10/B$11*100</f>
        <v>3.0378488375786254</v>
      </c>
      <c r="D10" s="105">
        <v>0</v>
      </c>
      <c r="E10" s="15">
        <f>D10/D$11*100</f>
        <v>0</v>
      </c>
      <c r="F10" s="105">
        <v>0</v>
      </c>
      <c r="G10" s="15">
        <f>F10/F$11*100</f>
        <v>0</v>
      </c>
      <c r="H10" s="105">
        <v>0</v>
      </c>
      <c r="I10" s="15">
        <f>H10/H$11*100</f>
        <v>0</v>
      </c>
      <c r="J10" s="105">
        <v>0</v>
      </c>
      <c r="K10" s="15">
        <f>J10/J$11*100</f>
        <v>0</v>
      </c>
      <c r="L10" s="105">
        <v>0</v>
      </c>
      <c r="M10" s="15">
        <f>L10/L$11*100</f>
        <v>0</v>
      </c>
      <c r="N10" s="105">
        <v>0</v>
      </c>
      <c r="O10" s="15">
        <f>N10/N$11*100</f>
        <v>0</v>
      </c>
      <c r="P10" s="105">
        <v>0</v>
      </c>
      <c r="Q10" s="15">
        <f>P10/P$11*100</f>
        <v>0</v>
      </c>
      <c r="R10" s="105">
        <v>0</v>
      </c>
      <c r="S10" s="15">
        <f>R10/R$11*100</f>
        <v>0</v>
      </c>
      <c r="T10" s="105">
        <v>0</v>
      </c>
      <c r="U10" s="15">
        <f>T10/T$11*100</f>
        <v>0</v>
      </c>
      <c r="V10" s="105">
        <v>0</v>
      </c>
      <c r="W10" s="15">
        <f>V10/V$11*100</f>
        <v>0</v>
      </c>
      <c r="X10" s="105">
        <v>0</v>
      </c>
      <c r="Y10" s="15">
        <f>X10/X$11*100</f>
        <v>0</v>
      </c>
      <c r="Z10" s="105">
        <v>0</v>
      </c>
      <c r="AA10" s="15">
        <f>Z10/Z$11*100</f>
        <v>0</v>
      </c>
      <c r="AB10" s="105">
        <v>0</v>
      </c>
      <c r="AC10" s="15">
        <f>AB10/AB$11*100</f>
        <v>0</v>
      </c>
      <c r="AD10" s="105">
        <v>0</v>
      </c>
      <c r="AE10" s="15">
        <f>AD10/AD$11*100</f>
        <v>0</v>
      </c>
      <c r="AF10" s="1525">
        <f>AF47</f>
        <v>0</v>
      </c>
      <c r="AG10" s="15">
        <f>AF10/AF$11*100</f>
        <v>0</v>
      </c>
      <c r="AH10" s="105">
        <v>0</v>
      </c>
      <c r="AI10" s="15">
        <f>AH10/AH$11*100</f>
        <v>0</v>
      </c>
      <c r="AJ10" s="105"/>
      <c r="AK10" s="15">
        <f>AJ10/AJ$11*100</f>
        <v>0</v>
      </c>
      <c r="AL10" s="105">
        <v>0</v>
      </c>
      <c r="AM10" s="15">
        <f>AL10/AL$11*100</f>
        <v>0</v>
      </c>
      <c r="AN10" s="105">
        <v>0</v>
      </c>
      <c r="AO10" s="15">
        <f>AN10/AN$11*100</f>
        <v>0</v>
      </c>
      <c r="AP10" s="105">
        <v>0</v>
      </c>
      <c r="AQ10" s="15">
        <f>AP10/AP$11*100</f>
        <v>0</v>
      </c>
      <c r="AR10" s="105"/>
      <c r="AS10" s="15" t="e">
        <f>AR10/AR$11*100</f>
        <v>#DIV/0!</v>
      </c>
      <c r="AT10" s="105">
        <v>0</v>
      </c>
      <c r="AU10" s="15">
        <f>AT10/AT$11*100</f>
        <v>0</v>
      </c>
      <c r="AV10" s="105"/>
      <c r="AW10" s="15">
        <f>AV10/AV$11*100</f>
        <v>0</v>
      </c>
      <c r="AX10" s="1539">
        <f>AX47</f>
        <v>226.91000000000003</v>
      </c>
      <c r="AY10" s="15">
        <f>AX10/AX$11*100</f>
        <v>15.040969345777649</v>
      </c>
      <c r="AZ10" s="105">
        <v>0</v>
      </c>
      <c r="BA10" s="15">
        <f>AZ10/AZ$11*100</f>
        <v>0</v>
      </c>
      <c r="BB10" s="105">
        <v>0</v>
      </c>
      <c r="BC10" s="15">
        <f>BB10/BB$11*100</f>
        <v>0</v>
      </c>
      <c r="BD10" s="105">
        <v>0</v>
      </c>
      <c r="BE10" s="15">
        <f>BD10/BD$11*100</f>
        <v>0</v>
      </c>
      <c r="BF10" s="105">
        <v>0</v>
      </c>
      <c r="BG10" s="15">
        <f>BF10/BF$11*100</f>
        <v>0</v>
      </c>
      <c r="BH10" s="105">
        <v>0</v>
      </c>
      <c r="BI10" s="15">
        <f>BH10/BH$11*100</f>
        <v>0</v>
      </c>
      <c r="BJ10" s="105"/>
      <c r="BK10" s="15">
        <f>BJ10/BJ$11*100</f>
        <v>0</v>
      </c>
      <c r="BL10" s="105">
        <v>0</v>
      </c>
      <c r="BM10" s="15">
        <f>BL10/BL$11*100</f>
        <v>0</v>
      </c>
      <c r="BN10" s="105">
        <v>0</v>
      </c>
      <c r="BO10" s="15">
        <f>BN10/BN$11*100</f>
        <v>0</v>
      </c>
      <c r="BP10" s="105">
        <v>0</v>
      </c>
      <c r="BQ10" s="15">
        <f>BP10/BP$11*100</f>
        <v>0</v>
      </c>
      <c r="BR10" s="1525">
        <f>BR47</f>
        <v>0</v>
      </c>
      <c r="BS10" s="15">
        <f>BR10/BR$11*100</f>
        <v>0</v>
      </c>
      <c r="BT10" s="105">
        <v>0</v>
      </c>
      <c r="BU10" s="15">
        <f>BT10/BT$11*100</f>
        <v>0</v>
      </c>
      <c r="BV10" s="105">
        <v>0</v>
      </c>
      <c r="BW10" s="15">
        <f>BV10/BV$11*100</f>
        <v>0</v>
      </c>
      <c r="BX10" s="105">
        <v>0</v>
      </c>
      <c r="BY10" s="15">
        <f>BX10/BX$11*100</f>
        <v>0</v>
      </c>
      <c r="BZ10" s="105">
        <v>358.69099999999997</v>
      </c>
      <c r="CA10" s="15">
        <f>BZ10/BZ$11*100</f>
        <v>14.108056976426328</v>
      </c>
      <c r="CB10" s="105">
        <v>3.01</v>
      </c>
      <c r="CC10" s="15">
        <f>CB10/CB$11*100</f>
        <v>10.280054644808741</v>
      </c>
      <c r="CD10" s="105">
        <v>312.28300000000002</v>
      </c>
      <c r="CE10" s="15">
        <f>CD10/CD$11*100</f>
        <v>19.890421568683649</v>
      </c>
      <c r="CF10" s="105">
        <v>129.4</v>
      </c>
      <c r="CG10" s="15">
        <f>CF10/CF$11*100</f>
        <v>10.746615729590566</v>
      </c>
      <c r="CH10" s="105">
        <v>0</v>
      </c>
      <c r="CI10" s="15">
        <f>CH10/CH$11*100</f>
        <v>0</v>
      </c>
      <c r="CJ10" s="105">
        <v>2.6</v>
      </c>
      <c r="CK10" s="15">
        <f>CJ10/CJ$11*100</f>
        <v>9.9085365853658534</v>
      </c>
      <c r="CL10" s="105">
        <v>0</v>
      </c>
      <c r="CM10" s="15">
        <f>CL10/CL$11*100</f>
        <v>0</v>
      </c>
      <c r="CN10" s="105">
        <v>0</v>
      </c>
      <c r="CO10" s="15">
        <f>CN10/CN$11*100</f>
        <v>0</v>
      </c>
      <c r="CP10" s="105">
        <v>0</v>
      </c>
      <c r="CQ10" s="15">
        <f>CP10/CP$11*100</f>
        <v>0</v>
      </c>
      <c r="CR10" s="105">
        <v>0</v>
      </c>
      <c r="CS10" s="15">
        <f>CR10/CR$11*100</f>
        <v>0</v>
      </c>
      <c r="CT10" s="1525">
        <v>57.384669499999994</v>
      </c>
      <c r="CU10" s="15">
        <f>CT10/CT$11*100</f>
        <v>14.194112453164623</v>
      </c>
      <c r="CV10" s="105">
        <v>0</v>
      </c>
      <c r="CW10" s="15">
        <f>CV10/CV$11*100</f>
        <v>0</v>
      </c>
      <c r="CX10" s="1525">
        <f>CX47</f>
        <v>162.72633620999997</v>
      </c>
      <c r="CY10" s="15">
        <f>CX10/CX$11*100</f>
        <v>15.63054115805061</v>
      </c>
      <c r="CZ10" s="105"/>
      <c r="DA10" s="15">
        <f>CZ10/CZ$11*100</f>
        <v>0</v>
      </c>
      <c r="DB10" s="105"/>
      <c r="DC10" s="15">
        <f>DB10/DB$11*100</f>
        <v>0</v>
      </c>
      <c r="DD10" s="105">
        <v>0</v>
      </c>
      <c r="DE10" s="15">
        <f>DD10/DD$11*100</f>
        <v>0</v>
      </c>
      <c r="DF10" s="105">
        <v>0</v>
      </c>
      <c r="DG10" s="15">
        <f>DF10/DF$11*100</f>
        <v>0</v>
      </c>
      <c r="DH10" s="105">
        <v>0</v>
      </c>
      <c r="DI10" s="15">
        <f>DH10/DH$11*100</f>
        <v>0</v>
      </c>
      <c r="DJ10" s="105">
        <v>0</v>
      </c>
      <c r="DK10" s="15">
        <f>DJ10/DJ$11*100</f>
        <v>0</v>
      </c>
      <c r="DL10" s="105">
        <v>0</v>
      </c>
      <c r="DM10" s="15">
        <f>DL10/DL$11*100</f>
        <v>0</v>
      </c>
      <c r="DN10" s="105">
        <v>0</v>
      </c>
      <c r="DO10" s="15">
        <f>DN10/DN$11*100</f>
        <v>0</v>
      </c>
      <c r="DP10" s="105">
        <v>0</v>
      </c>
      <c r="DQ10" s="15">
        <f>DP10/DP$11*100</f>
        <v>0</v>
      </c>
      <c r="DR10" s="105">
        <v>0</v>
      </c>
      <c r="DS10" s="15">
        <f>DR10/DR$11*100</f>
        <v>0</v>
      </c>
      <c r="DT10" s="105">
        <v>0</v>
      </c>
      <c r="DU10" s="15">
        <f>DT10/DT$11*100</f>
        <v>0</v>
      </c>
      <c r="DV10" s="1529">
        <f>DV47</f>
        <v>154</v>
      </c>
      <c r="DW10" s="15">
        <f>DV10/DV$11*100</f>
        <v>16.543622205305642</v>
      </c>
      <c r="DX10" s="1525"/>
      <c r="DY10" s="15">
        <f>DX10/DX$11*100</f>
        <v>0</v>
      </c>
      <c r="DZ10" s="1525">
        <v>0</v>
      </c>
      <c r="EA10" s="15">
        <f>DZ10/DZ$11*100</f>
        <v>0</v>
      </c>
      <c r="EB10" s="1525">
        <v>0</v>
      </c>
      <c r="EC10" s="15">
        <f>EB10/EB$11*100</f>
        <v>0</v>
      </c>
      <c r="ED10" s="1525">
        <v>0</v>
      </c>
      <c r="EE10" s="15">
        <f>ED10/ED$11*100</f>
        <v>0</v>
      </c>
      <c r="EF10" s="1525">
        <v>0</v>
      </c>
      <c r="EG10" s="15">
        <f>EF10/EF$11*100</f>
        <v>0</v>
      </c>
      <c r="EH10" s="105">
        <v>43.122999999999998</v>
      </c>
      <c r="EI10" s="15">
        <f>EH10/EH$11*100</f>
        <v>13.231039233193115</v>
      </c>
      <c r="EJ10" s="105"/>
      <c r="EK10" s="15">
        <f>EJ10/EJ$11*100</f>
        <v>0</v>
      </c>
      <c r="EL10" s="105">
        <v>0</v>
      </c>
      <c r="EM10" s="15">
        <f>EL10/EL$11*100</f>
        <v>0</v>
      </c>
      <c r="EN10" s="105">
        <v>0</v>
      </c>
      <c r="EO10" s="15">
        <f>EN10/EN$11*100</f>
        <v>0</v>
      </c>
    </row>
    <row r="11" spans="1:145" ht="12.75" customHeight="1" thickBot="1">
      <c r="A11" s="113" t="s">
        <v>3</v>
      </c>
      <c r="B11" s="5">
        <f>D11+F11+H11+J11+AF11+L11+N11+P11+R11+T11+V11+X11+Z11+AB11+AD11+CL11+AH11+AJ11+AL11+AN11+AT11+AV11+AX11+AZ11+BB11+BD11+BF11+BH11+BJ11+BL11+BN11+BP11+BR11+AP11+AR11+BT11+BV11+BX11+BZ11+CB11+CD11+CF11+CH11+CJ11+CN11+CP11+CR11+CT11+CV11+CX11+CZ11+DB11+DD11+DF11+DH11+DJ11+DL11+DN11+DP11+DR11+DT11+DV11+DZ11+EB11+ED11+EF11+DX11+EH11+EJ11+EL11+EN11</f>
        <v>47735.357591586151</v>
      </c>
      <c r="C11" s="51">
        <f>B11/B$11*100</f>
        <v>100</v>
      </c>
      <c r="D11" s="5">
        <f>SUM(D7:D10)</f>
        <v>0.278692</v>
      </c>
      <c r="E11" s="51">
        <f>D11/D$11*100</f>
        <v>100</v>
      </c>
      <c r="F11" s="114">
        <v>477.2480000000001</v>
      </c>
      <c r="G11" s="51">
        <f>F11/F$11*100</f>
        <v>100</v>
      </c>
      <c r="H11" s="5">
        <f>SUM(H7:H10)</f>
        <v>138.95744593000001</v>
      </c>
      <c r="I11" s="51">
        <f>H11/H$11*100</f>
        <v>100</v>
      </c>
      <c r="J11" s="5">
        <f>SUM(J7:J10)</f>
        <v>53.101506829999998</v>
      </c>
      <c r="K11" s="51">
        <f>J11/J$11*100</f>
        <v>100</v>
      </c>
      <c r="L11" s="5">
        <f>SUM(L7:L10)</f>
        <v>0.69236701945109103</v>
      </c>
      <c r="M11" s="51">
        <f>L11/L$11*100</f>
        <v>100</v>
      </c>
      <c r="N11" s="5">
        <f>SUM(N7:N10)</f>
        <v>7.5944890397175391E-2</v>
      </c>
      <c r="O11" s="51">
        <f>N11/N$11*100</f>
        <v>100</v>
      </c>
      <c r="P11" s="114">
        <v>21998.461232000001</v>
      </c>
      <c r="Q11" s="51">
        <f>P11/P$11*100</f>
        <v>100</v>
      </c>
      <c r="R11" s="5">
        <f>SUM(R7:R10)</f>
        <v>90.696949040000007</v>
      </c>
      <c r="S11" s="51">
        <f>R11/R$11*100</f>
        <v>100</v>
      </c>
      <c r="T11" s="5">
        <f>SUM(T7:T10)</f>
        <v>220.58818630000002</v>
      </c>
      <c r="U11" s="51">
        <f>T11/T$11*100</f>
        <v>100</v>
      </c>
      <c r="V11" s="5">
        <f>SUM(V7:V10)</f>
        <v>-0.25542900000000002</v>
      </c>
      <c r="W11" s="51">
        <f>V11/V$11*100</f>
        <v>100</v>
      </c>
      <c r="X11" s="5">
        <f>SUM(X7:X10)</f>
        <v>9.2278859999999998</v>
      </c>
      <c r="Y11" s="51">
        <f>X11/X$11*100</f>
        <v>100</v>
      </c>
      <c r="Z11" s="5">
        <f>SUM(Z7:Z10)</f>
        <v>0.55521299999999996</v>
      </c>
      <c r="AA11" s="51">
        <f>Z11/Z$11*100</f>
        <v>100</v>
      </c>
      <c r="AB11" s="5">
        <f>SUM(AB7:AB10)</f>
        <v>5.8451979999999999</v>
      </c>
      <c r="AC11" s="51">
        <f>AB11/AB$11*100</f>
        <v>100</v>
      </c>
      <c r="AD11" s="5">
        <f>SUM(AD7:AD10)</f>
        <v>0.89809300000000003</v>
      </c>
      <c r="AE11" s="51">
        <f>AD11/AD$11*100</f>
        <v>100</v>
      </c>
      <c r="AF11" s="1526">
        <f>SUM(AF7:AF10)</f>
        <v>50.5</v>
      </c>
      <c r="AG11" s="51">
        <f>AF11/AF$11*100</f>
        <v>100</v>
      </c>
      <c r="AH11" s="114">
        <f>SUM(AH7:AH10)</f>
        <v>41.589999999999996</v>
      </c>
      <c r="AI11" s="51">
        <f>AH11/AH$11*100</f>
        <v>100</v>
      </c>
      <c r="AJ11" s="114">
        <f>SUM(AJ7:AJ10)</f>
        <v>2088.4</v>
      </c>
      <c r="AK11" s="51">
        <f>AJ11/AJ$11*100</f>
        <v>100</v>
      </c>
      <c r="AL11" s="5">
        <f>SUM(AL7:AL10)</f>
        <v>33.045999999999999</v>
      </c>
      <c r="AM11" s="51">
        <f>AL11/AL$11*100</f>
        <v>100</v>
      </c>
      <c r="AN11" s="5">
        <f>SUM(AN7:AN10)</f>
        <v>60.237129150000001</v>
      </c>
      <c r="AO11" s="51">
        <f>AN11/AN$11*100</f>
        <v>100</v>
      </c>
      <c r="AP11" s="5">
        <f>SUM(AP7:AP10)</f>
        <v>59.71</v>
      </c>
      <c r="AQ11" s="51">
        <f>AP11/AP$11*100</f>
        <v>100</v>
      </c>
      <c r="AR11" s="114">
        <f>SUM(AR7:AR10)</f>
        <v>0</v>
      </c>
      <c r="AS11" s="51" t="e">
        <f>AR11/AR$11*100</f>
        <v>#DIV/0!</v>
      </c>
      <c r="AT11" s="5">
        <f>SUM(AT7:AT10)</f>
        <v>17.14222535</v>
      </c>
      <c r="AU11" s="51">
        <f>AT11/AT$11*100</f>
        <v>100</v>
      </c>
      <c r="AV11" s="114">
        <f>SUM(AV7:AV10)</f>
        <v>150.19999999999999</v>
      </c>
      <c r="AW11" s="51">
        <f>AV11/AV$11*100</f>
        <v>100</v>
      </c>
      <c r="AX11" s="1540">
        <f>SUM(AX7:AX10)</f>
        <v>1508.6128744999999</v>
      </c>
      <c r="AY11" s="51">
        <f>AX11/AX$11*100</f>
        <v>100</v>
      </c>
      <c r="AZ11" s="5">
        <f>SUM(AZ7:AZ10)</f>
        <v>46.84</v>
      </c>
      <c r="BA11" s="51">
        <f>AZ11/AZ$11*100</f>
        <v>100</v>
      </c>
      <c r="BB11" s="5">
        <f>SUM(BB7:BB10)</f>
        <v>9.9039999999999999</v>
      </c>
      <c r="BC11" s="51">
        <f>BB11/BB$11*100</f>
        <v>100</v>
      </c>
      <c r="BD11" s="5">
        <f>SUM(BD7:BD10)</f>
        <v>0.18834999999999999</v>
      </c>
      <c r="BE11" s="51">
        <f>BD11/BD$11*100</f>
        <v>100</v>
      </c>
      <c r="BF11" s="5">
        <f>SUM(BF7:BF10)</f>
        <v>1.6297219999999999</v>
      </c>
      <c r="BG11" s="51">
        <f>BF11/BF$11*100</f>
        <v>100</v>
      </c>
      <c r="BH11" s="5">
        <f>SUM(BH7:BH10)</f>
        <v>0.06</v>
      </c>
      <c r="BI11" s="51">
        <f>BH11/BH$11*100</f>
        <v>100</v>
      </c>
      <c r="BJ11" s="114">
        <f>SUM(BJ7:BJ10)</f>
        <v>3048.0016431599993</v>
      </c>
      <c r="BK11" s="51">
        <f>BJ11/BJ$11*100</f>
        <v>100</v>
      </c>
      <c r="BL11" s="5">
        <f>SUM(BL7:BL10)</f>
        <v>0.92254116812048992</v>
      </c>
      <c r="BM11" s="51">
        <f>BL11/BL$11*100</f>
        <v>100</v>
      </c>
      <c r="BN11" s="5">
        <f>SUM(BN7:BN10)</f>
        <v>85.830903339999992</v>
      </c>
      <c r="BO11" s="51">
        <f>BN11/BN$11*100</f>
        <v>100</v>
      </c>
      <c r="BP11" s="5">
        <f>SUM(BP7:BP10)</f>
        <v>112.1</v>
      </c>
      <c r="BQ11" s="51">
        <f>BP11/BP$11*100</f>
        <v>100</v>
      </c>
      <c r="BR11" s="1526">
        <f>SUM(BR7:BR10)</f>
        <v>174</v>
      </c>
      <c r="BS11" s="51">
        <f>BR11/BR$11*100</f>
        <v>100</v>
      </c>
      <c r="BT11" s="5">
        <f>SUM(BT7:BT10)</f>
        <v>1.9410099999999999</v>
      </c>
      <c r="BU11" s="51">
        <f>BT11/BT$11*100</f>
        <v>100</v>
      </c>
      <c r="BV11" s="5">
        <f>SUM(BV7:BV10)</f>
        <v>11.69687012</v>
      </c>
      <c r="BW11" s="51">
        <f>BV11/BV$11*100</f>
        <v>100</v>
      </c>
      <c r="BX11" s="5">
        <f>SUM(BX7:BX10)</f>
        <v>0.6</v>
      </c>
      <c r="BY11" s="51">
        <f>BX11/BX$11*100</f>
        <v>100</v>
      </c>
      <c r="BZ11" s="114">
        <v>2542.4549999999999</v>
      </c>
      <c r="CA11" s="51">
        <f>BZ11/BZ$11*100</f>
        <v>100</v>
      </c>
      <c r="CB11" s="114">
        <f>SUM(CB7:CB10)</f>
        <v>29.28</v>
      </c>
      <c r="CC11" s="51">
        <f>CB11/CB$11*100</f>
        <v>100</v>
      </c>
      <c r="CD11" s="114">
        <v>1570.0170000000003</v>
      </c>
      <c r="CE11" s="51">
        <f>CD11/CD$11*100</f>
        <v>100</v>
      </c>
      <c r="CF11" s="114">
        <v>1204.0999999999999</v>
      </c>
      <c r="CG11" s="51">
        <f>CF11/CF$11*100</f>
        <v>100</v>
      </c>
      <c r="CH11" s="5">
        <f>SUM(CH7:CH10)</f>
        <v>124.312</v>
      </c>
      <c r="CI11" s="51">
        <f>CH11/CH$11*100</f>
        <v>100</v>
      </c>
      <c r="CJ11" s="114">
        <f>SUM(CJ7:CJ10)</f>
        <v>26.240000000000002</v>
      </c>
      <c r="CK11" s="51">
        <f>CJ11/CJ$11*100</f>
        <v>100</v>
      </c>
      <c r="CL11" s="5">
        <f>SUM(CL7:CL10)</f>
        <v>1.0414570000000001</v>
      </c>
      <c r="CM11" s="51">
        <f>CL11/CL$11*100</f>
        <v>100</v>
      </c>
      <c r="CN11" s="5">
        <f>SUM(CN7:CN10)</f>
        <v>0.42667899999999997</v>
      </c>
      <c r="CO11" s="51">
        <f>CN11/CN$11*100</f>
        <v>100</v>
      </c>
      <c r="CP11" s="5">
        <f>SUM(CP7:CP10)</f>
        <v>11.101960999999999</v>
      </c>
      <c r="CQ11" s="51">
        <f>CP11/CP$11*100</f>
        <v>100</v>
      </c>
      <c r="CR11" s="5">
        <f>SUM(CR7:CR10)</f>
        <v>1.4129018600000001</v>
      </c>
      <c r="CS11" s="51">
        <f>CR11/CR$11*100</f>
        <v>100</v>
      </c>
      <c r="CT11" s="1526">
        <f>SUM(CT7:CT10)</f>
        <v>404.28501387</v>
      </c>
      <c r="CU11" s="51">
        <f>CT11/CT$11*100</f>
        <v>100</v>
      </c>
      <c r="CV11" s="5">
        <f>SUM(CV7:CV10)</f>
        <v>1.5469999999999999</v>
      </c>
      <c r="CW11" s="51">
        <f>CV11/CV$11*100</f>
        <v>100</v>
      </c>
      <c r="CX11" s="1526">
        <f>SUM(CX7:CX10)</f>
        <v>1041.0793494899999</v>
      </c>
      <c r="CY11" s="51">
        <f>CX11/CX$11*100</f>
        <v>100</v>
      </c>
      <c r="CZ11" s="114">
        <f>SUM(CZ7:CZ10)</f>
        <v>1247</v>
      </c>
      <c r="DA11" s="51">
        <f>CZ11/CZ$11*100</f>
        <v>100</v>
      </c>
      <c r="DB11" s="114">
        <f>SUM(DB7:DB10)</f>
        <v>209.7</v>
      </c>
      <c r="DC11" s="51">
        <f>DB11/DB$11*100</f>
        <v>100</v>
      </c>
      <c r="DD11" s="5">
        <f>SUM(DD7:DD10)</f>
        <v>68.901764549999996</v>
      </c>
      <c r="DE11" s="51">
        <f>DD11/DD$11*100</f>
        <v>100</v>
      </c>
      <c r="DF11" s="114">
        <v>363.54879940999996</v>
      </c>
      <c r="DG11" s="51">
        <f>DF11/DF$11*100</f>
        <v>100</v>
      </c>
      <c r="DH11" s="5">
        <f>SUM(DH7:DH10)</f>
        <v>1.85562692</v>
      </c>
      <c r="DI11" s="51">
        <f>DH11/DH$11*100</f>
        <v>100</v>
      </c>
      <c r="DJ11" s="5">
        <f>SUM(DJ7:DJ10)</f>
        <v>2.7127999999999999E-2</v>
      </c>
      <c r="DK11" s="51">
        <f>DJ11/DJ$11*100</f>
        <v>100</v>
      </c>
      <c r="DL11" s="5">
        <f>SUM(DL7:DL10)</f>
        <v>12.559801</v>
      </c>
      <c r="DM11" s="51">
        <f>DL11/DL$11*100</f>
        <v>100</v>
      </c>
      <c r="DN11" s="5">
        <f>SUM(DN7:DN10)</f>
        <v>185.97521191999999</v>
      </c>
      <c r="DO11" s="51">
        <f>DN11/DN$11*100</f>
        <v>100</v>
      </c>
      <c r="DP11" s="5">
        <f>SUM(DP7:DP10)</f>
        <v>2.6602389999999998</v>
      </c>
      <c r="DQ11" s="51">
        <f>DP11/DP$11*100</f>
        <v>100</v>
      </c>
      <c r="DR11" s="5">
        <f>SUM(DR7:DR10)</f>
        <v>1.8852000000000001E-2</v>
      </c>
      <c r="DS11" s="51">
        <f>DR11/DR$11*100</f>
        <v>100</v>
      </c>
      <c r="DT11" s="5">
        <f>SUM(DT7:DT10)</f>
        <v>1.8852000000000001E-2</v>
      </c>
      <c r="DU11" s="51">
        <f>DT11/DT$11*100</f>
        <v>100</v>
      </c>
      <c r="DV11" s="1551">
        <f>SUM(DV7:DV10)</f>
        <v>930.87232099999994</v>
      </c>
      <c r="DW11" s="51">
        <f>DV11/DV$11*100</f>
        <v>100</v>
      </c>
      <c r="DX11" s="1526">
        <v>953.14600000000007</v>
      </c>
      <c r="DY11" s="51">
        <f>DX11/DX$11*100</f>
        <v>100</v>
      </c>
      <c r="DZ11" s="1526">
        <v>1089.3870000000002</v>
      </c>
      <c r="EA11" s="51">
        <f>DZ11/DZ$11*100</f>
        <v>100</v>
      </c>
      <c r="EB11" s="1526">
        <v>2087.9830000000002</v>
      </c>
      <c r="EC11" s="51">
        <f>EB11/EB$11*100</f>
        <v>100</v>
      </c>
      <c r="ED11" s="1526">
        <v>1684.693</v>
      </c>
      <c r="EE11" s="51">
        <f>ED11/ED$11*100</f>
        <v>100</v>
      </c>
      <c r="EF11" s="1526">
        <v>1048.69</v>
      </c>
      <c r="EG11" s="51">
        <f>EF11/EF$11*100</f>
        <v>100</v>
      </c>
      <c r="EH11" s="114">
        <v>325.923</v>
      </c>
      <c r="EI11" s="51">
        <f>EH11/EH$11*100</f>
        <v>100</v>
      </c>
      <c r="EJ11" s="114">
        <f>SUM(EJ7:EJ10)</f>
        <v>58.23</v>
      </c>
      <c r="EK11" s="51">
        <f>EJ11/EJ$11*100</f>
        <v>100</v>
      </c>
      <c r="EL11" s="5">
        <f>SUM(EL7:EL10)</f>
        <v>2.2572768200000003E-2</v>
      </c>
      <c r="EM11" s="51">
        <f>EL11/EL$11*100</f>
        <v>100</v>
      </c>
      <c r="EN11" s="5">
        <f>SUM(EN7:EN10)</f>
        <v>7.3215070000000004</v>
      </c>
      <c r="EO11" s="51">
        <f>EN11/EN$11*100</f>
        <v>100</v>
      </c>
    </row>
    <row r="12" spans="1:145" ht="12.75" customHeight="1">
      <c r="A12" s="37" t="s">
        <v>98</v>
      </c>
      <c r="B12" s="105"/>
      <c r="C12" s="15"/>
      <c r="D12" s="105"/>
      <c r="E12" s="15"/>
      <c r="F12" s="105"/>
      <c r="H12" s="105"/>
      <c r="J12" s="105"/>
      <c r="L12" s="105"/>
      <c r="M12" s="15"/>
      <c r="N12" s="105"/>
      <c r="O12" s="15"/>
      <c r="P12" s="105"/>
      <c r="R12" s="105"/>
      <c r="S12" s="15"/>
      <c r="T12" s="105"/>
      <c r="U12" s="15"/>
      <c r="V12" s="105"/>
      <c r="W12" s="15"/>
      <c r="X12" s="105"/>
      <c r="Z12" s="105"/>
      <c r="AB12" s="105"/>
      <c r="AD12" s="105"/>
      <c r="AF12" s="1525"/>
      <c r="AH12" s="105"/>
      <c r="AJ12" s="105"/>
      <c r="AK12" s="15"/>
      <c r="AL12" s="105"/>
      <c r="AM12" s="15"/>
      <c r="AN12" s="105"/>
      <c r="AO12" s="15"/>
      <c r="AP12" s="105"/>
      <c r="AQ12" s="15"/>
      <c r="AR12" s="105"/>
      <c r="AS12" s="15"/>
      <c r="AT12" s="105"/>
      <c r="AU12" s="15"/>
      <c r="AV12" s="105"/>
      <c r="AW12" s="15"/>
      <c r="AX12" s="1539"/>
      <c r="AY12" s="15"/>
      <c r="AZ12" s="105"/>
      <c r="BA12" s="15"/>
      <c r="BB12" s="105"/>
      <c r="BC12" s="15"/>
      <c r="BD12" s="105"/>
      <c r="BE12" s="15"/>
      <c r="BF12" s="105"/>
      <c r="BG12" s="15"/>
      <c r="BH12" s="105"/>
      <c r="BI12" s="15"/>
      <c r="BJ12" s="105"/>
      <c r="BK12" s="15"/>
      <c r="BL12" s="105"/>
      <c r="BM12" s="15"/>
      <c r="BN12" s="105"/>
      <c r="BO12" s="15"/>
      <c r="BP12" s="105"/>
      <c r="BQ12" s="15"/>
      <c r="BR12" s="1525"/>
      <c r="BS12" s="15"/>
      <c r="BT12" s="105"/>
      <c r="BU12" s="15"/>
      <c r="BV12" s="105"/>
      <c r="BW12" s="15"/>
      <c r="BX12" s="105"/>
      <c r="BY12" s="15"/>
      <c r="BZ12" s="105"/>
      <c r="CA12" s="15"/>
      <c r="CB12" s="105"/>
      <c r="CC12" s="15"/>
      <c r="CD12" s="105"/>
      <c r="CE12" s="15"/>
      <c r="CF12" s="105"/>
      <c r="CG12" s="15"/>
      <c r="CH12" s="105"/>
      <c r="CI12" s="15"/>
      <c r="CJ12" s="105"/>
      <c r="CK12" s="15"/>
      <c r="CL12" s="105"/>
      <c r="CN12" s="105"/>
      <c r="CO12" s="15"/>
      <c r="CP12" s="105"/>
      <c r="CQ12" s="15"/>
      <c r="CR12" s="105"/>
      <c r="CS12" s="15"/>
      <c r="CT12" s="1525"/>
      <c r="CU12" s="15"/>
      <c r="CV12" s="105"/>
      <c r="CW12" s="15"/>
      <c r="CX12" s="1525"/>
      <c r="CY12" s="15"/>
      <c r="CZ12" s="105"/>
      <c r="DA12" s="15"/>
      <c r="DB12" s="105"/>
      <c r="DC12" s="15"/>
      <c r="DD12" s="105"/>
      <c r="DE12" s="15"/>
      <c r="DF12" s="105"/>
      <c r="DG12" s="15"/>
      <c r="DH12" s="105"/>
      <c r="DI12" s="15"/>
      <c r="DJ12" s="105"/>
      <c r="DK12" s="15"/>
      <c r="DL12" s="105"/>
      <c r="DM12" s="15"/>
      <c r="DN12" s="105"/>
      <c r="DO12" s="15"/>
      <c r="DP12" s="105"/>
      <c r="DQ12" s="15"/>
      <c r="DR12" s="105"/>
      <c r="DS12" s="15"/>
      <c r="DT12" s="105"/>
      <c r="DU12" s="15"/>
      <c r="DV12" s="1529"/>
      <c r="DW12" s="15"/>
      <c r="DX12" s="1525"/>
      <c r="DY12" s="15"/>
      <c r="DZ12" s="1525"/>
      <c r="EA12" s="15"/>
      <c r="EB12" s="1525"/>
      <c r="EC12" s="15"/>
      <c r="ED12" s="1525"/>
      <c r="EE12" s="15"/>
      <c r="EF12" s="1525"/>
      <c r="EG12" s="15"/>
      <c r="EH12" s="105"/>
      <c r="EI12" s="15"/>
      <c r="EJ12" s="105"/>
      <c r="EK12" s="15"/>
      <c r="EL12" s="105"/>
      <c r="EM12" s="15"/>
      <c r="EN12" s="105"/>
      <c r="EO12" s="15"/>
    </row>
    <row r="13" spans="1:145" ht="12.75" customHeight="1">
      <c r="A13" s="1251" t="s">
        <v>99</v>
      </c>
      <c r="B13" s="105">
        <f t="shared" ref="B13:B31" si="0">D13+F13+H13+J13+AF13+L13+N13+P13+R13+T13+V13+X13+Z13+AB13+AD13+CL13+AH13+AJ13+AL13+AN13+AT13+AV13+AX13+AZ13+BB13+BD13+BF13+BH13+BJ13+BL13+BN13+BP13+BR13+AP13+AR13+BT13+BV13+BX13+BZ13+CB13+CD13+CF13+CH13+CJ13+CN13+CP13+CR13+CT13+CV13+CX13+CZ13+DB13+DD13+DF13+DH13+DJ13+DL13+DN13+DP13+DR13+DT13+DV13+DZ13+EB13+ED13+EF13+DX13+EH13+EJ13+EL13+EN13</f>
        <v>311.47584014</v>
      </c>
      <c r="C13" s="115">
        <f t="shared" ref="C13:C31" si="1">B13/B$11*100</f>
        <v>0.65250551342868923</v>
      </c>
      <c r="D13" s="105"/>
      <c r="E13" s="115"/>
      <c r="F13" s="173">
        <v>25.137</v>
      </c>
      <c r="G13" s="115">
        <f t="shared" ref="G13:G31" si="2">F13/F$11*100</f>
        <v>5.2670728845380168</v>
      </c>
      <c r="H13" s="105"/>
      <c r="I13" s="115"/>
      <c r="J13" s="105"/>
      <c r="K13" s="115"/>
      <c r="L13" s="105"/>
      <c r="M13" s="115"/>
      <c r="N13" s="105"/>
      <c r="O13" s="115"/>
      <c r="P13" s="173"/>
      <c r="Q13" s="115">
        <f t="shared" ref="Q13:Q31" si="3">P13/P$11*100</f>
        <v>0</v>
      </c>
      <c r="R13" s="105"/>
      <c r="S13" s="115"/>
      <c r="T13" s="105"/>
      <c r="U13" s="115"/>
      <c r="V13" s="105"/>
      <c r="W13" s="115"/>
      <c r="X13" s="105"/>
      <c r="Y13" s="115"/>
      <c r="Z13" s="105"/>
      <c r="AA13" s="115"/>
      <c r="AB13" s="105"/>
      <c r="AC13" s="115"/>
      <c r="AD13" s="105"/>
      <c r="AE13" s="115"/>
      <c r="AF13" s="1529">
        <v>0</v>
      </c>
      <c r="AG13" s="115">
        <f t="shared" ref="AG13:AG31" si="4">AF13/AF$11*100</f>
        <v>0</v>
      </c>
      <c r="AH13" s="173">
        <v>4.4400000000000004</v>
      </c>
      <c r="AI13" s="115">
        <f t="shared" ref="AI13:AI31" si="5">AH13/AH$11*100</f>
        <v>10.675643183457565</v>
      </c>
      <c r="AJ13" s="173">
        <v>0</v>
      </c>
      <c r="AK13" s="115">
        <f t="shared" ref="AK13:AK31" si="6">AJ13/AJ$11*100</f>
        <v>0</v>
      </c>
      <c r="AL13" s="105"/>
      <c r="AM13" s="115"/>
      <c r="AN13" s="105"/>
      <c r="AO13" s="115"/>
      <c r="AP13" s="105"/>
      <c r="AQ13" s="115"/>
      <c r="AR13" s="173"/>
      <c r="AS13" s="115" t="e">
        <f t="shared" ref="AS13:AS31" si="7">AR13/AR$11*100</f>
        <v>#DIV/0!</v>
      </c>
      <c r="AT13" s="105"/>
      <c r="AU13" s="115"/>
      <c r="AV13" s="173">
        <v>0</v>
      </c>
      <c r="AW13" s="115">
        <f t="shared" ref="AW13:AW31" si="8">AV13/AV$11*100</f>
        <v>0</v>
      </c>
      <c r="AX13" s="1541"/>
      <c r="AY13" s="115">
        <f t="shared" ref="AY13:AY31" si="9">AX13/AX$11*100</f>
        <v>0</v>
      </c>
      <c r="AZ13" s="105"/>
      <c r="BA13" s="115"/>
      <c r="BB13" s="173"/>
      <c r="BC13" s="115"/>
      <c r="BD13" s="105"/>
      <c r="BE13" s="115"/>
      <c r="BF13" s="105"/>
      <c r="BG13" s="115"/>
      <c r="BH13" s="105"/>
      <c r="BI13" s="115"/>
      <c r="BJ13" s="173">
        <v>0</v>
      </c>
      <c r="BK13" s="115">
        <f t="shared" ref="BK13:BK31" si="10">BJ13/BJ$11*100</f>
        <v>0</v>
      </c>
      <c r="BL13" s="105"/>
      <c r="BM13" s="115"/>
      <c r="BN13" s="105"/>
      <c r="BO13" s="115"/>
      <c r="BP13" s="105"/>
      <c r="BQ13" s="115"/>
      <c r="BR13" s="1529">
        <v>0.6</v>
      </c>
      <c r="BS13" s="115">
        <f t="shared" ref="BS13:BS31" si="11">BR13/BR$11*100</f>
        <v>0.34482758620689657</v>
      </c>
      <c r="BT13" s="105"/>
      <c r="BU13" s="115"/>
      <c r="BV13" s="105"/>
      <c r="BW13" s="115"/>
      <c r="BX13" s="105"/>
      <c r="BY13" s="115"/>
      <c r="BZ13" s="173">
        <v>63.523000000000003</v>
      </c>
      <c r="CA13" s="115">
        <f t="shared" ref="CA13:CA31" si="12">BZ13/BZ$11*100</f>
        <v>2.4984906320859168</v>
      </c>
      <c r="CB13" s="173">
        <v>0.42</v>
      </c>
      <c r="CC13" s="115">
        <f t="shared" ref="CC13:CC31" si="13">CB13/CB$11*100</f>
        <v>1.4344262295081966</v>
      </c>
      <c r="CD13" s="173"/>
      <c r="CE13" s="115">
        <f t="shared" ref="CE13:CE31" si="14">CD13/CD$11*100</f>
        <v>0</v>
      </c>
      <c r="CF13" s="173"/>
      <c r="CG13" s="115">
        <f t="shared" ref="CG13:CG31" si="15">CF13/CF$11*100</f>
        <v>0</v>
      </c>
      <c r="CH13" s="105"/>
      <c r="CI13" s="115"/>
      <c r="CJ13" s="173">
        <v>2.2799999999999998</v>
      </c>
      <c r="CK13" s="115">
        <f t="shared" ref="CK13:CK31" si="16">CJ13/CJ$11*100</f>
        <v>8.6890243902439011</v>
      </c>
      <c r="CL13" s="105"/>
      <c r="CM13" s="115"/>
      <c r="CN13" s="105"/>
      <c r="CO13" s="115"/>
      <c r="CP13" s="105"/>
      <c r="CQ13" s="115"/>
      <c r="CR13" s="105"/>
      <c r="CS13" s="115"/>
      <c r="CT13" s="1529">
        <v>0</v>
      </c>
      <c r="CU13" s="115">
        <f t="shared" ref="CU13:CU31" si="17">CT13/CT$11*100</f>
        <v>0</v>
      </c>
      <c r="CV13" s="105"/>
      <c r="CW13" s="115"/>
      <c r="CX13" s="1529">
        <v>28.460840140000002</v>
      </c>
      <c r="CY13" s="115">
        <f t="shared" ref="CY13:CY31" si="18">CX13/CX$11*100</f>
        <v>2.7337820266958799</v>
      </c>
      <c r="CZ13" s="173">
        <v>0</v>
      </c>
      <c r="DA13" s="115">
        <f t="shared" ref="DA13:DA31" si="19">CZ13/CZ$11*100</f>
        <v>0</v>
      </c>
      <c r="DB13" s="173">
        <v>0</v>
      </c>
      <c r="DC13" s="115">
        <f t="shared" ref="DC13:DC31" si="20">DB13/DB$11*100</f>
        <v>0</v>
      </c>
      <c r="DD13" s="105"/>
      <c r="DE13" s="115"/>
      <c r="DF13" s="173">
        <v>0</v>
      </c>
      <c r="DG13" s="115">
        <f t="shared" ref="DG13:DG31" si="21">DF13/DF$11*100</f>
        <v>0</v>
      </c>
      <c r="DH13" s="105"/>
      <c r="DI13" s="115"/>
      <c r="DJ13" s="105"/>
      <c r="DK13" s="115"/>
      <c r="DL13" s="105"/>
      <c r="DM13" s="115"/>
      <c r="DN13" s="105"/>
      <c r="DO13" s="115"/>
      <c r="DP13" s="105"/>
      <c r="DQ13" s="115"/>
      <c r="DR13" s="105"/>
      <c r="DS13" s="115"/>
      <c r="DT13" s="105"/>
      <c r="DU13" s="115"/>
      <c r="DV13" s="1529">
        <v>0</v>
      </c>
      <c r="DW13" s="115">
        <f t="shared" ref="DW13:DW31" si="22">DV13/DV$11*100</f>
        <v>0</v>
      </c>
      <c r="DX13" s="1529">
        <v>24.988</v>
      </c>
      <c r="DY13" s="115">
        <f t="shared" ref="DY13:DY31" si="23">DX13/DX$11*100</f>
        <v>2.6216340413745636</v>
      </c>
      <c r="DZ13" s="1529"/>
      <c r="EA13" s="115">
        <f t="shared" ref="EA13:EC31" si="24">DZ13/DZ$11*100</f>
        <v>0</v>
      </c>
      <c r="EB13" s="1529">
        <v>161.62700000000001</v>
      </c>
      <c r="EC13" s="115">
        <f t="shared" si="24"/>
        <v>7.7408197288962599</v>
      </c>
      <c r="ED13" s="1529"/>
      <c r="EE13" s="115">
        <f t="shared" ref="EE13:EE31" si="25">ED13/ED$11*100</f>
        <v>0</v>
      </c>
      <c r="EF13" s="1529"/>
      <c r="EG13" s="115">
        <f t="shared" ref="EG13:EG31" si="26">EF13/EF$11*100</f>
        <v>0</v>
      </c>
      <c r="EH13" s="173"/>
      <c r="EI13" s="115">
        <f t="shared" ref="EI13:EI31" si="27">EH13/EH$11*100</f>
        <v>0</v>
      </c>
      <c r="EJ13" s="173">
        <v>0</v>
      </c>
      <c r="EK13" s="115">
        <f t="shared" ref="EK13:EK31" si="28">EJ13/EJ$11*100</f>
        <v>0</v>
      </c>
      <c r="EL13" s="105"/>
      <c r="EM13" s="115"/>
      <c r="EN13" s="105"/>
      <c r="EO13" s="115"/>
    </row>
    <row r="14" spans="1:145" ht="12.75" customHeight="1">
      <c r="A14" s="42" t="s">
        <v>100</v>
      </c>
      <c r="B14" s="105">
        <f t="shared" si="0"/>
        <v>6913.1754260000016</v>
      </c>
      <c r="C14" s="115">
        <f t="shared" si="1"/>
        <v>14.482295251975907</v>
      </c>
      <c r="D14" s="105"/>
      <c r="E14" s="115"/>
      <c r="F14" s="105">
        <v>73.543000000000006</v>
      </c>
      <c r="G14" s="115">
        <f t="shared" si="2"/>
        <v>15.409807898618746</v>
      </c>
      <c r="H14" s="105"/>
      <c r="I14" s="115"/>
      <c r="J14" s="105"/>
      <c r="K14" s="115"/>
      <c r="L14" s="105"/>
      <c r="M14" s="115"/>
      <c r="N14" s="105"/>
      <c r="O14" s="115"/>
      <c r="P14" s="105">
        <v>3275.308043</v>
      </c>
      <c r="Q14" s="115">
        <f t="shared" si="3"/>
        <v>14.888805214410098</v>
      </c>
      <c r="R14" s="105"/>
      <c r="S14" s="115"/>
      <c r="T14" s="105"/>
      <c r="U14" s="115"/>
      <c r="V14" s="105"/>
      <c r="W14" s="115"/>
      <c r="X14" s="105"/>
      <c r="Y14" s="115"/>
      <c r="Z14" s="105"/>
      <c r="AA14" s="115"/>
      <c r="AB14" s="105"/>
      <c r="AC14" s="115"/>
      <c r="AD14" s="105"/>
      <c r="AE14" s="115"/>
      <c r="AF14" s="1525">
        <v>7.6</v>
      </c>
      <c r="AG14" s="115">
        <f t="shared" si="4"/>
        <v>15.049504950495049</v>
      </c>
      <c r="AH14" s="105">
        <v>7.37</v>
      </c>
      <c r="AI14" s="115">
        <f t="shared" si="5"/>
        <v>17.720605914883386</v>
      </c>
      <c r="AJ14" s="105">
        <v>301.42409801999997</v>
      </c>
      <c r="AK14" s="115">
        <f t="shared" si="6"/>
        <v>14.433255028730127</v>
      </c>
      <c r="AL14" s="105"/>
      <c r="AM14" s="115"/>
      <c r="AN14" s="105"/>
      <c r="AO14" s="115"/>
      <c r="AP14" s="105"/>
      <c r="AQ14" s="115"/>
      <c r="AR14" s="105"/>
      <c r="AS14" s="115" t="e">
        <f t="shared" si="7"/>
        <v>#DIV/0!</v>
      </c>
      <c r="AT14" s="105"/>
      <c r="AU14" s="115"/>
      <c r="AV14" s="105">
        <v>31.2</v>
      </c>
      <c r="AW14" s="115">
        <f t="shared" si="8"/>
        <v>20.772303595206392</v>
      </c>
      <c r="AX14" s="1539">
        <v>219.61090999999999</v>
      </c>
      <c r="AY14" s="115">
        <f t="shared" si="9"/>
        <v>14.557141445103053</v>
      </c>
      <c r="AZ14" s="105"/>
      <c r="BA14" s="115"/>
      <c r="BB14" s="105"/>
      <c r="BC14" s="115"/>
      <c r="BD14" s="105"/>
      <c r="BE14" s="115"/>
      <c r="BF14" s="105"/>
      <c r="BG14" s="115"/>
      <c r="BH14" s="105"/>
      <c r="BI14" s="115"/>
      <c r="BJ14" s="105">
        <v>918.11981847000004</v>
      </c>
      <c r="BK14" s="115">
        <f t="shared" si="10"/>
        <v>30.122025049768158</v>
      </c>
      <c r="BL14" s="105"/>
      <c r="BM14" s="115"/>
      <c r="BN14" s="105"/>
      <c r="BO14" s="115"/>
      <c r="BP14" s="105"/>
      <c r="BQ14" s="115"/>
      <c r="BR14" s="1525">
        <v>31.8</v>
      </c>
      <c r="BS14" s="115">
        <f t="shared" si="11"/>
        <v>18.275862068965516</v>
      </c>
      <c r="BT14" s="105"/>
      <c r="BU14" s="115"/>
      <c r="BV14" s="105"/>
      <c r="BW14" s="115"/>
      <c r="BX14" s="105"/>
      <c r="BY14" s="115"/>
      <c r="BZ14" s="105">
        <v>272.46600000000001</v>
      </c>
      <c r="CA14" s="115">
        <f t="shared" si="12"/>
        <v>10.716649852209773</v>
      </c>
      <c r="CB14" s="105">
        <v>2.89</v>
      </c>
      <c r="CC14" s="115">
        <f t="shared" si="13"/>
        <v>9.8702185792349724</v>
      </c>
      <c r="CD14" s="105">
        <v>187.3</v>
      </c>
      <c r="CE14" s="115">
        <f t="shared" si="14"/>
        <v>11.929807129476941</v>
      </c>
      <c r="CF14" s="105">
        <v>148.6</v>
      </c>
      <c r="CG14" s="115">
        <f t="shared" si="15"/>
        <v>12.341167677103231</v>
      </c>
      <c r="CH14" s="105"/>
      <c r="CI14" s="115"/>
      <c r="CJ14" s="105">
        <v>2.69</v>
      </c>
      <c r="CK14" s="115">
        <f t="shared" si="16"/>
        <v>10.251524390243901</v>
      </c>
      <c r="CL14" s="105"/>
      <c r="CM14" s="115"/>
      <c r="CN14" s="105"/>
      <c r="CO14" s="115"/>
      <c r="CP14" s="105"/>
      <c r="CQ14" s="115"/>
      <c r="CR14" s="105"/>
      <c r="CS14" s="115"/>
      <c r="CT14" s="1525">
        <v>53.829841510000001</v>
      </c>
      <c r="CU14" s="115">
        <f t="shared" si="17"/>
        <v>13.314824854554038</v>
      </c>
      <c r="CV14" s="105"/>
      <c r="CW14" s="115"/>
      <c r="CX14" s="1529">
        <v>115.15114</v>
      </c>
      <c r="CY14" s="115">
        <f t="shared" si="18"/>
        <v>11.060745759332352</v>
      </c>
      <c r="CZ14" s="105">
        <v>253.6</v>
      </c>
      <c r="DA14" s="115">
        <f t="shared" si="19"/>
        <v>20.336808340016038</v>
      </c>
      <c r="DB14" s="105">
        <v>25.1</v>
      </c>
      <c r="DC14" s="115">
        <f t="shared" si="20"/>
        <v>11.969480209823558</v>
      </c>
      <c r="DD14" s="105"/>
      <c r="DE14" s="115"/>
      <c r="DF14" s="105">
        <v>42.311205999999999</v>
      </c>
      <c r="DG14" s="115">
        <f t="shared" si="21"/>
        <v>11.638384191796664</v>
      </c>
      <c r="DH14" s="105"/>
      <c r="DI14" s="115"/>
      <c r="DJ14" s="105"/>
      <c r="DK14" s="115"/>
      <c r="DL14" s="105"/>
      <c r="DM14" s="115"/>
      <c r="DN14" s="105"/>
      <c r="DO14" s="115"/>
      <c r="DP14" s="105"/>
      <c r="DQ14" s="115"/>
      <c r="DR14" s="105"/>
      <c r="DS14" s="115"/>
      <c r="DT14" s="105"/>
      <c r="DU14" s="115"/>
      <c r="DV14" s="1529">
        <v>184.63638499999999</v>
      </c>
      <c r="DW14" s="115">
        <f t="shared" si="22"/>
        <v>19.834770122034815</v>
      </c>
      <c r="DX14" s="1525">
        <v>113.592</v>
      </c>
      <c r="DY14" s="115">
        <f t="shared" si="23"/>
        <v>11.917586602682064</v>
      </c>
      <c r="DZ14" s="1525">
        <v>86.884</v>
      </c>
      <c r="EA14" s="115">
        <f t="shared" si="24"/>
        <v>7.9754944753333739</v>
      </c>
      <c r="EB14" s="1525">
        <v>118.66200000000001</v>
      </c>
      <c r="EC14" s="115">
        <f t="shared" si="24"/>
        <v>5.6830922473985659</v>
      </c>
      <c r="ED14" s="1525">
        <v>191.376</v>
      </c>
      <c r="EE14" s="115">
        <f t="shared" si="25"/>
        <v>11.359695802143181</v>
      </c>
      <c r="EF14" s="1525">
        <v>204.27199999999999</v>
      </c>
      <c r="EG14" s="115">
        <f t="shared" si="26"/>
        <v>19.478778285289263</v>
      </c>
      <c r="EH14" s="105">
        <v>33.792999999999999</v>
      </c>
      <c r="EI14" s="115">
        <f t="shared" si="27"/>
        <v>10.368399898135449</v>
      </c>
      <c r="EJ14" s="105">
        <v>10.045984000000001</v>
      </c>
      <c r="EK14" s="115">
        <f t="shared" si="28"/>
        <v>17.252247982139792</v>
      </c>
      <c r="EL14" s="105"/>
      <c r="EM14" s="115"/>
      <c r="EN14" s="105"/>
      <c r="EO14" s="115"/>
    </row>
    <row r="15" spans="1:145" ht="12.75" customHeight="1">
      <c r="A15" s="42" t="s">
        <v>103</v>
      </c>
      <c r="B15" s="105">
        <f t="shared" si="0"/>
        <v>3143.5286950800009</v>
      </c>
      <c r="C15" s="115">
        <f t="shared" si="1"/>
        <v>6.5853255399810395</v>
      </c>
      <c r="D15" s="105"/>
      <c r="E15" s="115"/>
      <c r="F15" s="105">
        <v>45.8</v>
      </c>
      <c r="G15" s="115">
        <f t="shared" si="2"/>
        <v>9.5966876760091164</v>
      </c>
      <c r="H15" s="105"/>
      <c r="I15" s="115"/>
      <c r="J15" s="105"/>
      <c r="K15" s="115"/>
      <c r="L15" s="105"/>
      <c r="M15" s="115"/>
      <c r="N15" s="105"/>
      <c r="O15" s="115"/>
      <c r="P15" s="105">
        <v>1569.423168</v>
      </c>
      <c r="Q15" s="115">
        <f t="shared" si="3"/>
        <v>7.1342406700566992</v>
      </c>
      <c r="R15" s="105"/>
      <c r="S15" s="115"/>
      <c r="T15" s="105"/>
      <c r="U15" s="115"/>
      <c r="V15" s="105"/>
      <c r="W15" s="115"/>
      <c r="X15" s="105"/>
      <c r="Y15" s="115"/>
      <c r="Z15" s="105"/>
      <c r="AA15" s="115"/>
      <c r="AB15" s="105"/>
      <c r="AC15" s="115"/>
      <c r="AD15" s="105"/>
      <c r="AE15" s="115"/>
      <c r="AF15" s="1525">
        <v>3.4</v>
      </c>
      <c r="AG15" s="115">
        <f t="shared" si="4"/>
        <v>6.7326732673267333</v>
      </c>
      <c r="AH15" s="105">
        <v>3.36</v>
      </c>
      <c r="AI15" s="115">
        <f t="shared" si="5"/>
        <v>8.0788651118057242</v>
      </c>
      <c r="AJ15" s="105">
        <v>119.10940934</v>
      </c>
      <c r="AK15" s="115">
        <f t="shared" si="6"/>
        <v>5.703381025665581</v>
      </c>
      <c r="AL15" s="105"/>
      <c r="AM15" s="115"/>
      <c r="AN15" s="105"/>
      <c r="AO15" s="115"/>
      <c r="AP15" s="105"/>
      <c r="AQ15" s="115"/>
      <c r="AR15" s="105"/>
      <c r="AS15" s="115" t="e">
        <f t="shared" si="7"/>
        <v>#DIV/0!</v>
      </c>
      <c r="AT15" s="105"/>
      <c r="AU15" s="115"/>
      <c r="AV15" s="105">
        <v>16</v>
      </c>
      <c r="AW15" s="115">
        <f t="shared" si="8"/>
        <v>10.652463382157125</v>
      </c>
      <c r="AX15" s="1542">
        <v>80.584125</v>
      </c>
      <c r="AY15" s="115">
        <f t="shared" si="9"/>
        <v>5.3416039569931435</v>
      </c>
      <c r="AZ15" s="105"/>
      <c r="BA15" s="115"/>
      <c r="BB15" s="105"/>
      <c r="BC15" s="115"/>
      <c r="BD15" s="105"/>
      <c r="BE15" s="115"/>
      <c r="BF15" s="105"/>
      <c r="BG15" s="115"/>
      <c r="BH15" s="105"/>
      <c r="BI15" s="115"/>
      <c r="BJ15" s="105">
        <v>235.62724464999999</v>
      </c>
      <c r="BK15" s="115">
        <f t="shared" si="10"/>
        <v>7.7305484785013023</v>
      </c>
      <c r="BL15" s="105"/>
      <c r="BM15" s="115"/>
      <c r="BN15" s="105"/>
      <c r="BO15" s="115"/>
      <c r="BP15" s="105"/>
      <c r="BQ15" s="115"/>
      <c r="BR15" s="1525">
        <v>11.4</v>
      </c>
      <c r="BS15" s="115">
        <f t="shared" si="11"/>
        <v>6.5517241379310347</v>
      </c>
      <c r="BT15" s="105"/>
      <c r="BU15" s="115"/>
      <c r="BV15" s="105"/>
      <c r="BW15" s="115"/>
      <c r="BX15" s="105"/>
      <c r="BY15" s="115"/>
      <c r="BZ15" s="105">
        <v>197.79599999999999</v>
      </c>
      <c r="CA15" s="115">
        <f t="shared" si="12"/>
        <v>7.7797247148917084</v>
      </c>
      <c r="CB15" s="105">
        <v>0.8</v>
      </c>
      <c r="CC15" s="115">
        <f t="shared" si="13"/>
        <v>2.7322404371584699</v>
      </c>
      <c r="CD15" s="105">
        <v>63.3</v>
      </c>
      <c r="CE15" s="115">
        <f t="shared" si="14"/>
        <v>4.0318034772871876</v>
      </c>
      <c r="CF15" s="105">
        <v>49</v>
      </c>
      <c r="CG15" s="115">
        <f t="shared" si="15"/>
        <v>4.069429449381281</v>
      </c>
      <c r="CH15" s="105"/>
      <c r="CI15" s="115"/>
      <c r="CJ15" s="105">
        <v>1.94</v>
      </c>
      <c r="CK15" s="115">
        <f t="shared" si="16"/>
        <v>7.3932926829268286</v>
      </c>
      <c r="CL15" s="105"/>
      <c r="CM15" s="115"/>
      <c r="CN15" s="105"/>
      <c r="CO15" s="115"/>
      <c r="CP15" s="105"/>
      <c r="CQ15" s="115"/>
      <c r="CR15" s="105"/>
      <c r="CS15" s="115"/>
      <c r="CT15" s="1525">
        <v>21.983781199999999</v>
      </c>
      <c r="CU15" s="115">
        <f t="shared" si="17"/>
        <v>5.43769381643936</v>
      </c>
      <c r="CV15" s="105"/>
      <c r="CW15" s="115"/>
      <c r="CX15" s="1529">
        <v>84.095298289999988</v>
      </c>
      <c r="CY15" s="115">
        <f t="shared" si="18"/>
        <v>8.0777030426351537</v>
      </c>
      <c r="CZ15" s="105">
        <v>129.6</v>
      </c>
      <c r="DA15" s="115">
        <f t="shared" si="19"/>
        <v>10.392943063352044</v>
      </c>
      <c r="DB15" s="105">
        <v>13.5</v>
      </c>
      <c r="DC15" s="115">
        <f t="shared" si="20"/>
        <v>6.4377682403433489</v>
      </c>
      <c r="DD15" s="105"/>
      <c r="DE15" s="115"/>
      <c r="DF15" s="105">
        <v>12.992204599999999</v>
      </c>
      <c r="DG15" s="115">
        <f t="shared" si="21"/>
        <v>3.5737168218090476</v>
      </c>
      <c r="DH15" s="105"/>
      <c r="DI15" s="115"/>
      <c r="DJ15" s="105"/>
      <c r="DK15" s="115"/>
      <c r="DL15" s="105"/>
      <c r="DM15" s="115"/>
      <c r="DN15" s="105"/>
      <c r="DO15" s="115"/>
      <c r="DP15" s="105"/>
      <c r="DQ15" s="115"/>
      <c r="DR15" s="105"/>
      <c r="DS15" s="115"/>
      <c r="DT15" s="105"/>
      <c r="DU15" s="115"/>
      <c r="DV15" s="1529">
        <v>28.718278999999999</v>
      </c>
      <c r="DW15" s="115">
        <f t="shared" si="22"/>
        <v>3.0850932348218354</v>
      </c>
      <c r="DX15" s="1525">
        <v>76.328999999999994</v>
      </c>
      <c r="DY15" s="115">
        <f t="shared" si="23"/>
        <v>8.0081120835632724</v>
      </c>
      <c r="DZ15" s="1525">
        <v>87.715000000000003</v>
      </c>
      <c r="EA15" s="115">
        <f t="shared" si="24"/>
        <v>8.0517759070009092</v>
      </c>
      <c r="EB15" s="1525">
        <v>78.269000000000005</v>
      </c>
      <c r="EC15" s="115">
        <f t="shared" si="24"/>
        <v>3.7485458454403124</v>
      </c>
      <c r="ED15" s="1525">
        <v>129.751</v>
      </c>
      <c r="EE15" s="115">
        <f t="shared" si="25"/>
        <v>7.7017593116371952</v>
      </c>
      <c r="EF15" s="1525">
        <v>68.212999999999994</v>
      </c>
      <c r="EG15" s="115">
        <f t="shared" si="26"/>
        <v>6.5045914426570288</v>
      </c>
      <c r="EH15" s="105">
        <v>11.845000000000001</v>
      </c>
      <c r="EI15" s="115">
        <f t="shared" si="27"/>
        <v>3.6342939896846804</v>
      </c>
      <c r="EJ15" s="105">
        <v>2.977185</v>
      </c>
      <c r="EK15" s="115">
        <f t="shared" si="28"/>
        <v>5.1128026790314269</v>
      </c>
      <c r="EL15" s="105"/>
      <c r="EM15" s="115"/>
      <c r="EN15" s="105"/>
      <c r="EO15" s="115"/>
    </row>
    <row r="16" spans="1:145" ht="12.75" customHeight="1">
      <c r="A16" s="42" t="s">
        <v>105</v>
      </c>
      <c r="B16" s="105">
        <f t="shared" si="0"/>
        <v>3990.7927303199999</v>
      </c>
      <c r="C16" s="115">
        <f t="shared" si="1"/>
        <v>8.3602447570716816</v>
      </c>
      <c r="D16" s="105"/>
      <c r="E16" s="115"/>
      <c r="F16" s="105">
        <v>44.317</v>
      </c>
      <c r="G16" s="115">
        <f t="shared" si="2"/>
        <v>9.2859477671986035</v>
      </c>
      <c r="H16" s="105"/>
      <c r="I16" s="115"/>
      <c r="J16" s="105"/>
      <c r="K16" s="115"/>
      <c r="L16" s="105"/>
      <c r="M16" s="115"/>
      <c r="N16" s="105"/>
      <c r="O16" s="115"/>
      <c r="P16" s="105">
        <v>1833.5625809999999</v>
      </c>
      <c r="Q16" s="115">
        <f t="shared" si="3"/>
        <v>8.334958348508545</v>
      </c>
      <c r="R16" s="105"/>
      <c r="S16" s="115"/>
      <c r="T16" s="105"/>
      <c r="U16" s="115"/>
      <c r="V16" s="105"/>
      <c r="W16" s="115"/>
      <c r="X16" s="105"/>
      <c r="Y16" s="115"/>
      <c r="Z16" s="105"/>
      <c r="AA16" s="115"/>
      <c r="AB16" s="105"/>
      <c r="AC16" s="115"/>
      <c r="AD16" s="105"/>
      <c r="AE16" s="115"/>
      <c r="AF16" s="1525">
        <v>5.0999999999999996</v>
      </c>
      <c r="AG16" s="115">
        <f t="shared" si="4"/>
        <v>10.099009900990099</v>
      </c>
      <c r="AH16" s="105">
        <v>0.31</v>
      </c>
      <c r="AI16" s="115">
        <f t="shared" si="5"/>
        <v>0.74537148352969473</v>
      </c>
      <c r="AJ16" s="105">
        <v>278.47797887999997</v>
      </c>
      <c r="AK16" s="115">
        <f t="shared" si="6"/>
        <v>13.334513449530739</v>
      </c>
      <c r="AL16" s="105"/>
      <c r="AM16" s="115"/>
      <c r="AN16" s="105"/>
      <c r="AO16" s="115"/>
      <c r="AP16" s="105"/>
      <c r="AQ16" s="115"/>
      <c r="AR16" s="105"/>
      <c r="AS16" s="115" t="e">
        <f t="shared" si="7"/>
        <v>#DIV/0!</v>
      </c>
      <c r="AT16" s="105"/>
      <c r="AU16" s="115"/>
      <c r="AV16" s="105">
        <v>17.899999999999999</v>
      </c>
      <c r="AW16" s="115">
        <f t="shared" si="8"/>
        <v>11.917443408788282</v>
      </c>
      <c r="AX16" s="1542">
        <v>141.10182740000002</v>
      </c>
      <c r="AY16" s="115">
        <f t="shared" si="9"/>
        <v>9.3530838683028907</v>
      </c>
      <c r="AZ16" s="105"/>
      <c r="BA16" s="115"/>
      <c r="BB16" s="105"/>
      <c r="BC16" s="115"/>
      <c r="BD16" s="105"/>
      <c r="BE16" s="115"/>
      <c r="BF16" s="105"/>
      <c r="BG16" s="115"/>
      <c r="BH16" s="105"/>
      <c r="BI16" s="115"/>
      <c r="BJ16" s="105">
        <v>172.99087274999999</v>
      </c>
      <c r="BK16" s="115">
        <f t="shared" si="10"/>
        <v>5.675550508255391</v>
      </c>
      <c r="BL16" s="105"/>
      <c r="BM16" s="115"/>
      <c r="BN16" s="105"/>
      <c r="BO16" s="115"/>
      <c r="BP16" s="105"/>
      <c r="BQ16" s="115"/>
      <c r="BR16" s="1525">
        <v>12.8</v>
      </c>
      <c r="BS16" s="115">
        <f t="shared" si="11"/>
        <v>7.3563218390804597</v>
      </c>
      <c r="BT16" s="105"/>
      <c r="BU16" s="115"/>
      <c r="BV16" s="105"/>
      <c r="BW16" s="115"/>
      <c r="BX16" s="105"/>
      <c r="BY16" s="115"/>
      <c r="BZ16" s="105">
        <v>207.51900000000001</v>
      </c>
      <c r="CA16" s="115">
        <f t="shared" si="12"/>
        <v>8.1621503625432901</v>
      </c>
      <c r="CB16" s="105">
        <v>2.69</v>
      </c>
      <c r="CC16" s="115">
        <f t="shared" si="13"/>
        <v>9.1871584699453539</v>
      </c>
      <c r="CD16" s="105">
        <v>124.2</v>
      </c>
      <c r="CE16" s="115">
        <f t="shared" si="14"/>
        <v>7.9107423677578002</v>
      </c>
      <c r="CF16" s="105">
        <v>112.3</v>
      </c>
      <c r="CG16" s="115">
        <f t="shared" si="15"/>
        <v>9.3264679013370984</v>
      </c>
      <c r="CH16" s="105"/>
      <c r="CI16" s="115"/>
      <c r="CJ16" s="105">
        <v>0.6</v>
      </c>
      <c r="CK16" s="115">
        <f t="shared" si="16"/>
        <v>2.2865853658536581</v>
      </c>
      <c r="CL16" s="105"/>
      <c r="CM16" s="115"/>
      <c r="CN16" s="105"/>
      <c r="CO16" s="115"/>
      <c r="CP16" s="105"/>
      <c r="CQ16" s="115"/>
      <c r="CR16" s="105"/>
      <c r="CS16" s="115"/>
      <c r="CT16" s="1525">
        <v>33.657311999999997</v>
      </c>
      <c r="CU16" s="115">
        <f t="shared" si="17"/>
        <v>8.3251445998002502</v>
      </c>
      <c r="CV16" s="105"/>
      <c r="CW16" s="115"/>
      <c r="CX16" s="1529">
        <v>88.422733289999996</v>
      </c>
      <c r="CY16" s="115">
        <f t="shared" si="18"/>
        <v>8.4933711665029374</v>
      </c>
      <c r="CZ16" s="105">
        <v>146.6</v>
      </c>
      <c r="DA16" s="115">
        <f t="shared" si="19"/>
        <v>11.756214915797916</v>
      </c>
      <c r="DB16" s="105">
        <v>15</v>
      </c>
      <c r="DC16" s="115">
        <f t="shared" si="20"/>
        <v>7.1530758226037205</v>
      </c>
      <c r="DD16" s="105"/>
      <c r="DE16" s="115"/>
      <c r="DF16" s="105">
        <v>40.759925000000003</v>
      </c>
      <c r="DG16" s="115">
        <f t="shared" si="21"/>
        <v>11.211679165534012</v>
      </c>
      <c r="DH16" s="105"/>
      <c r="DI16" s="115"/>
      <c r="DJ16" s="105"/>
      <c r="DK16" s="115"/>
      <c r="DL16" s="105"/>
      <c r="DM16" s="115"/>
      <c r="DN16" s="105"/>
      <c r="DO16" s="115"/>
      <c r="DP16" s="105"/>
      <c r="DQ16" s="115"/>
      <c r="DR16" s="105"/>
      <c r="DS16" s="115"/>
      <c r="DT16" s="105"/>
      <c r="DU16" s="115"/>
      <c r="DV16" s="1529">
        <v>49.835000000000001</v>
      </c>
      <c r="DW16" s="115">
        <f t="shared" si="22"/>
        <v>5.3535806013078355</v>
      </c>
      <c r="DX16" s="1525">
        <v>80.909000000000006</v>
      </c>
      <c r="DY16" s="115">
        <f t="shared" si="23"/>
        <v>8.4886260866645831</v>
      </c>
      <c r="DZ16" s="1525">
        <v>210.71899999999999</v>
      </c>
      <c r="EA16" s="115">
        <f t="shared" si="24"/>
        <v>19.342896509688472</v>
      </c>
      <c r="EB16" s="1525">
        <v>197.04400000000001</v>
      </c>
      <c r="EC16" s="115">
        <f t="shared" si="24"/>
        <v>9.4370500142960925</v>
      </c>
      <c r="ED16" s="1525">
        <v>87.942999999999998</v>
      </c>
      <c r="EE16" s="115">
        <f t="shared" si="25"/>
        <v>5.2201202236846713</v>
      </c>
      <c r="EF16" s="1525">
        <v>59</v>
      </c>
      <c r="EG16" s="115">
        <f t="shared" si="26"/>
        <v>5.6260668071594075</v>
      </c>
      <c r="EH16" s="105">
        <v>22.208500000000001</v>
      </c>
      <c r="EI16" s="115">
        <f t="shared" si="27"/>
        <v>6.8140327623395711</v>
      </c>
      <c r="EJ16" s="105">
        <v>4.8250000000000002</v>
      </c>
      <c r="EK16" s="115">
        <f t="shared" si="28"/>
        <v>8.2861068177915165</v>
      </c>
      <c r="EL16" s="105"/>
      <c r="EM16" s="115"/>
      <c r="EN16" s="105"/>
      <c r="EO16" s="115"/>
    </row>
    <row r="17" spans="1:145" ht="12.75" customHeight="1">
      <c r="A17" s="42" t="s">
        <v>645</v>
      </c>
      <c r="B17" s="105">
        <f t="shared" si="0"/>
        <v>8307.3997066700013</v>
      </c>
      <c r="C17" s="115">
        <f t="shared" si="1"/>
        <v>17.403032313586912</v>
      </c>
      <c r="D17" s="105"/>
      <c r="E17" s="115"/>
      <c r="F17" s="105">
        <v>58.4</v>
      </c>
      <c r="G17" s="115">
        <f t="shared" si="2"/>
        <v>12.236824460238699</v>
      </c>
      <c r="H17" s="105"/>
      <c r="I17" s="115"/>
      <c r="J17" s="105"/>
      <c r="K17" s="115"/>
      <c r="L17" s="105"/>
      <c r="M17" s="115"/>
      <c r="N17" s="105"/>
      <c r="O17" s="115"/>
      <c r="P17" s="105">
        <v>4734.2450150000004</v>
      </c>
      <c r="Q17" s="115">
        <f t="shared" si="3"/>
        <v>21.520800773616582</v>
      </c>
      <c r="R17" s="105"/>
      <c r="S17" s="115"/>
      <c r="T17" s="105"/>
      <c r="U17" s="115"/>
      <c r="V17" s="105"/>
      <c r="W17" s="115"/>
      <c r="X17" s="105"/>
      <c r="Y17" s="115"/>
      <c r="Z17" s="105"/>
      <c r="AA17" s="115"/>
      <c r="AB17" s="105"/>
      <c r="AC17" s="115"/>
      <c r="AD17" s="105"/>
      <c r="AE17" s="115"/>
      <c r="AF17" s="1525">
        <v>7.8</v>
      </c>
      <c r="AG17" s="115">
        <f t="shared" si="4"/>
        <v>15.445544554455445</v>
      </c>
      <c r="AH17" s="105">
        <v>5.07</v>
      </c>
      <c r="AI17" s="115">
        <f t="shared" si="5"/>
        <v>12.190430391921137</v>
      </c>
      <c r="AJ17" s="105">
        <v>276.64164923000004</v>
      </c>
      <c r="AK17" s="115">
        <f t="shared" si="6"/>
        <v>13.246583472036011</v>
      </c>
      <c r="AL17" s="105"/>
      <c r="AM17" s="115"/>
      <c r="AN17" s="105"/>
      <c r="AO17" s="115"/>
      <c r="AP17" s="105"/>
      <c r="AQ17" s="115"/>
      <c r="AR17" s="105"/>
      <c r="AS17" s="115" t="e">
        <f t="shared" si="7"/>
        <v>#DIV/0!</v>
      </c>
      <c r="AT17" s="105"/>
      <c r="AU17" s="115"/>
      <c r="AV17" s="105">
        <v>15.3</v>
      </c>
      <c r="AW17" s="115">
        <f t="shared" si="8"/>
        <v>10.18641810918775</v>
      </c>
      <c r="AX17" s="1542">
        <v>75.879659500000002</v>
      </c>
      <c r="AY17" s="115">
        <f t="shared" si="9"/>
        <v>5.029763485556149</v>
      </c>
      <c r="AZ17" s="105"/>
      <c r="BA17" s="115"/>
      <c r="BB17" s="105"/>
      <c r="BC17" s="115"/>
      <c r="BD17" s="105"/>
      <c r="BE17" s="115"/>
      <c r="BF17" s="105"/>
      <c r="BG17" s="115"/>
      <c r="BH17" s="105"/>
      <c r="BI17" s="115"/>
      <c r="BJ17" s="105">
        <v>531.3420757099999</v>
      </c>
      <c r="BK17" s="115">
        <f t="shared" si="10"/>
        <v>17.432473401134189</v>
      </c>
      <c r="BL17" s="105"/>
      <c r="BM17" s="115"/>
      <c r="BN17" s="105"/>
      <c r="BO17" s="115"/>
      <c r="BP17" s="105"/>
      <c r="BQ17" s="115"/>
      <c r="BR17" s="1525">
        <v>29.3</v>
      </c>
      <c r="BS17" s="115">
        <f t="shared" si="11"/>
        <v>16.839080459770113</v>
      </c>
      <c r="BT17" s="105"/>
      <c r="BU17" s="115"/>
      <c r="BV17" s="105"/>
      <c r="BW17" s="115"/>
      <c r="BX17" s="105"/>
      <c r="BY17" s="115"/>
      <c r="BZ17" s="105">
        <v>501.101</v>
      </c>
      <c r="CA17" s="115">
        <f t="shared" si="12"/>
        <v>19.709336055112086</v>
      </c>
      <c r="CB17" s="105">
        <v>3.88</v>
      </c>
      <c r="CC17" s="115">
        <f t="shared" si="13"/>
        <v>13.251366120218577</v>
      </c>
      <c r="CD17" s="105">
        <v>301.161</v>
      </c>
      <c r="CE17" s="115">
        <f t="shared" si="14"/>
        <v>19.182021595944498</v>
      </c>
      <c r="CF17" s="105">
        <v>207.3</v>
      </c>
      <c r="CG17" s="115">
        <f t="shared" si="15"/>
        <v>17.216178058300809</v>
      </c>
      <c r="CH17" s="105"/>
      <c r="CI17" s="115"/>
      <c r="CJ17" s="105">
        <v>1.0900000000000001</v>
      </c>
      <c r="CK17" s="115">
        <f t="shared" si="16"/>
        <v>4.1539634146341466</v>
      </c>
      <c r="CL17" s="105"/>
      <c r="CM17" s="115"/>
      <c r="CN17" s="105"/>
      <c r="CO17" s="115"/>
      <c r="CP17" s="105"/>
      <c r="CQ17" s="115"/>
      <c r="CR17" s="105"/>
      <c r="CS17" s="115"/>
      <c r="CT17" s="1525">
        <v>66.292938590000006</v>
      </c>
      <c r="CU17" s="115">
        <f t="shared" si="17"/>
        <v>16.397575056125344</v>
      </c>
      <c r="CV17" s="105"/>
      <c r="CW17" s="115"/>
      <c r="CX17" s="1529">
        <v>220.13364163999998</v>
      </c>
      <c r="CY17" s="115">
        <f t="shared" si="18"/>
        <v>21.144751526176968</v>
      </c>
      <c r="CZ17" s="105">
        <v>125</v>
      </c>
      <c r="DA17" s="115">
        <f t="shared" si="19"/>
        <v>10.024057738572575</v>
      </c>
      <c r="DB17" s="105">
        <v>12.6</v>
      </c>
      <c r="DC17" s="115">
        <f t="shared" si="20"/>
        <v>6.0085836909871242</v>
      </c>
      <c r="DD17" s="105"/>
      <c r="DE17" s="115"/>
      <c r="DF17" s="105">
        <v>37.007024999999999</v>
      </c>
      <c r="DG17" s="115">
        <f t="shared" si="21"/>
        <v>10.179383086963391</v>
      </c>
      <c r="DH17" s="105"/>
      <c r="DI17" s="115"/>
      <c r="DJ17" s="105"/>
      <c r="DK17" s="115"/>
      <c r="DL17" s="105"/>
      <c r="DM17" s="115"/>
      <c r="DN17" s="105"/>
      <c r="DO17" s="115"/>
      <c r="DP17" s="105"/>
      <c r="DQ17" s="115"/>
      <c r="DR17" s="105"/>
      <c r="DS17" s="115"/>
      <c r="DT17" s="105"/>
      <c r="DU17" s="115"/>
      <c r="DV17" s="1529">
        <v>92.180565000000001</v>
      </c>
      <c r="DW17" s="115">
        <f t="shared" si="22"/>
        <v>9.902600272932597</v>
      </c>
      <c r="DX17" s="1525">
        <v>199.59</v>
      </c>
      <c r="DY17" s="115">
        <f t="shared" si="23"/>
        <v>20.940128794539344</v>
      </c>
      <c r="DZ17" s="1525">
        <v>117.61699999999999</v>
      </c>
      <c r="EA17" s="115">
        <f t="shared" si="24"/>
        <v>10.796622320626184</v>
      </c>
      <c r="EB17" s="1525">
        <v>173.59299999999999</v>
      </c>
      <c r="EC17" s="115">
        <f t="shared" si="24"/>
        <v>8.3139086860381521</v>
      </c>
      <c r="ED17" s="1525">
        <v>364.72500000000002</v>
      </c>
      <c r="EE17" s="115">
        <f t="shared" si="25"/>
        <v>21.649345014195468</v>
      </c>
      <c r="EF17" s="1525">
        <v>97.965000000000003</v>
      </c>
      <c r="EG17" s="115">
        <f t="shared" si="26"/>
        <v>9.3416548264978214</v>
      </c>
      <c r="EH17" s="105">
        <v>39.787050000000001</v>
      </c>
      <c r="EI17" s="115">
        <f t="shared" si="27"/>
        <v>12.207499930965289</v>
      </c>
      <c r="EJ17" s="105">
        <v>12.398087</v>
      </c>
      <c r="EK17" s="115">
        <f t="shared" si="28"/>
        <v>21.291579941610856</v>
      </c>
      <c r="EL17" s="105"/>
      <c r="EM17" s="115"/>
      <c r="EN17" s="105"/>
      <c r="EO17" s="115"/>
    </row>
    <row r="18" spans="1:145" ht="12.75" customHeight="1">
      <c r="A18" s="42" t="s">
        <v>109</v>
      </c>
      <c r="B18" s="105">
        <f t="shared" si="0"/>
        <v>272.33528765</v>
      </c>
      <c r="C18" s="115">
        <f t="shared" si="1"/>
        <v>0.57051062648371553</v>
      </c>
      <c r="D18" s="105"/>
      <c r="E18" s="115"/>
      <c r="F18" s="105">
        <v>3.3069999999999999</v>
      </c>
      <c r="G18" s="115">
        <f t="shared" si="2"/>
        <v>0.69293113852755783</v>
      </c>
      <c r="H18" s="105"/>
      <c r="I18" s="115"/>
      <c r="J18" s="105"/>
      <c r="K18" s="115"/>
      <c r="L18" s="105"/>
      <c r="M18" s="115"/>
      <c r="N18" s="105"/>
      <c r="O18" s="115"/>
      <c r="P18" s="105">
        <v>58.282708</v>
      </c>
      <c r="Q18" s="115">
        <f t="shared" si="3"/>
        <v>0.26493993095853097</v>
      </c>
      <c r="R18" s="105"/>
      <c r="S18" s="115"/>
      <c r="T18" s="105"/>
      <c r="U18" s="115"/>
      <c r="V18" s="105"/>
      <c r="W18" s="115"/>
      <c r="X18" s="105"/>
      <c r="Y18" s="115"/>
      <c r="Z18" s="105"/>
      <c r="AA18" s="115"/>
      <c r="AB18" s="105"/>
      <c r="AC18" s="115"/>
      <c r="AD18" s="105"/>
      <c r="AE18" s="115"/>
      <c r="AF18" s="1525">
        <v>0</v>
      </c>
      <c r="AG18" s="115">
        <f t="shared" si="4"/>
        <v>0</v>
      </c>
      <c r="AH18" s="105">
        <v>0.62</v>
      </c>
      <c r="AI18" s="115">
        <f t="shared" si="5"/>
        <v>1.4907429670593895</v>
      </c>
      <c r="AJ18" s="105">
        <v>46.015641649999999</v>
      </c>
      <c r="AK18" s="115">
        <f t="shared" si="6"/>
        <v>2.2033921494924344</v>
      </c>
      <c r="AL18" s="105"/>
      <c r="AM18" s="115"/>
      <c r="AN18" s="105"/>
      <c r="AO18" s="115"/>
      <c r="AP18" s="105"/>
      <c r="AQ18" s="115"/>
      <c r="AR18" s="105"/>
      <c r="AS18" s="115" t="e">
        <f t="shared" si="7"/>
        <v>#DIV/0!</v>
      </c>
      <c r="AT18" s="105"/>
      <c r="AU18" s="115"/>
      <c r="AV18" s="105">
        <v>1.6</v>
      </c>
      <c r="AW18" s="115">
        <f t="shared" si="8"/>
        <v>1.0652463382157125</v>
      </c>
      <c r="AX18" s="1539">
        <v>48.658000000000001</v>
      </c>
      <c r="AY18" s="115">
        <f t="shared" si="9"/>
        <v>3.2253469940806876</v>
      </c>
      <c r="AZ18" s="105"/>
      <c r="BA18" s="115"/>
      <c r="BB18" s="105"/>
      <c r="BC18" s="115"/>
      <c r="BD18" s="105"/>
      <c r="BE18" s="115"/>
      <c r="BF18" s="105"/>
      <c r="BG18" s="115"/>
      <c r="BH18" s="105"/>
      <c r="BI18" s="115"/>
      <c r="BJ18" s="105">
        <v>0</v>
      </c>
      <c r="BK18" s="115">
        <f t="shared" si="10"/>
        <v>0</v>
      </c>
      <c r="BL18" s="105"/>
      <c r="BM18" s="115"/>
      <c r="BN18" s="105"/>
      <c r="BO18" s="115"/>
      <c r="BP18" s="105"/>
      <c r="BQ18" s="115"/>
      <c r="BR18" s="1525"/>
      <c r="BS18" s="115">
        <f t="shared" si="11"/>
        <v>0</v>
      </c>
      <c r="BT18" s="105"/>
      <c r="BU18" s="115"/>
      <c r="BV18" s="105"/>
      <c r="BW18" s="115"/>
      <c r="BX18" s="105"/>
      <c r="BY18" s="115"/>
      <c r="BZ18" s="105"/>
      <c r="CA18" s="115">
        <f t="shared" si="12"/>
        <v>0</v>
      </c>
      <c r="CB18" s="105">
        <v>0.66</v>
      </c>
      <c r="CC18" s="115">
        <f t="shared" si="13"/>
        <v>2.2540983606557377</v>
      </c>
      <c r="CD18" s="105">
        <v>22.8</v>
      </c>
      <c r="CE18" s="115">
        <f t="shared" si="14"/>
        <v>1.4522135747574705</v>
      </c>
      <c r="CF18" s="105"/>
      <c r="CG18" s="115">
        <f t="shared" si="15"/>
        <v>0</v>
      </c>
      <c r="CH18" s="105"/>
      <c r="CI18" s="115"/>
      <c r="CJ18" s="105"/>
      <c r="CK18" s="115">
        <f t="shared" si="16"/>
        <v>0</v>
      </c>
      <c r="CL18" s="105"/>
      <c r="CM18" s="115"/>
      <c r="CN18" s="105"/>
      <c r="CO18" s="115"/>
      <c r="CP18" s="105"/>
      <c r="CQ18" s="115"/>
      <c r="CR18" s="105"/>
      <c r="CS18" s="115"/>
      <c r="CT18" s="1525">
        <v>0</v>
      </c>
      <c r="CU18" s="115">
        <f t="shared" si="17"/>
        <v>0</v>
      </c>
      <c r="CV18" s="105"/>
      <c r="CW18" s="115"/>
      <c r="CX18" s="1529"/>
      <c r="CY18" s="115">
        <f t="shared" si="18"/>
        <v>0</v>
      </c>
      <c r="CZ18" s="105">
        <v>13.4</v>
      </c>
      <c r="DA18" s="115">
        <f t="shared" si="19"/>
        <v>1.07457898957498</v>
      </c>
      <c r="DB18" s="105">
        <v>1.4</v>
      </c>
      <c r="DC18" s="115">
        <f t="shared" si="20"/>
        <v>0.66762041010968054</v>
      </c>
      <c r="DD18" s="105"/>
      <c r="DE18" s="115"/>
      <c r="DF18" s="105">
        <v>0</v>
      </c>
      <c r="DG18" s="115">
        <f t="shared" si="21"/>
        <v>0</v>
      </c>
      <c r="DH18" s="105"/>
      <c r="DI18" s="115"/>
      <c r="DJ18" s="105"/>
      <c r="DK18" s="115"/>
      <c r="DL18" s="105"/>
      <c r="DM18" s="115"/>
      <c r="DN18" s="105"/>
      <c r="DO18" s="115"/>
      <c r="DP18" s="105"/>
      <c r="DQ18" s="115"/>
      <c r="DR18" s="105"/>
      <c r="DS18" s="115"/>
      <c r="DT18" s="105"/>
      <c r="DU18" s="115"/>
      <c r="DV18" s="1529">
        <v>8.6199999999999992</v>
      </c>
      <c r="DW18" s="115">
        <f t="shared" si="22"/>
        <v>0.92601313902425075</v>
      </c>
      <c r="DX18" s="1525"/>
      <c r="DY18" s="115">
        <f t="shared" si="23"/>
        <v>0</v>
      </c>
      <c r="DZ18" s="1525">
        <v>34.371000000000002</v>
      </c>
      <c r="EA18" s="115">
        <f t="shared" si="24"/>
        <v>3.155077121353568</v>
      </c>
      <c r="EB18" s="1525">
        <v>17.5</v>
      </c>
      <c r="EC18" s="115">
        <f t="shared" si="24"/>
        <v>0.83812942921470146</v>
      </c>
      <c r="ED18" s="1525">
        <v>14.769</v>
      </c>
      <c r="EE18" s="115">
        <f t="shared" si="25"/>
        <v>0.87665823980986446</v>
      </c>
      <c r="EF18" s="1525"/>
      <c r="EG18" s="115">
        <f t="shared" si="26"/>
        <v>0</v>
      </c>
      <c r="EH18" s="105"/>
      <c r="EI18" s="115">
        <f t="shared" si="27"/>
        <v>0</v>
      </c>
      <c r="EJ18" s="105">
        <v>0.33193800000000001</v>
      </c>
      <c r="EK18" s="115">
        <f t="shared" si="28"/>
        <v>0.57004636785162299</v>
      </c>
      <c r="EL18" s="105"/>
      <c r="EM18" s="115"/>
      <c r="EN18" s="105"/>
      <c r="EO18" s="115"/>
    </row>
    <row r="19" spans="1:145" ht="12.75" customHeight="1">
      <c r="A19" s="42" t="s">
        <v>111</v>
      </c>
      <c r="B19" s="105">
        <f t="shared" si="0"/>
        <v>3514.9762892099998</v>
      </c>
      <c r="C19" s="115">
        <f t="shared" si="1"/>
        <v>7.363464874995616</v>
      </c>
      <c r="D19" s="105"/>
      <c r="E19" s="115"/>
      <c r="F19" s="105">
        <v>33.884</v>
      </c>
      <c r="G19" s="115">
        <f t="shared" si="2"/>
        <v>7.0998726029234263</v>
      </c>
      <c r="H19" s="105"/>
      <c r="I19" s="115"/>
      <c r="J19" s="105"/>
      <c r="K19" s="115"/>
      <c r="L19" s="105"/>
      <c r="M19" s="115"/>
      <c r="N19" s="105"/>
      <c r="O19" s="115"/>
      <c r="P19" s="105">
        <v>1894.8972240000001</v>
      </c>
      <c r="Q19" s="115">
        <f t="shared" si="3"/>
        <v>8.6137716816465009</v>
      </c>
      <c r="R19" s="105"/>
      <c r="S19" s="115"/>
      <c r="T19" s="105"/>
      <c r="U19" s="115"/>
      <c r="V19" s="105"/>
      <c r="W19" s="115"/>
      <c r="X19" s="105"/>
      <c r="Y19" s="115"/>
      <c r="Z19" s="105"/>
      <c r="AA19" s="115"/>
      <c r="AB19" s="105"/>
      <c r="AC19" s="115"/>
      <c r="AD19" s="105"/>
      <c r="AE19" s="115"/>
      <c r="AF19" s="1525">
        <v>4.5</v>
      </c>
      <c r="AG19" s="115">
        <f t="shared" si="4"/>
        <v>8.9108910891089099</v>
      </c>
      <c r="AH19" s="105">
        <v>0.45</v>
      </c>
      <c r="AI19" s="115">
        <f t="shared" si="5"/>
        <v>1.0819908631882666</v>
      </c>
      <c r="AJ19" s="105">
        <v>47.452508090000002</v>
      </c>
      <c r="AK19" s="115">
        <f t="shared" si="6"/>
        <v>2.2721944115112045</v>
      </c>
      <c r="AL19" s="105"/>
      <c r="AM19" s="115"/>
      <c r="AN19" s="105"/>
      <c r="AO19" s="115"/>
      <c r="AP19" s="105"/>
      <c r="AQ19" s="115"/>
      <c r="AR19" s="105"/>
      <c r="AS19" s="115" t="e">
        <f t="shared" si="7"/>
        <v>#DIV/0!</v>
      </c>
      <c r="AT19" s="105"/>
      <c r="AU19" s="115"/>
      <c r="AV19" s="105">
        <v>21</v>
      </c>
      <c r="AW19" s="115">
        <f t="shared" si="8"/>
        <v>13.981358189081226</v>
      </c>
      <c r="AX19" s="1539">
        <v>225.8676313</v>
      </c>
      <c r="AY19" s="115">
        <f t="shared" si="9"/>
        <v>14.971874834016605</v>
      </c>
      <c r="AZ19" s="105"/>
      <c r="BA19" s="115"/>
      <c r="BB19" s="105"/>
      <c r="BC19" s="115"/>
      <c r="BD19" s="105"/>
      <c r="BE19" s="115"/>
      <c r="BF19" s="105"/>
      <c r="BG19" s="115"/>
      <c r="BH19" s="105"/>
      <c r="BI19" s="115"/>
      <c r="BJ19" s="105">
        <v>180.35015388999997</v>
      </c>
      <c r="BK19" s="115">
        <f t="shared" si="10"/>
        <v>5.9169966097204245</v>
      </c>
      <c r="BL19" s="105"/>
      <c r="BM19" s="115"/>
      <c r="BN19" s="105"/>
      <c r="BO19" s="115"/>
      <c r="BP19" s="105"/>
      <c r="BQ19" s="115"/>
      <c r="BR19" s="1525">
        <v>10.199999999999999</v>
      </c>
      <c r="BS19" s="115">
        <f t="shared" si="11"/>
        <v>5.8620689655172411</v>
      </c>
      <c r="BT19" s="105"/>
      <c r="BU19" s="115"/>
      <c r="BV19" s="105"/>
      <c r="BW19" s="115"/>
      <c r="BX19" s="105"/>
      <c r="BY19" s="115"/>
      <c r="BZ19" s="105">
        <v>77.087999999999994</v>
      </c>
      <c r="CA19" s="115">
        <f t="shared" si="12"/>
        <v>3.0320300654288865</v>
      </c>
      <c r="CB19" s="105">
        <v>2.34</v>
      </c>
      <c r="CC19" s="115">
        <f t="shared" si="13"/>
        <v>7.9918032786885238</v>
      </c>
      <c r="CD19" s="105">
        <v>157.30000000000001</v>
      </c>
      <c r="CE19" s="115">
        <f t="shared" si="14"/>
        <v>10.018999794269742</v>
      </c>
      <c r="CF19" s="105">
        <v>61.5</v>
      </c>
      <c r="CG19" s="115">
        <f t="shared" si="15"/>
        <v>5.1075492068765058</v>
      </c>
      <c r="CH19" s="105"/>
      <c r="CI19" s="115"/>
      <c r="CJ19" s="105">
        <v>3.72</v>
      </c>
      <c r="CK19" s="115">
        <f t="shared" si="16"/>
        <v>14.176829268292682</v>
      </c>
      <c r="CL19" s="105"/>
      <c r="CM19" s="115"/>
      <c r="CN19" s="105"/>
      <c r="CO19" s="115"/>
      <c r="CP19" s="105"/>
      <c r="CQ19" s="115"/>
      <c r="CR19" s="105"/>
      <c r="CS19" s="115"/>
      <c r="CT19" s="1525">
        <v>35.44387373</v>
      </c>
      <c r="CU19" s="115">
        <f t="shared" si="17"/>
        <v>8.767051093661653</v>
      </c>
      <c r="CV19" s="105"/>
      <c r="CW19" s="115"/>
      <c r="CX19" s="1529">
        <v>43.611815849999999</v>
      </c>
      <c r="CY19" s="115">
        <f t="shared" si="18"/>
        <v>4.1890962366475133</v>
      </c>
      <c r="CZ19" s="105">
        <v>163.69999999999999</v>
      </c>
      <c r="DA19" s="115">
        <f t="shared" si="19"/>
        <v>13.127506014434642</v>
      </c>
      <c r="DB19" s="105">
        <v>16.600000000000001</v>
      </c>
      <c r="DC19" s="115">
        <f t="shared" si="20"/>
        <v>7.9160705770147848</v>
      </c>
      <c r="DD19" s="105"/>
      <c r="DE19" s="115"/>
      <c r="DF19" s="105">
        <v>28.965194350000001</v>
      </c>
      <c r="DG19" s="115">
        <f t="shared" si="21"/>
        <v>7.9673469963337391</v>
      </c>
      <c r="DH19" s="105"/>
      <c r="DI19" s="115"/>
      <c r="DJ19" s="105"/>
      <c r="DK19" s="115"/>
      <c r="DL19" s="105"/>
      <c r="DM19" s="115"/>
      <c r="DN19" s="105"/>
      <c r="DO19" s="115"/>
      <c r="DP19" s="105"/>
      <c r="DQ19" s="115"/>
      <c r="DR19" s="105"/>
      <c r="DS19" s="115"/>
      <c r="DT19" s="105"/>
      <c r="DU19" s="115"/>
      <c r="DV19" s="1529">
        <v>167.59852900000001</v>
      </c>
      <c r="DW19" s="115">
        <f t="shared" si="22"/>
        <v>18.004459389227023</v>
      </c>
      <c r="DX19" s="1525">
        <v>23.8</v>
      </c>
      <c r="DY19" s="115">
        <f t="shared" si="23"/>
        <v>2.4969941645875866</v>
      </c>
      <c r="DZ19" s="1525">
        <v>21.93</v>
      </c>
      <c r="EA19" s="115">
        <f t="shared" si="24"/>
        <v>2.01305872017933</v>
      </c>
      <c r="EB19" s="1525">
        <v>102.48699999999999</v>
      </c>
      <c r="EC19" s="115">
        <f t="shared" si="24"/>
        <v>4.9084211892529765</v>
      </c>
      <c r="ED19" s="1525">
        <v>76.537999999999997</v>
      </c>
      <c r="EE19" s="115">
        <f t="shared" si="25"/>
        <v>4.5431422817094864</v>
      </c>
      <c r="EF19" s="1525">
        <v>53.929000000000002</v>
      </c>
      <c r="EG19" s="115">
        <f t="shared" si="26"/>
        <v>5.1425111329372841</v>
      </c>
      <c r="EH19" s="105">
        <v>54.634219999999999</v>
      </c>
      <c r="EI19" s="115">
        <f t="shared" si="27"/>
        <v>16.762922530781811</v>
      </c>
      <c r="EJ19" s="105">
        <v>5.1891389999999999</v>
      </c>
      <c r="EK19" s="115">
        <f t="shared" si="28"/>
        <v>8.9114528593508506</v>
      </c>
      <c r="EL19" s="105"/>
      <c r="EM19" s="115"/>
      <c r="EN19" s="105"/>
      <c r="EO19" s="115"/>
    </row>
    <row r="20" spans="1:145" ht="12.75" customHeight="1">
      <c r="A20" s="42" t="s">
        <v>113</v>
      </c>
      <c r="B20" s="105">
        <f t="shared" si="0"/>
        <v>848.25841235000019</v>
      </c>
      <c r="C20" s="115">
        <f t="shared" si="1"/>
        <v>1.7770023210206649</v>
      </c>
      <c r="D20" s="105"/>
      <c r="E20" s="115"/>
      <c r="F20" s="105">
        <v>15.079000000000001</v>
      </c>
      <c r="G20" s="115">
        <f t="shared" si="2"/>
        <v>3.159573219793482</v>
      </c>
      <c r="H20" s="105"/>
      <c r="I20" s="115"/>
      <c r="J20" s="105"/>
      <c r="K20" s="115"/>
      <c r="L20" s="105"/>
      <c r="M20" s="115"/>
      <c r="N20" s="105"/>
      <c r="O20" s="115"/>
      <c r="P20" s="105">
        <v>236.59332499999999</v>
      </c>
      <c r="Q20" s="115">
        <f t="shared" si="3"/>
        <v>1.0754994292775357</v>
      </c>
      <c r="R20" s="105"/>
      <c r="S20" s="115"/>
      <c r="T20" s="105"/>
      <c r="U20" s="115"/>
      <c r="V20" s="105"/>
      <c r="W20" s="115"/>
      <c r="X20" s="105"/>
      <c r="Y20" s="115"/>
      <c r="Z20" s="105"/>
      <c r="AA20" s="115"/>
      <c r="AB20" s="105"/>
      <c r="AC20" s="115"/>
      <c r="AD20" s="105"/>
      <c r="AE20" s="115"/>
      <c r="AF20" s="1525">
        <v>2.8</v>
      </c>
      <c r="AG20" s="115">
        <f t="shared" si="4"/>
        <v>5.5445544554455441</v>
      </c>
      <c r="AH20" s="105">
        <v>1.98</v>
      </c>
      <c r="AI20" s="115">
        <f t="shared" si="5"/>
        <v>4.7607597980283725</v>
      </c>
      <c r="AJ20" s="105">
        <v>103.92707209999999</v>
      </c>
      <c r="AK20" s="115">
        <f t="shared" si="6"/>
        <v>4.9763968636276568</v>
      </c>
      <c r="AL20" s="105"/>
      <c r="AM20" s="115"/>
      <c r="AN20" s="105"/>
      <c r="AO20" s="115"/>
      <c r="AP20" s="105"/>
      <c r="AQ20" s="115"/>
      <c r="AR20" s="105"/>
      <c r="AS20" s="115" t="e">
        <f t="shared" si="7"/>
        <v>#DIV/0!</v>
      </c>
      <c r="AT20" s="105"/>
      <c r="AU20" s="115"/>
      <c r="AV20" s="105">
        <v>3.2</v>
      </c>
      <c r="AW20" s="115">
        <f t="shared" si="8"/>
        <v>2.1304926764314249</v>
      </c>
      <c r="AX20" s="1539">
        <v>51.271500000000003</v>
      </c>
      <c r="AY20" s="115">
        <f t="shared" si="9"/>
        <v>3.3985856057998269</v>
      </c>
      <c r="AZ20" s="105"/>
      <c r="BA20" s="115"/>
      <c r="BB20" s="105"/>
      <c r="BC20" s="115"/>
      <c r="BD20" s="105"/>
      <c r="BE20" s="115"/>
      <c r="BF20" s="105"/>
      <c r="BG20" s="115"/>
      <c r="BH20" s="105"/>
      <c r="BI20" s="115"/>
      <c r="BJ20" s="105">
        <v>95.322920749999994</v>
      </c>
      <c r="BK20" s="115">
        <f t="shared" si="10"/>
        <v>3.1273907270986396</v>
      </c>
      <c r="BL20" s="105"/>
      <c r="BM20" s="115"/>
      <c r="BN20" s="105"/>
      <c r="BO20" s="115"/>
      <c r="BP20" s="105"/>
      <c r="BQ20" s="115"/>
      <c r="BR20" s="1525">
        <v>3.8</v>
      </c>
      <c r="BS20" s="115">
        <f t="shared" si="11"/>
        <v>2.1839080459770113</v>
      </c>
      <c r="BT20" s="105"/>
      <c r="BU20" s="115"/>
      <c r="BV20" s="105"/>
      <c r="BW20" s="115"/>
      <c r="BX20" s="105"/>
      <c r="BY20" s="115"/>
      <c r="BZ20" s="105"/>
      <c r="CA20" s="115">
        <f t="shared" si="12"/>
        <v>0</v>
      </c>
      <c r="CB20" s="105">
        <v>0.68</v>
      </c>
      <c r="CC20" s="115">
        <f t="shared" si="13"/>
        <v>2.3224043715846996</v>
      </c>
      <c r="CD20" s="105">
        <v>46.5</v>
      </c>
      <c r="CE20" s="115">
        <f t="shared" si="14"/>
        <v>2.9617513695711568</v>
      </c>
      <c r="CF20" s="105">
        <v>39.9</v>
      </c>
      <c r="CG20" s="115">
        <f t="shared" si="15"/>
        <v>3.3136782659247568</v>
      </c>
      <c r="CH20" s="105"/>
      <c r="CI20" s="115"/>
      <c r="CJ20" s="105">
        <v>0.85</v>
      </c>
      <c r="CK20" s="115">
        <f t="shared" si="16"/>
        <v>3.2393292682926824</v>
      </c>
      <c r="CL20" s="105"/>
      <c r="CM20" s="115"/>
      <c r="CN20" s="105"/>
      <c r="CO20" s="115"/>
      <c r="CP20" s="105"/>
      <c r="CQ20" s="115"/>
      <c r="CR20" s="105"/>
      <c r="CS20" s="115"/>
      <c r="CT20" s="1525">
        <v>7.4091505</v>
      </c>
      <c r="CU20" s="115">
        <f t="shared" si="17"/>
        <v>1.8326552421709232</v>
      </c>
      <c r="CV20" s="105"/>
      <c r="CW20" s="115"/>
      <c r="CX20" s="1529"/>
      <c r="CY20" s="115">
        <f t="shared" si="18"/>
        <v>0</v>
      </c>
      <c r="CZ20" s="105">
        <v>26.6</v>
      </c>
      <c r="DA20" s="115">
        <f t="shared" si="19"/>
        <v>2.1331194867682437</v>
      </c>
      <c r="DB20" s="105">
        <v>2.7</v>
      </c>
      <c r="DC20" s="115">
        <f t="shared" si="20"/>
        <v>1.2875536480686698</v>
      </c>
      <c r="DD20" s="105"/>
      <c r="DE20" s="115"/>
      <c r="DF20" s="105">
        <v>12.029885</v>
      </c>
      <c r="DG20" s="115">
        <f t="shared" si="21"/>
        <v>3.309015191226925</v>
      </c>
      <c r="DH20" s="105"/>
      <c r="DI20" s="115"/>
      <c r="DJ20" s="105"/>
      <c r="DK20" s="115"/>
      <c r="DL20" s="105"/>
      <c r="DM20" s="115"/>
      <c r="DN20" s="105"/>
      <c r="DO20" s="115"/>
      <c r="DP20" s="105"/>
      <c r="DQ20" s="115"/>
      <c r="DR20" s="105"/>
      <c r="DS20" s="115"/>
      <c r="DT20" s="105"/>
      <c r="DU20" s="115"/>
      <c r="DV20" s="1529">
        <v>47.2</v>
      </c>
      <c r="DW20" s="115">
        <f t="shared" si="22"/>
        <v>5.070512779807963</v>
      </c>
      <c r="DX20" s="1525"/>
      <c r="DY20" s="115">
        <f t="shared" si="23"/>
        <v>0</v>
      </c>
      <c r="DZ20" s="1525">
        <v>49.917999999999999</v>
      </c>
      <c r="EA20" s="115">
        <f t="shared" si="24"/>
        <v>4.5822099951624162</v>
      </c>
      <c r="EB20" s="1525">
        <v>17.248999999999999</v>
      </c>
      <c r="EC20" s="115">
        <f t="shared" si="24"/>
        <v>0.82610825854425052</v>
      </c>
      <c r="ED20" s="1525">
        <v>55</v>
      </c>
      <c r="EE20" s="115">
        <f t="shared" si="25"/>
        <v>3.2646897684029077</v>
      </c>
      <c r="EF20" s="1525">
        <v>16.498000000000001</v>
      </c>
      <c r="EG20" s="115">
        <f t="shared" si="26"/>
        <v>1.5732008505850155</v>
      </c>
      <c r="EH20" s="105">
        <v>9.6820000000000004</v>
      </c>
      <c r="EI20" s="115">
        <f t="shared" si="27"/>
        <v>2.9706403046118255</v>
      </c>
      <c r="EJ20" s="105">
        <v>2.068559</v>
      </c>
      <c r="EK20" s="115">
        <f t="shared" si="28"/>
        <v>3.5523939550060106</v>
      </c>
      <c r="EL20" s="105"/>
      <c r="EM20" s="115"/>
      <c r="EN20" s="105"/>
      <c r="EO20" s="115"/>
    </row>
    <row r="21" spans="1:145" ht="12.75" customHeight="1">
      <c r="A21" s="42" t="s">
        <v>115</v>
      </c>
      <c r="B21" s="105">
        <f t="shared" si="0"/>
        <v>2389.8874724000002</v>
      </c>
      <c r="C21" s="115">
        <f t="shared" si="1"/>
        <v>5.0065351826781805</v>
      </c>
      <c r="D21" s="105"/>
      <c r="E21" s="115"/>
      <c r="F21" s="105">
        <v>13.237</v>
      </c>
      <c r="G21" s="115">
        <f t="shared" si="2"/>
        <v>2.7736103660989668</v>
      </c>
      <c r="H21" s="105"/>
      <c r="I21" s="115"/>
      <c r="J21" s="105"/>
      <c r="K21" s="115"/>
      <c r="L21" s="105"/>
      <c r="M21" s="115"/>
      <c r="N21" s="105"/>
      <c r="O21" s="115"/>
      <c r="P21" s="105">
        <v>1762.974322</v>
      </c>
      <c r="Q21" s="115">
        <f t="shared" si="3"/>
        <v>8.0140801822788141</v>
      </c>
      <c r="R21" s="105"/>
      <c r="S21" s="115"/>
      <c r="T21" s="105"/>
      <c r="U21" s="115"/>
      <c r="V21" s="105"/>
      <c r="W21" s="115"/>
      <c r="X21" s="105"/>
      <c r="Y21" s="115"/>
      <c r="Z21" s="105"/>
      <c r="AA21" s="115"/>
      <c r="AB21" s="105"/>
      <c r="AC21" s="115"/>
      <c r="AD21" s="105"/>
      <c r="AE21" s="115"/>
      <c r="AF21" s="1525">
        <v>4.5999999999999996</v>
      </c>
      <c r="AG21" s="115">
        <f t="shared" si="4"/>
        <v>9.1089108910891081</v>
      </c>
      <c r="AH21" s="105">
        <v>2.16</v>
      </c>
      <c r="AI21" s="115">
        <f t="shared" si="5"/>
        <v>5.1935561433036801</v>
      </c>
      <c r="AJ21" s="105">
        <v>89.480490399999994</v>
      </c>
      <c r="AK21" s="115">
        <f t="shared" si="6"/>
        <v>4.2846432867266806</v>
      </c>
      <c r="AL21" s="105"/>
      <c r="AM21" s="115"/>
      <c r="AN21" s="105"/>
      <c r="AO21" s="115"/>
      <c r="AP21" s="105"/>
      <c r="AQ21" s="115"/>
      <c r="AR21" s="105"/>
      <c r="AS21" s="115" t="e">
        <f t="shared" si="7"/>
        <v>#DIV/0!</v>
      </c>
      <c r="AT21" s="105"/>
      <c r="AU21" s="115"/>
      <c r="AV21" s="105">
        <v>11.6</v>
      </c>
      <c r="AW21" s="115">
        <f t="shared" si="8"/>
        <v>7.7230359520639151</v>
      </c>
      <c r="AX21" s="1539">
        <v>25.2</v>
      </c>
      <c r="AY21" s="115">
        <f t="shared" si="9"/>
        <v>1.6704086532704454</v>
      </c>
      <c r="AZ21" s="105"/>
      <c r="BA21" s="115"/>
      <c r="BB21" s="105"/>
      <c r="BC21" s="115"/>
      <c r="BD21" s="105"/>
      <c r="BE21" s="115"/>
      <c r="BF21" s="105"/>
      <c r="BG21" s="115"/>
      <c r="BH21" s="105"/>
      <c r="BI21" s="115"/>
      <c r="BJ21" s="105">
        <v>0</v>
      </c>
      <c r="BK21" s="115">
        <f t="shared" si="10"/>
        <v>0</v>
      </c>
      <c r="BL21" s="105"/>
      <c r="BM21" s="115"/>
      <c r="BN21" s="105"/>
      <c r="BO21" s="115"/>
      <c r="BP21" s="105"/>
      <c r="BQ21" s="115"/>
      <c r="BR21" s="1525">
        <v>5.4</v>
      </c>
      <c r="BS21" s="115">
        <f t="shared" si="11"/>
        <v>3.1034482758620694</v>
      </c>
      <c r="BT21" s="105"/>
      <c r="BU21" s="115"/>
      <c r="BV21" s="105"/>
      <c r="BW21" s="115"/>
      <c r="BX21" s="105"/>
      <c r="BY21" s="115"/>
      <c r="BZ21" s="105"/>
      <c r="CA21" s="115">
        <f t="shared" si="12"/>
        <v>0</v>
      </c>
      <c r="CB21" s="105">
        <v>0.63</v>
      </c>
      <c r="CC21" s="115">
        <f t="shared" si="13"/>
        <v>2.151639344262295</v>
      </c>
      <c r="CD21" s="105">
        <v>25.95</v>
      </c>
      <c r="CE21" s="115">
        <f t="shared" si="14"/>
        <v>1.6528483449542262</v>
      </c>
      <c r="CF21" s="105">
        <v>101.8</v>
      </c>
      <c r="CG21" s="115">
        <f t="shared" si="15"/>
        <v>8.4544473050411106</v>
      </c>
      <c r="CH21" s="105"/>
      <c r="CI21" s="115"/>
      <c r="CJ21" s="105"/>
      <c r="CK21" s="115">
        <f t="shared" si="16"/>
        <v>0</v>
      </c>
      <c r="CL21" s="105"/>
      <c r="CM21" s="115"/>
      <c r="CN21" s="105"/>
      <c r="CO21" s="115"/>
      <c r="CP21" s="105"/>
      <c r="CQ21" s="115"/>
      <c r="CR21" s="105"/>
      <c r="CS21" s="115"/>
      <c r="CT21" s="1525">
        <v>20.986453999999998</v>
      </c>
      <c r="CU21" s="115">
        <f t="shared" si="17"/>
        <v>5.1910046823423199</v>
      </c>
      <c r="CV21" s="105"/>
      <c r="CW21" s="115"/>
      <c r="CX21" s="1529"/>
      <c r="CY21" s="115">
        <f t="shared" si="18"/>
        <v>0</v>
      </c>
      <c r="CZ21" s="105">
        <v>95.2</v>
      </c>
      <c r="DA21" s="115">
        <f t="shared" si="19"/>
        <v>7.6343223736968726</v>
      </c>
      <c r="DB21" s="105">
        <v>9.6</v>
      </c>
      <c r="DC21" s="115">
        <f t="shared" si="20"/>
        <v>4.5779685264663801</v>
      </c>
      <c r="DD21" s="105"/>
      <c r="DE21" s="115"/>
      <c r="DF21" s="105">
        <v>6.4573999999999998</v>
      </c>
      <c r="DG21" s="115">
        <f t="shared" si="21"/>
        <v>1.776212714903654</v>
      </c>
      <c r="DH21" s="105"/>
      <c r="DI21" s="115"/>
      <c r="DJ21" s="105"/>
      <c r="DK21" s="115"/>
      <c r="DL21" s="105"/>
      <c r="DM21" s="115"/>
      <c r="DN21" s="105"/>
      <c r="DO21" s="115"/>
      <c r="DP21" s="105"/>
      <c r="DQ21" s="115"/>
      <c r="DR21" s="105"/>
      <c r="DS21" s="115"/>
      <c r="DT21" s="105"/>
      <c r="DU21" s="115"/>
      <c r="DV21" s="1529">
        <v>31.28125</v>
      </c>
      <c r="DW21" s="115">
        <f t="shared" si="22"/>
        <v>3.3604232604527087</v>
      </c>
      <c r="DX21" s="1525"/>
      <c r="DY21" s="115">
        <f t="shared" si="23"/>
        <v>0</v>
      </c>
      <c r="DZ21" s="1525">
        <v>28.864000000000001</v>
      </c>
      <c r="EA21" s="115">
        <f t="shared" si="24"/>
        <v>2.6495634700983208</v>
      </c>
      <c r="EB21" s="1525">
        <v>42.795000000000002</v>
      </c>
      <c r="EC21" s="115">
        <f t="shared" si="24"/>
        <v>2.0495856527567513</v>
      </c>
      <c r="ED21" s="1525">
        <v>79.820999999999998</v>
      </c>
      <c r="EE21" s="115">
        <f t="shared" si="25"/>
        <v>4.7380145818852455</v>
      </c>
      <c r="EF21" s="1525">
        <v>27.51</v>
      </c>
      <c r="EG21" s="115">
        <f t="shared" si="26"/>
        <v>2.6232728451687346</v>
      </c>
      <c r="EH21" s="105"/>
      <c r="EI21" s="115">
        <f t="shared" si="27"/>
        <v>0</v>
      </c>
      <c r="EJ21" s="105">
        <v>4.3405560000000003</v>
      </c>
      <c r="EK21" s="115">
        <f t="shared" si="28"/>
        <v>7.4541576506955183</v>
      </c>
      <c r="EL21" s="105"/>
      <c r="EM21" s="115"/>
      <c r="EN21" s="105"/>
      <c r="EO21" s="115"/>
    </row>
    <row r="22" spans="1:145" ht="12.75" customHeight="1">
      <c r="A22" s="42" t="s">
        <v>117</v>
      </c>
      <c r="B22" s="105">
        <f t="shared" si="0"/>
        <v>388.37775058999989</v>
      </c>
      <c r="C22" s="115">
        <f t="shared" si="1"/>
        <v>0.81360603582962476</v>
      </c>
      <c r="D22" s="105"/>
      <c r="E22" s="115"/>
      <c r="F22" s="105">
        <v>2.1219999999999999</v>
      </c>
      <c r="G22" s="115">
        <f t="shared" si="2"/>
        <v>0.4446325600107281</v>
      </c>
      <c r="H22" s="105"/>
      <c r="I22" s="115"/>
      <c r="J22" s="105"/>
      <c r="K22" s="115"/>
      <c r="L22" s="105"/>
      <c r="M22" s="115"/>
      <c r="N22" s="105"/>
      <c r="O22" s="115"/>
      <c r="P22" s="105">
        <v>200.27109799999999</v>
      </c>
      <c r="Q22" s="115">
        <f t="shared" si="3"/>
        <v>0.91038684882502696</v>
      </c>
      <c r="R22" s="105"/>
      <c r="S22" s="115"/>
      <c r="T22" s="105"/>
      <c r="U22" s="115"/>
      <c r="V22" s="105"/>
      <c r="W22" s="115"/>
      <c r="X22" s="105"/>
      <c r="Y22" s="115"/>
      <c r="Z22" s="105"/>
      <c r="AA22" s="115"/>
      <c r="AB22" s="105"/>
      <c r="AC22" s="115"/>
      <c r="AD22" s="105"/>
      <c r="AE22" s="115"/>
      <c r="AF22" s="1525">
        <v>0.4</v>
      </c>
      <c r="AG22" s="115">
        <f t="shared" si="4"/>
        <v>0.79207920792079212</v>
      </c>
      <c r="AH22" s="105">
        <v>0.08</v>
      </c>
      <c r="AI22" s="115">
        <f t="shared" si="5"/>
        <v>0.19235393123346961</v>
      </c>
      <c r="AJ22" s="105">
        <v>0</v>
      </c>
      <c r="AK22" s="115">
        <f t="shared" si="6"/>
        <v>0</v>
      </c>
      <c r="AL22" s="105"/>
      <c r="AM22" s="115"/>
      <c r="AN22" s="105"/>
      <c r="AO22" s="115"/>
      <c r="AP22" s="105"/>
      <c r="AQ22" s="115"/>
      <c r="AR22" s="105"/>
      <c r="AS22" s="115" t="e">
        <f t="shared" si="7"/>
        <v>#DIV/0!</v>
      </c>
      <c r="AT22" s="105"/>
      <c r="AU22" s="115"/>
      <c r="AV22" s="105">
        <v>1.4</v>
      </c>
      <c r="AW22" s="115">
        <f t="shared" si="8"/>
        <v>0.9320905459387484</v>
      </c>
      <c r="AX22" s="1539">
        <v>6.9974999999999996</v>
      </c>
      <c r="AY22" s="115">
        <f t="shared" si="9"/>
        <v>0.46383668854206117</v>
      </c>
      <c r="AZ22" s="105"/>
      <c r="BA22" s="115"/>
      <c r="BB22" s="105"/>
      <c r="BC22" s="115"/>
      <c r="BD22" s="105"/>
      <c r="BE22" s="115"/>
      <c r="BF22" s="105"/>
      <c r="BG22" s="115"/>
      <c r="BH22" s="105"/>
      <c r="BI22" s="115"/>
      <c r="BJ22" s="105">
        <v>45.922427999999996</v>
      </c>
      <c r="BK22" s="115">
        <f t="shared" si="10"/>
        <v>1.5066405263610738</v>
      </c>
      <c r="BL22" s="105"/>
      <c r="BM22" s="115"/>
      <c r="BN22" s="105"/>
      <c r="BO22" s="115"/>
      <c r="BP22" s="105"/>
      <c r="BQ22" s="115"/>
      <c r="BR22" s="1525">
        <v>3.2</v>
      </c>
      <c r="BS22" s="115">
        <f t="shared" si="11"/>
        <v>1.8390804597701149</v>
      </c>
      <c r="BT22" s="105"/>
      <c r="BU22" s="115"/>
      <c r="BV22" s="105"/>
      <c r="BW22" s="115"/>
      <c r="BX22" s="105"/>
      <c r="BY22" s="115"/>
      <c r="BZ22" s="105">
        <v>4.4740000000000002</v>
      </c>
      <c r="CA22" s="115">
        <f t="shared" si="12"/>
        <v>0.17597164944905616</v>
      </c>
      <c r="CB22" s="105"/>
      <c r="CC22" s="115">
        <f t="shared" si="13"/>
        <v>0</v>
      </c>
      <c r="CD22" s="105">
        <v>9.4</v>
      </c>
      <c r="CE22" s="115">
        <f t="shared" si="14"/>
        <v>0.59871963169825537</v>
      </c>
      <c r="CF22" s="105">
        <v>1.8</v>
      </c>
      <c r="CG22" s="115">
        <f t="shared" si="15"/>
        <v>0.14948924507931236</v>
      </c>
      <c r="CH22" s="105"/>
      <c r="CI22" s="115"/>
      <c r="CJ22" s="105"/>
      <c r="CK22" s="115">
        <f t="shared" si="16"/>
        <v>0</v>
      </c>
      <c r="CL22" s="105"/>
      <c r="CM22" s="115"/>
      <c r="CN22" s="105"/>
      <c r="CO22" s="115"/>
      <c r="CP22" s="105"/>
      <c r="CQ22" s="115"/>
      <c r="CR22" s="105"/>
      <c r="CS22" s="115"/>
      <c r="CT22" s="1525">
        <v>8.2833734999999997</v>
      </c>
      <c r="CU22" s="115">
        <f t="shared" si="17"/>
        <v>2.0488945213941476</v>
      </c>
      <c r="CV22" s="105"/>
      <c r="CW22" s="115"/>
      <c r="CX22" s="1529">
        <v>6.44635509</v>
      </c>
      <c r="CY22" s="115">
        <f t="shared" si="18"/>
        <v>0.61919920831759034</v>
      </c>
      <c r="CZ22" s="105">
        <v>10.4</v>
      </c>
      <c r="DA22" s="115">
        <f t="shared" si="19"/>
        <v>0.83400160384923816</v>
      </c>
      <c r="DB22" s="105">
        <v>1</v>
      </c>
      <c r="DC22" s="115">
        <f t="shared" si="20"/>
        <v>0.4768717215069147</v>
      </c>
      <c r="DD22" s="105"/>
      <c r="DE22" s="115"/>
      <c r="DF22" s="105">
        <v>22.996634</v>
      </c>
      <c r="DG22" s="115">
        <f t="shared" si="21"/>
        <v>6.3255975641567321</v>
      </c>
      <c r="DH22" s="105"/>
      <c r="DI22" s="115"/>
      <c r="DJ22" s="105"/>
      <c r="DK22" s="115"/>
      <c r="DL22" s="105"/>
      <c r="DM22" s="115"/>
      <c r="DN22" s="105"/>
      <c r="DO22" s="115"/>
      <c r="DP22" s="105"/>
      <c r="DQ22" s="115"/>
      <c r="DR22" s="105"/>
      <c r="DS22" s="115"/>
      <c r="DT22" s="105"/>
      <c r="DU22" s="115"/>
      <c r="DV22" s="1529">
        <v>13.8</v>
      </c>
      <c r="DW22" s="115">
        <f t="shared" si="22"/>
        <v>1.4824804313845317</v>
      </c>
      <c r="DX22" s="1525">
        <v>0.7</v>
      </c>
      <c r="DY22" s="115">
        <f t="shared" si="23"/>
        <v>7.3441004840811369E-2</v>
      </c>
      <c r="DZ22" s="1525">
        <v>3.78</v>
      </c>
      <c r="EA22" s="115">
        <f t="shared" si="24"/>
        <v>0.34698412960683389</v>
      </c>
      <c r="EB22" s="1525">
        <v>30.553000000000001</v>
      </c>
      <c r="EC22" s="115">
        <f t="shared" si="24"/>
        <v>1.463278197188387</v>
      </c>
      <c r="ED22" s="1525"/>
      <c r="EE22" s="115">
        <f t="shared" si="25"/>
        <v>0</v>
      </c>
      <c r="EF22" s="1525">
        <v>13.868</v>
      </c>
      <c r="EG22" s="115">
        <f t="shared" si="26"/>
        <v>1.3224117708760454</v>
      </c>
      <c r="EH22" s="105"/>
      <c r="EI22" s="115">
        <f t="shared" si="27"/>
        <v>0</v>
      </c>
      <c r="EJ22" s="105">
        <v>0.48336200000000001</v>
      </c>
      <c r="EK22" s="115">
        <f t="shared" si="28"/>
        <v>0.830091018375408</v>
      </c>
      <c r="EL22" s="105"/>
      <c r="EM22" s="115"/>
      <c r="EN22" s="105"/>
      <c r="EO22" s="115"/>
    </row>
    <row r="23" spans="1:145" ht="12.75" customHeight="1">
      <c r="A23" s="42" t="s">
        <v>119</v>
      </c>
      <c r="B23" s="105">
        <f t="shared" si="0"/>
        <v>0</v>
      </c>
      <c r="C23" s="115">
        <f t="shared" si="1"/>
        <v>0</v>
      </c>
      <c r="D23" s="105"/>
      <c r="E23" s="115"/>
      <c r="F23" s="105"/>
      <c r="G23" s="115">
        <f t="shared" si="2"/>
        <v>0</v>
      </c>
      <c r="H23" s="105"/>
      <c r="I23" s="115"/>
      <c r="J23" s="105"/>
      <c r="K23" s="115"/>
      <c r="L23" s="105"/>
      <c r="M23" s="115"/>
      <c r="N23" s="105"/>
      <c r="O23" s="115"/>
      <c r="P23" s="105"/>
      <c r="Q23" s="115">
        <f t="shared" si="3"/>
        <v>0</v>
      </c>
      <c r="R23" s="105"/>
      <c r="S23" s="115"/>
      <c r="T23" s="105"/>
      <c r="U23" s="115"/>
      <c r="V23" s="105"/>
      <c r="W23" s="115"/>
      <c r="X23" s="105"/>
      <c r="Y23" s="115"/>
      <c r="Z23" s="105"/>
      <c r="AA23" s="115"/>
      <c r="AB23" s="105"/>
      <c r="AC23" s="115"/>
      <c r="AD23" s="105"/>
      <c r="AE23" s="115"/>
      <c r="AF23" s="1525">
        <v>0</v>
      </c>
      <c r="AG23" s="115">
        <f t="shared" si="4"/>
        <v>0</v>
      </c>
      <c r="AH23" s="105"/>
      <c r="AI23" s="115">
        <f t="shared" si="5"/>
        <v>0</v>
      </c>
      <c r="AJ23" s="105">
        <v>0</v>
      </c>
      <c r="AK23" s="115">
        <f t="shared" si="6"/>
        <v>0</v>
      </c>
      <c r="AL23" s="105"/>
      <c r="AM23" s="115"/>
      <c r="AN23" s="105"/>
      <c r="AO23" s="115"/>
      <c r="AP23" s="105"/>
      <c r="AQ23" s="115"/>
      <c r="AR23" s="105"/>
      <c r="AS23" s="115" t="e">
        <f t="shared" si="7"/>
        <v>#DIV/0!</v>
      </c>
      <c r="AT23" s="105"/>
      <c r="AU23" s="115"/>
      <c r="AV23" s="105">
        <v>0</v>
      </c>
      <c r="AW23" s="115">
        <f t="shared" si="8"/>
        <v>0</v>
      </c>
      <c r="AX23" s="1539"/>
      <c r="AY23" s="115">
        <f t="shared" si="9"/>
        <v>0</v>
      </c>
      <c r="AZ23" s="105"/>
      <c r="BA23" s="115"/>
      <c r="BB23" s="105"/>
      <c r="BC23" s="115"/>
      <c r="BD23" s="105"/>
      <c r="BE23" s="115"/>
      <c r="BF23" s="105"/>
      <c r="BG23" s="115"/>
      <c r="BH23" s="105"/>
      <c r="BI23" s="115"/>
      <c r="BJ23" s="105">
        <v>0</v>
      </c>
      <c r="BK23" s="115">
        <f t="shared" si="10"/>
        <v>0</v>
      </c>
      <c r="BL23" s="105"/>
      <c r="BM23" s="115"/>
      <c r="BN23" s="105"/>
      <c r="BO23" s="115"/>
      <c r="BP23" s="105"/>
      <c r="BQ23" s="115"/>
      <c r="BR23" s="1525"/>
      <c r="BS23" s="115">
        <f t="shared" si="11"/>
        <v>0</v>
      </c>
      <c r="BT23" s="105"/>
      <c r="BU23" s="115"/>
      <c r="BV23" s="105"/>
      <c r="BW23" s="115"/>
      <c r="BX23" s="105"/>
      <c r="BY23" s="115"/>
      <c r="BZ23" s="105"/>
      <c r="CA23" s="115">
        <f t="shared" si="12"/>
        <v>0</v>
      </c>
      <c r="CB23" s="105"/>
      <c r="CC23" s="115">
        <f t="shared" si="13"/>
        <v>0</v>
      </c>
      <c r="CD23" s="105"/>
      <c r="CE23" s="115">
        <f t="shared" si="14"/>
        <v>0</v>
      </c>
      <c r="CF23" s="105"/>
      <c r="CG23" s="115">
        <f t="shared" si="15"/>
        <v>0</v>
      </c>
      <c r="CH23" s="105"/>
      <c r="CI23" s="115"/>
      <c r="CJ23" s="105"/>
      <c r="CK23" s="115">
        <f t="shared" si="16"/>
        <v>0</v>
      </c>
      <c r="CL23" s="105"/>
      <c r="CM23" s="115"/>
      <c r="CN23" s="105"/>
      <c r="CO23" s="115"/>
      <c r="CP23" s="105"/>
      <c r="CQ23" s="115"/>
      <c r="CR23" s="105"/>
      <c r="CS23" s="115"/>
      <c r="CT23" s="1525">
        <v>0</v>
      </c>
      <c r="CU23" s="115">
        <f t="shared" si="17"/>
        <v>0</v>
      </c>
      <c r="CV23" s="105"/>
      <c r="CW23" s="115"/>
      <c r="CX23" s="1529"/>
      <c r="CY23" s="115">
        <f t="shared" si="18"/>
        <v>0</v>
      </c>
      <c r="CZ23" s="105">
        <v>0</v>
      </c>
      <c r="DA23" s="115">
        <f t="shared" si="19"/>
        <v>0</v>
      </c>
      <c r="DB23" s="105">
        <v>0</v>
      </c>
      <c r="DC23" s="115">
        <f t="shared" si="20"/>
        <v>0</v>
      </c>
      <c r="DD23" s="105"/>
      <c r="DE23" s="115"/>
      <c r="DF23" s="105">
        <v>0</v>
      </c>
      <c r="DG23" s="115">
        <f t="shared" si="21"/>
        <v>0</v>
      </c>
      <c r="DH23" s="105"/>
      <c r="DI23" s="115"/>
      <c r="DJ23" s="105"/>
      <c r="DK23" s="115"/>
      <c r="DL23" s="105"/>
      <c r="DM23" s="115"/>
      <c r="DN23" s="105"/>
      <c r="DO23" s="115"/>
      <c r="DP23" s="105"/>
      <c r="DQ23" s="115"/>
      <c r="DR23" s="105"/>
      <c r="DS23" s="115"/>
      <c r="DT23" s="105"/>
      <c r="DU23" s="115"/>
      <c r="DV23" s="1529">
        <v>0</v>
      </c>
      <c r="DW23" s="115">
        <f t="shared" si="22"/>
        <v>0</v>
      </c>
      <c r="DX23" s="1525"/>
      <c r="DY23" s="115">
        <f t="shared" si="23"/>
        <v>0</v>
      </c>
      <c r="DZ23" s="1525"/>
      <c r="EA23" s="115">
        <f t="shared" si="24"/>
        <v>0</v>
      </c>
      <c r="EB23" s="1525"/>
      <c r="EC23" s="115">
        <f t="shared" si="24"/>
        <v>0</v>
      </c>
      <c r="ED23" s="1525"/>
      <c r="EE23" s="115">
        <f t="shared" si="25"/>
        <v>0</v>
      </c>
      <c r="EF23" s="1525"/>
      <c r="EG23" s="115">
        <f t="shared" si="26"/>
        <v>0</v>
      </c>
      <c r="EH23" s="105"/>
      <c r="EI23" s="115">
        <f t="shared" si="27"/>
        <v>0</v>
      </c>
      <c r="EJ23" s="105">
        <v>0</v>
      </c>
      <c r="EK23" s="115">
        <f t="shared" si="28"/>
        <v>0</v>
      </c>
      <c r="EL23" s="105"/>
      <c r="EM23" s="115"/>
      <c r="EN23" s="105"/>
      <c r="EO23" s="115"/>
    </row>
    <row r="24" spans="1:145" ht="12.75" customHeight="1">
      <c r="A24" s="42" t="s">
        <v>121</v>
      </c>
      <c r="B24" s="105">
        <f t="shared" si="0"/>
        <v>19.829999999999998</v>
      </c>
      <c r="C24" s="115">
        <f t="shared" si="1"/>
        <v>4.1541534410743035E-2</v>
      </c>
      <c r="D24" s="105"/>
      <c r="E24" s="115"/>
      <c r="F24" s="105"/>
      <c r="G24" s="115">
        <f t="shared" si="2"/>
        <v>0</v>
      </c>
      <c r="H24" s="105"/>
      <c r="I24" s="115"/>
      <c r="J24" s="105"/>
      <c r="K24" s="115"/>
      <c r="L24" s="105"/>
      <c r="M24" s="115"/>
      <c r="N24" s="105"/>
      <c r="O24" s="115"/>
      <c r="P24" s="105"/>
      <c r="Q24" s="115">
        <f t="shared" si="3"/>
        <v>0</v>
      </c>
      <c r="R24" s="105"/>
      <c r="S24" s="115"/>
      <c r="T24" s="105"/>
      <c r="U24" s="115"/>
      <c r="V24" s="105"/>
      <c r="W24" s="115"/>
      <c r="X24" s="105"/>
      <c r="Y24" s="115"/>
      <c r="Z24" s="105"/>
      <c r="AA24" s="115"/>
      <c r="AB24" s="105"/>
      <c r="AC24" s="115"/>
      <c r="AD24" s="105"/>
      <c r="AE24" s="115"/>
      <c r="AF24" s="1525">
        <v>0</v>
      </c>
      <c r="AG24" s="115">
        <f t="shared" si="4"/>
        <v>0</v>
      </c>
      <c r="AH24" s="105">
        <v>4.72</v>
      </c>
      <c r="AI24" s="115">
        <f t="shared" si="5"/>
        <v>11.348881942774707</v>
      </c>
      <c r="AJ24" s="105">
        <v>0</v>
      </c>
      <c r="AK24" s="115">
        <f t="shared" si="6"/>
        <v>0</v>
      </c>
      <c r="AL24" s="105"/>
      <c r="AM24" s="115"/>
      <c r="AN24" s="105"/>
      <c r="AO24" s="115"/>
      <c r="AP24" s="105"/>
      <c r="AQ24" s="115"/>
      <c r="AR24" s="105"/>
      <c r="AS24" s="115" t="e">
        <f t="shared" si="7"/>
        <v>#DIV/0!</v>
      </c>
      <c r="AT24" s="105"/>
      <c r="AU24" s="115"/>
      <c r="AV24" s="105">
        <v>0</v>
      </c>
      <c r="AW24" s="115">
        <f t="shared" si="8"/>
        <v>0</v>
      </c>
      <c r="AX24" s="1539"/>
      <c r="AY24" s="115">
        <f t="shared" si="9"/>
        <v>0</v>
      </c>
      <c r="AZ24" s="105"/>
      <c r="BA24" s="115"/>
      <c r="BB24" s="105"/>
      <c r="BC24" s="115"/>
      <c r="BD24" s="105"/>
      <c r="BE24" s="115"/>
      <c r="BF24" s="105"/>
      <c r="BG24" s="115"/>
      <c r="BH24" s="105"/>
      <c r="BI24" s="115"/>
      <c r="BJ24" s="105">
        <v>0</v>
      </c>
      <c r="BK24" s="115">
        <f t="shared" si="10"/>
        <v>0</v>
      </c>
      <c r="BL24" s="105"/>
      <c r="BM24" s="115"/>
      <c r="BN24" s="105"/>
      <c r="BO24" s="115"/>
      <c r="BP24" s="105"/>
      <c r="BQ24" s="115"/>
      <c r="BR24" s="1525"/>
      <c r="BS24" s="115">
        <f t="shared" si="11"/>
        <v>0</v>
      </c>
      <c r="BT24" s="105"/>
      <c r="BU24" s="115"/>
      <c r="BV24" s="105"/>
      <c r="BW24" s="115"/>
      <c r="BX24" s="105"/>
      <c r="BY24" s="115"/>
      <c r="BZ24" s="105"/>
      <c r="CA24" s="115">
        <f t="shared" si="12"/>
        <v>0</v>
      </c>
      <c r="CB24" s="105"/>
      <c r="CC24" s="115">
        <f t="shared" si="13"/>
        <v>0</v>
      </c>
      <c r="CD24" s="105"/>
      <c r="CE24" s="115">
        <f t="shared" si="14"/>
        <v>0</v>
      </c>
      <c r="CF24" s="105">
        <v>11.2</v>
      </c>
      <c r="CG24" s="115">
        <f t="shared" si="15"/>
        <v>0.93015530271572133</v>
      </c>
      <c r="CH24" s="105"/>
      <c r="CI24" s="115"/>
      <c r="CJ24" s="105">
        <v>1.72</v>
      </c>
      <c r="CK24" s="115">
        <f t="shared" si="16"/>
        <v>6.5548780487804867</v>
      </c>
      <c r="CL24" s="105"/>
      <c r="CM24" s="115"/>
      <c r="CN24" s="105"/>
      <c r="CO24" s="115"/>
      <c r="CP24" s="105"/>
      <c r="CQ24" s="115"/>
      <c r="CR24" s="105"/>
      <c r="CS24" s="115"/>
      <c r="CT24" s="1525">
        <v>0</v>
      </c>
      <c r="CU24" s="115">
        <f t="shared" si="17"/>
        <v>0</v>
      </c>
      <c r="CV24" s="105"/>
      <c r="CW24" s="115"/>
      <c r="CX24" s="1529"/>
      <c r="CY24" s="115">
        <f t="shared" si="18"/>
        <v>0</v>
      </c>
      <c r="CZ24" s="105">
        <v>0</v>
      </c>
      <c r="DA24" s="115">
        <f t="shared" si="19"/>
        <v>0</v>
      </c>
      <c r="DB24" s="105">
        <v>0</v>
      </c>
      <c r="DC24" s="115">
        <f t="shared" si="20"/>
        <v>0</v>
      </c>
      <c r="DD24" s="105"/>
      <c r="DE24" s="115"/>
      <c r="DF24" s="105">
        <v>0</v>
      </c>
      <c r="DG24" s="115">
        <f t="shared" si="21"/>
        <v>0</v>
      </c>
      <c r="DH24" s="105"/>
      <c r="DI24" s="115"/>
      <c r="DJ24" s="105"/>
      <c r="DK24" s="115"/>
      <c r="DL24" s="105"/>
      <c r="DM24" s="115"/>
      <c r="DN24" s="105"/>
      <c r="DO24" s="115"/>
      <c r="DP24" s="105"/>
      <c r="DQ24" s="115"/>
      <c r="DR24" s="105"/>
      <c r="DS24" s="115"/>
      <c r="DT24" s="105"/>
      <c r="DU24" s="115"/>
      <c r="DV24" s="1529">
        <v>0</v>
      </c>
      <c r="DW24" s="115">
        <f t="shared" si="22"/>
        <v>0</v>
      </c>
      <c r="DX24" s="1525"/>
      <c r="DY24" s="115">
        <f t="shared" si="23"/>
        <v>0</v>
      </c>
      <c r="DZ24" s="1525">
        <v>2.19</v>
      </c>
      <c r="EA24" s="115">
        <f t="shared" si="24"/>
        <v>0.20103048778808627</v>
      </c>
      <c r="EB24" s="1525"/>
      <c r="EC24" s="115">
        <f t="shared" si="24"/>
        <v>0</v>
      </c>
      <c r="ED24" s="1525"/>
      <c r="EE24" s="115">
        <f t="shared" si="25"/>
        <v>0</v>
      </c>
      <c r="EF24" s="1525"/>
      <c r="EG24" s="115">
        <f t="shared" si="26"/>
        <v>0</v>
      </c>
      <c r="EH24" s="105"/>
      <c r="EI24" s="115">
        <f t="shared" si="27"/>
        <v>0</v>
      </c>
      <c r="EJ24" s="105">
        <v>0</v>
      </c>
      <c r="EK24" s="115">
        <f t="shared" si="28"/>
        <v>0</v>
      </c>
      <c r="EL24" s="105"/>
      <c r="EM24" s="115"/>
      <c r="EN24" s="105"/>
      <c r="EO24" s="115"/>
    </row>
    <row r="25" spans="1:145" ht="12.75" customHeight="1" thickBot="1">
      <c r="A25" s="42" t="s">
        <v>123</v>
      </c>
      <c r="B25" s="105">
        <f t="shared" si="0"/>
        <v>53.925062000000004</v>
      </c>
      <c r="C25" s="115">
        <f t="shared" si="1"/>
        <v>0.11296670795130873</v>
      </c>
      <c r="D25" s="105"/>
      <c r="E25" s="115"/>
      <c r="F25" s="105">
        <v>4.5259999999999998</v>
      </c>
      <c r="G25" s="115">
        <f t="shared" si="2"/>
        <v>0.94835389566849915</v>
      </c>
      <c r="H25" s="105"/>
      <c r="I25" s="115"/>
      <c r="J25" s="105"/>
      <c r="K25" s="115"/>
      <c r="L25" s="105"/>
      <c r="M25" s="115"/>
      <c r="N25" s="105"/>
      <c r="O25" s="115"/>
      <c r="P25" s="105"/>
      <c r="Q25" s="115">
        <f t="shared" si="3"/>
        <v>0</v>
      </c>
      <c r="R25" s="105"/>
      <c r="S25" s="115"/>
      <c r="T25" s="105"/>
      <c r="U25" s="115"/>
      <c r="V25" s="105"/>
      <c r="W25" s="115"/>
      <c r="X25" s="105"/>
      <c r="Y25" s="115"/>
      <c r="Z25" s="105"/>
      <c r="AA25" s="115"/>
      <c r="AB25" s="105"/>
      <c r="AC25" s="115"/>
      <c r="AD25" s="105"/>
      <c r="AE25" s="115"/>
      <c r="AF25" s="1525">
        <v>0.4</v>
      </c>
      <c r="AG25" s="115">
        <f t="shared" si="4"/>
        <v>0.79207920792079212</v>
      </c>
      <c r="AH25" s="105">
        <v>-0.02</v>
      </c>
      <c r="AI25" s="115">
        <f t="shared" si="5"/>
        <v>-4.8088482808367403E-2</v>
      </c>
      <c r="AJ25" s="105">
        <v>48.807452000000005</v>
      </c>
      <c r="AK25" s="115">
        <f t="shared" si="6"/>
        <v>2.3370739321968972</v>
      </c>
      <c r="AL25" s="105"/>
      <c r="AM25" s="115"/>
      <c r="AN25" s="105"/>
      <c r="AO25" s="115"/>
      <c r="AP25" s="105"/>
      <c r="AQ25" s="115"/>
      <c r="AR25" s="105"/>
      <c r="AS25" s="115" t="e">
        <f t="shared" si="7"/>
        <v>#DIV/0!</v>
      </c>
      <c r="AT25" s="105"/>
      <c r="AU25" s="115"/>
      <c r="AV25" s="105">
        <v>0</v>
      </c>
      <c r="AW25" s="115">
        <f t="shared" si="8"/>
        <v>0</v>
      </c>
      <c r="AX25" s="1539"/>
      <c r="AY25" s="115">
        <f t="shared" si="9"/>
        <v>0</v>
      </c>
      <c r="AZ25" s="105"/>
      <c r="BA25" s="115"/>
      <c r="BB25" s="105"/>
      <c r="BC25" s="115"/>
      <c r="BD25" s="105"/>
      <c r="BE25" s="115"/>
      <c r="BF25" s="105"/>
      <c r="BG25" s="115"/>
      <c r="BH25" s="105"/>
      <c r="BI25" s="115"/>
      <c r="BJ25" s="105">
        <v>0</v>
      </c>
      <c r="BK25" s="115">
        <f t="shared" si="10"/>
        <v>0</v>
      </c>
      <c r="BL25" s="105"/>
      <c r="BM25" s="115"/>
      <c r="BN25" s="105"/>
      <c r="BO25" s="115"/>
      <c r="BP25" s="105"/>
      <c r="BQ25" s="115"/>
      <c r="BR25" s="1525"/>
      <c r="BS25" s="115">
        <f t="shared" si="11"/>
        <v>0</v>
      </c>
      <c r="BT25" s="105"/>
      <c r="BU25" s="115"/>
      <c r="BV25" s="105"/>
      <c r="BW25" s="115"/>
      <c r="BX25" s="105"/>
      <c r="BY25" s="115"/>
      <c r="BZ25" s="105"/>
      <c r="CA25" s="115">
        <f t="shared" si="12"/>
        <v>0</v>
      </c>
      <c r="CB25" s="105"/>
      <c r="CC25" s="115">
        <f t="shared" si="13"/>
        <v>0</v>
      </c>
      <c r="CD25" s="105"/>
      <c r="CE25" s="115">
        <f t="shared" si="14"/>
        <v>0</v>
      </c>
      <c r="CF25" s="105"/>
      <c r="CG25" s="115">
        <f t="shared" si="15"/>
        <v>0</v>
      </c>
      <c r="CH25" s="105"/>
      <c r="CI25" s="115"/>
      <c r="CJ25" s="105"/>
      <c r="CK25" s="115">
        <f t="shared" si="16"/>
        <v>0</v>
      </c>
      <c r="CL25" s="105"/>
      <c r="CM25" s="115"/>
      <c r="CN25" s="105"/>
      <c r="CO25" s="115"/>
      <c r="CP25" s="105"/>
      <c r="CQ25" s="115"/>
      <c r="CR25" s="105"/>
      <c r="CS25" s="115"/>
      <c r="CT25" s="1525">
        <v>0</v>
      </c>
      <c r="CU25" s="115">
        <f t="shared" si="17"/>
        <v>0</v>
      </c>
      <c r="CV25" s="105"/>
      <c r="CW25" s="115"/>
      <c r="CX25" s="1529"/>
      <c r="CY25" s="115">
        <f t="shared" si="18"/>
        <v>0</v>
      </c>
      <c r="CZ25" s="105">
        <v>0</v>
      </c>
      <c r="DA25" s="115">
        <f t="shared" si="19"/>
        <v>0</v>
      </c>
      <c r="DB25" s="105">
        <v>0</v>
      </c>
      <c r="DC25" s="115">
        <f t="shared" si="20"/>
        <v>0</v>
      </c>
      <c r="DD25" s="105"/>
      <c r="DE25" s="115"/>
      <c r="DF25" s="105">
        <v>0</v>
      </c>
      <c r="DG25" s="115">
        <f t="shared" si="21"/>
        <v>0</v>
      </c>
      <c r="DH25" s="105"/>
      <c r="DI25" s="115"/>
      <c r="DJ25" s="105"/>
      <c r="DK25" s="115"/>
      <c r="DL25" s="105"/>
      <c r="DM25" s="115"/>
      <c r="DN25" s="105"/>
      <c r="DO25" s="115"/>
      <c r="DP25" s="105"/>
      <c r="DQ25" s="115"/>
      <c r="DR25" s="105"/>
      <c r="DS25" s="115"/>
      <c r="DT25" s="105"/>
      <c r="DU25" s="115"/>
      <c r="DV25" s="1529">
        <v>0</v>
      </c>
      <c r="DW25" s="115">
        <f t="shared" si="22"/>
        <v>0</v>
      </c>
      <c r="DX25" s="1525"/>
      <c r="DY25" s="115">
        <f t="shared" si="23"/>
        <v>0</v>
      </c>
      <c r="DZ25" s="1525"/>
      <c r="EA25" s="115">
        <f t="shared" si="24"/>
        <v>0</v>
      </c>
      <c r="EB25" s="1525"/>
      <c r="EC25" s="115">
        <f t="shared" si="24"/>
        <v>0</v>
      </c>
      <c r="ED25" s="1525"/>
      <c r="EE25" s="115">
        <f t="shared" si="25"/>
        <v>0</v>
      </c>
      <c r="EF25" s="1525"/>
      <c r="EG25" s="115">
        <f t="shared" si="26"/>
        <v>0</v>
      </c>
      <c r="EH25" s="105"/>
      <c r="EI25" s="115">
        <f t="shared" si="27"/>
        <v>0</v>
      </c>
      <c r="EJ25" s="105">
        <v>0.21160999999999999</v>
      </c>
      <c r="EK25" s="115">
        <f t="shared" si="28"/>
        <v>0.36340374377468659</v>
      </c>
      <c r="EL25" s="105"/>
      <c r="EM25" s="115"/>
      <c r="EN25" s="105"/>
      <c r="EO25" s="115"/>
    </row>
    <row r="26" spans="1:145" ht="12.75" customHeight="1" thickBot="1">
      <c r="A26" s="41" t="s">
        <v>646</v>
      </c>
      <c r="B26" s="5">
        <f t="shared" si="0"/>
        <v>30153.927672410002</v>
      </c>
      <c r="C26" s="51">
        <f t="shared" si="1"/>
        <v>63.168957338501095</v>
      </c>
      <c r="D26" s="5"/>
      <c r="E26" s="51"/>
      <c r="F26" s="114">
        <v>319.35200000000009</v>
      </c>
      <c r="G26" s="51">
        <f t="shared" si="2"/>
        <v>66.915314469625869</v>
      </c>
      <c r="H26" s="5"/>
      <c r="I26" s="51"/>
      <c r="J26" s="5"/>
      <c r="K26" s="51"/>
      <c r="L26" s="5"/>
      <c r="M26" s="51"/>
      <c r="N26" s="5"/>
      <c r="O26" s="51"/>
      <c r="P26" s="114">
        <v>15565.557484000001</v>
      </c>
      <c r="Q26" s="51">
        <f t="shared" si="3"/>
        <v>70.757483079578336</v>
      </c>
      <c r="R26" s="5"/>
      <c r="S26" s="51"/>
      <c r="T26" s="5"/>
      <c r="U26" s="51"/>
      <c r="V26" s="5"/>
      <c r="W26" s="51"/>
      <c r="X26" s="5"/>
      <c r="Y26" s="51"/>
      <c r="Z26" s="5"/>
      <c r="AA26" s="51"/>
      <c r="AB26" s="5"/>
      <c r="AC26" s="51"/>
      <c r="AD26" s="5"/>
      <c r="AE26" s="51"/>
      <c r="AF26" s="1526">
        <f>SUM(AF13:AF25)</f>
        <v>36.6</v>
      </c>
      <c r="AG26" s="51">
        <f t="shared" si="4"/>
        <v>72.475247524752476</v>
      </c>
      <c r="AH26" s="114">
        <f>SUM(AH13:AH25)</f>
        <v>30.54</v>
      </c>
      <c r="AI26" s="51">
        <f t="shared" si="5"/>
        <v>73.431113248377017</v>
      </c>
      <c r="AJ26" s="114">
        <f>SUM(AJ13:AJ25)</f>
        <v>1311.33629971</v>
      </c>
      <c r="AK26" s="51">
        <f t="shared" si="6"/>
        <v>62.791433619517335</v>
      </c>
      <c r="AL26" s="5"/>
      <c r="AM26" s="51"/>
      <c r="AN26" s="5"/>
      <c r="AO26" s="51"/>
      <c r="AP26" s="5"/>
      <c r="AQ26" s="51"/>
      <c r="AR26" s="114">
        <f>SUM(AR13:AR25)</f>
        <v>0</v>
      </c>
      <c r="AS26" s="51" t="e">
        <f t="shared" si="7"/>
        <v>#DIV/0!</v>
      </c>
      <c r="AT26" s="5"/>
      <c r="AU26" s="51"/>
      <c r="AV26" s="114">
        <v>119.2</v>
      </c>
      <c r="AW26" s="51">
        <f t="shared" si="8"/>
        <v>79.360852197070585</v>
      </c>
      <c r="AX26" s="1540">
        <f>SUM(AX13:AX22)</f>
        <v>875.17115319999994</v>
      </c>
      <c r="AY26" s="51">
        <f t="shared" si="9"/>
        <v>58.011645531664854</v>
      </c>
      <c r="AZ26" s="5"/>
      <c r="BA26" s="51"/>
      <c r="BB26" s="114"/>
      <c r="BC26" s="51"/>
      <c r="BD26" s="5"/>
      <c r="BE26" s="51"/>
      <c r="BF26" s="5"/>
      <c r="BG26" s="51"/>
      <c r="BH26" s="5"/>
      <c r="BI26" s="51"/>
      <c r="BJ26" s="114">
        <v>2179.6755142199995</v>
      </c>
      <c r="BK26" s="51">
        <f t="shared" si="10"/>
        <v>71.511625300839171</v>
      </c>
      <c r="BL26" s="5"/>
      <c r="BM26" s="51"/>
      <c r="BN26" s="5"/>
      <c r="BO26" s="51"/>
      <c r="BP26" s="5"/>
      <c r="BQ26" s="51"/>
      <c r="BR26" s="1526">
        <f>SUM(BR13:BR24)</f>
        <v>108.5</v>
      </c>
      <c r="BS26" s="51">
        <f t="shared" si="11"/>
        <v>62.356321839080465</v>
      </c>
      <c r="BT26" s="5"/>
      <c r="BU26" s="51"/>
      <c r="BV26" s="5"/>
      <c r="BW26" s="51"/>
      <c r="BX26" s="5"/>
      <c r="BY26" s="51"/>
      <c r="BZ26" s="114">
        <v>1323.9670000000001</v>
      </c>
      <c r="CA26" s="51">
        <f t="shared" si="12"/>
        <v>52.074353331720722</v>
      </c>
      <c r="CB26" s="114">
        <f>SUM(CB13:CB25)</f>
        <v>14.99</v>
      </c>
      <c r="CC26" s="51">
        <f t="shared" si="13"/>
        <v>51.19535519125683</v>
      </c>
      <c r="CD26" s="114">
        <v>937.91099999999994</v>
      </c>
      <c r="CE26" s="51">
        <f t="shared" si="14"/>
        <v>59.738907285717268</v>
      </c>
      <c r="CF26" s="114">
        <v>733.4</v>
      </c>
      <c r="CG26" s="51">
        <f t="shared" si="15"/>
        <v>60.908562411759824</v>
      </c>
      <c r="CH26" s="5"/>
      <c r="CI26" s="51"/>
      <c r="CJ26" s="114">
        <f>SUM(CJ13:CJ25)</f>
        <v>14.89</v>
      </c>
      <c r="CK26" s="51">
        <f t="shared" si="16"/>
        <v>56.745426829268283</v>
      </c>
      <c r="CL26" s="5"/>
      <c r="CM26" s="51"/>
      <c r="CN26" s="5"/>
      <c r="CO26" s="51"/>
      <c r="CP26" s="5"/>
      <c r="CQ26" s="51"/>
      <c r="CR26" s="5"/>
      <c r="CS26" s="51"/>
      <c r="CT26" s="1526">
        <f>SUM(CT13:CT25)</f>
        <v>247.88672503000004</v>
      </c>
      <c r="CU26" s="51">
        <f t="shared" si="17"/>
        <v>61.314843866488047</v>
      </c>
      <c r="CV26" s="5"/>
      <c r="CW26" s="51"/>
      <c r="CX26" s="1526">
        <f>SUM(CX13:CX22)</f>
        <v>586.32182429999989</v>
      </c>
      <c r="CY26" s="51">
        <f t="shared" si="18"/>
        <v>56.31864896630838</v>
      </c>
      <c r="CZ26" s="114">
        <v>964.1</v>
      </c>
      <c r="DA26" s="51">
        <f t="shared" si="19"/>
        <v>77.313552526062551</v>
      </c>
      <c r="DB26" s="114">
        <v>97.5</v>
      </c>
      <c r="DC26" s="51">
        <f t="shared" si="20"/>
        <v>46.494992846924184</v>
      </c>
      <c r="DD26" s="5"/>
      <c r="DE26" s="51"/>
      <c r="DF26" s="114">
        <v>203.51947394999999</v>
      </c>
      <c r="DG26" s="51">
        <f t="shared" si="21"/>
        <v>55.981335732724155</v>
      </c>
      <c r="DH26" s="5"/>
      <c r="DI26" s="51"/>
      <c r="DJ26" s="5"/>
      <c r="DK26" s="51"/>
      <c r="DL26" s="5"/>
      <c r="DM26" s="51"/>
      <c r="DN26" s="5"/>
      <c r="DO26" s="51"/>
      <c r="DP26" s="5"/>
      <c r="DQ26" s="51"/>
      <c r="DR26" s="5"/>
      <c r="DS26" s="51"/>
      <c r="DT26" s="5"/>
      <c r="DU26" s="51"/>
      <c r="DV26" s="1551">
        <f>SUM(DV13:DV25)</f>
        <v>623.87000799999998</v>
      </c>
      <c r="DW26" s="51">
        <f t="shared" si="22"/>
        <v>67.019933230993558</v>
      </c>
      <c r="DX26" s="1526">
        <v>519.87299999999993</v>
      </c>
      <c r="DY26" s="51">
        <f t="shared" si="23"/>
        <v>54.542850728010187</v>
      </c>
      <c r="DZ26" s="1526">
        <v>643.98799999999994</v>
      </c>
      <c r="EA26" s="51">
        <f t="shared" si="24"/>
        <v>59.114713136837494</v>
      </c>
      <c r="EB26" s="1526">
        <v>939.77899999999988</v>
      </c>
      <c r="EC26" s="51">
        <f t="shared" si="24"/>
        <v>45.00893924902644</v>
      </c>
      <c r="ED26" s="1526">
        <v>999.92300000000012</v>
      </c>
      <c r="EE26" s="51">
        <f t="shared" si="25"/>
        <v>59.353425223468022</v>
      </c>
      <c r="EF26" s="1526">
        <v>541.255</v>
      </c>
      <c r="EG26" s="51">
        <f t="shared" si="26"/>
        <v>51.612487961170608</v>
      </c>
      <c r="EH26" s="114">
        <v>171.94976999999997</v>
      </c>
      <c r="EI26" s="51">
        <f t="shared" si="27"/>
        <v>52.757789416518619</v>
      </c>
      <c r="EJ26" s="114">
        <v>42.871420000000001</v>
      </c>
      <c r="EK26" s="51">
        <f t="shared" si="28"/>
        <v>73.624283015627697</v>
      </c>
      <c r="EL26" s="5"/>
      <c r="EM26" s="51"/>
      <c r="EN26" s="5"/>
      <c r="EO26" s="51"/>
    </row>
    <row r="27" spans="1:145" ht="12.75" customHeight="1" thickBot="1">
      <c r="A27" s="41" t="s">
        <v>128</v>
      </c>
      <c r="B27" s="114">
        <f t="shared" si="0"/>
        <v>3737.4127130100001</v>
      </c>
      <c r="C27" s="116">
        <f t="shared" si="1"/>
        <v>7.829443208504963</v>
      </c>
      <c r="D27" s="114"/>
      <c r="E27" s="116"/>
      <c r="F27" s="114"/>
      <c r="G27" s="116">
        <f t="shared" si="2"/>
        <v>0</v>
      </c>
      <c r="H27" s="114"/>
      <c r="I27" s="116"/>
      <c r="J27" s="114"/>
      <c r="K27" s="116"/>
      <c r="L27" s="114"/>
      <c r="M27" s="116"/>
      <c r="N27" s="114"/>
      <c r="O27" s="116"/>
      <c r="P27" s="114">
        <v>3132.7312550000001</v>
      </c>
      <c r="Q27" s="116">
        <f t="shared" si="3"/>
        <v>14.240683573099108</v>
      </c>
      <c r="R27" s="114"/>
      <c r="S27" s="116"/>
      <c r="T27" s="114"/>
      <c r="U27" s="116"/>
      <c r="V27" s="114"/>
      <c r="W27" s="116"/>
      <c r="X27" s="114"/>
      <c r="Y27" s="116"/>
      <c r="Z27" s="114"/>
      <c r="AA27" s="116"/>
      <c r="AB27" s="114"/>
      <c r="AC27" s="116"/>
      <c r="AD27" s="114"/>
      <c r="AE27" s="116"/>
      <c r="AF27" s="1526">
        <v>0</v>
      </c>
      <c r="AG27" s="116">
        <f t="shared" si="4"/>
        <v>0</v>
      </c>
      <c r="AH27" s="114"/>
      <c r="AI27" s="116">
        <f t="shared" si="5"/>
        <v>0</v>
      </c>
      <c r="AJ27" s="114">
        <v>257.89999999999998</v>
      </c>
      <c r="AK27" s="116">
        <f t="shared" si="6"/>
        <v>12.349166826278489</v>
      </c>
      <c r="AL27" s="114"/>
      <c r="AM27" s="116"/>
      <c r="AN27" s="114"/>
      <c r="AO27" s="116"/>
      <c r="AP27" s="114"/>
      <c r="AQ27" s="116"/>
      <c r="AR27" s="114"/>
      <c r="AS27" s="116" t="e">
        <f t="shared" si="7"/>
        <v>#DIV/0!</v>
      </c>
      <c r="AT27" s="114"/>
      <c r="AU27" s="116"/>
      <c r="AV27" s="114">
        <v>0</v>
      </c>
      <c r="AW27" s="116">
        <f t="shared" si="8"/>
        <v>0</v>
      </c>
      <c r="AX27" s="1540"/>
      <c r="AY27" s="116">
        <f t="shared" si="9"/>
        <v>0</v>
      </c>
      <c r="AZ27" s="114"/>
      <c r="BA27" s="116"/>
      <c r="BB27" s="114"/>
      <c r="BC27" s="116"/>
      <c r="BD27" s="114"/>
      <c r="BE27" s="116"/>
      <c r="BF27" s="114"/>
      <c r="BG27" s="116"/>
      <c r="BH27" s="114"/>
      <c r="BI27" s="116"/>
      <c r="BJ27" s="114">
        <v>314.78145800999999</v>
      </c>
      <c r="BK27" s="116">
        <f t="shared" si="10"/>
        <v>10.327470089013863</v>
      </c>
      <c r="BL27" s="114"/>
      <c r="BM27" s="116"/>
      <c r="BN27" s="114"/>
      <c r="BO27" s="116"/>
      <c r="BP27" s="114"/>
      <c r="BQ27" s="116"/>
      <c r="BR27" s="1526"/>
      <c r="BS27" s="116">
        <f t="shared" si="11"/>
        <v>0</v>
      </c>
      <c r="BT27" s="114"/>
      <c r="BU27" s="116"/>
      <c r="BV27" s="114"/>
      <c r="BW27" s="116"/>
      <c r="BX27" s="114"/>
      <c r="BY27" s="116"/>
      <c r="BZ27" s="114"/>
      <c r="CA27" s="116">
        <f t="shared" si="12"/>
        <v>0</v>
      </c>
      <c r="CB27" s="114"/>
      <c r="CC27" s="116">
        <f t="shared" si="13"/>
        <v>0</v>
      </c>
      <c r="CD27" s="114"/>
      <c r="CE27" s="116">
        <f t="shared" si="14"/>
        <v>0</v>
      </c>
      <c r="CF27" s="114"/>
      <c r="CG27" s="116">
        <f t="shared" si="15"/>
        <v>0</v>
      </c>
      <c r="CH27" s="114"/>
      <c r="CI27" s="116"/>
      <c r="CJ27" s="114"/>
      <c r="CK27" s="116">
        <f t="shared" si="16"/>
        <v>0</v>
      </c>
      <c r="CL27" s="114"/>
      <c r="CM27" s="116"/>
      <c r="CN27" s="114"/>
      <c r="CO27" s="116"/>
      <c r="CP27" s="114"/>
      <c r="CQ27" s="116"/>
      <c r="CR27" s="114"/>
      <c r="CS27" s="116"/>
      <c r="CT27" s="1526">
        <v>0</v>
      </c>
      <c r="CU27" s="116">
        <f t="shared" si="17"/>
        <v>0</v>
      </c>
      <c r="CV27" s="114"/>
      <c r="CW27" s="116"/>
      <c r="CX27" s="1526"/>
      <c r="CY27" s="116">
        <f t="shared" si="18"/>
        <v>0</v>
      </c>
      <c r="CZ27" s="114">
        <v>0</v>
      </c>
      <c r="DA27" s="116">
        <f t="shared" si="19"/>
        <v>0</v>
      </c>
      <c r="DB27" s="114">
        <v>0.7</v>
      </c>
      <c r="DC27" s="116">
        <f t="shared" si="20"/>
        <v>0.33381020505484027</v>
      </c>
      <c r="DD27" s="114"/>
      <c r="DE27" s="116"/>
      <c r="DF27" s="114">
        <v>0</v>
      </c>
      <c r="DG27" s="116">
        <f t="shared" si="21"/>
        <v>0</v>
      </c>
      <c r="DH27" s="114"/>
      <c r="DI27" s="116"/>
      <c r="DJ27" s="114"/>
      <c r="DK27" s="116"/>
      <c r="DL27" s="114"/>
      <c r="DM27" s="116"/>
      <c r="DN27" s="114"/>
      <c r="DO27" s="116"/>
      <c r="DP27" s="114"/>
      <c r="DQ27" s="116"/>
      <c r="DR27" s="114"/>
      <c r="DS27" s="116"/>
      <c r="DT27" s="114"/>
      <c r="DU27" s="116"/>
      <c r="DV27" s="1551">
        <v>31.3</v>
      </c>
      <c r="DW27" s="116">
        <f t="shared" si="22"/>
        <v>3.3624375001692637</v>
      </c>
      <c r="DX27" s="1526"/>
      <c r="DY27" s="116">
        <f t="shared" si="23"/>
        <v>0</v>
      </c>
      <c r="DZ27" s="1526"/>
      <c r="EA27" s="116">
        <f t="shared" si="24"/>
        <v>0</v>
      </c>
      <c r="EB27" s="1526"/>
      <c r="EC27" s="116">
        <f t="shared" si="24"/>
        <v>0</v>
      </c>
      <c r="ED27" s="1526"/>
      <c r="EE27" s="116">
        <f t="shared" si="25"/>
        <v>0</v>
      </c>
      <c r="EF27" s="1526"/>
      <c r="EG27" s="116">
        <f t="shared" si="26"/>
        <v>0</v>
      </c>
      <c r="EH27" s="114"/>
      <c r="EI27" s="116">
        <f t="shared" si="27"/>
        <v>0</v>
      </c>
      <c r="EJ27" s="114">
        <v>0</v>
      </c>
      <c r="EK27" s="116">
        <f t="shared" si="28"/>
        <v>0</v>
      </c>
      <c r="EL27" s="114"/>
      <c r="EM27" s="116"/>
      <c r="EN27" s="114"/>
      <c r="EO27" s="116"/>
    </row>
    <row r="28" spans="1:145" ht="12.75" customHeight="1" thickBot="1">
      <c r="A28" s="41" t="s">
        <v>647</v>
      </c>
      <c r="B28" s="5">
        <f t="shared" si="0"/>
        <v>33891.340385420008</v>
      </c>
      <c r="C28" s="51">
        <f t="shared" si="1"/>
        <v>70.998400547006085</v>
      </c>
      <c r="D28" s="5"/>
      <c r="E28" s="51"/>
      <c r="F28" s="114">
        <v>319.35200000000009</v>
      </c>
      <c r="G28" s="51">
        <f t="shared" si="2"/>
        <v>66.915314469625869</v>
      </c>
      <c r="H28" s="5"/>
      <c r="I28" s="51"/>
      <c r="J28" s="5"/>
      <c r="K28" s="51"/>
      <c r="L28" s="5"/>
      <c r="M28" s="51"/>
      <c r="N28" s="5"/>
      <c r="O28" s="51"/>
      <c r="P28" s="114">
        <v>18698.288739</v>
      </c>
      <c r="Q28" s="51">
        <f t="shared" si="3"/>
        <v>84.99816665267744</v>
      </c>
      <c r="R28" s="5"/>
      <c r="S28" s="51"/>
      <c r="T28" s="5"/>
      <c r="U28" s="51"/>
      <c r="V28" s="5"/>
      <c r="W28" s="51"/>
      <c r="X28" s="5"/>
      <c r="Y28" s="51"/>
      <c r="Z28" s="5"/>
      <c r="AA28" s="51"/>
      <c r="AB28" s="5"/>
      <c r="AC28" s="51"/>
      <c r="AD28" s="5"/>
      <c r="AE28" s="51"/>
      <c r="AF28" s="1526">
        <f>SUM(AF26:AF27)</f>
        <v>36.6</v>
      </c>
      <c r="AG28" s="51">
        <f t="shared" si="4"/>
        <v>72.475247524752476</v>
      </c>
      <c r="AH28" s="114">
        <f>SUM(AH26:AH27)</f>
        <v>30.54</v>
      </c>
      <c r="AI28" s="51">
        <f t="shared" si="5"/>
        <v>73.431113248377017</v>
      </c>
      <c r="AJ28" s="114">
        <f>SUM(AJ26:AJ27)</f>
        <v>1569.2362997099999</v>
      </c>
      <c r="AK28" s="51">
        <f t="shared" si="6"/>
        <v>75.140600445795812</v>
      </c>
      <c r="AL28" s="5"/>
      <c r="AM28" s="51"/>
      <c r="AN28" s="5"/>
      <c r="AO28" s="51"/>
      <c r="AP28" s="5"/>
      <c r="AQ28" s="51"/>
      <c r="AR28" s="114">
        <f>SUM(AR26:AR27)</f>
        <v>0</v>
      </c>
      <c r="AS28" s="51" t="e">
        <f t="shared" si="7"/>
        <v>#DIV/0!</v>
      </c>
      <c r="AT28" s="5"/>
      <c r="AU28" s="51"/>
      <c r="AV28" s="114">
        <v>119.2</v>
      </c>
      <c r="AW28" s="51">
        <f t="shared" si="8"/>
        <v>79.360852197070585</v>
      </c>
      <c r="AX28" s="1540">
        <f>SUM(AX26:AX27)</f>
        <v>875.17115319999994</v>
      </c>
      <c r="AY28" s="51">
        <f t="shared" si="9"/>
        <v>58.011645531664854</v>
      </c>
      <c r="AZ28" s="5"/>
      <c r="BA28" s="51"/>
      <c r="BB28" s="114"/>
      <c r="BC28" s="51"/>
      <c r="BD28" s="5"/>
      <c r="BE28" s="51"/>
      <c r="BF28" s="5"/>
      <c r="BG28" s="51"/>
      <c r="BH28" s="5"/>
      <c r="BI28" s="51"/>
      <c r="BJ28" s="114">
        <v>2494.4569722299993</v>
      </c>
      <c r="BK28" s="51">
        <f t="shared" si="10"/>
        <v>81.839095389853028</v>
      </c>
      <c r="BL28" s="5"/>
      <c r="BM28" s="51"/>
      <c r="BN28" s="5"/>
      <c r="BO28" s="51"/>
      <c r="BP28" s="5"/>
      <c r="BQ28" s="51"/>
      <c r="BR28" s="1526">
        <f>SUM(BR26:BR27)</f>
        <v>108.5</v>
      </c>
      <c r="BS28" s="51">
        <f t="shared" si="11"/>
        <v>62.356321839080465</v>
      </c>
      <c r="BT28" s="5"/>
      <c r="BU28" s="51"/>
      <c r="BV28" s="5"/>
      <c r="BW28" s="51"/>
      <c r="BX28" s="5"/>
      <c r="BY28" s="51"/>
      <c r="BZ28" s="114">
        <v>1323.9670000000001</v>
      </c>
      <c r="CA28" s="51">
        <f t="shared" si="12"/>
        <v>52.074353331720722</v>
      </c>
      <c r="CB28" s="114">
        <f>SUM(CB26:CB27)</f>
        <v>14.99</v>
      </c>
      <c r="CC28" s="51">
        <f t="shared" si="13"/>
        <v>51.19535519125683</v>
      </c>
      <c r="CD28" s="114">
        <v>937.91099999999994</v>
      </c>
      <c r="CE28" s="51">
        <f t="shared" si="14"/>
        <v>59.738907285717268</v>
      </c>
      <c r="CF28" s="114">
        <v>733.4</v>
      </c>
      <c r="CG28" s="51">
        <f t="shared" si="15"/>
        <v>60.908562411759824</v>
      </c>
      <c r="CH28" s="5"/>
      <c r="CI28" s="51"/>
      <c r="CJ28" s="114">
        <f>SUM(CJ26:CJ27)</f>
        <v>14.89</v>
      </c>
      <c r="CK28" s="51">
        <f t="shared" si="16"/>
        <v>56.745426829268283</v>
      </c>
      <c r="CL28" s="5"/>
      <c r="CM28" s="51"/>
      <c r="CN28" s="5"/>
      <c r="CO28" s="51"/>
      <c r="CP28" s="5"/>
      <c r="CQ28" s="51"/>
      <c r="CR28" s="5"/>
      <c r="CS28" s="51"/>
      <c r="CT28" s="1526">
        <f>SUM(CT26:CT27)</f>
        <v>247.88672503000004</v>
      </c>
      <c r="CU28" s="51">
        <f t="shared" si="17"/>
        <v>61.314843866488047</v>
      </c>
      <c r="CV28" s="5"/>
      <c r="CW28" s="51"/>
      <c r="CX28" s="1526">
        <f>SUM(CX26:CX27)</f>
        <v>586.32182429999989</v>
      </c>
      <c r="CY28" s="51">
        <f t="shared" si="18"/>
        <v>56.31864896630838</v>
      </c>
      <c r="CZ28" s="114">
        <v>964.1</v>
      </c>
      <c r="DA28" s="51">
        <f t="shared" si="19"/>
        <v>77.313552526062551</v>
      </c>
      <c r="DB28" s="114">
        <v>98.2</v>
      </c>
      <c r="DC28" s="51">
        <f t="shared" si="20"/>
        <v>46.828803051979023</v>
      </c>
      <c r="DD28" s="5"/>
      <c r="DE28" s="51"/>
      <c r="DF28" s="114">
        <v>203.51947394999999</v>
      </c>
      <c r="DG28" s="51">
        <f t="shared" si="21"/>
        <v>55.981335732724155</v>
      </c>
      <c r="DH28" s="5"/>
      <c r="DI28" s="51"/>
      <c r="DJ28" s="5"/>
      <c r="DK28" s="51"/>
      <c r="DL28" s="5"/>
      <c r="DM28" s="51"/>
      <c r="DN28" s="5"/>
      <c r="DO28" s="51"/>
      <c r="DP28" s="5"/>
      <c r="DQ28" s="51"/>
      <c r="DR28" s="5"/>
      <c r="DS28" s="51"/>
      <c r="DT28" s="5"/>
      <c r="DU28" s="51"/>
      <c r="DV28" s="1551">
        <f>SUM(DV26:DV27)</f>
        <v>655.17000799999994</v>
      </c>
      <c r="DW28" s="51">
        <f t="shared" si="22"/>
        <v>70.382370731162808</v>
      </c>
      <c r="DX28" s="1526">
        <v>519.87299999999993</v>
      </c>
      <c r="DY28" s="51">
        <f t="shared" si="23"/>
        <v>54.542850728010187</v>
      </c>
      <c r="DZ28" s="1526">
        <v>643.98799999999994</v>
      </c>
      <c r="EA28" s="51">
        <f t="shared" si="24"/>
        <v>59.114713136837494</v>
      </c>
      <c r="EB28" s="1526">
        <v>939.77899999999988</v>
      </c>
      <c r="EC28" s="51">
        <f t="shared" si="24"/>
        <v>45.00893924902644</v>
      </c>
      <c r="ED28" s="1526">
        <v>999.92300000000012</v>
      </c>
      <c r="EE28" s="51">
        <f t="shared" si="25"/>
        <v>59.353425223468022</v>
      </c>
      <c r="EF28" s="1526">
        <v>541.255</v>
      </c>
      <c r="EG28" s="51">
        <f t="shared" si="26"/>
        <v>51.612487961170608</v>
      </c>
      <c r="EH28" s="114">
        <v>171.94976999999997</v>
      </c>
      <c r="EI28" s="51">
        <f t="shared" si="27"/>
        <v>52.757789416518619</v>
      </c>
      <c r="EJ28" s="114">
        <v>42.871420000000001</v>
      </c>
      <c r="EK28" s="51">
        <f t="shared" si="28"/>
        <v>73.624283015627697</v>
      </c>
      <c r="EL28" s="5"/>
      <c r="EM28" s="51"/>
      <c r="EN28" s="5"/>
      <c r="EO28" s="51"/>
    </row>
    <row r="29" spans="1:145" ht="12.75" customHeight="1">
      <c r="A29" s="10" t="s">
        <v>270</v>
      </c>
      <c r="B29" s="105">
        <f t="shared" si="0"/>
        <v>9</v>
      </c>
      <c r="C29" s="115">
        <f t="shared" si="1"/>
        <v>1.8853949051774451E-2</v>
      </c>
      <c r="D29" s="105"/>
      <c r="E29" s="115"/>
      <c r="F29" s="105"/>
      <c r="G29" s="115">
        <f t="shared" si="2"/>
        <v>0</v>
      </c>
      <c r="H29" s="105"/>
      <c r="I29" s="115"/>
      <c r="J29" s="105"/>
      <c r="K29" s="115"/>
      <c r="L29" s="105"/>
      <c r="M29" s="115"/>
      <c r="N29" s="105"/>
      <c r="O29" s="115"/>
      <c r="P29" s="105"/>
      <c r="Q29" s="115">
        <f t="shared" si="3"/>
        <v>0</v>
      </c>
      <c r="R29" s="105"/>
      <c r="S29" s="115"/>
      <c r="T29" s="105"/>
      <c r="U29" s="115"/>
      <c r="V29" s="105"/>
      <c r="W29" s="115"/>
      <c r="X29" s="105"/>
      <c r="Y29" s="115"/>
      <c r="Z29" s="105"/>
      <c r="AA29" s="115"/>
      <c r="AB29" s="105"/>
      <c r="AC29" s="115"/>
      <c r="AD29" s="105"/>
      <c r="AE29" s="115"/>
      <c r="AF29" s="1525">
        <v>0</v>
      </c>
      <c r="AG29" s="115">
        <f t="shared" si="4"/>
        <v>0</v>
      </c>
      <c r="AH29" s="105"/>
      <c r="AI29" s="115">
        <f t="shared" si="5"/>
        <v>0</v>
      </c>
      <c r="AJ29" s="105"/>
      <c r="AK29" s="115">
        <f t="shared" si="6"/>
        <v>0</v>
      </c>
      <c r="AL29" s="105"/>
      <c r="AM29" s="115"/>
      <c r="AN29" s="105"/>
      <c r="AO29" s="115"/>
      <c r="AP29" s="105"/>
      <c r="AQ29" s="115"/>
      <c r="AR29" s="105"/>
      <c r="AS29" s="115" t="e">
        <f t="shared" si="7"/>
        <v>#DIV/0!</v>
      </c>
      <c r="AT29" s="105"/>
      <c r="AU29" s="115"/>
      <c r="AV29" s="105">
        <v>0</v>
      </c>
      <c r="AW29" s="115">
        <f t="shared" si="8"/>
        <v>0</v>
      </c>
      <c r="AX29" s="1539"/>
      <c r="AY29" s="115">
        <f t="shared" si="9"/>
        <v>0</v>
      </c>
      <c r="AZ29" s="105"/>
      <c r="BA29" s="115"/>
      <c r="BB29" s="105"/>
      <c r="BC29" s="115"/>
      <c r="BD29" s="105"/>
      <c r="BE29" s="115"/>
      <c r="BF29" s="105"/>
      <c r="BG29" s="115"/>
      <c r="BH29" s="105"/>
      <c r="BI29" s="115"/>
      <c r="BJ29" s="105">
        <v>0</v>
      </c>
      <c r="BK29" s="115">
        <f t="shared" si="10"/>
        <v>0</v>
      </c>
      <c r="BL29" s="105"/>
      <c r="BM29" s="115"/>
      <c r="BN29" s="105"/>
      <c r="BO29" s="115"/>
      <c r="BP29" s="105"/>
      <c r="BQ29" s="115"/>
      <c r="BR29" s="1525"/>
      <c r="BS29" s="115">
        <f t="shared" si="11"/>
        <v>0</v>
      </c>
      <c r="BT29" s="105"/>
      <c r="BU29" s="115"/>
      <c r="BV29" s="105"/>
      <c r="BW29" s="115"/>
      <c r="BX29" s="105"/>
      <c r="BY29" s="115"/>
      <c r="BZ29" s="105"/>
      <c r="CA29" s="115">
        <f t="shared" si="12"/>
        <v>0</v>
      </c>
      <c r="CB29" s="105"/>
      <c r="CC29" s="115">
        <f t="shared" si="13"/>
        <v>0</v>
      </c>
      <c r="CD29" s="105">
        <v>9</v>
      </c>
      <c r="CE29" s="115">
        <f t="shared" si="14"/>
        <v>0.57324220056215947</v>
      </c>
      <c r="CF29" s="105"/>
      <c r="CG29" s="115">
        <f t="shared" si="15"/>
        <v>0</v>
      </c>
      <c r="CH29" s="105"/>
      <c r="CI29" s="115"/>
      <c r="CJ29" s="105"/>
      <c r="CK29" s="115">
        <f t="shared" si="16"/>
        <v>0</v>
      </c>
      <c r="CL29" s="105"/>
      <c r="CM29" s="115"/>
      <c r="CN29" s="105"/>
      <c r="CO29" s="115"/>
      <c r="CP29" s="105"/>
      <c r="CQ29" s="115"/>
      <c r="CR29" s="105"/>
      <c r="CS29" s="115"/>
      <c r="CT29" s="1525">
        <v>0</v>
      </c>
      <c r="CU29" s="115">
        <f t="shared" si="17"/>
        <v>0</v>
      </c>
      <c r="CV29" s="105"/>
      <c r="CW29" s="115"/>
      <c r="CX29" s="1525"/>
      <c r="CY29" s="115">
        <f t="shared" si="18"/>
        <v>0</v>
      </c>
      <c r="CZ29" s="105">
        <v>0</v>
      </c>
      <c r="DA29" s="115">
        <f t="shared" si="19"/>
        <v>0</v>
      </c>
      <c r="DB29" s="105">
        <v>0</v>
      </c>
      <c r="DC29" s="115">
        <f t="shared" si="20"/>
        <v>0</v>
      </c>
      <c r="DD29" s="105"/>
      <c r="DE29" s="115"/>
      <c r="DF29" s="105">
        <v>0</v>
      </c>
      <c r="DG29" s="115">
        <f t="shared" si="21"/>
        <v>0</v>
      </c>
      <c r="DH29" s="105"/>
      <c r="DI29" s="115"/>
      <c r="DJ29" s="105"/>
      <c r="DK29" s="115"/>
      <c r="DL29" s="105"/>
      <c r="DM29" s="115"/>
      <c r="DN29" s="105"/>
      <c r="DO29" s="115"/>
      <c r="DP29" s="105"/>
      <c r="DQ29" s="115"/>
      <c r="DR29" s="105"/>
      <c r="DS29" s="115"/>
      <c r="DT29" s="105"/>
      <c r="DU29" s="115"/>
      <c r="DV29" s="1529">
        <v>0</v>
      </c>
      <c r="DW29" s="115">
        <f t="shared" si="22"/>
        <v>0</v>
      </c>
      <c r="DX29" s="1525"/>
      <c r="DY29" s="115">
        <f t="shared" si="23"/>
        <v>0</v>
      </c>
      <c r="DZ29" s="1525"/>
      <c r="EA29" s="115">
        <f t="shared" si="24"/>
        <v>0</v>
      </c>
      <c r="EB29" s="1525"/>
      <c r="EC29" s="115">
        <f t="shared" si="24"/>
        <v>0</v>
      </c>
      <c r="ED29" s="1525"/>
      <c r="EE29" s="115">
        <f t="shared" si="25"/>
        <v>0</v>
      </c>
      <c r="EF29" s="1525"/>
      <c r="EG29" s="115">
        <f t="shared" si="26"/>
        <v>0</v>
      </c>
      <c r="EH29" s="105"/>
      <c r="EI29" s="115">
        <f t="shared" si="27"/>
        <v>0</v>
      </c>
      <c r="EJ29" s="105">
        <v>0</v>
      </c>
      <c r="EK29" s="115">
        <f t="shared" si="28"/>
        <v>0</v>
      </c>
      <c r="EL29" s="105"/>
      <c r="EM29" s="115"/>
      <c r="EN29" s="105"/>
      <c r="EO29" s="115"/>
    </row>
    <row r="30" spans="1:145" ht="12.75" customHeight="1" thickBot="1">
      <c r="A30" s="10" t="s">
        <v>272</v>
      </c>
      <c r="B30" s="105">
        <f t="shared" si="0"/>
        <v>698.55656226000008</v>
      </c>
      <c r="C30" s="115">
        <f t="shared" si="1"/>
        <v>1.4633944260703053</v>
      </c>
      <c r="D30" s="105"/>
      <c r="E30" s="115"/>
      <c r="F30" s="105">
        <v>1.151</v>
      </c>
      <c r="G30" s="115">
        <f t="shared" si="2"/>
        <v>0.24117439989271819</v>
      </c>
      <c r="H30" s="105"/>
      <c r="I30" s="115"/>
      <c r="J30" s="105"/>
      <c r="K30" s="115"/>
      <c r="L30" s="105"/>
      <c r="M30" s="115"/>
      <c r="N30" s="105"/>
      <c r="O30" s="115"/>
      <c r="P30" s="105"/>
      <c r="Q30" s="115">
        <f t="shared" si="3"/>
        <v>0</v>
      </c>
      <c r="R30" s="105"/>
      <c r="S30" s="115"/>
      <c r="T30" s="105"/>
      <c r="U30" s="115"/>
      <c r="V30" s="105"/>
      <c r="W30" s="115"/>
      <c r="X30" s="105"/>
      <c r="Y30" s="115"/>
      <c r="Z30" s="105"/>
      <c r="AA30" s="115"/>
      <c r="AB30" s="105"/>
      <c r="AC30" s="115"/>
      <c r="AD30" s="105"/>
      <c r="AE30" s="115"/>
      <c r="AF30" s="1525">
        <v>1</v>
      </c>
      <c r="AG30" s="115">
        <f t="shared" si="4"/>
        <v>1.9801980198019802</v>
      </c>
      <c r="AH30" s="105">
        <v>0.16</v>
      </c>
      <c r="AI30" s="115">
        <f t="shared" si="5"/>
        <v>0.38470786246693922</v>
      </c>
      <c r="AJ30" s="105"/>
      <c r="AK30" s="115">
        <f t="shared" si="6"/>
        <v>0</v>
      </c>
      <c r="AL30" s="105"/>
      <c r="AM30" s="115"/>
      <c r="AN30" s="105"/>
      <c r="AO30" s="115"/>
      <c r="AP30" s="105"/>
      <c r="AQ30" s="115"/>
      <c r="AR30" s="105"/>
      <c r="AS30" s="115" t="e">
        <f t="shared" si="7"/>
        <v>#DIV/0!</v>
      </c>
      <c r="AT30" s="105"/>
      <c r="AU30" s="115"/>
      <c r="AV30" s="105">
        <v>0</v>
      </c>
      <c r="AW30" s="115">
        <f t="shared" si="8"/>
        <v>0</v>
      </c>
      <c r="AX30" s="1539">
        <v>107.1417213</v>
      </c>
      <c r="AY30" s="115">
        <f t="shared" si="9"/>
        <v>7.1020023168972379</v>
      </c>
      <c r="AZ30" s="105"/>
      <c r="BA30" s="115"/>
      <c r="BB30" s="105"/>
      <c r="BC30" s="115"/>
      <c r="BD30" s="105"/>
      <c r="BE30" s="115"/>
      <c r="BF30" s="105"/>
      <c r="BG30" s="115"/>
      <c r="BH30" s="105"/>
      <c r="BI30" s="115"/>
      <c r="BJ30" s="105">
        <v>0</v>
      </c>
      <c r="BK30" s="115">
        <f t="shared" si="10"/>
        <v>0</v>
      </c>
      <c r="BL30" s="105"/>
      <c r="BM30" s="115"/>
      <c r="BN30" s="105"/>
      <c r="BO30" s="115"/>
      <c r="BP30" s="105"/>
      <c r="BQ30" s="115"/>
      <c r="BR30" s="1525">
        <v>4.2</v>
      </c>
      <c r="BS30" s="115">
        <f t="shared" si="11"/>
        <v>2.4137931034482758</v>
      </c>
      <c r="BT30" s="105"/>
      <c r="BU30" s="115"/>
      <c r="BV30" s="105"/>
      <c r="BW30" s="115"/>
      <c r="BX30" s="105"/>
      <c r="BY30" s="115"/>
      <c r="BZ30" s="105">
        <v>28.824000000000002</v>
      </c>
      <c r="CA30" s="115">
        <f t="shared" si="12"/>
        <v>1.1337073812515857</v>
      </c>
      <c r="CB30" s="105"/>
      <c r="CC30" s="115">
        <f t="shared" si="13"/>
        <v>0</v>
      </c>
      <c r="CD30" s="105">
        <v>25.948</v>
      </c>
      <c r="CE30" s="115">
        <f t="shared" si="14"/>
        <v>1.652720957798546</v>
      </c>
      <c r="CF30" s="105">
        <v>82.4</v>
      </c>
      <c r="CG30" s="115">
        <f t="shared" si="15"/>
        <v>6.8432854414085211</v>
      </c>
      <c r="CH30" s="105"/>
      <c r="CI30" s="115"/>
      <c r="CJ30" s="105">
        <v>1.0900000000000001</v>
      </c>
      <c r="CK30" s="115">
        <f t="shared" si="16"/>
        <v>4.1539634146341466</v>
      </c>
      <c r="CL30" s="105"/>
      <c r="CM30" s="115"/>
      <c r="CN30" s="105"/>
      <c r="CO30" s="115"/>
      <c r="CP30" s="105"/>
      <c r="CQ30" s="115"/>
      <c r="CR30" s="105"/>
      <c r="CS30" s="115"/>
      <c r="CT30" s="1525">
        <v>15.2305653</v>
      </c>
      <c r="CU30" s="115">
        <f t="shared" si="17"/>
        <v>3.7672841627756872</v>
      </c>
      <c r="CV30" s="105"/>
      <c r="CW30" s="115"/>
      <c r="CX30" s="1525">
        <v>18.978860659999999</v>
      </c>
      <c r="CY30" s="115">
        <f t="shared" si="18"/>
        <v>1.8229984745444516</v>
      </c>
      <c r="CZ30" s="105">
        <v>0</v>
      </c>
      <c r="DA30" s="115">
        <f t="shared" si="19"/>
        <v>0</v>
      </c>
      <c r="DB30" s="105">
        <v>0</v>
      </c>
      <c r="DC30" s="115">
        <f t="shared" si="20"/>
        <v>0</v>
      </c>
      <c r="DD30" s="105"/>
      <c r="DE30" s="115"/>
      <c r="DF30" s="105">
        <v>35.971895000000004</v>
      </c>
      <c r="DG30" s="115">
        <f t="shared" si="21"/>
        <v>9.89465377368278</v>
      </c>
      <c r="DH30" s="105"/>
      <c r="DI30" s="115"/>
      <c r="DJ30" s="105"/>
      <c r="DK30" s="115"/>
      <c r="DL30" s="105"/>
      <c r="DM30" s="115"/>
      <c r="DN30" s="105"/>
      <c r="DO30" s="115"/>
      <c r="DP30" s="105"/>
      <c r="DQ30" s="115"/>
      <c r="DR30" s="105"/>
      <c r="DS30" s="115"/>
      <c r="DT30" s="105"/>
      <c r="DU30" s="115"/>
      <c r="DV30" s="1529">
        <v>55</v>
      </c>
      <c r="DW30" s="115">
        <f t="shared" si="22"/>
        <v>5.9084365018948715</v>
      </c>
      <c r="DX30" s="1525">
        <v>21.9</v>
      </c>
      <c r="DY30" s="115">
        <f t="shared" si="23"/>
        <v>2.2976542943053841</v>
      </c>
      <c r="DZ30" s="1525">
        <v>130.304</v>
      </c>
      <c r="EA30" s="115">
        <f t="shared" si="24"/>
        <v>11.961222228647852</v>
      </c>
      <c r="EB30" s="1525"/>
      <c r="EC30" s="115">
        <f t="shared" si="24"/>
        <v>0</v>
      </c>
      <c r="ED30" s="1525">
        <v>74.531999999999996</v>
      </c>
      <c r="EE30" s="115">
        <f t="shared" si="25"/>
        <v>4.4240701421564639</v>
      </c>
      <c r="EF30" s="1525">
        <v>92.6</v>
      </c>
      <c r="EG30" s="115">
        <f t="shared" si="26"/>
        <v>8.8300641753044271</v>
      </c>
      <c r="EH30" s="105"/>
      <c r="EI30" s="115">
        <f t="shared" si="27"/>
        <v>0</v>
      </c>
      <c r="EJ30" s="105">
        <v>2.12452</v>
      </c>
      <c r="EK30" s="115">
        <f t="shared" si="28"/>
        <v>3.6484973381418513</v>
      </c>
      <c r="EL30" s="105"/>
      <c r="EM30" s="115"/>
      <c r="EN30" s="105"/>
      <c r="EO30" s="115"/>
    </row>
    <row r="31" spans="1:145" ht="12.75" customHeight="1" thickBot="1">
      <c r="A31" s="41" t="s">
        <v>274</v>
      </c>
      <c r="B31" s="5">
        <f t="shared" si="0"/>
        <v>2125225.4320422602</v>
      </c>
      <c r="C31" s="51">
        <f t="shared" si="1"/>
        <v>4452.0991132511244</v>
      </c>
      <c r="D31" s="5"/>
      <c r="E31" s="51"/>
      <c r="F31" s="114">
        <v>1.151</v>
      </c>
      <c r="G31" s="51">
        <f t="shared" si="2"/>
        <v>0.24117439989271819</v>
      </c>
      <c r="H31" s="5"/>
      <c r="I31" s="51"/>
      <c r="J31" s="5"/>
      <c r="K31" s="51"/>
      <c r="L31" s="5"/>
      <c r="M31" s="51"/>
      <c r="N31" s="5"/>
      <c r="O31" s="51"/>
      <c r="P31" s="114">
        <v>0</v>
      </c>
      <c r="Q31" s="51">
        <f t="shared" si="3"/>
        <v>0</v>
      </c>
      <c r="R31" s="5"/>
      <c r="S31" s="51"/>
      <c r="T31" s="5"/>
      <c r="U31" s="51"/>
      <c r="V31" s="5"/>
      <c r="W31" s="51"/>
      <c r="X31" s="5"/>
      <c r="Y31" s="51"/>
      <c r="Z31" s="5"/>
      <c r="AA31" s="51"/>
      <c r="AB31" s="5"/>
      <c r="AC31" s="51"/>
      <c r="AD31" s="5"/>
      <c r="AE31" s="51"/>
      <c r="AF31" s="1526">
        <f>+AF30+AF29</f>
        <v>1</v>
      </c>
      <c r="AG31" s="51">
        <f t="shared" si="4"/>
        <v>1.9801980198019802</v>
      </c>
      <c r="AH31" s="114">
        <f>+AH30+AH29</f>
        <v>0.16</v>
      </c>
      <c r="AI31" s="51">
        <f t="shared" si="5"/>
        <v>0.38470786246693922</v>
      </c>
      <c r="AJ31" s="114">
        <f>+AJ30+AJ29</f>
        <v>0</v>
      </c>
      <c r="AK31" s="51">
        <f t="shared" si="6"/>
        <v>0</v>
      </c>
      <c r="AL31" s="5"/>
      <c r="AM31" s="51"/>
      <c r="AN31" s="5"/>
      <c r="AO31" s="51"/>
      <c r="AP31" s="5"/>
      <c r="AQ31" s="51"/>
      <c r="AR31" s="114">
        <f>+AR30+AR29</f>
        <v>0</v>
      </c>
      <c r="AS31" s="51" t="e">
        <f t="shared" si="7"/>
        <v>#DIV/0!</v>
      </c>
      <c r="AT31" s="5"/>
      <c r="AU31" s="51"/>
      <c r="AV31" s="114">
        <v>0</v>
      </c>
      <c r="AW31" s="51">
        <f t="shared" si="8"/>
        <v>0</v>
      </c>
      <c r="AX31" s="1540">
        <f>+AX30+AX29</f>
        <v>107.1417213</v>
      </c>
      <c r="AY31" s="51">
        <f t="shared" si="9"/>
        <v>7.1020023168972379</v>
      </c>
      <c r="AZ31" s="5"/>
      <c r="BA31" s="51"/>
      <c r="BB31" s="114"/>
      <c r="BC31" s="51"/>
      <c r="BD31" s="5"/>
      <c r="BE31" s="51"/>
      <c r="BF31" s="5"/>
      <c r="BG31" s="51"/>
      <c r="BH31" s="5"/>
      <c r="BI31" s="51"/>
      <c r="BJ31" s="114">
        <v>0</v>
      </c>
      <c r="BK31" s="51">
        <f t="shared" si="10"/>
        <v>0</v>
      </c>
      <c r="BL31" s="5"/>
      <c r="BM31" s="51"/>
      <c r="BN31" s="5"/>
      <c r="BO31" s="51"/>
      <c r="BP31" s="5"/>
      <c r="BQ31" s="51"/>
      <c r="BR31" s="1526">
        <f>+BR30+BR29</f>
        <v>4.2</v>
      </c>
      <c r="BS31" s="51">
        <f t="shared" si="11"/>
        <v>2.4137931034482758</v>
      </c>
      <c r="BT31" s="5"/>
      <c r="BU31" s="51"/>
      <c r="BV31" s="5"/>
      <c r="BW31" s="51"/>
      <c r="BX31" s="5"/>
      <c r="BY31" s="51"/>
      <c r="BZ31" s="114">
        <v>28.824000000000002</v>
      </c>
      <c r="CA31" s="51">
        <f t="shared" si="12"/>
        <v>1.1337073812515857</v>
      </c>
      <c r="CB31" s="114">
        <f>+CB30+CB29</f>
        <v>0</v>
      </c>
      <c r="CC31" s="51">
        <f t="shared" si="13"/>
        <v>0</v>
      </c>
      <c r="CD31" s="114">
        <v>34.948</v>
      </c>
      <c r="CE31" s="51">
        <f t="shared" si="14"/>
        <v>2.2259631583607051</v>
      </c>
      <c r="CF31" s="114">
        <v>82.4</v>
      </c>
      <c r="CG31" s="51">
        <f t="shared" si="15"/>
        <v>6.8432854414085211</v>
      </c>
      <c r="CH31" s="5"/>
      <c r="CI31" s="51"/>
      <c r="CJ31" s="114">
        <f>+CJ30+CJ29</f>
        <v>1.0900000000000001</v>
      </c>
      <c r="CK31" s="51">
        <f t="shared" si="16"/>
        <v>4.1539634146341466</v>
      </c>
      <c r="CL31" s="5"/>
      <c r="CM31" s="51"/>
      <c r="CN31" s="5"/>
      <c r="CO31" s="51"/>
      <c r="CP31" s="5"/>
      <c r="CQ31" s="51"/>
      <c r="CR31" s="5"/>
      <c r="CS31" s="51"/>
      <c r="CT31" s="1526">
        <f>+CT30+CT29</f>
        <v>15.2305653</v>
      </c>
      <c r="CU31" s="51">
        <f t="shared" si="17"/>
        <v>3.7672841627756872</v>
      </c>
      <c r="CV31" s="5"/>
      <c r="CW31" s="51"/>
      <c r="CX31" s="1526">
        <f>+CX30+CX29</f>
        <v>18.978860659999999</v>
      </c>
      <c r="CY31" s="51">
        <f t="shared" si="18"/>
        <v>1.8229984745444516</v>
      </c>
      <c r="CZ31" s="114">
        <v>0</v>
      </c>
      <c r="DA31" s="51">
        <f t="shared" si="19"/>
        <v>0</v>
      </c>
      <c r="DB31" s="114">
        <v>0</v>
      </c>
      <c r="DC31" s="51">
        <f t="shared" si="20"/>
        <v>0</v>
      </c>
      <c r="DD31" s="5"/>
      <c r="DE31" s="51"/>
      <c r="DF31" s="114">
        <v>35.971895000000004</v>
      </c>
      <c r="DG31" s="51">
        <f t="shared" si="21"/>
        <v>9.89465377368278</v>
      </c>
      <c r="DH31" s="5"/>
      <c r="DI31" s="51"/>
      <c r="DJ31" s="5"/>
      <c r="DK31" s="51"/>
      <c r="DL31" s="5"/>
      <c r="DM31" s="51"/>
      <c r="DN31" s="5"/>
      <c r="DO31" s="51"/>
      <c r="DP31" s="5"/>
      <c r="DQ31" s="51"/>
      <c r="DR31" s="5"/>
      <c r="DS31" s="51"/>
      <c r="DT31" s="5"/>
      <c r="DU31" s="51"/>
      <c r="DV31" s="1551">
        <f>+DV30+DV29</f>
        <v>55</v>
      </c>
      <c r="DW31" s="51">
        <f t="shared" si="22"/>
        <v>5.9084365018948715</v>
      </c>
      <c r="DX31" s="1526">
        <v>21.9</v>
      </c>
      <c r="DY31" s="51">
        <f t="shared" si="23"/>
        <v>2.2976542943053841</v>
      </c>
      <c r="DZ31" s="1526">
        <v>130.304</v>
      </c>
      <c r="EA31" s="51">
        <f t="shared" si="24"/>
        <v>11.961222228647852</v>
      </c>
      <c r="EB31" s="1526">
        <v>0</v>
      </c>
      <c r="EC31" s="51">
        <f t="shared" si="24"/>
        <v>0</v>
      </c>
      <c r="ED31" s="1526">
        <v>74.531999999999996</v>
      </c>
      <c r="EE31" s="51">
        <f t="shared" si="25"/>
        <v>4.4240701421564639</v>
      </c>
      <c r="EF31" s="1526">
        <v>92.6</v>
      </c>
      <c r="EG31" s="51">
        <f t="shared" si="26"/>
        <v>8.8300641753044271</v>
      </c>
      <c r="EH31" s="114">
        <v>0</v>
      </c>
      <c r="EI31" s="51">
        <f t="shared" si="27"/>
        <v>0</v>
      </c>
      <c r="EJ31" s="114">
        <v>2124520</v>
      </c>
      <c r="EK31" s="51">
        <f t="shared" si="28"/>
        <v>3648497.3381418516</v>
      </c>
      <c r="EL31" s="5"/>
      <c r="EM31" s="51"/>
      <c r="EN31" s="5"/>
      <c r="EO31" s="51"/>
    </row>
    <row r="32" spans="1:145" ht="12.75" customHeight="1">
      <c r="A32" s="2" t="s">
        <v>139</v>
      </c>
      <c r="B32" s="105"/>
      <c r="C32" s="115"/>
      <c r="D32" s="105"/>
      <c r="E32" s="115"/>
      <c r="F32" s="105"/>
      <c r="G32" s="115"/>
      <c r="H32" s="105"/>
      <c r="I32" s="115"/>
      <c r="J32" s="105"/>
      <c r="K32" s="115"/>
      <c r="L32" s="105"/>
      <c r="M32" s="115"/>
      <c r="N32" s="105"/>
      <c r="O32" s="115"/>
      <c r="P32" s="105"/>
      <c r="Q32" s="115"/>
      <c r="R32" s="105"/>
      <c r="S32" s="115"/>
      <c r="T32" s="105"/>
      <c r="U32" s="115"/>
      <c r="V32" s="105"/>
      <c r="W32" s="115"/>
      <c r="X32" s="105"/>
      <c r="Y32" s="115"/>
      <c r="Z32" s="105"/>
      <c r="AA32" s="115"/>
      <c r="AB32" s="105"/>
      <c r="AC32" s="115"/>
      <c r="AD32" s="105"/>
      <c r="AE32" s="115"/>
      <c r="AF32" s="1525"/>
      <c r="AG32" s="115"/>
      <c r="AH32" s="105"/>
      <c r="AI32" s="115"/>
      <c r="AJ32" s="105"/>
      <c r="AK32" s="115"/>
      <c r="AL32" s="105"/>
      <c r="AM32" s="115"/>
      <c r="AN32" s="105"/>
      <c r="AO32" s="115"/>
      <c r="AP32" s="105"/>
      <c r="AQ32" s="115"/>
      <c r="AR32" s="105"/>
      <c r="AS32" s="115"/>
      <c r="AT32" s="105"/>
      <c r="AU32" s="115"/>
      <c r="AV32" s="105"/>
      <c r="AW32" s="115"/>
      <c r="AX32" s="1539"/>
      <c r="AY32" s="115"/>
      <c r="AZ32" s="105"/>
      <c r="BA32" s="115"/>
      <c r="BB32" s="105"/>
      <c r="BC32" s="115"/>
      <c r="BD32" s="105"/>
      <c r="BE32" s="115"/>
      <c r="BF32" s="105"/>
      <c r="BG32" s="115"/>
      <c r="BH32" s="105"/>
      <c r="BI32" s="115"/>
      <c r="BJ32" s="105"/>
      <c r="BK32" s="115"/>
      <c r="BL32" s="105"/>
      <c r="BM32" s="115"/>
      <c r="BN32" s="105"/>
      <c r="BO32" s="115"/>
      <c r="BP32" s="105"/>
      <c r="BQ32" s="115"/>
      <c r="BR32" s="1525"/>
      <c r="BS32" s="115"/>
      <c r="BT32" s="105"/>
      <c r="BU32" s="115"/>
      <c r="BV32" s="105"/>
      <c r="BW32" s="115"/>
      <c r="BX32" s="105"/>
      <c r="BY32" s="115"/>
      <c r="BZ32" s="105"/>
      <c r="CA32" s="115"/>
      <c r="CB32" s="105"/>
      <c r="CC32" s="115"/>
      <c r="CD32" s="105"/>
      <c r="CE32" s="115"/>
      <c r="CF32" s="105"/>
      <c r="CG32" s="115"/>
      <c r="CH32" s="105"/>
      <c r="CI32" s="115"/>
      <c r="CJ32" s="105"/>
      <c r="CK32" s="115"/>
      <c r="CL32" s="105"/>
      <c r="CM32" s="115"/>
      <c r="CN32" s="105"/>
      <c r="CO32" s="115"/>
      <c r="CP32" s="105"/>
      <c r="CQ32" s="115"/>
      <c r="CR32" s="105"/>
      <c r="CS32" s="115"/>
      <c r="CT32" s="1525"/>
      <c r="CU32" s="115"/>
      <c r="CV32" s="105"/>
      <c r="CW32" s="115"/>
      <c r="CX32" s="1525"/>
      <c r="CY32" s="115"/>
      <c r="CZ32" s="105"/>
      <c r="DA32" s="115"/>
      <c r="DB32" s="105"/>
      <c r="DC32" s="115"/>
      <c r="DD32" s="105"/>
      <c r="DE32" s="115"/>
      <c r="DF32" s="105"/>
      <c r="DG32" s="115"/>
      <c r="DH32" s="105"/>
      <c r="DI32" s="115"/>
      <c r="DJ32" s="105"/>
      <c r="DK32" s="115"/>
      <c r="DL32" s="105"/>
      <c r="DM32" s="115"/>
      <c r="DN32" s="105"/>
      <c r="DO32" s="115"/>
      <c r="DP32" s="105"/>
      <c r="DQ32" s="115"/>
      <c r="DR32" s="105"/>
      <c r="DS32" s="115"/>
      <c r="DT32" s="105"/>
      <c r="DU32" s="115"/>
      <c r="DV32" s="1529"/>
      <c r="DW32" s="115"/>
      <c r="DX32" s="1525"/>
      <c r="DY32" s="115"/>
      <c r="DZ32" s="1525"/>
      <c r="EA32" s="115"/>
      <c r="EB32" s="1525"/>
      <c r="EC32" s="115"/>
      <c r="ED32" s="1525"/>
      <c r="EE32" s="115"/>
      <c r="EF32" s="1525"/>
      <c r="EG32" s="115"/>
      <c r="EH32" s="105"/>
      <c r="EI32" s="115"/>
      <c r="EJ32" s="105"/>
      <c r="EK32" s="115"/>
      <c r="EL32" s="105"/>
      <c r="EM32" s="115"/>
      <c r="EN32" s="105"/>
      <c r="EO32" s="115"/>
    </row>
    <row r="33" spans="1:145" ht="12.75" customHeight="1">
      <c r="A33" s="42" t="s">
        <v>141</v>
      </c>
      <c r="B33" s="105">
        <f t="shared" ref="B33:B47" si="29">D33+F33+H33+J33+AF33+L33+N33+P33+R33+T33+V33+X33+Z33+AB33+AD33+CL33+AH33+AJ33+AL33+AN33+AT33+AV33+AX33+AZ33+BB33+BD33+BF33+BH33+BJ33+BL33+BN33+BP33+BR33+AP33+AR33+BT33+BV33+BX33+BZ33+CB33+CD33+CF33+CH33+CJ33+CN33+CP33+CR33+CT33+CV33+CX33+CZ33+DB33+DD33+DF33+DH33+DJ33+DL33+DN33+DP33+DR33+DT33+DV33+DZ33+EB33+ED33+EF33+DX33+EH33+EJ33+EL33+EN33</f>
        <v>1748.2610491099999</v>
      </c>
      <c r="C33" s="115">
        <f t="shared" ref="C33:C47" si="30">B33/B$11*100</f>
        <v>3.6624027499024097</v>
      </c>
      <c r="D33" s="105"/>
      <c r="E33" s="115"/>
      <c r="F33" s="105">
        <v>10.211</v>
      </c>
      <c r="G33" s="115">
        <f t="shared" ref="G33:G47" si="31">F33/F$11*100</f>
        <v>2.1395584685530369</v>
      </c>
      <c r="H33" s="105"/>
      <c r="I33" s="115"/>
      <c r="J33" s="105"/>
      <c r="K33" s="115"/>
      <c r="L33" s="105"/>
      <c r="M33" s="115"/>
      <c r="N33" s="105"/>
      <c r="O33" s="115"/>
      <c r="P33" s="105">
        <v>872.42981700000007</v>
      </c>
      <c r="Q33" s="115">
        <f t="shared" ref="Q33:Q47" si="32">P33/P$11*100</f>
        <v>3.9658674659067623</v>
      </c>
      <c r="R33" s="105"/>
      <c r="S33" s="115"/>
      <c r="T33" s="105"/>
      <c r="U33" s="115"/>
      <c r="V33" s="105"/>
      <c r="W33" s="115"/>
      <c r="X33" s="105"/>
      <c r="Y33" s="115"/>
      <c r="Z33" s="105"/>
      <c r="AA33" s="115"/>
      <c r="AB33" s="105"/>
      <c r="AC33" s="115"/>
      <c r="AD33" s="105"/>
      <c r="AE33" s="115"/>
      <c r="AF33" s="1525">
        <v>2.9</v>
      </c>
      <c r="AG33" s="115">
        <f t="shared" ref="AG33:AG47" si="33">AF33/AF$11*100</f>
        <v>5.7425742574257423</v>
      </c>
      <c r="AH33" s="105"/>
      <c r="AI33" s="115">
        <f t="shared" ref="AI33:AI47" si="34">AH33/AH$11*100</f>
        <v>0</v>
      </c>
      <c r="AJ33" s="105">
        <v>62.302238580000001</v>
      </c>
      <c r="AK33" s="115">
        <f t="shared" ref="AK33:AK47" si="35">AJ33/AJ$11*100</f>
        <v>2.9832521825320821</v>
      </c>
      <c r="AL33" s="105"/>
      <c r="AM33" s="115"/>
      <c r="AN33" s="105"/>
      <c r="AO33" s="115"/>
      <c r="AP33" s="105"/>
      <c r="AQ33" s="115"/>
      <c r="AR33" s="105"/>
      <c r="AS33" s="115" t="e">
        <f t="shared" ref="AS33:AS47" si="36">AR33/AR$11*100</f>
        <v>#DIV/0!</v>
      </c>
      <c r="AT33" s="105"/>
      <c r="AU33" s="115"/>
      <c r="AV33" s="105">
        <v>3.1</v>
      </c>
      <c r="AW33" s="115">
        <f t="shared" ref="AW33:AW47" si="37">AV33/AV$11*100</f>
        <v>2.0639147802929427</v>
      </c>
      <c r="AX33" s="1539"/>
      <c r="AY33" s="115">
        <f t="shared" ref="AY33:AY47" si="38">AX33/AX$11*100</f>
        <v>0</v>
      </c>
      <c r="AZ33" s="105"/>
      <c r="BA33" s="115"/>
      <c r="BB33" s="105"/>
      <c r="BC33" s="115"/>
      <c r="BD33" s="105"/>
      <c r="BE33" s="115"/>
      <c r="BF33" s="105"/>
      <c r="BG33" s="115"/>
      <c r="BH33" s="105"/>
      <c r="BI33" s="115"/>
      <c r="BJ33" s="105">
        <v>173.80594053999999</v>
      </c>
      <c r="BK33" s="115">
        <f t="shared" ref="BK33:BK47" si="39">BJ33/BJ$11*100</f>
        <v>5.7022915630651569</v>
      </c>
      <c r="BL33" s="105"/>
      <c r="BM33" s="115"/>
      <c r="BN33" s="105"/>
      <c r="BO33" s="115"/>
      <c r="BP33" s="105"/>
      <c r="BQ33" s="115"/>
      <c r="BR33" s="1525">
        <v>17.8</v>
      </c>
      <c r="BS33" s="115">
        <f t="shared" ref="BS33:BS47" si="40">BR33/BR$11*100</f>
        <v>10.229885057471265</v>
      </c>
      <c r="BT33" s="105"/>
      <c r="BU33" s="115"/>
      <c r="BV33" s="105"/>
      <c r="BW33" s="115"/>
      <c r="BX33" s="105"/>
      <c r="BY33" s="115"/>
      <c r="BZ33" s="105"/>
      <c r="CA33" s="115">
        <f t="shared" ref="CA33:CA47" si="41">BZ33/BZ$11*100</f>
        <v>0</v>
      </c>
      <c r="CB33" s="105"/>
      <c r="CC33" s="115">
        <f t="shared" ref="CC33:CC47" si="42">CB33/CB$11*100</f>
        <v>0</v>
      </c>
      <c r="CD33" s="105">
        <v>69.379000000000005</v>
      </c>
      <c r="CE33" s="115">
        <f t="shared" ref="CE33:CE47" si="43">CD33/CD$11*100</f>
        <v>4.4189967369780065</v>
      </c>
      <c r="CF33" s="105">
        <v>48.6</v>
      </c>
      <c r="CG33" s="115">
        <f t="shared" ref="CG33:CG47" si="44">CF33/CF$11*100</f>
        <v>4.0362096171414343</v>
      </c>
      <c r="CH33" s="105"/>
      <c r="CI33" s="115"/>
      <c r="CJ33" s="105"/>
      <c r="CK33" s="115">
        <f t="shared" ref="CK33:CK47" si="45">CJ33/CJ$11*100</f>
        <v>0</v>
      </c>
      <c r="CL33" s="105"/>
      <c r="CM33" s="115"/>
      <c r="CN33" s="105"/>
      <c r="CO33" s="115"/>
      <c r="CP33" s="105"/>
      <c r="CQ33" s="115"/>
      <c r="CR33" s="105"/>
      <c r="CS33" s="115"/>
      <c r="CT33" s="1525">
        <v>34.213584990000001</v>
      </c>
      <c r="CU33" s="115">
        <f t="shared" ref="CU33:CU47" si="46">CT33/CT$11*100</f>
        <v>8.4627388639742058</v>
      </c>
      <c r="CV33" s="105"/>
      <c r="CW33" s="115"/>
      <c r="CX33" s="1525"/>
      <c r="CY33" s="115">
        <f t="shared" ref="CY33:CY47" si="47">CX33/CX$11*100</f>
        <v>0</v>
      </c>
      <c r="CZ33" s="105">
        <v>12.6</v>
      </c>
      <c r="DA33" s="115">
        <f t="shared" ref="DA33:DA47" si="48">CZ33/CZ$11*100</f>
        <v>1.0104250200481155</v>
      </c>
      <c r="DB33" s="105">
        <v>28</v>
      </c>
      <c r="DC33" s="115">
        <f t="shared" ref="DC33:DC47" si="49">DB33/DB$11*100</f>
        <v>13.352408202193612</v>
      </c>
      <c r="DD33" s="105"/>
      <c r="DE33" s="115"/>
      <c r="DF33" s="105">
        <v>0</v>
      </c>
      <c r="DG33" s="115">
        <f t="shared" ref="DG33:DG47" si="50">DF33/DF$11*100</f>
        <v>0</v>
      </c>
      <c r="DH33" s="105"/>
      <c r="DI33" s="115"/>
      <c r="DJ33" s="105"/>
      <c r="DK33" s="115"/>
      <c r="DL33" s="105"/>
      <c r="DM33" s="115"/>
      <c r="DN33" s="105"/>
      <c r="DO33" s="115"/>
      <c r="DP33" s="105"/>
      <c r="DQ33" s="115"/>
      <c r="DR33" s="105"/>
      <c r="DS33" s="115"/>
      <c r="DT33" s="105"/>
      <c r="DU33" s="115"/>
      <c r="DV33" s="1529">
        <v>22.322358999999999</v>
      </c>
      <c r="DW33" s="115">
        <f t="shared" ref="DW33:DW47" si="51">DV33/DV$11*100</f>
        <v>2.3980043768000274</v>
      </c>
      <c r="DX33" s="1525"/>
      <c r="DY33" s="115">
        <f t="shared" ref="DY33:DY47" si="52">DX33/DX$11*100</f>
        <v>0</v>
      </c>
      <c r="DZ33" s="1525">
        <v>8.9540000000000006</v>
      </c>
      <c r="EA33" s="115">
        <f t="shared" ref="EA33:EC47" si="53">DZ33/DZ$11*100</f>
        <v>0.82193013134909809</v>
      </c>
      <c r="EB33" s="1525">
        <v>115.58799999999999</v>
      </c>
      <c r="EC33" s="115">
        <f t="shared" si="53"/>
        <v>5.5358688265182225</v>
      </c>
      <c r="ED33" s="1525">
        <v>37.015999999999998</v>
      </c>
      <c r="EE33" s="115">
        <f t="shared" ref="EE33:EE47" si="54">ED33/ED$11*100</f>
        <v>2.197195572130946</v>
      </c>
      <c r="EF33" s="1525">
        <v>225.4</v>
      </c>
      <c r="EG33" s="115">
        <f t="shared" ref="EG33:EG47" si="55">EF33/EF$11*100</f>
        <v>21.493482344639503</v>
      </c>
      <c r="EH33" s="105"/>
      <c r="EI33" s="115">
        <f t="shared" ref="EI33:EI47" si="56">EH33/EH$11*100</f>
        <v>0</v>
      </c>
      <c r="EJ33" s="105">
        <v>3.6391089999999999</v>
      </c>
      <c r="EK33" s="115">
        <f t="shared" ref="EK33:EK47" si="57">EJ33/EJ$11*100</f>
        <v>6.2495431907951229</v>
      </c>
      <c r="EL33" s="105"/>
      <c r="EM33" s="115"/>
      <c r="EN33" s="105"/>
      <c r="EO33" s="115"/>
    </row>
    <row r="34" spans="1:145" ht="12.75" customHeight="1">
      <c r="A34" s="42" t="s">
        <v>143</v>
      </c>
      <c r="B34" s="105">
        <f t="shared" si="29"/>
        <v>1382.4505789800003</v>
      </c>
      <c r="C34" s="115">
        <f t="shared" si="30"/>
        <v>2.896072531409446</v>
      </c>
      <c r="D34" s="105"/>
      <c r="E34" s="115"/>
      <c r="F34" s="105"/>
      <c r="G34" s="115">
        <f t="shared" si="31"/>
        <v>0</v>
      </c>
      <c r="H34" s="105"/>
      <c r="I34" s="115"/>
      <c r="J34" s="105"/>
      <c r="K34" s="115"/>
      <c r="L34" s="105"/>
      <c r="M34" s="115"/>
      <c r="N34" s="105"/>
      <c r="O34" s="115"/>
      <c r="P34" s="105">
        <v>1359.3682860000001</v>
      </c>
      <c r="Q34" s="115">
        <f t="shared" si="32"/>
        <v>6.1793789650277846</v>
      </c>
      <c r="R34" s="105"/>
      <c r="S34" s="115"/>
      <c r="T34" s="105"/>
      <c r="U34" s="115"/>
      <c r="V34" s="105"/>
      <c r="W34" s="115"/>
      <c r="X34" s="105"/>
      <c r="Y34" s="115"/>
      <c r="Z34" s="105"/>
      <c r="AA34" s="115"/>
      <c r="AB34" s="105"/>
      <c r="AC34" s="115"/>
      <c r="AD34" s="105"/>
      <c r="AE34" s="115"/>
      <c r="AF34" s="1525">
        <v>1.2</v>
      </c>
      <c r="AG34" s="115">
        <f t="shared" si="33"/>
        <v>2.3762376237623761</v>
      </c>
      <c r="AH34" s="105"/>
      <c r="AI34" s="115">
        <f t="shared" si="34"/>
        <v>0</v>
      </c>
      <c r="AJ34" s="105">
        <v>1.7944286399999998</v>
      </c>
      <c r="AK34" s="115">
        <f t="shared" si="35"/>
        <v>8.5923608504117968E-2</v>
      </c>
      <c r="AL34" s="105"/>
      <c r="AM34" s="115"/>
      <c r="AN34" s="105"/>
      <c r="AO34" s="115"/>
      <c r="AP34" s="105"/>
      <c r="AQ34" s="115"/>
      <c r="AR34" s="105"/>
      <c r="AS34" s="115" t="e">
        <f t="shared" si="36"/>
        <v>#DIV/0!</v>
      </c>
      <c r="AT34" s="105"/>
      <c r="AU34" s="115"/>
      <c r="AV34" s="105">
        <v>0</v>
      </c>
      <c r="AW34" s="115">
        <f t="shared" si="37"/>
        <v>0</v>
      </c>
      <c r="AX34" s="1539"/>
      <c r="AY34" s="115">
        <f t="shared" si="38"/>
        <v>0</v>
      </c>
      <c r="AZ34" s="105"/>
      <c r="BA34" s="115"/>
      <c r="BB34" s="105"/>
      <c r="BC34" s="115"/>
      <c r="BD34" s="105"/>
      <c r="BE34" s="115"/>
      <c r="BF34" s="105"/>
      <c r="BG34" s="115"/>
      <c r="BH34" s="105"/>
      <c r="BI34" s="115"/>
      <c r="BJ34" s="105">
        <v>0</v>
      </c>
      <c r="BK34" s="115">
        <f t="shared" si="39"/>
        <v>0</v>
      </c>
      <c r="BL34" s="105"/>
      <c r="BM34" s="115"/>
      <c r="BN34" s="105"/>
      <c r="BO34" s="115"/>
      <c r="BP34" s="105"/>
      <c r="BQ34" s="115"/>
      <c r="BR34" s="1525">
        <v>0.6</v>
      </c>
      <c r="BS34" s="115">
        <f t="shared" si="40"/>
        <v>0.34482758620689657</v>
      </c>
      <c r="BT34" s="105"/>
      <c r="BU34" s="115"/>
      <c r="BV34" s="105"/>
      <c r="BW34" s="115"/>
      <c r="BX34" s="105"/>
      <c r="BY34" s="115"/>
      <c r="BZ34" s="105"/>
      <c r="CA34" s="115">
        <f t="shared" si="41"/>
        <v>0</v>
      </c>
      <c r="CB34" s="105"/>
      <c r="CC34" s="115">
        <f t="shared" si="42"/>
        <v>0</v>
      </c>
      <c r="CD34" s="105">
        <v>2.601</v>
      </c>
      <c r="CE34" s="115">
        <f t="shared" si="43"/>
        <v>0.16566699596246406</v>
      </c>
      <c r="CF34" s="105"/>
      <c r="CG34" s="115">
        <f t="shared" si="44"/>
        <v>0</v>
      </c>
      <c r="CH34" s="105"/>
      <c r="CI34" s="115"/>
      <c r="CJ34" s="105"/>
      <c r="CK34" s="115">
        <f t="shared" si="45"/>
        <v>0</v>
      </c>
      <c r="CL34" s="105"/>
      <c r="CM34" s="115"/>
      <c r="CN34" s="105"/>
      <c r="CO34" s="115"/>
      <c r="CP34" s="105"/>
      <c r="CQ34" s="115"/>
      <c r="CR34" s="105"/>
      <c r="CS34" s="115"/>
      <c r="CT34" s="1525">
        <v>1.9305943400000001</v>
      </c>
      <c r="CU34" s="115">
        <f t="shared" si="46"/>
        <v>0.47753299621954154</v>
      </c>
      <c r="CV34" s="105"/>
      <c r="CW34" s="115"/>
      <c r="CX34" s="1525"/>
      <c r="CY34" s="115">
        <f t="shared" si="47"/>
        <v>0</v>
      </c>
      <c r="CZ34" s="105">
        <v>0</v>
      </c>
      <c r="DA34" s="115">
        <f t="shared" si="48"/>
        <v>0</v>
      </c>
      <c r="DB34" s="105">
        <v>0</v>
      </c>
      <c r="DC34" s="115">
        <f t="shared" si="49"/>
        <v>0</v>
      </c>
      <c r="DD34" s="105"/>
      <c r="DE34" s="115"/>
      <c r="DF34" s="105">
        <v>0</v>
      </c>
      <c r="DG34" s="115">
        <f t="shared" si="50"/>
        <v>0</v>
      </c>
      <c r="DH34" s="105"/>
      <c r="DI34" s="115"/>
      <c r="DJ34" s="105"/>
      <c r="DK34" s="115"/>
      <c r="DL34" s="105"/>
      <c r="DM34" s="115"/>
      <c r="DN34" s="105"/>
      <c r="DO34" s="115"/>
      <c r="DP34" s="105"/>
      <c r="DQ34" s="115"/>
      <c r="DR34" s="105"/>
      <c r="DS34" s="115"/>
      <c r="DT34" s="105"/>
      <c r="DU34" s="115"/>
      <c r="DV34" s="1529">
        <v>0.57995399999999997</v>
      </c>
      <c r="DW34" s="115">
        <f t="shared" si="51"/>
        <v>6.2302206963998873E-2</v>
      </c>
      <c r="DX34" s="1525"/>
      <c r="DY34" s="115">
        <f t="shared" si="52"/>
        <v>0</v>
      </c>
      <c r="DZ34" s="1525"/>
      <c r="EA34" s="115">
        <f t="shared" si="53"/>
        <v>0</v>
      </c>
      <c r="EB34" s="1525"/>
      <c r="EC34" s="115">
        <f t="shared" si="53"/>
        <v>0</v>
      </c>
      <c r="ED34" s="1525"/>
      <c r="EE34" s="115">
        <f t="shared" si="54"/>
        <v>0</v>
      </c>
      <c r="EF34" s="1525"/>
      <c r="EG34" s="115">
        <f t="shared" si="55"/>
        <v>0</v>
      </c>
      <c r="EH34" s="105">
        <v>13.179293999999999</v>
      </c>
      <c r="EI34" s="115">
        <f t="shared" si="56"/>
        <v>4.0436833239752943</v>
      </c>
      <c r="EJ34" s="105">
        <v>1.197022</v>
      </c>
      <c r="EK34" s="115">
        <f t="shared" si="57"/>
        <v>2.0556792031598836</v>
      </c>
      <c r="EL34" s="105"/>
      <c r="EM34" s="115"/>
      <c r="EN34" s="105"/>
      <c r="EO34" s="115"/>
    </row>
    <row r="35" spans="1:145" ht="12.75" customHeight="1">
      <c r="A35" s="42" t="s">
        <v>145</v>
      </c>
      <c r="B35" s="105">
        <f t="shared" si="29"/>
        <v>284.50752399000004</v>
      </c>
      <c r="C35" s="115">
        <f t="shared" si="30"/>
        <v>0.59601004023932869</v>
      </c>
      <c r="D35" s="105"/>
      <c r="E35" s="115"/>
      <c r="F35" s="105"/>
      <c r="G35" s="115">
        <f t="shared" si="31"/>
        <v>0</v>
      </c>
      <c r="H35" s="105"/>
      <c r="I35" s="115"/>
      <c r="J35" s="105"/>
      <c r="K35" s="115"/>
      <c r="L35" s="105"/>
      <c r="M35" s="115"/>
      <c r="N35" s="105"/>
      <c r="O35" s="115"/>
      <c r="P35" s="105"/>
      <c r="Q35" s="115">
        <f t="shared" si="32"/>
        <v>0</v>
      </c>
      <c r="R35" s="105"/>
      <c r="S35" s="115"/>
      <c r="T35" s="105"/>
      <c r="U35" s="115"/>
      <c r="V35" s="105"/>
      <c r="W35" s="115"/>
      <c r="X35" s="105"/>
      <c r="Y35" s="115"/>
      <c r="Z35" s="105"/>
      <c r="AA35" s="115"/>
      <c r="AB35" s="105"/>
      <c r="AC35" s="115"/>
      <c r="AD35" s="105"/>
      <c r="AE35" s="115"/>
      <c r="AF35" s="1525">
        <v>0</v>
      </c>
      <c r="AG35" s="115">
        <f t="shared" si="33"/>
        <v>0</v>
      </c>
      <c r="AH35" s="105"/>
      <c r="AI35" s="115">
        <f t="shared" si="34"/>
        <v>0</v>
      </c>
      <c r="AJ35" s="105">
        <v>33.551886870000004</v>
      </c>
      <c r="AK35" s="115">
        <f t="shared" si="35"/>
        <v>1.6065833590308369</v>
      </c>
      <c r="AL35" s="105"/>
      <c r="AM35" s="115"/>
      <c r="AN35" s="105"/>
      <c r="AO35" s="115"/>
      <c r="AP35" s="105"/>
      <c r="AQ35" s="115"/>
      <c r="AR35" s="105"/>
      <c r="AS35" s="115" t="e">
        <f t="shared" si="36"/>
        <v>#DIV/0!</v>
      </c>
      <c r="AT35" s="105"/>
      <c r="AU35" s="115"/>
      <c r="AV35" s="105">
        <v>0</v>
      </c>
      <c r="AW35" s="115">
        <f t="shared" si="37"/>
        <v>0</v>
      </c>
      <c r="AX35" s="1539"/>
      <c r="AY35" s="115">
        <f t="shared" si="38"/>
        <v>0</v>
      </c>
      <c r="AZ35" s="105"/>
      <c r="BA35" s="115"/>
      <c r="BB35" s="105"/>
      <c r="BC35" s="115"/>
      <c r="BD35" s="105"/>
      <c r="BE35" s="115"/>
      <c r="BF35" s="105"/>
      <c r="BG35" s="115"/>
      <c r="BH35" s="105"/>
      <c r="BI35" s="115"/>
      <c r="BJ35" s="105">
        <v>18.80563712</v>
      </c>
      <c r="BK35" s="115">
        <f t="shared" si="39"/>
        <v>0.61698251253248537</v>
      </c>
      <c r="BL35" s="105"/>
      <c r="BM35" s="115"/>
      <c r="BN35" s="105"/>
      <c r="BO35" s="115"/>
      <c r="BP35" s="105"/>
      <c r="BQ35" s="115"/>
      <c r="BR35" s="1525">
        <v>1.3</v>
      </c>
      <c r="BS35" s="115">
        <f t="shared" si="40"/>
        <v>0.74712643678160917</v>
      </c>
      <c r="BT35" s="105"/>
      <c r="BU35" s="115"/>
      <c r="BV35" s="105"/>
      <c r="BW35" s="115"/>
      <c r="BX35" s="105"/>
      <c r="BY35" s="115"/>
      <c r="BZ35" s="105"/>
      <c r="CA35" s="115">
        <f t="shared" si="41"/>
        <v>0</v>
      </c>
      <c r="CB35" s="105"/>
      <c r="CC35" s="115">
        <f t="shared" si="42"/>
        <v>0</v>
      </c>
      <c r="CD35" s="105"/>
      <c r="CE35" s="115">
        <f t="shared" si="43"/>
        <v>0</v>
      </c>
      <c r="CF35" s="105"/>
      <c r="CG35" s="115">
        <f t="shared" si="44"/>
        <v>0</v>
      </c>
      <c r="CH35" s="105"/>
      <c r="CI35" s="115"/>
      <c r="CJ35" s="105"/>
      <c r="CK35" s="115">
        <f t="shared" si="45"/>
        <v>0</v>
      </c>
      <c r="CL35" s="105"/>
      <c r="CM35" s="115"/>
      <c r="CN35" s="105"/>
      <c r="CO35" s="115"/>
      <c r="CP35" s="105"/>
      <c r="CQ35" s="115"/>
      <c r="CR35" s="105"/>
      <c r="CS35" s="115"/>
      <c r="CT35" s="1525">
        <v>0</v>
      </c>
      <c r="CU35" s="115">
        <f t="shared" si="46"/>
        <v>0</v>
      </c>
      <c r="CV35" s="105"/>
      <c r="CW35" s="115"/>
      <c r="CX35" s="1525"/>
      <c r="CY35" s="115">
        <f t="shared" si="47"/>
        <v>0</v>
      </c>
      <c r="CZ35" s="105">
        <v>0</v>
      </c>
      <c r="DA35" s="115">
        <f t="shared" si="48"/>
        <v>0</v>
      </c>
      <c r="DB35" s="105">
        <v>0</v>
      </c>
      <c r="DC35" s="115">
        <f t="shared" si="49"/>
        <v>0</v>
      </c>
      <c r="DD35" s="105"/>
      <c r="DE35" s="115"/>
      <c r="DF35" s="105">
        <v>0</v>
      </c>
      <c r="DG35" s="115">
        <f t="shared" si="50"/>
        <v>0</v>
      </c>
      <c r="DH35" s="105"/>
      <c r="DI35" s="115"/>
      <c r="DJ35" s="105"/>
      <c r="DK35" s="115"/>
      <c r="DL35" s="105"/>
      <c r="DM35" s="115"/>
      <c r="DN35" s="105"/>
      <c r="DO35" s="115"/>
      <c r="DP35" s="105"/>
      <c r="DQ35" s="115"/>
      <c r="DR35" s="105"/>
      <c r="DS35" s="115"/>
      <c r="DT35" s="105"/>
      <c r="DU35" s="115"/>
      <c r="DV35" s="1529">
        <v>0</v>
      </c>
      <c r="DW35" s="115">
        <f t="shared" si="51"/>
        <v>0</v>
      </c>
      <c r="DX35" s="1525">
        <v>4.3239999999999998</v>
      </c>
      <c r="DY35" s="115">
        <f t="shared" si="52"/>
        <v>0.45365557847381194</v>
      </c>
      <c r="DZ35" s="1525">
        <v>22.451000000000001</v>
      </c>
      <c r="EA35" s="115">
        <f t="shared" si="53"/>
        <v>2.0608837814293723</v>
      </c>
      <c r="EB35" s="1525">
        <v>204.07499999999999</v>
      </c>
      <c r="EC35" s="115">
        <f t="shared" si="53"/>
        <v>9.7737864723994381</v>
      </c>
      <c r="ED35" s="1525"/>
      <c r="EE35" s="115">
        <f t="shared" si="54"/>
        <v>0</v>
      </c>
      <c r="EF35" s="1525"/>
      <c r="EG35" s="115">
        <f t="shared" si="55"/>
        <v>0</v>
      </c>
      <c r="EH35" s="105"/>
      <c r="EI35" s="115">
        <f t="shared" si="56"/>
        <v>0</v>
      </c>
      <c r="EJ35" s="105">
        <v>0</v>
      </c>
      <c r="EK35" s="115">
        <f t="shared" si="57"/>
        <v>0</v>
      </c>
      <c r="EL35" s="105"/>
      <c r="EM35" s="115"/>
      <c r="EN35" s="105"/>
      <c r="EO35" s="115"/>
    </row>
    <row r="36" spans="1:145" ht="12.75" customHeight="1">
      <c r="A36" s="42" t="s">
        <v>147</v>
      </c>
      <c r="B36" s="105">
        <f t="shared" si="29"/>
        <v>81.536493559999997</v>
      </c>
      <c r="C36" s="115">
        <f t="shared" si="30"/>
        <v>0.17080943282673061</v>
      </c>
      <c r="D36" s="105"/>
      <c r="E36" s="115"/>
      <c r="F36" s="105"/>
      <c r="G36" s="115">
        <f t="shared" si="31"/>
        <v>0</v>
      </c>
      <c r="H36" s="105"/>
      <c r="I36" s="115"/>
      <c r="J36" s="105"/>
      <c r="K36" s="115"/>
      <c r="L36" s="105"/>
      <c r="M36" s="115"/>
      <c r="N36" s="105"/>
      <c r="O36" s="115"/>
      <c r="P36" s="105"/>
      <c r="Q36" s="115">
        <f t="shared" si="32"/>
        <v>0</v>
      </c>
      <c r="R36" s="105"/>
      <c r="S36" s="115"/>
      <c r="T36" s="105"/>
      <c r="U36" s="115"/>
      <c r="V36" s="105"/>
      <c r="W36" s="115"/>
      <c r="X36" s="105"/>
      <c r="Y36" s="115"/>
      <c r="Z36" s="105"/>
      <c r="AA36" s="115"/>
      <c r="AB36" s="105"/>
      <c r="AC36" s="115"/>
      <c r="AD36" s="105"/>
      <c r="AE36" s="115"/>
      <c r="AF36" s="1525">
        <v>0.2</v>
      </c>
      <c r="AG36" s="115">
        <f t="shared" si="33"/>
        <v>0.39603960396039606</v>
      </c>
      <c r="AH36" s="105"/>
      <c r="AI36" s="115">
        <f t="shared" si="34"/>
        <v>0</v>
      </c>
      <c r="AJ36" s="105">
        <v>0</v>
      </c>
      <c r="AK36" s="115">
        <f t="shared" si="35"/>
        <v>0</v>
      </c>
      <c r="AL36" s="105"/>
      <c r="AM36" s="115"/>
      <c r="AN36" s="105"/>
      <c r="AO36" s="115"/>
      <c r="AP36" s="105"/>
      <c r="AQ36" s="115"/>
      <c r="AR36" s="105"/>
      <c r="AS36" s="115" t="e">
        <f t="shared" si="36"/>
        <v>#DIV/0!</v>
      </c>
      <c r="AT36" s="105"/>
      <c r="AU36" s="115"/>
      <c r="AV36" s="105">
        <v>0</v>
      </c>
      <c r="AW36" s="115">
        <f t="shared" si="37"/>
        <v>0</v>
      </c>
      <c r="AX36" s="1539">
        <v>26.06</v>
      </c>
      <c r="AY36" s="115">
        <f t="shared" si="38"/>
        <v>1.7274146628661824</v>
      </c>
      <c r="AZ36" s="105"/>
      <c r="BA36" s="115"/>
      <c r="BB36" s="105"/>
      <c r="BC36" s="115"/>
      <c r="BD36" s="105"/>
      <c r="BE36" s="115"/>
      <c r="BF36" s="105"/>
      <c r="BG36" s="115"/>
      <c r="BH36" s="105"/>
      <c r="BI36" s="115"/>
      <c r="BJ36" s="105">
        <v>0</v>
      </c>
      <c r="BK36" s="115">
        <f t="shared" si="39"/>
        <v>0</v>
      </c>
      <c r="BL36" s="105"/>
      <c r="BM36" s="115"/>
      <c r="BN36" s="105"/>
      <c r="BO36" s="115"/>
      <c r="BP36" s="105"/>
      <c r="BQ36" s="115"/>
      <c r="BR36" s="1525"/>
      <c r="BS36" s="115">
        <f t="shared" si="40"/>
        <v>0</v>
      </c>
      <c r="BT36" s="105"/>
      <c r="BU36" s="115"/>
      <c r="BV36" s="105"/>
      <c r="BW36" s="115"/>
      <c r="BX36" s="105"/>
      <c r="BY36" s="115"/>
      <c r="BZ36" s="105"/>
      <c r="CA36" s="115">
        <f t="shared" si="41"/>
        <v>0</v>
      </c>
      <c r="CB36" s="105"/>
      <c r="CC36" s="115">
        <f t="shared" si="42"/>
        <v>0</v>
      </c>
      <c r="CD36" s="105">
        <v>7.84</v>
      </c>
      <c r="CE36" s="115">
        <f t="shared" si="43"/>
        <v>0.49935765026748113</v>
      </c>
      <c r="CF36" s="105"/>
      <c r="CG36" s="115">
        <f t="shared" si="44"/>
        <v>0</v>
      </c>
      <c r="CH36" s="105"/>
      <c r="CI36" s="115"/>
      <c r="CJ36" s="105"/>
      <c r="CK36" s="115">
        <f t="shared" si="45"/>
        <v>0</v>
      </c>
      <c r="CL36" s="105"/>
      <c r="CM36" s="115"/>
      <c r="CN36" s="105"/>
      <c r="CO36" s="115"/>
      <c r="CP36" s="105"/>
      <c r="CQ36" s="115"/>
      <c r="CR36" s="105"/>
      <c r="CS36" s="115"/>
      <c r="CT36" s="1525">
        <v>7.5023947199999999</v>
      </c>
      <c r="CU36" s="115">
        <f t="shared" si="46"/>
        <v>1.8557192234714974</v>
      </c>
      <c r="CV36" s="105"/>
      <c r="CW36" s="115"/>
      <c r="CX36" s="1525">
        <v>13.147401840000001</v>
      </c>
      <c r="CY36" s="115">
        <f t="shared" si="47"/>
        <v>1.2628626095062399</v>
      </c>
      <c r="CZ36" s="105">
        <v>0</v>
      </c>
      <c r="DA36" s="115">
        <f t="shared" si="48"/>
        <v>0</v>
      </c>
      <c r="DB36" s="105">
        <v>0</v>
      </c>
      <c r="DC36" s="115">
        <f t="shared" si="49"/>
        <v>0</v>
      </c>
      <c r="DD36" s="105"/>
      <c r="DE36" s="115"/>
      <c r="DF36" s="105">
        <v>0</v>
      </c>
      <c r="DG36" s="115">
        <f t="shared" si="50"/>
        <v>0</v>
      </c>
      <c r="DH36" s="105"/>
      <c r="DI36" s="115"/>
      <c r="DJ36" s="105"/>
      <c r="DK36" s="115"/>
      <c r="DL36" s="105"/>
      <c r="DM36" s="115"/>
      <c r="DN36" s="105"/>
      <c r="DO36" s="115"/>
      <c r="DP36" s="105"/>
      <c r="DQ36" s="115"/>
      <c r="DR36" s="105"/>
      <c r="DS36" s="115"/>
      <c r="DT36" s="105"/>
      <c r="DU36" s="115"/>
      <c r="DV36" s="1529">
        <v>0</v>
      </c>
      <c r="DW36" s="115">
        <f t="shared" si="51"/>
        <v>0</v>
      </c>
      <c r="DX36" s="1525"/>
      <c r="DY36" s="115">
        <f t="shared" si="52"/>
        <v>0</v>
      </c>
      <c r="DZ36" s="1525"/>
      <c r="EA36" s="115">
        <f t="shared" si="53"/>
        <v>0</v>
      </c>
      <c r="EB36" s="1525"/>
      <c r="EC36" s="115">
        <f t="shared" si="53"/>
        <v>0</v>
      </c>
      <c r="ED36" s="1525"/>
      <c r="EE36" s="115">
        <f t="shared" si="54"/>
        <v>0</v>
      </c>
      <c r="EF36" s="1525">
        <v>26.428000000000001</v>
      </c>
      <c r="EG36" s="115">
        <f t="shared" si="55"/>
        <v>2.5200965013493026</v>
      </c>
      <c r="EH36" s="105"/>
      <c r="EI36" s="115">
        <f t="shared" si="56"/>
        <v>0</v>
      </c>
      <c r="EJ36" s="105">
        <v>0.35869699999999999</v>
      </c>
      <c r="EK36" s="115">
        <f t="shared" si="57"/>
        <v>0.61600034346556753</v>
      </c>
      <c r="EL36" s="105"/>
      <c r="EM36" s="115"/>
      <c r="EN36" s="105"/>
      <c r="EO36" s="115"/>
    </row>
    <row r="37" spans="1:145" ht="12.75" customHeight="1">
      <c r="A37" s="42" t="s">
        <v>148</v>
      </c>
      <c r="B37" s="105">
        <f t="shared" si="29"/>
        <v>4532.1552743999991</v>
      </c>
      <c r="C37" s="115">
        <f t="shared" si="30"/>
        <v>9.494336070918715</v>
      </c>
      <c r="D37" s="105"/>
      <c r="E37" s="115"/>
      <c r="F37" s="105">
        <v>120.602</v>
      </c>
      <c r="G37" s="115">
        <f t="shared" si="31"/>
        <v>25.270299718385402</v>
      </c>
      <c r="H37" s="105"/>
      <c r="I37" s="115"/>
      <c r="J37" s="105"/>
      <c r="K37" s="115"/>
      <c r="L37" s="105"/>
      <c r="M37" s="115"/>
      <c r="N37" s="105"/>
      <c r="O37" s="115"/>
      <c r="P37" s="105">
        <v>956.81569300000001</v>
      </c>
      <c r="Q37" s="115">
        <f t="shared" si="32"/>
        <v>4.3494664599911683</v>
      </c>
      <c r="R37" s="105"/>
      <c r="S37" s="115"/>
      <c r="T37" s="105"/>
      <c r="U37" s="115"/>
      <c r="V37" s="105"/>
      <c r="W37" s="115"/>
      <c r="X37" s="105"/>
      <c r="Y37" s="115"/>
      <c r="Z37" s="105"/>
      <c r="AA37" s="115"/>
      <c r="AB37" s="105"/>
      <c r="AC37" s="115"/>
      <c r="AD37" s="105"/>
      <c r="AE37" s="115"/>
      <c r="AF37" s="1525">
        <v>1.8</v>
      </c>
      <c r="AG37" s="115">
        <f t="shared" si="33"/>
        <v>3.5643564356435649</v>
      </c>
      <c r="AH37" s="105"/>
      <c r="AI37" s="115">
        <f t="shared" si="34"/>
        <v>0</v>
      </c>
      <c r="AJ37" s="105">
        <v>235</v>
      </c>
      <c r="AK37" s="115">
        <f t="shared" si="35"/>
        <v>11.252633595096723</v>
      </c>
      <c r="AL37" s="105"/>
      <c r="AM37" s="115"/>
      <c r="AN37" s="105"/>
      <c r="AO37" s="115"/>
      <c r="AP37" s="105"/>
      <c r="AQ37" s="115"/>
      <c r="AR37" s="105"/>
      <c r="AS37" s="115" t="e">
        <f t="shared" si="36"/>
        <v>#DIV/0!</v>
      </c>
      <c r="AT37" s="105"/>
      <c r="AU37" s="115"/>
      <c r="AV37" s="105">
        <v>13.5</v>
      </c>
      <c r="AW37" s="115">
        <f t="shared" si="37"/>
        <v>8.9880159786950742</v>
      </c>
      <c r="AX37" s="1539">
        <v>73.33</v>
      </c>
      <c r="AY37" s="115">
        <f t="shared" si="38"/>
        <v>4.8607566089016574</v>
      </c>
      <c r="AZ37" s="105"/>
      <c r="BA37" s="115"/>
      <c r="BB37" s="105"/>
      <c r="BC37" s="115"/>
      <c r="BD37" s="105"/>
      <c r="BE37" s="115"/>
      <c r="BF37" s="105"/>
      <c r="BG37" s="115"/>
      <c r="BH37" s="105"/>
      <c r="BI37" s="115"/>
      <c r="BJ37" s="105">
        <v>17.44908839</v>
      </c>
      <c r="BK37" s="115">
        <f t="shared" si="39"/>
        <v>0.5724763445963813</v>
      </c>
      <c r="BL37" s="105"/>
      <c r="BM37" s="115"/>
      <c r="BN37" s="105"/>
      <c r="BO37" s="115"/>
      <c r="BP37" s="105"/>
      <c r="BQ37" s="115"/>
      <c r="BR37" s="1525">
        <v>13.4</v>
      </c>
      <c r="BS37" s="115">
        <f t="shared" si="40"/>
        <v>7.7011494252873565</v>
      </c>
      <c r="BT37" s="105"/>
      <c r="BU37" s="115"/>
      <c r="BV37" s="105"/>
      <c r="BW37" s="115"/>
      <c r="BX37" s="105"/>
      <c r="BY37" s="115"/>
      <c r="BZ37" s="105">
        <v>26.523</v>
      </c>
      <c r="CA37" s="115">
        <f t="shared" si="41"/>
        <v>1.0432043045009645</v>
      </c>
      <c r="CB37" s="105"/>
      <c r="CC37" s="115">
        <f t="shared" si="42"/>
        <v>0</v>
      </c>
      <c r="CD37" s="105">
        <v>106.489</v>
      </c>
      <c r="CE37" s="115">
        <f t="shared" si="43"/>
        <v>6.7826654106293116</v>
      </c>
      <c r="CF37" s="105">
        <v>92.5</v>
      </c>
      <c r="CG37" s="115">
        <f t="shared" si="44"/>
        <v>7.6820862054646621</v>
      </c>
      <c r="CH37" s="105"/>
      <c r="CI37" s="115"/>
      <c r="CJ37" s="105"/>
      <c r="CK37" s="115">
        <f t="shared" si="45"/>
        <v>0</v>
      </c>
      <c r="CL37" s="105"/>
      <c r="CM37" s="115"/>
      <c r="CN37" s="105"/>
      <c r="CO37" s="115"/>
      <c r="CP37" s="105"/>
      <c r="CQ37" s="115"/>
      <c r="CR37" s="105"/>
      <c r="CS37" s="115"/>
      <c r="CT37" s="1525">
        <v>6.7491180499999999</v>
      </c>
      <c r="CU37" s="115">
        <f t="shared" si="46"/>
        <v>1.6693960494341287</v>
      </c>
      <c r="CV37" s="105"/>
      <c r="CW37" s="115"/>
      <c r="CX37" s="1525">
        <v>259.90492648000003</v>
      </c>
      <c r="CY37" s="115">
        <f t="shared" si="47"/>
        <v>24.964948791590313</v>
      </c>
      <c r="CZ37" s="105">
        <v>167</v>
      </c>
      <c r="DA37" s="115">
        <f t="shared" si="48"/>
        <v>13.39214113873296</v>
      </c>
      <c r="DB37" s="105">
        <v>80.5</v>
      </c>
      <c r="DC37" s="115">
        <f t="shared" si="49"/>
        <v>38.388173581306631</v>
      </c>
      <c r="DD37" s="105"/>
      <c r="DE37" s="115"/>
      <c r="DF37" s="105">
        <v>90.797488479999998</v>
      </c>
      <c r="DG37" s="115">
        <f t="shared" si="50"/>
        <v>24.975323430404504</v>
      </c>
      <c r="DH37" s="105"/>
      <c r="DI37" s="115"/>
      <c r="DJ37" s="105"/>
      <c r="DK37" s="115"/>
      <c r="DL37" s="105"/>
      <c r="DM37" s="115"/>
      <c r="DN37" s="105"/>
      <c r="DO37" s="115"/>
      <c r="DP37" s="105"/>
      <c r="DQ37" s="115"/>
      <c r="DR37" s="105"/>
      <c r="DS37" s="115"/>
      <c r="DT37" s="105"/>
      <c r="DU37" s="115"/>
      <c r="DV37" s="1529">
        <v>5.9</v>
      </c>
      <c r="DW37" s="115">
        <f t="shared" si="51"/>
        <v>0.63381409747599537</v>
      </c>
      <c r="DX37" s="1525">
        <v>407.02499999999998</v>
      </c>
      <c r="DY37" s="115">
        <f t="shared" si="52"/>
        <v>42.703321421901776</v>
      </c>
      <c r="DZ37" s="1525">
        <v>283.60000000000002</v>
      </c>
      <c r="EA37" s="115">
        <f t="shared" si="53"/>
        <v>26.032989194840766</v>
      </c>
      <c r="EB37" s="1525">
        <v>828.50599999999997</v>
      </c>
      <c r="EC37" s="115">
        <f t="shared" si="53"/>
        <v>39.679729193197453</v>
      </c>
      <c r="ED37" s="1525">
        <v>573.32100000000003</v>
      </c>
      <c r="EE37" s="115">
        <f t="shared" si="54"/>
        <v>34.031185503827707</v>
      </c>
      <c r="EF37" s="1525">
        <v>162.96299999999999</v>
      </c>
      <c r="EG37" s="115">
        <f t="shared" si="55"/>
        <v>15.539673306696924</v>
      </c>
      <c r="EH37" s="105">
        <v>7.7261889999999998</v>
      </c>
      <c r="EI37" s="115">
        <f t="shared" si="56"/>
        <v>2.3705565424962338</v>
      </c>
      <c r="EJ37" s="105">
        <v>0.75377099999999997</v>
      </c>
      <c r="EK37" s="115">
        <f t="shared" si="57"/>
        <v>1.2944719216898506</v>
      </c>
      <c r="EL37" s="105"/>
      <c r="EM37" s="115"/>
      <c r="EN37" s="105"/>
      <c r="EO37" s="115"/>
    </row>
    <row r="38" spans="1:145" ht="12.75" customHeight="1">
      <c r="A38" s="42" t="s">
        <v>280</v>
      </c>
      <c r="B38" s="105">
        <f t="shared" si="29"/>
        <v>648.24658957999986</v>
      </c>
      <c r="C38" s="115">
        <f t="shared" si="30"/>
        <v>1.3580009081030955</v>
      </c>
      <c r="D38" s="105"/>
      <c r="E38" s="115"/>
      <c r="F38" s="105">
        <v>18.899999999999999</v>
      </c>
      <c r="G38" s="115">
        <f t="shared" si="31"/>
        <v>3.9602051763443731</v>
      </c>
      <c r="H38" s="105"/>
      <c r="I38" s="115"/>
      <c r="J38" s="105"/>
      <c r="K38" s="115"/>
      <c r="L38" s="105"/>
      <c r="M38" s="115"/>
      <c r="N38" s="105"/>
      <c r="O38" s="115"/>
      <c r="P38" s="105"/>
      <c r="Q38" s="115">
        <f t="shared" si="32"/>
        <v>0</v>
      </c>
      <c r="R38" s="105"/>
      <c r="S38" s="115"/>
      <c r="T38" s="105"/>
      <c r="U38" s="115"/>
      <c r="V38" s="105"/>
      <c r="W38" s="115"/>
      <c r="X38" s="105"/>
      <c r="Y38" s="115"/>
      <c r="Z38" s="105"/>
      <c r="AA38" s="115"/>
      <c r="AB38" s="105"/>
      <c r="AC38" s="115"/>
      <c r="AD38" s="105"/>
      <c r="AE38" s="115"/>
      <c r="AF38" s="1525">
        <v>4.7</v>
      </c>
      <c r="AG38" s="115">
        <f t="shared" si="33"/>
        <v>9.3069306930693063</v>
      </c>
      <c r="AH38" s="105">
        <v>2.68</v>
      </c>
      <c r="AI38" s="115">
        <f t="shared" si="34"/>
        <v>6.443856696321232</v>
      </c>
      <c r="AJ38" s="105"/>
      <c r="AK38" s="115">
        <f t="shared" si="35"/>
        <v>0</v>
      </c>
      <c r="AL38" s="105"/>
      <c r="AM38" s="115"/>
      <c r="AN38" s="105"/>
      <c r="AO38" s="115"/>
      <c r="AP38" s="105"/>
      <c r="AQ38" s="115"/>
      <c r="AR38" s="105"/>
      <c r="AS38" s="115" t="e">
        <f t="shared" si="36"/>
        <v>#DIV/0!</v>
      </c>
      <c r="AT38" s="105"/>
      <c r="AU38" s="115"/>
      <c r="AV38" s="105">
        <v>0</v>
      </c>
      <c r="AW38" s="115">
        <f t="shared" si="37"/>
        <v>0</v>
      </c>
      <c r="AX38" s="1539">
        <v>200</v>
      </c>
      <c r="AY38" s="115">
        <f t="shared" si="38"/>
        <v>13.257211533892422</v>
      </c>
      <c r="AZ38" s="105"/>
      <c r="BA38" s="115"/>
      <c r="BB38" s="105"/>
      <c r="BC38" s="115"/>
      <c r="BD38" s="105"/>
      <c r="BE38" s="115"/>
      <c r="BF38" s="105"/>
      <c r="BG38" s="115"/>
      <c r="BH38" s="105"/>
      <c r="BI38" s="115"/>
      <c r="BJ38" s="105"/>
      <c r="BK38" s="115">
        <f t="shared" si="39"/>
        <v>0</v>
      </c>
      <c r="BL38" s="105"/>
      <c r="BM38" s="115"/>
      <c r="BN38" s="105"/>
      <c r="BO38" s="115"/>
      <c r="BP38" s="105"/>
      <c r="BQ38" s="115"/>
      <c r="BR38" s="1525">
        <v>28.2</v>
      </c>
      <c r="BS38" s="115">
        <f t="shared" si="40"/>
        <v>16.206896551724135</v>
      </c>
      <c r="BT38" s="105"/>
      <c r="BU38" s="115"/>
      <c r="BV38" s="105"/>
      <c r="BW38" s="115"/>
      <c r="BX38" s="105"/>
      <c r="BY38" s="115"/>
      <c r="BZ38" s="105">
        <v>36.652999999999999</v>
      </c>
      <c r="CA38" s="115">
        <f t="shared" si="41"/>
        <v>1.4416381017559801</v>
      </c>
      <c r="CB38" s="105">
        <v>11.27</v>
      </c>
      <c r="CC38" s="115">
        <f t="shared" si="42"/>
        <v>38.490437158469945</v>
      </c>
      <c r="CD38" s="105">
        <v>98.566000000000003</v>
      </c>
      <c r="CE38" s="115">
        <f t="shared" si="43"/>
        <v>6.2780211934010897</v>
      </c>
      <c r="CF38" s="105">
        <v>96.7</v>
      </c>
      <c r="CG38" s="115">
        <f t="shared" si="44"/>
        <v>8.0308944439830583</v>
      </c>
      <c r="CH38" s="105"/>
      <c r="CI38" s="115"/>
      <c r="CJ38" s="105">
        <v>7.66</v>
      </c>
      <c r="CK38" s="115">
        <f t="shared" si="45"/>
        <v>29.192073170731707</v>
      </c>
      <c r="CL38" s="105"/>
      <c r="CM38" s="115"/>
      <c r="CN38" s="105"/>
      <c r="CO38" s="115"/>
      <c r="CP38" s="105"/>
      <c r="CQ38" s="115"/>
      <c r="CR38" s="105"/>
      <c r="CS38" s="115"/>
      <c r="CT38" s="1525">
        <v>-4.3657946600000015</v>
      </c>
      <c r="CU38" s="115">
        <f t="shared" si="46"/>
        <v>-1.0798804086771929</v>
      </c>
      <c r="CV38" s="105"/>
      <c r="CW38" s="115"/>
      <c r="CX38" s="1525"/>
      <c r="CY38" s="115">
        <f t="shared" si="47"/>
        <v>0</v>
      </c>
      <c r="CZ38" s="105">
        <v>0</v>
      </c>
      <c r="DA38" s="115">
        <f t="shared" si="48"/>
        <v>0</v>
      </c>
      <c r="DB38" s="105">
        <v>0</v>
      </c>
      <c r="DC38" s="115">
        <f t="shared" si="49"/>
        <v>0</v>
      </c>
      <c r="DD38" s="105"/>
      <c r="DE38" s="115"/>
      <c r="DF38" s="105">
        <v>19.438667239999997</v>
      </c>
      <c r="DG38" s="115">
        <f t="shared" si="50"/>
        <v>5.3469210382613923</v>
      </c>
      <c r="DH38" s="105"/>
      <c r="DI38" s="115"/>
      <c r="DJ38" s="105"/>
      <c r="DK38" s="115"/>
      <c r="DL38" s="105"/>
      <c r="DM38" s="115"/>
      <c r="DN38" s="105"/>
      <c r="DO38" s="115"/>
      <c r="DP38" s="105"/>
      <c r="DQ38" s="115"/>
      <c r="DR38" s="105"/>
      <c r="DS38" s="115"/>
      <c r="DT38" s="105"/>
      <c r="DU38" s="115"/>
      <c r="DV38" s="1529">
        <f>30.1+5+2.8</f>
        <v>37.9</v>
      </c>
      <c r="DW38" s="115">
        <f t="shared" si="51"/>
        <v>4.0714498803966475</v>
      </c>
      <c r="DX38" s="1525"/>
      <c r="DY38" s="115">
        <f t="shared" si="52"/>
        <v>0</v>
      </c>
      <c r="DZ38" s="1525"/>
      <c r="EA38" s="115">
        <f t="shared" si="53"/>
        <v>0</v>
      </c>
      <c r="EB38" s="1525"/>
      <c r="EC38" s="115">
        <f t="shared" si="53"/>
        <v>0</v>
      </c>
      <c r="ED38" s="1525"/>
      <c r="EE38" s="115">
        <f t="shared" si="54"/>
        <v>0</v>
      </c>
      <c r="EF38" s="1525"/>
      <c r="EG38" s="115">
        <f t="shared" si="55"/>
        <v>0</v>
      </c>
      <c r="EH38" s="105">
        <v>89.944716999999997</v>
      </c>
      <c r="EI38" s="115">
        <f t="shared" si="56"/>
        <v>27.596922279188639</v>
      </c>
      <c r="EJ38" s="105"/>
      <c r="EK38" s="115">
        <f t="shared" si="57"/>
        <v>0</v>
      </c>
      <c r="EL38" s="105"/>
      <c r="EM38" s="115"/>
      <c r="EN38" s="105"/>
      <c r="EO38" s="115"/>
    </row>
    <row r="39" spans="1:145" ht="12.75" customHeight="1">
      <c r="A39" s="42" t="s">
        <v>151</v>
      </c>
      <c r="B39" s="105">
        <f t="shared" si="29"/>
        <v>1047.7259799000001</v>
      </c>
      <c r="C39" s="115">
        <f t="shared" si="30"/>
        <v>2.1948635828061178</v>
      </c>
      <c r="D39" s="105"/>
      <c r="E39" s="115"/>
      <c r="F39" s="105">
        <v>7.032</v>
      </c>
      <c r="G39" s="115">
        <f t="shared" si="31"/>
        <v>1.473447767198605</v>
      </c>
      <c r="H39" s="105"/>
      <c r="I39" s="115"/>
      <c r="J39" s="105"/>
      <c r="K39" s="115"/>
      <c r="L39" s="105"/>
      <c r="M39" s="115"/>
      <c r="N39" s="105"/>
      <c r="O39" s="115"/>
      <c r="P39" s="105">
        <v>111.558697</v>
      </c>
      <c r="Q39" s="115">
        <f t="shared" si="32"/>
        <v>0.50712045639683856</v>
      </c>
      <c r="R39" s="105"/>
      <c r="S39" s="115"/>
      <c r="T39" s="105"/>
      <c r="U39" s="115"/>
      <c r="V39" s="105"/>
      <c r="W39" s="115"/>
      <c r="X39" s="105"/>
      <c r="Y39" s="115"/>
      <c r="Z39" s="105"/>
      <c r="AA39" s="115"/>
      <c r="AB39" s="105"/>
      <c r="AC39" s="115"/>
      <c r="AD39" s="105"/>
      <c r="AE39" s="115"/>
      <c r="AF39" s="1525">
        <v>2.1</v>
      </c>
      <c r="AG39" s="115">
        <f t="shared" si="33"/>
        <v>4.1584158415841586</v>
      </c>
      <c r="AH39" s="105">
        <v>8.24</v>
      </c>
      <c r="AI39" s="115">
        <f t="shared" si="34"/>
        <v>19.812454917047368</v>
      </c>
      <c r="AJ39" s="105">
        <v>85.36</v>
      </c>
      <c r="AK39" s="115">
        <f t="shared" si="35"/>
        <v>4.0873395901168355</v>
      </c>
      <c r="AL39" s="105"/>
      <c r="AM39" s="115"/>
      <c r="AN39" s="105"/>
      <c r="AO39" s="115"/>
      <c r="AP39" s="105"/>
      <c r="AQ39" s="115"/>
      <c r="AR39" s="105"/>
      <c r="AS39" s="115" t="e">
        <f t="shared" si="36"/>
        <v>#DIV/0!</v>
      </c>
      <c r="AT39" s="105"/>
      <c r="AU39" s="115"/>
      <c r="AV39" s="105">
        <v>0</v>
      </c>
      <c r="AW39" s="115">
        <f t="shared" si="37"/>
        <v>0</v>
      </c>
      <c r="AX39" s="1539"/>
      <c r="AY39" s="115">
        <f t="shared" si="38"/>
        <v>0</v>
      </c>
      <c r="AZ39" s="105"/>
      <c r="BA39" s="115"/>
      <c r="BB39" s="105"/>
      <c r="BC39" s="115"/>
      <c r="BD39" s="105"/>
      <c r="BE39" s="115"/>
      <c r="BF39" s="105"/>
      <c r="BG39" s="115"/>
      <c r="BH39" s="105"/>
      <c r="BI39" s="115"/>
      <c r="BJ39" s="105">
        <v>0</v>
      </c>
      <c r="BK39" s="115">
        <f t="shared" si="39"/>
        <v>0</v>
      </c>
      <c r="BL39" s="105"/>
      <c r="BM39" s="115"/>
      <c r="BN39" s="105"/>
      <c r="BO39" s="115"/>
      <c r="BP39" s="105"/>
      <c r="BQ39" s="115"/>
      <c r="BR39" s="1525"/>
      <c r="BS39" s="115">
        <f t="shared" si="40"/>
        <v>0</v>
      </c>
      <c r="BT39" s="105"/>
      <c r="BU39" s="115"/>
      <c r="BV39" s="105"/>
      <c r="BW39" s="115"/>
      <c r="BX39" s="105"/>
      <c r="BY39" s="115"/>
      <c r="BZ39" s="105">
        <v>767.798</v>
      </c>
      <c r="CA39" s="115">
        <f t="shared" si="41"/>
        <v>30.199079236407332</v>
      </c>
      <c r="CB39" s="105"/>
      <c r="CC39" s="115">
        <f t="shared" si="42"/>
        <v>0</v>
      </c>
      <c r="CD39" s="105"/>
      <c r="CE39" s="115">
        <f t="shared" si="43"/>
        <v>0</v>
      </c>
      <c r="CF39" s="105">
        <v>21.1</v>
      </c>
      <c r="CG39" s="115">
        <f t="shared" si="44"/>
        <v>1.7523461506519393</v>
      </c>
      <c r="CH39" s="105"/>
      <c r="CI39" s="115"/>
      <c r="CJ39" s="105"/>
      <c r="CK39" s="115">
        <f t="shared" si="45"/>
        <v>0</v>
      </c>
      <c r="CL39" s="105"/>
      <c r="CM39" s="115"/>
      <c r="CN39" s="105"/>
      <c r="CO39" s="115"/>
      <c r="CP39" s="105"/>
      <c r="CQ39" s="115"/>
      <c r="CR39" s="105"/>
      <c r="CS39" s="115"/>
      <c r="CT39" s="1525">
        <v>37.247282900000002</v>
      </c>
      <c r="CU39" s="115">
        <f t="shared" si="46"/>
        <v>9.2131248060500859</v>
      </c>
      <c r="CV39" s="105"/>
      <c r="CW39" s="115"/>
      <c r="CX39" s="1525"/>
      <c r="CY39" s="115">
        <f t="shared" si="47"/>
        <v>0</v>
      </c>
      <c r="CZ39" s="105">
        <v>0</v>
      </c>
      <c r="DA39" s="115">
        <f t="shared" si="48"/>
        <v>0</v>
      </c>
      <c r="DB39" s="105">
        <v>0</v>
      </c>
      <c r="DC39" s="115">
        <f t="shared" si="49"/>
        <v>0</v>
      </c>
      <c r="DD39" s="105"/>
      <c r="DE39" s="115"/>
      <c r="DF39" s="105">
        <v>0</v>
      </c>
      <c r="DG39" s="115">
        <f t="shared" si="50"/>
        <v>0</v>
      </c>
      <c r="DH39" s="105"/>
      <c r="DI39" s="115"/>
      <c r="DJ39" s="105"/>
      <c r="DK39" s="115"/>
      <c r="DL39" s="105"/>
      <c r="DM39" s="115"/>
      <c r="DN39" s="105"/>
      <c r="DO39" s="115"/>
      <c r="DP39" s="105"/>
      <c r="DQ39" s="115"/>
      <c r="DR39" s="105"/>
      <c r="DS39" s="115"/>
      <c r="DT39" s="105"/>
      <c r="DU39" s="115"/>
      <c r="DV39" s="1529">
        <v>0</v>
      </c>
      <c r="DW39" s="115">
        <f t="shared" si="51"/>
        <v>0</v>
      </c>
      <c r="DX39" s="1525"/>
      <c r="DY39" s="115">
        <f t="shared" si="52"/>
        <v>0</v>
      </c>
      <c r="DZ39" s="1525"/>
      <c r="EA39" s="115">
        <f t="shared" si="53"/>
        <v>0</v>
      </c>
      <c r="EB39" s="1525"/>
      <c r="EC39" s="115">
        <f t="shared" si="53"/>
        <v>0</v>
      </c>
      <c r="ED39" s="1525"/>
      <c r="EE39" s="115">
        <f t="shared" si="54"/>
        <v>0</v>
      </c>
      <c r="EF39" s="1525"/>
      <c r="EG39" s="115">
        <f t="shared" si="55"/>
        <v>0</v>
      </c>
      <c r="EH39" s="105"/>
      <c r="EI39" s="115">
        <f t="shared" si="56"/>
        <v>0</v>
      </c>
      <c r="EJ39" s="105">
        <v>7.29</v>
      </c>
      <c r="EK39" s="115">
        <f t="shared" si="57"/>
        <v>12.519319938176199</v>
      </c>
      <c r="EL39" s="105"/>
      <c r="EM39" s="115"/>
      <c r="EN39" s="105"/>
      <c r="EO39" s="115"/>
    </row>
    <row r="40" spans="1:145" ht="12.75" customHeight="1" thickBot="1">
      <c r="A40" s="42" t="s">
        <v>153</v>
      </c>
      <c r="B40" s="105">
        <f t="shared" si="29"/>
        <v>236.92356851999998</v>
      </c>
      <c r="C40" s="115">
        <f t="shared" si="30"/>
        <v>0.49632721000451913</v>
      </c>
      <c r="D40" s="105"/>
      <c r="E40" s="115"/>
      <c r="F40" s="105"/>
      <c r="G40" s="115">
        <f t="shared" si="31"/>
        <v>0</v>
      </c>
      <c r="H40" s="105"/>
      <c r="I40" s="115"/>
      <c r="J40" s="105"/>
      <c r="K40" s="115"/>
      <c r="L40" s="105"/>
      <c r="M40" s="115"/>
      <c r="N40" s="105"/>
      <c r="O40" s="115"/>
      <c r="P40" s="105"/>
      <c r="Q40" s="115">
        <f t="shared" si="32"/>
        <v>0</v>
      </c>
      <c r="R40" s="105"/>
      <c r="S40" s="115"/>
      <c r="T40" s="105"/>
      <c r="U40" s="115"/>
      <c r="V40" s="105"/>
      <c r="W40" s="115"/>
      <c r="X40" s="105"/>
      <c r="Y40" s="115"/>
      <c r="Z40" s="105"/>
      <c r="AA40" s="115"/>
      <c r="AB40" s="105"/>
      <c r="AC40" s="115"/>
      <c r="AD40" s="105"/>
      <c r="AE40" s="115"/>
      <c r="AF40" s="1525"/>
      <c r="AG40" s="115">
        <f t="shared" si="33"/>
        <v>0</v>
      </c>
      <c r="AH40" s="105"/>
      <c r="AI40" s="115">
        <f t="shared" si="34"/>
        <v>0</v>
      </c>
      <c r="AJ40" s="105"/>
      <c r="AK40" s="115">
        <f t="shared" si="35"/>
        <v>0</v>
      </c>
      <c r="AL40" s="105"/>
      <c r="AM40" s="115"/>
      <c r="AN40" s="105"/>
      <c r="AO40" s="115"/>
      <c r="AP40" s="105"/>
      <c r="AQ40" s="115"/>
      <c r="AR40" s="105"/>
      <c r="AS40" s="115" t="e">
        <f t="shared" si="36"/>
        <v>#DIV/0!</v>
      </c>
      <c r="AT40" s="105"/>
      <c r="AU40" s="115"/>
      <c r="AV40" s="105">
        <v>0</v>
      </c>
      <c r="AW40" s="115">
        <f t="shared" si="37"/>
        <v>0</v>
      </c>
      <c r="AX40" s="1539"/>
      <c r="AY40" s="115">
        <f t="shared" si="38"/>
        <v>0</v>
      </c>
      <c r="AZ40" s="105"/>
      <c r="BA40" s="115"/>
      <c r="BB40" s="105"/>
      <c r="BC40" s="115"/>
      <c r="BD40" s="105"/>
      <c r="BE40" s="115"/>
      <c r="BF40" s="105"/>
      <c r="BG40" s="115"/>
      <c r="BH40" s="105"/>
      <c r="BI40" s="115"/>
      <c r="BJ40" s="105">
        <v>236.41769481999998</v>
      </c>
      <c r="BK40" s="115">
        <f t="shared" si="39"/>
        <v>7.7564818690483124</v>
      </c>
      <c r="BL40" s="105"/>
      <c r="BM40" s="115"/>
      <c r="BN40" s="105"/>
      <c r="BO40" s="115"/>
      <c r="BP40" s="105"/>
      <c r="BQ40" s="115"/>
      <c r="BR40" s="1525"/>
      <c r="BS40" s="115">
        <f t="shared" si="40"/>
        <v>0</v>
      </c>
      <c r="BT40" s="105"/>
      <c r="BU40" s="115"/>
      <c r="BV40" s="105"/>
      <c r="BW40" s="115"/>
      <c r="BX40" s="105"/>
      <c r="BY40" s="115"/>
      <c r="BZ40" s="105"/>
      <c r="CA40" s="115">
        <f t="shared" si="41"/>
        <v>0</v>
      </c>
      <c r="CB40" s="105"/>
      <c r="CC40" s="115">
        <f t="shared" si="42"/>
        <v>0</v>
      </c>
      <c r="CD40" s="105"/>
      <c r="CE40" s="115">
        <f t="shared" si="43"/>
        <v>0</v>
      </c>
      <c r="CF40" s="105"/>
      <c r="CG40" s="115">
        <f t="shared" si="44"/>
        <v>0</v>
      </c>
      <c r="CH40" s="105"/>
      <c r="CI40" s="115"/>
      <c r="CJ40" s="105"/>
      <c r="CK40" s="115">
        <f t="shared" si="45"/>
        <v>0</v>
      </c>
      <c r="CL40" s="105"/>
      <c r="CM40" s="115"/>
      <c r="CN40" s="105"/>
      <c r="CO40" s="115"/>
      <c r="CP40" s="105"/>
      <c r="CQ40" s="115"/>
      <c r="CR40" s="105"/>
      <c r="CS40" s="115"/>
      <c r="CT40" s="1525">
        <v>0.50587369999999998</v>
      </c>
      <c r="CU40" s="115">
        <f t="shared" si="46"/>
        <v>0.12512798709938489</v>
      </c>
      <c r="CV40" s="105"/>
      <c r="CW40" s="115"/>
      <c r="CX40" s="1525"/>
      <c r="CY40" s="115">
        <f t="shared" si="47"/>
        <v>0</v>
      </c>
      <c r="CZ40" s="105">
        <v>0</v>
      </c>
      <c r="DA40" s="115">
        <f t="shared" si="48"/>
        <v>0</v>
      </c>
      <c r="DB40" s="105">
        <v>0</v>
      </c>
      <c r="DC40" s="115">
        <f t="shared" si="49"/>
        <v>0</v>
      </c>
      <c r="DD40" s="105"/>
      <c r="DE40" s="115"/>
      <c r="DF40" s="105">
        <v>0</v>
      </c>
      <c r="DG40" s="115">
        <f t="shared" si="50"/>
        <v>0</v>
      </c>
      <c r="DH40" s="105"/>
      <c r="DI40" s="115"/>
      <c r="DJ40" s="105"/>
      <c r="DK40" s="115"/>
      <c r="DL40" s="105"/>
      <c r="DM40" s="115"/>
      <c r="DN40" s="105"/>
      <c r="DO40" s="115"/>
      <c r="DP40" s="105"/>
      <c r="DQ40" s="115"/>
      <c r="DR40" s="105"/>
      <c r="DS40" s="115"/>
      <c r="DT40" s="105"/>
      <c r="DU40" s="115"/>
      <c r="DV40" s="1529">
        <v>0</v>
      </c>
      <c r="DW40" s="115">
        <f t="shared" si="51"/>
        <v>0</v>
      </c>
      <c r="DX40" s="1525"/>
      <c r="DY40" s="115">
        <f t="shared" si="52"/>
        <v>0</v>
      </c>
      <c r="DZ40" s="1525"/>
      <c r="EA40" s="115">
        <f t="shared" si="53"/>
        <v>0</v>
      </c>
      <c r="EB40" s="1525"/>
      <c r="EC40" s="115">
        <f t="shared" si="53"/>
        <v>0</v>
      </c>
      <c r="ED40" s="1525"/>
      <c r="EE40" s="115">
        <f t="shared" si="54"/>
        <v>0</v>
      </c>
      <c r="EF40" s="1525"/>
      <c r="EG40" s="115">
        <f t="shared" si="55"/>
        <v>0</v>
      </c>
      <c r="EH40" s="105"/>
      <c r="EI40" s="115">
        <f t="shared" si="56"/>
        <v>0</v>
      </c>
      <c r="EJ40" s="105"/>
      <c r="EK40" s="115">
        <f t="shared" si="57"/>
        <v>0</v>
      </c>
      <c r="EL40" s="105"/>
      <c r="EM40" s="115"/>
      <c r="EN40" s="105"/>
      <c r="EO40" s="115"/>
    </row>
    <row r="41" spans="1:145" ht="12.75" customHeight="1" thickBot="1">
      <c r="A41" s="41" t="s">
        <v>155</v>
      </c>
      <c r="B41" s="5">
        <f t="shared" si="29"/>
        <v>9961.9070580400003</v>
      </c>
      <c r="C41" s="51">
        <f t="shared" si="30"/>
        <v>20.869032014533161</v>
      </c>
      <c r="D41" s="5"/>
      <c r="E41" s="51"/>
      <c r="F41" s="114">
        <v>156.745</v>
      </c>
      <c r="G41" s="51">
        <f t="shared" si="31"/>
        <v>32.843511130481424</v>
      </c>
      <c r="H41" s="5"/>
      <c r="I41" s="51"/>
      <c r="J41" s="5"/>
      <c r="K41" s="51"/>
      <c r="L41" s="5"/>
      <c r="M41" s="51"/>
      <c r="N41" s="5"/>
      <c r="O41" s="51"/>
      <c r="P41" s="114">
        <v>3300.172493</v>
      </c>
      <c r="Q41" s="51">
        <f t="shared" si="32"/>
        <v>15.001833347322554</v>
      </c>
      <c r="R41" s="5"/>
      <c r="S41" s="51"/>
      <c r="T41" s="5"/>
      <c r="U41" s="51"/>
      <c r="V41" s="5"/>
      <c r="W41" s="51"/>
      <c r="X41" s="5"/>
      <c r="Y41" s="51"/>
      <c r="Z41" s="5"/>
      <c r="AA41" s="51"/>
      <c r="AB41" s="5"/>
      <c r="AC41" s="51"/>
      <c r="AD41" s="5"/>
      <c r="AE41" s="51"/>
      <c r="AF41" s="1526">
        <f>SUM(AF32:AF40)</f>
        <v>12.9</v>
      </c>
      <c r="AG41" s="51">
        <f t="shared" si="33"/>
        <v>25.544554455445546</v>
      </c>
      <c r="AH41" s="114">
        <f>SUM(AH32:AH40)</f>
        <v>10.92</v>
      </c>
      <c r="AI41" s="51">
        <f t="shared" si="34"/>
        <v>26.256311613368599</v>
      </c>
      <c r="AJ41" s="114">
        <f>SUM(AJ32:AJ40)</f>
        <v>418.00855409000002</v>
      </c>
      <c r="AK41" s="51">
        <f t="shared" si="35"/>
        <v>20.015732335280596</v>
      </c>
      <c r="AL41" s="5"/>
      <c r="AM41" s="51"/>
      <c r="AN41" s="5"/>
      <c r="AO41" s="51"/>
      <c r="AP41" s="5"/>
      <c r="AQ41" s="51"/>
      <c r="AR41" s="114">
        <f>SUM(AR32:AR40)</f>
        <v>0</v>
      </c>
      <c r="AS41" s="51" t="e">
        <f t="shared" si="36"/>
        <v>#DIV/0!</v>
      </c>
      <c r="AT41" s="5"/>
      <c r="AU41" s="51"/>
      <c r="AV41" s="114">
        <v>16.600000000000001</v>
      </c>
      <c r="AW41" s="51">
        <f t="shared" si="37"/>
        <v>11.051930758988018</v>
      </c>
      <c r="AX41" s="1540">
        <f>SUM(AX32:AX40)</f>
        <v>299.39</v>
      </c>
      <c r="AY41" s="51">
        <f t="shared" si="38"/>
        <v>19.845382805660261</v>
      </c>
      <c r="AZ41" s="5"/>
      <c r="BA41" s="51"/>
      <c r="BB41" s="114"/>
      <c r="BC41" s="51"/>
      <c r="BD41" s="5"/>
      <c r="BE41" s="51"/>
      <c r="BF41" s="5"/>
      <c r="BG41" s="51"/>
      <c r="BH41" s="5"/>
      <c r="BI41" s="51"/>
      <c r="BJ41" s="114">
        <v>446.47836086999996</v>
      </c>
      <c r="BK41" s="51">
        <f t="shared" si="39"/>
        <v>14.648232289242335</v>
      </c>
      <c r="BL41" s="5"/>
      <c r="BM41" s="51"/>
      <c r="BN41" s="5"/>
      <c r="BO41" s="51"/>
      <c r="BP41" s="5"/>
      <c r="BQ41" s="51"/>
      <c r="BR41" s="1526">
        <f>SUM(BR32:BR40)</f>
        <v>61.3</v>
      </c>
      <c r="BS41" s="51">
        <f t="shared" si="40"/>
        <v>35.229885057471257</v>
      </c>
      <c r="BT41" s="5"/>
      <c r="BU41" s="51"/>
      <c r="BV41" s="5"/>
      <c r="BW41" s="51"/>
      <c r="BX41" s="5"/>
      <c r="BY41" s="51"/>
      <c r="BZ41" s="114">
        <v>830.97400000000005</v>
      </c>
      <c r="CA41" s="51">
        <f t="shared" si="41"/>
        <v>32.683921642664274</v>
      </c>
      <c r="CB41" s="114">
        <f>SUM(CB32:CB40)</f>
        <v>11.27</v>
      </c>
      <c r="CC41" s="51">
        <f t="shared" si="42"/>
        <v>38.490437158469945</v>
      </c>
      <c r="CD41" s="114">
        <v>284.875</v>
      </c>
      <c r="CE41" s="51">
        <f t="shared" si="43"/>
        <v>18.144707987238352</v>
      </c>
      <c r="CF41" s="114">
        <v>258.89999999999998</v>
      </c>
      <c r="CG41" s="51">
        <f t="shared" si="44"/>
        <v>21.501536417241095</v>
      </c>
      <c r="CH41" s="5"/>
      <c r="CI41" s="51"/>
      <c r="CJ41" s="114">
        <f>SUM(CJ32:CJ40)</f>
        <v>7.66</v>
      </c>
      <c r="CK41" s="51">
        <f t="shared" si="45"/>
        <v>29.192073170731707</v>
      </c>
      <c r="CL41" s="5"/>
      <c r="CM41" s="51"/>
      <c r="CN41" s="5"/>
      <c r="CO41" s="51"/>
      <c r="CP41" s="5"/>
      <c r="CQ41" s="51"/>
      <c r="CR41" s="5"/>
      <c r="CS41" s="51"/>
      <c r="CT41" s="1526">
        <f>SUM(CT32:CT40)</f>
        <v>83.783054039999996</v>
      </c>
      <c r="CU41" s="51">
        <f t="shared" si="46"/>
        <v>20.723759517571651</v>
      </c>
      <c r="CV41" s="5"/>
      <c r="CW41" s="51"/>
      <c r="CX41" s="1526">
        <f>SUM(CX32:CX40)</f>
        <v>273.05232832000002</v>
      </c>
      <c r="CY41" s="51">
        <f t="shared" si="47"/>
        <v>26.227811401096552</v>
      </c>
      <c r="CZ41" s="114">
        <v>179.6</v>
      </c>
      <c r="DA41" s="51">
        <f t="shared" si="48"/>
        <v>14.402566158781074</v>
      </c>
      <c r="DB41" s="114">
        <v>108.5</v>
      </c>
      <c r="DC41" s="51">
        <f t="shared" si="49"/>
        <v>51.74058178350024</v>
      </c>
      <c r="DD41" s="5"/>
      <c r="DE41" s="51"/>
      <c r="DF41" s="114">
        <v>110.23615572</v>
      </c>
      <c r="DG41" s="51">
        <f t="shared" si="50"/>
        <v>30.3222444686659</v>
      </c>
      <c r="DH41" s="5"/>
      <c r="DI41" s="51"/>
      <c r="DJ41" s="5"/>
      <c r="DK41" s="51"/>
      <c r="DL41" s="5"/>
      <c r="DM41" s="51"/>
      <c r="DN41" s="5"/>
      <c r="DO41" s="51"/>
      <c r="DP41" s="5"/>
      <c r="DQ41" s="51"/>
      <c r="DR41" s="5"/>
      <c r="DS41" s="51"/>
      <c r="DT41" s="5"/>
      <c r="DU41" s="51"/>
      <c r="DV41" s="1551">
        <f>SUM(DV33:DV40)</f>
        <v>66.702313000000004</v>
      </c>
      <c r="DW41" s="51">
        <f t="shared" si="51"/>
        <v>7.1655705616366712</v>
      </c>
      <c r="DX41" s="1526">
        <v>411.34899999999999</v>
      </c>
      <c r="DY41" s="51">
        <f t="shared" si="52"/>
        <v>43.156977000375598</v>
      </c>
      <c r="DZ41" s="1526">
        <v>315.10500000000002</v>
      </c>
      <c r="EA41" s="51">
        <f t="shared" si="53"/>
        <v>28.924982581947461</v>
      </c>
      <c r="EB41" s="1526">
        <v>1148.1689999999999</v>
      </c>
      <c r="EC41" s="51">
        <f t="shared" si="53"/>
        <v>54.989384492115114</v>
      </c>
      <c r="ED41" s="1526">
        <v>610.33699999999999</v>
      </c>
      <c r="EE41" s="51">
        <f t="shared" si="54"/>
        <v>36.228381075958652</v>
      </c>
      <c r="EF41" s="1526">
        <v>414.791</v>
      </c>
      <c r="EG41" s="51">
        <f t="shared" si="55"/>
        <v>39.553252152685729</v>
      </c>
      <c r="EH41" s="114">
        <v>110.8502</v>
      </c>
      <c r="EI41" s="51">
        <f t="shared" si="56"/>
        <v>34.011162145660172</v>
      </c>
      <c r="EJ41" s="114">
        <f>SUM(EJ32:EJ40)</f>
        <v>13.238599000000001</v>
      </c>
      <c r="EK41" s="51">
        <f t="shared" si="57"/>
        <v>22.735014597286625</v>
      </c>
      <c r="EL41" s="5"/>
      <c r="EM41" s="51"/>
      <c r="EN41" s="5"/>
      <c r="EO41" s="51"/>
    </row>
    <row r="42" spans="1:145" ht="12.75" customHeight="1" thickBot="1">
      <c r="A42" s="41" t="s">
        <v>156</v>
      </c>
      <c r="B42" s="5">
        <f t="shared" si="29"/>
        <v>289.68758479999997</v>
      </c>
      <c r="C42" s="51">
        <f t="shared" si="30"/>
        <v>0.60686166275008779</v>
      </c>
      <c r="D42" s="5"/>
      <c r="E42" s="51"/>
      <c r="F42" s="114"/>
      <c r="G42" s="51">
        <f t="shared" si="31"/>
        <v>0</v>
      </c>
      <c r="H42" s="5"/>
      <c r="I42" s="51"/>
      <c r="J42" s="5"/>
      <c r="K42" s="51"/>
      <c r="L42" s="5"/>
      <c r="M42" s="51"/>
      <c r="N42" s="5"/>
      <c r="O42" s="51"/>
      <c r="P42" s="114"/>
      <c r="Q42" s="51">
        <f t="shared" si="32"/>
        <v>0</v>
      </c>
      <c r="R42" s="5"/>
      <c r="S42" s="51"/>
      <c r="T42" s="5"/>
      <c r="U42" s="51"/>
      <c r="V42" s="5"/>
      <c r="W42" s="51"/>
      <c r="X42" s="5"/>
      <c r="Y42" s="51"/>
      <c r="Z42" s="5"/>
      <c r="AA42" s="51"/>
      <c r="AB42" s="5"/>
      <c r="AC42" s="51"/>
      <c r="AD42" s="5"/>
      <c r="AE42" s="51"/>
      <c r="AF42" s="1526">
        <v>0</v>
      </c>
      <c r="AG42" s="51">
        <f t="shared" si="33"/>
        <v>0</v>
      </c>
      <c r="AH42" s="114"/>
      <c r="AI42" s="51">
        <f t="shared" si="34"/>
        <v>0</v>
      </c>
      <c r="AJ42" s="114">
        <v>48.1</v>
      </c>
      <c r="AK42" s="51">
        <f t="shared" si="35"/>
        <v>2.30319862095384</v>
      </c>
      <c r="AL42" s="5"/>
      <c r="AM42" s="51"/>
      <c r="AN42" s="5"/>
      <c r="AO42" s="51"/>
      <c r="AP42" s="5"/>
      <c r="AQ42" s="51"/>
      <c r="AR42" s="114"/>
      <c r="AS42" s="51" t="e">
        <f t="shared" si="36"/>
        <v>#DIV/0!</v>
      </c>
      <c r="AT42" s="5"/>
      <c r="AU42" s="51"/>
      <c r="AV42" s="114">
        <v>14.4</v>
      </c>
      <c r="AW42" s="51">
        <f t="shared" si="37"/>
        <v>9.5872170439414131</v>
      </c>
      <c r="AX42" s="1540"/>
      <c r="AY42" s="51">
        <f t="shared" si="38"/>
        <v>0</v>
      </c>
      <c r="AZ42" s="5"/>
      <c r="BA42" s="51"/>
      <c r="BB42" s="114"/>
      <c r="BC42" s="51"/>
      <c r="BD42" s="5"/>
      <c r="BE42" s="51"/>
      <c r="BF42" s="5"/>
      <c r="BG42" s="51"/>
      <c r="BH42" s="5"/>
      <c r="BI42" s="51"/>
      <c r="BJ42" s="114">
        <v>107.06631006000001</v>
      </c>
      <c r="BK42" s="51">
        <f t="shared" si="39"/>
        <v>3.5126723209046431</v>
      </c>
      <c r="BL42" s="5"/>
      <c r="BM42" s="51"/>
      <c r="BN42" s="5"/>
      <c r="BO42" s="51"/>
      <c r="BP42" s="5"/>
      <c r="BQ42" s="51"/>
      <c r="BR42" s="1526"/>
      <c r="BS42" s="51">
        <f t="shared" si="40"/>
        <v>0</v>
      </c>
      <c r="BT42" s="5"/>
      <c r="BU42" s="51"/>
      <c r="BV42" s="5"/>
      <c r="BW42" s="51"/>
      <c r="BX42" s="5"/>
      <c r="BY42" s="51"/>
      <c r="BZ42" s="114"/>
      <c r="CA42" s="51">
        <f t="shared" si="41"/>
        <v>0</v>
      </c>
      <c r="CB42" s="114"/>
      <c r="CC42" s="51">
        <f t="shared" si="42"/>
        <v>0</v>
      </c>
      <c r="CD42" s="114"/>
      <c r="CE42" s="51">
        <f t="shared" si="43"/>
        <v>0</v>
      </c>
      <c r="CF42" s="114"/>
      <c r="CG42" s="51">
        <f t="shared" si="44"/>
        <v>0</v>
      </c>
      <c r="CH42" s="5"/>
      <c r="CI42" s="51"/>
      <c r="CJ42" s="114"/>
      <c r="CK42" s="51">
        <f t="shared" si="45"/>
        <v>0</v>
      </c>
      <c r="CL42" s="5"/>
      <c r="CM42" s="51"/>
      <c r="CN42" s="5"/>
      <c r="CO42" s="51"/>
      <c r="CP42" s="5"/>
      <c r="CQ42" s="51"/>
      <c r="CR42" s="5"/>
      <c r="CS42" s="51"/>
      <c r="CT42" s="1526">
        <v>0</v>
      </c>
      <c r="CU42" s="51">
        <f t="shared" si="46"/>
        <v>0</v>
      </c>
      <c r="CV42" s="5"/>
      <c r="CW42" s="51"/>
      <c r="CX42" s="1526"/>
      <c r="CY42" s="51">
        <f t="shared" si="47"/>
        <v>0</v>
      </c>
      <c r="CZ42" s="114">
        <v>103.3</v>
      </c>
      <c r="DA42" s="51">
        <f t="shared" si="48"/>
        <v>8.2838813151563748</v>
      </c>
      <c r="DB42" s="114">
        <v>3</v>
      </c>
      <c r="DC42" s="51">
        <f t="shared" si="49"/>
        <v>1.4306151645207439</v>
      </c>
      <c r="DD42" s="5"/>
      <c r="DE42" s="51"/>
      <c r="DF42" s="114">
        <v>13.82127474</v>
      </c>
      <c r="DG42" s="51">
        <f t="shared" si="50"/>
        <v>3.8017660249271681</v>
      </c>
      <c r="DH42" s="5"/>
      <c r="DI42" s="51"/>
      <c r="DJ42" s="5"/>
      <c r="DK42" s="51"/>
      <c r="DL42" s="5"/>
      <c r="DM42" s="51"/>
      <c r="DN42" s="5"/>
      <c r="DO42" s="51"/>
      <c r="DP42" s="5"/>
      <c r="DQ42" s="51"/>
      <c r="DR42" s="5"/>
      <c r="DS42" s="51"/>
      <c r="DT42" s="5"/>
      <c r="DU42" s="51"/>
      <c r="DV42" s="1551"/>
      <c r="DW42" s="51">
        <f t="shared" si="51"/>
        <v>0</v>
      </c>
      <c r="DX42" s="1526"/>
      <c r="DY42" s="51">
        <f t="shared" si="52"/>
        <v>0</v>
      </c>
      <c r="DZ42" s="1526"/>
      <c r="EA42" s="51">
        <f t="shared" si="53"/>
        <v>0</v>
      </c>
      <c r="EB42" s="1526"/>
      <c r="EC42" s="51">
        <f t="shared" si="53"/>
        <v>0</v>
      </c>
      <c r="ED42" s="1526"/>
      <c r="EE42" s="51">
        <f t="shared" si="54"/>
        <v>0</v>
      </c>
      <c r="EF42" s="1526"/>
      <c r="EG42" s="51">
        <f t="shared" si="55"/>
        <v>0</v>
      </c>
      <c r="EH42" s="114"/>
      <c r="EI42" s="51">
        <f t="shared" si="56"/>
        <v>0</v>
      </c>
      <c r="EJ42" s="114"/>
      <c r="EK42" s="51">
        <f t="shared" si="57"/>
        <v>0</v>
      </c>
      <c r="EL42" s="5"/>
      <c r="EM42" s="51"/>
      <c r="EN42" s="5"/>
      <c r="EO42" s="51"/>
    </row>
    <row r="43" spans="1:145" ht="12.75" customHeight="1" thickBot="1">
      <c r="A43" s="41" t="s">
        <v>158</v>
      </c>
      <c r="B43" s="5">
        <f t="shared" si="29"/>
        <v>10251.59464284</v>
      </c>
      <c r="C43" s="51">
        <f t="shared" si="30"/>
        <v>21.475893677283249</v>
      </c>
      <c r="D43" s="5"/>
      <c r="E43" s="51"/>
      <c r="F43" s="114">
        <v>156.745</v>
      </c>
      <c r="G43" s="51">
        <f t="shared" si="31"/>
        <v>32.843511130481424</v>
      </c>
      <c r="H43" s="5"/>
      <c r="I43" s="51"/>
      <c r="J43" s="5"/>
      <c r="K43" s="51"/>
      <c r="L43" s="5"/>
      <c r="M43" s="51"/>
      <c r="N43" s="5"/>
      <c r="O43" s="51"/>
      <c r="P43" s="114">
        <v>3300.172493</v>
      </c>
      <c r="Q43" s="51">
        <f t="shared" si="32"/>
        <v>15.001833347322554</v>
      </c>
      <c r="R43" s="5"/>
      <c r="S43" s="51"/>
      <c r="T43" s="5"/>
      <c r="U43" s="51"/>
      <c r="V43" s="5"/>
      <c r="W43" s="51"/>
      <c r="X43" s="5"/>
      <c r="Y43" s="51"/>
      <c r="Z43" s="5"/>
      <c r="AA43" s="51"/>
      <c r="AB43" s="5"/>
      <c r="AC43" s="51"/>
      <c r="AD43" s="5"/>
      <c r="AE43" s="51"/>
      <c r="AF43" s="1526">
        <f>SUM(AF41:AF42)</f>
        <v>12.9</v>
      </c>
      <c r="AG43" s="51">
        <f t="shared" si="33"/>
        <v>25.544554455445546</v>
      </c>
      <c r="AH43" s="114">
        <f>SUM(AH41:AH42)</f>
        <v>10.92</v>
      </c>
      <c r="AI43" s="51">
        <f t="shared" si="34"/>
        <v>26.256311613368599</v>
      </c>
      <c r="AJ43" s="114">
        <f>SUM(AJ41:AJ42)</f>
        <v>466.10855409000004</v>
      </c>
      <c r="AK43" s="51">
        <f t="shared" si="35"/>
        <v>22.318930956234439</v>
      </c>
      <c r="AL43" s="5"/>
      <c r="AM43" s="51"/>
      <c r="AN43" s="5"/>
      <c r="AO43" s="51"/>
      <c r="AP43" s="5"/>
      <c r="AQ43" s="51"/>
      <c r="AR43" s="114">
        <f>SUM(AR41:AR42)</f>
        <v>0</v>
      </c>
      <c r="AS43" s="51" t="e">
        <f t="shared" si="36"/>
        <v>#DIV/0!</v>
      </c>
      <c r="AT43" s="5"/>
      <c r="AU43" s="51"/>
      <c r="AV43" s="114">
        <v>31</v>
      </c>
      <c r="AW43" s="51">
        <f t="shared" si="37"/>
        <v>20.639147802929429</v>
      </c>
      <c r="AX43" s="1540">
        <f>SUM(AX41:AX42)</f>
        <v>299.39</v>
      </c>
      <c r="AY43" s="51">
        <f t="shared" si="38"/>
        <v>19.845382805660261</v>
      </c>
      <c r="AZ43" s="5"/>
      <c r="BA43" s="51"/>
      <c r="BB43" s="114"/>
      <c r="BC43" s="51"/>
      <c r="BD43" s="5"/>
      <c r="BE43" s="51"/>
      <c r="BF43" s="5"/>
      <c r="BG43" s="51"/>
      <c r="BH43" s="5"/>
      <c r="BI43" s="51"/>
      <c r="BJ43" s="114">
        <v>553.54467092999994</v>
      </c>
      <c r="BK43" s="51">
        <f t="shared" si="39"/>
        <v>18.160904610146979</v>
      </c>
      <c r="BL43" s="5"/>
      <c r="BM43" s="51"/>
      <c r="BN43" s="5"/>
      <c r="BO43" s="51"/>
      <c r="BP43" s="5"/>
      <c r="BQ43" s="51"/>
      <c r="BR43" s="1526">
        <f>SUM(BR41:BR42)</f>
        <v>61.3</v>
      </c>
      <c r="BS43" s="51">
        <f t="shared" si="40"/>
        <v>35.229885057471257</v>
      </c>
      <c r="BT43" s="5"/>
      <c r="BU43" s="51"/>
      <c r="BV43" s="5"/>
      <c r="BW43" s="51"/>
      <c r="BX43" s="5"/>
      <c r="BY43" s="51"/>
      <c r="BZ43" s="114">
        <v>830.97400000000005</v>
      </c>
      <c r="CA43" s="51">
        <f t="shared" si="41"/>
        <v>32.683921642664274</v>
      </c>
      <c r="CB43" s="114">
        <f>SUM(CB41:CB42)</f>
        <v>11.27</v>
      </c>
      <c r="CC43" s="51">
        <f t="shared" si="42"/>
        <v>38.490437158469945</v>
      </c>
      <c r="CD43" s="114">
        <v>284.875</v>
      </c>
      <c r="CE43" s="51">
        <f t="shared" si="43"/>
        <v>18.144707987238352</v>
      </c>
      <c r="CF43" s="114">
        <v>258.89999999999998</v>
      </c>
      <c r="CG43" s="51">
        <f t="shared" si="44"/>
        <v>21.501536417241095</v>
      </c>
      <c r="CH43" s="5"/>
      <c r="CI43" s="51"/>
      <c r="CJ43" s="114">
        <f>SUM(CJ41:CJ42)</f>
        <v>7.66</v>
      </c>
      <c r="CK43" s="51">
        <f t="shared" si="45"/>
        <v>29.192073170731707</v>
      </c>
      <c r="CL43" s="5"/>
      <c r="CM43" s="51"/>
      <c r="CN43" s="5"/>
      <c r="CO43" s="51"/>
      <c r="CP43" s="5"/>
      <c r="CQ43" s="51"/>
      <c r="CR43" s="5"/>
      <c r="CS43" s="51"/>
      <c r="CT43" s="1526">
        <f>SUM(CT41:CT42)</f>
        <v>83.783054039999996</v>
      </c>
      <c r="CU43" s="51">
        <f t="shared" si="46"/>
        <v>20.723759517571651</v>
      </c>
      <c r="CV43" s="5"/>
      <c r="CW43" s="51"/>
      <c r="CX43" s="1526">
        <f>SUM(CX41:CX42)</f>
        <v>273.05232832000002</v>
      </c>
      <c r="CY43" s="51">
        <f t="shared" si="47"/>
        <v>26.227811401096552</v>
      </c>
      <c r="CZ43" s="114">
        <v>282.89999999999998</v>
      </c>
      <c r="DA43" s="51">
        <f t="shared" si="48"/>
        <v>22.686447473937449</v>
      </c>
      <c r="DB43" s="114">
        <v>111.5</v>
      </c>
      <c r="DC43" s="51">
        <f t="shared" si="49"/>
        <v>53.171196948020985</v>
      </c>
      <c r="DD43" s="5"/>
      <c r="DE43" s="51"/>
      <c r="DF43" s="114">
        <v>124.05743045999999</v>
      </c>
      <c r="DG43" s="51">
        <f t="shared" si="50"/>
        <v>34.124010493593069</v>
      </c>
      <c r="DH43" s="5"/>
      <c r="DI43" s="51"/>
      <c r="DJ43" s="5"/>
      <c r="DK43" s="51"/>
      <c r="DL43" s="5"/>
      <c r="DM43" s="51"/>
      <c r="DN43" s="5"/>
      <c r="DO43" s="51"/>
      <c r="DP43" s="5"/>
      <c r="DQ43" s="51"/>
      <c r="DR43" s="5"/>
      <c r="DS43" s="51"/>
      <c r="DT43" s="5"/>
      <c r="DU43" s="51"/>
      <c r="DV43" s="1551">
        <f>SUM(DV41:DV42)</f>
        <v>66.702313000000004</v>
      </c>
      <c r="DW43" s="51">
        <f t="shared" si="51"/>
        <v>7.1655705616366712</v>
      </c>
      <c r="DX43" s="1526">
        <v>411.34899999999999</v>
      </c>
      <c r="DY43" s="51">
        <f t="shared" si="52"/>
        <v>43.156977000375598</v>
      </c>
      <c r="DZ43" s="1526">
        <v>315.10500000000002</v>
      </c>
      <c r="EA43" s="51">
        <f t="shared" si="53"/>
        <v>28.924982581947461</v>
      </c>
      <c r="EB43" s="1526">
        <v>1148.1689999999999</v>
      </c>
      <c r="EC43" s="51">
        <f t="shared" si="53"/>
        <v>54.989384492115114</v>
      </c>
      <c r="ED43" s="1526">
        <v>610.33699999999999</v>
      </c>
      <c r="EE43" s="51">
        <f t="shared" si="54"/>
        <v>36.228381075958652</v>
      </c>
      <c r="EF43" s="1526">
        <v>414.791</v>
      </c>
      <c r="EG43" s="51">
        <f t="shared" si="55"/>
        <v>39.553252152685729</v>
      </c>
      <c r="EH43" s="114">
        <v>110.8502</v>
      </c>
      <c r="EI43" s="51">
        <f t="shared" si="56"/>
        <v>34.011162145660172</v>
      </c>
      <c r="EJ43" s="114">
        <f>SUM(EJ41:EJ42)</f>
        <v>13.238599000000001</v>
      </c>
      <c r="EK43" s="51">
        <f t="shared" si="57"/>
        <v>22.735014597286625</v>
      </c>
      <c r="EL43" s="5"/>
      <c r="EM43" s="51"/>
      <c r="EN43" s="5"/>
      <c r="EO43" s="51"/>
    </row>
    <row r="44" spans="1:145" ht="12.75" customHeight="1">
      <c r="A44" s="14" t="s">
        <v>506</v>
      </c>
      <c r="B44" s="105">
        <f t="shared" si="29"/>
        <v>228.49900000000002</v>
      </c>
      <c r="C44" s="115">
        <f t="shared" si="30"/>
        <v>0.47867872270904566</v>
      </c>
      <c r="D44" s="105"/>
      <c r="E44" s="115"/>
      <c r="F44" s="105"/>
      <c r="G44" s="115">
        <f t="shared" si="31"/>
        <v>0</v>
      </c>
      <c r="H44" s="105"/>
      <c r="I44" s="115"/>
      <c r="J44" s="105"/>
      <c r="K44" s="115"/>
      <c r="L44" s="105"/>
      <c r="M44" s="115"/>
      <c r="N44" s="105"/>
      <c r="O44" s="115"/>
      <c r="P44" s="105"/>
      <c r="Q44" s="115">
        <f t="shared" si="32"/>
        <v>0</v>
      </c>
      <c r="R44" s="105"/>
      <c r="S44" s="115"/>
      <c r="T44" s="105"/>
      <c r="U44" s="115"/>
      <c r="V44" s="105"/>
      <c r="W44" s="115"/>
      <c r="X44" s="105"/>
      <c r="Y44" s="115"/>
      <c r="Z44" s="105"/>
      <c r="AA44" s="115"/>
      <c r="AB44" s="105"/>
      <c r="AC44" s="115"/>
      <c r="AD44" s="105"/>
      <c r="AE44" s="115"/>
      <c r="AF44" s="1525"/>
      <c r="AG44" s="115">
        <f t="shared" si="33"/>
        <v>0</v>
      </c>
      <c r="AH44" s="105"/>
      <c r="AI44" s="115">
        <f t="shared" si="34"/>
        <v>0</v>
      </c>
      <c r="AJ44" s="105"/>
      <c r="AK44" s="115">
        <f t="shared" si="35"/>
        <v>0</v>
      </c>
      <c r="AL44" s="105"/>
      <c r="AM44" s="115"/>
      <c r="AN44" s="105"/>
      <c r="AO44" s="115"/>
      <c r="AP44" s="105"/>
      <c r="AQ44" s="115"/>
      <c r="AR44" s="105"/>
      <c r="AS44" s="115" t="e">
        <f t="shared" si="36"/>
        <v>#DIV/0!</v>
      </c>
      <c r="AT44" s="105"/>
      <c r="AU44" s="115"/>
      <c r="AV44" s="105">
        <v>0</v>
      </c>
      <c r="AW44" s="115">
        <f t="shared" si="37"/>
        <v>0</v>
      </c>
      <c r="AX44" s="1539"/>
      <c r="AY44" s="115">
        <f t="shared" si="38"/>
        <v>0</v>
      </c>
      <c r="AZ44" s="105"/>
      <c r="BA44" s="115"/>
      <c r="BB44" s="105"/>
      <c r="BC44" s="115"/>
      <c r="BD44" s="105"/>
      <c r="BE44" s="115"/>
      <c r="BF44" s="105"/>
      <c r="BG44" s="115"/>
      <c r="BH44" s="105"/>
      <c r="BI44" s="115"/>
      <c r="BJ44" s="105">
        <v>0</v>
      </c>
      <c r="BK44" s="115">
        <f t="shared" si="39"/>
        <v>0</v>
      </c>
      <c r="BL44" s="105"/>
      <c r="BM44" s="115"/>
      <c r="BN44" s="105"/>
      <c r="BO44" s="115"/>
      <c r="BP44" s="105"/>
      <c r="BQ44" s="115"/>
      <c r="BR44" s="1525"/>
      <c r="BS44" s="115">
        <f t="shared" si="40"/>
        <v>0</v>
      </c>
      <c r="BT44" s="105"/>
      <c r="BU44" s="115"/>
      <c r="BV44" s="105"/>
      <c r="BW44" s="115"/>
      <c r="BX44" s="105"/>
      <c r="BY44" s="115"/>
      <c r="BZ44" s="105"/>
      <c r="CA44" s="115">
        <f t="shared" si="41"/>
        <v>0</v>
      </c>
      <c r="CB44" s="105">
        <v>1.94</v>
      </c>
      <c r="CC44" s="115">
        <f t="shared" si="42"/>
        <v>6.6256830601092886</v>
      </c>
      <c r="CD44" s="105">
        <v>77.159000000000006</v>
      </c>
      <c r="CE44" s="115">
        <f t="shared" si="43"/>
        <v>4.9145327725750736</v>
      </c>
      <c r="CF44" s="105">
        <v>72.900000000000006</v>
      </c>
      <c r="CG44" s="115">
        <f t="shared" si="44"/>
        <v>6.0543144257121515</v>
      </c>
      <c r="CH44" s="105"/>
      <c r="CI44" s="115"/>
      <c r="CJ44" s="105"/>
      <c r="CK44" s="115">
        <f t="shared" si="45"/>
        <v>0</v>
      </c>
      <c r="CL44" s="105"/>
      <c r="CM44" s="115"/>
      <c r="CN44" s="105"/>
      <c r="CO44" s="115"/>
      <c r="CP44" s="105"/>
      <c r="CQ44" s="115"/>
      <c r="CR44" s="105"/>
      <c r="CS44" s="115"/>
      <c r="CT44" s="1525">
        <v>0</v>
      </c>
      <c r="CU44" s="115">
        <f t="shared" si="46"/>
        <v>0</v>
      </c>
      <c r="CV44" s="105"/>
      <c r="CW44" s="115"/>
      <c r="CX44" s="1525"/>
      <c r="CY44" s="115">
        <f t="shared" si="47"/>
        <v>0</v>
      </c>
      <c r="CZ44" s="105">
        <v>0</v>
      </c>
      <c r="DA44" s="115">
        <f t="shared" si="48"/>
        <v>0</v>
      </c>
      <c r="DB44" s="105">
        <v>0</v>
      </c>
      <c r="DC44" s="115">
        <f t="shared" si="49"/>
        <v>0</v>
      </c>
      <c r="DD44" s="105"/>
      <c r="DE44" s="115"/>
      <c r="DF44" s="105">
        <v>0</v>
      </c>
      <c r="DG44" s="115">
        <f t="shared" si="50"/>
        <v>0</v>
      </c>
      <c r="DH44" s="105"/>
      <c r="DI44" s="115"/>
      <c r="DJ44" s="105"/>
      <c r="DK44" s="115"/>
      <c r="DL44" s="105"/>
      <c r="DM44" s="115"/>
      <c r="DN44" s="105"/>
      <c r="DO44" s="115"/>
      <c r="DP44" s="105"/>
      <c r="DQ44" s="115"/>
      <c r="DR44" s="105"/>
      <c r="DS44" s="115"/>
      <c r="DT44" s="105"/>
      <c r="DU44" s="115"/>
      <c r="DV44" s="1529">
        <v>76.5</v>
      </c>
      <c r="DW44" s="115">
        <f t="shared" si="51"/>
        <v>8.2180980435446855</v>
      </c>
      <c r="DX44" s="1525"/>
      <c r="DY44" s="115">
        <f t="shared" si="52"/>
        <v>0</v>
      </c>
      <c r="DZ44" s="1525"/>
      <c r="EA44" s="115">
        <f t="shared" si="53"/>
        <v>0</v>
      </c>
      <c r="EB44" s="1525"/>
      <c r="EC44" s="115">
        <f t="shared" si="53"/>
        <v>0</v>
      </c>
      <c r="ED44" s="1525"/>
      <c r="EE44" s="115">
        <f t="shared" si="54"/>
        <v>0</v>
      </c>
      <c r="EF44" s="1525"/>
      <c r="EG44" s="115">
        <f t="shared" si="55"/>
        <v>0</v>
      </c>
      <c r="EH44" s="105"/>
      <c r="EI44" s="115">
        <f t="shared" si="56"/>
        <v>0</v>
      </c>
      <c r="EJ44" s="105"/>
      <c r="EK44" s="115">
        <f t="shared" si="57"/>
        <v>0</v>
      </c>
      <c r="EL44" s="105"/>
      <c r="EM44" s="115"/>
      <c r="EN44" s="105"/>
      <c r="EO44" s="115"/>
    </row>
    <row r="45" spans="1:145" ht="12.75" customHeight="1">
      <c r="A45" s="14" t="s">
        <v>259</v>
      </c>
      <c r="B45" s="105">
        <f t="shared" si="29"/>
        <v>207.67600000000002</v>
      </c>
      <c r="C45" s="115">
        <f t="shared" si="30"/>
        <v>0.43505696925292348</v>
      </c>
      <c r="D45" s="105"/>
      <c r="E45" s="115"/>
      <c r="F45" s="105"/>
      <c r="G45" s="115">
        <f t="shared" si="31"/>
        <v>0</v>
      </c>
      <c r="H45" s="105"/>
      <c r="I45" s="115"/>
      <c r="J45" s="105"/>
      <c r="K45" s="115"/>
      <c r="L45" s="105"/>
      <c r="M45" s="115"/>
      <c r="N45" s="105"/>
      <c r="O45" s="115"/>
      <c r="P45" s="105"/>
      <c r="Q45" s="115">
        <f t="shared" si="32"/>
        <v>0</v>
      </c>
      <c r="R45" s="105"/>
      <c r="S45" s="115"/>
      <c r="T45" s="105"/>
      <c r="U45" s="115"/>
      <c r="V45" s="105"/>
      <c r="W45" s="115"/>
      <c r="X45" s="105"/>
      <c r="Y45" s="115"/>
      <c r="Z45" s="105"/>
      <c r="AA45" s="115"/>
      <c r="AB45" s="105"/>
      <c r="AC45" s="115"/>
      <c r="AD45" s="105"/>
      <c r="AE45" s="115"/>
      <c r="AF45" s="1525"/>
      <c r="AG45" s="115">
        <f t="shared" si="33"/>
        <v>0</v>
      </c>
      <c r="AH45" s="105"/>
      <c r="AI45" s="115">
        <f t="shared" si="34"/>
        <v>0</v>
      </c>
      <c r="AJ45" s="105"/>
      <c r="AK45" s="115">
        <f t="shared" si="35"/>
        <v>0</v>
      </c>
      <c r="AL45" s="105"/>
      <c r="AM45" s="115"/>
      <c r="AN45" s="105"/>
      <c r="AO45" s="115"/>
      <c r="AP45" s="105"/>
      <c r="AQ45" s="115"/>
      <c r="AR45" s="105"/>
      <c r="AS45" s="115" t="e">
        <f t="shared" si="36"/>
        <v>#DIV/0!</v>
      </c>
      <c r="AT45" s="105"/>
      <c r="AU45" s="115"/>
      <c r="AV45" s="105">
        <v>0</v>
      </c>
      <c r="AW45" s="115">
        <f t="shared" si="37"/>
        <v>0</v>
      </c>
      <c r="AX45" s="1539"/>
      <c r="AY45" s="115">
        <f t="shared" si="38"/>
        <v>0</v>
      </c>
      <c r="AZ45" s="105"/>
      <c r="BA45" s="115"/>
      <c r="BB45" s="105"/>
      <c r="BC45" s="115"/>
      <c r="BD45" s="105"/>
      <c r="BE45" s="115"/>
      <c r="BF45" s="105"/>
      <c r="BG45" s="115"/>
      <c r="BH45" s="105"/>
      <c r="BI45" s="115"/>
      <c r="BJ45" s="105">
        <v>0</v>
      </c>
      <c r="BK45" s="115">
        <f t="shared" si="39"/>
        <v>0</v>
      </c>
      <c r="BL45" s="105"/>
      <c r="BM45" s="115"/>
      <c r="BN45" s="105"/>
      <c r="BO45" s="115"/>
      <c r="BP45" s="105"/>
      <c r="BQ45" s="115"/>
      <c r="BR45" s="1525"/>
      <c r="BS45" s="115">
        <f t="shared" si="40"/>
        <v>0</v>
      </c>
      <c r="BT45" s="105"/>
      <c r="BU45" s="115"/>
      <c r="BV45" s="105"/>
      <c r="BW45" s="115"/>
      <c r="BX45" s="105"/>
      <c r="BY45" s="115"/>
      <c r="BZ45" s="105"/>
      <c r="CA45" s="115">
        <f t="shared" si="41"/>
        <v>0</v>
      </c>
      <c r="CB45" s="105">
        <v>1.08</v>
      </c>
      <c r="CC45" s="115">
        <f t="shared" si="42"/>
        <v>3.6885245901639343</v>
      </c>
      <c r="CD45" s="105">
        <v>147.49600000000001</v>
      </c>
      <c r="CE45" s="115">
        <f t="shared" si="43"/>
        <v>9.3945479571240309</v>
      </c>
      <c r="CF45" s="105">
        <v>56.5</v>
      </c>
      <c r="CG45" s="115">
        <f t="shared" si="44"/>
        <v>4.6923013038784154</v>
      </c>
      <c r="CH45" s="105"/>
      <c r="CI45" s="115"/>
      <c r="CJ45" s="105">
        <v>2.6</v>
      </c>
      <c r="CK45" s="115">
        <f t="shared" si="45"/>
        <v>9.9085365853658534</v>
      </c>
      <c r="CL45" s="105"/>
      <c r="CM45" s="115"/>
      <c r="CN45" s="105"/>
      <c r="CO45" s="115"/>
      <c r="CP45" s="105"/>
      <c r="CQ45" s="115"/>
      <c r="CR45" s="105"/>
      <c r="CS45" s="115"/>
      <c r="CT45" s="1525">
        <v>0</v>
      </c>
      <c r="CU45" s="115">
        <f t="shared" si="46"/>
        <v>0</v>
      </c>
      <c r="CV45" s="105"/>
      <c r="CW45" s="115"/>
      <c r="CX45" s="1525"/>
      <c r="CY45" s="115">
        <f t="shared" si="47"/>
        <v>0</v>
      </c>
      <c r="CZ45" s="105">
        <v>0</v>
      </c>
      <c r="DA45" s="115">
        <f t="shared" si="48"/>
        <v>0</v>
      </c>
      <c r="DB45" s="105">
        <v>0</v>
      </c>
      <c r="DC45" s="115">
        <f t="shared" si="49"/>
        <v>0</v>
      </c>
      <c r="DD45" s="105"/>
      <c r="DE45" s="115"/>
      <c r="DF45" s="105">
        <v>0</v>
      </c>
      <c r="DG45" s="115">
        <f t="shared" si="50"/>
        <v>0</v>
      </c>
      <c r="DH45" s="105"/>
      <c r="DI45" s="115"/>
      <c r="DJ45" s="105"/>
      <c r="DK45" s="115"/>
      <c r="DL45" s="105"/>
      <c r="DM45" s="115"/>
      <c r="DN45" s="105"/>
      <c r="DO45" s="115"/>
      <c r="DP45" s="105"/>
      <c r="DQ45" s="115"/>
      <c r="DR45" s="105"/>
      <c r="DS45" s="115"/>
      <c r="DT45" s="105"/>
      <c r="DU45" s="115"/>
      <c r="DV45" s="1529"/>
      <c r="DW45" s="115">
        <f t="shared" si="51"/>
        <v>0</v>
      </c>
      <c r="DX45" s="1525"/>
      <c r="DY45" s="115">
        <f t="shared" si="52"/>
        <v>0</v>
      </c>
      <c r="DZ45" s="1525"/>
      <c r="EA45" s="115">
        <f t="shared" si="53"/>
        <v>0</v>
      </c>
      <c r="EB45" s="1525"/>
      <c r="EC45" s="115">
        <f t="shared" si="53"/>
        <v>0</v>
      </c>
      <c r="ED45" s="1525"/>
      <c r="EE45" s="115">
        <f t="shared" si="54"/>
        <v>0</v>
      </c>
      <c r="EF45" s="1525"/>
      <c r="EG45" s="115">
        <f t="shared" si="55"/>
        <v>0</v>
      </c>
      <c r="EH45" s="105"/>
      <c r="EI45" s="115">
        <f t="shared" si="56"/>
        <v>0</v>
      </c>
      <c r="EJ45" s="105"/>
      <c r="EK45" s="115">
        <f t="shared" si="57"/>
        <v>0</v>
      </c>
      <c r="EL45" s="105"/>
      <c r="EM45" s="115"/>
      <c r="EN45" s="105"/>
      <c r="EO45" s="115"/>
    </row>
    <row r="46" spans="1:145" s="52" customFormat="1" ht="12.75" customHeight="1" thickBot="1">
      <c r="A46" s="14" t="s">
        <v>261</v>
      </c>
      <c r="B46" s="105">
        <f t="shared" si="29"/>
        <v>1001.22666001</v>
      </c>
      <c r="C46" s="115">
        <f t="shared" si="30"/>
        <v>2.0974529374563158</v>
      </c>
      <c r="D46" s="105"/>
      <c r="E46" s="115"/>
      <c r="F46" s="105"/>
      <c r="G46" s="115">
        <f t="shared" si="31"/>
        <v>0</v>
      </c>
      <c r="H46" s="105"/>
      <c r="I46" s="115"/>
      <c r="J46" s="105"/>
      <c r="K46" s="115"/>
      <c r="L46" s="105"/>
      <c r="M46" s="115"/>
      <c r="N46" s="105"/>
      <c r="O46" s="115"/>
      <c r="P46" s="105"/>
      <c r="Q46" s="115">
        <f t="shared" si="32"/>
        <v>0</v>
      </c>
      <c r="R46" s="105"/>
      <c r="S46" s="115"/>
      <c r="T46" s="105"/>
      <c r="U46" s="115"/>
      <c r="V46" s="105"/>
      <c r="W46" s="115"/>
      <c r="X46" s="105"/>
      <c r="Y46" s="115"/>
      <c r="Z46" s="105"/>
      <c r="AA46" s="115"/>
      <c r="AB46" s="105"/>
      <c r="AC46" s="115"/>
      <c r="AD46" s="105"/>
      <c r="AE46" s="115"/>
      <c r="AF46" s="1525"/>
      <c r="AG46" s="115">
        <f t="shared" si="33"/>
        <v>0</v>
      </c>
      <c r="AH46" s="105"/>
      <c r="AI46" s="115">
        <f t="shared" si="34"/>
        <v>0</v>
      </c>
      <c r="AJ46" s="105"/>
      <c r="AK46" s="115">
        <f t="shared" si="35"/>
        <v>0</v>
      </c>
      <c r="AL46" s="105"/>
      <c r="AM46" s="115"/>
      <c r="AN46" s="105"/>
      <c r="AO46" s="115"/>
      <c r="AP46" s="105"/>
      <c r="AQ46" s="115"/>
      <c r="AR46" s="105"/>
      <c r="AS46" s="115" t="e">
        <f t="shared" si="36"/>
        <v>#DIV/0!</v>
      </c>
      <c r="AT46" s="105"/>
      <c r="AU46" s="115"/>
      <c r="AV46" s="105">
        <v>0</v>
      </c>
      <c r="AW46" s="115">
        <f t="shared" si="37"/>
        <v>0</v>
      </c>
      <c r="AX46" s="1539">
        <f>21.14+205.77</f>
        <v>226.91000000000003</v>
      </c>
      <c r="AY46" s="115">
        <f t="shared" si="38"/>
        <v>15.040969345777649</v>
      </c>
      <c r="AZ46" s="105"/>
      <c r="BA46" s="115"/>
      <c r="BB46" s="105"/>
      <c r="BC46" s="115"/>
      <c r="BD46" s="105"/>
      <c r="BE46" s="115"/>
      <c r="BF46" s="105"/>
      <c r="BG46" s="115"/>
      <c r="BH46" s="105"/>
      <c r="BI46" s="115"/>
      <c r="BJ46" s="105">
        <v>0</v>
      </c>
      <c r="BK46" s="115">
        <f t="shared" si="39"/>
        <v>0</v>
      </c>
      <c r="BL46" s="105"/>
      <c r="BM46" s="115"/>
      <c r="BN46" s="105"/>
      <c r="BO46" s="115"/>
      <c r="BP46" s="105"/>
      <c r="BQ46" s="115"/>
      <c r="BR46" s="1525"/>
      <c r="BS46" s="115">
        <f t="shared" si="40"/>
        <v>0</v>
      </c>
      <c r="BT46" s="105"/>
      <c r="BU46" s="115"/>
      <c r="BV46" s="105"/>
      <c r="BW46" s="115"/>
      <c r="BX46" s="105"/>
      <c r="BY46" s="115"/>
      <c r="BZ46" s="105">
        <v>358.69099999999997</v>
      </c>
      <c r="CA46" s="115">
        <f t="shared" si="41"/>
        <v>14.108056976426328</v>
      </c>
      <c r="CB46" s="105"/>
      <c r="CC46" s="115">
        <f t="shared" si="42"/>
        <v>0</v>
      </c>
      <c r="CD46" s="105">
        <v>87.628</v>
      </c>
      <c r="CE46" s="115">
        <f t="shared" si="43"/>
        <v>5.5813408389845449</v>
      </c>
      <c r="CF46" s="105"/>
      <c r="CG46" s="115">
        <f t="shared" si="44"/>
        <v>0</v>
      </c>
      <c r="CH46" s="105"/>
      <c r="CI46" s="115"/>
      <c r="CJ46" s="105"/>
      <c r="CK46" s="115">
        <f t="shared" si="45"/>
        <v>0</v>
      </c>
      <c r="CL46" s="105"/>
      <c r="CM46" s="115"/>
      <c r="CN46" s="105"/>
      <c r="CO46" s="115"/>
      <c r="CP46" s="105"/>
      <c r="CQ46" s="115"/>
      <c r="CR46" s="105"/>
      <c r="CS46" s="115"/>
      <c r="CT46" s="1525">
        <v>44.647492799999995</v>
      </c>
      <c r="CU46" s="115">
        <f t="shared" si="46"/>
        <v>11.043568588559316</v>
      </c>
      <c r="CV46" s="105"/>
      <c r="CW46" s="115"/>
      <c r="CX46" s="1525">
        <v>162.72633620999997</v>
      </c>
      <c r="CY46" s="115">
        <f t="shared" si="47"/>
        <v>15.63054115805061</v>
      </c>
      <c r="CZ46" s="105">
        <v>0</v>
      </c>
      <c r="DA46" s="115">
        <f t="shared" si="48"/>
        <v>0</v>
      </c>
      <c r="DB46" s="105">
        <v>0</v>
      </c>
      <c r="DC46" s="115">
        <f t="shared" si="49"/>
        <v>0</v>
      </c>
      <c r="DD46" s="105"/>
      <c r="DE46" s="115"/>
      <c r="DF46" s="105">
        <v>0</v>
      </c>
      <c r="DG46" s="115">
        <f t="shared" si="50"/>
        <v>0</v>
      </c>
      <c r="DH46" s="105"/>
      <c r="DI46" s="115"/>
      <c r="DJ46" s="105"/>
      <c r="DK46" s="115"/>
      <c r="DL46" s="105"/>
      <c r="DM46" s="115"/>
      <c r="DN46" s="105"/>
      <c r="DO46" s="115"/>
      <c r="DP46" s="105"/>
      <c r="DQ46" s="115"/>
      <c r="DR46" s="105"/>
      <c r="DS46" s="115"/>
      <c r="DT46" s="105"/>
      <c r="DU46" s="115"/>
      <c r="DV46" s="1529">
        <v>77.5</v>
      </c>
      <c r="DW46" s="115">
        <f t="shared" si="51"/>
        <v>8.3255241617609563</v>
      </c>
      <c r="DX46" s="1525"/>
      <c r="DY46" s="115">
        <f t="shared" si="52"/>
        <v>0</v>
      </c>
      <c r="DZ46" s="1525"/>
      <c r="EA46" s="115">
        <f t="shared" si="53"/>
        <v>0</v>
      </c>
      <c r="EB46" s="1525"/>
      <c r="EC46" s="115">
        <f t="shared" si="53"/>
        <v>0</v>
      </c>
      <c r="ED46" s="1525"/>
      <c r="EE46" s="115">
        <f t="shared" si="54"/>
        <v>0</v>
      </c>
      <c r="EF46" s="1525"/>
      <c r="EG46" s="115">
        <f t="shared" si="55"/>
        <v>0</v>
      </c>
      <c r="EH46" s="105">
        <v>43.123831000000003</v>
      </c>
      <c r="EI46" s="115">
        <f t="shared" si="56"/>
        <v>13.231294201391128</v>
      </c>
      <c r="EJ46" s="105"/>
      <c r="EK46" s="115">
        <f t="shared" si="57"/>
        <v>0</v>
      </c>
      <c r="EL46" s="105"/>
      <c r="EM46" s="115"/>
      <c r="EN46" s="105"/>
      <c r="EO46" s="115"/>
    </row>
    <row r="47" spans="1:145" s="52" customFormat="1" ht="12.75" customHeight="1" thickBot="1">
      <c r="A47" s="41" t="s">
        <v>164</v>
      </c>
      <c r="B47" s="5">
        <f t="shared" si="29"/>
        <v>1437.4016600100001</v>
      </c>
      <c r="C47" s="51">
        <f t="shared" si="30"/>
        <v>3.0111886294182844</v>
      </c>
      <c r="D47" s="5"/>
      <c r="E47" s="51"/>
      <c r="F47" s="114">
        <v>0</v>
      </c>
      <c r="G47" s="51">
        <f t="shared" si="31"/>
        <v>0</v>
      </c>
      <c r="H47" s="5"/>
      <c r="I47" s="51"/>
      <c r="J47" s="5"/>
      <c r="K47" s="51"/>
      <c r="L47" s="5"/>
      <c r="M47" s="51"/>
      <c r="N47" s="5"/>
      <c r="O47" s="51"/>
      <c r="P47" s="114">
        <v>0</v>
      </c>
      <c r="Q47" s="51">
        <f t="shared" si="32"/>
        <v>0</v>
      </c>
      <c r="R47" s="5"/>
      <c r="S47" s="51"/>
      <c r="T47" s="5"/>
      <c r="U47" s="51"/>
      <c r="V47" s="5"/>
      <c r="W47" s="51"/>
      <c r="X47" s="5"/>
      <c r="Y47" s="51"/>
      <c r="Z47" s="5"/>
      <c r="AA47" s="51"/>
      <c r="AB47" s="5"/>
      <c r="AC47" s="51"/>
      <c r="AD47" s="5"/>
      <c r="AE47" s="51"/>
      <c r="AF47" s="1526">
        <f>SUM(AF44:AF46)</f>
        <v>0</v>
      </c>
      <c r="AG47" s="51">
        <f t="shared" si="33"/>
        <v>0</v>
      </c>
      <c r="AH47" s="114">
        <f>SUM(AH44:AH46)</f>
        <v>0</v>
      </c>
      <c r="AI47" s="51">
        <f t="shared" si="34"/>
        <v>0</v>
      </c>
      <c r="AJ47" s="114">
        <f>SUM(AJ44:AJ46)</f>
        <v>0</v>
      </c>
      <c r="AK47" s="51">
        <f t="shared" si="35"/>
        <v>0</v>
      </c>
      <c r="AL47" s="5"/>
      <c r="AM47" s="51"/>
      <c r="AN47" s="5"/>
      <c r="AO47" s="51"/>
      <c r="AP47" s="5"/>
      <c r="AQ47" s="51"/>
      <c r="AR47" s="114">
        <f>SUM(AR44:AR46)</f>
        <v>0</v>
      </c>
      <c r="AS47" s="51" t="e">
        <f t="shared" si="36"/>
        <v>#DIV/0!</v>
      </c>
      <c r="AT47" s="5"/>
      <c r="AU47" s="51"/>
      <c r="AV47" s="114">
        <v>0</v>
      </c>
      <c r="AW47" s="51">
        <f t="shared" si="37"/>
        <v>0</v>
      </c>
      <c r="AX47" s="1540">
        <f>SUM(AX44:AX46)</f>
        <v>226.91000000000003</v>
      </c>
      <c r="AY47" s="51">
        <f t="shared" si="38"/>
        <v>15.040969345777649</v>
      </c>
      <c r="AZ47" s="5"/>
      <c r="BA47" s="51"/>
      <c r="BB47" s="114"/>
      <c r="BC47" s="51"/>
      <c r="BD47" s="5"/>
      <c r="BE47" s="51"/>
      <c r="BF47" s="5"/>
      <c r="BG47" s="51"/>
      <c r="BH47" s="5"/>
      <c r="BI47" s="51"/>
      <c r="BJ47" s="114">
        <v>0</v>
      </c>
      <c r="BK47" s="51">
        <f t="shared" si="39"/>
        <v>0</v>
      </c>
      <c r="BL47" s="5"/>
      <c r="BM47" s="51"/>
      <c r="BN47" s="5"/>
      <c r="BO47" s="51"/>
      <c r="BP47" s="5"/>
      <c r="BQ47" s="51"/>
      <c r="BR47" s="1526">
        <f>SUM(BR44:BR46)</f>
        <v>0</v>
      </c>
      <c r="BS47" s="51">
        <f t="shared" si="40"/>
        <v>0</v>
      </c>
      <c r="BT47" s="5"/>
      <c r="BU47" s="51"/>
      <c r="BV47" s="5"/>
      <c r="BW47" s="51"/>
      <c r="BX47" s="5"/>
      <c r="BY47" s="51"/>
      <c r="BZ47" s="114">
        <v>358.69099999999997</v>
      </c>
      <c r="CA47" s="51">
        <f t="shared" si="41"/>
        <v>14.108056976426328</v>
      </c>
      <c r="CB47" s="114">
        <f>SUM(CB44:CB46)</f>
        <v>3.02</v>
      </c>
      <c r="CC47" s="51">
        <f t="shared" si="42"/>
        <v>10.314207650273225</v>
      </c>
      <c r="CD47" s="114">
        <v>312.28300000000002</v>
      </c>
      <c r="CE47" s="51">
        <f t="shared" si="43"/>
        <v>19.890421568683649</v>
      </c>
      <c r="CF47" s="114">
        <v>129.4</v>
      </c>
      <c r="CG47" s="51">
        <f t="shared" si="44"/>
        <v>10.746615729590566</v>
      </c>
      <c r="CH47" s="5"/>
      <c r="CI47" s="51"/>
      <c r="CJ47" s="114">
        <f>SUM(CJ44:CJ46)</f>
        <v>2.6</v>
      </c>
      <c r="CK47" s="51">
        <f t="shared" si="45"/>
        <v>9.9085365853658534</v>
      </c>
      <c r="CL47" s="5"/>
      <c r="CM47" s="51"/>
      <c r="CN47" s="5"/>
      <c r="CO47" s="51"/>
      <c r="CP47" s="5"/>
      <c r="CQ47" s="51"/>
      <c r="CR47" s="5"/>
      <c r="CS47" s="51"/>
      <c r="CT47" s="1526">
        <f>SUM(CT44:CT46)</f>
        <v>44.647492799999995</v>
      </c>
      <c r="CU47" s="51">
        <f t="shared" si="46"/>
        <v>11.043568588559316</v>
      </c>
      <c r="CV47" s="5"/>
      <c r="CW47" s="51"/>
      <c r="CX47" s="1526">
        <f>SUM(CX44:CX46)</f>
        <v>162.72633620999997</v>
      </c>
      <c r="CY47" s="51">
        <f t="shared" si="47"/>
        <v>15.63054115805061</v>
      </c>
      <c r="CZ47" s="114">
        <v>0</v>
      </c>
      <c r="DA47" s="51">
        <f t="shared" si="48"/>
        <v>0</v>
      </c>
      <c r="DB47" s="114">
        <v>0</v>
      </c>
      <c r="DC47" s="51">
        <f t="shared" si="49"/>
        <v>0</v>
      </c>
      <c r="DD47" s="5"/>
      <c r="DE47" s="51"/>
      <c r="DF47" s="114">
        <v>0</v>
      </c>
      <c r="DG47" s="51">
        <f t="shared" si="50"/>
        <v>0</v>
      </c>
      <c r="DH47" s="5"/>
      <c r="DI47" s="51"/>
      <c r="DJ47" s="5"/>
      <c r="DK47" s="51"/>
      <c r="DL47" s="5"/>
      <c r="DM47" s="51"/>
      <c r="DN47" s="5"/>
      <c r="DO47" s="51"/>
      <c r="DP47" s="5"/>
      <c r="DQ47" s="51"/>
      <c r="DR47" s="5"/>
      <c r="DS47" s="51"/>
      <c r="DT47" s="5"/>
      <c r="DU47" s="51"/>
      <c r="DV47" s="1551">
        <f>SUM(DV44:DV46)</f>
        <v>154</v>
      </c>
      <c r="DW47" s="51">
        <f t="shared" si="51"/>
        <v>16.543622205305642</v>
      </c>
      <c r="DX47" s="1526">
        <v>0</v>
      </c>
      <c r="DY47" s="51">
        <f t="shared" si="52"/>
        <v>0</v>
      </c>
      <c r="DZ47" s="1526">
        <v>0</v>
      </c>
      <c r="EA47" s="51">
        <f t="shared" si="53"/>
        <v>0</v>
      </c>
      <c r="EB47" s="1526">
        <v>0</v>
      </c>
      <c r="EC47" s="51">
        <f t="shared" si="53"/>
        <v>0</v>
      </c>
      <c r="ED47" s="1526">
        <v>0</v>
      </c>
      <c r="EE47" s="51">
        <f t="shared" si="54"/>
        <v>0</v>
      </c>
      <c r="EF47" s="1526">
        <v>0</v>
      </c>
      <c r="EG47" s="51">
        <f t="shared" si="55"/>
        <v>0</v>
      </c>
      <c r="EH47" s="114">
        <v>43.123831000000003</v>
      </c>
      <c r="EI47" s="51">
        <f t="shared" si="56"/>
        <v>13.231294201391128</v>
      </c>
      <c r="EJ47" s="114">
        <f>SUM(EJ44:EJ46)</f>
        <v>0</v>
      </c>
      <c r="EK47" s="51">
        <f t="shared" si="57"/>
        <v>0</v>
      </c>
      <c r="EL47" s="5"/>
      <c r="EM47" s="51"/>
      <c r="EN47" s="5"/>
      <c r="EO47" s="51"/>
    </row>
    <row r="48" spans="1:145" ht="12.75" customHeight="1" thickBot="1">
      <c r="A48" s="14"/>
      <c r="C48" s="54"/>
      <c r="E48" s="54"/>
      <c r="F48" s="105"/>
      <c r="G48" s="54"/>
      <c r="H48" s="117"/>
      <c r="I48" s="54"/>
      <c r="J48" s="117"/>
      <c r="K48" s="54"/>
      <c r="L48" s="14"/>
      <c r="M48" s="54"/>
      <c r="N48" s="14"/>
      <c r="O48" s="54"/>
      <c r="P48" s="105"/>
      <c r="Q48" s="54"/>
      <c r="R48" s="14"/>
      <c r="S48" s="54"/>
      <c r="T48" s="14"/>
      <c r="U48" s="54"/>
      <c r="V48" s="14"/>
      <c r="W48" s="54"/>
      <c r="X48" s="14"/>
      <c r="Y48" s="54"/>
      <c r="Z48" s="14"/>
      <c r="AA48" s="54"/>
      <c r="AB48" s="14"/>
      <c r="AC48" s="54"/>
      <c r="AD48" s="14"/>
      <c r="AE48" s="54"/>
      <c r="AF48" s="1525"/>
      <c r="AG48" s="54"/>
      <c r="AH48" s="105"/>
      <c r="AI48" s="54"/>
      <c r="AJ48" s="105"/>
      <c r="AK48" s="54"/>
      <c r="AL48" s="14"/>
      <c r="AM48" s="54"/>
      <c r="AO48" s="54"/>
      <c r="AP48" s="14"/>
      <c r="AQ48" s="54"/>
      <c r="AR48" s="105"/>
      <c r="AS48" s="54"/>
      <c r="AU48" s="54"/>
      <c r="AV48" s="105"/>
      <c r="AW48" s="54"/>
      <c r="AX48" s="1539"/>
      <c r="AY48" s="54"/>
      <c r="BA48" s="54"/>
      <c r="BB48" s="105"/>
      <c r="BC48" s="54"/>
      <c r="BE48" s="54"/>
      <c r="BF48" s="14"/>
      <c r="BG48" s="54"/>
      <c r="BH48" s="14"/>
      <c r="BI48" s="54"/>
      <c r="BJ48" s="105"/>
      <c r="BK48" s="54"/>
      <c r="BL48" s="14"/>
      <c r="BM48" s="54"/>
      <c r="BN48" s="14"/>
      <c r="BO48" s="54"/>
      <c r="BP48" s="14"/>
      <c r="BQ48" s="54"/>
      <c r="BR48" s="1525"/>
      <c r="BS48" s="54"/>
      <c r="BT48" s="14"/>
      <c r="BU48" s="54"/>
      <c r="BW48" s="54"/>
      <c r="BX48" s="14"/>
      <c r="BY48" s="54"/>
      <c r="BZ48" s="105"/>
      <c r="CA48" s="54"/>
      <c r="CB48" s="105"/>
      <c r="CC48" s="54"/>
      <c r="CD48" s="105"/>
      <c r="CE48" s="54"/>
      <c r="CF48" s="105"/>
      <c r="CG48" s="54"/>
      <c r="CH48" s="14"/>
      <c r="CI48" s="54"/>
      <c r="CJ48" s="105"/>
      <c r="CK48" s="54"/>
      <c r="CL48" s="14"/>
      <c r="CM48" s="54"/>
      <c r="CN48" s="14"/>
      <c r="CO48" s="54"/>
      <c r="CP48" s="14"/>
      <c r="CQ48" s="54"/>
      <c r="CR48" s="14"/>
      <c r="CS48" s="54"/>
      <c r="CT48" s="1525"/>
      <c r="CU48" s="54"/>
      <c r="CV48" s="14"/>
      <c r="CW48" s="54"/>
      <c r="CX48" s="1525"/>
      <c r="CY48" s="54"/>
      <c r="CZ48" s="105"/>
      <c r="DA48" s="54"/>
      <c r="DB48" s="105"/>
      <c r="DC48" s="54"/>
      <c r="DD48" s="14"/>
      <c r="DE48" s="54"/>
      <c r="DF48" s="105"/>
      <c r="DG48" s="54"/>
      <c r="DH48" s="14"/>
      <c r="DI48" s="54"/>
      <c r="DJ48" s="14"/>
      <c r="DK48" s="54"/>
      <c r="DL48" s="14"/>
      <c r="DM48" s="54"/>
      <c r="DN48" s="14"/>
      <c r="DO48" s="54"/>
      <c r="DP48" s="14"/>
      <c r="DQ48" s="54"/>
      <c r="DR48" s="14"/>
      <c r="DS48" s="54"/>
      <c r="DT48" s="14"/>
      <c r="DU48" s="54"/>
      <c r="DV48" s="1529"/>
      <c r="DW48" s="54"/>
      <c r="DX48" s="1525"/>
      <c r="DY48" s="54"/>
      <c r="DZ48" s="1525"/>
      <c r="EA48" s="54"/>
      <c r="EB48" s="1525"/>
      <c r="EC48" s="54"/>
      <c r="ED48" s="1525"/>
      <c r="EE48" s="54"/>
      <c r="EF48" s="1525"/>
      <c r="EG48" s="54"/>
      <c r="EH48" s="105"/>
      <c r="EI48" s="54"/>
      <c r="EJ48" s="105"/>
      <c r="EK48" s="54"/>
      <c r="EL48" s="14"/>
      <c r="EM48" s="54"/>
      <c r="EN48" s="14"/>
      <c r="EO48" s="54"/>
    </row>
    <row r="49" spans="1:145" s="42" customFormat="1" ht="12.75" customHeight="1">
      <c r="A49" s="19" t="s">
        <v>152</v>
      </c>
      <c r="B49" s="19">
        <f>D49+F49+H49+J49+AF49+L49+N49+P49+R49+T49+V49+X49+Z49+AB49+AD49+CL49+AH49+AJ49+AL49+AN49+AT49+AV49+AX49+AZ49+BB49+BD49+BF49+BH49+BJ49+BL49+BN49+BP49+BR49+AP49+AR49+BT49+BV49+BX49+BZ49+CB49+CD49+CF49+CH49+CJ49+CN49+CP49+CR49+CT49+CV49+CX49+CZ49+DB49+DD49+DF49+DH49+DJ49+DL49+DN49+DP49+DR49+DT49+DV49+DZ49+EB49+ED49+EF49+DX49+EH49+EJ49+EL49+EN49</f>
        <v>55416</v>
      </c>
      <c r="C49" s="126"/>
      <c r="D49" s="19"/>
      <c r="E49" s="126"/>
      <c r="F49" s="133">
        <v>1891</v>
      </c>
      <c r="G49" s="126"/>
      <c r="H49" s="115"/>
      <c r="I49" s="126"/>
      <c r="J49" s="115"/>
      <c r="K49" s="126"/>
      <c r="L49" s="19"/>
      <c r="M49" s="126"/>
      <c r="N49" s="19"/>
      <c r="O49" s="126"/>
      <c r="P49" s="133">
        <v>16226</v>
      </c>
      <c r="Q49" s="126"/>
      <c r="R49" s="19"/>
      <c r="S49" s="126"/>
      <c r="T49" s="19"/>
      <c r="U49" s="126"/>
      <c r="V49" s="19"/>
      <c r="W49" s="126"/>
      <c r="X49" s="19"/>
      <c r="Y49" s="126"/>
      <c r="Z49" s="19"/>
      <c r="AA49" s="126"/>
      <c r="AB49" s="19"/>
      <c r="AC49" s="126"/>
      <c r="AD49" s="19"/>
      <c r="AE49" s="126"/>
      <c r="AF49" s="1568">
        <v>16</v>
      </c>
      <c r="AG49" s="126"/>
      <c r="AH49" s="133">
        <v>107</v>
      </c>
      <c r="AI49" s="126"/>
      <c r="AJ49" s="133">
        <v>1172</v>
      </c>
      <c r="AK49" s="126"/>
      <c r="AL49" s="19"/>
      <c r="AM49" s="126"/>
      <c r="AN49" s="19"/>
      <c r="AO49" s="126"/>
      <c r="AP49" s="19"/>
      <c r="AQ49" s="126"/>
      <c r="AR49" s="133">
        <v>0</v>
      </c>
      <c r="AS49" s="126"/>
      <c r="AT49" s="19"/>
      <c r="AU49" s="126"/>
      <c r="AV49" s="133">
        <v>5673</v>
      </c>
      <c r="AW49" s="126"/>
      <c r="AX49" s="1543">
        <v>639</v>
      </c>
      <c r="AY49" s="126"/>
      <c r="AZ49" s="19"/>
      <c r="BA49" s="126"/>
      <c r="BB49" s="133"/>
      <c r="BC49" s="126"/>
      <c r="BD49" s="19"/>
      <c r="BE49" s="126"/>
      <c r="BF49" s="19"/>
      <c r="BG49" s="126"/>
      <c r="BH49" s="19"/>
      <c r="BI49" s="126"/>
      <c r="BJ49" s="133">
        <v>2151</v>
      </c>
      <c r="BK49" s="126"/>
      <c r="BL49" s="19"/>
      <c r="BM49" s="126"/>
      <c r="BN49" s="19"/>
      <c r="BO49" s="126"/>
      <c r="BP49" s="19"/>
      <c r="BQ49" s="126"/>
      <c r="BR49" s="1527">
        <v>21</v>
      </c>
      <c r="BS49" s="126"/>
      <c r="BT49" s="19"/>
      <c r="BU49" s="126"/>
      <c r="BV49" s="19"/>
      <c r="BW49" s="126"/>
      <c r="BX49" s="19"/>
      <c r="BY49" s="126"/>
      <c r="BZ49" s="133">
        <v>7985</v>
      </c>
      <c r="CA49" s="126"/>
      <c r="CB49" s="133">
        <v>18</v>
      </c>
      <c r="CC49" s="126"/>
      <c r="CD49" s="133">
        <v>461</v>
      </c>
      <c r="CE49" s="126"/>
      <c r="CF49" s="133">
        <v>7838</v>
      </c>
      <c r="CG49" s="126"/>
      <c r="CH49" s="19"/>
      <c r="CI49" s="126"/>
      <c r="CJ49" s="133">
        <v>19</v>
      </c>
      <c r="CK49" s="126"/>
      <c r="CL49" s="19"/>
      <c r="CM49" s="126"/>
      <c r="CN49" s="19"/>
      <c r="CO49" s="126"/>
      <c r="CP49" s="19"/>
      <c r="CQ49" s="126"/>
      <c r="CR49" s="19"/>
      <c r="CS49" s="126"/>
      <c r="CT49" s="1527">
        <v>150</v>
      </c>
      <c r="CU49" s="126"/>
      <c r="CV49" s="19"/>
      <c r="CW49" s="126"/>
      <c r="CX49" s="1527">
        <v>510</v>
      </c>
      <c r="CY49" s="126"/>
      <c r="CZ49" s="133">
        <v>2766</v>
      </c>
      <c r="DA49" s="126"/>
      <c r="DB49" s="133">
        <v>635</v>
      </c>
      <c r="DC49" s="126"/>
      <c r="DD49" s="19"/>
      <c r="DE49" s="126"/>
      <c r="DF49" s="133">
        <v>3426</v>
      </c>
      <c r="DG49" s="126"/>
      <c r="DH49" s="19"/>
      <c r="DI49" s="126"/>
      <c r="DJ49" s="19"/>
      <c r="DK49" s="126"/>
      <c r="DL49" s="19"/>
      <c r="DM49" s="126"/>
      <c r="DN49" s="19"/>
      <c r="DO49" s="126"/>
      <c r="DP49" s="19"/>
      <c r="DQ49" s="126"/>
      <c r="DR49" s="19"/>
      <c r="DS49" s="126"/>
      <c r="DT49" s="19"/>
      <c r="DU49" s="126"/>
      <c r="DV49" s="1568">
        <v>3616</v>
      </c>
      <c r="DW49" s="126"/>
      <c r="DX49" s="1527">
        <v>12</v>
      </c>
      <c r="DY49" s="126"/>
      <c r="DZ49" s="1547">
        <v>13</v>
      </c>
      <c r="EA49" s="126"/>
      <c r="EB49" s="1547">
        <v>5</v>
      </c>
      <c r="EC49" s="126"/>
      <c r="ED49" s="1547">
        <v>5</v>
      </c>
      <c r="EE49" s="126"/>
      <c r="EF49" s="1547">
        <v>4</v>
      </c>
      <c r="EG49" s="126"/>
      <c r="EH49" s="133">
        <v>49</v>
      </c>
      <c r="EI49" s="126"/>
      <c r="EJ49" s="133">
        <v>8</v>
      </c>
      <c r="EK49" s="126"/>
      <c r="EL49" s="19"/>
      <c r="EM49" s="126"/>
      <c r="EN49" s="19"/>
      <c r="EO49" s="126"/>
    </row>
    <row r="50" spans="1:145" s="42" customFormat="1" ht="12.75" customHeight="1" thickBot="1">
      <c r="A50" s="20" t="s">
        <v>154</v>
      </c>
      <c r="B50" s="20">
        <f>B11/B49*1000000</f>
        <v>861400.27413718333</v>
      </c>
      <c r="C50" s="54"/>
      <c r="D50" s="20"/>
      <c r="E50" s="54"/>
      <c r="F50" s="20">
        <f>F11/F49*1000000</f>
        <v>252378.63564251721</v>
      </c>
      <c r="G50" s="54"/>
      <c r="H50" s="20"/>
      <c r="I50" s="54"/>
      <c r="J50" s="20"/>
      <c r="K50" s="54"/>
      <c r="L50" s="20"/>
      <c r="M50" s="54"/>
      <c r="N50" s="20"/>
      <c r="O50" s="54"/>
      <c r="P50" s="20">
        <f>P11/P49*1000000</f>
        <v>1355753.8045112782</v>
      </c>
      <c r="Q50" s="54"/>
      <c r="R50" s="20"/>
      <c r="S50" s="54"/>
      <c r="T50" s="20"/>
      <c r="U50" s="54"/>
      <c r="V50" s="20"/>
      <c r="W50" s="54"/>
      <c r="X50" s="20"/>
      <c r="Y50" s="54"/>
      <c r="Z50" s="20"/>
      <c r="AA50" s="54"/>
      <c r="AB50" s="20"/>
      <c r="AC50" s="54"/>
      <c r="AD50" s="20"/>
      <c r="AE50" s="54"/>
      <c r="AF50" s="20">
        <f>AF11/AF49*1000000</f>
        <v>3156250</v>
      </c>
      <c r="AG50" s="54"/>
      <c r="AH50" s="20">
        <f>AH11/AH49*1000000</f>
        <v>388691.58878504665</v>
      </c>
      <c r="AI50" s="54"/>
      <c r="AJ50" s="20">
        <f>AJ11/AJ49*1000000</f>
        <v>1781911.2627986348</v>
      </c>
      <c r="AK50" s="54"/>
      <c r="AL50" s="20"/>
      <c r="AM50" s="54"/>
      <c r="AN50" s="20"/>
      <c r="AO50" s="54"/>
      <c r="AP50" s="20"/>
      <c r="AQ50" s="54"/>
      <c r="AR50" s="20">
        <v>0</v>
      </c>
      <c r="AS50" s="54"/>
      <c r="AT50" s="20"/>
      <c r="AU50" s="54"/>
      <c r="AV50" s="20">
        <f>AV11/AV49*1000000</f>
        <v>26476.291203948527</v>
      </c>
      <c r="AW50" s="54"/>
      <c r="AX50" s="20">
        <f>AX11/AX49*1000000</f>
        <v>2360896.5172143974</v>
      </c>
      <c r="AY50" s="54"/>
      <c r="AZ50" s="20"/>
      <c r="BA50" s="54"/>
      <c r="BB50" s="20"/>
      <c r="BC50" s="54"/>
      <c r="BD50" s="20"/>
      <c r="BE50" s="54"/>
      <c r="BF50" s="20"/>
      <c r="BG50" s="54"/>
      <c r="BH50" s="20"/>
      <c r="BI50" s="54"/>
      <c r="BJ50" s="20">
        <f>BJ11/BJ49*1000000</f>
        <v>1417016.1056066942</v>
      </c>
      <c r="BK50" s="54"/>
      <c r="BL50" s="20"/>
      <c r="BM50" s="54"/>
      <c r="BN50" s="20"/>
      <c r="BO50" s="54"/>
      <c r="BP50" s="20"/>
      <c r="BQ50" s="54"/>
      <c r="BR50" s="20">
        <f>BR11/BR49*1000000</f>
        <v>8285714.2857142864</v>
      </c>
      <c r="BS50" s="54"/>
      <c r="BT50" s="20"/>
      <c r="BU50" s="54"/>
      <c r="BV50" s="20"/>
      <c r="BW50" s="54"/>
      <c r="BX50" s="20"/>
      <c r="BY50" s="54"/>
      <c r="BZ50" s="20">
        <f>BZ11/BZ49*1000000</f>
        <v>318403.88227927365</v>
      </c>
      <c r="CA50" s="54"/>
      <c r="CB50" s="20">
        <f>CB11/CB49*1000000</f>
        <v>1626666.6666666667</v>
      </c>
      <c r="CC50" s="54"/>
      <c r="CD50" s="20">
        <f>CD11/CD49*1000000</f>
        <v>3405676.789587853</v>
      </c>
      <c r="CE50" s="54"/>
      <c r="CF50" s="20">
        <f>CF11/CF49*1000000</f>
        <v>153623.37330951772</v>
      </c>
      <c r="CG50" s="54"/>
      <c r="CH50" s="20"/>
      <c r="CI50" s="54"/>
      <c r="CJ50" s="20">
        <f>CJ11/CJ49*1000000</f>
        <v>1381052.6315789474</v>
      </c>
      <c r="CK50" s="54"/>
      <c r="CL50" s="20"/>
      <c r="CM50" s="54"/>
      <c r="CN50" s="20"/>
      <c r="CO50" s="54"/>
      <c r="CP50" s="20"/>
      <c r="CQ50" s="54"/>
      <c r="CR50" s="20"/>
      <c r="CS50" s="54"/>
      <c r="CT50" s="20">
        <f>CT11/CT49*1000000</f>
        <v>2695233.4258000003</v>
      </c>
      <c r="CU50" s="54"/>
      <c r="CV50" s="20"/>
      <c r="CW50" s="54"/>
      <c r="CX50" s="20">
        <f>CX11/CX49*1000000</f>
        <v>2041332.0578235292</v>
      </c>
      <c r="CY50" s="54"/>
      <c r="CZ50" s="20">
        <f>CZ11/CZ49*1000000</f>
        <v>450831.52566883591</v>
      </c>
      <c r="DA50" s="54"/>
      <c r="DB50" s="20">
        <f>DB11/DB49*1000000</f>
        <v>330236.22047244094</v>
      </c>
      <c r="DC50" s="54"/>
      <c r="DD50" s="20"/>
      <c r="DE50" s="54"/>
      <c r="DF50" s="20">
        <f>DF11/DF49*1000000</f>
        <v>106114.65248394628</v>
      </c>
      <c r="DG50" s="54"/>
      <c r="DH50" s="20"/>
      <c r="DI50" s="54"/>
      <c r="DJ50" s="20"/>
      <c r="DK50" s="54"/>
      <c r="DL50" s="20"/>
      <c r="DM50" s="54"/>
      <c r="DN50" s="20"/>
      <c r="DO50" s="54"/>
      <c r="DP50" s="20"/>
      <c r="DQ50" s="54"/>
      <c r="DR50" s="20"/>
      <c r="DS50" s="54"/>
      <c r="DT50" s="20"/>
      <c r="DU50" s="54"/>
      <c r="DV50" s="20">
        <f>DV11/DV49*1000000</f>
        <v>257431.50470132742</v>
      </c>
      <c r="DW50" s="54"/>
      <c r="DX50" s="20">
        <f>DX11/DX49*1000000</f>
        <v>79428833.333333343</v>
      </c>
      <c r="DY50" s="54"/>
      <c r="DZ50" s="20">
        <f>DZ11/DZ49*1000000</f>
        <v>83799000</v>
      </c>
      <c r="EA50" s="54"/>
      <c r="EB50" s="20">
        <f>EB11/EB49*1000000</f>
        <v>417596600</v>
      </c>
      <c r="EC50" s="54"/>
      <c r="ED50" s="20">
        <f>ED11/ED49*1000000</f>
        <v>336938600</v>
      </c>
      <c r="EE50" s="54"/>
      <c r="EF50" s="20">
        <f>EF11/EF49*1000000</f>
        <v>262172500</v>
      </c>
      <c r="EG50" s="54"/>
      <c r="EH50" s="20">
        <f>EH11/EH49*1000000</f>
        <v>6651489.7959183678</v>
      </c>
      <c r="EI50" s="54"/>
      <c r="EJ50" s="20">
        <f>EJ11/EJ49*1000000</f>
        <v>7278750</v>
      </c>
      <c r="EK50" s="54"/>
      <c r="EL50" s="20"/>
      <c r="EM50" s="54"/>
      <c r="EN50" s="20"/>
      <c r="EO50" s="54"/>
    </row>
    <row r="51" spans="1:145" ht="12.75" customHeight="1">
      <c r="A51" s="14"/>
      <c r="B51" s="10"/>
      <c r="C51" s="15"/>
      <c r="D51" s="10"/>
      <c r="E51" s="15"/>
      <c r="M51" s="15"/>
      <c r="O51" s="15"/>
      <c r="S51" s="15"/>
      <c r="U51" s="15"/>
      <c r="W51" s="15"/>
      <c r="X51" s="10"/>
      <c r="Z51" s="10"/>
      <c r="AB51" s="10"/>
      <c r="AD51" s="10"/>
      <c r="AH51" s="14"/>
      <c r="AK51" s="15"/>
      <c r="AM51" s="15"/>
      <c r="AN51" s="10"/>
      <c r="AO51" s="15"/>
      <c r="AQ51" s="15"/>
      <c r="AR51" s="14"/>
      <c r="AS51" s="15"/>
      <c r="AT51" s="10"/>
      <c r="AU51" s="15"/>
      <c r="AW51" s="15"/>
      <c r="AY51" s="15"/>
      <c r="AZ51" s="10"/>
      <c r="BA51" s="15"/>
      <c r="BC51" s="15"/>
      <c r="BD51" s="10"/>
      <c r="BE51" s="15"/>
      <c r="BG51" s="15"/>
      <c r="BI51" s="15"/>
      <c r="BJ51" s="14"/>
      <c r="BK51" s="15"/>
      <c r="BM51" s="15"/>
      <c r="BO51" s="15"/>
      <c r="BQ51" s="15"/>
      <c r="BR51" s="14"/>
      <c r="BS51" s="15"/>
      <c r="BU51" s="15"/>
      <c r="BV51" s="10"/>
      <c r="BW51" s="15"/>
      <c r="BY51" s="15"/>
      <c r="BZ51" s="14"/>
      <c r="CA51" s="15"/>
      <c r="CB51" s="14"/>
      <c r="CC51" s="15"/>
      <c r="CD51" s="14"/>
      <c r="CE51" s="15"/>
      <c r="CF51" s="14"/>
      <c r="CG51" s="15"/>
      <c r="CI51" s="15"/>
      <c r="CJ51" s="14"/>
      <c r="CK51" s="15"/>
      <c r="CL51" s="10"/>
      <c r="CO51" s="15"/>
      <c r="CQ51" s="15"/>
      <c r="CS51" s="15"/>
      <c r="CT51" s="14"/>
      <c r="CU51" s="15"/>
      <c r="CW51" s="15"/>
      <c r="CX51" s="14"/>
      <c r="CY51" s="15"/>
      <c r="CZ51" s="14"/>
      <c r="DA51" s="15"/>
      <c r="DB51" s="14"/>
      <c r="DC51" s="15"/>
      <c r="DE51" s="15"/>
      <c r="DF51" s="14"/>
      <c r="DG51" s="15"/>
      <c r="DI51" s="15"/>
      <c r="DK51" s="15"/>
      <c r="DM51" s="15"/>
      <c r="DO51" s="15"/>
      <c r="DQ51" s="15"/>
      <c r="DS51" s="15"/>
      <c r="DU51" s="15"/>
      <c r="DV51" s="14"/>
      <c r="DW51" s="15"/>
      <c r="DX51" s="14"/>
      <c r="DY51" s="15"/>
      <c r="DZ51" s="14"/>
      <c r="EA51" s="15"/>
      <c r="EB51" s="14"/>
      <c r="EC51" s="15"/>
      <c r="ED51" s="14"/>
      <c r="EE51" s="15"/>
      <c r="EF51" s="14"/>
      <c r="EG51" s="15"/>
      <c r="EI51" s="15"/>
      <c r="EJ51" s="14"/>
      <c r="EK51" s="15"/>
      <c r="EM51" s="15"/>
      <c r="EO51" s="15"/>
    </row>
    <row r="52" spans="1:145" s="32" customFormat="1" ht="12.75" customHeight="1">
      <c r="A52" s="1252" t="s">
        <v>165</v>
      </c>
      <c r="B52" s="162" t="s">
        <v>80</v>
      </c>
      <c r="C52" s="191"/>
      <c r="D52" s="162"/>
      <c r="E52" s="191"/>
      <c r="F52" s="17" t="str">
        <f>F3</f>
        <v>ABSA</v>
      </c>
      <c r="G52" s="43"/>
      <c r="H52" s="57"/>
      <c r="I52" s="43"/>
      <c r="J52" s="57"/>
      <c r="K52" s="43"/>
      <c r="L52" s="63"/>
      <c r="M52" s="43"/>
      <c r="N52" s="63"/>
      <c r="O52" s="43"/>
      <c r="P52" s="17" t="str">
        <f>P3</f>
        <v>ALLAN GRAY</v>
      </c>
      <c r="Q52" s="43"/>
      <c r="R52" s="63"/>
      <c r="S52" s="43"/>
      <c r="T52" s="63"/>
      <c r="U52" s="43"/>
      <c r="V52" s="63"/>
      <c r="W52" s="43"/>
      <c r="X52" s="180"/>
      <c r="Y52" s="191"/>
      <c r="Z52" s="180"/>
      <c r="AA52" s="191"/>
      <c r="AB52" s="180"/>
      <c r="AC52" s="191"/>
      <c r="AD52" s="180"/>
      <c r="AE52" s="191"/>
      <c r="AF52" s="17" t="str">
        <f>AF3</f>
        <v>CADIZ</v>
      </c>
      <c r="AG52" s="43"/>
      <c r="AH52" s="17" t="str">
        <f>AH3</f>
        <v>CONTEGO B6</v>
      </c>
      <c r="AI52" s="43"/>
      <c r="AJ52" s="17" t="str">
        <f>AJ3</f>
        <v>CORONATION</v>
      </c>
      <c r="AK52" s="43"/>
      <c r="AL52" s="57"/>
      <c r="AM52" s="43"/>
      <c r="AN52" s="180"/>
      <c r="AO52" s="191"/>
      <c r="AP52" s="63"/>
      <c r="AQ52" s="43"/>
      <c r="AR52" s="17" t="str">
        <f>AR3</f>
        <v>FIDENTIA AYANDA RAND</v>
      </c>
      <c r="AS52" s="43"/>
      <c r="AT52" s="180"/>
      <c r="AU52" s="191"/>
      <c r="AV52" s="17" t="str">
        <f>AV3</f>
        <v xml:space="preserve">FNB </v>
      </c>
      <c r="AW52" s="43"/>
      <c r="AX52" s="17" t="str">
        <f>AX3</f>
        <v>FOORD</v>
      </c>
      <c r="AY52" s="43"/>
      <c r="AZ52" s="180"/>
      <c r="BA52" s="191"/>
      <c r="BB52" s="17"/>
      <c r="BC52" s="43"/>
      <c r="BD52" s="180"/>
      <c r="BE52" s="191"/>
      <c r="BF52" s="180"/>
      <c r="BG52" s="191"/>
      <c r="BH52" s="63"/>
      <c r="BI52" s="43"/>
      <c r="BJ52" s="17" t="str">
        <f>BJ3</f>
        <v>INVESTEC</v>
      </c>
      <c r="BK52" s="43"/>
      <c r="BL52" s="63"/>
      <c r="BM52" s="43"/>
      <c r="BN52" s="63"/>
      <c r="BO52" s="43"/>
      <c r="BP52" s="63"/>
      <c r="BQ52" s="43"/>
      <c r="BR52" s="17" t="str">
        <f>BR3</f>
        <v>MATADOR</v>
      </c>
      <c r="BS52" s="43"/>
      <c r="BT52" s="63"/>
      <c r="BU52" s="43"/>
      <c r="BV52" s="63"/>
      <c r="BW52" s="43"/>
      <c r="BX52" s="68"/>
      <c r="BY52" s="43"/>
      <c r="BZ52" s="17" t="str">
        <f>BZ3</f>
        <v>NEDGROUP INVESTMENTS</v>
      </c>
      <c r="CA52" s="43"/>
      <c r="CB52" s="17" t="str">
        <f>CB3</f>
        <v>NeFG</v>
      </c>
      <c r="CC52" s="43"/>
      <c r="CD52" s="17" t="str">
        <f>CD3</f>
        <v>OASIS</v>
      </c>
      <c r="CE52" s="43"/>
      <c r="CF52" s="17" t="str">
        <f>CF3</f>
        <v>OLD MUTUAL</v>
      </c>
      <c r="CG52" s="43"/>
      <c r="CH52" s="63"/>
      <c r="CI52" s="43"/>
      <c r="CJ52" s="17" t="str">
        <f>CJ3</f>
        <v>PAM</v>
      </c>
      <c r="CK52" s="43"/>
      <c r="CL52" s="180"/>
      <c r="CM52" s="191"/>
      <c r="CN52" s="56"/>
      <c r="CO52" s="43"/>
      <c r="CP52" s="63"/>
      <c r="CQ52" s="43"/>
      <c r="CR52" s="63"/>
      <c r="CS52" s="43"/>
      <c r="CT52" s="17" t="str">
        <f>CT3</f>
        <v>PRUDENTIAL</v>
      </c>
      <c r="CU52" s="43"/>
      <c r="CV52" s="56"/>
      <c r="CW52" s="284"/>
      <c r="CX52" s="17" t="str">
        <f>CX3</f>
        <v>RE:CM CORE</v>
      </c>
      <c r="CY52" s="43"/>
      <c r="CZ52" s="17" t="str">
        <f>CZ3</f>
        <v>RMB</v>
      </c>
      <c r="DA52" s="43"/>
      <c r="DB52" s="17" t="str">
        <f>DB3</f>
        <v>RMB</v>
      </c>
      <c r="DC52" s="43"/>
      <c r="DD52" s="56"/>
      <c r="DE52" s="43"/>
      <c r="DF52" s="17" t="str">
        <f>DF3</f>
        <v>SANLAM</v>
      </c>
      <c r="DG52" s="43"/>
      <c r="DH52" s="57"/>
      <c r="DI52" s="43"/>
      <c r="DJ52" s="56"/>
      <c r="DK52" s="43"/>
      <c r="DL52" s="56"/>
      <c r="DM52" s="43"/>
      <c r="DN52" s="56"/>
      <c r="DO52" s="43"/>
      <c r="DP52" s="57"/>
      <c r="DQ52" s="43"/>
      <c r="DR52" s="63"/>
      <c r="DS52" s="43"/>
      <c r="DT52" s="63"/>
      <c r="DU52" s="43"/>
      <c r="DV52" s="17" t="str">
        <f>DV3</f>
        <v>STANLIB</v>
      </c>
      <c r="DW52" s="43"/>
      <c r="DX52" s="17" t="str">
        <f>DX3</f>
        <v>SYMMETRY</v>
      </c>
      <c r="DY52" s="43"/>
      <c r="DZ52" s="17" t="str">
        <f>DZ3</f>
        <v>SYMMETRY</v>
      </c>
      <c r="EA52" s="43"/>
      <c r="EB52" s="17" t="str">
        <f>EB3</f>
        <v>SYMMETRY</v>
      </c>
      <c r="EC52" s="43"/>
      <c r="ED52" s="17" t="str">
        <f>ED3</f>
        <v>SYMMETRY</v>
      </c>
      <c r="EE52" s="43"/>
      <c r="EF52" s="17" t="str">
        <f>EF3</f>
        <v>SYMMETRY</v>
      </c>
      <c r="EG52" s="43"/>
      <c r="EH52" s="17" t="str">
        <f>EH3</f>
        <v>TRI-LINEAR</v>
      </c>
      <c r="EI52" s="43"/>
      <c r="EJ52" s="17" t="str">
        <f>EJ3</f>
        <v>UMBONO</v>
      </c>
      <c r="EK52" s="43"/>
      <c r="EL52" s="56"/>
      <c r="EM52" s="43"/>
      <c r="EN52" s="56"/>
      <c r="EO52" s="43"/>
    </row>
    <row r="53" spans="1:145" s="32" customFormat="1" ht="12.75" customHeight="1">
      <c r="A53" s="59"/>
      <c r="B53" s="184"/>
      <c r="C53" s="194"/>
      <c r="D53" s="184"/>
      <c r="E53" s="194"/>
      <c r="F53" s="42" t="str">
        <f>F4</f>
        <v>BALANCED</v>
      </c>
      <c r="G53" s="46"/>
      <c r="H53" s="59"/>
      <c r="I53" s="46"/>
      <c r="J53" s="59"/>
      <c r="K53" s="46"/>
      <c r="L53" s="66"/>
      <c r="M53" s="46"/>
      <c r="N53" s="66"/>
      <c r="O53" s="46"/>
      <c r="P53" s="42" t="str">
        <f>P4</f>
        <v>BALANCED</v>
      </c>
      <c r="Q53" s="46"/>
      <c r="R53" s="66"/>
      <c r="S53" s="46"/>
      <c r="T53" s="66"/>
      <c r="U53" s="46"/>
      <c r="V53" s="66"/>
      <c r="W53" s="46"/>
      <c r="X53" s="184"/>
      <c r="Y53" s="194"/>
      <c r="Z53" s="184"/>
      <c r="AA53" s="194"/>
      <c r="AB53" s="184"/>
      <c r="AC53" s="194"/>
      <c r="AD53" s="184"/>
      <c r="AE53" s="194"/>
      <c r="AF53" s="42" t="str">
        <f>AF4</f>
        <v>BALANCED</v>
      </c>
      <c r="AG53" s="46"/>
      <c r="AH53" s="42" t="str">
        <f>AH4</f>
        <v>BALANCED</v>
      </c>
      <c r="AI53" s="46"/>
      <c r="AJ53" s="42" t="str">
        <f>AJ4</f>
        <v>BALANCED</v>
      </c>
      <c r="AK53" s="46"/>
      <c r="AL53" s="11"/>
      <c r="AM53" s="46"/>
      <c r="AN53" s="184"/>
      <c r="AO53" s="194"/>
      <c r="AP53" s="66"/>
      <c r="AQ53" s="46"/>
      <c r="AR53" s="42" t="str">
        <f>AR4</f>
        <v>MANAGED MODERATE</v>
      </c>
      <c r="AS53" s="46"/>
      <c r="AT53" s="184"/>
      <c r="AU53" s="194"/>
      <c r="AV53" s="42" t="str">
        <f>AV4</f>
        <v>BALANCED</v>
      </c>
      <c r="AW53" s="46"/>
      <c r="AX53" s="42" t="str">
        <f>AX4</f>
        <v>BALANCED</v>
      </c>
      <c r="AY53" s="46"/>
      <c r="AZ53" s="184"/>
      <c r="BA53" s="194"/>
      <c r="BB53" s="42"/>
      <c r="BC53" s="46"/>
      <c r="BD53" s="184"/>
      <c r="BE53" s="194"/>
      <c r="BF53" s="184"/>
      <c r="BG53" s="194"/>
      <c r="BH53" s="66"/>
      <c r="BI53" s="46"/>
      <c r="BJ53" s="42" t="str">
        <f>BJ4</f>
        <v>MANAGED</v>
      </c>
      <c r="BK53" s="46"/>
      <c r="BL53" s="66"/>
      <c r="BM53" s="46"/>
      <c r="BN53" s="66"/>
      <c r="BO53" s="46"/>
      <c r="BP53" s="66"/>
      <c r="BQ53" s="46"/>
      <c r="BR53" s="42" t="str">
        <f>BR4</f>
        <v>BALANCED</v>
      </c>
      <c r="BS53" s="46"/>
      <c r="BT53" s="66"/>
      <c r="BU53" s="46"/>
      <c r="BV53" s="66"/>
      <c r="BW53" s="46"/>
      <c r="BX53" s="111"/>
      <c r="BY53" s="46"/>
      <c r="BZ53" s="42" t="str">
        <f>BZ4</f>
        <v>MANAGED</v>
      </c>
      <c r="CA53" s="46"/>
      <c r="CB53" s="42" t="str">
        <f>CB4</f>
        <v>BALANCED</v>
      </c>
      <c r="CC53" s="46"/>
      <c r="CD53" s="42" t="str">
        <f>CD4</f>
        <v>BALANCED</v>
      </c>
      <c r="CE53" s="46"/>
      <c r="CF53" s="42" t="str">
        <f>CF4</f>
        <v>BALANCED</v>
      </c>
      <c r="CG53" s="46"/>
      <c r="CH53" s="66"/>
      <c r="CI53" s="46"/>
      <c r="CJ53" s="42" t="str">
        <f>CJ4</f>
        <v>BALANCED</v>
      </c>
      <c r="CK53" s="46"/>
      <c r="CL53" s="184"/>
      <c r="CM53" s="194"/>
      <c r="CN53" s="112"/>
      <c r="CO53" s="46"/>
      <c r="CP53" s="66"/>
      <c r="CQ53" s="46"/>
      <c r="CR53" s="66"/>
      <c r="CS53" s="46"/>
      <c r="CT53" s="42" t="str">
        <f>CT4</f>
        <v xml:space="preserve">BALANCED </v>
      </c>
      <c r="CU53" s="46"/>
      <c r="CV53" s="112"/>
      <c r="CW53" s="285"/>
      <c r="CX53" s="42" t="str">
        <f>CX4</f>
        <v>MANAGED</v>
      </c>
      <c r="CY53" s="46"/>
      <c r="CZ53" s="42" t="str">
        <f>CZ4</f>
        <v>BALANCED</v>
      </c>
      <c r="DA53" s="46"/>
      <c r="DB53" s="42" t="str">
        <f>DB4</f>
        <v>MODERATE FOF</v>
      </c>
      <c r="DC53" s="46"/>
      <c r="DD53" s="112"/>
      <c r="DE53" s="46"/>
      <c r="DF53" s="42" t="str">
        <f>DF4</f>
        <v>BALANCED</v>
      </c>
      <c r="DG53" s="46"/>
      <c r="DH53" s="59"/>
      <c r="DI53" s="46"/>
      <c r="DJ53" s="112"/>
      <c r="DK53" s="46"/>
      <c r="DL53" s="112"/>
      <c r="DM53" s="46"/>
      <c r="DN53" s="112"/>
      <c r="DO53" s="46"/>
      <c r="DP53" s="59"/>
      <c r="DQ53" s="46"/>
      <c r="DR53" s="66"/>
      <c r="DS53" s="46"/>
      <c r="DT53" s="66"/>
      <c r="DU53" s="46"/>
      <c r="DV53" s="42" t="str">
        <f>DV4</f>
        <v>STABILITY</v>
      </c>
      <c r="DW53" s="46"/>
      <c r="DX53" s="42" t="str">
        <f>DX4</f>
        <v>INFLATION PLUS NO. 1</v>
      </c>
      <c r="DY53" s="46"/>
      <c r="DZ53" s="42" t="str">
        <f>DZ4</f>
        <v>INFLATION PLUS NO. 2</v>
      </c>
      <c r="EA53" s="46"/>
      <c r="EB53" s="42" t="str">
        <f>EB4</f>
        <v>INFLATION PLUS NO. 3</v>
      </c>
      <c r="EC53" s="46"/>
      <c r="ED53" s="42" t="str">
        <f>ED4</f>
        <v>INFLATION PLUS NO. 3</v>
      </c>
      <c r="EE53" s="46"/>
      <c r="EF53" s="42" t="str">
        <f>EF4</f>
        <v>INFLATION PLUS NO. 3</v>
      </c>
      <c r="EG53" s="46"/>
      <c r="EH53" s="42" t="str">
        <f>EH4</f>
        <v>BALANCED</v>
      </c>
      <c r="EI53" s="46"/>
      <c r="EJ53" s="42" t="str">
        <f>EJ4</f>
        <v>BALANCED</v>
      </c>
      <c r="EK53" s="46"/>
      <c r="EL53" s="112"/>
      <c r="EM53" s="46"/>
      <c r="EN53" s="112"/>
      <c r="EO53" s="46"/>
    </row>
    <row r="54" spans="1:145" ht="12.75" customHeight="1">
      <c r="A54" s="18"/>
      <c r="B54" s="18" t="s">
        <v>84</v>
      </c>
      <c r="C54" s="49" t="s">
        <v>16</v>
      </c>
      <c r="D54" s="18"/>
      <c r="E54" s="49"/>
      <c r="F54" s="18" t="s">
        <v>84</v>
      </c>
      <c r="G54" s="49" t="s">
        <v>16</v>
      </c>
      <c r="H54" s="60"/>
      <c r="I54" s="49"/>
      <c r="J54" s="60"/>
      <c r="K54" s="49"/>
      <c r="L54" s="18"/>
      <c r="M54" s="49"/>
      <c r="N54" s="18"/>
      <c r="O54" s="49"/>
      <c r="P54" s="18" t="s">
        <v>84</v>
      </c>
      <c r="Q54" s="49" t="s">
        <v>16</v>
      </c>
      <c r="R54" s="18"/>
      <c r="S54" s="49"/>
      <c r="T54" s="18"/>
      <c r="U54" s="49"/>
      <c r="V54" s="18"/>
      <c r="W54" s="49"/>
      <c r="X54" s="18"/>
      <c r="Y54" s="49"/>
      <c r="Z54" s="18"/>
      <c r="AA54" s="49"/>
      <c r="AB54" s="18"/>
      <c r="AC54" s="49"/>
      <c r="AD54" s="18"/>
      <c r="AE54" s="49"/>
      <c r="AF54" s="18" t="s">
        <v>84</v>
      </c>
      <c r="AG54" s="49" t="s">
        <v>16</v>
      </c>
      <c r="AH54" s="18" t="s">
        <v>84</v>
      </c>
      <c r="AI54" s="49" t="s">
        <v>16</v>
      </c>
      <c r="AJ54" s="18" t="s">
        <v>84</v>
      </c>
      <c r="AK54" s="49" t="s">
        <v>16</v>
      </c>
      <c r="AL54" s="18"/>
      <c r="AM54" s="49"/>
      <c r="AN54" s="18"/>
      <c r="AO54" s="49"/>
      <c r="AP54" s="18"/>
      <c r="AQ54" s="49"/>
      <c r="AR54" s="18" t="s">
        <v>84</v>
      </c>
      <c r="AS54" s="49" t="s">
        <v>16</v>
      </c>
      <c r="AT54" s="18"/>
      <c r="AU54" s="49"/>
      <c r="AV54" s="18" t="s">
        <v>84</v>
      </c>
      <c r="AW54" s="49" t="s">
        <v>16</v>
      </c>
      <c r="AX54" s="18" t="s">
        <v>84</v>
      </c>
      <c r="AY54" s="49" t="s">
        <v>16</v>
      </c>
      <c r="AZ54" s="18"/>
      <c r="BA54" s="49"/>
      <c r="BB54" s="18"/>
      <c r="BC54" s="49"/>
      <c r="BD54" s="18"/>
      <c r="BE54" s="49"/>
      <c r="BF54" s="18"/>
      <c r="BG54" s="49"/>
      <c r="BH54" s="18"/>
      <c r="BI54" s="49"/>
      <c r="BJ54" s="18" t="s">
        <v>84</v>
      </c>
      <c r="BK54" s="49" t="s">
        <v>16</v>
      </c>
      <c r="BL54" s="18"/>
      <c r="BM54" s="49"/>
      <c r="BN54" s="18"/>
      <c r="BO54" s="49"/>
      <c r="BP54" s="18"/>
      <c r="BQ54" s="49"/>
      <c r="BR54" s="18" t="s">
        <v>84</v>
      </c>
      <c r="BS54" s="49" t="s">
        <v>16</v>
      </c>
      <c r="BT54" s="18"/>
      <c r="BU54" s="49"/>
      <c r="BV54" s="18"/>
      <c r="BW54" s="49"/>
      <c r="BX54" s="18"/>
      <c r="BY54" s="49"/>
      <c r="BZ54" s="18" t="s">
        <v>84</v>
      </c>
      <c r="CA54" s="49" t="s">
        <v>16</v>
      </c>
      <c r="CB54" s="18" t="s">
        <v>84</v>
      </c>
      <c r="CC54" s="49" t="s">
        <v>16</v>
      </c>
      <c r="CD54" s="18" t="s">
        <v>84</v>
      </c>
      <c r="CE54" s="49" t="s">
        <v>16</v>
      </c>
      <c r="CF54" s="18" t="s">
        <v>84</v>
      </c>
      <c r="CG54" s="49" t="s">
        <v>16</v>
      </c>
      <c r="CH54" s="18"/>
      <c r="CI54" s="49"/>
      <c r="CJ54" s="18" t="s">
        <v>84</v>
      </c>
      <c r="CK54" s="49" t="s">
        <v>16</v>
      </c>
      <c r="CL54" s="18"/>
      <c r="CM54" s="49"/>
      <c r="CN54" s="18"/>
      <c r="CO54" s="49"/>
      <c r="CP54" s="18"/>
      <c r="CQ54" s="49"/>
      <c r="CR54" s="18"/>
      <c r="CS54" s="49"/>
      <c r="CT54" s="18" t="s">
        <v>84</v>
      </c>
      <c r="CU54" s="49" t="s">
        <v>16</v>
      </c>
      <c r="CV54" s="18"/>
      <c r="CW54" s="49"/>
      <c r="CX54" s="18" t="s">
        <v>84</v>
      </c>
      <c r="CY54" s="49" t="s">
        <v>16</v>
      </c>
      <c r="CZ54" s="18" t="s">
        <v>84</v>
      </c>
      <c r="DA54" s="49" t="s">
        <v>16</v>
      </c>
      <c r="DB54" s="18" t="s">
        <v>84</v>
      </c>
      <c r="DC54" s="49" t="s">
        <v>16</v>
      </c>
      <c r="DD54" s="18"/>
      <c r="DE54" s="49"/>
      <c r="DF54" s="18" t="s">
        <v>84</v>
      </c>
      <c r="DG54" s="49" t="s">
        <v>16</v>
      </c>
      <c r="DH54" s="18"/>
      <c r="DI54" s="49"/>
      <c r="DJ54" s="18"/>
      <c r="DK54" s="49"/>
      <c r="DL54" s="18"/>
      <c r="DM54" s="49"/>
      <c r="DN54" s="18"/>
      <c r="DO54" s="49"/>
      <c r="DP54" s="18"/>
      <c r="DQ54" s="49"/>
      <c r="DR54" s="18"/>
      <c r="DS54" s="49"/>
      <c r="DT54" s="18"/>
      <c r="DU54" s="49"/>
      <c r="DV54" s="18" t="s">
        <v>84</v>
      </c>
      <c r="DW54" s="49" t="s">
        <v>16</v>
      </c>
      <c r="DX54" s="18" t="s">
        <v>84</v>
      </c>
      <c r="DY54" s="49" t="s">
        <v>16</v>
      </c>
      <c r="DZ54" s="18" t="s">
        <v>84</v>
      </c>
      <c r="EA54" s="49" t="s">
        <v>16</v>
      </c>
      <c r="EB54" s="18" t="s">
        <v>84</v>
      </c>
      <c r="EC54" s="49" t="s">
        <v>16</v>
      </c>
      <c r="ED54" s="18" t="s">
        <v>84</v>
      </c>
      <c r="EE54" s="49" t="s">
        <v>16</v>
      </c>
      <c r="EF54" s="18" t="s">
        <v>84</v>
      </c>
      <c r="EG54" s="49" t="s">
        <v>16</v>
      </c>
      <c r="EH54" s="18" t="s">
        <v>84</v>
      </c>
      <c r="EI54" s="49" t="s">
        <v>16</v>
      </c>
      <c r="EJ54" s="18" t="s">
        <v>84</v>
      </c>
      <c r="EK54" s="49" t="s">
        <v>16</v>
      </c>
      <c r="EL54" s="18"/>
      <c r="EM54" s="49"/>
      <c r="EN54" s="18"/>
      <c r="EO54" s="49"/>
    </row>
    <row r="55" spans="1:145" ht="12.75" customHeight="1">
      <c r="A55" s="14" t="s">
        <v>166</v>
      </c>
      <c r="B55" s="14">
        <f t="shared" ref="B55:B63" si="58">D55+F55+H55+J55+AF55+L55+N55+P55+R55+T55+V55+X55+Z55+AB55+AD55+CL55+AH55+AJ55+AL55+AN55+AT55+AV55+AX55+AZ55+BB55+BD55+BF55+BH55+BJ55+BL55+BN55+BP55+BR55+AP55+AR55+BT55+BV55+BX55+BZ55+CB55+CD55+CF55+CH55+CJ55+CN55+CP55+CR55+CT55+CV55+CX55+CZ55+DB55+DD55+DF55+DH55+DJ55+DL55+DN55+DP55+DR55+DT55+DV55+DZ55+EB55+ED55+EF55+DX55+EH55+EJ55+EL55+EN55</f>
        <v>2551.6163420299999</v>
      </c>
      <c r="C55" s="15">
        <f t="shared" ref="C55:C63" si="59">B55/B$11*100</f>
        <v>5.3453382791454116</v>
      </c>
      <c r="E55" s="15"/>
      <c r="F55" s="6">
        <v>18.899999999999999</v>
      </c>
      <c r="G55" s="15">
        <f t="shared" ref="G55:G63" si="60">F55/F$11*100</f>
        <v>3.9602051763443731</v>
      </c>
      <c r="H55" s="14"/>
      <c r="J55" s="14"/>
      <c r="L55" s="14"/>
      <c r="M55" s="15"/>
      <c r="N55" s="14"/>
      <c r="O55" s="15"/>
      <c r="P55" s="14">
        <v>111.558697</v>
      </c>
      <c r="Q55" s="15">
        <f t="shared" ref="Q55:Q63" si="61">P55/P$11*100</f>
        <v>0.50712045639683856</v>
      </c>
      <c r="R55" s="14"/>
      <c r="S55" s="15"/>
      <c r="T55" s="14"/>
      <c r="U55" s="15"/>
      <c r="V55" s="14"/>
      <c r="W55" s="15"/>
      <c r="X55" s="14"/>
      <c r="Z55" s="14"/>
      <c r="AB55" s="14"/>
      <c r="AD55" s="14"/>
      <c r="AF55" s="1520">
        <v>4.7</v>
      </c>
      <c r="AG55" s="15">
        <f t="shared" ref="AG55:AG63" si="62">AF55/AF$11*100</f>
        <v>9.3069306930693063</v>
      </c>
      <c r="AH55" s="14">
        <v>2.68</v>
      </c>
      <c r="AI55" s="15">
        <f t="shared" ref="AI55:AI63" si="63">AH55/AH$11*100</f>
        <v>6.443856696321232</v>
      </c>
      <c r="AJ55" s="14">
        <v>283.03020199999997</v>
      </c>
      <c r="AK55" s="15">
        <f t="shared" ref="AK55:AK63" si="64">AJ55/AJ$11*100</f>
        <v>13.552490040222178</v>
      </c>
      <c r="AL55" s="14"/>
      <c r="AM55" s="15"/>
      <c r="AO55" s="15"/>
      <c r="AP55" s="14"/>
      <c r="AQ55" s="15"/>
      <c r="AR55" s="14"/>
      <c r="AS55" s="15" t="e">
        <f t="shared" ref="AS55:AS63" si="65">AR55/AR$11*100</f>
        <v>#DIV/0!</v>
      </c>
      <c r="AU55" s="15"/>
      <c r="AV55" s="14">
        <v>21.9</v>
      </c>
      <c r="AW55" s="15">
        <f t="shared" ref="AW55:AW63" si="66">AV55/AV$11*100</f>
        <v>14.580559254327563</v>
      </c>
      <c r="AX55" s="1544">
        <f>AX37+AX38+AX36</f>
        <v>299.39</v>
      </c>
      <c r="AY55" s="15">
        <f t="shared" ref="AY55:AY63" si="67">AX55/AX$11*100</f>
        <v>19.845382805660261</v>
      </c>
      <c r="BA55" s="15"/>
      <c r="BC55" s="15"/>
      <c r="BE55" s="15"/>
      <c r="BF55" s="14"/>
      <c r="BG55" s="15"/>
      <c r="BH55" s="14"/>
      <c r="BI55" s="15"/>
      <c r="BJ55" s="14">
        <v>346.42426005999999</v>
      </c>
      <c r="BK55" s="15">
        <f t="shared" ref="BK55:BK63" si="68">BJ55/BJ$11*100</f>
        <v>11.365619202909828</v>
      </c>
      <c r="BL55" s="14"/>
      <c r="BM55" s="15"/>
      <c r="BN55" s="14"/>
      <c r="BO55" s="15"/>
      <c r="BP55" s="14"/>
      <c r="BQ55" s="15"/>
      <c r="BR55" s="1520"/>
      <c r="BS55" s="15">
        <f t="shared" ref="BS55:BS63" si="69">BR55/BR$11*100</f>
        <v>0</v>
      </c>
      <c r="BT55" s="14"/>
      <c r="BU55" s="15"/>
      <c r="BW55" s="15"/>
      <c r="BX55" s="14"/>
      <c r="BY55" s="15"/>
      <c r="BZ55" s="14">
        <v>804.45100000000002</v>
      </c>
      <c r="CA55" s="15">
        <f t="shared" ref="CA55:CA63" si="70">BZ55/BZ$11*100</f>
        <v>31.640717338163309</v>
      </c>
      <c r="CB55" s="14">
        <v>11.27</v>
      </c>
      <c r="CC55" s="15">
        <f t="shared" ref="CC55:CC63" si="71">CB55/CB$11*100</f>
        <v>38.490437158469945</v>
      </c>
      <c r="CD55" s="1520"/>
      <c r="CE55" s="15">
        <f t="shared" ref="CE55:CE63" si="72">CD55/CD$11*100</f>
        <v>0</v>
      </c>
      <c r="CF55" s="1520">
        <f>87.08+9.6</f>
        <v>96.679999999999993</v>
      </c>
      <c r="CG55" s="15">
        <f t="shared" ref="CG55:CG63" si="73">CF55/CF$11*100</f>
        <v>8.0292334523710647</v>
      </c>
      <c r="CH55" s="14"/>
      <c r="CI55" s="15"/>
      <c r="CJ55" s="14">
        <v>7.66</v>
      </c>
      <c r="CK55" s="15">
        <f t="shared" ref="CK55:CK63" si="74">CJ55/CJ$11*100</f>
        <v>29.192073170731707</v>
      </c>
      <c r="CL55" s="14"/>
      <c r="CN55" s="14"/>
      <c r="CO55" s="15"/>
      <c r="CP55" s="14"/>
      <c r="CQ55" s="15"/>
      <c r="CR55" s="14"/>
      <c r="CS55" s="15"/>
      <c r="CT55" s="1520">
        <v>32.881488240000003</v>
      </c>
      <c r="CU55" s="15">
        <f t="shared" ref="CU55:CU63" si="75">CT55/CT$11*100</f>
        <v>8.1332443973728932</v>
      </c>
      <c r="CV55" s="14"/>
      <c r="CW55" s="15"/>
      <c r="CX55" s="1520">
        <f>285.8883169-25.98339042</f>
        <v>259.90492648000003</v>
      </c>
      <c r="CY55" s="15">
        <f t="shared" ref="CY55:CY63" si="76">CX55/CX$11*100</f>
        <v>24.964948791590313</v>
      </c>
      <c r="CZ55" s="14">
        <v>190.4</v>
      </c>
      <c r="DA55" s="15">
        <f t="shared" ref="DA55:DA63" si="77">CZ55/CZ$11*100</f>
        <v>15.268644747393745</v>
      </c>
      <c r="DB55" s="14">
        <v>6.9</v>
      </c>
      <c r="DC55" s="15">
        <f t="shared" ref="DC55:DC63" si="78">DB55/DB$11*100</f>
        <v>3.2904148783977112</v>
      </c>
      <c r="DD55" s="14"/>
      <c r="DE55" s="15"/>
      <c r="DF55" s="14">
        <v>0</v>
      </c>
      <c r="DG55" s="15">
        <f t="shared" ref="DG55:DG63" si="79">DF55/DF$11*100</f>
        <v>0</v>
      </c>
      <c r="DH55" s="14"/>
      <c r="DI55" s="15"/>
      <c r="DJ55" s="14"/>
      <c r="DK55" s="15"/>
      <c r="DL55" s="14"/>
      <c r="DM55" s="15"/>
      <c r="DN55" s="14"/>
      <c r="DO55" s="15"/>
      <c r="DP55" s="14"/>
      <c r="DQ55" s="15"/>
      <c r="DR55" s="14"/>
      <c r="DS55" s="15"/>
      <c r="DT55" s="14"/>
      <c r="DU55" s="15"/>
      <c r="DV55" s="1548">
        <f>SUM(DV38:DV39)</f>
        <v>37.9</v>
      </c>
      <c r="DW55" s="15">
        <f t="shared" ref="DW55:DW63" si="80">DV55/DV$11*100</f>
        <v>4.0714498803966475</v>
      </c>
      <c r="DX55" s="1520"/>
      <c r="DY55" s="15">
        <f t="shared" ref="DY55:DY63" si="81">DX55/DX$11*100</f>
        <v>0</v>
      </c>
      <c r="DZ55" s="1520"/>
      <c r="EA55" s="15">
        <f t="shared" ref="EA55:EC63" si="82">DZ55/DZ$11*100</f>
        <v>0</v>
      </c>
      <c r="EB55" s="1520"/>
      <c r="EC55" s="15">
        <f t="shared" si="82"/>
        <v>0</v>
      </c>
      <c r="ED55" s="1520"/>
      <c r="EE55" s="15">
        <f t="shared" ref="EE55:EE63" si="83">ED55/ED$11*100</f>
        <v>0</v>
      </c>
      <c r="EF55" s="1520"/>
      <c r="EG55" s="15">
        <f t="shared" ref="EG55:EG63" si="84">EF55/EF$11*100</f>
        <v>0</v>
      </c>
      <c r="EH55" s="14">
        <v>7.7</v>
      </c>
      <c r="EI55" s="15">
        <f t="shared" ref="EI55:EI63" si="85">EH55/EH$11*100</f>
        <v>2.362521208997217</v>
      </c>
      <c r="EJ55" s="14">
        <v>7.2857682500000003</v>
      </c>
      <c r="EK55" s="15">
        <f t="shared" ref="EK55:EK63" si="86">EJ55/EJ$11*100</f>
        <v>12.512052636098231</v>
      </c>
      <c r="EL55" s="14"/>
      <c r="EM55" s="15"/>
      <c r="EN55" s="14"/>
      <c r="EO55" s="15"/>
    </row>
    <row r="56" spans="1:145" ht="12.75" customHeight="1">
      <c r="A56" s="14" t="s">
        <v>167</v>
      </c>
      <c r="B56" s="14">
        <f t="shared" si="58"/>
        <v>3486.5593446899998</v>
      </c>
      <c r="C56" s="15">
        <f t="shared" si="59"/>
        <v>7.3039346945303745</v>
      </c>
      <c r="E56" s="15"/>
      <c r="F56" s="6"/>
      <c r="G56" s="15">
        <f t="shared" si="60"/>
        <v>0</v>
      </c>
      <c r="H56" s="14"/>
      <c r="J56" s="14"/>
      <c r="L56" s="14"/>
      <c r="M56" s="15"/>
      <c r="N56" s="14"/>
      <c r="O56" s="15"/>
      <c r="P56" s="14">
        <v>1020.596866</v>
      </c>
      <c r="Q56" s="15">
        <f t="shared" si="61"/>
        <v>4.6394011619112323</v>
      </c>
      <c r="R56" s="14"/>
      <c r="S56" s="15"/>
      <c r="T56" s="14"/>
      <c r="U56" s="15"/>
      <c r="V56" s="14"/>
      <c r="W56" s="15"/>
      <c r="X56" s="14"/>
      <c r="Z56" s="14"/>
      <c r="AB56" s="14"/>
      <c r="AD56" s="14"/>
      <c r="AF56" s="1520">
        <v>0</v>
      </c>
      <c r="AG56" s="15">
        <f t="shared" si="62"/>
        <v>0</v>
      </c>
      <c r="AH56" s="14">
        <f>1.07+2.04</f>
        <v>3.1100000000000003</v>
      </c>
      <c r="AI56" s="15">
        <f t="shared" si="63"/>
        <v>7.4777590767011324</v>
      </c>
      <c r="AJ56" s="14">
        <v>0</v>
      </c>
      <c r="AK56" s="15">
        <f t="shared" si="64"/>
        <v>0</v>
      </c>
      <c r="AL56" s="14"/>
      <c r="AM56" s="15"/>
      <c r="AO56" s="15"/>
      <c r="AP56" s="14"/>
      <c r="AQ56" s="15"/>
      <c r="AR56" s="14"/>
      <c r="AS56" s="15" t="e">
        <f t="shared" si="65"/>
        <v>#DIV/0!</v>
      </c>
      <c r="AU56" s="15"/>
      <c r="AV56" s="14">
        <v>6</v>
      </c>
      <c r="AW56" s="15">
        <f t="shared" si="66"/>
        <v>3.994673768308922</v>
      </c>
      <c r="AY56" s="15">
        <f t="shared" si="67"/>
        <v>0</v>
      </c>
      <c r="BA56" s="15"/>
      <c r="BC56" s="15"/>
      <c r="BE56" s="15"/>
      <c r="BF56" s="14"/>
      <c r="BG56" s="15"/>
      <c r="BH56" s="14"/>
      <c r="BI56" s="15"/>
      <c r="BJ56" s="14">
        <v>0</v>
      </c>
      <c r="BK56" s="15">
        <f t="shared" si="68"/>
        <v>0</v>
      </c>
      <c r="BL56" s="14"/>
      <c r="BM56" s="15"/>
      <c r="BN56" s="14"/>
      <c r="BO56" s="15"/>
      <c r="BP56" s="14"/>
      <c r="BQ56" s="15"/>
      <c r="BR56" s="1520">
        <v>40.200000000000003</v>
      </c>
      <c r="BS56" s="15">
        <f t="shared" si="69"/>
        <v>23.103448275862071</v>
      </c>
      <c r="BT56" s="14"/>
      <c r="BU56" s="15"/>
      <c r="BW56" s="15"/>
      <c r="BX56" s="14"/>
      <c r="BY56" s="15"/>
      <c r="BZ56" s="14"/>
      <c r="CA56" s="15">
        <f t="shared" si="70"/>
        <v>0</v>
      </c>
      <c r="CB56" s="14"/>
      <c r="CC56" s="15">
        <f t="shared" si="71"/>
        <v>0</v>
      </c>
      <c r="CD56" s="1520">
        <v>205.059</v>
      </c>
      <c r="CE56" s="15">
        <f t="shared" si="72"/>
        <v>13.060941378341761</v>
      </c>
      <c r="CF56" s="1520">
        <v>21.1</v>
      </c>
      <c r="CG56" s="15">
        <f t="shared" si="73"/>
        <v>1.7523461506519393</v>
      </c>
      <c r="CH56" s="14"/>
      <c r="CI56" s="15"/>
      <c r="CJ56" s="14"/>
      <c r="CK56" s="15">
        <f t="shared" si="74"/>
        <v>0</v>
      </c>
      <c r="CL56" s="14"/>
      <c r="CN56" s="14"/>
      <c r="CO56" s="15"/>
      <c r="CP56" s="14"/>
      <c r="CQ56" s="15"/>
      <c r="CR56" s="14"/>
      <c r="CS56" s="15"/>
      <c r="CT56" s="1520">
        <v>0</v>
      </c>
      <c r="CU56" s="15">
        <f t="shared" si="75"/>
        <v>0</v>
      </c>
      <c r="CV56" s="14"/>
      <c r="CW56" s="15"/>
      <c r="CX56" s="1520"/>
      <c r="CY56" s="15">
        <f t="shared" si="76"/>
        <v>0</v>
      </c>
      <c r="CZ56" s="14">
        <v>79.900000000000006</v>
      </c>
      <c r="DA56" s="15">
        <f t="shared" si="77"/>
        <v>6.4073777064955904</v>
      </c>
      <c r="DB56" s="14">
        <v>76.599999999999994</v>
      </c>
      <c r="DC56" s="15">
        <f t="shared" si="78"/>
        <v>36.528373867429657</v>
      </c>
      <c r="DD56" s="14"/>
      <c r="DE56" s="15"/>
      <c r="DF56" s="14">
        <v>89.253768690000001</v>
      </c>
      <c r="DG56" s="15">
        <f t="shared" si="79"/>
        <v>24.550698237719153</v>
      </c>
      <c r="DH56" s="14"/>
      <c r="DI56" s="15"/>
      <c r="DJ56" s="14"/>
      <c r="DK56" s="15"/>
      <c r="DL56" s="14"/>
      <c r="DM56" s="15"/>
      <c r="DN56" s="14"/>
      <c r="DO56" s="15"/>
      <c r="DP56" s="14"/>
      <c r="DQ56" s="15"/>
      <c r="DR56" s="14"/>
      <c r="DS56" s="15"/>
      <c r="DT56" s="14"/>
      <c r="DU56" s="15"/>
      <c r="DV56" s="1548">
        <v>0</v>
      </c>
      <c r="DW56" s="15">
        <f t="shared" si="80"/>
        <v>0</v>
      </c>
      <c r="DX56" s="1520">
        <v>404.02600000000001</v>
      </c>
      <c r="DY56" s="15">
        <f t="shared" si="81"/>
        <v>42.388679174019508</v>
      </c>
      <c r="DZ56" s="1520">
        <v>214.59399999999999</v>
      </c>
      <c r="EA56" s="15">
        <f t="shared" si="82"/>
        <v>19.698601139907119</v>
      </c>
      <c r="EB56" s="1520">
        <v>522.79999999999995</v>
      </c>
      <c r="EC56" s="15">
        <f t="shared" si="82"/>
        <v>25.038518033911188</v>
      </c>
      <c r="ED56" s="1520">
        <v>571.57500000000005</v>
      </c>
      <c r="EE56" s="15">
        <f t="shared" si="83"/>
        <v>33.927546443179857</v>
      </c>
      <c r="EF56" s="1520">
        <v>141.80000000000001</v>
      </c>
      <c r="EG56" s="15">
        <f t="shared" si="84"/>
        <v>13.521631750088206</v>
      </c>
      <c r="EH56" s="14">
        <v>89.944710000000001</v>
      </c>
      <c r="EI56" s="15">
        <f t="shared" si="85"/>
        <v>27.596920131442086</v>
      </c>
      <c r="EJ56" s="14">
        <v>0</v>
      </c>
      <c r="EK56" s="15">
        <f t="shared" si="86"/>
        <v>0</v>
      </c>
      <c r="EL56" s="14"/>
      <c r="EM56" s="15"/>
      <c r="EN56" s="14"/>
      <c r="EO56" s="15"/>
    </row>
    <row r="57" spans="1:145" ht="12.75" customHeight="1">
      <c r="A57" s="14" t="s">
        <v>168</v>
      </c>
      <c r="B57" s="14">
        <f t="shared" si="58"/>
        <v>965.70845118</v>
      </c>
      <c r="C57" s="15">
        <f t="shared" si="59"/>
        <v>2.023046437490637</v>
      </c>
      <c r="E57" s="15"/>
      <c r="F57" s="6"/>
      <c r="G57" s="15">
        <f t="shared" si="60"/>
        <v>0</v>
      </c>
      <c r="H57" s="14"/>
      <c r="J57" s="14"/>
      <c r="L57" s="14"/>
      <c r="M57" s="15"/>
      <c r="N57" s="14"/>
      <c r="O57" s="15"/>
      <c r="P57" s="14">
        <v>836.18700000000001</v>
      </c>
      <c r="Q57" s="15">
        <f t="shared" si="61"/>
        <v>3.8011158652480788</v>
      </c>
      <c r="R57" s="14"/>
      <c r="S57" s="15"/>
      <c r="T57" s="14"/>
      <c r="U57" s="15"/>
      <c r="V57" s="14"/>
      <c r="W57" s="15"/>
      <c r="X57" s="14"/>
      <c r="Z57" s="14"/>
      <c r="AB57" s="14"/>
      <c r="AD57" s="14"/>
      <c r="AF57" s="1520">
        <v>2.2000000000000002</v>
      </c>
      <c r="AG57" s="15">
        <f t="shared" si="62"/>
        <v>4.3564356435643568</v>
      </c>
      <c r="AH57" s="14"/>
      <c r="AI57" s="15">
        <f t="shared" si="63"/>
        <v>0</v>
      </c>
      <c r="AJ57" s="14">
        <v>0</v>
      </c>
      <c r="AK57" s="15">
        <f t="shared" si="64"/>
        <v>0</v>
      </c>
      <c r="AL57" s="14"/>
      <c r="AM57" s="15"/>
      <c r="AO57" s="15"/>
      <c r="AP57" s="14"/>
      <c r="AQ57" s="15"/>
      <c r="AR57" s="14"/>
      <c r="AS57" s="15" t="e">
        <f t="shared" si="65"/>
        <v>#DIV/0!</v>
      </c>
      <c r="AU57" s="15"/>
      <c r="AV57" s="14">
        <v>0</v>
      </c>
      <c r="AW57" s="15">
        <f t="shared" si="66"/>
        <v>0</v>
      </c>
      <c r="AY57" s="15">
        <f t="shared" si="67"/>
        <v>0</v>
      </c>
      <c r="BA57" s="15"/>
      <c r="BC57" s="15"/>
      <c r="BE57" s="15"/>
      <c r="BF57" s="14"/>
      <c r="BG57" s="15"/>
      <c r="BH57" s="14"/>
      <c r="BI57" s="15"/>
      <c r="BJ57" s="14">
        <v>0</v>
      </c>
      <c r="BK57" s="15">
        <f t="shared" si="68"/>
        <v>0</v>
      </c>
      <c r="BL57" s="14"/>
      <c r="BM57" s="15"/>
      <c r="BN57" s="14"/>
      <c r="BO57" s="15"/>
      <c r="BP57" s="14"/>
      <c r="BQ57" s="15"/>
      <c r="BR57" s="1520"/>
      <c r="BS57" s="15">
        <f t="shared" si="69"/>
        <v>0</v>
      </c>
      <c r="BT57" s="14"/>
      <c r="BU57" s="15"/>
      <c r="BW57" s="15"/>
      <c r="BX57" s="14"/>
      <c r="BY57" s="15"/>
      <c r="BZ57" s="14"/>
      <c r="CA57" s="15">
        <f t="shared" si="70"/>
        <v>0</v>
      </c>
      <c r="CB57" s="14"/>
      <c r="CC57" s="15">
        <f t="shared" si="71"/>
        <v>0</v>
      </c>
      <c r="CD57" s="1520">
        <v>1.1000000000000001</v>
      </c>
      <c r="CE57" s="15">
        <f t="shared" si="72"/>
        <v>7.0062935624263939E-2</v>
      </c>
      <c r="CF57" s="1520"/>
      <c r="CG57" s="15">
        <f t="shared" si="73"/>
        <v>0</v>
      </c>
      <c r="CH57" s="14"/>
      <c r="CI57" s="15"/>
      <c r="CJ57" s="14"/>
      <c r="CK57" s="15">
        <f t="shared" si="74"/>
        <v>0</v>
      </c>
      <c r="CL57" s="14"/>
      <c r="CN57" s="14"/>
      <c r="CO57" s="15"/>
      <c r="CP57" s="14"/>
      <c r="CQ57" s="15"/>
      <c r="CR57" s="14"/>
      <c r="CS57" s="15"/>
      <c r="CT57" s="1520">
        <v>1.8074993200000002</v>
      </c>
      <c r="CU57" s="15">
        <f t="shared" si="75"/>
        <v>0.44708541202103808</v>
      </c>
      <c r="CV57" s="14"/>
      <c r="CW57" s="15"/>
      <c r="CX57" s="1520"/>
      <c r="CY57" s="15">
        <f t="shared" si="76"/>
        <v>0</v>
      </c>
      <c r="CZ57" s="14">
        <v>0</v>
      </c>
      <c r="DA57" s="15">
        <f t="shared" si="77"/>
        <v>0</v>
      </c>
      <c r="DB57" s="14">
        <v>0</v>
      </c>
      <c r="DC57" s="15">
        <f t="shared" si="78"/>
        <v>0</v>
      </c>
      <c r="DD57" s="14"/>
      <c r="DE57" s="15"/>
      <c r="DF57" s="14">
        <v>9.9716298600000002</v>
      </c>
      <c r="DG57" s="15">
        <f t="shared" si="79"/>
        <v>2.7428586963243635</v>
      </c>
      <c r="DH57" s="14"/>
      <c r="DI57" s="15"/>
      <c r="DJ57" s="14"/>
      <c r="DK57" s="15"/>
      <c r="DL57" s="14"/>
      <c r="DM57" s="15"/>
      <c r="DN57" s="14"/>
      <c r="DO57" s="15"/>
      <c r="DP57" s="14"/>
      <c r="DQ57" s="15"/>
      <c r="DR57" s="14"/>
      <c r="DS57" s="15"/>
      <c r="DT57" s="14"/>
      <c r="DU57" s="15"/>
      <c r="DV57" s="1548">
        <v>28.433322</v>
      </c>
      <c r="DW57" s="15">
        <f t="shared" si="80"/>
        <v>3.054481410453282</v>
      </c>
      <c r="DX57" s="1520">
        <v>3.8340000000000001</v>
      </c>
      <c r="DY57" s="15">
        <f t="shared" si="81"/>
        <v>0.40224687508524398</v>
      </c>
      <c r="DZ57" s="1520"/>
      <c r="EA57" s="15">
        <f t="shared" si="82"/>
        <v>0</v>
      </c>
      <c r="EB57" s="1520">
        <v>82.174999999999997</v>
      </c>
      <c r="EC57" s="15">
        <f t="shared" si="82"/>
        <v>3.9356163340410331</v>
      </c>
      <c r="ED57" s="1520"/>
      <c r="EE57" s="15">
        <f t="shared" si="83"/>
        <v>0</v>
      </c>
      <c r="EF57" s="1520"/>
      <c r="EG57" s="15">
        <f t="shared" si="84"/>
        <v>0</v>
      </c>
      <c r="EI57" s="15">
        <f t="shared" si="85"/>
        <v>0</v>
      </c>
      <c r="EJ57" s="14">
        <v>0</v>
      </c>
      <c r="EK57" s="15">
        <f t="shared" si="86"/>
        <v>0</v>
      </c>
      <c r="EL57" s="14"/>
      <c r="EM57" s="15"/>
      <c r="EN57" s="14"/>
      <c r="EO57" s="15"/>
    </row>
    <row r="58" spans="1:145" ht="12.75" customHeight="1">
      <c r="A58" s="14" t="s">
        <v>169</v>
      </c>
      <c r="B58" s="14">
        <f t="shared" si="58"/>
        <v>681.60582786999987</v>
      </c>
      <c r="C58" s="15">
        <f t="shared" si="59"/>
        <v>1.4278846168948358</v>
      </c>
      <c r="E58" s="15"/>
      <c r="F58" s="6">
        <v>16.408999999999999</v>
      </c>
      <c r="G58" s="15">
        <f t="shared" si="60"/>
        <v>3.4382543247954929</v>
      </c>
      <c r="H58" s="14"/>
      <c r="J58" s="14"/>
      <c r="L58" s="14"/>
      <c r="M58" s="15"/>
      <c r="N58" s="14"/>
      <c r="O58" s="15"/>
      <c r="P58" s="14">
        <v>242.02080899999999</v>
      </c>
      <c r="Q58" s="15">
        <f t="shared" si="61"/>
        <v>1.1001715367616036</v>
      </c>
      <c r="R58" s="14"/>
      <c r="S58" s="15"/>
      <c r="T58" s="14"/>
      <c r="U58" s="15"/>
      <c r="V58" s="14"/>
      <c r="W58" s="15"/>
      <c r="X58" s="14"/>
      <c r="Z58" s="14"/>
      <c r="AB58" s="14"/>
      <c r="AD58" s="14"/>
      <c r="AF58" s="1520">
        <v>0.4</v>
      </c>
      <c r="AG58" s="15">
        <f t="shared" si="62"/>
        <v>0.79207920792079212</v>
      </c>
      <c r="AH58" s="14">
        <f>3.11+2.02</f>
        <v>5.13</v>
      </c>
      <c r="AI58" s="15">
        <f t="shared" si="63"/>
        <v>12.334695840346239</v>
      </c>
      <c r="AJ58" s="14">
        <v>71.591871999999995</v>
      </c>
      <c r="AK58" s="15">
        <f t="shared" si="64"/>
        <v>3.4280727829917637</v>
      </c>
      <c r="AL58" s="14"/>
      <c r="AM58" s="15"/>
      <c r="AO58" s="15"/>
      <c r="AP58" s="14"/>
      <c r="AQ58" s="15"/>
      <c r="AR58" s="14"/>
      <c r="AS58" s="15" t="e">
        <f t="shared" si="65"/>
        <v>#DIV/0!</v>
      </c>
      <c r="AU58" s="15"/>
      <c r="AV58" s="14">
        <v>0.8</v>
      </c>
      <c r="AW58" s="15">
        <f t="shared" si="66"/>
        <v>0.53262316910785623</v>
      </c>
      <c r="AY58" s="15">
        <f t="shared" si="67"/>
        <v>0</v>
      </c>
      <c r="BA58" s="15"/>
      <c r="BC58" s="15"/>
      <c r="BE58" s="15"/>
      <c r="BF58" s="14"/>
      <c r="BG58" s="15"/>
      <c r="BH58" s="14"/>
      <c r="BI58" s="15"/>
      <c r="BJ58" s="14">
        <v>7.1225160000000001</v>
      </c>
      <c r="BK58" s="15">
        <f t="shared" si="68"/>
        <v>0.23367822048205228</v>
      </c>
      <c r="BL58" s="14"/>
      <c r="BM58" s="15"/>
      <c r="BN58" s="14"/>
      <c r="BO58" s="15"/>
      <c r="BP58" s="14"/>
      <c r="BQ58" s="15"/>
      <c r="BR58" s="1520">
        <v>0.1</v>
      </c>
      <c r="BS58" s="15">
        <f t="shared" si="69"/>
        <v>5.7471264367816091E-2</v>
      </c>
      <c r="BT58" s="14"/>
      <c r="BU58" s="15"/>
      <c r="BW58" s="15"/>
      <c r="BX58" s="14"/>
      <c r="BY58" s="15"/>
      <c r="BZ58" s="14"/>
      <c r="CA58" s="15">
        <f t="shared" si="70"/>
        <v>0</v>
      </c>
      <c r="CB58" s="14"/>
      <c r="CC58" s="15">
        <f t="shared" si="71"/>
        <v>0</v>
      </c>
      <c r="CD58" s="1520">
        <v>7.2279999999999998</v>
      </c>
      <c r="CE58" s="15">
        <f t="shared" si="72"/>
        <v>0.46037718062925426</v>
      </c>
      <c r="CF58" s="1520"/>
      <c r="CG58" s="15">
        <f t="shared" si="73"/>
        <v>0</v>
      </c>
      <c r="CH58" s="14"/>
      <c r="CI58" s="15"/>
      <c r="CJ58" s="14"/>
      <c r="CK58" s="15">
        <f t="shared" si="74"/>
        <v>0</v>
      </c>
      <c r="CL58" s="14"/>
      <c r="CN58" s="14"/>
      <c r="CO58" s="15"/>
      <c r="CP58" s="14"/>
      <c r="CQ58" s="15"/>
      <c r="CR58" s="14"/>
      <c r="CS58" s="15"/>
      <c r="CT58" s="1520">
        <v>0.50587369999999998</v>
      </c>
      <c r="CU58" s="15">
        <f t="shared" si="75"/>
        <v>0.12512798709938489</v>
      </c>
      <c r="CV58" s="14"/>
      <c r="CW58" s="15"/>
      <c r="CX58" s="1520"/>
      <c r="CY58" s="15">
        <f t="shared" si="76"/>
        <v>0</v>
      </c>
      <c r="CZ58" s="14">
        <v>2.9</v>
      </c>
      <c r="DA58" s="15">
        <f t="shared" si="77"/>
        <v>0.23255813953488372</v>
      </c>
      <c r="DB58" s="14">
        <v>5.9</v>
      </c>
      <c r="DC58" s="15">
        <f t="shared" si="78"/>
        <v>2.8135431568907969</v>
      </c>
      <c r="DD58" s="14"/>
      <c r="DE58" s="15"/>
      <c r="DF58" s="14">
        <v>11.01075717</v>
      </c>
      <c r="DG58" s="15">
        <f t="shared" si="79"/>
        <v>3.0286875346223829</v>
      </c>
      <c r="DH58" s="14"/>
      <c r="DI58" s="15"/>
      <c r="DJ58" s="14"/>
      <c r="DK58" s="15"/>
      <c r="DL58" s="14"/>
      <c r="DM58" s="15"/>
      <c r="DN58" s="14"/>
      <c r="DO58" s="15"/>
      <c r="DP58" s="14"/>
      <c r="DQ58" s="15"/>
      <c r="DR58" s="14"/>
      <c r="DS58" s="15"/>
      <c r="DT58" s="14"/>
      <c r="DU58" s="15"/>
      <c r="DV58" s="1548">
        <v>1</v>
      </c>
      <c r="DW58" s="15">
        <f t="shared" si="80"/>
        <v>0.10742611821627039</v>
      </c>
      <c r="DX58" s="1520"/>
      <c r="DY58" s="15">
        <f t="shared" si="81"/>
        <v>0</v>
      </c>
      <c r="DZ58" s="1520">
        <v>5.4</v>
      </c>
      <c r="EA58" s="15">
        <f t="shared" si="82"/>
        <v>0.49569161372404841</v>
      </c>
      <c r="EB58" s="1520">
        <v>288.553</v>
      </c>
      <c r="EC58" s="15">
        <f t="shared" si="82"/>
        <v>13.819700639325127</v>
      </c>
      <c r="ED58" s="1520">
        <v>1.7450000000000001</v>
      </c>
      <c r="EE58" s="15">
        <f t="shared" si="83"/>
        <v>0.10357970265205589</v>
      </c>
      <c r="EF58" s="1520">
        <v>6.6890000000000001</v>
      </c>
      <c r="EG58" s="15">
        <f t="shared" si="84"/>
        <v>0.63784340462863187</v>
      </c>
      <c r="EH58" s="14">
        <v>7.1</v>
      </c>
      <c r="EI58" s="15">
        <f t="shared" si="85"/>
        <v>2.1784286472571743</v>
      </c>
      <c r="EJ58" s="14">
        <v>0</v>
      </c>
      <c r="EK58" s="15">
        <f t="shared" si="86"/>
        <v>0</v>
      </c>
      <c r="EL58" s="14"/>
      <c r="EM58" s="15"/>
      <c r="EN58" s="14"/>
      <c r="EO58" s="15"/>
    </row>
    <row r="59" spans="1:145" ht="12.75" customHeight="1">
      <c r="A59" s="14" t="s">
        <v>170</v>
      </c>
      <c r="B59" s="14">
        <f t="shared" si="58"/>
        <v>632.94067318000009</v>
      </c>
      <c r="C59" s="15">
        <f t="shared" si="59"/>
        <v>1.3259368005479495</v>
      </c>
      <c r="E59" s="15"/>
      <c r="F59" s="6">
        <v>80.3</v>
      </c>
      <c r="G59" s="15">
        <f t="shared" si="60"/>
        <v>16.825633632828211</v>
      </c>
      <c r="H59" s="14"/>
      <c r="J59" s="14"/>
      <c r="L59" s="14"/>
      <c r="M59" s="15"/>
      <c r="N59" s="14"/>
      <c r="O59" s="15"/>
      <c r="P59" s="14">
        <v>301.51665300000002</v>
      </c>
      <c r="Q59" s="15">
        <f t="shared" si="61"/>
        <v>1.3706261079815876</v>
      </c>
      <c r="R59" s="14"/>
      <c r="S59" s="15"/>
      <c r="T59" s="14"/>
      <c r="U59" s="15"/>
      <c r="V59" s="14"/>
      <c r="W59" s="15"/>
      <c r="X59" s="14"/>
      <c r="Z59" s="14"/>
      <c r="AB59" s="14"/>
      <c r="AD59" s="14"/>
      <c r="AF59" s="1520">
        <v>0</v>
      </c>
      <c r="AG59" s="15">
        <f t="shared" si="62"/>
        <v>0</v>
      </c>
      <c r="AH59" s="14"/>
      <c r="AI59" s="15">
        <f t="shared" si="63"/>
        <v>0</v>
      </c>
      <c r="AJ59" s="14">
        <v>16.395944</v>
      </c>
      <c r="AK59" s="15">
        <f t="shared" si="64"/>
        <v>0.78509595862861514</v>
      </c>
      <c r="AL59" s="14"/>
      <c r="AM59" s="15"/>
      <c r="AO59" s="15"/>
      <c r="AP59" s="14"/>
      <c r="AQ59" s="15"/>
      <c r="AR59" s="14"/>
      <c r="AS59" s="15" t="e">
        <f t="shared" si="65"/>
        <v>#DIV/0!</v>
      </c>
      <c r="AU59" s="15"/>
      <c r="AV59" s="14">
        <v>0.4</v>
      </c>
      <c r="AW59" s="15">
        <f t="shared" si="66"/>
        <v>0.26631158455392812</v>
      </c>
      <c r="AY59" s="15">
        <f t="shared" si="67"/>
        <v>0</v>
      </c>
      <c r="BA59" s="15"/>
      <c r="BC59" s="15"/>
      <c r="BE59" s="15"/>
      <c r="BF59" s="14"/>
      <c r="BG59" s="15"/>
      <c r="BH59" s="14"/>
      <c r="BI59" s="15"/>
      <c r="BJ59" s="14">
        <v>2.8292989999999998</v>
      </c>
      <c r="BK59" s="15">
        <f t="shared" si="68"/>
        <v>9.2824720299912289E-2</v>
      </c>
      <c r="BL59" s="14"/>
      <c r="BM59" s="15"/>
      <c r="BN59" s="14"/>
      <c r="BO59" s="15"/>
      <c r="BP59" s="14"/>
      <c r="BQ59" s="15"/>
      <c r="BR59" s="1520">
        <v>0.2</v>
      </c>
      <c r="BS59" s="15">
        <f t="shared" si="69"/>
        <v>0.11494252873563218</v>
      </c>
      <c r="BT59" s="14"/>
      <c r="BU59" s="15"/>
      <c r="BW59" s="15"/>
      <c r="BX59" s="14"/>
      <c r="BY59" s="15"/>
      <c r="BZ59" s="14">
        <v>26.523</v>
      </c>
      <c r="CA59" s="15">
        <f t="shared" si="70"/>
        <v>1.0432043045009645</v>
      </c>
      <c r="CB59" s="14"/>
      <c r="CC59" s="15">
        <f t="shared" si="71"/>
        <v>0</v>
      </c>
      <c r="CD59" s="1520">
        <v>11.462999999999999</v>
      </c>
      <c r="CE59" s="15">
        <f t="shared" si="72"/>
        <v>0.73011948278267036</v>
      </c>
      <c r="CF59" s="1520">
        <f>17.9+11.9</f>
        <v>29.799999999999997</v>
      </c>
      <c r="CG59" s="15">
        <f t="shared" si="73"/>
        <v>2.4748775018686153</v>
      </c>
      <c r="CH59" s="14"/>
      <c r="CI59" s="15"/>
      <c r="CJ59" s="14"/>
      <c r="CK59" s="15">
        <f t="shared" si="74"/>
        <v>0</v>
      </c>
      <c r="CL59" s="14"/>
      <c r="CN59" s="14"/>
      <c r="CO59" s="15"/>
      <c r="CP59" s="14"/>
      <c r="CQ59" s="15"/>
      <c r="CR59" s="14"/>
      <c r="CS59" s="15"/>
      <c r="CT59" s="1520">
        <v>3.3721831</v>
      </c>
      <c r="CU59" s="15">
        <f t="shared" si="75"/>
        <v>0.83411033906993726</v>
      </c>
      <c r="CV59" s="14"/>
      <c r="CW59" s="15"/>
      <c r="CX59" s="1520">
        <v>13.147401840000001</v>
      </c>
      <c r="CY59" s="15">
        <f t="shared" si="76"/>
        <v>1.2628626095062399</v>
      </c>
      <c r="CZ59" s="14">
        <v>1.3</v>
      </c>
      <c r="DA59" s="15">
        <f t="shared" si="77"/>
        <v>0.10425020048115477</v>
      </c>
      <c r="DB59" s="14">
        <v>5.9</v>
      </c>
      <c r="DC59" s="15">
        <f t="shared" si="78"/>
        <v>2.8135431568907969</v>
      </c>
      <c r="DD59" s="14"/>
      <c r="DE59" s="15"/>
      <c r="DF59" s="14">
        <v>0</v>
      </c>
      <c r="DG59" s="15">
        <f t="shared" si="79"/>
        <v>0</v>
      </c>
      <c r="DH59" s="14"/>
      <c r="DI59" s="15"/>
      <c r="DJ59" s="14"/>
      <c r="DK59" s="15"/>
      <c r="DL59" s="14"/>
      <c r="DM59" s="15"/>
      <c r="DN59" s="14"/>
      <c r="DO59" s="15"/>
      <c r="DP59" s="14"/>
      <c r="DQ59" s="15"/>
      <c r="DR59" s="14"/>
      <c r="DS59" s="15"/>
      <c r="DT59" s="14"/>
      <c r="DU59" s="15"/>
      <c r="DV59" s="1548">
        <v>1</v>
      </c>
      <c r="DW59" s="15">
        <f t="shared" si="80"/>
        <v>0.10742611821627039</v>
      </c>
      <c r="DX59" s="1520">
        <v>3.488</v>
      </c>
      <c r="DY59" s="15">
        <f t="shared" si="81"/>
        <v>0.36594603554964295</v>
      </c>
      <c r="DZ59" s="1520">
        <v>48.286000000000001</v>
      </c>
      <c r="EA59" s="15">
        <f t="shared" si="82"/>
        <v>4.432400974125815</v>
      </c>
      <c r="EB59" s="1520">
        <v>69.777000000000001</v>
      </c>
      <c r="EC59" s="15">
        <f t="shared" si="82"/>
        <v>3.3418375532750981</v>
      </c>
      <c r="ED59" s="1520">
        <v>9.2200000000000006</v>
      </c>
      <c r="EE59" s="15">
        <f t="shared" si="83"/>
        <v>0.54728072117590565</v>
      </c>
      <c r="EF59" s="1520">
        <v>7.4809999999999999</v>
      </c>
      <c r="EG59" s="15">
        <f t="shared" si="84"/>
        <v>0.71336619973490734</v>
      </c>
      <c r="EI59" s="15">
        <f t="shared" si="85"/>
        <v>0</v>
      </c>
      <c r="EJ59" s="14">
        <v>0.54119223999999999</v>
      </c>
      <c r="EK59" s="15">
        <f t="shared" si="86"/>
        <v>0.92940449939893521</v>
      </c>
      <c r="EL59" s="14"/>
      <c r="EM59" s="15"/>
      <c r="EN59" s="14"/>
      <c r="EO59" s="15"/>
    </row>
    <row r="60" spans="1:145" ht="12.75" customHeight="1">
      <c r="A60" s="14" t="s">
        <v>171</v>
      </c>
      <c r="B60" s="14">
        <f t="shared" si="58"/>
        <v>1292.5483882800002</v>
      </c>
      <c r="C60" s="15">
        <f t="shared" si="59"/>
        <v>2.7077379399538115</v>
      </c>
      <c r="E60" s="15"/>
      <c r="F60" s="6">
        <v>41.1</v>
      </c>
      <c r="G60" s="15">
        <f t="shared" si="60"/>
        <v>8.6118747485583995</v>
      </c>
      <c r="H60" s="14"/>
      <c r="J60" s="14"/>
      <c r="L60" s="14"/>
      <c r="M60" s="15"/>
      <c r="N60" s="14"/>
      <c r="O60" s="15"/>
      <c r="P60" s="14">
        <v>673.95256799999993</v>
      </c>
      <c r="Q60" s="15">
        <f t="shared" si="61"/>
        <v>3.0636350465260573</v>
      </c>
      <c r="R60" s="14"/>
      <c r="S60" s="15"/>
      <c r="T60" s="14"/>
      <c r="U60" s="15"/>
      <c r="V60" s="14"/>
      <c r="W60" s="15"/>
      <c r="X60" s="14"/>
      <c r="Z60" s="14"/>
      <c r="AB60" s="14"/>
      <c r="AD60" s="14"/>
      <c r="AF60" s="1520">
        <v>3.3</v>
      </c>
      <c r="AG60" s="15">
        <f t="shared" si="62"/>
        <v>6.5346534653465351</v>
      </c>
      <c r="AH60" s="14"/>
      <c r="AI60" s="15">
        <f t="shared" si="63"/>
        <v>0</v>
      </c>
      <c r="AJ60" s="14">
        <v>25.892869000000001</v>
      </c>
      <c r="AK60" s="15">
        <f t="shared" si="64"/>
        <v>1.2398424152461214</v>
      </c>
      <c r="AL60" s="14"/>
      <c r="AM60" s="15"/>
      <c r="AO60" s="15"/>
      <c r="AP60" s="14"/>
      <c r="AQ60" s="15"/>
      <c r="AR60" s="14"/>
      <c r="AS60" s="15" t="e">
        <f t="shared" si="65"/>
        <v>#DIV/0!</v>
      </c>
      <c r="AU60" s="15"/>
      <c r="AV60" s="14">
        <v>0.8</v>
      </c>
      <c r="AW60" s="15">
        <f t="shared" si="66"/>
        <v>0.53262316910785623</v>
      </c>
      <c r="AY60" s="15">
        <f t="shared" si="67"/>
        <v>0</v>
      </c>
      <c r="BA60" s="15"/>
      <c r="BC60" s="15"/>
      <c r="BE60" s="15"/>
      <c r="BF60" s="14"/>
      <c r="BG60" s="15"/>
      <c r="BH60" s="14"/>
      <c r="BI60" s="15"/>
      <c r="BJ60" s="14">
        <v>36.290467999999997</v>
      </c>
      <c r="BK60" s="15">
        <f t="shared" si="68"/>
        <v>1.1906315103680867</v>
      </c>
      <c r="BL60" s="14"/>
      <c r="BM60" s="15"/>
      <c r="BN60" s="14"/>
      <c r="BO60" s="15"/>
      <c r="BP60" s="14"/>
      <c r="BQ60" s="15"/>
      <c r="BR60" s="1520">
        <v>6.1</v>
      </c>
      <c r="BS60" s="15">
        <f t="shared" si="69"/>
        <v>3.5057471264367814</v>
      </c>
      <c r="BT60" s="14"/>
      <c r="BU60" s="15"/>
      <c r="BW60" s="15"/>
      <c r="BX60" s="14"/>
      <c r="BY60" s="15"/>
      <c r="BZ60" s="14"/>
      <c r="CA60" s="15">
        <f t="shared" si="70"/>
        <v>0</v>
      </c>
      <c r="CB60" s="14"/>
      <c r="CC60" s="15">
        <f t="shared" si="71"/>
        <v>0</v>
      </c>
      <c r="CD60" s="1520">
        <v>35.716999999999999</v>
      </c>
      <c r="CE60" s="15">
        <f t="shared" si="72"/>
        <v>2.2749435197198498</v>
      </c>
      <c r="CF60" s="1520">
        <f>37.3+22</f>
        <v>59.3</v>
      </c>
      <c r="CG60" s="15">
        <f t="shared" si="73"/>
        <v>4.9248401295573458</v>
      </c>
      <c r="CH60" s="14"/>
      <c r="CI60" s="15"/>
      <c r="CJ60" s="14"/>
      <c r="CK60" s="15">
        <f t="shared" si="74"/>
        <v>0</v>
      </c>
      <c r="CL60" s="14"/>
      <c r="CN60" s="14"/>
      <c r="CO60" s="15"/>
      <c r="CP60" s="14"/>
      <c r="CQ60" s="15"/>
      <c r="CR60" s="14"/>
      <c r="CS60" s="15"/>
      <c r="CT60" s="1520">
        <v>15.05114107</v>
      </c>
      <c r="CU60" s="15">
        <f t="shared" si="75"/>
        <v>3.7229035342971617</v>
      </c>
      <c r="CV60" s="14"/>
      <c r="CW60" s="15"/>
      <c r="CX60" s="1520"/>
      <c r="CY60" s="15">
        <f t="shared" si="76"/>
        <v>0</v>
      </c>
      <c r="CZ60" s="14">
        <v>4</v>
      </c>
      <c r="DA60" s="15">
        <f t="shared" si="77"/>
        <v>0.32076984763432237</v>
      </c>
      <c r="DB60" s="14">
        <v>8.1</v>
      </c>
      <c r="DC60" s="15">
        <f t="shared" si="78"/>
        <v>3.8626609442060089</v>
      </c>
      <c r="DD60" s="14"/>
      <c r="DE60" s="15"/>
      <c r="DF60" s="14">
        <v>0</v>
      </c>
      <c r="DG60" s="15">
        <f t="shared" si="79"/>
        <v>0</v>
      </c>
      <c r="DH60" s="14"/>
      <c r="DI60" s="15"/>
      <c r="DJ60" s="14"/>
      <c r="DK60" s="15"/>
      <c r="DL60" s="14"/>
      <c r="DM60" s="15"/>
      <c r="DN60" s="14"/>
      <c r="DO60" s="15"/>
      <c r="DP60" s="14"/>
      <c r="DQ60" s="15"/>
      <c r="DR60" s="14"/>
      <c r="DS60" s="15"/>
      <c r="DT60" s="14"/>
      <c r="DU60" s="15"/>
      <c r="DV60" s="1548">
        <v>8.9260000000000002</v>
      </c>
      <c r="DW60" s="15">
        <f t="shared" si="80"/>
        <v>0.95888553119842967</v>
      </c>
      <c r="DX60" s="1520"/>
      <c r="DY60" s="15">
        <f t="shared" si="81"/>
        <v>0</v>
      </c>
      <c r="DZ60" s="1520">
        <v>17.343</v>
      </c>
      <c r="EA60" s="15">
        <f t="shared" si="82"/>
        <v>1.5919962327437354</v>
      </c>
      <c r="EB60" s="1520">
        <v>184.77600000000001</v>
      </c>
      <c r="EC60" s="15">
        <f t="shared" si="82"/>
        <v>8.8494973378614681</v>
      </c>
      <c r="ED60" s="1520">
        <v>13.285</v>
      </c>
      <c r="EE60" s="15">
        <f t="shared" si="83"/>
        <v>0.78857097405877519</v>
      </c>
      <c r="EF60" s="1520">
        <v>153.76</v>
      </c>
      <c r="EG60" s="15">
        <f t="shared" si="84"/>
        <v>14.662102241844584</v>
      </c>
      <c r="EH60" s="14">
        <v>3.2918810000000001</v>
      </c>
      <c r="EI60" s="15">
        <f t="shared" si="85"/>
        <v>1.0100180103889569</v>
      </c>
      <c r="EJ60" s="14">
        <v>1.5624612099999999</v>
      </c>
      <c r="EK60" s="15">
        <f t="shared" si="86"/>
        <v>2.6832581315473125</v>
      </c>
      <c r="EL60" s="14"/>
      <c r="EM60" s="15"/>
      <c r="EN60" s="14"/>
      <c r="EO60" s="15"/>
    </row>
    <row r="61" spans="1:145" ht="12.75" customHeight="1">
      <c r="A61" s="14" t="s">
        <v>172</v>
      </c>
      <c r="B61" s="14">
        <f t="shared" si="58"/>
        <v>540.14826994999987</v>
      </c>
      <c r="C61" s="15">
        <f t="shared" si="59"/>
        <v>1.1315475513379345</v>
      </c>
      <c r="E61" s="15"/>
      <c r="F61" s="6"/>
      <c r="G61" s="15">
        <f t="shared" si="60"/>
        <v>0</v>
      </c>
      <c r="H61" s="14"/>
      <c r="J61" s="14"/>
      <c r="L61" s="14"/>
      <c r="M61" s="15"/>
      <c r="N61" s="14"/>
      <c r="O61" s="15"/>
      <c r="P61" s="6">
        <v>114.3399</v>
      </c>
      <c r="Q61" s="15">
        <f t="shared" si="61"/>
        <v>0.51976317249715531</v>
      </c>
      <c r="R61" s="14"/>
      <c r="S61" s="15"/>
      <c r="T61" s="14"/>
      <c r="U61" s="15"/>
      <c r="V61" s="14"/>
      <c r="W61" s="15"/>
      <c r="X61" s="14"/>
      <c r="Z61" s="14"/>
      <c r="AB61" s="14"/>
      <c r="AD61" s="14"/>
      <c r="AF61" s="1520">
        <v>1.8</v>
      </c>
      <c r="AG61" s="15">
        <f t="shared" si="62"/>
        <v>3.5643564356435649</v>
      </c>
      <c r="AH61" s="6"/>
      <c r="AI61" s="15">
        <f t="shared" si="63"/>
        <v>0</v>
      </c>
      <c r="AJ61" s="6">
        <v>43.035240999999999</v>
      </c>
      <c r="AK61" s="15">
        <f t="shared" si="64"/>
        <v>2.0606799942539742</v>
      </c>
      <c r="AL61" s="14"/>
      <c r="AM61" s="15"/>
      <c r="AO61" s="15"/>
      <c r="AP61" s="14"/>
      <c r="AQ61" s="15"/>
      <c r="AR61" s="6"/>
      <c r="AS61" s="15" t="e">
        <f t="shared" si="65"/>
        <v>#DIV/0!</v>
      </c>
      <c r="AU61" s="15"/>
      <c r="AV61" s="6">
        <v>1.2</v>
      </c>
      <c r="AW61" s="15">
        <f t="shared" si="66"/>
        <v>0.79893475366178435</v>
      </c>
      <c r="AX61" s="6"/>
      <c r="AY61" s="15">
        <f t="shared" si="67"/>
        <v>0</v>
      </c>
      <c r="BA61" s="15"/>
      <c r="BB61" s="6"/>
      <c r="BC61" s="15"/>
      <c r="BE61" s="15"/>
      <c r="BF61" s="14"/>
      <c r="BG61" s="15"/>
      <c r="BH61" s="14"/>
      <c r="BI61" s="15"/>
      <c r="BJ61" s="6">
        <v>117.702876</v>
      </c>
      <c r="BK61" s="15">
        <f t="shared" si="68"/>
        <v>3.8616408315965405</v>
      </c>
      <c r="BL61" s="14"/>
      <c r="BM61" s="15"/>
      <c r="BN61" s="14"/>
      <c r="BO61" s="15"/>
      <c r="BP61" s="14"/>
      <c r="BQ61" s="15"/>
      <c r="BR61" s="1520">
        <v>11.4</v>
      </c>
      <c r="BS61" s="15">
        <f t="shared" si="69"/>
        <v>6.5517241379310347</v>
      </c>
      <c r="BT61" s="14"/>
      <c r="BU61" s="15"/>
      <c r="BW61" s="15"/>
      <c r="BX61" s="14"/>
      <c r="BY61" s="15"/>
      <c r="BZ61" s="6"/>
      <c r="CA61" s="15">
        <f t="shared" si="70"/>
        <v>0</v>
      </c>
      <c r="CB61" s="6"/>
      <c r="CC61" s="15">
        <f t="shared" si="71"/>
        <v>0</v>
      </c>
      <c r="CD61" s="1520">
        <v>24.283999999999999</v>
      </c>
      <c r="CE61" s="15">
        <f t="shared" si="72"/>
        <v>1.5467348442723865</v>
      </c>
      <c r="CF61" s="1520">
        <f>35+17</f>
        <v>52</v>
      </c>
      <c r="CG61" s="15">
        <f t="shared" si="73"/>
        <v>4.3185781911801353</v>
      </c>
      <c r="CH61" s="14"/>
      <c r="CI61" s="15"/>
      <c r="CJ61" s="6"/>
      <c r="CK61" s="15">
        <f t="shared" si="74"/>
        <v>0</v>
      </c>
      <c r="CL61" s="14"/>
      <c r="CN61" s="14"/>
      <c r="CO61" s="15"/>
      <c r="CP61" s="14"/>
      <c r="CQ61" s="15"/>
      <c r="CR61" s="14"/>
      <c r="CS61" s="15"/>
      <c r="CT61" s="1520">
        <v>15.419762560000001</v>
      </c>
      <c r="CU61" s="15">
        <f t="shared" si="75"/>
        <v>3.8140821526860518</v>
      </c>
      <c r="CV61" s="14"/>
      <c r="CW61" s="15"/>
      <c r="CX61" s="1520"/>
      <c r="CY61" s="15">
        <f t="shared" si="76"/>
        <v>0</v>
      </c>
      <c r="CZ61" s="6">
        <v>4.4000000000000004</v>
      </c>
      <c r="DA61" s="15">
        <f t="shared" si="77"/>
        <v>0.35284683239775466</v>
      </c>
      <c r="DB61" s="6">
        <v>5.5</v>
      </c>
      <c r="DC61" s="15">
        <f t="shared" si="78"/>
        <v>2.6227944682880309</v>
      </c>
      <c r="DD61" s="14"/>
      <c r="DE61" s="15"/>
      <c r="DF61" s="6">
        <v>0</v>
      </c>
      <c r="DG61" s="15">
        <f t="shared" si="79"/>
        <v>0</v>
      </c>
      <c r="DH61" s="14"/>
      <c r="DI61" s="15"/>
      <c r="DJ61" s="14"/>
      <c r="DK61" s="15"/>
      <c r="DL61" s="14"/>
      <c r="DM61" s="15"/>
      <c r="DN61" s="14"/>
      <c r="DO61" s="15"/>
      <c r="DP61" s="14"/>
      <c r="DQ61" s="15"/>
      <c r="DR61" s="14"/>
      <c r="DS61" s="15"/>
      <c r="DT61" s="14"/>
      <c r="DU61" s="15"/>
      <c r="DV61" s="1548">
        <v>20.3</v>
      </c>
      <c r="DW61" s="15">
        <f t="shared" si="80"/>
        <v>2.1807501997902894</v>
      </c>
      <c r="DX61" s="1520"/>
      <c r="DY61" s="15">
        <f t="shared" si="81"/>
        <v>0</v>
      </c>
      <c r="DZ61" s="1520">
        <v>29.539000000000001</v>
      </c>
      <c r="EA61" s="15">
        <f t="shared" si="82"/>
        <v>2.7115249218138273</v>
      </c>
      <c r="EB61" s="1520"/>
      <c r="EC61" s="15">
        <f t="shared" si="82"/>
        <v>0</v>
      </c>
      <c r="ED61" s="1520">
        <v>14.51</v>
      </c>
      <c r="EE61" s="15">
        <f t="shared" si="83"/>
        <v>0.86128451890047619</v>
      </c>
      <c r="EF61" s="1520">
        <v>81.037999999999997</v>
      </c>
      <c r="EG61" s="15">
        <f t="shared" si="84"/>
        <v>7.72754579523024</v>
      </c>
      <c r="EH61" s="6">
        <v>1.4</v>
      </c>
      <c r="EI61" s="15">
        <f t="shared" si="85"/>
        <v>0.42954931072676672</v>
      </c>
      <c r="EJ61" s="6">
        <v>2.2794903900000003</v>
      </c>
      <c r="EK61" s="15">
        <f t="shared" si="86"/>
        <v>3.914632302936631</v>
      </c>
      <c r="EL61" s="14"/>
      <c r="EM61" s="15"/>
      <c r="EN61" s="14"/>
      <c r="EO61" s="15"/>
    </row>
    <row r="62" spans="1:145" ht="12.75" customHeight="1" thickBot="1">
      <c r="A62" s="14" t="s">
        <v>173</v>
      </c>
      <c r="B62" s="14">
        <f t="shared" si="58"/>
        <v>121.03506917</v>
      </c>
      <c r="C62" s="15">
        <f t="shared" si="59"/>
        <v>0.2535543364010196</v>
      </c>
      <c r="E62" s="15"/>
      <c r="F62" s="6"/>
      <c r="G62" s="15">
        <f t="shared" si="60"/>
        <v>0</v>
      </c>
      <c r="H62" s="14"/>
      <c r="J62" s="14"/>
      <c r="L62" s="14"/>
      <c r="M62" s="15"/>
      <c r="N62" s="14"/>
      <c r="O62" s="15"/>
      <c r="P62" s="6"/>
      <c r="Q62" s="15">
        <f t="shared" si="61"/>
        <v>0</v>
      </c>
      <c r="R62" s="14"/>
      <c r="S62" s="15"/>
      <c r="T62" s="14"/>
      <c r="U62" s="15"/>
      <c r="V62" s="14"/>
      <c r="W62" s="15"/>
      <c r="X62" s="14"/>
      <c r="Z62" s="14"/>
      <c r="AB62" s="14"/>
      <c r="AD62" s="14"/>
      <c r="AF62" s="1520">
        <v>0.5</v>
      </c>
      <c r="AG62" s="15">
        <f t="shared" si="62"/>
        <v>0.99009900990099009</v>
      </c>
      <c r="AH62" s="6"/>
      <c r="AI62" s="15">
        <f t="shared" si="63"/>
        <v>0</v>
      </c>
      <c r="AJ62" s="6">
        <v>26.030771999999999</v>
      </c>
      <c r="AK62" s="15">
        <f t="shared" si="64"/>
        <v>1.24644570005746</v>
      </c>
      <c r="AL62" s="14"/>
      <c r="AM62" s="15"/>
      <c r="AO62" s="15"/>
      <c r="AP62" s="14"/>
      <c r="AQ62" s="15"/>
      <c r="AR62" s="6"/>
      <c r="AS62" s="15" t="e">
        <f t="shared" si="65"/>
        <v>#DIV/0!</v>
      </c>
      <c r="AU62" s="15"/>
      <c r="AV62" s="6">
        <v>0</v>
      </c>
      <c r="AW62" s="15">
        <f t="shared" si="66"/>
        <v>0</v>
      </c>
      <c r="AX62" s="6"/>
      <c r="AY62" s="15">
        <f t="shared" si="67"/>
        <v>0</v>
      </c>
      <c r="BA62" s="15"/>
      <c r="BB62" s="6"/>
      <c r="BC62" s="15"/>
      <c r="BE62" s="15"/>
      <c r="BF62" s="14"/>
      <c r="BG62" s="15"/>
      <c r="BH62" s="14"/>
      <c r="BI62" s="15"/>
      <c r="BJ62" s="6">
        <v>43.149735999999997</v>
      </c>
      <c r="BK62" s="15">
        <f t="shared" si="68"/>
        <v>1.4156729900993341</v>
      </c>
      <c r="BL62" s="14"/>
      <c r="BM62" s="15"/>
      <c r="BN62" s="14"/>
      <c r="BO62" s="15"/>
      <c r="BP62" s="14"/>
      <c r="BQ62" s="15"/>
      <c r="BR62" s="1520">
        <v>3.3</v>
      </c>
      <c r="BS62" s="15">
        <f t="shared" si="69"/>
        <v>1.896551724137931</v>
      </c>
      <c r="BT62" s="14"/>
      <c r="BU62" s="15"/>
      <c r="BW62" s="15"/>
      <c r="BX62" s="14"/>
      <c r="BY62" s="15"/>
      <c r="BZ62" s="6"/>
      <c r="CA62" s="15">
        <f t="shared" si="70"/>
        <v>0</v>
      </c>
      <c r="CB62" s="6"/>
      <c r="CC62" s="15">
        <f t="shared" si="71"/>
        <v>0</v>
      </c>
      <c r="CD62" s="1520">
        <v>2.5999999999999999E-2</v>
      </c>
      <c r="CE62" s="15">
        <f t="shared" si="72"/>
        <v>1.6560330238462385E-3</v>
      </c>
      <c r="CF62" s="1520"/>
      <c r="CG62" s="15">
        <f t="shared" si="73"/>
        <v>0</v>
      </c>
      <c r="CH62" s="14"/>
      <c r="CI62" s="15"/>
      <c r="CJ62" s="6"/>
      <c r="CK62" s="15">
        <f t="shared" si="74"/>
        <v>0</v>
      </c>
      <c r="CL62" s="14"/>
      <c r="CN62" s="14"/>
      <c r="CO62" s="15"/>
      <c r="CP62" s="14"/>
      <c r="CQ62" s="15"/>
      <c r="CR62" s="14"/>
      <c r="CS62" s="15"/>
      <c r="CT62" s="1520">
        <v>14.74510605</v>
      </c>
      <c r="CU62" s="15">
        <f t="shared" si="75"/>
        <v>3.6472056950251854</v>
      </c>
      <c r="CV62" s="14"/>
      <c r="CW62" s="15"/>
      <c r="CX62" s="1520"/>
      <c r="CY62" s="15">
        <f t="shared" si="76"/>
        <v>0</v>
      </c>
      <c r="CZ62" s="6">
        <v>0</v>
      </c>
      <c r="DA62" s="15">
        <f t="shared" si="77"/>
        <v>0</v>
      </c>
      <c r="DB62" s="6">
        <v>2.5</v>
      </c>
      <c r="DC62" s="15">
        <f t="shared" si="78"/>
        <v>1.1921793037672868</v>
      </c>
      <c r="DD62" s="14"/>
      <c r="DE62" s="15"/>
      <c r="DF62" s="6">
        <v>0</v>
      </c>
      <c r="DG62" s="15">
        <f t="shared" si="79"/>
        <v>0</v>
      </c>
      <c r="DH62" s="14"/>
      <c r="DI62" s="15"/>
      <c r="DJ62" s="14"/>
      <c r="DK62" s="15"/>
      <c r="DL62" s="14"/>
      <c r="DM62" s="15"/>
      <c r="DN62" s="14"/>
      <c r="DO62" s="15"/>
      <c r="DP62" s="14"/>
      <c r="DQ62" s="15"/>
      <c r="DR62" s="14"/>
      <c r="DS62" s="15"/>
      <c r="DT62" s="14"/>
      <c r="DU62" s="15"/>
      <c r="DV62" s="1548">
        <v>3.7</v>
      </c>
      <c r="DW62" s="15">
        <f t="shared" si="80"/>
        <v>0.39747663740020051</v>
      </c>
      <c r="DX62" s="1520"/>
      <c r="DY62" s="15">
        <f t="shared" si="81"/>
        <v>0</v>
      </c>
      <c r="DZ62" s="1520"/>
      <c r="EA62" s="15">
        <f t="shared" si="82"/>
        <v>0</v>
      </c>
      <c r="EB62" s="1520"/>
      <c r="EC62" s="15">
        <f t="shared" si="82"/>
        <v>0</v>
      </c>
      <c r="ED62" s="1520"/>
      <c r="EE62" s="15">
        <f t="shared" si="83"/>
        <v>0</v>
      </c>
      <c r="EF62" s="1520">
        <v>24.018000000000001</v>
      </c>
      <c r="EG62" s="15">
        <f t="shared" si="84"/>
        <v>2.2902859758365199</v>
      </c>
      <c r="EH62" s="6">
        <v>1.5</v>
      </c>
      <c r="EI62" s="15">
        <f t="shared" si="85"/>
        <v>0.46023140435010723</v>
      </c>
      <c r="EJ62" s="6">
        <v>1.5654551200000002</v>
      </c>
      <c r="EK62" s="15">
        <f t="shared" si="86"/>
        <v>2.688399656534433</v>
      </c>
      <c r="EL62" s="14"/>
      <c r="EM62" s="15"/>
      <c r="EN62" s="14"/>
      <c r="EO62" s="15"/>
    </row>
    <row r="63" spans="1:145" ht="12.75" customHeight="1" thickBot="1">
      <c r="A63" s="41" t="s">
        <v>22</v>
      </c>
      <c r="B63" s="5">
        <f t="shared" si="58"/>
        <v>10272.16236635</v>
      </c>
      <c r="C63" s="51">
        <f t="shared" si="59"/>
        <v>21.518980656301974</v>
      </c>
      <c r="D63" s="5"/>
      <c r="E63" s="51"/>
      <c r="F63" s="5">
        <f>SUM(F55:F62)</f>
        <v>156.709</v>
      </c>
      <c r="G63" s="51">
        <f t="shared" si="60"/>
        <v>32.835967882526482</v>
      </c>
      <c r="H63" s="5"/>
      <c r="I63" s="51"/>
      <c r="J63" s="5"/>
      <c r="K63" s="51"/>
      <c r="L63" s="5"/>
      <c r="M63" s="51"/>
      <c r="N63" s="5"/>
      <c r="O63" s="51"/>
      <c r="P63" s="5">
        <f>SUM(P55:P62)</f>
        <v>3300.172493</v>
      </c>
      <c r="Q63" s="51">
        <f t="shared" si="61"/>
        <v>15.001833347322554</v>
      </c>
      <c r="R63" s="5"/>
      <c r="S63" s="51"/>
      <c r="T63" s="5"/>
      <c r="U63" s="51"/>
      <c r="V63" s="5"/>
      <c r="W63" s="51"/>
      <c r="X63" s="5"/>
      <c r="Y63" s="51"/>
      <c r="Z63" s="5"/>
      <c r="AA63" s="51"/>
      <c r="AB63" s="5"/>
      <c r="AC63" s="51"/>
      <c r="AD63" s="5"/>
      <c r="AE63" s="51"/>
      <c r="AF63" s="5">
        <f>SUM(AF55:AF62)</f>
        <v>12.900000000000002</v>
      </c>
      <c r="AG63" s="51">
        <f t="shared" si="62"/>
        <v>25.544554455445549</v>
      </c>
      <c r="AH63" s="5">
        <f>SUM(AH55:AH62)</f>
        <v>10.920000000000002</v>
      </c>
      <c r="AI63" s="51">
        <f t="shared" si="63"/>
        <v>26.256311613368606</v>
      </c>
      <c r="AJ63" s="5">
        <f>SUM(AJ55:AJ62)</f>
        <v>465.9769</v>
      </c>
      <c r="AK63" s="51">
        <f t="shared" si="64"/>
        <v>22.312626891400114</v>
      </c>
      <c r="AL63" s="5"/>
      <c r="AM63" s="51"/>
      <c r="AN63" s="5"/>
      <c r="AO63" s="51"/>
      <c r="AP63" s="5"/>
      <c r="AQ63" s="51"/>
      <c r="AR63" s="5">
        <f>SUM(AR55:AR62)</f>
        <v>0</v>
      </c>
      <c r="AS63" s="51" t="e">
        <f t="shared" si="65"/>
        <v>#DIV/0!</v>
      </c>
      <c r="AT63" s="5"/>
      <c r="AU63" s="51"/>
      <c r="AV63" s="5">
        <f>SUM(AV55:AV62)</f>
        <v>31.099999999999998</v>
      </c>
      <c r="AW63" s="51">
        <f t="shared" si="66"/>
        <v>20.705725699067909</v>
      </c>
      <c r="AX63" s="5">
        <f>SUM(AX55:AX62)</f>
        <v>299.39</v>
      </c>
      <c r="AY63" s="51">
        <f t="shared" si="67"/>
        <v>19.845382805660261</v>
      </c>
      <c r="AZ63" s="5"/>
      <c r="BA63" s="51"/>
      <c r="BB63" s="5"/>
      <c r="BC63" s="51"/>
      <c r="BD63" s="5"/>
      <c r="BE63" s="51"/>
      <c r="BF63" s="5"/>
      <c r="BG63" s="51"/>
      <c r="BH63" s="5"/>
      <c r="BI63" s="51"/>
      <c r="BJ63" s="5">
        <f>SUM(BJ55:BJ62)</f>
        <v>553.51915506</v>
      </c>
      <c r="BK63" s="51">
        <f t="shared" si="68"/>
        <v>18.160067475755753</v>
      </c>
      <c r="BL63" s="5"/>
      <c r="BM63" s="51"/>
      <c r="BN63" s="5"/>
      <c r="BO63" s="51"/>
      <c r="BP63" s="5"/>
      <c r="BQ63" s="51"/>
      <c r="BR63" s="5">
        <f>SUM(BR55:BR62)</f>
        <v>61.300000000000004</v>
      </c>
      <c r="BS63" s="51">
        <f t="shared" si="69"/>
        <v>35.229885057471265</v>
      </c>
      <c r="BT63" s="5"/>
      <c r="BU63" s="51"/>
      <c r="BV63" s="5"/>
      <c r="BW63" s="51"/>
      <c r="BX63" s="5"/>
      <c r="BY63" s="51"/>
      <c r="BZ63" s="5">
        <f>SUM(BZ55:BZ62)</f>
        <v>830.97400000000005</v>
      </c>
      <c r="CA63" s="51">
        <f t="shared" si="70"/>
        <v>32.683921642664274</v>
      </c>
      <c r="CB63" s="5">
        <f>SUM(CB55:CB62)</f>
        <v>11.27</v>
      </c>
      <c r="CC63" s="51">
        <f t="shared" si="71"/>
        <v>38.490437158469945</v>
      </c>
      <c r="CD63" s="5">
        <f>SUM(CD55:CD62)</f>
        <v>284.87700000000001</v>
      </c>
      <c r="CE63" s="51">
        <f t="shared" si="72"/>
        <v>18.144835374394034</v>
      </c>
      <c r="CF63" s="5">
        <f>SUM(CF55:CF62)</f>
        <v>258.88</v>
      </c>
      <c r="CG63" s="51">
        <f t="shared" si="73"/>
        <v>21.499875425629103</v>
      </c>
      <c r="CH63" s="5"/>
      <c r="CI63" s="51"/>
      <c r="CJ63" s="5">
        <f>SUM(CJ55:CJ62)</f>
        <v>7.66</v>
      </c>
      <c r="CK63" s="51">
        <f t="shared" si="74"/>
        <v>29.192073170731707</v>
      </c>
      <c r="CL63" s="5"/>
      <c r="CM63" s="51"/>
      <c r="CN63" s="5"/>
      <c r="CO63" s="51"/>
      <c r="CP63" s="5"/>
      <c r="CQ63" s="51"/>
      <c r="CR63" s="5"/>
      <c r="CS63" s="51"/>
      <c r="CT63" s="5">
        <f>SUM(CT55:CT62)</f>
        <v>83.78305404000001</v>
      </c>
      <c r="CU63" s="51">
        <f t="shared" si="75"/>
        <v>20.723759517571654</v>
      </c>
      <c r="CV63" s="5"/>
      <c r="CW63" s="51"/>
      <c r="CX63" s="1521">
        <f>SUM(CX55:CX62)</f>
        <v>273.05232832000002</v>
      </c>
      <c r="CY63" s="51">
        <f t="shared" si="76"/>
        <v>26.227811401096552</v>
      </c>
      <c r="CZ63" s="5">
        <f>SUM(CZ55:CZ62)</f>
        <v>282.89999999999998</v>
      </c>
      <c r="DA63" s="51">
        <f t="shared" si="77"/>
        <v>22.686447473937449</v>
      </c>
      <c r="DB63" s="5">
        <f>SUM(DB55:DB62)</f>
        <v>111.4</v>
      </c>
      <c r="DC63" s="51">
        <f t="shared" si="78"/>
        <v>53.123509775870289</v>
      </c>
      <c r="DD63" s="5"/>
      <c r="DE63" s="51"/>
      <c r="DF63" s="5">
        <f>SUM(DF55:DF62)</f>
        <v>110.23615572</v>
      </c>
      <c r="DG63" s="51">
        <f t="shared" si="79"/>
        <v>30.3222444686659</v>
      </c>
      <c r="DH63" s="5"/>
      <c r="DI63" s="51"/>
      <c r="DJ63" s="5"/>
      <c r="DK63" s="51"/>
      <c r="DL63" s="5"/>
      <c r="DM63" s="51"/>
      <c r="DN63" s="5"/>
      <c r="DO63" s="51"/>
      <c r="DP63" s="5"/>
      <c r="DQ63" s="51"/>
      <c r="DR63" s="5"/>
      <c r="DS63" s="51"/>
      <c r="DT63" s="5"/>
      <c r="DU63" s="51"/>
      <c r="DV63" s="5">
        <f>SUM(DV55:DV62)</f>
        <v>101.259322</v>
      </c>
      <c r="DW63" s="51">
        <f t="shared" si="80"/>
        <v>10.87789589567139</v>
      </c>
      <c r="DX63" s="5">
        <f>SUM(DX55:DX62)</f>
        <v>411.34800000000001</v>
      </c>
      <c r="DY63" s="51">
        <f t="shared" si="81"/>
        <v>43.156872084654395</v>
      </c>
      <c r="DZ63" s="5">
        <f>SUM(DZ55:DZ62)</f>
        <v>315.16199999999998</v>
      </c>
      <c r="EA63" s="51">
        <f t="shared" si="82"/>
        <v>28.930214882314541</v>
      </c>
      <c r="EB63" s="5">
        <f>SUM(EB55:EB62)</f>
        <v>1148.0809999999999</v>
      </c>
      <c r="EC63" s="51">
        <f t="shared" si="82"/>
        <v>54.985169898413908</v>
      </c>
      <c r="ED63" s="5">
        <f>SUM(ED55:ED62)</f>
        <v>610.33500000000004</v>
      </c>
      <c r="EE63" s="51">
        <f t="shared" si="83"/>
        <v>36.228262359967076</v>
      </c>
      <c r="EF63" s="5">
        <f>SUM(EF55:EF62)</f>
        <v>414.78600000000006</v>
      </c>
      <c r="EG63" s="51">
        <f t="shared" si="84"/>
        <v>39.552775367363097</v>
      </c>
      <c r="EH63" s="5">
        <f>SUM(EH55:EH62)</f>
        <v>110.93659100000001</v>
      </c>
      <c r="EI63" s="51">
        <f t="shared" si="85"/>
        <v>34.037668713162311</v>
      </c>
      <c r="EJ63" s="5">
        <f>SUM(EJ55:EJ62)</f>
        <v>13.234367209999998</v>
      </c>
      <c r="EK63" s="51">
        <f t="shared" si="86"/>
        <v>22.72774722651554</v>
      </c>
      <c r="EL63" s="5"/>
      <c r="EM63" s="51"/>
      <c r="EN63" s="5"/>
      <c r="EO63" s="51"/>
    </row>
    <row r="64" spans="1:145" ht="12.75" customHeight="1">
      <c r="A64" s="36"/>
      <c r="B64" s="15"/>
      <c r="C64" s="10"/>
      <c r="D64" s="15"/>
      <c r="E64" s="10"/>
      <c r="L64" s="115"/>
      <c r="M64" s="115"/>
      <c r="N64" s="115"/>
      <c r="O64" s="115"/>
      <c r="R64" s="115"/>
      <c r="S64" s="115"/>
      <c r="T64" s="115"/>
      <c r="U64" s="115"/>
      <c r="V64" s="115"/>
      <c r="W64" s="115"/>
      <c r="Y64" s="10"/>
      <c r="AA64" s="10"/>
      <c r="AC64" s="10"/>
      <c r="AE64" s="10"/>
      <c r="AH64" s="14"/>
      <c r="AK64" s="15"/>
      <c r="AL64" s="115"/>
      <c r="AM64" s="115"/>
      <c r="AN64" s="15"/>
      <c r="AO64" s="10"/>
      <c r="AP64" s="115"/>
      <c r="AQ64" s="115"/>
      <c r="AR64" s="14"/>
      <c r="AS64" s="15"/>
      <c r="AT64" s="15"/>
      <c r="AU64" s="10"/>
      <c r="AW64" s="15"/>
      <c r="AY64" s="15"/>
      <c r="AZ64" s="15"/>
      <c r="BA64" s="10"/>
      <c r="BC64" s="15"/>
      <c r="BD64" s="15"/>
      <c r="BE64" s="10"/>
      <c r="BF64" s="15"/>
      <c r="BH64" s="115"/>
      <c r="BI64" s="115"/>
      <c r="BJ64" s="14"/>
      <c r="BK64" s="15"/>
      <c r="BL64" s="115"/>
      <c r="BM64" s="115"/>
      <c r="BN64" s="115"/>
      <c r="BO64" s="115"/>
      <c r="BP64" s="115"/>
      <c r="BQ64" s="115"/>
      <c r="BR64" s="14"/>
      <c r="BS64" s="15"/>
      <c r="BT64" s="115"/>
      <c r="BU64" s="115"/>
      <c r="BV64" s="115"/>
      <c r="BW64" s="115"/>
      <c r="BX64" s="115"/>
      <c r="BY64" s="115"/>
      <c r="BZ64" s="14"/>
      <c r="CA64" s="15"/>
      <c r="CB64" s="14"/>
      <c r="CC64" s="15"/>
      <c r="CD64" s="14"/>
      <c r="CE64" s="15"/>
      <c r="CF64" s="14"/>
      <c r="CG64" s="15"/>
      <c r="CH64" s="115"/>
      <c r="CI64" s="115"/>
      <c r="CJ64" s="14"/>
      <c r="CK64" s="15"/>
      <c r="CM64" s="10"/>
      <c r="CN64" s="115"/>
      <c r="CO64" s="115"/>
      <c r="CP64" s="115"/>
      <c r="CQ64" s="115"/>
      <c r="CR64" s="115"/>
      <c r="CS64" s="115"/>
      <c r="CT64" s="14"/>
      <c r="CU64" s="15"/>
      <c r="CV64" s="115"/>
      <c r="CW64" s="115"/>
      <c r="CX64" s="14"/>
      <c r="CY64" s="15"/>
      <c r="CZ64" s="14"/>
      <c r="DA64" s="15"/>
      <c r="DB64" s="14"/>
      <c r="DC64" s="15"/>
      <c r="DD64" s="115"/>
      <c r="DE64" s="115"/>
      <c r="DF64" s="14"/>
      <c r="DG64" s="15"/>
      <c r="DH64" s="115"/>
      <c r="DI64" s="115"/>
      <c r="DJ64" s="115"/>
      <c r="DK64" s="115"/>
      <c r="DL64" s="115"/>
      <c r="DM64" s="115"/>
      <c r="DN64" s="115"/>
      <c r="DO64" s="115"/>
      <c r="DP64" s="115"/>
      <c r="DQ64" s="115"/>
      <c r="DR64" s="115"/>
      <c r="DS64" s="115"/>
      <c r="DT64" s="115"/>
      <c r="DU64" s="115"/>
      <c r="DV64" s="14"/>
      <c r="DW64" s="15"/>
      <c r="DX64" s="14"/>
      <c r="DY64" s="15"/>
      <c r="DZ64" s="14"/>
      <c r="EA64" s="15"/>
      <c r="EB64" s="14"/>
      <c r="EC64" s="15"/>
      <c r="ED64" s="14"/>
      <c r="EE64" s="15"/>
      <c r="EF64" s="14"/>
      <c r="EG64" s="15"/>
      <c r="EI64" s="15"/>
      <c r="EJ64" s="14"/>
      <c r="EK64" s="15"/>
      <c r="EL64" s="115"/>
      <c r="EM64" s="115"/>
      <c r="EN64" s="115"/>
      <c r="EO64" s="115"/>
    </row>
    <row r="65" spans="1:141" ht="12.75" customHeight="1">
      <c r="A65" s="11"/>
      <c r="L65" s="115"/>
      <c r="M65" s="115"/>
      <c r="N65" s="115"/>
      <c r="O65" s="115"/>
      <c r="R65" s="115"/>
      <c r="S65" s="115"/>
      <c r="T65" s="115"/>
      <c r="U65" s="115"/>
      <c r="V65" s="115"/>
      <c r="W65" s="115"/>
      <c r="AB65" s="14"/>
      <c r="AC65" s="14"/>
      <c r="AD65" s="14"/>
      <c r="AE65" s="14"/>
      <c r="AH65" s="14"/>
      <c r="AK65" s="15"/>
      <c r="AN65" s="10"/>
      <c r="AO65" s="10"/>
      <c r="AP65" s="105"/>
      <c r="AQ65" s="115"/>
      <c r="AR65" s="14"/>
      <c r="AS65" s="15"/>
      <c r="AW65" s="15"/>
      <c r="AY65" s="15"/>
      <c r="BC65" s="15"/>
      <c r="BH65" s="115"/>
      <c r="BI65" s="115"/>
      <c r="BJ65" s="14"/>
      <c r="BK65" s="15"/>
      <c r="BL65" s="105"/>
      <c r="BM65" s="115"/>
      <c r="BN65" s="115"/>
      <c r="BO65" s="115"/>
      <c r="BP65" s="105"/>
      <c r="BQ65" s="115"/>
      <c r="BR65" s="14"/>
      <c r="BS65" s="15"/>
      <c r="BT65" s="115"/>
      <c r="BU65" s="115"/>
      <c r="BV65" s="105"/>
      <c r="BW65" s="115"/>
      <c r="BX65" s="105"/>
      <c r="BY65" s="115"/>
      <c r="BZ65" s="14"/>
      <c r="CA65" s="15"/>
      <c r="CB65" s="14"/>
      <c r="CC65" s="15"/>
      <c r="CD65" s="14"/>
      <c r="CE65" s="15"/>
      <c r="CF65" s="14"/>
      <c r="CG65" s="15"/>
      <c r="CJ65" s="14"/>
      <c r="CK65" s="15"/>
      <c r="CL65" s="14"/>
      <c r="CM65" s="14"/>
      <c r="CN65" s="115"/>
      <c r="CO65" s="115"/>
      <c r="CT65" s="14"/>
      <c r="CU65" s="15"/>
      <c r="CV65" s="115"/>
      <c r="CW65" s="115"/>
      <c r="CX65" s="14"/>
      <c r="CY65" s="15"/>
      <c r="CZ65" s="14"/>
      <c r="DA65" s="15"/>
      <c r="DB65" s="14"/>
      <c r="DC65" s="15"/>
      <c r="DD65" s="115"/>
      <c r="DE65" s="115"/>
      <c r="DF65" s="14"/>
      <c r="DG65" s="15"/>
      <c r="DH65" s="115"/>
      <c r="DI65" s="115"/>
      <c r="DJ65" s="105"/>
      <c r="DK65" s="115"/>
      <c r="DL65" s="105"/>
      <c r="DM65" s="115"/>
      <c r="DN65" s="105"/>
      <c r="DO65" s="115"/>
      <c r="DV65" s="14"/>
      <c r="DW65" s="15"/>
      <c r="DX65" s="14"/>
      <c r="DY65" s="15"/>
      <c r="DZ65" s="14"/>
      <c r="EA65" s="15"/>
      <c r="EB65" s="14"/>
      <c r="EC65" s="15"/>
      <c r="ED65" s="14"/>
      <c r="EE65" s="15"/>
      <c r="EF65" s="14"/>
      <c r="EG65" s="15"/>
      <c r="EI65" s="15"/>
      <c r="EJ65" s="14"/>
      <c r="EK65" s="15"/>
    </row>
    <row r="66" spans="1:141" ht="12.75" customHeight="1">
      <c r="A66" s="14" t="s">
        <v>516</v>
      </c>
      <c r="L66" s="115"/>
      <c r="M66" s="115"/>
      <c r="N66" s="115"/>
      <c r="O66" s="115"/>
      <c r="R66" s="115"/>
      <c r="S66" s="115"/>
      <c r="T66" s="115"/>
      <c r="U66" s="115"/>
      <c r="V66" s="115"/>
      <c r="W66" s="115"/>
      <c r="AH66" s="14"/>
      <c r="AK66" s="15"/>
      <c r="AP66" s="105"/>
      <c r="AQ66" s="115"/>
      <c r="AR66" s="14"/>
      <c r="AS66" s="15"/>
      <c r="AW66" s="15"/>
      <c r="AY66" s="15"/>
      <c r="BC66" s="15"/>
      <c r="BH66" s="115"/>
      <c r="BI66" s="115"/>
      <c r="BJ66" s="14"/>
      <c r="BK66" s="15"/>
      <c r="BL66" s="105"/>
      <c r="BM66" s="115"/>
      <c r="BN66" s="115"/>
      <c r="BO66" s="115"/>
      <c r="BP66" s="105"/>
      <c r="BQ66" s="115"/>
      <c r="BR66" s="14"/>
      <c r="BS66" s="15"/>
      <c r="BT66" s="115"/>
      <c r="BU66" s="115"/>
      <c r="BV66" s="105"/>
      <c r="BW66" s="115"/>
      <c r="BX66" s="105"/>
      <c r="BY66" s="115"/>
      <c r="BZ66" s="14">
        <v>20.6</v>
      </c>
      <c r="CA66" s="15"/>
      <c r="CB66" s="14"/>
      <c r="CC66" s="15"/>
      <c r="CD66" s="14"/>
      <c r="CE66" s="15"/>
      <c r="CF66" s="14"/>
      <c r="CG66" s="15"/>
      <c r="CJ66" s="14"/>
      <c r="CK66" s="15"/>
      <c r="CN66" s="115"/>
      <c r="CO66" s="115"/>
      <c r="CT66" s="14"/>
      <c r="CU66" s="15"/>
      <c r="CV66" s="115"/>
      <c r="CW66" s="115"/>
      <c r="CX66" s="14"/>
      <c r="CY66" s="15"/>
      <c r="CZ66" s="14">
        <v>473.4</v>
      </c>
      <c r="DA66" s="15"/>
      <c r="DB66" s="14">
        <v>98.7</v>
      </c>
      <c r="DC66" s="15"/>
      <c r="DD66" s="115"/>
      <c r="DE66" s="115"/>
      <c r="DF66" s="14"/>
      <c r="DG66" s="15"/>
      <c r="DH66" s="105"/>
      <c r="DI66" s="115"/>
      <c r="DJ66" s="105"/>
      <c r="DK66" s="115"/>
      <c r="DL66" s="115"/>
      <c r="DM66" s="115"/>
      <c r="DN66" s="105"/>
      <c r="DO66" s="115"/>
      <c r="DV66" s="14">
        <v>508</v>
      </c>
      <c r="DW66" s="15"/>
      <c r="DX66" s="14"/>
      <c r="DY66" s="15"/>
      <c r="DZ66" s="14"/>
      <c r="EA66" s="15"/>
      <c r="EB66" s="14"/>
      <c r="EC66" s="15"/>
      <c r="ED66" s="14"/>
      <c r="EE66" s="15"/>
      <c r="EF66" s="14"/>
      <c r="EG66" s="15"/>
      <c r="EI66" s="15"/>
      <c r="EJ66" s="14">
        <v>58.07</v>
      </c>
      <c r="EK66" s="15"/>
    </row>
    <row r="67" spans="1:141" ht="12.75" customHeight="1">
      <c r="A67" s="1"/>
      <c r="L67" s="15"/>
      <c r="M67" s="15"/>
      <c r="N67" s="15"/>
      <c r="O67" s="15"/>
      <c r="R67" s="15"/>
      <c r="S67" s="15"/>
      <c r="T67" s="15"/>
      <c r="U67" s="15"/>
      <c r="V67" s="15"/>
      <c r="W67" s="15"/>
      <c r="AH67" s="14"/>
      <c r="AK67" s="15"/>
      <c r="AP67" s="105"/>
      <c r="AQ67" s="15"/>
      <c r="AR67" s="14"/>
      <c r="AS67" s="15"/>
      <c r="AW67" s="15"/>
      <c r="AY67" s="15"/>
      <c r="BC67" s="15"/>
      <c r="BH67" s="15"/>
      <c r="BI67" s="15"/>
      <c r="BJ67" s="14"/>
      <c r="BK67" s="15"/>
      <c r="BL67" s="105"/>
      <c r="BM67" s="15"/>
      <c r="BN67" s="15"/>
      <c r="BO67" s="15"/>
      <c r="BP67" s="105"/>
      <c r="BQ67" s="15"/>
      <c r="BR67" s="14"/>
      <c r="BS67" s="15"/>
      <c r="BT67" s="15"/>
      <c r="BU67" s="15"/>
      <c r="BV67" s="105"/>
      <c r="BW67" s="15"/>
      <c r="BX67" s="105"/>
      <c r="BY67" s="115"/>
      <c r="BZ67" s="14"/>
      <c r="CA67" s="15"/>
      <c r="CB67" s="14"/>
      <c r="CC67" s="15"/>
      <c r="CD67" s="14"/>
      <c r="CE67" s="15"/>
      <c r="CF67" s="14"/>
      <c r="CG67" s="15"/>
      <c r="CJ67" s="14"/>
      <c r="CK67" s="15"/>
      <c r="CN67" s="115"/>
      <c r="CO67" s="115"/>
      <c r="CT67" s="14"/>
      <c r="CU67" s="15"/>
      <c r="CV67" s="115"/>
      <c r="CW67" s="115"/>
      <c r="CX67" s="14"/>
      <c r="CY67" s="15"/>
      <c r="CZ67" s="14"/>
      <c r="DA67" s="15"/>
      <c r="DB67" s="14"/>
      <c r="DC67" s="15"/>
      <c r="DD67" s="115"/>
      <c r="DE67" s="115"/>
      <c r="DF67" s="14"/>
      <c r="DG67" s="15"/>
      <c r="DH67" s="105"/>
      <c r="DI67" s="115"/>
      <c r="DJ67" s="105"/>
      <c r="DK67" s="115"/>
      <c r="DL67" s="115"/>
      <c r="DM67" s="115"/>
      <c r="DN67" s="105"/>
      <c r="DO67" s="115"/>
      <c r="DV67" s="14"/>
      <c r="DW67" s="15"/>
      <c r="DX67" s="14"/>
      <c r="DY67" s="15"/>
      <c r="DZ67" s="14"/>
      <c r="EA67" s="15"/>
      <c r="EB67" s="14"/>
      <c r="EC67" s="15"/>
      <c r="ED67" s="14"/>
      <c r="EE67" s="15"/>
      <c r="EF67" s="14"/>
      <c r="EG67" s="15"/>
      <c r="EI67" s="15"/>
      <c r="EJ67" s="14"/>
      <c r="EK67" s="15"/>
    </row>
    <row r="68" spans="1:141" ht="12.75" customHeight="1">
      <c r="A68" s="1"/>
      <c r="F68" s="10"/>
      <c r="G68" s="10"/>
      <c r="L68" s="115"/>
      <c r="M68" s="115"/>
      <c r="N68" s="115"/>
      <c r="O68" s="115"/>
      <c r="P68" s="10"/>
      <c r="Q68" s="10"/>
      <c r="R68" s="115"/>
      <c r="S68" s="115"/>
      <c r="T68" s="115"/>
      <c r="U68" s="115"/>
      <c r="V68" s="115"/>
      <c r="W68" s="115"/>
      <c r="AF68" s="10"/>
      <c r="AG68" s="10"/>
      <c r="AH68" s="10"/>
      <c r="AI68" s="10"/>
      <c r="AJ68" s="10"/>
      <c r="AK68" s="10"/>
      <c r="AP68" s="105"/>
      <c r="AQ68" s="115"/>
      <c r="AV68" s="10"/>
      <c r="AW68" s="10"/>
      <c r="AX68" s="10"/>
      <c r="AY68" s="10"/>
      <c r="BB68" s="10"/>
      <c r="BC68" s="10"/>
      <c r="BH68" s="115"/>
      <c r="BI68" s="115"/>
      <c r="BL68" s="105"/>
      <c r="BM68" s="115"/>
      <c r="BN68" s="115"/>
      <c r="BO68" s="115"/>
      <c r="BP68" s="105"/>
      <c r="BQ68" s="115"/>
      <c r="BT68" s="115"/>
      <c r="BU68" s="115"/>
      <c r="BV68" s="105"/>
      <c r="BW68" s="115"/>
      <c r="BX68" s="105"/>
      <c r="BY68" s="115"/>
      <c r="CN68" s="115"/>
      <c r="CO68" s="115"/>
      <c r="CV68" s="115"/>
      <c r="CW68" s="115"/>
      <c r="DD68" s="115"/>
      <c r="DE68" s="115"/>
      <c r="DH68" s="105"/>
      <c r="DI68" s="115"/>
      <c r="DJ68" s="105"/>
      <c r="DK68" s="115"/>
      <c r="DL68" s="115"/>
      <c r="DM68" s="115"/>
      <c r="DN68" s="105"/>
      <c r="DO68" s="115"/>
      <c r="EH68" s="10"/>
    </row>
    <row r="69" spans="1:141" ht="12.75" customHeight="1">
      <c r="A69" s="1"/>
      <c r="B69" s="10"/>
      <c r="F69" s="10"/>
      <c r="G69" s="10"/>
      <c r="L69" s="115"/>
      <c r="M69" s="115"/>
      <c r="N69" s="115"/>
      <c r="O69" s="115"/>
      <c r="P69" s="10"/>
      <c r="Q69" s="10"/>
      <c r="R69" s="115"/>
      <c r="S69" s="115"/>
      <c r="T69" s="115"/>
      <c r="U69" s="115"/>
      <c r="V69" s="115"/>
      <c r="W69" s="115"/>
      <c r="AF69" s="10"/>
      <c r="AG69" s="10"/>
      <c r="AH69" s="10"/>
      <c r="AI69" s="10"/>
      <c r="AJ69" s="10"/>
      <c r="AK69" s="10"/>
      <c r="AP69" s="105"/>
      <c r="AQ69" s="115"/>
      <c r="AV69" s="10"/>
      <c r="AW69" s="10"/>
      <c r="AX69" s="10"/>
      <c r="AY69" s="10"/>
      <c r="BB69" s="10"/>
      <c r="BC69" s="10"/>
      <c r="BH69" s="115"/>
      <c r="BI69" s="115"/>
      <c r="BL69" s="105"/>
      <c r="BM69" s="115"/>
      <c r="BN69" s="115"/>
      <c r="BO69" s="115"/>
      <c r="BP69" s="105"/>
      <c r="BQ69" s="115"/>
      <c r="BT69" s="115"/>
      <c r="BU69" s="115"/>
      <c r="BV69" s="105"/>
      <c r="BW69" s="115"/>
      <c r="BX69" s="105"/>
      <c r="BY69" s="115"/>
      <c r="CN69" s="115"/>
      <c r="CO69" s="115"/>
      <c r="CV69" s="115"/>
      <c r="CW69" s="115"/>
      <c r="DD69" s="115"/>
      <c r="DE69" s="115"/>
      <c r="DH69" s="105"/>
      <c r="DI69" s="115"/>
      <c r="DJ69" s="105"/>
      <c r="DK69" s="115"/>
      <c r="DL69" s="115"/>
      <c r="DM69" s="115"/>
      <c r="DN69" s="105"/>
      <c r="DO69" s="115"/>
      <c r="EH69" s="10"/>
    </row>
    <row r="70" spans="1:141" ht="12.75" customHeight="1">
      <c r="A70" s="1"/>
      <c r="F70" s="10"/>
      <c r="G70" s="10"/>
      <c r="L70" s="115"/>
      <c r="M70" s="115"/>
      <c r="N70" s="115"/>
      <c r="O70" s="115"/>
      <c r="P70" s="10"/>
      <c r="Q70" s="10"/>
      <c r="R70" s="115"/>
      <c r="S70" s="115"/>
      <c r="T70" s="115"/>
      <c r="U70" s="115"/>
      <c r="V70" s="115"/>
      <c r="W70" s="115"/>
      <c r="AF70" s="10"/>
      <c r="AG70" s="10"/>
      <c r="AH70" s="10"/>
      <c r="AI70" s="10"/>
      <c r="AJ70" s="10"/>
      <c r="AK70" s="10"/>
      <c r="AP70" s="105"/>
      <c r="AQ70" s="115"/>
      <c r="AV70" s="10"/>
      <c r="AW70" s="10"/>
      <c r="AX70" s="10"/>
      <c r="AY70" s="10"/>
      <c r="BB70" s="10"/>
      <c r="BC70" s="10"/>
      <c r="BH70" s="115"/>
      <c r="BI70" s="115"/>
      <c r="BL70" s="105"/>
      <c r="BM70" s="115"/>
      <c r="BN70" s="115"/>
      <c r="BO70" s="115"/>
      <c r="BP70" s="105"/>
      <c r="BQ70" s="115"/>
      <c r="BT70" s="115"/>
      <c r="BU70" s="115"/>
      <c r="BV70" s="105"/>
      <c r="BW70" s="115"/>
      <c r="BX70" s="105"/>
      <c r="BY70" s="115"/>
      <c r="CN70" s="115"/>
      <c r="CO70" s="115"/>
      <c r="CV70" s="115"/>
      <c r="CW70" s="115"/>
      <c r="DD70" s="115"/>
      <c r="DE70" s="115"/>
      <c r="DH70" s="105"/>
      <c r="DI70" s="115"/>
      <c r="DJ70" s="105"/>
      <c r="DK70" s="115"/>
      <c r="DL70" s="115"/>
      <c r="DM70" s="115"/>
      <c r="DN70" s="105"/>
      <c r="DO70" s="115"/>
      <c r="EH70" s="10"/>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7">
    <pageSetUpPr fitToPage="1"/>
  </sheetPr>
  <dimension ref="A2:AK99"/>
  <sheetViews>
    <sheetView workbookViewId="0" xr3:uid="{2C1BA805-FFAE-53D9-94C0-3D95D45B0C9C}">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7" style="10" customWidth="1"/>
    <col min="2" max="2" width="11.7109375" style="14" customWidth="1"/>
    <col min="3" max="3" width="3.85546875" style="10" customWidth="1"/>
    <col min="4" max="4" width="9.85546875" style="15" customWidth="1"/>
    <col min="5" max="5" width="4.28515625" style="15" customWidth="1"/>
    <col min="6" max="6" width="13" style="10" customWidth="1"/>
    <col min="7" max="7" width="3.85546875" style="10" customWidth="1"/>
    <col min="8" max="8" width="11.85546875" style="10" customWidth="1"/>
    <col min="9" max="9" width="3.85546875" style="10" customWidth="1"/>
    <col min="10" max="10" width="10.28515625" style="10" customWidth="1"/>
    <col min="11" max="11" width="3.85546875" style="10" customWidth="1"/>
    <col min="12" max="12" width="10.28515625" style="10" customWidth="1"/>
    <col min="13" max="13" width="4" style="10" bestFit="1" customWidth="1"/>
    <col min="14" max="14" width="10.28515625" style="10" customWidth="1"/>
    <col min="15" max="15" width="4" style="10" bestFit="1" customWidth="1"/>
    <col min="16" max="16" width="10.140625" style="10" customWidth="1"/>
    <col min="17" max="17" width="3.85546875" style="10" customWidth="1"/>
    <col min="18" max="18" width="13" style="10" customWidth="1"/>
    <col min="19" max="19" width="3.85546875" style="10" customWidth="1"/>
    <col min="20" max="20" width="10.140625" style="10" customWidth="1"/>
    <col min="21" max="21" width="3.85546875" style="10" customWidth="1"/>
    <col min="22" max="22" width="10.28515625" style="10" customWidth="1"/>
    <col min="23" max="23" width="3.7109375" style="10" customWidth="1"/>
    <col min="24" max="24" width="11.42578125" style="10" customWidth="1"/>
    <col min="25" max="25" width="3.85546875" style="10" customWidth="1"/>
    <col min="26" max="26" width="10" style="10" customWidth="1"/>
    <col min="27" max="27" width="3.85546875" style="10" customWidth="1"/>
    <col min="28" max="28" width="9.5703125" style="10" customWidth="1"/>
    <col min="29" max="29" width="3.85546875" style="10" customWidth="1"/>
    <col min="30" max="30" width="11" style="10" customWidth="1"/>
    <col min="31" max="31" width="3.85546875" style="10" customWidth="1"/>
    <col min="32" max="32" width="12.5703125" style="10" customWidth="1"/>
    <col min="33" max="33" width="3.85546875" style="10" customWidth="1"/>
    <col min="34" max="34" width="12.42578125" style="10" customWidth="1"/>
    <col min="35" max="35" width="3.85546875" style="10" customWidth="1"/>
    <col min="36" max="36" width="9.140625" style="10"/>
    <col min="37" max="37" width="6" style="10" customWidth="1"/>
    <col min="38" max="16384" width="9.140625" style="10"/>
  </cols>
  <sheetData>
    <row r="2" spans="1:37" ht="12.75" customHeight="1">
      <c r="D2" s="127" t="s">
        <v>389</v>
      </c>
      <c r="F2" s="70" t="s">
        <v>389</v>
      </c>
      <c r="H2" s="70" t="s">
        <v>389</v>
      </c>
      <c r="J2" s="50" t="s">
        <v>389</v>
      </c>
      <c r="L2" s="50" t="s">
        <v>389</v>
      </c>
      <c r="N2" s="50" t="s">
        <v>389</v>
      </c>
      <c r="P2" s="50" t="s">
        <v>389</v>
      </c>
      <c r="R2" s="50"/>
      <c r="V2" s="50" t="s">
        <v>389</v>
      </c>
      <c r="X2" s="70" t="s">
        <v>389</v>
      </c>
      <c r="Z2" s="70" t="s">
        <v>389</v>
      </c>
      <c r="AD2" s="70" t="s">
        <v>389</v>
      </c>
      <c r="AF2" s="70" t="s">
        <v>389</v>
      </c>
      <c r="AH2" s="70" t="s">
        <v>389</v>
      </c>
      <c r="AJ2" s="70" t="s">
        <v>389</v>
      </c>
    </row>
    <row r="3" spans="1:37" s="109" customFormat="1" ht="12.75" customHeight="1">
      <c r="A3" s="179" t="s">
        <v>587</v>
      </c>
      <c r="B3" s="16" t="s">
        <v>80</v>
      </c>
      <c r="C3" s="162"/>
      <c r="D3" s="16" t="s">
        <v>589</v>
      </c>
      <c r="E3" s="180"/>
      <c r="F3" s="162" t="s">
        <v>589</v>
      </c>
      <c r="G3" s="162"/>
      <c r="H3" s="180" t="s">
        <v>590</v>
      </c>
      <c r="I3" s="162"/>
      <c r="J3" s="180" t="s">
        <v>395</v>
      </c>
      <c r="K3" s="162"/>
      <c r="L3" s="180" t="s">
        <v>591</v>
      </c>
      <c r="M3" s="162"/>
      <c r="N3" s="180" t="s">
        <v>592</v>
      </c>
      <c r="O3" s="162"/>
      <c r="P3" s="180" t="s">
        <v>559</v>
      </c>
      <c r="Q3" s="162"/>
      <c r="R3" s="180" t="s">
        <v>404</v>
      </c>
      <c r="S3" s="162"/>
      <c r="T3" s="180" t="s">
        <v>416</v>
      </c>
      <c r="U3" s="162"/>
      <c r="V3" s="180" t="s">
        <v>657</v>
      </c>
      <c r="W3" s="162"/>
      <c r="X3" s="185" t="s">
        <v>423</v>
      </c>
      <c r="Y3" s="162"/>
      <c r="Z3" s="185" t="s">
        <v>696</v>
      </c>
      <c r="AA3" s="162"/>
      <c r="AB3" s="16" t="s">
        <v>425</v>
      </c>
      <c r="AC3" s="162"/>
      <c r="AD3" s="180" t="s">
        <v>697</v>
      </c>
      <c r="AE3" s="162"/>
      <c r="AF3" s="162" t="s">
        <v>447</v>
      </c>
      <c r="AG3" s="162"/>
      <c r="AH3" s="181" t="s">
        <v>447</v>
      </c>
      <c r="AI3" s="162"/>
      <c r="AJ3" s="180" t="s">
        <v>698</v>
      </c>
      <c r="AK3" s="162"/>
    </row>
    <row r="4" spans="1:37" s="109" customFormat="1" ht="12.75" customHeight="1">
      <c r="A4" s="287" t="s">
        <v>699</v>
      </c>
      <c r="B4" s="182"/>
      <c r="C4" s="183"/>
      <c r="D4" s="9" t="s">
        <v>672</v>
      </c>
      <c r="E4" s="184"/>
      <c r="F4" s="183" t="s">
        <v>629</v>
      </c>
      <c r="G4" s="183"/>
      <c r="H4" s="196" t="s">
        <v>700</v>
      </c>
      <c r="I4" s="183"/>
      <c r="J4" s="184" t="s">
        <v>632</v>
      </c>
      <c r="K4" s="183"/>
      <c r="L4" s="184" t="s">
        <v>701</v>
      </c>
      <c r="M4" s="183"/>
      <c r="N4" s="184" t="s">
        <v>700</v>
      </c>
      <c r="O4" s="183"/>
      <c r="P4" s="184" t="s">
        <v>702</v>
      </c>
      <c r="Q4" s="183"/>
      <c r="R4" s="184" t="s">
        <v>433</v>
      </c>
      <c r="S4" s="183"/>
      <c r="T4" s="184" t="s">
        <v>680</v>
      </c>
      <c r="U4" s="183"/>
      <c r="V4" s="196" t="s">
        <v>458</v>
      </c>
      <c r="W4" s="183"/>
      <c r="X4" s="178" t="s">
        <v>703</v>
      </c>
      <c r="Y4" s="183"/>
      <c r="Z4" s="178" t="s">
        <v>683</v>
      </c>
      <c r="AA4" s="183"/>
      <c r="AB4" s="182" t="s">
        <v>704</v>
      </c>
      <c r="AC4" s="183"/>
      <c r="AD4" s="196" t="s">
        <v>635</v>
      </c>
      <c r="AE4" s="183"/>
      <c r="AF4" s="183" t="s">
        <v>705</v>
      </c>
      <c r="AG4" s="183"/>
      <c r="AH4" s="189" t="s">
        <v>706</v>
      </c>
      <c r="AI4" s="183"/>
      <c r="AJ4" s="184" t="s">
        <v>695</v>
      </c>
      <c r="AK4" s="183"/>
    </row>
    <row r="5" spans="1:37" ht="12.75" customHeight="1">
      <c r="A5" s="18"/>
      <c r="B5" s="60" t="s">
        <v>84</v>
      </c>
      <c r="C5" s="18" t="s">
        <v>16</v>
      </c>
      <c r="D5" s="60" t="s">
        <v>84</v>
      </c>
      <c r="E5" s="18" t="s">
        <v>16</v>
      </c>
      <c r="F5" s="60" t="s">
        <v>84</v>
      </c>
      <c r="G5" s="18" t="s">
        <v>16</v>
      </c>
      <c r="H5" s="60" t="s">
        <v>84</v>
      </c>
      <c r="I5" s="18" t="s">
        <v>16</v>
      </c>
      <c r="J5" s="60" t="s">
        <v>84</v>
      </c>
      <c r="K5" s="18" t="s">
        <v>16</v>
      </c>
      <c r="L5" s="60" t="s">
        <v>84</v>
      </c>
      <c r="M5" s="18" t="s">
        <v>16</v>
      </c>
      <c r="N5" s="60" t="s">
        <v>84</v>
      </c>
      <c r="O5" s="18" t="s">
        <v>16</v>
      </c>
      <c r="P5" s="60" t="s">
        <v>84</v>
      </c>
      <c r="Q5" s="18" t="s">
        <v>16</v>
      </c>
      <c r="R5" s="60" t="s">
        <v>84</v>
      </c>
      <c r="S5" s="18" t="s">
        <v>16</v>
      </c>
      <c r="T5" s="60" t="s">
        <v>84</v>
      </c>
      <c r="U5" s="18" t="s">
        <v>16</v>
      </c>
      <c r="V5" s="60" t="s">
        <v>84</v>
      </c>
      <c r="W5" s="18" t="s">
        <v>16</v>
      </c>
      <c r="X5" s="60" t="s">
        <v>84</v>
      </c>
      <c r="Y5" s="18" t="s">
        <v>16</v>
      </c>
      <c r="Z5" s="60" t="s">
        <v>84</v>
      </c>
      <c r="AA5" s="18" t="s">
        <v>16</v>
      </c>
      <c r="AB5" s="60" t="s">
        <v>84</v>
      </c>
      <c r="AC5" s="18" t="s">
        <v>16</v>
      </c>
      <c r="AD5" s="60" t="s">
        <v>84</v>
      </c>
      <c r="AE5" s="18" t="s">
        <v>16</v>
      </c>
      <c r="AF5" s="60" t="s">
        <v>84</v>
      </c>
      <c r="AG5" s="18" t="s">
        <v>16</v>
      </c>
      <c r="AH5" s="60" t="s">
        <v>84</v>
      </c>
      <c r="AI5" s="18" t="s">
        <v>16</v>
      </c>
      <c r="AJ5" s="60" t="s">
        <v>84</v>
      </c>
      <c r="AK5" s="18" t="s">
        <v>16</v>
      </c>
    </row>
    <row r="6" spans="1:37" ht="12.75" customHeight="1">
      <c r="A6" s="1" t="s">
        <v>86</v>
      </c>
      <c r="B6" s="10"/>
      <c r="C6" s="14"/>
      <c r="D6" s="10"/>
      <c r="E6" s="14"/>
      <c r="G6" s="14"/>
      <c r="I6" s="14"/>
      <c r="K6" s="14"/>
      <c r="M6" s="14"/>
      <c r="O6" s="14"/>
      <c r="Q6" s="14"/>
      <c r="S6" s="14"/>
      <c r="U6" s="14"/>
      <c r="W6" s="14"/>
      <c r="Y6" s="14"/>
      <c r="AA6" s="14"/>
      <c r="AC6" s="14"/>
      <c r="AE6" s="14"/>
      <c r="AG6" s="14"/>
      <c r="AI6" s="14"/>
      <c r="AK6" s="14"/>
    </row>
    <row r="7" spans="1:37" ht="12.75" customHeight="1">
      <c r="A7" s="10" t="s">
        <v>87</v>
      </c>
      <c r="B7" s="105">
        <f>D7+F7+H7+J7+L7+N7+P7+R7+T7+V7+X7+Z7+AB7+AD7+AH7+AF7+AJ7</f>
        <v>441.18253217</v>
      </c>
      <c r="C7" s="15">
        <f>B7/B$11*100</f>
        <v>67.328418363111709</v>
      </c>
      <c r="D7" s="105">
        <f>SUM('FoF1'!AH9:AH12)</f>
        <v>0</v>
      </c>
      <c r="E7" s="15">
        <f>D7/D$11*100</f>
        <v>0</v>
      </c>
      <c r="F7" s="105">
        <f>SUM('FoF1'!AK9:AK12)</f>
        <v>0</v>
      </c>
      <c r="G7" s="15">
        <f>F7/F$11*100</f>
        <v>0</v>
      </c>
      <c r="H7" s="105">
        <f>SUM('FoF1'!AN9:AN12)</f>
        <v>0</v>
      </c>
      <c r="I7" s="15">
        <f>H7/H$11*100</f>
        <v>0</v>
      </c>
      <c r="J7" s="105">
        <f>SUM('FoF1'!BL9:BL12)</f>
        <v>84.356122999999997</v>
      </c>
      <c r="K7" s="15">
        <f>J7/J$11*100</f>
        <v>79.067165783499775</v>
      </c>
      <c r="L7" s="105">
        <f>SUM('FoF1'!CJ9:CJ12)</f>
        <v>17.687534280000001</v>
      </c>
      <c r="M7" s="15">
        <f>L7/L$11*100</f>
        <v>74.949863659756488</v>
      </c>
      <c r="N7" s="105">
        <f>SUM('FoF1'!CP9:CP12)</f>
        <v>0</v>
      </c>
      <c r="O7" s="15">
        <f>N7/N$11*100</f>
        <v>0</v>
      </c>
      <c r="P7" s="105">
        <f>SUM('FoF1'!GN9:GN12)</f>
        <v>0</v>
      </c>
      <c r="Q7" s="15">
        <f>P7/P$11*100</f>
        <v>0</v>
      </c>
      <c r="R7" s="105">
        <v>168.60570066</v>
      </c>
      <c r="S7" s="15">
        <f>R7/R$11*100</f>
        <v>60.969509973364879</v>
      </c>
      <c r="T7" s="105">
        <v>19.36</v>
      </c>
      <c r="U7" s="15">
        <f>T7/T$11*100</f>
        <v>65.917602996254686</v>
      </c>
      <c r="V7" s="105">
        <f>SUM('FoF2'!AT9:AT12)</f>
        <v>0</v>
      </c>
      <c r="W7" s="15">
        <f>V7/V$11*100</f>
        <v>0</v>
      </c>
      <c r="X7" s="105">
        <f>SUM('FoF2'!FD9:FD12)</f>
        <v>0</v>
      </c>
      <c r="Y7" s="15">
        <f>X7/X$11*100</f>
        <v>0</v>
      </c>
      <c r="Z7" s="105">
        <f>SUM('FoF2'!GH9:GH12)</f>
        <v>0</v>
      </c>
      <c r="AA7" s="15">
        <f>Z7/Z$11*100</f>
        <v>0</v>
      </c>
      <c r="AB7" s="105">
        <v>109.759</v>
      </c>
      <c r="AC7" s="15">
        <f>AB7/AB$11*100</f>
        <v>71.378682447811656</v>
      </c>
      <c r="AD7" s="105">
        <f>SUM('FoF3'!BR9:BR12)</f>
        <v>41.414174229999993</v>
      </c>
      <c r="AE7" s="15">
        <f>AD7/AD$11*100</f>
        <v>92.823640612999952</v>
      </c>
      <c r="AF7" s="105">
        <f>SUM('FoF4'!CD9:CD12)</f>
        <v>0</v>
      </c>
      <c r="AG7" s="15">
        <f>AF7/AF$11*100</f>
        <v>0</v>
      </c>
      <c r="AH7" s="105">
        <f>SUM('FoF4'!CS9:CS12)</f>
        <v>0</v>
      </c>
      <c r="AI7" s="15">
        <f>AH7/AH$11*100</f>
        <v>0</v>
      </c>
      <c r="AJ7" s="105">
        <f>SUM('FoF4'!EI9:EI12)</f>
        <v>0</v>
      </c>
      <c r="AK7" s="15">
        <f>AJ7/AJ$11*100</f>
        <v>0</v>
      </c>
    </row>
    <row r="8" spans="1:37" ht="12.75" customHeight="1">
      <c r="A8" s="10" t="s">
        <v>89</v>
      </c>
      <c r="B8" s="105">
        <f>D8+F8+H8+J8+L8+N8+P8+R8+T8+V8+X8+Z8+AB8+AD8+AH8+AF8+AJ8</f>
        <v>150.04628450418025</v>
      </c>
      <c r="C8" s="15">
        <f>B8/B$11*100</f>
        <v>22.898411157029226</v>
      </c>
      <c r="D8" s="105">
        <f>'FoF1'!AH8</f>
        <v>15.937024710000001</v>
      </c>
      <c r="E8" s="15">
        <f>D8/D$11*100</f>
        <v>100</v>
      </c>
      <c r="F8" s="105">
        <f>'FoF1'!AK8</f>
        <v>0.55037462000000004</v>
      </c>
      <c r="G8" s="15">
        <f>F8/F$11*100</f>
        <v>100</v>
      </c>
      <c r="H8" s="105">
        <f>'FoF1'!AN8</f>
        <v>0.17790876108024298</v>
      </c>
      <c r="I8" s="15">
        <f>H8/H$11*100</f>
        <v>100</v>
      </c>
      <c r="J8" s="105">
        <f>'FoF1'!BL8</f>
        <v>22.333072399999999</v>
      </c>
      <c r="K8" s="15">
        <f>J8/J$11*100</f>
        <v>20.93283421650024</v>
      </c>
      <c r="L8" s="105">
        <f>'FoF1'!CJ8</f>
        <v>5.9116204299999993</v>
      </c>
      <c r="M8" s="15">
        <f>L8/L$11*100</f>
        <v>25.050136340243519</v>
      </c>
      <c r="N8" s="105">
        <f>'FoF1'!CP8</f>
        <v>7.9756999999999995E-2</v>
      </c>
      <c r="O8" s="15">
        <f>N8/N$11*100</f>
        <v>100</v>
      </c>
      <c r="P8" s="105">
        <f>'FoF1'!GN8</f>
        <v>0.28260299999999999</v>
      </c>
      <c r="Q8" s="15">
        <f>P8/P$11*100</f>
        <v>100</v>
      </c>
      <c r="R8" s="105">
        <v>51.324715710000007</v>
      </c>
      <c r="S8" s="15">
        <f>R8/R$11*100</f>
        <v>18.559531226474977</v>
      </c>
      <c r="T8" s="105">
        <v>5.58</v>
      </c>
      <c r="U8" s="15">
        <f>T8/T$11*100</f>
        <v>18.99897854954035</v>
      </c>
      <c r="V8" s="105">
        <f>'FoF2'!AT8</f>
        <v>0.47962500000000002</v>
      </c>
      <c r="W8" s="15">
        <f>V8/V$11*100</f>
        <v>100</v>
      </c>
      <c r="X8" s="105">
        <f>'FoF2'!FD8</f>
        <v>2.15330318</v>
      </c>
      <c r="Y8" s="15">
        <f>X8/X$11*100</f>
        <v>100</v>
      </c>
      <c r="Z8" s="105">
        <f>'FoF2'!GH8</f>
        <v>0.7</v>
      </c>
      <c r="AA8" s="15">
        <f>Z8/Z$11*100</f>
        <v>100</v>
      </c>
      <c r="AB8" s="105">
        <v>41.011000000000003</v>
      </c>
      <c r="AC8" s="15">
        <f>AB8/AB$11*100</f>
        <v>26.670351824152956</v>
      </c>
      <c r="AD8" s="105">
        <f>'FoF3'!BR8</f>
        <v>3.2018028599999999</v>
      </c>
      <c r="AE8" s="15">
        <f>AD8/AD$11*100</f>
        <v>7.1763593870000353</v>
      </c>
      <c r="AF8" s="105">
        <f>'FoF4'!CD8</f>
        <v>0.26240599999999997</v>
      </c>
      <c r="AG8" s="15">
        <f>AF8/AF$11*100</f>
        <v>100</v>
      </c>
      <c r="AH8" s="105">
        <f>'FoF4'!CS8</f>
        <v>1.8852000000000001E-2</v>
      </c>
      <c r="AI8" s="15">
        <f>AH8/AH$11*100</f>
        <v>100</v>
      </c>
      <c r="AJ8" s="105">
        <f>'FoF4'!EI8</f>
        <v>4.2218833100000006E-2</v>
      </c>
      <c r="AK8" s="15">
        <f>AJ8/AJ$11*100</f>
        <v>100</v>
      </c>
    </row>
    <row r="9" spans="1:37" ht="12.75" customHeight="1">
      <c r="A9" s="11" t="s">
        <v>92</v>
      </c>
      <c r="B9" s="105">
        <f>D9+F9+H9+J9+L9+N9+P9+R9+T9+V9+X9+Z9+AB9+AD9+AH9+AF9+AJ9</f>
        <v>8.3790650000000007</v>
      </c>
      <c r="C9" s="15">
        <f>B9/B$11*100</f>
        <v>1.2787206035490184</v>
      </c>
      <c r="D9" s="105">
        <v>0</v>
      </c>
      <c r="E9" s="15">
        <f>D9/D$11*100</f>
        <v>0</v>
      </c>
      <c r="F9" s="105">
        <v>0</v>
      </c>
      <c r="G9" s="15">
        <f>F9/F$11*100</f>
        <v>0</v>
      </c>
      <c r="H9" s="105">
        <v>0</v>
      </c>
      <c r="I9" s="15">
        <f>H9/H$11*100</f>
        <v>0</v>
      </c>
      <c r="J9" s="105">
        <v>0</v>
      </c>
      <c r="K9" s="15">
        <f>J9/J$11*100</f>
        <v>0</v>
      </c>
      <c r="L9" s="105">
        <v>0</v>
      </c>
      <c r="M9" s="15">
        <f>L9/L$11*100</f>
        <v>0</v>
      </c>
      <c r="N9" s="105">
        <v>0</v>
      </c>
      <c r="O9" s="15">
        <f>N9/N$11*100</f>
        <v>0</v>
      </c>
      <c r="P9" s="105">
        <v>0</v>
      </c>
      <c r="Q9" s="15">
        <f>P9/P$11*100</f>
        <v>0</v>
      </c>
      <c r="R9" s="105">
        <v>5.3790649999999998</v>
      </c>
      <c r="S9" s="15">
        <f>R9/R$11*100</f>
        <v>1.9451237762489422</v>
      </c>
      <c r="T9" s="105">
        <v>0</v>
      </c>
      <c r="U9" s="15">
        <f>T9/T$11*100</f>
        <v>0</v>
      </c>
      <c r="V9" s="105">
        <v>0</v>
      </c>
      <c r="W9" s="15">
        <f>V9/V$11*100</f>
        <v>0</v>
      </c>
      <c r="X9" s="105">
        <v>0</v>
      </c>
      <c r="Y9" s="15">
        <f>X9/X$11*100</f>
        <v>0</v>
      </c>
      <c r="Z9" s="105">
        <v>0</v>
      </c>
      <c r="AA9" s="15">
        <f>Z9/Z$11*100</f>
        <v>0</v>
      </c>
      <c r="AB9" s="105">
        <v>3</v>
      </c>
      <c r="AC9" s="15">
        <f>AB9/AB$11*100</f>
        <v>1.9509657280353774</v>
      </c>
      <c r="AD9" s="105">
        <v>0</v>
      </c>
      <c r="AE9" s="15">
        <f>AD9/AD$11*100</f>
        <v>0</v>
      </c>
      <c r="AF9" s="105">
        <v>0</v>
      </c>
      <c r="AG9" s="15">
        <f>AF9/AF$11*100</f>
        <v>0</v>
      </c>
      <c r="AH9" s="105">
        <v>0</v>
      </c>
      <c r="AI9" s="15">
        <f>AH9/AH$11*100</f>
        <v>0</v>
      </c>
      <c r="AJ9" s="105">
        <v>0</v>
      </c>
      <c r="AK9" s="15">
        <f>AJ9/AJ$11*100</f>
        <v>0</v>
      </c>
    </row>
    <row r="10" spans="1:37" ht="12.75" customHeight="1" thickBot="1">
      <c r="A10" s="11" t="s">
        <v>251</v>
      </c>
      <c r="B10" s="105">
        <f>D10+F10+H10+J10+L10+N10+P10+R10+T10+V10+X10+Z10+AB10+AD10+AH10+AF10+AJ10</f>
        <v>55.661531889999999</v>
      </c>
      <c r="C10" s="15">
        <f>B10/B$11*100</f>
        <v>8.4944498763100338</v>
      </c>
      <c r="D10" s="105">
        <v>0</v>
      </c>
      <c r="E10" s="15">
        <f>D10/D$11*100</f>
        <v>0</v>
      </c>
      <c r="F10" s="105">
        <v>0</v>
      </c>
      <c r="G10" s="15">
        <f>F10/F$11*100</f>
        <v>0</v>
      </c>
      <c r="H10" s="105">
        <v>0</v>
      </c>
      <c r="I10" s="15">
        <f>H10/H$11*100</f>
        <v>0</v>
      </c>
      <c r="J10" s="105">
        <v>0</v>
      </c>
      <c r="K10" s="15">
        <f>J10/J$11*100</f>
        <v>0</v>
      </c>
      <c r="L10" s="105">
        <v>0</v>
      </c>
      <c r="M10" s="15">
        <f>L10/L$11*100</f>
        <v>0</v>
      </c>
      <c r="N10" s="105">
        <v>0</v>
      </c>
      <c r="O10" s="15">
        <f>N10/N$11*100</f>
        <v>0</v>
      </c>
      <c r="P10" s="105">
        <v>0</v>
      </c>
      <c r="Q10" s="15">
        <f>P10/P$11*100</f>
        <v>0</v>
      </c>
      <c r="R10" s="105">
        <v>51.231531889999999</v>
      </c>
      <c r="S10" s="15">
        <f>R10/R$11*100</f>
        <v>18.525835023911203</v>
      </c>
      <c r="T10" s="105">
        <v>4.43</v>
      </c>
      <c r="U10" s="15">
        <f>T10/T$11*100</f>
        <v>15.083418454204972</v>
      </c>
      <c r="V10" s="105">
        <v>0</v>
      </c>
      <c r="W10" s="15">
        <f>V10/V$11*100</f>
        <v>0</v>
      </c>
      <c r="X10" s="105">
        <v>0</v>
      </c>
      <c r="Y10" s="15">
        <f>X10/X$11*100</f>
        <v>0</v>
      </c>
      <c r="Z10" s="105">
        <v>0</v>
      </c>
      <c r="AA10" s="15">
        <f>Z10/Z$11*100</f>
        <v>0</v>
      </c>
      <c r="AB10" s="105"/>
      <c r="AC10" s="15">
        <f>AB10/AB$11*100</f>
        <v>0</v>
      </c>
      <c r="AD10" s="105">
        <v>0</v>
      </c>
      <c r="AE10" s="15">
        <f>AD10/AD$11*100</f>
        <v>0</v>
      </c>
      <c r="AF10" s="105">
        <v>0</v>
      </c>
      <c r="AG10" s="15">
        <f>AF10/AF$11*100</f>
        <v>0</v>
      </c>
      <c r="AH10" s="105">
        <v>0</v>
      </c>
      <c r="AI10" s="15">
        <f>AH10/AH$11*100</f>
        <v>0</v>
      </c>
      <c r="AJ10" s="105">
        <v>0</v>
      </c>
      <c r="AK10" s="15">
        <f>AJ10/AJ$11*100</f>
        <v>0</v>
      </c>
    </row>
    <row r="11" spans="1:37" ht="12.75" customHeight="1" thickBot="1">
      <c r="A11" s="113" t="s">
        <v>3</v>
      </c>
      <c r="B11" s="5">
        <f>D11+F11+H11+J11+L11+N11+P11+R11+T11+V11+X11+Z11+AB11+AD11+AH11+AF11+AJ11</f>
        <v>655.26941356418035</v>
      </c>
      <c r="C11" s="51">
        <f>B11/B$11*100</f>
        <v>100</v>
      </c>
      <c r="D11" s="5">
        <f>SUM(D7:D10)</f>
        <v>15.937024710000001</v>
      </c>
      <c r="E11" s="51">
        <f>D11/D$11*100</f>
        <v>100</v>
      </c>
      <c r="F11" s="5">
        <f>SUM(F7:F10)</f>
        <v>0.55037462000000004</v>
      </c>
      <c r="G11" s="51">
        <f>F11/F$11*100</f>
        <v>100</v>
      </c>
      <c r="H11" s="5">
        <f>SUM(H7:H10)</f>
        <v>0.17790876108024298</v>
      </c>
      <c r="I11" s="51">
        <f>H11/H$11*100</f>
        <v>100</v>
      </c>
      <c r="J11" s="5">
        <f>SUM(J7:J10)</f>
        <v>106.68919539999999</v>
      </c>
      <c r="K11" s="51">
        <f>J11/J$11*100</f>
        <v>100</v>
      </c>
      <c r="L11" s="5">
        <f>SUM(L7:L10)</f>
        <v>23.599154710000001</v>
      </c>
      <c r="M11" s="51">
        <f>L11/L$11*100</f>
        <v>100</v>
      </c>
      <c r="N11" s="5">
        <f>SUM(N7:N10)</f>
        <v>7.9756999999999995E-2</v>
      </c>
      <c r="O11" s="51">
        <f>N11/N$11*100</f>
        <v>100</v>
      </c>
      <c r="P11" s="5">
        <f>SUM(P7:P10)</f>
        <v>0.28260299999999999</v>
      </c>
      <c r="Q11" s="51">
        <f>P11/P$11*100</f>
        <v>100</v>
      </c>
      <c r="R11" s="114">
        <f>SUM(R7:R10)</f>
        <v>276.54101326</v>
      </c>
      <c r="S11" s="51">
        <f>R11/R$11*100</f>
        <v>100</v>
      </c>
      <c r="T11" s="114">
        <f>SUM(T7:T10)</f>
        <v>29.369999999999997</v>
      </c>
      <c r="U11" s="51">
        <f>T11/T$11*100</f>
        <v>100</v>
      </c>
      <c r="V11" s="5">
        <f>SUM(V7:V10)</f>
        <v>0.47962500000000002</v>
      </c>
      <c r="W11" s="51">
        <f>V11/V$11*100</f>
        <v>100</v>
      </c>
      <c r="X11" s="5">
        <f>SUM(X7:X10)</f>
        <v>2.15330318</v>
      </c>
      <c r="Y11" s="51">
        <f>X11/X$11*100</f>
        <v>100</v>
      </c>
      <c r="Z11" s="5">
        <f>SUM(Z7:Z10)</f>
        <v>0.7</v>
      </c>
      <c r="AA11" s="51">
        <f>Z11/Z$11*100</f>
        <v>100</v>
      </c>
      <c r="AB11" s="114">
        <v>153.77000000000001</v>
      </c>
      <c r="AC11" s="51">
        <f>AB11/AB$11*100</f>
        <v>100</v>
      </c>
      <c r="AD11" s="5">
        <f>SUM(AD7:AD10)</f>
        <v>44.615977089999994</v>
      </c>
      <c r="AE11" s="51">
        <f>AD11/AD$11*100</f>
        <v>100</v>
      </c>
      <c r="AF11" s="5">
        <f>SUM(AF7:AF10)</f>
        <v>0.26240599999999997</v>
      </c>
      <c r="AG11" s="51">
        <f>AF11/AF$11*100</f>
        <v>100</v>
      </c>
      <c r="AH11" s="5">
        <f>SUM(AH7:AH10)</f>
        <v>1.8852000000000001E-2</v>
      </c>
      <c r="AI11" s="51">
        <f>AH11/AH$11*100</f>
        <v>100</v>
      </c>
      <c r="AJ11" s="5">
        <f>SUM(AJ7:AJ10)</f>
        <v>4.2218833100000006E-2</v>
      </c>
      <c r="AK11" s="51">
        <f>AJ11/AJ$11*100</f>
        <v>100</v>
      </c>
    </row>
    <row r="12" spans="1:37" ht="12.75" customHeight="1">
      <c r="A12" s="37" t="s">
        <v>98</v>
      </c>
      <c r="B12" s="105"/>
      <c r="C12" s="15"/>
      <c r="D12" s="105"/>
      <c r="F12" s="105"/>
      <c r="G12" s="15"/>
      <c r="H12" s="105"/>
      <c r="I12" s="15"/>
      <c r="J12" s="105"/>
      <c r="K12" s="15"/>
      <c r="L12" s="105"/>
      <c r="M12" s="15"/>
      <c r="N12" s="105"/>
      <c r="O12" s="15"/>
      <c r="P12" s="105"/>
      <c r="Q12" s="15"/>
      <c r="R12" s="105"/>
      <c r="S12" s="15"/>
      <c r="T12" s="105"/>
      <c r="U12" s="15"/>
      <c r="V12" s="105"/>
      <c r="W12" s="15"/>
      <c r="X12" s="105"/>
      <c r="Y12" s="15"/>
      <c r="Z12" s="105"/>
      <c r="AA12" s="15"/>
      <c r="AB12" s="105"/>
      <c r="AC12" s="15"/>
      <c r="AD12" s="105"/>
      <c r="AE12" s="15"/>
      <c r="AF12" s="105"/>
      <c r="AG12" s="15"/>
      <c r="AH12" s="105"/>
      <c r="AI12" s="15"/>
      <c r="AJ12" s="105"/>
      <c r="AK12" s="15"/>
    </row>
    <row r="13" spans="1:37" ht="12.75" customHeight="1">
      <c r="A13" s="1251" t="s">
        <v>99</v>
      </c>
      <c r="B13" s="105">
        <f t="shared" ref="B13:B31" si="0">D13+F13+H13+J13+L13+N13+P13+R13+T13+V13+X13+Z13+AB13+AD13+AH13+AF13+AJ13</f>
        <v>0</v>
      </c>
      <c r="C13" s="115">
        <f t="shared" ref="C13:C31" si="1">B13/B$11*100</f>
        <v>0</v>
      </c>
      <c r="D13" s="105"/>
      <c r="E13" s="115"/>
      <c r="F13" s="105"/>
      <c r="G13" s="115"/>
      <c r="H13" s="105"/>
      <c r="I13" s="115"/>
      <c r="J13" s="105"/>
      <c r="K13" s="115"/>
      <c r="L13" s="105"/>
      <c r="M13" s="115"/>
      <c r="N13" s="105"/>
      <c r="O13" s="115"/>
      <c r="P13" s="105"/>
      <c r="Q13" s="115"/>
      <c r="R13" s="173">
        <v>0</v>
      </c>
      <c r="S13" s="115">
        <f t="shared" ref="S13:U31" si="2">R13/R$11*100</f>
        <v>0</v>
      </c>
      <c r="T13" s="173"/>
      <c r="U13" s="115">
        <f t="shared" si="2"/>
        <v>0</v>
      </c>
      <c r="V13" s="105"/>
      <c r="W13" s="115"/>
      <c r="X13" s="105"/>
      <c r="Y13" s="115"/>
      <c r="Z13" s="105"/>
      <c r="AA13" s="115"/>
      <c r="AB13" s="173"/>
      <c r="AC13" s="115">
        <f t="shared" ref="AC13:AC31" si="3">AB13/AB$11*100</f>
        <v>0</v>
      </c>
      <c r="AD13" s="105"/>
      <c r="AE13" s="115"/>
      <c r="AF13" s="105"/>
      <c r="AG13" s="115"/>
      <c r="AH13" s="105"/>
      <c r="AI13" s="115"/>
      <c r="AJ13" s="105"/>
      <c r="AK13" s="115"/>
    </row>
    <row r="14" spans="1:37" ht="12.75" customHeight="1">
      <c r="A14" s="42" t="s">
        <v>100</v>
      </c>
      <c r="B14" s="105">
        <f t="shared" si="0"/>
        <v>70.905565850000002</v>
      </c>
      <c r="C14" s="115">
        <f t="shared" si="1"/>
        <v>10.820826423795097</v>
      </c>
      <c r="D14" s="105"/>
      <c r="E14" s="115"/>
      <c r="F14" s="105"/>
      <c r="G14" s="115"/>
      <c r="H14" s="105"/>
      <c r="I14" s="115"/>
      <c r="J14" s="105"/>
      <c r="K14" s="115"/>
      <c r="L14" s="105"/>
      <c r="M14" s="115"/>
      <c r="N14" s="105"/>
      <c r="O14" s="115"/>
      <c r="P14" s="105"/>
      <c r="Q14" s="115"/>
      <c r="R14" s="105">
        <v>40.878565850000001</v>
      </c>
      <c r="S14" s="115">
        <f t="shared" si="2"/>
        <v>14.782098817135145</v>
      </c>
      <c r="T14" s="105">
        <v>8.0500000000000007</v>
      </c>
      <c r="U14" s="115">
        <f t="shared" si="2"/>
        <v>27.408920667347637</v>
      </c>
      <c r="V14" s="105"/>
      <c r="W14" s="115"/>
      <c r="X14" s="105"/>
      <c r="Y14" s="115"/>
      <c r="Z14" s="105"/>
      <c r="AA14" s="115"/>
      <c r="AB14" s="105">
        <v>21.977</v>
      </c>
      <c r="AC14" s="115">
        <f t="shared" si="3"/>
        <v>14.29212460167783</v>
      </c>
      <c r="AD14" s="105"/>
      <c r="AE14" s="115"/>
      <c r="AF14" s="105"/>
      <c r="AG14" s="115"/>
      <c r="AH14" s="105"/>
      <c r="AI14" s="115"/>
      <c r="AJ14" s="105"/>
      <c r="AK14" s="115"/>
    </row>
    <row r="15" spans="1:37" ht="12.75" customHeight="1">
      <c r="A15" s="42" t="s">
        <v>103</v>
      </c>
      <c r="B15" s="105">
        <f t="shared" si="0"/>
        <v>21.255139</v>
      </c>
      <c r="C15" s="115">
        <f t="shared" si="1"/>
        <v>3.2437251853993585</v>
      </c>
      <c r="D15" s="105"/>
      <c r="E15" s="115"/>
      <c r="F15" s="105"/>
      <c r="G15" s="115"/>
      <c r="H15" s="105"/>
      <c r="I15" s="115"/>
      <c r="J15" s="105"/>
      <c r="K15" s="115"/>
      <c r="L15" s="105"/>
      <c r="M15" s="115"/>
      <c r="N15" s="105"/>
      <c r="O15" s="115"/>
      <c r="P15" s="105"/>
      <c r="Q15" s="115"/>
      <c r="R15" s="105">
        <v>9.4061389999999996</v>
      </c>
      <c r="S15" s="115">
        <f t="shared" si="2"/>
        <v>3.4013540664785511</v>
      </c>
      <c r="T15" s="105">
        <v>0.96</v>
      </c>
      <c r="U15" s="115">
        <f t="shared" si="2"/>
        <v>3.268641470888662</v>
      </c>
      <c r="V15" s="105"/>
      <c r="W15" s="115"/>
      <c r="X15" s="105"/>
      <c r="Y15" s="115"/>
      <c r="Z15" s="105"/>
      <c r="AA15" s="115"/>
      <c r="AB15" s="105">
        <v>10.888999999999999</v>
      </c>
      <c r="AC15" s="115">
        <f t="shared" si="3"/>
        <v>7.0813552708590741</v>
      </c>
      <c r="AD15" s="105"/>
      <c r="AE15" s="115"/>
      <c r="AF15" s="105"/>
      <c r="AG15" s="115"/>
      <c r="AH15" s="105"/>
      <c r="AI15" s="115"/>
      <c r="AJ15" s="105"/>
      <c r="AK15" s="115"/>
    </row>
    <row r="16" spans="1:37" ht="12.75" customHeight="1">
      <c r="A16" s="42" t="s">
        <v>105</v>
      </c>
      <c r="B16" s="105">
        <f t="shared" si="0"/>
        <v>41.780817769999999</v>
      </c>
      <c r="C16" s="115">
        <f t="shared" si="1"/>
        <v>6.3761281856180796</v>
      </c>
      <c r="D16" s="105"/>
      <c r="E16" s="115"/>
      <c r="F16" s="105"/>
      <c r="G16" s="115"/>
      <c r="H16" s="105"/>
      <c r="I16" s="115"/>
      <c r="J16" s="105"/>
      <c r="K16" s="115"/>
      <c r="L16" s="105"/>
      <c r="M16" s="115"/>
      <c r="N16" s="105"/>
      <c r="O16" s="115"/>
      <c r="P16" s="105"/>
      <c r="Q16" s="115"/>
      <c r="R16" s="105">
        <v>23.883817769999997</v>
      </c>
      <c r="S16" s="115">
        <f t="shared" si="2"/>
        <v>8.6366277061206702</v>
      </c>
      <c r="T16" s="105">
        <v>1.04</v>
      </c>
      <c r="U16" s="115">
        <f t="shared" si="2"/>
        <v>3.5410282601293841</v>
      </c>
      <c r="V16" s="105"/>
      <c r="W16" s="115"/>
      <c r="X16" s="105"/>
      <c r="Y16" s="115"/>
      <c r="Z16" s="105"/>
      <c r="AA16" s="115"/>
      <c r="AB16" s="105">
        <v>16.856999999999999</v>
      </c>
      <c r="AC16" s="115">
        <f t="shared" si="3"/>
        <v>10.962476425830785</v>
      </c>
      <c r="AD16" s="105"/>
      <c r="AE16" s="115"/>
      <c r="AF16" s="105"/>
      <c r="AG16" s="115"/>
      <c r="AH16" s="105"/>
      <c r="AI16" s="115"/>
      <c r="AJ16" s="105"/>
      <c r="AK16" s="115"/>
    </row>
    <row r="17" spans="1:37" ht="12.75" customHeight="1">
      <c r="A17" s="42" t="s">
        <v>645</v>
      </c>
      <c r="B17" s="105">
        <f t="shared" si="0"/>
        <v>69.35254845</v>
      </c>
      <c r="C17" s="115">
        <f t="shared" si="1"/>
        <v>10.583822014943975</v>
      </c>
      <c r="D17" s="105"/>
      <c r="E17" s="115"/>
      <c r="F17" s="105"/>
      <c r="G17" s="115"/>
      <c r="H17" s="105"/>
      <c r="I17" s="115"/>
      <c r="J17" s="105"/>
      <c r="K17" s="115"/>
      <c r="L17" s="105"/>
      <c r="M17" s="115"/>
      <c r="N17" s="105"/>
      <c r="O17" s="115"/>
      <c r="P17" s="105"/>
      <c r="Q17" s="115"/>
      <c r="R17" s="105">
        <v>42.59954845</v>
      </c>
      <c r="S17" s="115">
        <f t="shared" si="2"/>
        <v>15.404423361227979</v>
      </c>
      <c r="T17" s="105">
        <v>4.5</v>
      </c>
      <c r="U17" s="115">
        <f t="shared" si="2"/>
        <v>15.321756894790603</v>
      </c>
      <c r="V17" s="105"/>
      <c r="W17" s="115"/>
      <c r="X17" s="105"/>
      <c r="Y17" s="115"/>
      <c r="Z17" s="105"/>
      <c r="AA17" s="115"/>
      <c r="AB17" s="105">
        <v>22.253</v>
      </c>
      <c r="AC17" s="115">
        <f t="shared" si="3"/>
        <v>14.471613448657084</v>
      </c>
      <c r="AD17" s="105"/>
      <c r="AE17" s="115"/>
      <c r="AF17" s="105"/>
      <c r="AG17" s="115"/>
      <c r="AH17" s="105"/>
      <c r="AI17" s="115"/>
      <c r="AJ17" s="105"/>
      <c r="AK17" s="115"/>
    </row>
    <row r="18" spans="1:37" ht="12.75" customHeight="1">
      <c r="A18" s="42" t="s">
        <v>109</v>
      </c>
      <c r="B18" s="105">
        <f t="shared" si="0"/>
        <v>10.776626</v>
      </c>
      <c r="C18" s="115">
        <f t="shared" si="1"/>
        <v>1.6446099538483163</v>
      </c>
      <c r="D18" s="105"/>
      <c r="E18" s="115"/>
      <c r="F18" s="105"/>
      <c r="G18" s="115"/>
      <c r="H18" s="105"/>
      <c r="I18" s="115"/>
      <c r="J18" s="105"/>
      <c r="K18" s="115"/>
      <c r="L18" s="105"/>
      <c r="M18" s="115"/>
      <c r="N18" s="105"/>
      <c r="O18" s="115"/>
      <c r="P18" s="105"/>
      <c r="Q18" s="115"/>
      <c r="R18" s="105">
        <v>9.8866259999999997</v>
      </c>
      <c r="S18" s="115">
        <f t="shared" si="2"/>
        <v>3.5751029778374077</v>
      </c>
      <c r="T18" s="105">
        <v>0.89</v>
      </c>
      <c r="U18" s="115">
        <f t="shared" si="2"/>
        <v>3.0303030303030307</v>
      </c>
      <c r="V18" s="105"/>
      <c r="W18" s="115"/>
      <c r="X18" s="105"/>
      <c r="Y18" s="115"/>
      <c r="Z18" s="105"/>
      <c r="AA18" s="115"/>
      <c r="AB18" s="105"/>
      <c r="AC18" s="115">
        <f t="shared" si="3"/>
        <v>0</v>
      </c>
      <c r="AD18" s="105"/>
      <c r="AE18" s="115"/>
      <c r="AF18" s="105"/>
      <c r="AG18" s="115"/>
      <c r="AH18" s="105"/>
      <c r="AI18" s="115"/>
      <c r="AJ18" s="105"/>
      <c r="AK18" s="115"/>
    </row>
    <row r="19" spans="1:37" ht="12.75" customHeight="1">
      <c r="A19" s="42" t="s">
        <v>111</v>
      </c>
      <c r="B19" s="105">
        <f t="shared" si="0"/>
        <v>47.972683060000008</v>
      </c>
      <c r="C19" s="115">
        <f t="shared" si="1"/>
        <v>7.3210624617840985</v>
      </c>
      <c r="D19" s="105"/>
      <c r="E19" s="115"/>
      <c r="F19" s="105"/>
      <c r="G19" s="115"/>
      <c r="H19" s="105"/>
      <c r="I19" s="115"/>
      <c r="J19" s="105"/>
      <c r="K19" s="115"/>
      <c r="L19" s="105"/>
      <c r="M19" s="115"/>
      <c r="N19" s="105"/>
      <c r="O19" s="115"/>
      <c r="P19" s="105"/>
      <c r="Q19" s="115"/>
      <c r="R19" s="105">
        <v>32.072683060000003</v>
      </c>
      <c r="S19" s="115">
        <f t="shared" si="2"/>
        <v>11.597803407860416</v>
      </c>
      <c r="T19" s="105">
        <v>2.63</v>
      </c>
      <c r="U19" s="115">
        <f t="shared" si="2"/>
        <v>8.95471569628873</v>
      </c>
      <c r="V19" s="105"/>
      <c r="W19" s="115"/>
      <c r="X19" s="105"/>
      <c r="Y19" s="115"/>
      <c r="Z19" s="105"/>
      <c r="AA19" s="115"/>
      <c r="AB19" s="105">
        <v>13.27</v>
      </c>
      <c r="AC19" s="115">
        <f t="shared" si="3"/>
        <v>8.6297717370098184</v>
      </c>
      <c r="AD19" s="105"/>
      <c r="AE19" s="115"/>
      <c r="AF19" s="105"/>
      <c r="AG19" s="115"/>
      <c r="AH19" s="105"/>
      <c r="AI19" s="115"/>
      <c r="AJ19" s="105"/>
      <c r="AK19" s="115"/>
    </row>
    <row r="20" spans="1:37" ht="12.75" customHeight="1">
      <c r="A20" s="42" t="s">
        <v>113</v>
      </c>
      <c r="B20" s="105">
        <f t="shared" si="0"/>
        <v>12.70538125</v>
      </c>
      <c r="C20" s="115">
        <f t="shared" si="1"/>
        <v>1.9389553345534831</v>
      </c>
      <c r="D20" s="105"/>
      <c r="E20" s="115"/>
      <c r="F20" s="105"/>
      <c r="G20" s="115"/>
      <c r="H20" s="105"/>
      <c r="I20" s="115"/>
      <c r="J20" s="105"/>
      <c r="K20" s="115"/>
      <c r="L20" s="105"/>
      <c r="M20" s="115"/>
      <c r="N20" s="105"/>
      <c r="O20" s="115"/>
      <c r="P20" s="105"/>
      <c r="Q20" s="115"/>
      <c r="R20" s="105">
        <v>4.7533812500000003</v>
      </c>
      <c r="S20" s="115">
        <f t="shared" si="2"/>
        <v>1.7188702659199913</v>
      </c>
      <c r="T20" s="105"/>
      <c r="U20" s="115">
        <f t="shared" si="2"/>
        <v>0</v>
      </c>
      <c r="V20" s="105"/>
      <c r="W20" s="115"/>
      <c r="X20" s="105"/>
      <c r="Y20" s="115"/>
      <c r="Z20" s="105"/>
      <c r="AA20" s="115"/>
      <c r="AB20" s="105">
        <v>7.952</v>
      </c>
      <c r="AC20" s="115">
        <f t="shared" si="3"/>
        <v>5.1713598231124402</v>
      </c>
      <c r="AD20" s="105"/>
      <c r="AE20" s="115"/>
      <c r="AF20" s="105"/>
      <c r="AG20" s="115"/>
      <c r="AH20" s="105"/>
      <c r="AI20" s="115"/>
      <c r="AJ20" s="105"/>
      <c r="AK20" s="115"/>
    </row>
    <row r="21" spans="1:37" ht="12.75" customHeight="1">
      <c r="A21" s="42" t="s">
        <v>115</v>
      </c>
      <c r="B21" s="105">
        <f t="shared" si="0"/>
        <v>18.16422</v>
      </c>
      <c r="C21" s="115">
        <f t="shared" si="1"/>
        <v>2.7720231745901422</v>
      </c>
      <c r="D21" s="105"/>
      <c r="E21" s="115"/>
      <c r="F21" s="105"/>
      <c r="G21" s="115"/>
      <c r="H21" s="105"/>
      <c r="I21" s="115"/>
      <c r="J21" s="105"/>
      <c r="K21" s="115"/>
      <c r="L21" s="105"/>
      <c r="M21" s="115"/>
      <c r="N21" s="105"/>
      <c r="O21" s="115"/>
      <c r="P21" s="105"/>
      <c r="Q21" s="115"/>
      <c r="R21" s="105">
        <v>3.5002199999999997</v>
      </c>
      <c r="S21" s="115">
        <f t="shared" si="2"/>
        <v>1.2657146072973782</v>
      </c>
      <c r="T21" s="105">
        <v>0.92</v>
      </c>
      <c r="U21" s="115">
        <f t="shared" si="2"/>
        <v>3.1324480762683016</v>
      </c>
      <c r="V21" s="105"/>
      <c r="W21" s="115"/>
      <c r="X21" s="105"/>
      <c r="Y21" s="115"/>
      <c r="Z21" s="105"/>
      <c r="AA21" s="115"/>
      <c r="AB21" s="105">
        <v>13.744</v>
      </c>
      <c r="AC21" s="115">
        <f t="shared" si="3"/>
        <v>8.9380243220394089</v>
      </c>
      <c r="AD21" s="105"/>
      <c r="AE21" s="115"/>
      <c r="AF21" s="105"/>
      <c r="AG21" s="115"/>
      <c r="AH21" s="105"/>
      <c r="AI21" s="115"/>
      <c r="AJ21" s="105"/>
      <c r="AK21" s="115"/>
    </row>
    <row r="22" spans="1:37" ht="12.75" customHeight="1">
      <c r="A22" s="42" t="s">
        <v>117</v>
      </c>
      <c r="B22" s="105">
        <f t="shared" si="0"/>
        <v>4.8207192800000005</v>
      </c>
      <c r="C22" s="115">
        <f t="shared" si="1"/>
        <v>0.73568507551403284</v>
      </c>
      <c r="D22" s="105"/>
      <c r="E22" s="115"/>
      <c r="F22" s="105"/>
      <c r="G22" s="115"/>
      <c r="H22" s="278"/>
      <c r="I22" s="115"/>
      <c r="J22" s="105"/>
      <c r="K22" s="115"/>
      <c r="L22" s="105"/>
      <c r="M22" s="115"/>
      <c r="N22" s="105"/>
      <c r="O22" s="115"/>
      <c r="P22" s="105"/>
      <c r="Q22" s="115"/>
      <c r="R22" s="105">
        <v>1.6247192800000001</v>
      </c>
      <c r="S22" s="115">
        <f t="shared" si="2"/>
        <v>0.58751476348734633</v>
      </c>
      <c r="T22" s="105">
        <v>0.38</v>
      </c>
      <c r="U22" s="115">
        <f t="shared" si="2"/>
        <v>1.2938372488934287</v>
      </c>
      <c r="V22" s="105"/>
      <c r="W22" s="115"/>
      <c r="X22" s="105"/>
      <c r="Y22" s="115"/>
      <c r="Z22" s="105"/>
      <c r="AA22" s="115"/>
      <c r="AB22" s="105">
        <v>2.8159999999999998</v>
      </c>
      <c r="AC22" s="115">
        <f t="shared" si="3"/>
        <v>1.8313064967158743</v>
      </c>
      <c r="AD22" s="105"/>
      <c r="AE22" s="115"/>
      <c r="AF22" s="105"/>
      <c r="AG22" s="115"/>
      <c r="AH22" s="105"/>
      <c r="AI22" s="115"/>
      <c r="AJ22" s="105"/>
      <c r="AK22" s="115"/>
    </row>
    <row r="23" spans="1:37" ht="12.75" customHeight="1">
      <c r="A23" s="42" t="s">
        <v>119</v>
      </c>
      <c r="B23" s="105">
        <f t="shared" si="0"/>
        <v>0</v>
      </c>
      <c r="C23" s="115">
        <f t="shared" si="1"/>
        <v>0</v>
      </c>
      <c r="D23" s="105"/>
      <c r="E23" s="115"/>
      <c r="F23" s="105"/>
      <c r="G23" s="115"/>
      <c r="H23" s="278"/>
      <c r="I23" s="115"/>
      <c r="J23" s="105"/>
      <c r="K23" s="115"/>
      <c r="L23" s="105"/>
      <c r="M23" s="115"/>
      <c r="N23" s="105"/>
      <c r="O23" s="115"/>
      <c r="P23" s="105"/>
      <c r="Q23" s="115"/>
      <c r="R23" s="105">
        <v>0</v>
      </c>
      <c r="S23" s="115">
        <f t="shared" si="2"/>
        <v>0</v>
      </c>
      <c r="T23" s="105"/>
      <c r="U23" s="115">
        <f t="shared" si="2"/>
        <v>0</v>
      </c>
      <c r="V23" s="105"/>
      <c r="W23" s="115"/>
      <c r="X23" s="105"/>
      <c r="Y23" s="115"/>
      <c r="Z23" s="105"/>
      <c r="AA23" s="115"/>
      <c r="AB23" s="105"/>
      <c r="AC23" s="115">
        <f t="shared" si="3"/>
        <v>0</v>
      </c>
      <c r="AD23" s="105"/>
      <c r="AE23" s="115"/>
      <c r="AF23" s="105"/>
      <c r="AG23" s="115"/>
      <c r="AH23" s="105"/>
      <c r="AI23" s="115"/>
      <c r="AJ23" s="105"/>
      <c r="AK23" s="115"/>
    </row>
    <row r="24" spans="1:37" ht="12.75" customHeight="1">
      <c r="A24" s="42" t="s">
        <v>121</v>
      </c>
      <c r="B24" s="105">
        <f t="shared" si="0"/>
        <v>0</v>
      </c>
      <c r="C24" s="115">
        <f t="shared" si="1"/>
        <v>0</v>
      </c>
      <c r="D24" s="105"/>
      <c r="E24" s="115"/>
      <c r="F24" s="105"/>
      <c r="G24" s="115"/>
      <c r="H24" s="105"/>
      <c r="I24" s="115"/>
      <c r="J24" s="105"/>
      <c r="K24" s="115"/>
      <c r="L24" s="105"/>
      <c r="M24" s="115"/>
      <c r="N24" s="105"/>
      <c r="O24" s="115"/>
      <c r="P24" s="105"/>
      <c r="Q24" s="115"/>
      <c r="R24" s="105">
        <v>0</v>
      </c>
      <c r="S24" s="115">
        <f t="shared" si="2"/>
        <v>0</v>
      </c>
      <c r="T24" s="105"/>
      <c r="U24" s="115">
        <f t="shared" si="2"/>
        <v>0</v>
      </c>
      <c r="V24" s="105"/>
      <c r="W24" s="115"/>
      <c r="X24" s="105"/>
      <c r="Y24" s="115"/>
      <c r="Z24" s="105"/>
      <c r="AA24" s="115"/>
      <c r="AB24" s="105"/>
      <c r="AC24" s="115">
        <f t="shared" si="3"/>
        <v>0</v>
      </c>
      <c r="AD24" s="105"/>
      <c r="AE24" s="115"/>
      <c r="AF24" s="105"/>
      <c r="AG24" s="115"/>
      <c r="AH24" s="105"/>
      <c r="AI24" s="115"/>
      <c r="AJ24" s="105"/>
      <c r="AK24" s="115"/>
    </row>
    <row r="25" spans="1:37" ht="12.75" customHeight="1" thickBot="1">
      <c r="A25" s="42" t="s">
        <v>123</v>
      </c>
      <c r="B25" s="105">
        <f t="shared" si="0"/>
        <v>0</v>
      </c>
      <c r="C25" s="115">
        <f t="shared" si="1"/>
        <v>0</v>
      </c>
      <c r="D25" s="105"/>
      <c r="E25" s="115"/>
      <c r="F25" s="105"/>
      <c r="G25" s="115"/>
      <c r="H25" s="105"/>
      <c r="I25" s="115"/>
      <c r="J25" s="105"/>
      <c r="K25" s="115"/>
      <c r="L25" s="105"/>
      <c r="M25" s="115"/>
      <c r="N25" s="105"/>
      <c r="O25" s="115"/>
      <c r="P25" s="105"/>
      <c r="Q25" s="115"/>
      <c r="R25" s="105">
        <v>0</v>
      </c>
      <c r="S25" s="115">
        <f t="shared" si="2"/>
        <v>0</v>
      </c>
      <c r="T25" s="105"/>
      <c r="U25" s="115">
        <f t="shared" si="2"/>
        <v>0</v>
      </c>
      <c r="V25" s="105"/>
      <c r="W25" s="115"/>
      <c r="X25" s="105"/>
      <c r="Y25" s="115"/>
      <c r="Z25" s="105"/>
      <c r="AA25" s="115"/>
      <c r="AB25" s="105"/>
      <c r="AC25" s="115">
        <f t="shared" si="3"/>
        <v>0</v>
      </c>
      <c r="AD25" s="105"/>
      <c r="AE25" s="115"/>
      <c r="AF25" s="105"/>
      <c r="AG25" s="115"/>
      <c r="AH25" s="105"/>
      <c r="AI25" s="115"/>
      <c r="AJ25" s="105"/>
      <c r="AK25" s="115"/>
    </row>
    <row r="26" spans="1:37" ht="12.75" customHeight="1" thickBot="1">
      <c r="A26" s="41" t="s">
        <v>646</v>
      </c>
      <c r="B26" s="5">
        <f t="shared" si="0"/>
        <v>297.73370066000001</v>
      </c>
      <c r="C26" s="51">
        <f t="shared" si="1"/>
        <v>45.436837810046583</v>
      </c>
      <c r="D26" s="5"/>
      <c r="E26" s="51"/>
      <c r="F26" s="5"/>
      <c r="G26" s="51"/>
      <c r="H26" s="5"/>
      <c r="I26" s="51"/>
      <c r="J26" s="5"/>
      <c r="K26" s="51"/>
      <c r="L26" s="5"/>
      <c r="M26" s="51"/>
      <c r="N26" s="5"/>
      <c r="O26" s="51"/>
      <c r="P26" s="5"/>
      <c r="Q26" s="51"/>
      <c r="R26" s="114">
        <v>168.60570066</v>
      </c>
      <c r="S26" s="51">
        <f t="shared" si="2"/>
        <v>60.969509973364879</v>
      </c>
      <c r="T26" s="114">
        <f>SUM(T13:T25)</f>
        <v>19.37</v>
      </c>
      <c r="U26" s="51">
        <f t="shared" si="2"/>
        <v>65.951651344909777</v>
      </c>
      <c r="V26" s="5"/>
      <c r="W26" s="51"/>
      <c r="X26" s="5"/>
      <c r="Y26" s="51"/>
      <c r="Z26" s="5"/>
      <c r="AA26" s="51"/>
      <c r="AB26" s="114">
        <v>109.758</v>
      </c>
      <c r="AC26" s="51">
        <f t="shared" si="3"/>
        <v>71.378032125902308</v>
      </c>
      <c r="AD26" s="5"/>
      <c r="AE26" s="51"/>
      <c r="AF26" s="5"/>
      <c r="AG26" s="51"/>
      <c r="AH26" s="5"/>
      <c r="AI26" s="51"/>
      <c r="AJ26" s="5"/>
      <c r="AK26" s="51"/>
    </row>
    <row r="27" spans="1:37" ht="12.75" customHeight="1" thickBot="1">
      <c r="A27" s="41" t="s">
        <v>128</v>
      </c>
      <c r="B27" s="114">
        <f t="shared" si="0"/>
        <v>0</v>
      </c>
      <c r="C27" s="116">
        <f t="shared" si="1"/>
        <v>0</v>
      </c>
      <c r="D27" s="114"/>
      <c r="E27" s="116"/>
      <c r="F27" s="114"/>
      <c r="G27" s="116"/>
      <c r="H27" s="114"/>
      <c r="I27" s="116"/>
      <c r="J27" s="114"/>
      <c r="K27" s="116"/>
      <c r="L27" s="114"/>
      <c r="M27" s="116"/>
      <c r="N27" s="114"/>
      <c r="O27" s="116"/>
      <c r="P27" s="114"/>
      <c r="Q27" s="116"/>
      <c r="R27" s="114">
        <v>0</v>
      </c>
      <c r="S27" s="116">
        <f t="shared" si="2"/>
        <v>0</v>
      </c>
      <c r="T27" s="114"/>
      <c r="U27" s="116">
        <f t="shared" si="2"/>
        <v>0</v>
      </c>
      <c r="V27" s="114"/>
      <c r="W27" s="116"/>
      <c r="X27" s="114"/>
      <c r="Y27" s="116"/>
      <c r="Z27" s="114"/>
      <c r="AA27" s="116"/>
      <c r="AB27" s="114"/>
      <c r="AC27" s="116">
        <f t="shared" si="3"/>
        <v>0</v>
      </c>
      <c r="AD27" s="114"/>
      <c r="AE27" s="116"/>
      <c r="AF27" s="114"/>
      <c r="AG27" s="116"/>
      <c r="AH27" s="114"/>
      <c r="AI27" s="116"/>
      <c r="AJ27" s="114"/>
      <c r="AK27" s="116"/>
    </row>
    <row r="28" spans="1:37" ht="12.75" customHeight="1" thickBot="1">
      <c r="A28" s="41" t="s">
        <v>647</v>
      </c>
      <c r="B28" s="5">
        <f t="shared" si="0"/>
        <v>297.73370066000001</v>
      </c>
      <c r="C28" s="51">
        <f t="shared" si="1"/>
        <v>45.436837810046583</v>
      </c>
      <c r="D28" s="5"/>
      <c r="E28" s="51"/>
      <c r="F28" s="5"/>
      <c r="G28" s="51"/>
      <c r="H28" s="5"/>
      <c r="I28" s="51"/>
      <c r="J28" s="5"/>
      <c r="K28" s="51"/>
      <c r="L28" s="5"/>
      <c r="M28" s="51"/>
      <c r="N28" s="5"/>
      <c r="O28" s="51"/>
      <c r="P28" s="5"/>
      <c r="Q28" s="51"/>
      <c r="R28" s="114">
        <v>168.60570066</v>
      </c>
      <c r="S28" s="51">
        <f t="shared" si="2"/>
        <v>60.969509973364879</v>
      </c>
      <c r="T28" s="114">
        <f>SUM(T26:T27)</f>
        <v>19.37</v>
      </c>
      <c r="U28" s="51">
        <f t="shared" si="2"/>
        <v>65.951651344909777</v>
      </c>
      <c r="V28" s="5"/>
      <c r="W28" s="51"/>
      <c r="X28" s="5"/>
      <c r="Y28" s="51"/>
      <c r="Z28" s="5"/>
      <c r="AA28" s="51"/>
      <c r="AB28" s="114">
        <v>109.758</v>
      </c>
      <c r="AC28" s="51">
        <f t="shared" si="3"/>
        <v>71.378032125902308</v>
      </c>
      <c r="AD28" s="5"/>
      <c r="AE28" s="51"/>
      <c r="AF28" s="5"/>
      <c r="AG28" s="51"/>
      <c r="AH28" s="5"/>
      <c r="AI28" s="51"/>
      <c r="AJ28" s="5"/>
      <c r="AK28" s="51"/>
    </row>
    <row r="29" spans="1:37" ht="12.75" customHeight="1">
      <c r="A29" s="10" t="s">
        <v>270</v>
      </c>
      <c r="B29" s="105">
        <f t="shared" si="0"/>
        <v>0</v>
      </c>
      <c r="C29" s="115">
        <f t="shared" si="1"/>
        <v>0</v>
      </c>
      <c r="D29" s="105"/>
      <c r="E29" s="115"/>
      <c r="F29" s="105"/>
      <c r="G29" s="115"/>
      <c r="H29" s="105"/>
      <c r="I29" s="115"/>
      <c r="J29" s="105"/>
      <c r="K29" s="115"/>
      <c r="L29" s="105"/>
      <c r="M29" s="115"/>
      <c r="N29" s="105"/>
      <c r="O29" s="115"/>
      <c r="P29" s="105"/>
      <c r="Q29" s="115"/>
      <c r="R29" s="105">
        <v>0</v>
      </c>
      <c r="S29" s="115">
        <f t="shared" si="2"/>
        <v>0</v>
      </c>
      <c r="T29" s="105"/>
      <c r="U29" s="115">
        <f t="shared" si="2"/>
        <v>0</v>
      </c>
      <c r="V29" s="105"/>
      <c r="W29" s="115"/>
      <c r="X29" s="105"/>
      <c r="Y29" s="115"/>
      <c r="Z29" s="105"/>
      <c r="AA29" s="115"/>
      <c r="AB29" s="105"/>
      <c r="AC29" s="115">
        <f t="shared" si="3"/>
        <v>0</v>
      </c>
      <c r="AD29" s="105"/>
      <c r="AE29" s="115"/>
      <c r="AF29" s="105"/>
      <c r="AG29" s="115"/>
      <c r="AH29" s="105"/>
      <c r="AI29" s="115"/>
      <c r="AJ29" s="105"/>
      <c r="AK29" s="115"/>
    </row>
    <row r="30" spans="1:37" ht="12.75" customHeight="1" thickBot="1">
      <c r="A30" s="10" t="s">
        <v>272</v>
      </c>
      <c r="B30" s="105">
        <f t="shared" si="0"/>
        <v>8.3790650000000007</v>
      </c>
      <c r="C30" s="115">
        <f t="shared" si="1"/>
        <v>1.2787206035490184</v>
      </c>
      <c r="D30" s="105"/>
      <c r="E30" s="115"/>
      <c r="F30" s="105"/>
      <c r="G30" s="115"/>
      <c r="H30" s="105"/>
      <c r="I30" s="115"/>
      <c r="J30" s="105"/>
      <c r="K30" s="115"/>
      <c r="L30" s="105"/>
      <c r="M30" s="115"/>
      <c r="N30" s="105"/>
      <c r="O30" s="115"/>
      <c r="P30" s="105"/>
      <c r="Q30" s="115"/>
      <c r="R30" s="105">
        <v>5.3790649999999998</v>
      </c>
      <c r="S30" s="115">
        <f t="shared" si="2"/>
        <v>1.9451237762489422</v>
      </c>
      <c r="T30" s="105"/>
      <c r="U30" s="115">
        <f t="shared" si="2"/>
        <v>0</v>
      </c>
      <c r="V30" s="105"/>
      <c r="W30" s="115"/>
      <c r="X30" s="105"/>
      <c r="Y30" s="115"/>
      <c r="Z30" s="105"/>
      <c r="AA30" s="115"/>
      <c r="AB30" s="105">
        <v>3</v>
      </c>
      <c r="AC30" s="115">
        <f t="shared" si="3"/>
        <v>1.9509657280353774</v>
      </c>
      <c r="AD30" s="105"/>
      <c r="AE30" s="115"/>
      <c r="AF30" s="105"/>
      <c r="AG30" s="115"/>
      <c r="AH30" s="105"/>
      <c r="AI30" s="115"/>
      <c r="AJ30" s="105"/>
      <c r="AK30" s="115"/>
    </row>
    <row r="31" spans="1:37" ht="12.75" customHeight="1" thickBot="1">
      <c r="A31" s="41" t="s">
        <v>274</v>
      </c>
      <c r="B31" s="5">
        <f t="shared" si="0"/>
        <v>8.3790650000000007</v>
      </c>
      <c r="C31" s="51">
        <f t="shared" si="1"/>
        <v>1.2787206035490184</v>
      </c>
      <c r="D31" s="5"/>
      <c r="E31" s="51"/>
      <c r="F31" s="5"/>
      <c r="G31" s="51"/>
      <c r="H31" s="5"/>
      <c r="I31" s="51"/>
      <c r="J31" s="5"/>
      <c r="K31" s="51"/>
      <c r="L31" s="5"/>
      <c r="M31" s="51"/>
      <c r="N31" s="5"/>
      <c r="O31" s="51"/>
      <c r="P31" s="5"/>
      <c r="Q31" s="51"/>
      <c r="R31" s="114">
        <v>5.3790649999999998</v>
      </c>
      <c r="S31" s="51">
        <f t="shared" si="2"/>
        <v>1.9451237762489422</v>
      </c>
      <c r="T31" s="114">
        <f>+T30+T29</f>
        <v>0</v>
      </c>
      <c r="U31" s="51">
        <f t="shared" si="2"/>
        <v>0</v>
      </c>
      <c r="V31" s="5"/>
      <c r="W31" s="51"/>
      <c r="X31" s="5"/>
      <c r="Y31" s="51"/>
      <c r="Z31" s="5"/>
      <c r="AA31" s="51"/>
      <c r="AB31" s="114">
        <v>3</v>
      </c>
      <c r="AC31" s="51">
        <f t="shared" si="3"/>
        <v>1.9509657280353774</v>
      </c>
      <c r="AD31" s="5"/>
      <c r="AE31" s="51"/>
      <c r="AF31" s="5"/>
      <c r="AG31" s="51"/>
      <c r="AH31" s="5"/>
      <c r="AI31" s="51"/>
      <c r="AJ31" s="5"/>
      <c r="AK31" s="51"/>
    </row>
    <row r="32" spans="1:37" ht="12.75" customHeight="1">
      <c r="A32" s="2" t="s">
        <v>139</v>
      </c>
      <c r="B32" s="105"/>
      <c r="C32" s="115"/>
      <c r="D32" s="105"/>
      <c r="E32" s="115"/>
      <c r="F32" s="105"/>
      <c r="G32" s="115"/>
      <c r="H32" s="105"/>
      <c r="I32" s="115"/>
      <c r="J32" s="105"/>
      <c r="K32" s="115"/>
      <c r="L32" s="105"/>
      <c r="M32" s="115"/>
      <c r="N32" s="105"/>
      <c r="O32" s="115"/>
      <c r="P32" s="105"/>
      <c r="Q32" s="115"/>
      <c r="R32" s="105">
        <v>0</v>
      </c>
      <c r="S32" s="115"/>
      <c r="T32" s="105"/>
      <c r="U32" s="115"/>
      <c r="V32" s="105"/>
      <c r="W32" s="115"/>
      <c r="X32" s="105"/>
      <c r="Y32" s="115"/>
      <c r="Z32" s="105"/>
      <c r="AA32" s="115"/>
      <c r="AB32" s="105"/>
      <c r="AC32" s="115"/>
      <c r="AD32" s="105"/>
      <c r="AE32" s="115"/>
      <c r="AF32" s="105"/>
      <c r="AG32" s="115"/>
      <c r="AH32" s="105"/>
      <c r="AI32" s="115"/>
      <c r="AJ32" s="105"/>
      <c r="AK32" s="115"/>
    </row>
    <row r="33" spans="1:37" ht="12.75" customHeight="1">
      <c r="A33" s="42" t="s">
        <v>141</v>
      </c>
      <c r="B33" s="105">
        <f t="shared" ref="B33:B47" si="4">D33+F33+H33+J33+L33+N33+P33+R33+T33+V33+X33+Z33+AB33+AD33+AH33+AF33+AJ33</f>
        <v>9.2309999999999999</v>
      </c>
      <c r="C33" s="115">
        <f t="shared" ref="C33:C47" si="5">B33/B$11*100</f>
        <v>1.4087335390477325</v>
      </c>
      <c r="D33" s="105"/>
      <c r="E33" s="115"/>
      <c r="F33" s="105"/>
      <c r="G33" s="115"/>
      <c r="H33" s="105"/>
      <c r="I33" s="115"/>
      <c r="J33" s="105"/>
      <c r="K33" s="115"/>
      <c r="L33" s="105"/>
      <c r="M33" s="115"/>
      <c r="N33" s="105"/>
      <c r="O33" s="115"/>
      <c r="P33" s="105"/>
      <c r="Q33" s="115"/>
      <c r="R33" s="105">
        <v>0</v>
      </c>
      <c r="S33" s="115">
        <f t="shared" ref="S33:U47" si="6">R33/R$11*100</f>
        <v>0</v>
      </c>
      <c r="T33" s="105"/>
      <c r="U33" s="115">
        <f t="shared" si="6"/>
        <v>0</v>
      </c>
      <c r="V33" s="105"/>
      <c r="W33" s="115"/>
      <c r="X33" s="105"/>
      <c r="Y33" s="115"/>
      <c r="Z33" s="105"/>
      <c r="AA33" s="115"/>
      <c r="AB33" s="105">
        <v>9.2309999999999999</v>
      </c>
      <c r="AC33" s="115">
        <f t="shared" ref="AC33:AC47" si="7">AB33/AB$11*100</f>
        <v>6.0031215451648565</v>
      </c>
      <c r="AD33" s="105"/>
      <c r="AE33" s="115"/>
      <c r="AF33" s="105"/>
      <c r="AG33" s="115"/>
      <c r="AH33" s="105"/>
      <c r="AI33" s="115"/>
      <c r="AJ33" s="105"/>
      <c r="AK33" s="115"/>
    </row>
    <row r="34" spans="1:37" ht="12.75" customHeight="1">
      <c r="A34" s="42" t="s">
        <v>143</v>
      </c>
      <c r="B34" s="105">
        <f t="shared" si="4"/>
        <v>0</v>
      </c>
      <c r="C34" s="115">
        <f t="shared" si="5"/>
        <v>0</v>
      </c>
      <c r="D34" s="105"/>
      <c r="E34" s="115"/>
      <c r="F34" s="105"/>
      <c r="G34" s="115"/>
      <c r="H34" s="105"/>
      <c r="I34" s="115"/>
      <c r="J34" s="105"/>
      <c r="K34" s="115"/>
      <c r="L34" s="105"/>
      <c r="M34" s="115"/>
      <c r="N34" s="105"/>
      <c r="O34" s="115"/>
      <c r="P34" s="105"/>
      <c r="Q34" s="115"/>
      <c r="R34" s="105">
        <v>0</v>
      </c>
      <c r="S34" s="115">
        <f t="shared" si="6"/>
        <v>0</v>
      </c>
      <c r="T34" s="105"/>
      <c r="U34" s="115">
        <f t="shared" si="6"/>
        <v>0</v>
      </c>
      <c r="V34" s="105"/>
      <c r="W34" s="115"/>
      <c r="X34" s="105"/>
      <c r="Y34" s="115"/>
      <c r="Z34" s="105"/>
      <c r="AA34" s="115"/>
      <c r="AB34" s="105"/>
      <c r="AC34" s="115">
        <f t="shared" si="7"/>
        <v>0</v>
      </c>
      <c r="AD34" s="105"/>
      <c r="AE34" s="115"/>
      <c r="AF34" s="105"/>
      <c r="AG34" s="115"/>
      <c r="AH34" s="105"/>
      <c r="AI34" s="115"/>
      <c r="AJ34" s="105"/>
      <c r="AK34" s="115"/>
    </row>
    <row r="35" spans="1:37" ht="12.75" customHeight="1">
      <c r="A35" s="42" t="s">
        <v>145</v>
      </c>
      <c r="B35" s="105">
        <f t="shared" si="4"/>
        <v>0</v>
      </c>
      <c r="C35" s="115">
        <f t="shared" si="5"/>
        <v>0</v>
      </c>
      <c r="D35" s="105"/>
      <c r="E35" s="115"/>
      <c r="F35" s="105"/>
      <c r="G35" s="115"/>
      <c r="H35" s="105"/>
      <c r="I35" s="115"/>
      <c r="J35" s="105"/>
      <c r="K35" s="115"/>
      <c r="L35" s="105"/>
      <c r="M35" s="115"/>
      <c r="N35" s="105"/>
      <c r="O35" s="115"/>
      <c r="P35" s="105"/>
      <c r="Q35" s="115"/>
      <c r="R35" s="105">
        <v>0</v>
      </c>
      <c r="S35" s="115">
        <f t="shared" si="6"/>
        <v>0</v>
      </c>
      <c r="T35" s="105"/>
      <c r="U35" s="115">
        <f t="shared" si="6"/>
        <v>0</v>
      </c>
      <c r="V35" s="105"/>
      <c r="W35" s="115"/>
      <c r="X35" s="105"/>
      <c r="Y35" s="115"/>
      <c r="Z35" s="105"/>
      <c r="AA35" s="115"/>
      <c r="AB35" s="105"/>
      <c r="AC35" s="115">
        <f t="shared" si="7"/>
        <v>0</v>
      </c>
      <c r="AD35" s="105"/>
      <c r="AE35" s="115"/>
      <c r="AF35" s="105"/>
      <c r="AG35" s="115"/>
      <c r="AH35" s="105"/>
      <c r="AI35" s="115"/>
      <c r="AJ35" s="105"/>
      <c r="AK35" s="115"/>
    </row>
    <row r="36" spans="1:37" ht="12.75" customHeight="1">
      <c r="A36" s="42" t="s">
        <v>147</v>
      </c>
      <c r="B36" s="105">
        <f t="shared" si="4"/>
        <v>0</v>
      </c>
      <c r="C36" s="115">
        <f t="shared" si="5"/>
        <v>0</v>
      </c>
      <c r="D36" s="105"/>
      <c r="E36" s="115"/>
      <c r="F36" s="105"/>
      <c r="G36" s="115"/>
      <c r="H36" s="105"/>
      <c r="I36" s="115"/>
      <c r="J36" s="105"/>
      <c r="K36" s="115"/>
      <c r="L36" s="105"/>
      <c r="M36" s="115"/>
      <c r="N36" s="105"/>
      <c r="O36" s="115"/>
      <c r="P36" s="105"/>
      <c r="Q36" s="115"/>
      <c r="R36" s="105">
        <v>0</v>
      </c>
      <c r="S36" s="115">
        <f t="shared" si="6"/>
        <v>0</v>
      </c>
      <c r="T36" s="105"/>
      <c r="U36" s="115">
        <f t="shared" si="6"/>
        <v>0</v>
      </c>
      <c r="V36" s="105"/>
      <c r="W36" s="115"/>
      <c r="X36" s="105"/>
      <c r="Y36" s="115"/>
      <c r="Z36" s="105"/>
      <c r="AA36" s="115"/>
      <c r="AB36" s="105"/>
      <c r="AC36" s="115">
        <f t="shared" si="7"/>
        <v>0</v>
      </c>
      <c r="AD36" s="105"/>
      <c r="AE36" s="115"/>
      <c r="AF36" s="105"/>
      <c r="AG36" s="115"/>
      <c r="AH36" s="105"/>
      <c r="AI36" s="115"/>
      <c r="AJ36" s="105"/>
      <c r="AK36" s="115"/>
    </row>
    <row r="37" spans="1:37" ht="12.75" customHeight="1">
      <c r="A37" s="42" t="s">
        <v>148</v>
      </c>
      <c r="B37" s="105">
        <f t="shared" si="4"/>
        <v>8.4019999999999992</v>
      </c>
      <c r="C37" s="115">
        <f t="shared" si="5"/>
        <v>1.2822206906162981</v>
      </c>
      <c r="D37" s="105"/>
      <c r="E37" s="115"/>
      <c r="F37" s="105"/>
      <c r="G37" s="115"/>
      <c r="H37" s="105"/>
      <c r="I37" s="115"/>
      <c r="J37" s="105"/>
      <c r="K37" s="115"/>
      <c r="L37" s="105"/>
      <c r="M37" s="115"/>
      <c r="N37" s="105"/>
      <c r="O37" s="115"/>
      <c r="P37" s="105"/>
      <c r="Q37" s="115"/>
      <c r="R37" s="105">
        <v>0</v>
      </c>
      <c r="S37" s="115">
        <f t="shared" si="6"/>
        <v>0</v>
      </c>
      <c r="T37" s="105"/>
      <c r="U37" s="115">
        <f t="shared" si="6"/>
        <v>0</v>
      </c>
      <c r="V37" s="105"/>
      <c r="W37" s="115"/>
      <c r="X37" s="105"/>
      <c r="Y37" s="115"/>
      <c r="Z37" s="105"/>
      <c r="AA37" s="115"/>
      <c r="AB37" s="105">
        <v>8.4019999999999992</v>
      </c>
      <c r="AC37" s="115">
        <f t="shared" si="7"/>
        <v>5.4640046823177464</v>
      </c>
      <c r="AD37" s="105"/>
      <c r="AE37" s="115"/>
      <c r="AF37" s="105"/>
      <c r="AG37" s="115"/>
      <c r="AH37" s="105"/>
      <c r="AI37" s="115"/>
      <c r="AJ37" s="105"/>
      <c r="AK37" s="115"/>
    </row>
    <row r="38" spans="1:37" ht="12.75" customHeight="1">
      <c r="A38" s="42" t="s">
        <v>280</v>
      </c>
      <c r="B38" s="105">
        <f t="shared" si="4"/>
        <v>76.187715710000006</v>
      </c>
      <c r="C38" s="115">
        <f t="shared" si="5"/>
        <v>11.626929951696548</v>
      </c>
      <c r="D38" s="105"/>
      <c r="E38" s="115"/>
      <c r="F38" s="105"/>
      <c r="G38" s="115"/>
      <c r="H38" s="105"/>
      <c r="I38" s="115"/>
      <c r="J38" s="105"/>
      <c r="K38" s="115"/>
      <c r="L38" s="105"/>
      <c r="M38" s="115"/>
      <c r="N38" s="105"/>
      <c r="O38" s="115"/>
      <c r="P38" s="105"/>
      <c r="Q38" s="115"/>
      <c r="R38" s="105">
        <v>51.324715710000007</v>
      </c>
      <c r="S38" s="115">
        <f t="shared" si="6"/>
        <v>18.559531226474977</v>
      </c>
      <c r="T38" s="105">
        <v>5.58</v>
      </c>
      <c r="U38" s="115">
        <f t="shared" si="6"/>
        <v>18.99897854954035</v>
      </c>
      <c r="V38" s="105"/>
      <c r="W38" s="115"/>
      <c r="X38" s="105"/>
      <c r="Y38" s="115"/>
      <c r="Z38" s="105"/>
      <c r="AA38" s="115"/>
      <c r="AB38" s="105">
        <v>19.283000000000001</v>
      </c>
      <c r="AC38" s="115">
        <f t="shared" si="7"/>
        <v>12.540157377902062</v>
      </c>
      <c r="AD38" s="105"/>
      <c r="AE38" s="115"/>
      <c r="AF38" s="105"/>
      <c r="AG38" s="115"/>
      <c r="AH38" s="105"/>
      <c r="AI38" s="115"/>
      <c r="AJ38" s="105"/>
      <c r="AK38" s="115"/>
    </row>
    <row r="39" spans="1:37" ht="12.75" customHeight="1">
      <c r="A39" s="42" t="s">
        <v>151</v>
      </c>
      <c r="B39" s="105">
        <f t="shared" si="4"/>
        <v>4.0940000000000003</v>
      </c>
      <c r="C39" s="115">
        <f t="shared" si="5"/>
        <v>0.62478118393038862</v>
      </c>
      <c r="D39" s="105"/>
      <c r="E39" s="115"/>
      <c r="F39" s="105"/>
      <c r="G39" s="115"/>
      <c r="H39" s="105"/>
      <c r="I39" s="115"/>
      <c r="J39" s="105"/>
      <c r="K39" s="115"/>
      <c r="L39" s="105"/>
      <c r="M39" s="115"/>
      <c r="N39" s="105"/>
      <c r="O39" s="115"/>
      <c r="P39" s="105"/>
      <c r="Q39" s="115"/>
      <c r="R39" s="105">
        <v>0</v>
      </c>
      <c r="S39" s="115">
        <f t="shared" si="6"/>
        <v>0</v>
      </c>
      <c r="T39" s="105"/>
      <c r="U39" s="115">
        <f t="shared" si="6"/>
        <v>0</v>
      </c>
      <c r="V39" s="105"/>
      <c r="W39" s="115"/>
      <c r="X39" s="105"/>
      <c r="Y39" s="115"/>
      <c r="Z39" s="105"/>
      <c r="AA39" s="115"/>
      <c r="AB39" s="105">
        <v>4.0940000000000003</v>
      </c>
      <c r="AC39" s="115">
        <f t="shared" si="7"/>
        <v>2.6624178968589454</v>
      </c>
      <c r="AD39" s="105"/>
      <c r="AE39" s="115"/>
      <c r="AF39" s="105"/>
      <c r="AG39" s="115"/>
      <c r="AH39" s="105"/>
      <c r="AI39" s="115"/>
      <c r="AJ39" s="105"/>
      <c r="AK39" s="115"/>
    </row>
    <row r="40" spans="1:37" ht="12.75" customHeight="1" thickBot="1">
      <c r="A40" s="42" t="s">
        <v>153</v>
      </c>
      <c r="B40" s="105">
        <f t="shared" si="4"/>
        <v>0</v>
      </c>
      <c r="C40" s="115">
        <f t="shared" si="5"/>
        <v>0</v>
      </c>
      <c r="D40" s="105"/>
      <c r="E40" s="115"/>
      <c r="F40" s="105"/>
      <c r="G40" s="115"/>
      <c r="H40" s="105"/>
      <c r="I40" s="115"/>
      <c r="J40" s="105"/>
      <c r="K40" s="115"/>
      <c r="L40" s="105"/>
      <c r="M40" s="115"/>
      <c r="N40" s="105"/>
      <c r="O40" s="115"/>
      <c r="P40" s="105"/>
      <c r="Q40" s="115"/>
      <c r="R40" s="105">
        <v>0</v>
      </c>
      <c r="S40" s="115">
        <f t="shared" si="6"/>
        <v>0</v>
      </c>
      <c r="T40" s="105"/>
      <c r="U40" s="115">
        <f t="shared" si="6"/>
        <v>0</v>
      </c>
      <c r="V40" s="105"/>
      <c r="W40" s="115"/>
      <c r="X40" s="105"/>
      <c r="Y40" s="115"/>
      <c r="Z40" s="105"/>
      <c r="AA40" s="115"/>
      <c r="AB40" s="105"/>
      <c r="AC40" s="115">
        <f t="shared" si="7"/>
        <v>0</v>
      </c>
      <c r="AD40" s="105"/>
      <c r="AE40" s="115"/>
      <c r="AF40" s="105"/>
      <c r="AG40" s="115"/>
      <c r="AH40" s="105"/>
      <c r="AI40" s="115"/>
      <c r="AJ40" s="105"/>
      <c r="AK40" s="115"/>
    </row>
    <row r="41" spans="1:37" ht="12.75" customHeight="1" thickBot="1">
      <c r="A41" s="41" t="s">
        <v>155</v>
      </c>
      <c r="B41" s="5">
        <f t="shared" si="4"/>
        <v>97.914715709999996</v>
      </c>
      <c r="C41" s="51">
        <f t="shared" si="5"/>
        <v>14.942665365290967</v>
      </c>
      <c r="D41" s="5"/>
      <c r="E41" s="51"/>
      <c r="F41" s="5"/>
      <c r="G41" s="51"/>
      <c r="H41" s="5"/>
      <c r="I41" s="51"/>
      <c r="J41" s="5"/>
      <c r="K41" s="51"/>
      <c r="L41" s="5"/>
      <c r="M41" s="51"/>
      <c r="N41" s="5"/>
      <c r="O41" s="51"/>
      <c r="P41" s="5"/>
      <c r="Q41" s="51"/>
      <c r="R41" s="114">
        <v>51.324715710000007</v>
      </c>
      <c r="S41" s="51">
        <f t="shared" si="6"/>
        <v>18.559531226474977</v>
      </c>
      <c r="T41" s="114">
        <f>SUM(T32:T40)</f>
        <v>5.58</v>
      </c>
      <c r="U41" s="51">
        <f t="shared" si="6"/>
        <v>18.99897854954035</v>
      </c>
      <c r="V41" s="5"/>
      <c r="W41" s="51"/>
      <c r="X41" s="5"/>
      <c r="Y41" s="51"/>
      <c r="Z41" s="5"/>
      <c r="AA41" s="51"/>
      <c r="AB41" s="114">
        <v>41.01</v>
      </c>
      <c r="AC41" s="51">
        <f t="shared" si="7"/>
        <v>26.669701502243608</v>
      </c>
      <c r="AD41" s="5"/>
      <c r="AE41" s="51"/>
      <c r="AF41" s="5"/>
      <c r="AG41" s="51"/>
      <c r="AH41" s="5"/>
      <c r="AI41" s="51"/>
      <c r="AJ41" s="5"/>
      <c r="AK41" s="51"/>
    </row>
    <row r="42" spans="1:37" ht="12.75" customHeight="1" thickBot="1">
      <c r="A42" s="41" t="s">
        <v>156</v>
      </c>
      <c r="B42" s="5">
        <f t="shared" si="4"/>
        <v>0</v>
      </c>
      <c r="C42" s="51">
        <f t="shared" si="5"/>
        <v>0</v>
      </c>
      <c r="D42" s="5"/>
      <c r="E42" s="51"/>
      <c r="F42" s="5"/>
      <c r="G42" s="51"/>
      <c r="H42" s="5"/>
      <c r="I42" s="51"/>
      <c r="J42" s="5"/>
      <c r="K42" s="51"/>
      <c r="L42" s="5"/>
      <c r="M42" s="51"/>
      <c r="N42" s="5"/>
      <c r="O42" s="51"/>
      <c r="P42" s="5"/>
      <c r="Q42" s="51"/>
      <c r="R42" s="114">
        <v>0</v>
      </c>
      <c r="S42" s="51">
        <f t="shared" si="6"/>
        <v>0</v>
      </c>
      <c r="T42" s="114"/>
      <c r="U42" s="51">
        <f t="shared" si="6"/>
        <v>0</v>
      </c>
      <c r="V42" s="5"/>
      <c r="W42" s="51"/>
      <c r="X42" s="5"/>
      <c r="Y42" s="51"/>
      <c r="Z42" s="5"/>
      <c r="AA42" s="51"/>
      <c r="AB42" s="114"/>
      <c r="AC42" s="51">
        <f t="shared" si="7"/>
        <v>0</v>
      </c>
      <c r="AD42" s="5"/>
      <c r="AE42" s="51"/>
      <c r="AF42" s="5"/>
      <c r="AG42" s="51"/>
      <c r="AH42" s="5"/>
      <c r="AI42" s="51"/>
      <c r="AJ42" s="5"/>
      <c r="AK42" s="51"/>
    </row>
    <row r="43" spans="1:37" ht="12.75" customHeight="1" thickBot="1">
      <c r="A43" s="41" t="s">
        <v>158</v>
      </c>
      <c r="B43" s="5">
        <f t="shared" si="4"/>
        <v>97.914715709999996</v>
      </c>
      <c r="C43" s="51">
        <f t="shared" si="5"/>
        <v>14.942665365290967</v>
      </c>
      <c r="D43" s="5"/>
      <c r="E43" s="51"/>
      <c r="F43" s="5"/>
      <c r="G43" s="51"/>
      <c r="H43" s="5"/>
      <c r="I43" s="51"/>
      <c r="J43" s="5"/>
      <c r="K43" s="51"/>
      <c r="L43" s="5"/>
      <c r="M43" s="51"/>
      <c r="N43" s="5"/>
      <c r="O43" s="51"/>
      <c r="P43" s="5"/>
      <c r="Q43" s="51"/>
      <c r="R43" s="114">
        <v>51.324715710000007</v>
      </c>
      <c r="S43" s="51">
        <f t="shared" si="6"/>
        <v>18.559531226474977</v>
      </c>
      <c r="T43" s="114">
        <f>SUM(T41:T42)</f>
        <v>5.58</v>
      </c>
      <c r="U43" s="51">
        <f t="shared" si="6"/>
        <v>18.99897854954035</v>
      </c>
      <c r="V43" s="5"/>
      <c r="W43" s="51"/>
      <c r="X43" s="5"/>
      <c r="Y43" s="51"/>
      <c r="Z43" s="5"/>
      <c r="AA43" s="51"/>
      <c r="AB43" s="114">
        <v>41.01</v>
      </c>
      <c r="AC43" s="51">
        <f t="shared" si="7"/>
        <v>26.669701502243608</v>
      </c>
      <c r="AD43" s="5"/>
      <c r="AE43" s="51"/>
      <c r="AF43" s="5"/>
      <c r="AG43" s="51"/>
      <c r="AH43" s="5"/>
      <c r="AI43" s="51"/>
      <c r="AJ43" s="5"/>
      <c r="AK43" s="51"/>
    </row>
    <row r="44" spans="1:37" ht="12.75" customHeight="1">
      <c r="A44" s="14" t="s">
        <v>506</v>
      </c>
      <c r="B44" s="105">
        <f t="shared" si="4"/>
        <v>51.231531889999999</v>
      </c>
      <c r="C44" s="115">
        <f t="shared" si="5"/>
        <v>7.8183920734737802</v>
      </c>
      <c r="D44" s="105"/>
      <c r="E44" s="115"/>
      <c r="F44" s="105"/>
      <c r="G44" s="115"/>
      <c r="H44" s="105"/>
      <c r="I44" s="115"/>
      <c r="J44" s="105"/>
      <c r="K44" s="115"/>
      <c r="L44" s="105"/>
      <c r="M44" s="115"/>
      <c r="N44" s="105"/>
      <c r="O44" s="115"/>
      <c r="P44" s="105"/>
      <c r="Q44" s="115"/>
      <c r="R44" s="105">
        <v>51.231531889999999</v>
      </c>
      <c r="S44" s="115">
        <f t="shared" si="6"/>
        <v>18.525835023911203</v>
      </c>
      <c r="T44" s="105"/>
      <c r="U44" s="115">
        <f t="shared" si="6"/>
        <v>0</v>
      </c>
      <c r="V44" s="105"/>
      <c r="W44" s="115"/>
      <c r="X44" s="105"/>
      <c r="Y44" s="115"/>
      <c r="Z44" s="105"/>
      <c r="AA44" s="115"/>
      <c r="AB44" s="105"/>
      <c r="AC44" s="115">
        <f t="shared" si="7"/>
        <v>0</v>
      </c>
      <c r="AD44" s="105"/>
      <c r="AE44" s="115"/>
      <c r="AF44" s="105"/>
      <c r="AG44" s="115"/>
      <c r="AH44" s="105"/>
      <c r="AI44" s="115"/>
      <c r="AJ44" s="105"/>
      <c r="AK44" s="115"/>
    </row>
    <row r="45" spans="1:37" ht="12.75" customHeight="1">
      <c r="A45" s="14" t="s">
        <v>259</v>
      </c>
      <c r="B45" s="105">
        <f t="shared" si="4"/>
        <v>4.43</v>
      </c>
      <c r="C45" s="115">
        <f t="shared" si="5"/>
        <v>0.67605780283625339</v>
      </c>
      <c r="D45" s="105"/>
      <c r="E45" s="115"/>
      <c r="F45" s="105"/>
      <c r="G45" s="115"/>
      <c r="H45" s="105"/>
      <c r="I45" s="115"/>
      <c r="J45" s="105"/>
      <c r="K45" s="115"/>
      <c r="L45" s="105"/>
      <c r="M45" s="115"/>
      <c r="N45" s="105"/>
      <c r="O45" s="115"/>
      <c r="P45" s="105"/>
      <c r="Q45" s="115"/>
      <c r="R45" s="105">
        <v>0</v>
      </c>
      <c r="S45" s="115">
        <f t="shared" si="6"/>
        <v>0</v>
      </c>
      <c r="T45" s="105">
        <v>4.43</v>
      </c>
      <c r="U45" s="115">
        <f t="shared" si="6"/>
        <v>15.083418454204972</v>
      </c>
      <c r="V45" s="105"/>
      <c r="W45" s="115"/>
      <c r="X45" s="105"/>
      <c r="Y45" s="115"/>
      <c r="Z45" s="105"/>
      <c r="AA45" s="115"/>
      <c r="AB45" s="105"/>
      <c r="AC45" s="115">
        <f t="shared" si="7"/>
        <v>0</v>
      </c>
      <c r="AD45" s="105"/>
      <c r="AE45" s="115"/>
      <c r="AF45" s="105"/>
      <c r="AG45" s="115"/>
      <c r="AH45" s="105"/>
      <c r="AI45" s="115"/>
      <c r="AJ45" s="105"/>
      <c r="AK45" s="115"/>
    </row>
    <row r="46" spans="1:37" ht="12.75" customHeight="1" thickBot="1">
      <c r="A46" s="14" t="s">
        <v>261</v>
      </c>
      <c r="B46" s="105">
        <f t="shared" si="4"/>
        <v>0</v>
      </c>
      <c r="C46" s="115">
        <f t="shared" si="5"/>
        <v>0</v>
      </c>
      <c r="D46" s="105"/>
      <c r="E46" s="115"/>
      <c r="F46" s="105"/>
      <c r="G46" s="115"/>
      <c r="H46" s="105"/>
      <c r="I46" s="115"/>
      <c r="J46" s="105"/>
      <c r="K46" s="115"/>
      <c r="L46" s="105"/>
      <c r="M46" s="115"/>
      <c r="N46" s="105"/>
      <c r="O46" s="115"/>
      <c r="P46" s="105"/>
      <c r="Q46" s="115"/>
      <c r="R46" s="105">
        <v>0</v>
      </c>
      <c r="S46" s="115">
        <f t="shared" si="6"/>
        <v>0</v>
      </c>
      <c r="T46" s="105"/>
      <c r="U46" s="115">
        <f t="shared" si="6"/>
        <v>0</v>
      </c>
      <c r="V46" s="105"/>
      <c r="W46" s="115"/>
      <c r="X46" s="105"/>
      <c r="Y46" s="115"/>
      <c r="Z46" s="105"/>
      <c r="AA46" s="115"/>
      <c r="AB46" s="105"/>
      <c r="AC46" s="115">
        <f t="shared" si="7"/>
        <v>0</v>
      </c>
      <c r="AD46" s="105"/>
      <c r="AE46" s="115"/>
      <c r="AF46" s="105"/>
      <c r="AG46" s="115"/>
      <c r="AH46" s="105"/>
      <c r="AI46" s="115"/>
      <c r="AJ46" s="105"/>
      <c r="AK46" s="115"/>
    </row>
    <row r="47" spans="1:37" ht="12.75" customHeight="1" thickBot="1">
      <c r="A47" s="41" t="s">
        <v>164</v>
      </c>
      <c r="B47" s="5">
        <f t="shared" si="4"/>
        <v>55.661531889999999</v>
      </c>
      <c r="C47" s="51">
        <f t="shared" si="5"/>
        <v>8.4944498763100338</v>
      </c>
      <c r="D47" s="5"/>
      <c r="E47" s="51"/>
      <c r="F47" s="5"/>
      <c r="G47" s="51"/>
      <c r="H47" s="5"/>
      <c r="I47" s="51"/>
      <c r="J47" s="5"/>
      <c r="K47" s="51"/>
      <c r="L47" s="5"/>
      <c r="M47" s="51"/>
      <c r="N47" s="5"/>
      <c r="O47" s="51"/>
      <c r="P47" s="5"/>
      <c r="Q47" s="51"/>
      <c r="R47" s="114">
        <v>51.231531889999999</v>
      </c>
      <c r="S47" s="51">
        <f t="shared" si="6"/>
        <v>18.525835023911203</v>
      </c>
      <c r="T47" s="114">
        <f>SUM(T44:T46)</f>
        <v>4.43</v>
      </c>
      <c r="U47" s="51">
        <f t="shared" si="6"/>
        <v>15.083418454204972</v>
      </c>
      <c r="V47" s="5"/>
      <c r="W47" s="51"/>
      <c r="X47" s="5"/>
      <c r="Y47" s="51"/>
      <c r="Z47" s="5"/>
      <c r="AA47" s="51"/>
      <c r="AB47" s="114">
        <v>0</v>
      </c>
      <c r="AC47" s="51">
        <f t="shared" si="7"/>
        <v>0</v>
      </c>
      <c r="AD47" s="5"/>
      <c r="AE47" s="51"/>
      <c r="AF47" s="5"/>
      <c r="AG47" s="51"/>
      <c r="AH47" s="5"/>
      <c r="AI47" s="51"/>
      <c r="AJ47" s="5"/>
      <c r="AK47" s="51"/>
    </row>
    <row r="48" spans="1:37" ht="12.75" customHeight="1" thickBot="1">
      <c r="A48" s="14"/>
      <c r="B48" s="117"/>
      <c r="C48" s="54"/>
      <c r="D48" s="117"/>
      <c r="E48" s="54"/>
      <c r="F48" s="14"/>
      <c r="G48" s="54"/>
      <c r="H48" s="14"/>
      <c r="I48" s="54"/>
      <c r="J48" s="14"/>
      <c r="K48" s="54"/>
      <c r="L48" s="14"/>
      <c r="M48" s="54"/>
      <c r="N48" s="14"/>
      <c r="O48" s="54"/>
      <c r="P48" s="14"/>
      <c r="Q48" s="54"/>
      <c r="R48" s="105"/>
      <c r="S48" s="54"/>
      <c r="T48" s="105"/>
      <c r="U48" s="54"/>
      <c r="V48" s="14"/>
      <c r="W48" s="54"/>
      <c r="X48" s="14"/>
      <c r="Y48" s="54"/>
      <c r="Z48" s="14"/>
      <c r="AA48" s="54"/>
      <c r="AB48" s="105"/>
      <c r="AC48" s="54"/>
      <c r="AD48" s="14"/>
      <c r="AE48" s="54"/>
      <c r="AF48" s="14"/>
      <c r="AG48" s="54"/>
      <c r="AH48" s="14"/>
      <c r="AI48" s="54"/>
      <c r="AJ48" s="14"/>
      <c r="AK48" s="54"/>
    </row>
    <row r="49" spans="1:37" ht="12.75" customHeight="1">
      <c r="A49" s="19" t="s">
        <v>152</v>
      </c>
      <c r="B49" s="115">
        <f>D49+F49+H49+J49+L49+N49+P49+R49+T49+V49+X49+Z49+AB49+AD49+AH49+AF49+AJ49</f>
        <v>445</v>
      </c>
      <c r="C49" s="126"/>
      <c r="D49" s="115"/>
      <c r="E49" s="126"/>
      <c r="F49" s="19"/>
      <c r="G49" s="126"/>
      <c r="H49" s="19"/>
      <c r="I49" s="126"/>
      <c r="J49" s="19"/>
      <c r="K49" s="126"/>
      <c r="L49" s="19"/>
      <c r="M49" s="126"/>
      <c r="N49" s="19"/>
      <c r="O49" s="126"/>
      <c r="P49" s="19"/>
      <c r="Q49" s="126"/>
      <c r="R49" s="133">
        <v>7</v>
      </c>
      <c r="S49" s="126"/>
      <c r="T49" s="133">
        <v>30</v>
      </c>
      <c r="U49" s="126"/>
      <c r="V49" s="19"/>
      <c r="W49" s="126"/>
      <c r="X49" s="19"/>
      <c r="Y49" s="126"/>
      <c r="Z49" s="19"/>
      <c r="AA49" s="126"/>
      <c r="AB49" s="133">
        <v>408</v>
      </c>
      <c r="AC49" s="126"/>
      <c r="AD49" s="19"/>
      <c r="AE49" s="126"/>
      <c r="AF49" s="19"/>
      <c r="AG49" s="126"/>
      <c r="AH49" s="19"/>
      <c r="AI49" s="126"/>
      <c r="AJ49" s="19"/>
      <c r="AK49" s="126"/>
    </row>
    <row r="50" spans="1:37" ht="12.75" customHeight="1" thickBot="1">
      <c r="A50" s="20" t="s">
        <v>154</v>
      </c>
      <c r="B50" s="20">
        <f>B11/B49*1000000</f>
        <v>1472515.5360992816</v>
      </c>
      <c r="C50" s="54"/>
      <c r="D50" s="20"/>
      <c r="E50" s="54"/>
      <c r="F50" s="20"/>
      <c r="G50" s="54"/>
      <c r="H50" s="20"/>
      <c r="I50" s="54"/>
      <c r="J50" s="20"/>
      <c r="K50" s="54"/>
      <c r="L50" s="20"/>
      <c r="M50" s="54"/>
      <c r="N50" s="20"/>
      <c r="O50" s="54"/>
      <c r="P50" s="20"/>
      <c r="Q50" s="54"/>
      <c r="R50" s="20">
        <f>R11/R49*1000000</f>
        <v>39505859.037142858</v>
      </c>
      <c r="S50" s="54"/>
      <c r="T50" s="20">
        <f>T11/T49*1000000</f>
        <v>978999.99999999988</v>
      </c>
      <c r="U50" s="54"/>
      <c r="V50" s="20"/>
      <c r="W50" s="54"/>
      <c r="X50" s="20"/>
      <c r="Y50" s="54"/>
      <c r="Z50" s="20"/>
      <c r="AA50" s="54"/>
      <c r="AB50" s="20">
        <f>AB11/AB49*1000000</f>
        <v>376887.25490196078</v>
      </c>
      <c r="AC50" s="54"/>
      <c r="AD50" s="20"/>
      <c r="AE50" s="54"/>
      <c r="AF50" s="20"/>
      <c r="AG50" s="54"/>
      <c r="AH50" s="20"/>
      <c r="AI50" s="54"/>
      <c r="AJ50" s="20"/>
      <c r="AK50" s="54"/>
    </row>
    <row r="51" spans="1:37" ht="12.75" customHeight="1">
      <c r="A51" s="14"/>
      <c r="B51" s="15"/>
      <c r="C51" s="15"/>
      <c r="G51" s="15"/>
      <c r="I51" s="15"/>
      <c r="K51" s="15"/>
      <c r="M51" s="15"/>
      <c r="O51" s="15"/>
      <c r="Q51" s="15"/>
      <c r="R51" s="14"/>
      <c r="S51" s="15"/>
      <c r="T51" s="14"/>
      <c r="U51" s="15"/>
      <c r="W51" s="15"/>
      <c r="Y51" s="15"/>
      <c r="AA51" s="15"/>
      <c r="AB51" s="14"/>
      <c r="AC51" s="15"/>
      <c r="AE51" s="15"/>
      <c r="AG51" s="15"/>
      <c r="AI51" s="15"/>
      <c r="AK51" s="15"/>
    </row>
    <row r="52" spans="1:37" ht="12.75" customHeight="1">
      <c r="A52" s="1252" t="s">
        <v>165</v>
      </c>
      <c r="B52" s="57" t="s">
        <v>80</v>
      </c>
      <c r="C52" s="43"/>
      <c r="D52" s="57"/>
      <c r="E52" s="43"/>
      <c r="F52" s="57"/>
      <c r="G52" s="43"/>
      <c r="H52" s="63"/>
      <c r="I52" s="43"/>
      <c r="J52" s="56"/>
      <c r="K52" s="43"/>
      <c r="L52" s="56"/>
      <c r="M52" s="43"/>
      <c r="N52" s="56"/>
      <c r="O52" s="43"/>
      <c r="P52" s="56"/>
      <c r="Q52" s="43"/>
      <c r="R52" s="17" t="str">
        <f>R3</f>
        <v>EFFICIENT</v>
      </c>
      <c r="S52" s="43"/>
      <c r="T52" s="17" t="str">
        <f>T3</f>
        <v>INTERNEURON</v>
      </c>
      <c r="U52" s="43"/>
      <c r="V52" s="56"/>
      <c r="W52" s="43"/>
      <c r="X52" s="68"/>
      <c r="Y52" s="43"/>
      <c r="Z52" s="68"/>
      <c r="AA52" s="43"/>
      <c r="AB52" s="17" t="str">
        <f>AB3</f>
        <v>NEDGROUP INVESTMENTS</v>
      </c>
      <c r="AC52" s="43"/>
      <c r="AD52" s="56"/>
      <c r="AE52" s="43"/>
      <c r="AF52" s="68"/>
      <c r="AG52" s="43"/>
      <c r="AH52" s="63"/>
      <c r="AI52" s="43"/>
      <c r="AJ52" s="56"/>
      <c r="AK52" s="43"/>
    </row>
    <row r="53" spans="1:37" ht="12.75" customHeight="1">
      <c r="A53" s="59"/>
      <c r="B53" s="59"/>
      <c r="C53" s="46"/>
      <c r="D53" s="59"/>
      <c r="E53" s="46"/>
      <c r="F53" s="59"/>
      <c r="G53" s="46"/>
      <c r="H53" s="65"/>
      <c r="I53" s="46"/>
      <c r="J53" s="58"/>
      <c r="K53" s="46"/>
      <c r="L53" s="58"/>
      <c r="M53" s="46"/>
      <c r="N53" s="58"/>
      <c r="O53" s="46"/>
      <c r="P53" s="58"/>
      <c r="Q53" s="46"/>
      <c r="R53" s="42" t="str">
        <f>R4</f>
        <v>PRUDENTIAL</v>
      </c>
      <c r="S53" s="46"/>
      <c r="T53" s="42" t="str">
        <f>T4</f>
        <v>MANAGED</v>
      </c>
      <c r="U53" s="46"/>
      <c r="V53" s="58"/>
      <c r="W53" s="46"/>
      <c r="X53" s="111"/>
      <c r="Y53" s="46"/>
      <c r="Z53" s="111"/>
      <c r="AA53" s="46"/>
      <c r="AB53" s="42" t="str">
        <f>AB4</f>
        <v>RENAISSANCE</v>
      </c>
      <c r="AC53" s="46"/>
      <c r="AD53" s="58"/>
      <c r="AE53" s="46"/>
      <c r="AF53" s="111"/>
      <c r="AG53" s="46"/>
      <c r="AH53" s="66"/>
      <c r="AI53" s="46"/>
      <c r="AJ53" s="58"/>
      <c r="AK53" s="46"/>
    </row>
    <row r="54" spans="1:37" ht="12.75" customHeight="1">
      <c r="A54" s="18"/>
      <c r="B54" s="60" t="s">
        <v>84</v>
      </c>
      <c r="C54" s="49" t="s">
        <v>16</v>
      </c>
      <c r="D54" s="60"/>
      <c r="E54" s="49"/>
      <c r="F54" s="18"/>
      <c r="G54" s="49"/>
      <c r="H54" s="18"/>
      <c r="I54" s="49"/>
      <c r="J54" s="18"/>
      <c r="K54" s="49"/>
      <c r="L54" s="18"/>
      <c r="M54" s="49"/>
      <c r="N54" s="18"/>
      <c r="O54" s="49"/>
      <c r="P54" s="18"/>
      <c r="Q54" s="49"/>
      <c r="R54" s="18" t="s">
        <v>84</v>
      </c>
      <c r="S54" s="49" t="s">
        <v>16</v>
      </c>
      <c r="T54" s="18" t="s">
        <v>84</v>
      </c>
      <c r="U54" s="49" t="s">
        <v>16</v>
      </c>
      <c r="V54" s="18"/>
      <c r="W54" s="49"/>
      <c r="X54" s="18"/>
      <c r="Y54" s="49"/>
      <c r="Z54" s="18"/>
      <c r="AA54" s="49"/>
      <c r="AB54" s="18" t="s">
        <v>84</v>
      </c>
      <c r="AC54" s="49" t="s">
        <v>16</v>
      </c>
      <c r="AD54" s="18"/>
      <c r="AE54" s="49"/>
      <c r="AF54" s="18"/>
      <c r="AG54" s="49"/>
      <c r="AH54" s="18"/>
      <c r="AI54" s="49"/>
      <c r="AJ54" s="18"/>
      <c r="AK54" s="49"/>
    </row>
    <row r="55" spans="1:37" ht="12.75" customHeight="1">
      <c r="A55" s="14" t="s">
        <v>166</v>
      </c>
      <c r="B55" s="14">
        <f t="shared" ref="B55:B63" si="8">D55+F55+H55+J55+L55+N55+P55+R55+T55+V55+X55+Z55+AB55+AD55+AH55+AF55+AJ55</f>
        <v>24.863</v>
      </c>
      <c r="C55" s="15">
        <f t="shared" ref="C55:C63" si="9">B55/B$11*100</f>
        <v>3.7943171900491577</v>
      </c>
      <c r="D55" s="14"/>
      <c r="F55" s="14"/>
      <c r="G55" s="15"/>
      <c r="H55" s="14"/>
      <c r="I55" s="15"/>
      <c r="J55" s="14"/>
      <c r="K55" s="15"/>
      <c r="L55" s="14"/>
      <c r="M55" s="15"/>
      <c r="N55" s="14"/>
      <c r="O55" s="15"/>
      <c r="P55" s="14"/>
      <c r="Q55" s="15"/>
      <c r="R55" s="14"/>
      <c r="S55" s="15">
        <f t="shared" ref="S55:U63" si="10">R55/R$11*100</f>
        <v>0</v>
      </c>
      <c r="T55" s="14">
        <v>5.58</v>
      </c>
      <c r="U55" s="15">
        <f t="shared" si="10"/>
        <v>18.99897854954035</v>
      </c>
      <c r="V55" s="14"/>
      <c r="W55" s="15"/>
      <c r="X55" s="14"/>
      <c r="Y55" s="15"/>
      <c r="Z55" s="14"/>
      <c r="AA55" s="15"/>
      <c r="AB55" s="14">
        <v>19.283000000000001</v>
      </c>
      <c r="AC55" s="15">
        <f t="shared" ref="AC55:AC63" si="11">AB55/AB$11*100</f>
        <v>12.540157377902062</v>
      </c>
      <c r="AD55" s="14"/>
      <c r="AE55" s="15"/>
      <c r="AF55" s="14"/>
      <c r="AG55" s="15"/>
      <c r="AH55" s="14"/>
      <c r="AI55" s="15"/>
      <c r="AJ55" s="14"/>
      <c r="AK55" s="15"/>
    </row>
    <row r="56" spans="1:37" ht="12.75" customHeight="1">
      <c r="A56" s="14" t="s">
        <v>167</v>
      </c>
      <c r="B56" s="14">
        <f t="shared" si="8"/>
        <v>2.0510000000000002</v>
      </c>
      <c r="C56" s="15">
        <f t="shared" si="9"/>
        <v>0.31300102790454987</v>
      </c>
      <c r="D56" s="14"/>
      <c r="F56" s="14"/>
      <c r="G56" s="15"/>
      <c r="H56" s="14"/>
      <c r="I56" s="15"/>
      <c r="J56" s="14"/>
      <c r="K56" s="15"/>
      <c r="L56" s="14"/>
      <c r="M56" s="15"/>
      <c r="N56" s="14"/>
      <c r="O56" s="15"/>
      <c r="P56" s="14"/>
      <c r="Q56" s="15"/>
      <c r="R56" s="14"/>
      <c r="S56" s="15">
        <f t="shared" si="10"/>
        <v>0</v>
      </c>
      <c r="T56" s="14"/>
      <c r="U56" s="15">
        <f t="shared" si="10"/>
        <v>0</v>
      </c>
      <c r="V56" s="14"/>
      <c r="W56" s="15"/>
      <c r="X56" s="14"/>
      <c r="Y56" s="15"/>
      <c r="Z56" s="14"/>
      <c r="AA56" s="15"/>
      <c r="AB56" s="14">
        <v>2.0510000000000002</v>
      </c>
      <c r="AC56" s="15">
        <f t="shared" si="11"/>
        <v>1.3338102360668531</v>
      </c>
      <c r="AD56" s="14"/>
      <c r="AE56" s="15"/>
      <c r="AF56" s="14"/>
      <c r="AG56" s="15"/>
      <c r="AH56" s="14"/>
      <c r="AI56" s="15"/>
      <c r="AJ56" s="14"/>
      <c r="AK56" s="15"/>
    </row>
    <row r="57" spans="1:37" ht="12.75" customHeight="1">
      <c r="A57" s="14" t="s">
        <v>168</v>
      </c>
      <c r="B57" s="14">
        <f t="shared" si="8"/>
        <v>1.026</v>
      </c>
      <c r="C57" s="15">
        <f t="shared" si="9"/>
        <v>0.15657681844469434</v>
      </c>
      <c r="D57" s="14"/>
      <c r="F57" s="14"/>
      <c r="G57" s="15"/>
      <c r="H57" s="14"/>
      <c r="I57" s="15"/>
      <c r="J57" s="14"/>
      <c r="K57" s="15"/>
      <c r="L57" s="14"/>
      <c r="M57" s="15"/>
      <c r="N57" s="14"/>
      <c r="O57" s="15"/>
      <c r="P57" s="14"/>
      <c r="Q57" s="15"/>
      <c r="R57" s="14"/>
      <c r="S57" s="15">
        <f t="shared" si="10"/>
        <v>0</v>
      </c>
      <c r="T57" s="14"/>
      <c r="U57" s="15">
        <f t="shared" si="10"/>
        <v>0</v>
      </c>
      <c r="V57" s="14"/>
      <c r="W57" s="15"/>
      <c r="X57" s="14"/>
      <c r="Y57" s="15"/>
      <c r="Z57" s="14"/>
      <c r="AA57" s="15"/>
      <c r="AB57" s="14">
        <v>1.026</v>
      </c>
      <c r="AC57" s="15">
        <f t="shared" si="11"/>
        <v>0.66723027898809906</v>
      </c>
      <c r="AD57" s="14"/>
      <c r="AE57" s="15"/>
      <c r="AF57" s="14"/>
      <c r="AG57" s="15"/>
      <c r="AH57" s="14"/>
      <c r="AI57" s="15"/>
      <c r="AJ57" s="14"/>
      <c r="AK57" s="15"/>
    </row>
    <row r="58" spans="1:37" ht="12.75" customHeight="1">
      <c r="A58" s="14" t="s">
        <v>169</v>
      </c>
      <c r="B58" s="14">
        <f t="shared" si="8"/>
        <v>1.026</v>
      </c>
      <c r="C58" s="15">
        <f t="shared" si="9"/>
        <v>0.15657681844469434</v>
      </c>
      <c r="D58" s="14"/>
      <c r="F58" s="14"/>
      <c r="G58" s="15"/>
      <c r="H58" s="14"/>
      <c r="I58" s="15"/>
      <c r="J58" s="14"/>
      <c r="K58" s="15"/>
      <c r="L58" s="14"/>
      <c r="M58" s="15"/>
      <c r="N58" s="14"/>
      <c r="O58" s="15"/>
      <c r="P58" s="14"/>
      <c r="Q58" s="15"/>
      <c r="R58" s="14"/>
      <c r="S58" s="15">
        <f t="shared" si="10"/>
        <v>0</v>
      </c>
      <c r="T58" s="14"/>
      <c r="U58" s="15">
        <f t="shared" si="10"/>
        <v>0</v>
      </c>
      <c r="V58" s="14"/>
      <c r="W58" s="15"/>
      <c r="X58" s="14"/>
      <c r="Y58" s="15"/>
      <c r="Z58" s="14"/>
      <c r="AA58" s="15"/>
      <c r="AB58" s="14">
        <v>1.026</v>
      </c>
      <c r="AC58" s="15">
        <f t="shared" si="11"/>
        <v>0.66723027898809906</v>
      </c>
      <c r="AD58" s="14"/>
      <c r="AE58" s="15"/>
      <c r="AF58" s="14"/>
      <c r="AG58" s="15"/>
      <c r="AH58" s="14"/>
      <c r="AI58" s="15"/>
      <c r="AJ58" s="14"/>
      <c r="AK58" s="15"/>
    </row>
    <row r="59" spans="1:37" ht="12.75" customHeight="1">
      <c r="A59" s="14" t="s">
        <v>170</v>
      </c>
      <c r="B59" s="14">
        <f t="shared" si="8"/>
        <v>1.8919999999999999</v>
      </c>
      <c r="C59" s="15">
        <f t="shared" si="9"/>
        <v>0.28873619931516736</v>
      </c>
      <c r="D59" s="14"/>
      <c r="F59" s="14"/>
      <c r="G59" s="15"/>
      <c r="H59" s="14"/>
      <c r="I59" s="15"/>
      <c r="J59" s="14"/>
      <c r="K59" s="15"/>
      <c r="L59" s="14"/>
      <c r="M59" s="15"/>
      <c r="N59" s="14"/>
      <c r="O59" s="15"/>
      <c r="P59" s="14"/>
      <c r="Q59" s="15"/>
      <c r="R59" s="14"/>
      <c r="S59" s="15">
        <f t="shared" si="10"/>
        <v>0</v>
      </c>
      <c r="T59" s="14"/>
      <c r="U59" s="15">
        <f t="shared" si="10"/>
        <v>0</v>
      </c>
      <c r="V59" s="14"/>
      <c r="W59" s="15"/>
      <c r="X59" s="14"/>
      <c r="Y59" s="15"/>
      <c r="Z59" s="14"/>
      <c r="AA59" s="15"/>
      <c r="AB59" s="14">
        <v>1.8919999999999999</v>
      </c>
      <c r="AC59" s="15">
        <f t="shared" si="11"/>
        <v>1.2304090524809779</v>
      </c>
      <c r="AD59" s="14"/>
      <c r="AE59" s="15"/>
      <c r="AF59" s="14"/>
      <c r="AG59" s="15"/>
      <c r="AH59" s="14"/>
      <c r="AI59" s="15"/>
      <c r="AJ59" s="14"/>
      <c r="AK59" s="15"/>
    </row>
    <row r="60" spans="1:37" ht="12.75" customHeight="1">
      <c r="A60" s="14" t="s">
        <v>171</v>
      </c>
      <c r="B60" s="14">
        <f t="shared" si="8"/>
        <v>10.497999999999999</v>
      </c>
      <c r="C60" s="15">
        <f t="shared" si="9"/>
        <v>1.6020891228385976</v>
      </c>
      <c r="D60" s="14"/>
      <c r="F60" s="14"/>
      <c r="G60" s="15"/>
      <c r="H60" s="14"/>
      <c r="I60" s="15"/>
      <c r="J60" s="14"/>
      <c r="K60" s="15"/>
      <c r="L60" s="14"/>
      <c r="M60" s="15"/>
      <c r="N60" s="14"/>
      <c r="O60" s="15"/>
      <c r="P60" s="14"/>
      <c r="Q60" s="15"/>
      <c r="R60" s="14"/>
      <c r="S60" s="15">
        <f t="shared" si="10"/>
        <v>0</v>
      </c>
      <c r="T60" s="14"/>
      <c r="U60" s="15">
        <f t="shared" si="10"/>
        <v>0</v>
      </c>
      <c r="V60" s="14"/>
      <c r="W60" s="15"/>
      <c r="X60" s="14"/>
      <c r="Y60" s="15"/>
      <c r="Z60" s="14"/>
      <c r="AA60" s="15"/>
      <c r="AB60" s="14">
        <v>10.497999999999999</v>
      </c>
      <c r="AC60" s="15">
        <f t="shared" si="11"/>
        <v>6.827079404305131</v>
      </c>
      <c r="AD60" s="14"/>
      <c r="AE60" s="15"/>
      <c r="AF60" s="14"/>
      <c r="AG60" s="15"/>
      <c r="AH60" s="14"/>
      <c r="AI60" s="15"/>
      <c r="AJ60" s="14"/>
      <c r="AK60" s="15"/>
    </row>
    <row r="61" spans="1:37" ht="12.75" customHeight="1">
      <c r="A61" s="14" t="s">
        <v>172</v>
      </c>
      <c r="B61" s="14">
        <f t="shared" si="8"/>
        <v>0.13500000000000001</v>
      </c>
      <c r="C61" s="15">
        <f t="shared" si="9"/>
        <v>2.0602212953249259E-2</v>
      </c>
      <c r="D61" s="14"/>
      <c r="F61" s="14"/>
      <c r="G61" s="15"/>
      <c r="H61" s="14"/>
      <c r="I61" s="15"/>
      <c r="J61" s="14"/>
      <c r="K61" s="15"/>
      <c r="L61" s="14"/>
      <c r="M61" s="15"/>
      <c r="N61" s="14"/>
      <c r="O61" s="15"/>
      <c r="P61" s="14"/>
      <c r="Q61" s="15"/>
      <c r="R61" s="6"/>
      <c r="S61" s="15">
        <f t="shared" si="10"/>
        <v>0</v>
      </c>
      <c r="T61" s="6"/>
      <c r="U61" s="15">
        <f t="shared" si="10"/>
        <v>0</v>
      </c>
      <c r="V61" s="14"/>
      <c r="W61" s="15"/>
      <c r="X61" s="14"/>
      <c r="Y61" s="15"/>
      <c r="Z61" s="14"/>
      <c r="AA61" s="15"/>
      <c r="AB61" s="6">
        <v>0.13500000000000001</v>
      </c>
      <c r="AC61" s="15">
        <f t="shared" si="11"/>
        <v>8.7793457761591989E-2</v>
      </c>
      <c r="AD61" s="14"/>
      <c r="AE61" s="15"/>
      <c r="AF61" s="14"/>
      <c r="AG61" s="15"/>
      <c r="AH61" s="14"/>
      <c r="AI61" s="15"/>
      <c r="AJ61" s="14"/>
      <c r="AK61" s="15"/>
    </row>
    <row r="62" spans="1:37" ht="12.75" customHeight="1" thickBot="1">
      <c r="A62" s="14" t="s">
        <v>173</v>
      </c>
      <c r="B62" s="14">
        <f t="shared" si="8"/>
        <v>5.0990000000000002</v>
      </c>
      <c r="C62" s="15">
        <f t="shared" si="9"/>
        <v>0.77815321369346635</v>
      </c>
      <c r="D62" s="14"/>
      <c r="F62" s="14"/>
      <c r="G62" s="15"/>
      <c r="H62" s="14"/>
      <c r="I62" s="15"/>
      <c r="J62" s="14"/>
      <c r="K62" s="15"/>
      <c r="L62" s="14"/>
      <c r="M62" s="15"/>
      <c r="N62" s="14"/>
      <c r="O62" s="15"/>
      <c r="P62" s="14"/>
      <c r="Q62" s="15"/>
      <c r="R62" s="6"/>
      <c r="S62" s="15">
        <f t="shared" si="10"/>
        <v>0</v>
      </c>
      <c r="T62" s="6"/>
      <c r="U62" s="15">
        <f t="shared" si="10"/>
        <v>0</v>
      </c>
      <c r="V62" s="14"/>
      <c r="W62" s="15"/>
      <c r="X62" s="14"/>
      <c r="Y62" s="15"/>
      <c r="Z62" s="14"/>
      <c r="AA62" s="15"/>
      <c r="AB62" s="6">
        <v>5.0990000000000002</v>
      </c>
      <c r="AC62" s="15">
        <f t="shared" si="11"/>
        <v>3.3159914157507964</v>
      </c>
      <c r="AD62" s="14"/>
      <c r="AE62" s="15"/>
      <c r="AF62" s="14"/>
      <c r="AG62" s="15"/>
      <c r="AH62" s="14"/>
      <c r="AI62" s="15"/>
      <c r="AJ62" s="14"/>
      <c r="AK62" s="15"/>
    </row>
    <row r="63" spans="1:37" ht="12.75" customHeight="1" thickBot="1">
      <c r="A63" s="41" t="s">
        <v>22</v>
      </c>
      <c r="B63" s="5">
        <f t="shared" si="8"/>
        <v>46.59</v>
      </c>
      <c r="C63" s="51">
        <f t="shared" si="9"/>
        <v>7.1100526036435765</v>
      </c>
      <c r="D63" s="5"/>
      <c r="E63" s="51"/>
      <c r="F63" s="5"/>
      <c r="G63" s="51"/>
      <c r="H63" s="5"/>
      <c r="I63" s="51"/>
      <c r="J63" s="5"/>
      <c r="K63" s="51"/>
      <c r="L63" s="5"/>
      <c r="M63" s="51"/>
      <c r="N63" s="5"/>
      <c r="O63" s="51"/>
      <c r="P63" s="5"/>
      <c r="Q63" s="51"/>
      <c r="R63" s="5">
        <f>SUM(R55:R62)</f>
        <v>0</v>
      </c>
      <c r="S63" s="51">
        <f t="shared" si="10"/>
        <v>0</v>
      </c>
      <c r="T63" s="5">
        <f>SUM(T55:T62)</f>
        <v>5.58</v>
      </c>
      <c r="U63" s="51">
        <f t="shared" si="10"/>
        <v>18.99897854954035</v>
      </c>
      <c r="V63" s="5"/>
      <c r="W63" s="51"/>
      <c r="X63" s="5"/>
      <c r="Y63" s="51"/>
      <c r="Z63" s="5"/>
      <c r="AA63" s="51"/>
      <c r="AB63" s="5">
        <f>SUM(AB55:AB62)</f>
        <v>41.010000000000005</v>
      </c>
      <c r="AC63" s="51">
        <f t="shared" si="11"/>
        <v>26.669701502243615</v>
      </c>
      <c r="AD63" s="5"/>
      <c r="AE63" s="51"/>
      <c r="AF63" s="5"/>
      <c r="AG63" s="51"/>
      <c r="AH63" s="5"/>
      <c r="AI63" s="51"/>
      <c r="AJ63" s="5"/>
      <c r="AK63" s="51"/>
    </row>
    <row r="64" spans="1:37" ht="12.75" customHeight="1">
      <c r="A64" s="36"/>
      <c r="B64" s="15"/>
      <c r="C64" s="115"/>
      <c r="F64" s="115"/>
      <c r="G64" s="115"/>
      <c r="H64" s="115"/>
      <c r="I64" s="115"/>
      <c r="J64" s="115"/>
      <c r="K64" s="115"/>
      <c r="L64" s="115"/>
      <c r="M64" s="115"/>
      <c r="N64" s="115"/>
      <c r="O64" s="115"/>
      <c r="P64" s="115"/>
      <c r="Q64" s="115"/>
      <c r="R64" s="14"/>
      <c r="S64" s="15"/>
      <c r="T64" s="14"/>
      <c r="U64" s="15"/>
      <c r="V64" s="115"/>
      <c r="W64" s="115"/>
      <c r="X64" s="115"/>
      <c r="Y64" s="115"/>
      <c r="Z64" s="115"/>
      <c r="AA64" s="115"/>
      <c r="AB64" s="14"/>
      <c r="AC64" s="15"/>
      <c r="AD64" s="115"/>
      <c r="AE64" s="115"/>
      <c r="AF64" s="115"/>
      <c r="AG64" s="115"/>
      <c r="AH64" s="115"/>
      <c r="AI64" s="115"/>
      <c r="AJ64" s="115"/>
      <c r="AK64" s="115"/>
    </row>
    <row r="65" spans="1:29" ht="12.75" customHeight="1">
      <c r="A65" s="11"/>
      <c r="B65" s="15"/>
      <c r="F65" s="105"/>
      <c r="R65" s="14"/>
      <c r="S65" s="15"/>
      <c r="T65" s="14"/>
      <c r="U65" s="15"/>
      <c r="Z65" s="115"/>
      <c r="AB65" s="14"/>
      <c r="AC65" s="15"/>
    </row>
    <row r="66" spans="1:29" ht="12.75" customHeight="1">
      <c r="A66" s="14" t="s">
        <v>516</v>
      </c>
      <c r="B66" s="15"/>
      <c r="F66" s="105"/>
      <c r="R66" s="14"/>
      <c r="S66" s="15"/>
      <c r="T66" s="14"/>
      <c r="U66" s="15"/>
      <c r="Z66" s="115"/>
      <c r="AB66" s="14"/>
      <c r="AC66" s="15"/>
    </row>
    <row r="67" spans="1:29" ht="12.75" customHeight="1">
      <c r="A67" s="1"/>
      <c r="B67" s="15"/>
      <c r="F67" s="105"/>
      <c r="R67" s="14"/>
      <c r="S67" s="15"/>
      <c r="T67" s="14"/>
      <c r="U67" s="15"/>
      <c r="Z67" s="15"/>
      <c r="AB67" s="14"/>
      <c r="AC67" s="15"/>
    </row>
    <row r="68" spans="1:29" ht="12.75" customHeight="1">
      <c r="A68" s="1"/>
      <c r="B68" s="15"/>
      <c r="F68" s="105"/>
      <c r="Z68" s="115"/>
    </row>
    <row r="69" spans="1:29" ht="12.75" customHeight="1">
      <c r="A69" s="1"/>
      <c r="B69" s="105"/>
      <c r="F69" s="105"/>
      <c r="Z69" s="115"/>
    </row>
    <row r="70" spans="1:29" ht="12.75" customHeight="1">
      <c r="A70" s="1"/>
      <c r="B70" s="105"/>
      <c r="F70" s="105"/>
      <c r="Z70" s="115"/>
    </row>
    <row r="71" spans="1:29" ht="12.75" customHeight="1">
      <c r="A71" s="11"/>
      <c r="F71" s="105"/>
      <c r="Z71" s="115"/>
    </row>
    <row r="72" spans="1:29" ht="12.75" customHeight="1">
      <c r="A72" s="11"/>
      <c r="F72" s="105"/>
      <c r="Z72" s="115"/>
    </row>
    <row r="73" spans="1:29" ht="12.75" customHeight="1">
      <c r="A73" s="11"/>
      <c r="F73" s="105"/>
      <c r="Z73" s="115"/>
    </row>
    <row r="74" spans="1:29" ht="12.75" customHeight="1">
      <c r="A74" s="11"/>
      <c r="F74" s="105"/>
      <c r="Z74" s="115"/>
    </row>
    <row r="75" spans="1:29" ht="12.75" customHeight="1">
      <c r="A75" s="11"/>
      <c r="F75" s="105"/>
      <c r="Z75" s="115"/>
    </row>
    <row r="76" spans="1:29" ht="12.75" customHeight="1">
      <c r="A76" s="11"/>
      <c r="F76" s="105"/>
      <c r="Z76" s="115"/>
    </row>
    <row r="77" spans="1:29" ht="12.75" customHeight="1">
      <c r="A77" s="11"/>
      <c r="F77" s="105"/>
      <c r="Z77" s="115"/>
    </row>
    <row r="78" spans="1:29" ht="12.75" customHeight="1">
      <c r="A78" s="1"/>
      <c r="F78" s="105"/>
      <c r="Z78" s="14"/>
    </row>
    <row r="79" spans="1:29" ht="12.75" customHeight="1">
      <c r="A79" s="1"/>
      <c r="F79" s="105"/>
      <c r="Z79" s="52"/>
    </row>
    <row r="80" spans="1:29" ht="12.75" customHeight="1">
      <c r="A80" s="1"/>
      <c r="F80" s="119"/>
      <c r="Z80" s="52"/>
    </row>
    <row r="82" spans="1:26" ht="12.75" customHeight="1">
      <c r="F82" s="11"/>
      <c r="Z82" s="11"/>
    </row>
    <row r="83" spans="1:26" ht="12.75" customHeight="1">
      <c r="Z83" s="11"/>
    </row>
    <row r="84" spans="1:26" ht="12.75" customHeight="1">
      <c r="F84" s="70"/>
      <c r="Z84" s="70"/>
    </row>
    <row r="85" spans="1:26" ht="12.75" customHeight="1">
      <c r="A85" s="1"/>
      <c r="F85" s="105"/>
      <c r="Z85" s="15"/>
    </row>
    <row r="86" spans="1:26" ht="12.75" customHeight="1">
      <c r="F86" s="105"/>
      <c r="Z86" s="15"/>
    </row>
    <row r="87" spans="1:26" ht="12.75" customHeight="1">
      <c r="F87" s="105"/>
      <c r="Z87" s="15"/>
    </row>
    <row r="88" spans="1:26" ht="12.75" customHeight="1">
      <c r="A88" s="1"/>
      <c r="F88" s="105"/>
      <c r="Z88" s="15"/>
    </row>
    <row r="89" spans="1:26" ht="12.75" customHeight="1">
      <c r="F89" s="105"/>
      <c r="Z89" s="15"/>
    </row>
    <row r="90" spans="1:26" ht="12.75" customHeight="1">
      <c r="F90" s="105"/>
      <c r="Z90" s="15"/>
    </row>
    <row r="91" spans="1:26" ht="12.75" customHeight="1">
      <c r="F91" s="105"/>
      <c r="Z91" s="15"/>
    </row>
    <row r="92" spans="1:26" ht="12.75" customHeight="1">
      <c r="F92" s="105"/>
      <c r="Z92" s="15"/>
    </row>
    <row r="93" spans="1:26" ht="12.75" customHeight="1">
      <c r="F93" s="14"/>
      <c r="Z93" s="15"/>
    </row>
    <row r="94" spans="1:26" ht="12.75" customHeight="1">
      <c r="F94" s="14"/>
      <c r="Z94" s="15"/>
    </row>
    <row r="95" spans="1:26" ht="12.75" customHeight="1">
      <c r="F95" s="14"/>
      <c r="Z95" s="15"/>
    </row>
    <row r="96" spans="1:26" ht="12.75" customHeight="1">
      <c r="A96" s="1"/>
      <c r="F96" s="14"/>
      <c r="Z96" s="15"/>
    </row>
    <row r="97" spans="1:26" ht="12.75" customHeight="1">
      <c r="F97" s="14"/>
      <c r="Z97" s="15"/>
    </row>
    <row r="99" spans="1:26" ht="12.75" customHeight="1">
      <c r="A99" s="118"/>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4294967292" verticalDpi="300" r:id="rId1"/>
  <headerFooter alignWithMargins="0">
    <oddHeader>&amp;CASSOCIATION OF COLLECTIVE INVESTMENTS - QUARTERLY REPORT FOR QUARTER ENDED 31 MARCH 2007</oddHeader>
    <oddFooter>&amp;R&amp;A: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8">
    <pageSetUpPr fitToPage="1"/>
  </sheetPr>
  <dimension ref="A1:FG99"/>
  <sheetViews>
    <sheetView workbookViewId="0" xr3:uid="{94BC7849-1D55-59FD-A4A3-F33B65D9F6CB}">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28515625" style="10" bestFit="1" customWidth="1"/>
    <col min="2" max="2" width="12.7109375" style="10" customWidth="1"/>
    <col min="3" max="3" width="4.85546875" style="10" customWidth="1"/>
    <col min="4" max="4" width="11.7109375" style="10" customWidth="1"/>
    <col min="5" max="5" width="3.85546875" style="10" customWidth="1"/>
    <col min="6" max="6" width="11.28515625" style="10" customWidth="1"/>
    <col min="7" max="7" width="3.85546875" style="10" customWidth="1"/>
    <col min="8" max="8" width="11.7109375" style="10" customWidth="1"/>
    <col min="9" max="9" width="3.85546875" style="10" customWidth="1"/>
    <col min="10" max="10" width="12.140625" style="10" customWidth="1"/>
    <col min="11" max="11" width="3.85546875" style="10" customWidth="1"/>
    <col min="12" max="12" width="11.28515625" style="10" customWidth="1"/>
    <col min="13" max="13" width="3.85546875" style="10" customWidth="1"/>
    <col min="14" max="14" width="11.42578125" style="10" customWidth="1"/>
    <col min="15" max="15" width="4" style="10" bestFit="1" customWidth="1"/>
    <col min="16" max="16" width="9.140625" style="10"/>
    <col min="17" max="17" width="3.85546875" style="10" customWidth="1"/>
    <col min="18" max="18" width="11" style="10" customWidth="1"/>
    <col min="19" max="19" width="3.85546875" style="10" customWidth="1"/>
    <col min="20" max="20" width="11" style="10" customWidth="1"/>
    <col min="21" max="21" width="3.85546875" style="10" customWidth="1"/>
    <col min="22" max="22" width="12.7109375" style="10" customWidth="1"/>
    <col min="23" max="23" width="3.85546875" style="10" customWidth="1"/>
    <col min="24" max="24" width="12.7109375" style="10" customWidth="1"/>
    <col min="25" max="25" width="3.85546875" style="10" customWidth="1"/>
    <col min="26" max="26" width="12.7109375" style="10" customWidth="1"/>
    <col min="27" max="27" width="3.85546875" style="10" customWidth="1"/>
    <col min="28" max="28" width="12.7109375" style="9" customWidth="1"/>
    <col min="29" max="29" width="3.85546875" style="10" customWidth="1"/>
    <col min="30" max="30" width="12.7109375" style="9" customWidth="1"/>
    <col min="31" max="31" width="3.85546875" style="10" customWidth="1"/>
    <col min="32" max="32" width="12.7109375" style="9" customWidth="1"/>
    <col min="33" max="33" width="3.85546875" style="10" customWidth="1"/>
    <col min="34" max="34" width="12.7109375" style="10" customWidth="1"/>
    <col min="35" max="35" width="3.85546875" style="10" customWidth="1"/>
    <col min="36" max="36" width="11.28515625" style="10" customWidth="1"/>
    <col min="37" max="37" width="3.85546875" style="10" customWidth="1"/>
    <col min="38" max="38" width="11.28515625" style="10" customWidth="1"/>
    <col min="39" max="39" width="3.85546875" style="10" customWidth="1"/>
    <col min="40" max="40" width="10.5703125" style="10" customWidth="1"/>
    <col min="41" max="41" width="3.85546875" style="10" customWidth="1"/>
    <col min="42" max="42" width="9.140625" style="10"/>
    <col min="43" max="43" width="3.85546875" style="10" customWidth="1"/>
    <col min="44" max="44" width="9.28515625" style="10" customWidth="1"/>
    <col min="45" max="45" width="3.85546875" style="10" customWidth="1"/>
    <col min="46" max="46" width="10.5703125" style="10" customWidth="1"/>
    <col min="47" max="47" width="3.85546875" style="10" customWidth="1"/>
    <col min="48" max="48" width="11.42578125" style="10" customWidth="1"/>
    <col min="49" max="49" width="3.85546875" style="10" customWidth="1"/>
    <col min="50" max="50" width="11.28515625" style="10" customWidth="1"/>
    <col min="51" max="51" width="3.85546875" style="10" customWidth="1"/>
    <col min="52" max="52" width="10.5703125" style="10" customWidth="1"/>
    <col min="53" max="53" width="3.85546875" style="10" customWidth="1"/>
    <col min="54" max="54" width="13.28515625" style="10" bestFit="1" customWidth="1"/>
    <col min="55" max="55" width="3.85546875" style="10" customWidth="1"/>
    <col min="56" max="56" width="13.28515625" style="10" bestFit="1" customWidth="1"/>
    <col min="57" max="57" width="3.85546875" style="10" customWidth="1"/>
    <col min="58" max="58" width="13.28515625" style="10" bestFit="1" customWidth="1"/>
    <col min="59" max="59" width="3.85546875" style="10" customWidth="1"/>
    <col min="60" max="60" width="12.7109375" style="9" customWidth="1"/>
    <col min="61" max="61" width="3.85546875" style="10" customWidth="1"/>
    <col min="62" max="62" width="12.7109375" style="9" customWidth="1"/>
    <col min="63" max="63" width="3.85546875" style="10" customWidth="1"/>
    <col min="64" max="64" width="13.28515625" style="10" bestFit="1" customWidth="1"/>
    <col min="65" max="65" width="3.85546875" style="10" customWidth="1"/>
    <col min="66" max="66" width="12.7109375" style="14" customWidth="1"/>
    <col min="67" max="67" width="3.85546875" style="10" customWidth="1"/>
    <col min="68" max="68" width="9.28515625" style="14" customWidth="1"/>
    <col min="69" max="69" width="3.85546875" style="10" customWidth="1"/>
    <col min="70" max="70" width="11.7109375" style="14" customWidth="1"/>
    <col min="71" max="71" width="3.85546875" style="10" customWidth="1"/>
    <col min="72" max="72" width="12.7109375" style="9" customWidth="1"/>
    <col min="73" max="73" width="3.85546875" style="10" customWidth="1"/>
    <col min="74" max="74" width="12.7109375" style="9" customWidth="1"/>
    <col min="75" max="75" width="3.85546875" style="10" customWidth="1"/>
    <col min="76" max="76" width="12.28515625" style="14" customWidth="1"/>
    <col min="77" max="77" width="3.85546875" style="10" customWidth="1"/>
    <col min="78" max="78" width="12.7109375" style="9" customWidth="1"/>
    <col min="79" max="79" width="3.85546875" style="10" customWidth="1"/>
    <col min="80" max="80" width="11.42578125" style="9" customWidth="1"/>
    <col min="81" max="81" width="3.85546875" style="10" customWidth="1"/>
    <col min="82" max="82" width="12.7109375" style="10" customWidth="1"/>
    <col min="83" max="83" width="3.85546875" style="10" customWidth="1"/>
    <col min="84" max="84" width="12.7109375" style="14" customWidth="1"/>
    <col min="85" max="85" width="3.85546875" style="10" customWidth="1"/>
    <col min="86" max="86" width="12.7109375" style="14" customWidth="1"/>
    <col min="87" max="87" width="3.85546875" style="10" customWidth="1"/>
    <col min="88" max="88" width="10.7109375" style="10" customWidth="1"/>
    <col min="89" max="89" width="3.85546875" style="10" customWidth="1"/>
    <col min="90" max="90" width="11.28515625" style="10" customWidth="1"/>
    <col min="91" max="91" width="3.85546875" style="10" customWidth="1"/>
    <col min="92" max="92" width="11.28515625" style="10" customWidth="1"/>
    <col min="93" max="93" width="3.85546875" style="10" customWidth="1"/>
    <col min="94" max="94" width="11.28515625" style="10" customWidth="1"/>
    <col min="95" max="95" width="3.85546875" style="10" customWidth="1"/>
    <col min="96" max="96" width="12.42578125" style="10" customWidth="1"/>
    <col min="97" max="97" width="3.85546875" style="10" customWidth="1"/>
    <col min="98" max="98" width="12.7109375" style="10" customWidth="1"/>
    <col min="99" max="99" width="3.85546875" style="10" customWidth="1"/>
    <col min="100" max="100" width="12.7109375" style="10" customWidth="1"/>
    <col min="101" max="101" width="3.85546875" style="10" customWidth="1"/>
    <col min="102" max="102" width="12.7109375" style="9" customWidth="1"/>
    <col min="103" max="103" width="3.85546875" style="10" customWidth="1"/>
    <col min="104" max="104" width="12.7109375" style="9" customWidth="1"/>
    <col min="105" max="105" width="3.85546875" style="10" customWidth="1"/>
    <col min="106" max="106" width="14.140625" style="9" customWidth="1"/>
    <col min="107" max="107" width="3.85546875" style="10" customWidth="1"/>
    <col min="108" max="108" width="10.140625" style="9" customWidth="1"/>
    <col min="109" max="109" width="3.85546875" style="10" customWidth="1"/>
    <col min="110" max="110" width="12.7109375" style="9" customWidth="1"/>
    <col min="111" max="111" width="3.85546875" style="10" customWidth="1"/>
    <col min="112" max="112" width="11.5703125" style="9" customWidth="1"/>
    <col min="113" max="113" width="3.85546875" style="10" customWidth="1"/>
    <col min="114" max="114" width="10.42578125" style="9" customWidth="1"/>
    <col min="115" max="115" width="3.85546875" style="10" customWidth="1"/>
    <col min="116" max="116" width="9.5703125" style="10" customWidth="1"/>
    <col min="117" max="117" width="3.85546875" style="10" customWidth="1"/>
    <col min="118" max="118" width="12.28515625" style="14" customWidth="1"/>
    <col min="119" max="119" width="3.85546875" style="10" customWidth="1"/>
    <col min="120" max="120" width="9.7109375" style="14" customWidth="1"/>
    <col min="121" max="121" width="3.85546875" style="10" customWidth="1"/>
    <col min="122" max="122" width="11" style="10" customWidth="1"/>
    <col min="123" max="123" width="3.85546875" style="10" customWidth="1"/>
    <col min="124" max="124" width="15.140625" style="14" customWidth="1"/>
    <col min="125" max="125" width="4.7109375" style="14" customWidth="1"/>
    <col min="126" max="126" width="15.140625" style="14" customWidth="1"/>
    <col min="127" max="127" width="4.7109375" style="14" customWidth="1"/>
    <col min="128" max="128" width="12.7109375" style="10" customWidth="1"/>
    <col min="129" max="129" width="4.7109375" style="10" customWidth="1"/>
    <col min="130" max="130" width="12.7109375" style="10" customWidth="1"/>
    <col min="131" max="131" width="4.7109375" style="10" customWidth="1"/>
    <col min="132" max="132" width="11.28515625" style="10" customWidth="1"/>
    <col min="133" max="133" width="3.85546875" style="10" customWidth="1"/>
    <col min="134" max="134" width="9.42578125" style="10" customWidth="1"/>
    <col min="135" max="135" width="3.85546875" style="10" customWidth="1"/>
    <col min="136" max="136" width="15.140625" style="14" customWidth="1"/>
    <col min="137" max="137" width="4.7109375" style="14" customWidth="1"/>
    <col min="138" max="138" width="12.7109375" style="10" customWidth="1"/>
    <col min="139" max="139" width="3.85546875" style="10" customWidth="1"/>
    <col min="140" max="140" width="12.7109375" style="10" customWidth="1"/>
    <col min="141" max="141" width="3.85546875" style="10" customWidth="1"/>
    <col min="142" max="142" width="11.42578125" style="10" customWidth="1"/>
    <col min="143" max="143" width="3.85546875" style="10" customWidth="1"/>
    <col min="144" max="144" width="10.140625" style="10" customWidth="1"/>
    <col min="145" max="145" width="3.85546875" style="10" customWidth="1"/>
    <col min="146" max="146" width="12.7109375" style="10" customWidth="1"/>
    <col min="147" max="147" width="3.85546875" style="10" customWidth="1"/>
    <col min="148" max="148" width="11.5703125" style="10" customWidth="1"/>
    <col min="149" max="149" width="3.85546875" style="10" customWidth="1"/>
    <col min="150" max="150" width="12.7109375" style="9" customWidth="1"/>
    <col min="151" max="151" width="3.85546875" style="10" customWidth="1"/>
    <col min="152" max="152" width="12.7109375" style="9" customWidth="1"/>
    <col min="153" max="153" width="3.85546875" style="10" customWidth="1"/>
    <col min="154" max="154" width="12.7109375" style="10" customWidth="1"/>
    <col min="155" max="155" width="3.85546875" style="10" customWidth="1"/>
    <col min="156" max="156" width="5.28515625" style="9" customWidth="1"/>
    <col min="157" max="163" width="9.140625" style="9"/>
    <col min="164" max="16384" width="9.140625" style="10"/>
  </cols>
  <sheetData>
    <row r="1" spans="1:156" ht="12.75" customHeight="1">
      <c r="AD1" s="10"/>
      <c r="AF1" s="10"/>
      <c r="BH1" s="10"/>
      <c r="BJ1" s="10"/>
      <c r="BT1" s="10"/>
      <c r="BV1" s="10"/>
      <c r="BZ1" s="10"/>
      <c r="CB1" s="10"/>
      <c r="CX1" s="10"/>
      <c r="CZ1" s="10"/>
      <c r="DB1" s="10"/>
      <c r="DD1" s="10"/>
      <c r="DF1" s="10"/>
      <c r="DH1" s="10"/>
      <c r="DJ1" s="10"/>
      <c r="DP1" s="10"/>
      <c r="ET1" s="10"/>
      <c r="EV1" s="10"/>
    </row>
    <row r="2" spans="1:156" ht="12.75" customHeight="1">
      <c r="F2" s="70" t="s">
        <v>389</v>
      </c>
      <c r="N2" s="70" t="s">
        <v>389</v>
      </c>
      <c r="P2" s="70" t="s">
        <v>389</v>
      </c>
      <c r="V2" s="70" t="s">
        <v>389</v>
      </c>
      <c r="X2" s="70" t="s">
        <v>389</v>
      </c>
      <c r="Z2" s="70" t="s">
        <v>389</v>
      </c>
      <c r="AB2" s="10"/>
      <c r="AD2" s="10"/>
      <c r="AF2" s="10"/>
      <c r="AH2" s="70" t="s">
        <v>389</v>
      </c>
      <c r="AR2" s="70" t="s">
        <v>389</v>
      </c>
      <c r="AT2" s="70" t="s">
        <v>389</v>
      </c>
      <c r="AZ2" s="70" t="s">
        <v>389</v>
      </c>
      <c r="BH2" s="10"/>
      <c r="BJ2" s="10"/>
      <c r="BP2" s="50" t="s">
        <v>389</v>
      </c>
      <c r="BT2" s="10"/>
      <c r="BV2" s="50" t="s">
        <v>389</v>
      </c>
      <c r="BX2" s="50" t="s">
        <v>389</v>
      </c>
      <c r="BZ2" s="10"/>
      <c r="CB2" s="10"/>
      <c r="CD2" s="70" t="s">
        <v>389</v>
      </c>
      <c r="CF2" s="70" t="s">
        <v>389</v>
      </c>
      <c r="CJ2" s="50" t="s">
        <v>389</v>
      </c>
      <c r="CL2" s="50" t="s">
        <v>389</v>
      </c>
      <c r="CP2" s="50" t="s">
        <v>389</v>
      </c>
      <c r="CR2" s="70" t="s">
        <v>389</v>
      </c>
      <c r="CV2" s="70" t="s">
        <v>389</v>
      </c>
      <c r="CX2" s="10"/>
      <c r="CZ2" s="10"/>
      <c r="DB2" s="10"/>
      <c r="DD2" s="10"/>
      <c r="DF2" s="10"/>
      <c r="DH2" s="10"/>
      <c r="DJ2" s="70" t="s">
        <v>389</v>
      </c>
      <c r="DL2" s="50" t="s">
        <v>389</v>
      </c>
      <c r="DN2" s="50" t="s">
        <v>389</v>
      </c>
      <c r="DP2" s="50" t="s">
        <v>389</v>
      </c>
      <c r="DR2" s="70" t="s">
        <v>389</v>
      </c>
      <c r="DT2" s="50" t="s">
        <v>389</v>
      </c>
      <c r="DV2" s="50" t="s">
        <v>389</v>
      </c>
      <c r="DX2" s="70" t="s">
        <v>389</v>
      </c>
      <c r="DZ2" s="70" t="s">
        <v>389</v>
      </c>
      <c r="ED2" s="50" t="s">
        <v>389</v>
      </c>
      <c r="EF2" s="50" t="s">
        <v>389</v>
      </c>
      <c r="EH2" s="50" t="s">
        <v>389</v>
      </c>
      <c r="EL2" s="50" t="s">
        <v>389</v>
      </c>
      <c r="EN2" s="50" t="s">
        <v>389</v>
      </c>
      <c r="EP2" s="50" t="s">
        <v>389</v>
      </c>
      <c r="ER2" s="50" t="s">
        <v>389</v>
      </c>
      <c r="ET2" s="10"/>
      <c r="EV2" s="10"/>
      <c r="EX2" s="50" t="s">
        <v>389</v>
      </c>
    </row>
    <row r="3" spans="1:156" s="109" customFormat="1" ht="12.75" customHeight="1">
      <c r="A3" s="179" t="s">
        <v>587</v>
      </c>
      <c r="B3" s="162" t="s">
        <v>80</v>
      </c>
      <c r="C3" s="162"/>
      <c r="D3" s="180" t="s">
        <v>707</v>
      </c>
      <c r="E3" s="162"/>
      <c r="F3" s="162" t="s">
        <v>589</v>
      </c>
      <c r="G3" s="162"/>
      <c r="H3" s="162" t="s">
        <v>589</v>
      </c>
      <c r="I3" s="162"/>
      <c r="J3" s="181" t="s">
        <v>708</v>
      </c>
      <c r="K3" s="162"/>
      <c r="L3" s="181" t="s">
        <v>709</v>
      </c>
      <c r="M3" s="162"/>
      <c r="N3" s="180" t="s">
        <v>710</v>
      </c>
      <c r="O3" s="162"/>
      <c r="P3" s="180" t="s">
        <v>711</v>
      </c>
      <c r="Q3" s="162"/>
      <c r="R3" s="180" t="s">
        <v>712</v>
      </c>
      <c r="S3" s="162"/>
      <c r="T3" s="181" t="s">
        <v>713</v>
      </c>
      <c r="U3" s="162"/>
      <c r="V3" s="180" t="s">
        <v>595</v>
      </c>
      <c r="W3" s="162"/>
      <c r="X3" s="180" t="s">
        <v>595</v>
      </c>
      <c r="Y3" s="162"/>
      <c r="Z3" s="180" t="s">
        <v>595</v>
      </c>
      <c r="AA3" s="162"/>
      <c r="AB3" s="180" t="s">
        <v>714</v>
      </c>
      <c r="AC3" s="162"/>
      <c r="AD3" s="180" t="s">
        <v>715</v>
      </c>
      <c r="AE3" s="162"/>
      <c r="AF3" s="180" t="s">
        <v>716</v>
      </c>
      <c r="AG3" s="162"/>
      <c r="AH3" s="180" t="s">
        <v>596</v>
      </c>
      <c r="AI3" s="162"/>
      <c r="AJ3" s="180" t="s">
        <v>717</v>
      </c>
      <c r="AK3" s="162"/>
      <c r="AL3" s="180" t="s">
        <v>718</v>
      </c>
      <c r="AM3" s="162"/>
      <c r="AN3" s="162" t="s">
        <v>402</v>
      </c>
      <c r="AO3" s="162"/>
      <c r="AP3" s="162" t="s">
        <v>402</v>
      </c>
      <c r="AQ3" s="162"/>
      <c r="AR3" s="186" t="s">
        <v>719</v>
      </c>
      <c r="AS3" s="180"/>
      <c r="AT3" s="180" t="s">
        <v>404</v>
      </c>
      <c r="AU3" s="162"/>
      <c r="AV3" s="180" t="s">
        <v>720</v>
      </c>
      <c r="AW3" s="162"/>
      <c r="AX3" s="185" t="s">
        <v>409</v>
      </c>
      <c r="AY3" s="162"/>
      <c r="AZ3" s="186" t="s">
        <v>721</v>
      </c>
      <c r="BA3" s="162"/>
      <c r="BB3" s="16" t="s">
        <v>722</v>
      </c>
      <c r="BC3" s="162"/>
      <c r="BD3" s="186" t="s">
        <v>415</v>
      </c>
      <c r="BE3" s="162"/>
      <c r="BF3" s="186" t="s">
        <v>415</v>
      </c>
      <c r="BG3" s="162"/>
      <c r="BH3" s="180" t="s">
        <v>723</v>
      </c>
      <c r="BI3" s="180"/>
      <c r="BJ3" s="180" t="s">
        <v>416</v>
      </c>
      <c r="BK3" s="162"/>
      <c r="BL3" s="162" t="s">
        <v>508</v>
      </c>
      <c r="BM3" s="162"/>
      <c r="BN3" s="186" t="s">
        <v>724</v>
      </c>
      <c r="BO3" s="162"/>
      <c r="BP3" s="186" t="s">
        <v>599</v>
      </c>
      <c r="BQ3" s="180"/>
      <c r="BR3" s="162" t="s">
        <v>568</v>
      </c>
      <c r="BS3" s="162"/>
      <c r="BT3" s="180" t="s">
        <v>725</v>
      </c>
      <c r="BU3" s="162"/>
      <c r="BV3" s="261" t="s">
        <v>726</v>
      </c>
      <c r="BW3" s="162"/>
      <c r="BX3" s="186" t="s">
        <v>727</v>
      </c>
      <c r="BY3" s="180"/>
      <c r="BZ3" s="162" t="s">
        <v>428</v>
      </c>
      <c r="CA3" s="162"/>
      <c r="CB3" s="181" t="s">
        <v>728</v>
      </c>
      <c r="CC3" s="162"/>
      <c r="CD3" s="186" t="s">
        <v>569</v>
      </c>
      <c r="CE3" s="162"/>
      <c r="CF3" s="186" t="s">
        <v>569</v>
      </c>
      <c r="CG3" s="180"/>
      <c r="CH3" s="16" t="s">
        <v>569</v>
      </c>
      <c r="CI3" s="162"/>
      <c r="CJ3" s="180" t="s">
        <v>729</v>
      </c>
      <c r="CK3" s="162"/>
      <c r="CL3" s="162" t="s">
        <v>730</v>
      </c>
      <c r="CM3" s="180"/>
      <c r="CN3" s="162" t="s">
        <v>731</v>
      </c>
      <c r="CO3" s="162"/>
      <c r="CP3" s="162" t="s">
        <v>732</v>
      </c>
      <c r="CQ3" s="162"/>
      <c r="CR3" s="181" t="s">
        <v>607</v>
      </c>
      <c r="CS3" s="162"/>
      <c r="CT3" s="162" t="s">
        <v>435</v>
      </c>
      <c r="CU3" s="162"/>
      <c r="CV3" s="162" t="s">
        <v>733</v>
      </c>
      <c r="CW3" s="162"/>
      <c r="CX3" s="162" t="s">
        <v>733</v>
      </c>
      <c r="CY3" s="162"/>
      <c r="CZ3" s="180" t="s">
        <v>608</v>
      </c>
      <c r="DA3" s="162"/>
      <c r="DB3" s="162" t="s">
        <v>734</v>
      </c>
      <c r="DC3" s="180"/>
      <c r="DD3" s="180" t="s">
        <v>735</v>
      </c>
      <c r="DE3" s="162"/>
      <c r="DF3" s="162" t="s">
        <v>736</v>
      </c>
      <c r="DG3" s="162"/>
      <c r="DH3" s="181" t="s">
        <v>737</v>
      </c>
      <c r="DI3" s="162"/>
      <c r="DJ3" s="180" t="s">
        <v>438</v>
      </c>
      <c r="DK3" s="162"/>
      <c r="DL3" s="180" t="s">
        <v>738</v>
      </c>
      <c r="DM3" s="162"/>
      <c r="DN3" s="186" t="s">
        <v>739</v>
      </c>
      <c r="DO3" s="162"/>
      <c r="DP3" s="186" t="s">
        <v>665</v>
      </c>
      <c r="DQ3" s="162"/>
      <c r="DR3" s="180" t="s">
        <v>740</v>
      </c>
      <c r="DS3" s="162"/>
      <c r="DT3" s="186" t="s">
        <v>740</v>
      </c>
      <c r="DU3" s="186"/>
      <c r="DV3" s="186" t="s">
        <v>740</v>
      </c>
      <c r="DW3" s="186"/>
      <c r="DX3" s="180" t="s">
        <v>740</v>
      </c>
      <c r="DY3" s="162"/>
      <c r="DZ3" s="180" t="s">
        <v>740</v>
      </c>
      <c r="EA3" s="162"/>
      <c r="EB3" s="181" t="s">
        <v>445</v>
      </c>
      <c r="EC3" s="180"/>
      <c r="ED3" s="181" t="s">
        <v>445</v>
      </c>
      <c r="EE3" s="162"/>
      <c r="EF3" s="186" t="s">
        <v>741</v>
      </c>
      <c r="EG3" s="186"/>
      <c r="EH3" s="185" t="s">
        <v>446</v>
      </c>
      <c r="EI3" s="162"/>
      <c r="EJ3" s="185" t="s">
        <v>446</v>
      </c>
      <c r="EK3" s="162"/>
      <c r="EL3" s="185" t="s">
        <v>446</v>
      </c>
      <c r="EM3" s="162"/>
      <c r="EN3" s="185" t="s">
        <v>446</v>
      </c>
      <c r="EO3" s="180"/>
      <c r="EP3" s="185" t="s">
        <v>446</v>
      </c>
      <c r="EQ3" s="162"/>
      <c r="ER3" s="185" t="s">
        <v>446</v>
      </c>
      <c r="ES3" s="162"/>
      <c r="ET3" s="162" t="s">
        <v>446</v>
      </c>
      <c r="EU3" s="162"/>
      <c r="EV3" s="186" t="s">
        <v>451</v>
      </c>
      <c r="EW3" s="162"/>
      <c r="EX3" s="186" t="s">
        <v>669</v>
      </c>
      <c r="EY3" s="162"/>
    </row>
    <row r="4" spans="1:156" s="109" customFormat="1" ht="12.75" customHeight="1">
      <c r="A4" s="287" t="s">
        <v>285</v>
      </c>
      <c r="B4" s="183"/>
      <c r="C4" s="183"/>
      <c r="D4" s="184" t="s">
        <v>742</v>
      </c>
      <c r="E4" s="183"/>
      <c r="F4" s="183" t="s">
        <v>743</v>
      </c>
      <c r="G4" s="183"/>
      <c r="H4" s="183" t="s">
        <v>744</v>
      </c>
      <c r="I4" s="183"/>
      <c r="J4" s="189" t="s">
        <v>745</v>
      </c>
      <c r="K4" s="183"/>
      <c r="L4" s="189" t="s">
        <v>746</v>
      </c>
      <c r="M4" s="183"/>
      <c r="N4" s="184" t="s">
        <v>679</v>
      </c>
      <c r="O4" s="183"/>
      <c r="P4" s="184" t="s">
        <v>747</v>
      </c>
      <c r="Q4" s="183"/>
      <c r="R4" s="184" t="s">
        <v>748</v>
      </c>
      <c r="S4" s="183"/>
      <c r="T4" s="189" t="s">
        <v>749</v>
      </c>
      <c r="U4" s="183"/>
      <c r="V4" s="184" t="s">
        <v>750</v>
      </c>
      <c r="W4" s="183"/>
      <c r="X4" s="184" t="s">
        <v>751</v>
      </c>
      <c r="Y4" s="183"/>
      <c r="Z4" s="184" t="s">
        <v>683</v>
      </c>
      <c r="AA4" s="183"/>
      <c r="AB4" s="184" t="s">
        <v>752</v>
      </c>
      <c r="AC4" s="183"/>
      <c r="AD4" s="184" t="s">
        <v>752</v>
      </c>
      <c r="AE4" s="183"/>
      <c r="AF4" s="184" t="s">
        <v>752</v>
      </c>
      <c r="AG4" s="183"/>
      <c r="AH4" s="184" t="s">
        <v>679</v>
      </c>
      <c r="AI4" s="183"/>
      <c r="AJ4" s="184" t="s">
        <v>753</v>
      </c>
      <c r="AK4" s="183"/>
      <c r="AL4" s="184" t="s">
        <v>753</v>
      </c>
      <c r="AM4" s="183"/>
      <c r="AN4" s="183" t="s">
        <v>754</v>
      </c>
      <c r="AO4" s="183"/>
      <c r="AP4" s="183" t="s">
        <v>755</v>
      </c>
      <c r="AQ4" s="183"/>
      <c r="AR4" s="188" t="s">
        <v>679</v>
      </c>
      <c r="AS4" s="184"/>
      <c r="AT4" s="184" t="s">
        <v>679</v>
      </c>
      <c r="AU4" s="183"/>
      <c r="AV4" s="196" t="s">
        <v>756</v>
      </c>
      <c r="AW4" s="183"/>
      <c r="AX4" s="178" t="s">
        <v>753</v>
      </c>
      <c r="AY4" s="183"/>
      <c r="AZ4" s="188" t="s">
        <v>679</v>
      </c>
      <c r="BA4" s="183"/>
      <c r="BB4" s="182" t="s">
        <v>757</v>
      </c>
      <c r="BC4" s="183"/>
      <c r="BD4" s="188" t="s">
        <v>744</v>
      </c>
      <c r="BE4" s="183"/>
      <c r="BF4" s="188" t="s">
        <v>742</v>
      </c>
      <c r="BG4" s="183"/>
      <c r="BH4" s="184" t="s">
        <v>744</v>
      </c>
      <c r="BI4" s="184"/>
      <c r="BJ4" s="184" t="s">
        <v>758</v>
      </c>
      <c r="BK4" s="183"/>
      <c r="BL4" s="183" t="s">
        <v>742</v>
      </c>
      <c r="BM4" s="183"/>
      <c r="BN4" s="188" t="s">
        <v>744</v>
      </c>
      <c r="BO4" s="183"/>
      <c r="BP4" s="188" t="s">
        <v>679</v>
      </c>
      <c r="BQ4" s="184"/>
      <c r="BR4" s="183" t="s">
        <v>759</v>
      </c>
      <c r="BS4" s="183"/>
      <c r="BT4" s="184" t="s">
        <v>760</v>
      </c>
      <c r="BU4" s="183"/>
      <c r="BV4" s="363" t="s">
        <v>761</v>
      </c>
      <c r="BW4" s="183"/>
      <c r="BX4" s="268" t="s">
        <v>762</v>
      </c>
      <c r="BY4" s="184"/>
      <c r="BZ4" s="183" t="s">
        <v>753</v>
      </c>
      <c r="CA4" s="183"/>
      <c r="CB4" s="189" t="s">
        <v>753</v>
      </c>
      <c r="CC4" s="183"/>
      <c r="CD4" s="188" t="s">
        <v>763</v>
      </c>
      <c r="CE4" s="183"/>
      <c r="CF4" s="188" t="s">
        <v>764</v>
      </c>
      <c r="CG4" s="184"/>
      <c r="CH4" s="182" t="s">
        <v>765</v>
      </c>
      <c r="CI4" s="183"/>
      <c r="CJ4" s="184" t="s">
        <v>683</v>
      </c>
      <c r="CK4" s="183"/>
      <c r="CL4" s="183" t="s">
        <v>766</v>
      </c>
      <c r="CM4" s="184"/>
      <c r="CN4" s="183" t="s">
        <v>767</v>
      </c>
      <c r="CO4" s="183"/>
      <c r="CP4" s="183" t="s">
        <v>766</v>
      </c>
      <c r="CQ4" s="183"/>
      <c r="CR4" s="189" t="s">
        <v>768</v>
      </c>
      <c r="CS4" s="183"/>
      <c r="CT4" s="183" t="s">
        <v>744</v>
      </c>
      <c r="CU4" s="183"/>
      <c r="CV4" s="183" t="s">
        <v>769</v>
      </c>
      <c r="CW4" s="183"/>
      <c r="CX4" s="183" t="s">
        <v>770</v>
      </c>
      <c r="CY4" s="183"/>
      <c r="CZ4" s="196" t="s">
        <v>771</v>
      </c>
      <c r="DA4" s="183"/>
      <c r="DB4" s="109" t="s">
        <v>772</v>
      </c>
      <c r="DC4" s="184"/>
      <c r="DD4" s="184" t="s">
        <v>773</v>
      </c>
      <c r="DE4" s="183"/>
      <c r="DF4" s="109" t="s">
        <v>774</v>
      </c>
      <c r="DG4" s="183"/>
      <c r="DH4" s="260" t="s">
        <v>744</v>
      </c>
      <c r="DI4" s="183"/>
      <c r="DJ4" s="196" t="s">
        <v>683</v>
      </c>
      <c r="DK4" s="183"/>
      <c r="DL4" s="184" t="s">
        <v>679</v>
      </c>
      <c r="DM4" s="183"/>
      <c r="DN4" s="268" t="s">
        <v>775</v>
      </c>
      <c r="DO4" s="183"/>
      <c r="DP4" s="268" t="s">
        <v>679</v>
      </c>
      <c r="DQ4" s="183"/>
      <c r="DR4" s="196" t="s">
        <v>700</v>
      </c>
      <c r="DS4" s="183"/>
      <c r="DT4" s="188" t="s">
        <v>620</v>
      </c>
      <c r="DU4" s="188"/>
      <c r="DV4" s="188" t="s">
        <v>622</v>
      </c>
      <c r="DW4" s="188"/>
      <c r="DX4" s="196" t="s">
        <v>617</v>
      </c>
      <c r="DY4" s="183"/>
      <c r="DZ4" s="196" t="s">
        <v>776</v>
      </c>
      <c r="EA4" s="183"/>
      <c r="EB4" s="189" t="s">
        <v>744</v>
      </c>
      <c r="EC4" s="184"/>
      <c r="ED4" s="189" t="s">
        <v>777</v>
      </c>
      <c r="EE4" s="183"/>
      <c r="EF4" s="188" t="s">
        <v>778</v>
      </c>
      <c r="EG4" s="188"/>
      <c r="EH4" s="187" t="s">
        <v>700</v>
      </c>
      <c r="EI4" s="183"/>
      <c r="EJ4" s="178" t="s">
        <v>779</v>
      </c>
      <c r="EK4" s="183"/>
      <c r="EL4" s="187" t="s">
        <v>622</v>
      </c>
      <c r="EM4" s="183"/>
      <c r="EN4" s="187" t="s">
        <v>617</v>
      </c>
      <c r="EO4" s="184"/>
      <c r="EP4" s="187" t="s">
        <v>674</v>
      </c>
      <c r="EQ4" s="183"/>
      <c r="ER4" s="187" t="s">
        <v>780</v>
      </c>
      <c r="ES4" s="183"/>
      <c r="ET4" s="183" t="s">
        <v>781</v>
      </c>
      <c r="EU4" s="183"/>
      <c r="EV4" s="268" t="s">
        <v>782</v>
      </c>
      <c r="EW4" s="183"/>
      <c r="EX4" s="268" t="s">
        <v>679</v>
      </c>
      <c r="EY4" s="183"/>
    </row>
    <row r="5" spans="1:156" ht="12.75" customHeight="1">
      <c r="A5" s="148"/>
      <c r="B5" s="60" t="s">
        <v>84</v>
      </c>
      <c r="C5" s="18" t="s">
        <v>16</v>
      </c>
      <c r="D5" s="60" t="s">
        <v>84</v>
      </c>
      <c r="E5" s="18" t="s">
        <v>16</v>
      </c>
      <c r="F5" s="60" t="s">
        <v>84</v>
      </c>
      <c r="G5" s="18" t="s">
        <v>16</v>
      </c>
      <c r="H5" s="60" t="s">
        <v>84</v>
      </c>
      <c r="I5" s="18" t="s">
        <v>16</v>
      </c>
      <c r="J5" s="60" t="s">
        <v>84</v>
      </c>
      <c r="K5" s="18" t="s">
        <v>16</v>
      </c>
      <c r="L5" s="60" t="s">
        <v>84</v>
      </c>
      <c r="M5" s="18" t="s">
        <v>16</v>
      </c>
      <c r="N5" s="60" t="s">
        <v>84</v>
      </c>
      <c r="O5" s="18" t="s">
        <v>16</v>
      </c>
      <c r="P5" s="60" t="s">
        <v>84</v>
      </c>
      <c r="Q5" s="18" t="s">
        <v>16</v>
      </c>
      <c r="R5" s="60" t="s">
        <v>84</v>
      </c>
      <c r="S5" s="18" t="s">
        <v>16</v>
      </c>
      <c r="T5" s="60" t="s">
        <v>84</v>
      </c>
      <c r="U5" s="18" t="s">
        <v>16</v>
      </c>
      <c r="V5" s="60" t="s">
        <v>84</v>
      </c>
      <c r="W5" s="18" t="s">
        <v>16</v>
      </c>
      <c r="X5" s="60" t="s">
        <v>84</v>
      </c>
      <c r="Y5" s="18" t="s">
        <v>16</v>
      </c>
      <c r="Z5" s="60" t="s">
        <v>84</v>
      </c>
      <c r="AA5" s="18" t="s">
        <v>16</v>
      </c>
      <c r="AB5" s="60" t="s">
        <v>84</v>
      </c>
      <c r="AC5" s="18" t="s">
        <v>16</v>
      </c>
      <c r="AD5" s="60" t="s">
        <v>84</v>
      </c>
      <c r="AE5" s="18" t="s">
        <v>16</v>
      </c>
      <c r="AF5" s="60" t="s">
        <v>84</v>
      </c>
      <c r="AG5" s="18" t="s">
        <v>16</v>
      </c>
      <c r="AH5" s="60" t="s">
        <v>84</v>
      </c>
      <c r="AI5" s="18" t="s">
        <v>16</v>
      </c>
      <c r="AJ5" s="60" t="s">
        <v>84</v>
      </c>
      <c r="AK5" s="18" t="s">
        <v>16</v>
      </c>
      <c r="AL5" s="60" t="s">
        <v>84</v>
      </c>
      <c r="AM5" s="18" t="s">
        <v>16</v>
      </c>
      <c r="AN5" s="60" t="s">
        <v>84</v>
      </c>
      <c r="AO5" s="18" t="s">
        <v>16</v>
      </c>
      <c r="AP5" s="60" t="s">
        <v>84</v>
      </c>
      <c r="AQ5" s="18" t="s">
        <v>16</v>
      </c>
      <c r="AR5" s="60">
        <v>0</v>
      </c>
      <c r="AS5" s="18" t="s">
        <v>16</v>
      </c>
      <c r="AT5" s="60" t="s">
        <v>84</v>
      </c>
      <c r="AU5" s="18" t="s">
        <v>16</v>
      </c>
      <c r="AV5" s="60" t="s">
        <v>84</v>
      </c>
      <c r="AW5" s="18" t="s">
        <v>16</v>
      </c>
      <c r="AX5" s="60" t="s">
        <v>84</v>
      </c>
      <c r="AY5" s="18" t="s">
        <v>16</v>
      </c>
      <c r="AZ5" s="60" t="s">
        <v>84</v>
      </c>
      <c r="BA5" s="18" t="s">
        <v>16</v>
      </c>
      <c r="BB5" s="60" t="s">
        <v>84</v>
      </c>
      <c r="BC5" s="18" t="s">
        <v>16</v>
      </c>
      <c r="BD5" s="60" t="s">
        <v>84</v>
      </c>
      <c r="BE5" s="18" t="s">
        <v>16</v>
      </c>
      <c r="BF5" s="60" t="s">
        <v>84</v>
      </c>
      <c r="BG5" s="18" t="s">
        <v>16</v>
      </c>
      <c r="BH5" s="60" t="s">
        <v>84</v>
      </c>
      <c r="BI5" s="18" t="s">
        <v>16</v>
      </c>
      <c r="BJ5" s="60" t="s">
        <v>84</v>
      </c>
      <c r="BK5" s="18" t="s">
        <v>16</v>
      </c>
      <c r="BL5" s="60" t="s">
        <v>84</v>
      </c>
      <c r="BM5" s="18" t="s">
        <v>16</v>
      </c>
      <c r="BN5" s="60" t="s">
        <v>84</v>
      </c>
      <c r="BO5" s="18" t="s">
        <v>16</v>
      </c>
      <c r="BP5" s="60" t="s">
        <v>84</v>
      </c>
      <c r="BQ5" s="18" t="s">
        <v>16</v>
      </c>
      <c r="BR5" s="60" t="s">
        <v>84</v>
      </c>
      <c r="BS5" s="18" t="s">
        <v>16</v>
      </c>
      <c r="BT5" s="60" t="s">
        <v>84</v>
      </c>
      <c r="BU5" s="18" t="s">
        <v>16</v>
      </c>
      <c r="BV5" s="60" t="s">
        <v>84</v>
      </c>
      <c r="BW5" s="18" t="s">
        <v>16</v>
      </c>
      <c r="BX5" s="60" t="s">
        <v>84</v>
      </c>
      <c r="BY5" s="18" t="s">
        <v>16</v>
      </c>
      <c r="BZ5" s="60" t="s">
        <v>84</v>
      </c>
      <c r="CA5" s="18" t="s">
        <v>16</v>
      </c>
      <c r="CB5" s="60" t="s">
        <v>84</v>
      </c>
      <c r="CC5" s="18" t="s">
        <v>16</v>
      </c>
      <c r="CD5" s="60" t="s">
        <v>84</v>
      </c>
      <c r="CE5" s="18" t="s">
        <v>16</v>
      </c>
      <c r="CF5" s="60" t="s">
        <v>84</v>
      </c>
      <c r="CG5" s="18" t="s">
        <v>16</v>
      </c>
      <c r="CH5" s="60" t="s">
        <v>84</v>
      </c>
      <c r="CI5" s="18" t="s">
        <v>16</v>
      </c>
      <c r="CJ5" s="60" t="s">
        <v>84</v>
      </c>
      <c r="CK5" s="18" t="s">
        <v>16</v>
      </c>
      <c r="CL5" s="60" t="s">
        <v>84</v>
      </c>
      <c r="CM5" s="18" t="s">
        <v>16</v>
      </c>
      <c r="CN5" s="60" t="s">
        <v>84</v>
      </c>
      <c r="CO5" s="18" t="s">
        <v>16</v>
      </c>
      <c r="CP5" s="60" t="s">
        <v>84</v>
      </c>
      <c r="CQ5" s="18" t="s">
        <v>16</v>
      </c>
      <c r="CR5" s="60" t="s">
        <v>84</v>
      </c>
      <c r="CS5" s="18" t="s">
        <v>16</v>
      </c>
      <c r="CT5" s="60" t="s">
        <v>84</v>
      </c>
      <c r="CU5" s="18" t="s">
        <v>16</v>
      </c>
      <c r="CV5" s="60" t="s">
        <v>84</v>
      </c>
      <c r="CW5" s="18" t="s">
        <v>16</v>
      </c>
      <c r="CX5" s="60" t="s">
        <v>84</v>
      </c>
      <c r="CY5" s="18" t="s">
        <v>16</v>
      </c>
      <c r="CZ5" s="60" t="s">
        <v>84</v>
      </c>
      <c r="DA5" s="18" t="s">
        <v>16</v>
      </c>
      <c r="DB5" s="60" t="s">
        <v>84</v>
      </c>
      <c r="DC5" s="18" t="s">
        <v>16</v>
      </c>
      <c r="DD5" s="60" t="s">
        <v>84</v>
      </c>
      <c r="DE5" s="18" t="s">
        <v>16</v>
      </c>
      <c r="DF5" s="60" t="s">
        <v>84</v>
      </c>
      <c r="DG5" s="18" t="s">
        <v>16</v>
      </c>
      <c r="DH5" s="60" t="s">
        <v>84</v>
      </c>
      <c r="DI5" s="18" t="s">
        <v>16</v>
      </c>
      <c r="DJ5" s="60" t="s">
        <v>84</v>
      </c>
      <c r="DK5" s="18" t="s">
        <v>16</v>
      </c>
      <c r="DL5" s="60" t="s">
        <v>84</v>
      </c>
      <c r="DM5" s="18" t="s">
        <v>16</v>
      </c>
      <c r="DN5" s="60" t="s">
        <v>84</v>
      </c>
      <c r="DO5" s="18" t="s">
        <v>16</v>
      </c>
      <c r="DP5" s="60" t="s">
        <v>84</v>
      </c>
      <c r="DQ5" s="18" t="s">
        <v>16</v>
      </c>
      <c r="DR5" s="60" t="s">
        <v>84</v>
      </c>
      <c r="DS5" s="18" t="s">
        <v>16</v>
      </c>
      <c r="DT5" s="60" t="s">
        <v>84</v>
      </c>
      <c r="DU5" s="18" t="s">
        <v>16</v>
      </c>
      <c r="DV5" s="60" t="s">
        <v>84</v>
      </c>
      <c r="DW5" s="18" t="s">
        <v>16</v>
      </c>
      <c r="DX5" s="60" t="s">
        <v>84</v>
      </c>
      <c r="DY5" s="18" t="s">
        <v>16</v>
      </c>
      <c r="DZ5" s="60" t="s">
        <v>84</v>
      </c>
      <c r="EA5" s="18" t="s">
        <v>16</v>
      </c>
      <c r="EB5" s="60" t="s">
        <v>84</v>
      </c>
      <c r="EC5" s="18" t="s">
        <v>16</v>
      </c>
      <c r="ED5" s="60" t="s">
        <v>84</v>
      </c>
      <c r="EE5" s="18" t="s">
        <v>16</v>
      </c>
      <c r="EF5" s="60" t="s">
        <v>84</v>
      </c>
      <c r="EG5" s="18" t="s">
        <v>16</v>
      </c>
      <c r="EH5" s="60" t="s">
        <v>84</v>
      </c>
      <c r="EI5" s="18" t="s">
        <v>16</v>
      </c>
      <c r="EJ5" s="60" t="s">
        <v>84</v>
      </c>
      <c r="EK5" s="18" t="s">
        <v>16</v>
      </c>
      <c r="EL5" s="60" t="s">
        <v>84</v>
      </c>
      <c r="EM5" s="18" t="s">
        <v>16</v>
      </c>
      <c r="EN5" s="60" t="s">
        <v>84</v>
      </c>
      <c r="EO5" s="18" t="s">
        <v>16</v>
      </c>
      <c r="EP5" s="60" t="s">
        <v>84</v>
      </c>
      <c r="EQ5" s="18" t="s">
        <v>16</v>
      </c>
      <c r="ER5" s="60" t="s">
        <v>84</v>
      </c>
      <c r="ES5" s="18" t="s">
        <v>16</v>
      </c>
      <c r="ET5" s="60" t="s">
        <v>84</v>
      </c>
      <c r="EU5" s="18" t="s">
        <v>16</v>
      </c>
      <c r="EV5" s="60" t="s">
        <v>84</v>
      </c>
      <c r="EW5" s="18" t="s">
        <v>16</v>
      </c>
      <c r="EX5" s="60" t="s">
        <v>84</v>
      </c>
      <c r="EY5" s="18" t="s">
        <v>16</v>
      </c>
      <c r="EZ5" s="18"/>
    </row>
    <row r="6" spans="1:156" ht="12.75" customHeight="1">
      <c r="A6" s="1" t="s">
        <v>86</v>
      </c>
      <c r="C6" s="14"/>
      <c r="E6" s="14"/>
      <c r="G6" s="14"/>
      <c r="I6" s="14"/>
      <c r="K6" s="14"/>
      <c r="M6" s="14"/>
      <c r="O6" s="14"/>
      <c r="Q6" s="14"/>
      <c r="S6" s="14"/>
      <c r="U6" s="14"/>
      <c r="W6" s="14"/>
      <c r="Y6" s="14"/>
      <c r="AA6" s="14"/>
      <c r="AB6" s="10"/>
      <c r="AC6" s="14"/>
      <c r="AD6" s="10"/>
      <c r="AE6" s="14"/>
      <c r="AF6" s="10"/>
      <c r="AG6" s="14"/>
      <c r="AI6" s="14"/>
      <c r="AK6" s="14"/>
      <c r="AM6" s="14"/>
      <c r="AO6" s="14"/>
      <c r="AQ6" s="14"/>
      <c r="AS6" s="14"/>
      <c r="AU6" s="14"/>
      <c r="AW6" s="14"/>
      <c r="AY6" s="14"/>
      <c r="BA6" s="14"/>
      <c r="BC6" s="14"/>
      <c r="BE6" s="14"/>
      <c r="BG6" s="14"/>
      <c r="BH6" s="10"/>
      <c r="BI6" s="14"/>
      <c r="BJ6" s="10"/>
      <c r="BK6" s="14"/>
      <c r="BM6" s="14"/>
      <c r="BN6" s="10"/>
      <c r="BO6" s="14"/>
      <c r="BP6" s="10"/>
      <c r="BQ6" s="14"/>
      <c r="BR6" s="10"/>
      <c r="BS6" s="14"/>
      <c r="BT6" s="10"/>
      <c r="BU6" s="14"/>
      <c r="BV6" s="10"/>
      <c r="BW6" s="14"/>
      <c r="BX6" s="10"/>
      <c r="BY6" s="14"/>
      <c r="BZ6" s="10"/>
      <c r="CA6" s="14"/>
      <c r="CB6" s="10"/>
      <c r="CC6" s="14"/>
      <c r="CE6" s="14"/>
      <c r="CF6" s="10"/>
      <c r="CG6" s="14"/>
      <c r="CH6" s="10"/>
      <c r="CI6" s="14"/>
      <c r="CK6" s="14"/>
      <c r="CM6" s="14"/>
      <c r="CO6" s="14"/>
      <c r="CQ6" s="14"/>
      <c r="CS6" s="14"/>
      <c r="CU6" s="14"/>
      <c r="CW6" s="14"/>
      <c r="CX6" s="10"/>
      <c r="CY6" s="14"/>
      <c r="CZ6" s="10"/>
      <c r="DA6" s="14"/>
      <c r="DB6" s="10"/>
      <c r="DC6" s="14"/>
      <c r="DD6" s="10"/>
      <c r="DE6" s="14"/>
      <c r="DF6" s="10"/>
      <c r="DG6" s="14"/>
      <c r="DH6" s="10"/>
      <c r="DI6" s="14"/>
      <c r="DJ6" s="10"/>
      <c r="DK6" s="14"/>
      <c r="DM6" s="14"/>
      <c r="DN6" s="10"/>
      <c r="DO6" s="14"/>
      <c r="DP6" s="10"/>
      <c r="DQ6" s="14"/>
      <c r="DS6" s="14"/>
      <c r="DT6" s="10"/>
      <c r="DV6" s="10"/>
      <c r="DY6" s="14"/>
      <c r="EA6" s="14"/>
      <c r="EC6" s="14"/>
      <c r="EE6" s="14"/>
      <c r="EF6" s="10"/>
      <c r="EI6" s="14"/>
      <c r="EK6" s="14"/>
      <c r="EM6" s="14"/>
      <c r="EO6" s="14"/>
      <c r="EQ6" s="14"/>
      <c r="ES6" s="14"/>
      <c r="ET6" s="10"/>
      <c r="EU6" s="14"/>
      <c r="EV6" s="10"/>
      <c r="EW6" s="14"/>
      <c r="EZ6" s="14"/>
    </row>
    <row r="7" spans="1:156" ht="12.75" customHeight="1">
      <c r="A7" s="10" t="s">
        <v>87</v>
      </c>
      <c r="B7" s="105">
        <f>D7+F7+H7+J7+L7+N7+P7+R7+T7+V7+X7+Z7+AB7+AD7+AF7+AH7+AJ7+AL7+AN7+AP7+AR7+AT7+AV7+AX7+AZ7+BB7+BD7+BF7+BH7+BJ7+BL7+BN7+BP7+BR7+BT7+BV7+BX7+BZ7+CB7+CD7+CF7+CH7+CJ7+CL7+CN7+CP7+CR7+CT7+CV7+CX7+CZ7+DB7+DD7+DF7+DH7+DJ7+DL7+DN7+DP7+DR7+DT7+DV7+DX7+DZ7+EB7+ED7+EF7+EH7+EJ7+EL7+EN7+EP7+ER7+ET7+EV7+EX7</f>
        <v>15198.906275330002</v>
      </c>
      <c r="C7" s="15">
        <f>B7/B$11*100</f>
        <v>59.849108272224662</v>
      </c>
      <c r="D7" s="105">
        <v>700.8</v>
      </c>
      <c r="E7" s="15">
        <f>D7/D$11*100</f>
        <v>97.109442119557684</v>
      </c>
      <c r="F7" s="105">
        <f>SUM('FoF1'!M9:M12)</f>
        <v>0</v>
      </c>
      <c r="G7" s="15">
        <f>F7/F$11*100</f>
        <v>0</v>
      </c>
      <c r="H7" s="105">
        <v>205.55645499999997</v>
      </c>
      <c r="I7" s="15">
        <f>H7/H$11*100</f>
        <v>53.452868188105171</v>
      </c>
      <c r="J7" s="105">
        <v>52.92128999000002</v>
      </c>
      <c r="K7" s="15">
        <f>J7/J$11*100</f>
        <v>16.880920803396609</v>
      </c>
      <c r="L7" s="105">
        <v>272.20009438999995</v>
      </c>
      <c r="M7" s="15">
        <f>L7/L$11*100</f>
        <v>94.231262486093598</v>
      </c>
      <c r="N7" s="105">
        <f>SUM('FoF1'!BX9:BX12)</f>
        <v>0</v>
      </c>
      <c r="O7" s="15">
        <f>N7/N$11*100</f>
        <v>0</v>
      </c>
      <c r="P7" s="105">
        <f>SUM('FoF1'!DB9:DB12)</f>
        <v>0</v>
      </c>
      <c r="Q7" s="15">
        <f>P7/P$11*100</f>
        <v>0</v>
      </c>
      <c r="R7" s="105">
        <v>38.619999999999997</v>
      </c>
      <c r="S7" s="15">
        <f>R7/R$11*100</f>
        <v>82.170212765957444</v>
      </c>
      <c r="T7" s="105">
        <v>163.37</v>
      </c>
      <c r="U7" s="15">
        <f>T7/T$11*100</f>
        <v>92.148457329798646</v>
      </c>
      <c r="V7" s="105">
        <f>SUM('FoF1'!ER9:ER12)</f>
        <v>0</v>
      </c>
      <c r="W7" s="15">
        <f>V7/V$11*100</f>
        <v>0</v>
      </c>
      <c r="X7" s="105">
        <f>SUM('FoF1'!EU9:EU12)</f>
        <v>0</v>
      </c>
      <c r="Y7" s="15">
        <f>X7/X$11*100</f>
        <v>0</v>
      </c>
      <c r="Z7" s="105">
        <f>SUM('FoF1'!EX9:EX12)</f>
        <v>0</v>
      </c>
      <c r="AA7" s="15">
        <f>Z7/Z$11*100</f>
        <v>0</v>
      </c>
      <c r="AB7" s="105">
        <v>0</v>
      </c>
      <c r="AC7" s="15">
        <f>AB7/AB$11*100</f>
        <v>0</v>
      </c>
      <c r="AD7" s="105">
        <v>2156.8547417099994</v>
      </c>
      <c r="AE7" s="15">
        <f>AD7/AD$11*100</f>
        <v>92.078317840585427</v>
      </c>
      <c r="AF7" s="105">
        <v>0</v>
      </c>
      <c r="AG7" s="15">
        <f>AF7/AF$11*100</f>
        <v>0</v>
      </c>
      <c r="AH7" s="105">
        <f>SUM('FoF1'!FJ9:FJ12)</f>
        <v>0</v>
      </c>
      <c r="AI7" s="15">
        <f>AH7/AH$11*100</f>
        <v>0</v>
      </c>
      <c r="AJ7" s="105">
        <v>159.35</v>
      </c>
      <c r="AK7" s="15">
        <f>AJ7/AJ$11*100</f>
        <v>92.259147753589616</v>
      </c>
      <c r="AL7" s="105">
        <v>153.44</v>
      </c>
      <c r="AM7" s="15">
        <f>AL7/AL$11*100</f>
        <v>69.536844013414296</v>
      </c>
      <c r="AN7" s="105">
        <v>1583.4630662599998</v>
      </c>
      <c r="AO7" s="15">
        <f>AN7/AN$11*100</f>
        <v>77.968557147386846</v>
      </c>
      <c r="AP7" s="105">
        <v>997.94329104000042</v>
      </c>
      <c r="AQ7" s="15">
        <f>AP7/AP$11*100</f>
        <v>84.143727907963893</v>
      </c>
      <c r="AR7" s="105">
        <f>SUM('FoF1'!GE9:GE12)</f>
        <v>0</v>
      </c>
      <c r="AS7" s="15">
        <f>AR7/AR$11*100</f>
        <v>0</v>
      </c>
      <c r="AT7" s="105">
        <f>SUM('FoF1'!GT9:GT12)</f>
        <v>0</v>
      </c>
      <c r="AU7" s="15">
        <f>AT7/AT$11*100</f>
        <v>0</v>
      </c>
      <c r="AV7" s="105">
        <v>255.01738</v>
      </c>
      <c r="AW7" s="15">
        <f>AV7/AV$11*100</f>
        <v>92.645847003340904</v>
      </c>
      <c r="AX7" s="105">
        <v>442.7</v>
      </c>
      <c r="AY7" s="15">
        <f>AX7/AX$11*100</f>
        <v>47.994362532523851</v>
      </c>
      <c r="AZ7" s="105">
        <f>SUM('FoF2'!AN9:AN12)</f>
        <v>0</v>
      </c>
      <c r="BA7" s="15">
        <f>AZ7/AZ$11*100</f>
        <v>0</v>
      </c>
      <c r="BB7" s="105">
        <v>572.39022005000004</v>
      </c>
      <c r="BC7" s="15">
        <f>BB7/BB$11*100</f>
        <v>92.533279277821862</v>
      </c>
      <c r="BD7" s="105">
        <v>29.830399000000003</v>
      </c>
      <c r="BE7" s="15">
        <f>BD7/BD$11*100</f>
        <v>91.775569860826039</v>
      </c>
      <c r="BF7" s="105">
        <v>4.7196949999999998</v>
      </c>
      <c r="BG7" s="15">
        <f>BF7/BF$11*100</f>
        <v>91.940289494266509</v>
      </c>
      <c r="BH7" s="105">
        <v>35.950000000000003</v>
      </c>
      <c r="BI7" s="15">
        <f>BH7/BH$11*100</f>
        <v>88.655980271270025</v>
      </c>
      <c r="BJ7" s="105">
        <v>129.69999999999999</v>
      </c>
      <c r="BK7" s="15">
        <f>BJ7/BJ$11*100</f>
        <v>88.847787368132629</v>
      </c>
      <c r="BL7" s="105">
        <v>3356.4578920300005</v>
      </c>
      <c r="BM7" s="15">
        <f>BL7/BL$11*100</f>
        <v>71.856072348120421</v>
      </c>
      <c r="BN7" s="105">
        <v>19.66</v>
      </c>
      <c r="BO7" s="15">
        <f>BN7/BN$11*100</f>
        <v>70.897944464478897</v>
      </c>
      <c r="BP7" s="105">
        <f>SUM('FoF2'!DH9:DH12)</f>
        <v>40.028826530000003</v>
      </c>
      <c r="BQ7" s="15">
        <f>BP7/BP$11*100</f>
        <v>83.310901716693692</v>
      </c>
      <c r="BR7" s="105">
        <v>0</v>
      </c>
      <c r="BS7" s="15">
        <f>BR7/BR$11*100</f>
        <v>0</v>
      </c>
      <c r="BT7" s="173">
        <f>+BT28</f>
        <v>91.332094999999981</v>
      </c>
      <c r="BU7" s="15">
        <f>BT7/BT$11*100</f>
        <v>78.307959095665936</v>
      </c>
      <c r="BV7" s="105">
        <f>SUM('FoF2'!EL9:EL12)</f>
        <v>0</v>
      </c>
      <c r="BW7" s="15">
        <f>BV7/BV$11*100</f>
        <v>0</v>
      </c>
      <c r="BX7" s="105">
        <f>SUM('FoF2'!HU9:HU12)</f>
        <v>0</v>
      </c>
      <c r="BY7" s="15">
        <f>BX7/BX$11*100</f>
        <v>0</v>
      </c>
      <c r="BZ7" s="1525">
        <f>BZ28</f>
        <v>221.70000000000002</v>
      </c>
      <c r="CA7" s="15">
        <f>BZ7/BZ$11*100</f>
        <v>72.640891218872881</v>
      </c>
      <c r="CB7" s="105">
        <v>903.26388399999996</v>
      </c>
      <c r="CC7" s="15">
        <f>CB7/CB$11*100</f>
        <v>87.439591617992335</v>
      </c>
      <c r="CD7" s="105">
        <f>SUM('FoF3'!AK9:AK12)</f>
        <v>0</v>
      </c>
      <c r="CE7" s="15">
        <f>CD7/CD$11*100</f>
        <v>0</v>
      </c>
      <c r="CF7" s="105">
        <f>SUM('FoF3'!AQ9:AQ12)</f>
        <v>156.19999999999999</v>
      </c>
      <c r="CG7" s="15">
        <f>CF7/CF$11*100</f>
        <v>48.389095415117723</v>
      </c>
      <c r="CH7" s="105">
        <v>30.207999999999998</v>
      </c>
      <c r="CI7" s="15">
        <f>CH7/CH$11*100</f>
        <v>48.818643136494387</v>
      </c>
      <c r="CJ7" s="105">
        <f>SUM('FoF3'!BC9:BC12)</f>
        <v>0</v>
      </c>
      <c r="CK7" s="15">
        <f>CJ7/CJ$11*100</f>
        <v>0</v>
      </c>
      <c r="CL7" s="105">
        <f>SUM('FoF3'!BX9:BX12)</f>
        <v>0</v>
      </c>
      <c r="CM7" s="15">
        <f>CL7/CL$11*100</f>
        <v>0</v>
      </c>
      <c r="CN7" s="105">
        <v>0</v>
      </c>
      <c r="CO7" s="15">
        <f>CN7/CN$11*100</f>
        <v>0</v>
      </c>
      <c r="CP7" s="105">
        <f>SUM('FoF3'!CA9:CA12)</f>
        <v>0</v>
      </c>
      <c r="CQ7" s="15">
        <f>CP7/CP$11*100</f>
        <v>0</v>
      </c>
      <c r="CR7" s="105">
        <f>SUM('FoF3'!CV9:CV12)</f>
        <v>0</v>
      </c>
      <c r="CS7" s="15">
        <f>CR7/CR$11*100</f>
        <v>0</v>
      </c>
      <c r="CT7" s="105">
        <v>203</v>
      </c>
      <c r="CU7" s="15">
        <f>CT7/CT$11*100</f>
        <v>57.90074158585282</v>
      </c>
      <c r="CV7" s="105">
        <f>SUM('FoF3'!DW9:DW12)</f>
        <v>0</v>
      </c>
      <c r="CW7" s="15">
        <f>CV7/CV$11*100</f>
        <v>0</v>
      </c>
      <c r="CX7" s="105">
        <v>194.9</v>
      </c>
      <c r="CY7" s="15">
        <f>CX7/CX$11*100</f>
        <v>64.815430661789165</v>
      </c>
      <c r="CZ7" s="105">
        <v>87.12</v>
      </c>
      <c r="DA7" s="15">
        <f>CZ7/CZ$11*100</f>
        <v>69.858070724079866</v>
      </c>
      <c r="DB7" s="105">
        <v>65.306200000000004</v>
      </c>
      <c r="DC7" s="15">
        <f>DB7/DB$11*100</f>
        <v>72.56018701640393</v>
      </c>
      <c r="DD7" s="105">
        <v>199.72</v>
      </c>
      <c r="DE7" s="15">
        <f>DD7/DD$11*100</f>
        <v>90.612948595798741</v>
      </c>
      <c r="DF7" s="105">
        <v>444.5</v>
      </c>
      <c r="DG7" s="15">
        <f>DF7/DF$11*100</f>
        <v>81.113138686131393</v>
      </c>
      <c r="DH7" s="105">
        <v>0</v>
      </c>
      <c r="DI7" s="15">
        <f>DH7/DH$11*100</f>
        <v>0</v>
      </c>
      <c r="DJ7" s="105">
        <f>SUM('FoF3'!EX9:EX12)</f>
        <v>0</v>
      </c>
      <c r="DK7" s="15">
        <f>DJ7/DJ$11*100</f>
        <v>0</v>
      </c>
      <c r="DL7" s="105">
        <f>SUM('FoF3'!FJ9:FJ12)</f>
        <v>0</v>
      </c>
      <c r="DM7" s="15">
        <f>DL7/DL$11*100</f>
        <v>0</v>
      </c>
      <c r="DN7" s="105">
        <f>SUM('FoF3'!GW9:GW12)</f>
        <v>0</v>
      </c>
      <c r="DO7" s="15">
        <f>DN7/DN$11*100</f>
        <v>0</v>
      </c>
      <c r="DP7" s="105">
        <f>SUM('FoF3'!HO9:HO12)</f>
        <v>0</v>
      </c>
      <c r="DQ7" s="15">
        <f>DP7/DP$11*100</f>
        <v>0</v>
      </c>
      <c r="DR7" s="105">
        <f>SUM('FoF4'!G9:G12)</f>
        <v>0.40949942</v>
      </c>
      <c r="DS7" s="15">
        <f>DR7/DR$11*100</f>
        <v>76.591627713362797</v>
      </c>
      <c r="DT7" s="105">
        <f>SUM('FoF4'!J9:J12)</f>
        <v>5.6824649699999998</v>
      </c>
      <c r="DU7" s="15">
        <f>DT7/DT$11*100</f>
        <v>71.256328964709709</v>
      </c>
      <c r="DV7" s="105">
        <f>SUM('FoF4'!M9:M12)</f>
        <v>1.2187417700000001</v>
      </c>
      <c r="DW7" s="15">
        <f>DV7/DV$11*100</f>
        <v>64.173965228696943</v>
      </c>
      <c r="DX7" s="105">
        <f>SUM('FoF4'!P9:P12)</f>
        <v>8.1958482200000002</v>
      </c>
      <c r="DY7" s="15">
        <f>DX7/DX$11*100</f>
        <v>76.141960738082958</v>
      </c>
      <c r="DZ7" s="105">
        <f>SUM('FoF4'!S9:S12)</f>
        <v>0.62455939000000005</v>
      </c>
      <c r="EA7" s="15">
        <f>DZ7/DZ$11*100</f>
        <v>45.513564299351486</v>
      </c>
      <c r="EB7" s="105">
        <v>929.4</v>
      </c>
      <c r="EC7" s="15">
        <f>EB7/EB$11*100</f>
        <v>54.009762900976291</v>
      </c>
      <c r="ED7" s="105">
        <f>SUM('FoF4'!V9:V12)</f>
        <v>0</v>
      </c>
      <c r="EE7" s="15">
        <f>ED7/ED$11*100</f>
        <v>0</v>
      </c>
      <c r="EF7" s="105">
        <f>SUM('FoF4'!AN9:AN12)</f>
        <v>10.524401559999999</v>
      </c>
      <c r="EG7" s="15">
        <f>EF7/EF$11*100</f>
        <v>84.96293106794721</v>
      </c>
      <c r="EH7" s="105">
        <f>SUM('FoF4'!AT9:AT12)</f>
        <v>0</v>
      </c>
      <c r="EI7" s="15">
        <f>EH7/EH$11*100</f>
        <v>0</v>
      </c>
      <c r="EJ7" s="105">
        <v>57.702483000000001</v>
      </c>
      <c r="EK7" s="15">
        <f>EJ7/EJ$11*100</f>
        <v>4.7503561226606275</v>
      </c>
      <c r="EL7" s="105">
        <f>SUM('FoF4'!AZ9:AZ12)</f>
        <v>0</v>
      </c>
      <c r="EM7" s="15">
        <f>EL7/EL$11*100</f>
        <v>0</v>
      </c>
      <c r="EN7" s="105">
        <f>SUM('FoF4'!DH9:DH12)</f>
        <v>0</v>
      </c>
      <c r="EO7" s="15">
        <f>EN7/EN$11*100</f>
        <v>0</v>
      </c>
      <c r="EP7" s="105">
        <f>SUM('FoF4'!DK9:DK12)</f>
        <v>0</v>
      </c>
      <c r="EQ7" s="15">
        <f>EP7/EP$11*100</f>
        <v>0</v>
      </c>
      <c r="ER7" s="105">
        <f>SUM('FoF4'!DN9:DN12)</f>
        <v>0</v>
      </c>
      <c r="ES7" s="15">
        <f>ER7/ER$11*100</f>
        <v>0</v>
      </c>
      <c r="ET7" s="173">
        <f>+ET28</f>
        <v>213.63474699999998</v>
      </c>
      <c r="EU7" s="15">
        <f>ET7/ET$11*100</f>
        <v>65.215565225745252</v>
      </c>
      <c r="EV7" s="105">
        <v>3.29</v>
      </c>
      <c r="EW7" s="15">
        <f>EV7/EV$11*100</f>
        <v>4.1751269035532994</v>
      </c>
      <c r="EX7" s="105">
        <f>SUM('FoF4'!ER9:ER12)</f>
        <v>0</v>
      </c>
      <c r="EY7" s="15">
        <f>EX7/EX$11*100</f>
        <v>0</v>
      </c>
      <c r="EZ7" s="15"/>
    </row>
    <row r="8" spans="1:156" ht="12.75" customHeight="1">
      <c r="A8" s="10" t="s">
        <v>89</v>
      </c>
      <c r="B8" s="105">
        <f>D8+F8+H8+J8+L8+N8+P8+R8+T8+V8+X8+Z8+AB8+AD8+AF8+AH8+AJ8+AL8+AN8+AP8+AR8+AT8+AV8+AX8+AZ8+BB8+BD8+BF8+BH8+BJ8+BL8+BN8+BP8+BR8+BT8+BV8+BX8+BZ8+CB8+CD8+CF8+CH8+CJ8+CL8+CN8+CP8+CR8+CT8+CV8+CX8+CZ8+DB8+DD8+DF8+DH8+DJ8+DL8+DN8+DP8+DR8+DT8+DV8+DX8+DZ8+EB8+ED8+EF8+EH8+EJ8+EL8+EN8+EP8+ER8+ET8+EV8+EX8</f>
        <v>8507.4156958500025</v>
      </c>
      <c r="C8" s="15">
        <f>B8/B$11*100</f>
        <v>33.499860705384556</v>
      </c>
      <c r="D8" s="105">
        <v>20.86</v>
      </c>
      <c r="E8" s="15">
        <f>D8/D$11*100</f>
        <v>2.8905578804423135</v>
      </c>
      <c r="F8" s="105">
        <f>'FoF1'!M8</f>
        <v>1</v>
      </c>
      <c r="G8" s="15">
        <f>F8/F$11*100</f>
        <v>100</v>
      </c>
      <c r="H8" s="105">
        <v>87.8</v>
      </c>
      <c r="I8" s="15">
        <f>H8/H$11*100</f>
        <v>22.831498173655675</v>
      </c>
      <c r="J8" s="105">
        <v>218.97400000000002</v>
      </c>
      <c r="K8" s="15">
        <f>J8/J$11*100</f>
        <v>69.8486894915346</v>
      </c>
      <c r="L8" s="105">
        <v>16.663799829999999</v>
      </c>
      <c r="M8" s="15">
        <f>L8/L$11*100</f>
        <v>5.7687375139063857</v>
      </c>
      <c r="N8" s="105">
        <f>'FoF1'!BX8</f>
        <v>0.15</v>
      </c>
      <c r="O8" s="15">
        <f>N8/N$11*100</f>
        <v>100</v>
      </c>
      <c r="P8" s="105">
        <f>'FoF1'!DB8</f>
        <v>4.0690410000000004</v>
      </c>
      <c r="Q8" s="15">
        <f>P8/P$11*100</f>
        <v>100</v>
      </c>
      <c r="R8" s="105">
        <v>8.3800000000000008</v>
      </c>
      <c r="S8" s="15">
        <f>R8/R$11*100</f>
        <v>17.829787234042556</v>
      </c>
      <c r="T8" s="105">
        <v>13.92</v>
      </c>
      <c r="U8" s="15">
        <f>T8/T$11*100</f>
        <v>7.8515426702013658</v>
      </c>
      <c r="V8" s="105">
        <f>'FoF1'!ER8</f>
        <v>0.68630000000000002</v>
      </c>
      <c r="W8" s="15">
        <f>V8/V$11*100</f>
        <v>100</v>
      </c>
      <c r="X8" s="105">
        <f>'FoF1'!EU8</f>
        <v>0.105957</v>
      </c>
      <c r="Y8" s="15">
        <f>X8/X$11*100</f>
        <v>100</v>
      </c>
      <c r="Z8" s="105">
        <f>'FoF1'!EX8</f>
        <v>1.33066</v>
      </c>
      <c r="AA8" s="15">
        <f>Z8/Z$11*100</f>
        <v>100</v>
      </c>
      <c r="AB8" s="105">
        <v>586.66257815999995</v>
      </c>
      <c r="AC8" s="15">
        <f>AB8/AB$11*100</f>
        <v>100</v>
      </c>
      <c r="AD8" s="105">
        <v>138.04115575999998</v>
      </c>
      <c r="AE8" s="15">
        <f>AD8/AD$11*100</f>
        <v>5.8931170325702196</v>
      </c>
      <c r="AF8" s="105">
        <v>1214.0509013799999</v>
      </c>
      <c r="AG8" s="15">
        <f>AF8/AF$11*100</f>
        <v>94.847370433963079</v>
      </c>
      <c r="AH8" s="105">
        <f>'FoF1'!FJ8</f>
        <v>2.4390000000000001</v>
      </c>
      <c r="AI8" s="15">
        <f>AH8/AH$11*100</f>
        <v>100</v>
      </c>
      <c r="AJ8" s="105">
        <v>13.37</v>
      </c>
      <c r="AK8" s="15">
        <f>AJ8/AJ$11*100</f>
        <v>7.7408522464103751</v>
      </c>
      <c r="AL8" s="105">
        <v>23.16</v>
      </c>
      <c r="AM8" s="15">
        <f>AL8/AL$11*100</f>
        <v>10.495785371159251</v>
      </c>
      <c r="AN8" s="105">
        <v>353.99266870999998</v>
      </c>
      <c r="AO8" s="15">
        <f>AN8/AN$11*100</f>
        <v>17.430338735503998</v>
      </c>
      <c r="AP8" s="105">
        <v>148.72349824999998</v>
      </c>
      <c r="AQ8" s="15">
        <f>AP8/AP$11*100</f>
        <v>12.539940578414027</v>
      </c>
      <c r="AR8" s="105">
        <f>'FoF1'!GE8</f>
        <v>6.965147</v>
      </c>
      <c r="AS8" s="15">
        <f>AR8/AR$11*100</f>
        <v>100</v>
      </c>
      <c r="AT8" s="105">
        <f>'FoF1'!GT8</f>
        <v>58.698032739999995</v>
      </c>
      <c r="AU8" s="15">
        <f>AT8/AT$11*100</f>
        <v>100</v>
      </c>
      <c r="AV8" s="105">
        <v>19.594649</v>
      </c>
      <c r="AW8" s="15">
        <f>AV8/AV$11*100</f>
        <v>7.1185848326814698</v>
      </c>
      <c r="AX8" s="105">
        <v>479.5</v>
      </c>
      <c r="AY8" s="15">
        <f>AX8/AX$11*100</f>
        <v>51.983954900260187</v>
      </c>
      <c r="AZ8" s="105">
        <f>'FoF2'!AN8</f>
        <v>0.105557</v>
      </c>
      <c r="BA8" s="15">
        <f>AZ8/AZ$11*100</f>
        <v>100</v>
      </c>
      <c r="BB8" s="105">
        <v>45.979204449999997</v>
      </c>
      <c r="BC8" s="15">
        <f>BB8/BB$11*100</f>
        <v>7.4330525178649394</v>
      </c>
      <c r="BD8" s="105">
        <v>2.6732390000000001</v>
      </c>
      <c r="BE8" s="15">
        <f>BD8/BD$11*100</f>
        <v>8.2244301391739594</v>
      </c>
      <c r="BF8" s="105">
        <v>0.41374</v>
      </c>
      <c r="BG8" s="15">
        <f>BF8/BF$11*100</f>
        <v>8.0597105057334915</v>
      </c>
      <c r="BH8" s="105">
        <v>2.1</v>
      </c>
      <c r="BI8" s="15">
        <f>BH8/BH$11*100</f>
        <v>5.1787916152897653</v>
      </c>
      <c r="BJ8" s="105">
        <v>16.28</v>
      </c>
      <c r="BK8" s="15">
        <f>BJ8/BJ$11*100</f>
        <v>11.15221263186738</v>
      </c>
      <c r="BL8" s="105">
        <v>1160.4206884900002</v>
      </c>
      <c r="BM8" s="15">
        <f>BL8/BL$11*100</f>
        <v>24.842639362283972</v>
      </c>
      <c r="BN8" s="105">
        <v>2.09</v>
      </c>
      <c r="BO8" s="15">
        <f>BN8/BN$11*100</f>
        <v>7.5369635773530463</v>
      </c>
      <c r="BP8" s="105">
        <f>'FoF2'!DH8</f>
        <v>8.0186987100000007</v>
      </c>
      <c r="BQ8" s="15">
        <f>BP8/BP$11*100</f>
        <v>16.689098283306297</v>
      </c>
      <c r="BR8" s="105">
        <v>1414.3</v>
      </c>
      <c r="BS8" s="15">
        <f>BR8/BR$11*100</f>
        <v>96.8964099753357</v>
      </c>
      <c r="BT8" s="173">
        <f>BT43</f>
        <v>5.382949</v>
      </c>
      <c r="BU8" s="15">
        <f>BT8/BT$11*100</f>
        <v>4.6153299133897665</v>
      </c>
      <c r="BV8" s="105">
        <f>'FoF2'!EL8</f>
        <v>0.05</v>
      </c>
      <c r="BW8" s="15">
        <f>BV8/BV$11*100</f>
        <v>100</v>
      </c>
      <c r="BX8" s="105">
        <f>'FoF2'!HU8</f>
        <v>1.913</v>
      </c>
      <c r="BY8" s="15">
        <f>BX8/BX$11*100</f>
        <v>100</v>
      </c>
      <c r="BZ8" s="1525">
        <f>5.2+1.9</f>
        <v>7.1</v>
      </c>
      <c r="CA8" s="15">
        <f>BZ8/BZ$11*100</f>
        <v>2.3263433813892531</v>
      </c>
      <c r="CB8" s="105">
        <v>54.355697999999997</v>
      </c>
      <c r="CC8" s="15">
        <f>CB8/CB$11*100</f>
        <v>5.2618510707895441</v>
      </c>
      <c r="CD8" s="105">
        <f>'FoF3'!AK8</f>
        <v>6.3</v>
      </c>
      <c r="CE8" s="15">
        <f>CD8/CD$11*100</f>
        <v>100</v>
      </c>
      <c r="CF8" s="105">
        <f>'FoF3'!AQ8</f>
        <v>166.6</v>
      </c>
      <c r="CG8" s="15">
        <f>CF8/CF$11*100</f>
        <v>51.610904584882292</v>
      </c>
      <c r="CH8" s="105">
        <v>31.67</v>
      </c>
      <c r="CI8" s="15">
        <f>CH8/CH$11*100</f>
        <v>51.181356863505613</v>
      </c>
      <c r="CJ8" s="105">
        <f>'FoF3'!BC8</f>
        <v>0.233241</v>
      </c>
      <c r="CK8" s="15">
        <f>CJ8/CJ$11*100</f>
        <v>100</v>
      </c>
      <c r="CL8" s="105">
        <f>'FoF3'!BX8</f>
        <v>2.9426000000000001E-2</v>
      </c>
      <c r="CM8" s="15">
        <f>CL8/CL$11*100</f>
        <v>100</v>
      </c>
      <c r="CN8" s="105">
        <v>6.5284829999999996</v>
      </c>
      <c r="CO8" s="15">
        <f>CN8/CN$11*100</f>
        <v>79.928918966667027</v>
      </c>
      <c r="CP8" s="105">
        <f>'FoF3'!CA8</f>
        <v>1.2017E-2</v>
      </c>
      <c r="CQ8" s="15">
        <f>CP8/CP$11*100</f>
        <v>100</v>
      </c>
      <c r="CR8" s="105">
        <f>'FoF3'!CV8</f>
        <v>3.3678146200000003</v>
      </c>
      <c r="CS8" s="15">
        <f>CR8/CR$11*100</f>
        <v>100</v>
      </c>
      <c r="CT8" s="105">
        <v>99.2</v>
      </c>
      <c r="CU8" s="15">
        <f>CT8/CT$11*100</f>
        <v>28.294352538505418</v>
      </c>
      <c r="CV8" s="105">
        <f>'FoF3'!DW8</f>
        <v>23.2</v>
      </c>
      <c r="CW8" s="15">
        <f>CV8/CV$11*100</f>
        <v>100</v>
      </c>
      <c r="CX8" s="105">
        <v>83.9</v>
      </c>
      <c r="CY8" s="15">
        <f>CX8/CX$11*100</f>
        <v>27.901563019620891</v>
      </c>
      <c r="CZ8" s="105">
        <v>37.590000000000003</v>
      </c>
      <c r="DA8" s="15">
        <f>CZ8/CZ$11*100</f>
        <v>30.141929275920138</v>
      </c>
      <c r="DB8" s="105">
        <v>24.521000000000001</v>
      </c>
      <c r="DC8" s="15">
        <f>DB8/DB$11*100</f>
        <v>27.244707942419566</v>
      </c>
      <c r="DD8" s="105">
        <v>15.65</v>
      </c>
      <c r="DE8" s="15">
        <f>DD8/DD$11*100</f>
        <v>7.1004037929313553</v>
      </c>
      <c r="DF8" s="105">
        <v>103.5</v>
      </c>
      <c r="DG8" s="15">
        <f>DF8/DF$11*100</f>
        <v>18.886861313868614</v>
      </c>
      <c r="DH8" s="105">
        <v>1.1000000000000001</v>
      </c>
      <c r="DI8" s="15">
        <f>DH8/DH$11*100</f>
        <v>100</v>
      </c>
      <c r="DJ8" s="105">
        <f>'FoF3'!EX8</f>
        <v>15.6142065</v>
      </c>
      <c r="DK8" s="15">
        <f>DJ8/DJ$11*100</f>
        <v>100</v>
      </c>
      <c r="DL8" s="105">
        <f>'FoF3'!FJ8</f>
        <v>2.1455380000000002</v>
      </c>
      <c r="DM8" s="15">
        <f>DL8/DL$11*100</f>
        <v>100</v>
      </c>
      <c r="DN8" s="105">
        <f>'FoF3'!GW8</f>
        <v>0.16300000000000001</v>
      </c>
      <c r="DO8" s="15">
        <f>DN8/DN$11*100</f>
        <v>100</v>
      </c>
      <c r="DP8" s="105">
        <f>'FoF3'!HO8</f>
        <v>10.916416</v>
      </c>
      <c r="DQ8" s="15">
        <f>DP8/DP$11*100</f>
        <v>100</v>
      </c>
      <c r="DR8" s="105">
        <f>'FoF4'!G8</f>
        <v>0.12515356</v>
      </c>
      <c r="DS8" s="15">
        <f>DR8/DR$11*100</f>
        <v>23.408372286637213</v>
      </c>
      <c r="DT8" s="105">
        <f>'FoF4'!J8</f>
        <v>2.2922160899999997</v>
      </c>
      <c r="DU8" s="15">
        <f>DT8/DT$11*100</f>
        <v>28.74367103529028</v>
      </c>
      <c r="DV8" s="105">
        <f>'FoF4'!M8</f>
        <v>0.68038004000000007</v>
      </c>
      <c r="DW8" s="15">
        <f>DV8/DV$11*100</f>
        <v>35.826034771303064</v>
      </c>
      <c r="DX8" s="105">
        <f>'FoF4'!P8</f>
        <v>2.5680566499999999</v>
      </c>
      <c r="DY8" s="15">
        <f>DX8/DX$11*100</f>
        <v>23.858039261917032</v>
      </c>
      <c r="DZ8" s="105">
        <f>'FoF4'!S8</f>
        <v>0.74768952</v>
      </c>
      <c r="EA8" s="15">
        <f>DZ8/DZ$11*100</f>
        <v>54.486435700648506</v>
      </c>
      <c r="EB8" s="105">
        <v>492.1</v>
      </c>
      <c r="EC8" s="15">
        <f>EB8/EB$11*100</f>
        <v>28.59716410971641</v>
      </c>
      <c r="ED8" s="105">
        <f>'FoF4'!V8</f>
        <v>36.6</v>
      </c>
      <c r="EE8" s="15">
        <f>ED8/ED$11*100</f>
        <v>100</v>
      </c>
      <c r="EF8" s="105">
        <f>'FoF4'!AN8</f>
        <v>1.8626493899999998</v>
      </c>
      <c r="EG8" s="15">
        <f>EF8/EF$11*100</f>
        <v>15.037068932052792</v>
      </c>
      <c r="EH8" s="105">
        <f>'FoF4'!AT8</f>
        <v>5.3496670000000002</v>
      </c>
      <c r="EI8" s="15">
        <f>EH8/EH$11*100</f>
        <v>100</v>
      </c>
      <c r="EJ8" s="105">
        <v>722.10000100000002</v>
      </c>
      <c r="EK8" s="15">
        <f>EJ8/EJ$11*100</f>
        <v>59.446872692178523</v>
      </c>
      <c r="EL8" s="105">
        <f>'FoF4'!AZ8</f>
        <v>160.60226299999999</v>
      </c>
      <c r="EM8" s="15">
        <f>EL8/EL$11*100</f>
        <v>100</v>
      </c>
      <c r="EN8" s="105">
        <f>'FoF4'!DH8</f>
        <v>61.518779000000002</v>
      </c>
      <c r="EO8" s="15">
        <f>EN8/EN$11*100</f>
        <v>100</v>
      </c>
      <c r="EP8" s="105">
        <f>'FoF4'!DK8</f>
        <v>8.8721589999999999</v>
      </c>
      <c r="EQ8" s="15">
        <f>EP8/EP$11*100</f>
        <v>100</v>
      </c>
      <c r="ER8" s="105">
        <f>'FoF4'!DN8</f>
        <v>109.246336</v>
      </c>
      <c r="ES8" s="15">
        <f>ER8/ER$11*100</f>
        <v>100</v>
      </c>
      <c r="ET8" s="173">
        <f>ET43</f>
        <v>113.947704</v>
      </c>
      <c r="EU8" s="15">
        <f>ET8/ET$11*100</f>
        <v>34.784434774254741</v>
      </c>
      <c r="EV8" s="105">
        <v>1.67</v>
      </c>
      <c r="EW8" s="15">
        <f>EV8/EV$11*100</f>
        <v>2.1192893401015227</v>
      </c>
      <c r="EX8" s="105">
        <f>'FoF4'!ER8</f>
        <v>14.571336000000001</v>
      </c>
      <c r="EY8" s="15">
        <f>EX8/EX$11*100</f>
        <v>100</v>
      </c>
      <c r="EZ8" s="15"/>
    </row>
    <row r="9" spans="1:156" ht="12.75" customHeight="1">
      <c r="A9" s="11" t="s">
        <v>92</v>
      </c>
      <c r="B9" s="105">
        <f>D9+F9+H9+J9+L9+N9+P9+R9+T9+V9+X9+Z9+AB9+AD9+AF9+AH9+AJ9+AL9+AN9+AP9+AR9+AT9+AV9+AX9+AZ9+BB9+BD9+BF9+BH9+BJ9+BL9+BN9+BP9+BR9+BT9+BV9+BX9+BZ9+CB9+CD9+CF9+CH9+CJ9+CL9+CN9+CP9+CR9+CT9+CV9+CX9+CZ9+DB9+DD9+DF9+DH9+DJ9+DL9+DN9+DP9+DR9+DT9+DV9+DX9+DZ9+EB9+ED9+EF9+EH9+EJ9+EL9+EN9+EP9+ER9+ET9+EV9+EX9</f>
        <v>936.58377373999997</v>
      </c>
      <c r="C9" s="15">
        <f>B9/B$11*100</f>
        <v>3.6880090359894648</v>
      </c>
      <c r="D9" s="105"/>
      <c r="E9" s="15">
        <f>D9/D$11*100</f>
        <v>0</v>
      </c>
      <c r="F9" s="105">
        <v>0</v>
      </c>
      <c r="G9" s="15">
        <f>F9/F$11*100</f>
        <v>0</v>
      </c>
      <c r="H9" s="105">
        <v>0</v>
      </c>
      <c r="I9" s="15">
        <f>H9/H$11*100</f>
        <v>0</v>
      </c>
      <c r="J9" s="105">
        <v>41.602359849999999</v>
      </c>
      <c r="K9" s="15">
        <f>J9/J$11*100</f>
        <v>13.2703897050688</v>
      </c>
      <c r="L9" s="105">
        <v>0</v>
      </c>
      <c r="M9" s="15">
        <f>L9/L$11*100</f>
        <v>0</v>
      </c>
      <c r="N9" s="105">
        <v>0</v>
      </c>
      <c r="O9" s="15">
        <f>N9/N$11*100</f>
        <v>0</v>
      </c>
      <c r="P9" s="105">
        <v>0</v>
      </c>
      <c r="Q9" s="15">
        <f>P9/P$11*100</f>
        <v>0</v>
      </c>
      <c r="R9" s="105"/>
      <c r="S9" s="15">
        <f>R9/R$11*100</f>
        <v>0</v>
      </c>
      <c r="T9" s="105"/>
      <c r="U9" s="15">
        <f>T9/T$11*100</f>
        <v>0</v>
      </c>
      <c r="V9" s="105">
        <v>0</v>
      </c>
      <c r="W9" s="15">
        <f>V9/V$11*100</f>
        <v>0</v>
      </c>
      <c r="X9" s="105">
        <v>0</v>
      </c>
      <c r="Y9" s="15">
        <f>X9/X$11*100</f>
        <v>0</v>
      </c>
      <c r="Z9" s="105">
        <v>0</v>
      </c>
      <c r="AA9" s="15">
        <f>Z9/Z$11*100</f>
        <v>0</v>
      </c>
      <c r="AB9" s="105">
        <v>0</v>
      </c>
      <c r="AC9" s="15">
        <f>AB9/AB$11*100</f>
        <v>0</v>
      </c>
      <c r="AD9" s="105">
        <v>47.51737885</v>
      </c>
      <c r="AE9" s="15">
        <f>AD9/AD$11*100</f>
        <v>2.0285651268443634</v>
      </c>
      <c r="AF9" s="105">
        <v>0</v>
      </c>
      <c r="AG9" s="15">
        <f>AF9/AF$11*100</f>
        <v>0</v>
      </c>
      <c r="AH9" s="105">
        <v>0</v>
      </c>
      <c r="AI9" s="15">
        <f>AH9/AH$11*100</f>
        <v>0</v>
      </c>
      <c r="AJ9" s="105"/>
      <c r="AK9" s="15">
        <f>AJ9/AJ$11*100</f>
        <v>0</v>
      </c>
      <c r="AL9" s="105">
        <v>27.22</v>
      </c>
      <c r="AM9" s="15">
        <f>AL9/AL$11*100</f>
        <v>12.335720112390101</v>
      </c>
      <c r="AN9" s="105">
        <v>93.443802219999995</v>
      </c>
      <c r="AO9" s="15">
        <f>AN9/AN$11*100</f>
        <v>4.6011041171091618</v>
      </c>
      <c r="AP9" s="105">
        <v>39.33163965</v>
      </c>
      <c r="AQ9" s="15">
        <f>AP9/AP$11*100</f>
        <v>3.3163315136220799</v>
      </c>
      <c r="AR9" s="105">
        <v>0</v>
      </c>
      <c r="AS9" s="15">
        <f>AR9/AR$11*100</f>
        <v>0</v>
      </c>
      <c r="AT9" s="105">
        <v>0</v>
      </c>
      <c r="AU9" s="15">
        <f>AT9/AT$11*100</f>
        <v>0</v>
      </c>
      <c r="AV9" s="105">
        <v>0</v>
      </c>
      <c r="AW9" s="15">
        <f>AV9/AV$11*100</f>
        <v>0</v>
      </c>
      <c r="AX9" s="105">
        <v>0.2</v>
      </c>
      <c r="AY9" s="15">
        <f>AX9/AX$11*100</f>
        <v>2.1682567215958373E-2</v>
      </c>
      <c r="AZ9" s="105">
        <v>0</v>
      </c>
      <c r="BA9" s="15">
        <f>AZ9/AZ$11*100</f>
        <v>0</v>
      </c>
      <c r="BB9" s="105">
        <v>0.208264</v>
      </c>
      <c r="BC9" s="15">
        <f>BB9/BB$11*100</f>
        <v>3.3668204313191938E-2</v>
      </c>
      <c r="BD9" s="105">
        <v>0</v>
      </c>
      <c r="BE9" s="15">
        <f>BD9/BD$11*100</f>
        <v>0</v>
      </c>
      <c r="BF9" s="105">
        <v>0</v>
      </c>
      <c r="BG9" s="15">
        <f>BF9/BF$11*100</f>
        <v>0</v>
      </c>
      <c r="BH9" s="105"/>
      <c r="BI9" s="15">
        <f>BH9/BH$11*100</f>
        <v>0</v>
      </c>
      <c r="BJ9" s="105"/>
      <c r="BK9" s="15">
        <f>BJ9/BJ$11*100</f>
        <v>0</v>
      </c>
      <c r="BL9" s="105">
        <v>154.20596716999998</v>
      </c>
      <c r="BM9" s="15">
        <f>BL9/BL$11*100</f>
        <v>3.3012882895956088</v>
      </c>
      <c r="BN9" s="105">
        <v>5.98</v>
      </c>
      <c r="BO9" s="15">
        <f>BN9/BN$11*100</f>
        <v>21.56509195816805</v>
      </c>
      <c r="BP9" s="105">
        <v>0</v>
      </c>
      <c r="BQ9" s="15">
        <f>BP9/BP$11*100</f>
        <v>0</v>
      </c>
      <c r="BR9" s="105">
        <v>45.3</v>
      </c>
      <c r="BS9" s="15">
        <f>BR9/BR$11*100</f>
        <v>3.1035900246642916</v>
      </c>
      <c r="BT9" s="173">
        <f>BT31</f>
        <v>3.8632</v>
      </c>
      <c r="BU9" s="15">
        <f>BT9/BT$11*100</f>
        <v>3.3123001019343388</v>
      </c>
      <c r="BV9" s="105">
        <v>0</v>
      </c>
      <c r="BW9" s="15">
        <f>BV9/BV$11*100</f>
        <v>0</v>
      </c>
      <c r="BX9" s="105">
        <v>0</v>
      </c>
      <c r="BY9" s="15">
        <f>BX9/BX$11*100</f>
        <v>0</v>
      </c>
      <c r="BZ9" s="1525">
        <f>BZ31</f>
        <v>15.7</v>
      </c>
      <c r="CA9" s="15">
        <f>BZ9/BZ$11*100</f>
        <v>5.1441677588466579</v>
      </c>
      <c r="CB9" s="105">
        <v>0</v>
      </c>
      <c r="CC9" s="15">
        <f>CB9/CB$11*100</f>
        <v>0</v>
      </c>
      <c r="CD9" s="105">
        <v>0</v>
      </c>
      <c r="CE9" s="15">
        <f>CD9/CD$11*100</f>
        <v>0</v>
      </c>
      <c r="CF9" s="105">
        <v>0</v>
      </c>
      <c r="CG9" s="15">
        <f>CF9/CF$11*100</f>
        <v>0</v>
      </c>
      <c r="CH9" s="105">
        <v>0</v>
      </c>
      <c r="CI9" s="15">
        <f>CH9/CH$11*100</f>
        <v>0</v>
      </c>
      <c r="CJ9" s="105">
        <v>0</v>
      </c>
      <c r="CK9" s="15">
        <f>CJ9/CJ$11*100</f>
        <v>0</v>
      </c>
      <c r="CL9" s="105">
        <v>0</v>
      </c>
      <c r="CM9" s="15">
        <f>CL9/CL$11*100</f>
        <v>0</v>
      </c>
      <c r="CN9" s="105">
        <v>0</v>
      </c>
      <c r="CO9" s="15">
        <f>CN9/CN$11*100</f>
        <v>0</v>
      </c>
      <c r="CP9" s="105">
        <v>0</v>
      </c>
      <c r="CQ9" s="15">
        <f>CP9/CP$11*100</f>
        <v>0</v>
      </c>
      <c r="CR9" s="105">
        <v>0</v>
      </c>
      <c r="CS9" s="15">
        <f>CR9/CR$11*100</f>
        <v>0</v>
      </c>
      <c r="CT9" s="105">
        <v>0</v>
      </c>
      <c r="CU9" s="15">
        <f>CT9/CT$11*100</f>
        <v>0</v>
      </c>
      <c r="CV9" s="105">
        <v>0</v>
      </c>
      <c r="CW9" s="15">
        <f>CV9/CV$11*100</f>
        <v>0</v>
      </c>
      <c r="CX9" s="105">
        <v>21.9</v>
      </c>
      <c r="CY9" s="15">
        <f>CX9/CX$11*100</f>
        <v>7.2830063185899556</v>
      </c>
      <c r="CZ9" s="105">
        <v>0</v>
      </c>
      <c r="DA9" s="15">
        <f>CZ9/CZ$11*100</f>
        <v>0</v>
      </c>
      <c r="DB9" s="105">
        <v>0.17560000000000001</v>
      </c>
      <c r="DC9" s="15">
        <f>DB9/DB$11*100</f>
        <v>0.19510504117649671</v>
      </c>
      <c r="DD9" s="105">
        <v>5.04</v>
      </c>
      <c r="DE9" s="15">
        <f>DD9/DD$11*100</f>
        <v>2.2866476112699061</v>
      </c>
      <c r="DF9" s="105">
        <v>0</v>
      </c>
      <c r="DG9" s="15">
        <f>DF9/DF$11*100</f>
        <v>0</v>
      </c>
      <c r="DH9" s="105">
        <v>0</v>
      </c>
      <c r="DI9" s="15">
        <f>DH9/DH$11*100</f>
        <v>0</v>
      </c>
      <c r="DJ9" s="105">
        <v>0</v>
      </c>
      <c r="DK9" s="15">
        <f>DJ9/DJ$11*100</f>
        <v>0</v>
      </c>
      <c r="DL9" s="105">
        <v>0</v>
      </c>
      <c r="DM9" s="15">
        <f>DL9/DL$11*100</f>
        <v>0</v>
      </c>
      <c r="DN9" s="105">
        <v>0</v>
      </c>
      <c r="DO9" s="15">
        <f>DN9/DN$11*100</f>
        <v>0</v>
      </c>
      <c r="DP9" s="105">
        <v>0</v>
      </c>
      <c r="DQ9" s="15">
        <f>DP9/DP$11*100</f>
        <v>0</v>
      </c>
      <c r="DR9" s="105">
        <v>0</v>
      </c>
      <c r="DS9" s="15">
        <f>DR9/DR$11*100</f>
        <v>0</v>
      </c>
      <c r="DT9" s="105">
        <v>0</v>
      </c>
      <c r="DU9" s="15">
        <f>DT9/DT$11*100</f>
        <v>0</v>
      </c>
      <c r="DV9" s="105">
        <v>0</v>
      </c>
      <c r="DW9" s="15">
        <f>DV9/DV$11*100</f>
        <v>0</v>
      </c>
      <c r="DX9" s="105">
        <v>0</v>
      </c>
      <c r="DY9" s="15">
        <f>DX9/DX$11*100</f>
        <v>0</v>
      </c>
      <c r="DZ9" s="105">
        <v>0</v>
      </c>
      <c r="EA9" s="15">
        <f>DZ9/DZ$11*100</f>
        <v>0</v>
      </c>
      <c r="EB9" s="105">
        <v>0</v>
      </c>
      <c r="EC9" s="15">
        <f>EB9/EB$11*100</f>
        <v>0</v>
      </c>
      <c r="ED9" s="105">
        <v>0</v>
      </c>
      <c r="EE9" s="15">
        <f>ED9/ED$11*100</f>
        <v>0</v>
      </c>
      <c r="EF9" s="105">
        <v>0</v>
      </c>
      <c r="EG9" s="15">
        <f>EF9/EF$11*100</f>
        <v>0</v>
      </c>
      <c r="EH9" s="105">
        <v>0</v>
      </c>
      <c r="EI9" s="15">
        <f>EH9/EH$11*100</f>
        <v>0</v>
      </c>
      <c r="EJ9" s="105">
        <v>434.89556199999998</v>
      </c>
      <c r="EK9" s="15">
        <f>EJ9/EJ$11*100</f>
        <v>35.802771185160857</v>
      </c>
      <c r="EL9" s="105">
        <v>0</v>
      </c>
      <c r="EM9" s="15">
        <f>EL9/EL$11*100</f>
        <v>0</v>
      </c>
      <c r="EN9" s="105">
        <v>0</v>
      </c>
      <c r="EO9" s="15">
        <f>EN9/EN$11*100</f>
        <v>0</v>
      </c>
      <c r="EP9" s="105">
        <v>0</v>
      </c>
      <c r="EQ9" s="15">
        <f>EP9/EP$11*100</f>
        <v>0</v>
      </c>
      <c r="ER9" s="105">
        <v>0</v>
      </c>
      <c r="ES9" s="15">
        <f>ER9/ER$11*100</f>
        <v>0</v>
      </c>
      <c r="ET9" s="173">
        <f>ET31</f>
        <v>0</v>
      </c>
      <c r="EU9" s="15">
        <f>ET9/ET$11*100</f>
        <v>0</v>
      </c>
      <c r="EV9" s="105"/>
      <c r="EW9" s="15">
        <f>EV9/EV$11*100</f>
        <v>0</v>
      </c>
      <c r="EX9" s="105">
        <v>0</v>
      </c>
      <c r="EY9" s="15">
        <f>EX9/EX$11*100</f>
        <v>0</v>
      </c>
      <c r="EZ9" s="15"/>
    </row>
    <row r="10" spans="1:156" ht="12.75" customHeight="1" thickBot="1">
      <c r="A10" s="11" t="s">
        <v>251</v>
      </c>
      <c r="B10" s="105">
        <f>D10+F10+H10+J10+L10+N10+P10+R10+T10+V10+X10+Z10+AB10+AD10+AF10+AH10+AJ10+AL10+AN10+AP10+AR10+AT10+AV10+AX10+AZ10+BB10+BD10+BF10+BH10+BJ10+BL10+BN10+BP10+BR10+BT10+BV10+BX10+BZ10+CB10+CD10+CF10+CH10+CJ10+CL10+CN10+CP10+CR10+CT10+CV10+CX10+CZ10+DB10+DD10+DF10+DH10+DJ10+DL10+DN10+DP10+DR10+DT10+DV10+DX10+DZ10+EB10+ED10+EF10+EH10+EJ10+EL10+EN10+EP10+ER10+ET10+EV10+EX10</f>
        <v>752.47058416000004</v>
      </c>
      <c r="C10" s="15">
        <f>B10/B$11*100</f>
        <v>2.9630219864013325</v>
      </c>
      <c r="D10" s="105"/>
      <c r="E10" s="15">
        <f>D10/D$11*100</f>
        <v>0</v>
      </c>
      <c r="F10" s="105">
        <v>0</v>
      </c>
      <c r="G10" s="15">
        <f>F10/F$11*100</f>
        <v>0</v>
      </c>
      <c r="H10" s="105">
        <v>91.2</v>
      </c>
      <c r="I10" s="15">
        <f>H10/H$11*100</f>
        <v>23.715633638239154</v>
      </c>
      <c r="J10" s="105">
        <v>0</v>
      </c>
      <c r="K10" s="15">
        <f>J10/J$11*100</f>
        <v>0</v>
      </c>
      <c r="L10" s="105">
        <v>0</v>
      </c>
      <c r="M10" s="15">
        <f>L10/L$11*100</f>
        <v>0</v>
      </c>
      <c r="N10" s="105">
        <v>0</v>
      </c>
      <c r="O10" s="15">
        <f>N10/N$11*100</f>
        <v>0</v>
      </c>
      <c r="P10" s="105">
        <v>0</v>
      </c>
      <c r="Q10" s="15">
        <f>P10/P$11*100</f>
        <v>0</v>
      </c>
      <c r="R10" s="105"/>
      <c r="S10" s="15">
        <f>R10/R$11*100</f>
        <v>0</v>
      </c>
      <c r="T10" s="105"/>
      <c r="U10" s="15">
        <f>T10/T$11*100</f>
        <v>0</v>
      </c>
      <c r="V10" s="105">
        <v>0</v>
      </c>
      <c r="W10" s="15">
        <f>V10/V$11*100</f>
        <v>0</v>
      </c>
      <c r="X10" s="105">
        <v>0</v>
      </c>
      <c r="Y10" s="15">
        <f>X10/X$11*100</f>
        <v>0</v>
      </c>
      <c r="Z10" s="105">
        <v>0</v>
      </c>
      <c r="AA10" s="15">
        <f>Z10/Z$11*100</f>
        <v>0</v>
      </c>
      <c r="AB10" s="105">
        <v>0</v>
      </c>
      <c r="AC10" s="15">
        <f>AB10/AB$11*100</f>
        <v>0</v>
      </c>
      <c r="AD10" s="105">
        <v>0</v>
      </c>
      <c r="AE10" s="15">
        <f>AD10/AD$11*100</f>
        <v>0</v>
      </c>
      <c r="AF10" s="105">
        <v>65.953906160000003</v>
      </c>
      <c r="AG10" s="15">
        <f>AF10/AF$11*100</f>
        <v>5.1526295660369188</v>
      </c>
      <c r="AH10" s="105">
        <v>0</v>
      </c>
      <c r="AI10" s="15">
        <f>AH10/AH$11*100</f>
        <v>0</v>
      </c>
      <c r="AJ10" s="105"/>
      <c r="AK10" s="15">
        <f>AJ10/AJ$11*100</f>
        <v>0</v>
      </c>
      <c r="AL10" s="105">
        <v>16.84</v>
      </c>
      <c r="AM10" s="15">
        <f>AL10/AL$11*100</f>
        <v>7.6316505030363455</v>
      </c>
      <c r="AN10" s="105"/>
      <c r="AO10" s="15">
        <f>AN10/AN$11*100</f>
        <v>0</v>
      </c>
      <c r="AP10" s="105"/>
      <c r="AQ10" s="15">
        <f>AP10/AP$11*100</f>
        <v>0</v>
      </c>
      <c r="AR10" s="105">
        <v>0</v>
      </c>
      <c r="AS10" s="15">
        <f>AR10/AR$11*100</f>
        <v>0</v>
      </c>
      <c r="AT10" s="105">
        <v>0</v>
      </c>
      <c r="AU10" s="15">
        <f>AT10/AT$11*100</f>
        <v>0</v>
      </c>
      <c r="AV10" s="105">
        <v>0.64842599999999995</v>
      </c>
      <c r="AW10" s="15">
        <f>AV10/AV$11*100</f>
        <v>0.23556816397764074</v>
      </c>
      <c r="AX10" s="105">
        <v>0</v>
      </c>
      <c r="AY10" s="15">
        <f>AX10/AX$11*100</f>
        <v>0</v>
      </c>
      <c r="AZ10" s="105">
        <v>0</v>
      </c>
      <c r="BA10" s="15">
        <f>AZ10/AZ$11*100</f>
        <v>0</v>
      </c>
      <c r="BB10" s="105">
        <v>0</v>
      </c>
      <c r="BC10" s="15">
        <f>BB10/BB$11*100</f>
        <v>0</v>
      </c>
      <c r="BD10" s="105">
        <v>0</v>
      </c>
      <c r="BE10" s="15">
        <f>BD10/BD$11*100</f>
        <v>0</v>
      </c>
      <c r="BF10" s="105">
        <v>0</v>
      </c>
      <c r="BG10" s="15">
        <f>BF10/BF$11*100</f>
        <v>0</v>
      </c>
      <c r="BH10" s="105">
        <v>2.5</v>
      </c>
      <c r="BI10" s="15">
        <f>BH10/BH$11*100</f>
        <v>6.1652281134401967</v>
      </c>
      <c r="BJ10" s="105"/>
      <c r="BK10" s="15">
        <f>BJ10/BJ$11*100</f>
        <v>0</v>
      </c>
      <c r="BL10" s="105"/>
      <c r="BM10" s="15">
        <f>BL10/BL$11*100</f>
        <v>0</v>
      </c>
      <c r="BN10" s="105"/>
      <c r="BO10" s="15">
        <f>BN10/BN$11*100</f>
        <v>0</v>
      </c>
      <c r="BP10" s="105">
        <v>0</v>
      </c>
      <c r="BQ10" s="15">
        <f>BP10/BP$11*100</f>
        <v>0</v>
      </c>
      <c r="BR10" s="105">
        <v>0</v>
      </c>
      <c r="BS10" s="15">
        <f>BR10/BR$11*100</f>
        <v>0</v>
      </c>
      <c r="BT10" s="173">
        <f>+BT47</f>
        <v>16.053699999999999</v>
      </c>
      <c r="BU10" s="15">
        <f>BT10/BT$11*100</f>
        <v>13.764410889009962</v>
      </c>
      <c r="BV10" s="105">
        <v>0</v>
      </c>
      <c r="BW10" s="15">
        <f>BV10/BV$11*100</f>
        <v>0</v>
      </c>
      <c r="BX10" s="105">
        <v>0</v>
      </c>
      <c r="BY10" s="15">
        <f>BX10/BX$11*100</f>
        <v>0</v>
      </c>
      <c r="BZ10" s="1525">
        <f>BZ47</f>
        <v>60.699999999999996</v>
      </c>
      <c r="CA10" s="15">
        <f>BZ10/BZ$11*100</f>
        <v>19.888597640891216</v>
      </c>
      <c r="CB10" s="105">
        <v>75.395173999999997</v>
      </c>
      <c r="CC10" s="15">
        <f>CB10/CB$11*100</f>
        <v>7.2985573112181177</v>
      </c>
      <c r="CD10" s="105">
        <v>0</v>
      </c>
      <c r="CE10" s="15">
        <f>CD10/CD$11*100</f>
        <v>0</v>
      </c>
      <c r="CF10" s="105">
        <v>0</v>
      </c>
      <c r="CG10" s="15">
        <f>CF10/CF$11*100</f>
        <v>0</v>
      </c>
      <c r="CH10" s="105">
        <v>0</v>
      </c>
      <c r="CI10" s="15">
        <f>CH10/CH$11*100</f>
        <v>0</v>
      </c>
      <c r="CJ10" s="105">
        <v>0</v>
      </c>
      <c r="CK10" s="15">
        <f>CJ10/CJ$11*100</f>
        <v>0</v>
      </c>
      <c r="CL10" s="105">
        <v>0</v>
      </c>
      <c r="CM10" s="15">
        <f>CL10/CL$11*100</f>
        <v>0</v>
      </c>
      <c r="CN10" s="105">
        <v>1.639378</v>
      </c>
      <c r="CO10" s="15">
        <f>CN10/CN$11*100</f>
        <v>20.071081033332959</v>
      </c>
      <c r="CP10" s="105">
        <v>0</v>
      </c>
      <c r="CQ10" s="15">
        <f>CP10/CP$11*100</f>
        <v>0</v>
      </c>
      <c r="CR10" s="105">
        <v>0</v>
      </c>
      <c r="CS10" s="15">
        <f>CR10/CR$11*100</f>
        <v>0</v>
      </c>
      <c r="CT10" s="105">
        <v>48.4</v>
      </c>
      <c r="CU10" s="15">
        <f>CT10/CT$11*100</f>
        <v>13.804905875641756</v>
      </c>
      <c r="CV10" s="105">
        <v>0</v>
      </c>
      <c r="CW10" s="15">
        <f>CV10/CV$11*100</f>
        <v>0</v>
      </c>
      <c r="CX10" s="105">
        <v>0</v>
      </c>
      <c r="CY10" s="15">
        <f>CX10/CX$11*100</f>
        <v>0</v>
      </c>
      <c r="CZ10" s="105">
        <v>0</v>
      </c>
      <c r="DA10" s="15">
        <f>CZ10/CZ$11*100</f>
        <v>0</v>
      </c>
      <c r="DB10" s="105"/>
      <c r="DC10" s="15">
        <f>DB10/DB$11*100</f>
        <v>0</v>
      </c>
      <c r="DD10" s="105">
        <v>0</v>
      </c>
      <c r="DE10" s="15">
        <f>DD10/DD$11*100</f>
        <v>0</v>
      </c>
      <c r="DF10" s="105"/>
      <c r="DG10" s="15">
        <f>DF10/DF$11*100</f>
        <v>0</v>
      </c>
      <c r="DH10" s="105"/>
      <c r="DI10" s="15">
        <f>DH10/DH$11*100</f>
        <v>0</v>
      </c>
      <c r="DJ10" s="105">
        <v>0</v>
      </c>
      <c r="DK10" s="15">
        <f>DJ10/DJ$11*100</f>
        <v>0</v>
      </c>
      <c r="DL10" s="105">
        <v>0</v>
      </c>
      <c r="DM10" s="15">
        <f>DL10/DL$11*100</f>
        <v>0</v>
      </c>
      <c r="DN10" s="105">
        <v>0</v>
      </c>
      <c r="DO10" s="15">
        <f>DN10/DN$11*100</f>
        <v>0</v>
      </c>
      <c r="DP10" s="105">
        <v>0</v>
      </c>
      <c r="DQ10" s="15">
        <f>DP10/DP$11*100</f>
        <v>0</v>
      </c>
      <c r="DR10" s="105">
        <v>0</v>
      </c>
      <c r="DS10" s="15">
        <f>DR10/DR$11*100</f>
        <v>0</v>
      </c>
      <c r="DT10" s="105">
        <v>0</v>
      </c>
      <c r="DU10" s="15">
        <f>DT10/DT$11*100</f>
        <v>0</v>
      </c>
      <c r="DV10" s="105">
        <v>0</v>
      </c>
      <c r="DW10" s="15">
        <f>DV10/DV$11*100</f>
        <v>0</v>
      </c>
      <c r="DX10" s="105">
        <v>0</v>
      </c>
      <c r="DY10" s="15">
        <f>DX10/DX$11*100</f>
        <v>0</v>
      </c>
      <c r="DZ10" s="105">
        <v>0</v>
      </c>
      <c r="EA10" s="15">
        <f>DZ10/DZ$11*100</f>
        <v>0</v>
      </c>
      <c r="EB10" s="105">
        <v>299.3</v>
      </c>
      <c r="EC10" s="15">
        <f>EB10/EB$11*100</f>
        <v>17.393072989307299</v>
      </c>
      <c r="ED10" s="105">
        <v>0</v>
      </c>
      <c r="EE10" s="15">
        <f>ED10/ED$11*100</f>
        <v>0</v>
      </c>
      <c r="EF10" s="105">
        <v>0</v>
      </c>
      <c r="EG10" s="15">
        <f>EF10/EF$11*100</f>
        <v>0</v>
      </c>
      <c r="EH10" s="105">
        <v>0</v>
      </c>
      <c r="EI10" s="15">
        <f>EH10/EH$11*100</f>
        <v>0</v>
      </c>
      <c r="EJ10" s="105">
        <v>0</v>
      </c>
      <c r="EK10" s="15">
        <f>EJ10/EJ$11*100</f>
        <v>0</v>
      </c>
      <c r="EL10" s="105">
        <v>0</v>
      </c>
      <c r="EM10" s="15">
        <f>EL10/EL$11*100</f>
        <v>0</v>
      </c>
      <c r="EN10" s="105">
        <v>0</v>
      </c>
      <c r="EO10" s="15">
        <f>EN10/EN$11*100</f>
        <v>0</v>
      </c>
      <c r="EP10" s="105">
        <v>0</v>
      </c>
      <c r="EQ10" s="15">
        <f>EP10/EP$11*100</f>
        <v>0</v>
      </c>
      <c r="ER10" s="105">
        <v>0</v>
      </c>
      <c r="ES10" s="15">
        <f>ER10/ER$11*100</f>
        <v>0</v>
      </c>
      <c r="ET10" s="173">
        <f>+ET47</f>
        <v>0</v>
      </c>
      <c r="EU10" s="15">
        <f>ET10/ET$11*100</f>
        <v>0</v>
      </c>
      <c r="EV10" s="105">
        <v>73.84</v>
      </c>
      <c r="EW10" s="15">
        <f>EV10/EV$11*100</f>
        <v>93.705583756345192</v>
      </c>
      <c r="EX10" s="105">
        <v>0</v>
      </c>
      <c r="EY10" s="15">
        <f>EX10/EX$11*100</f>
        <v>0</v>
      </c>
      <c r="EZ10" s="15"/>
    </row>
    <row r="11" spans="1:156" ht="12.75" customHeight="1" thickBot="1">
      <c r="A11" s="113" t="s">
        <v>3</v>
      </c>
      <c r="B11" s="114">
        <f>D11+F11+H11+J11+L11+N11+P11+R11+T11+V11+X11+Z11+AB11+AD11+AF11+AH11+AJ11+AL11+AN11+AP11+AR11+AT11+AV11+AX11+AZ11+BB11+BD11+BF11+BH11+BJ11+BL11+BN11+BP11+BR11+BT11+BV11+BX11+BZ11+CB11+CD11+CF11+CH11+CJ11+CL11+CN11+CP11+CR11+CT11+CV11+CX11+CZ11+DB11+DD11+DF11+DH11+DJ11+DL11+DN11+DP11+DR11+DT11+DV11+DX11+DZ11+EB11+ED11+EF11+EH11+EJ11+EL11+EN11+EP11+ER11+ET11+EV11+EX11</f>
        <v>25395.376329080002</v>
      </c>
      <c r="C11" s="51">
        <f>B11/B$11*100</f>
        <v>100</v>
      </c>
      <c r="D11" s="114">
        <f>SUM(D7:D10)</f>
        <v>721.66</v>
      </c>
      <c r="E11" s="51">
        <f>D11/D$11*100</f>
        <v>100</v>
      </c>
      <c r="F11" s="5">
        <f>SUM(F7:F10)</f>
        <v>1</v>
      </c>
      <c r="G11" s="51">
        <f>F11/F$11*100</f>
        <v>100</v>
      </c>
      <c r="H11" s="114">
        <v>384.55645499999997</v>
      </c>
      <c r="I11" s="51">
        <f>H11/H$11*100</f>
        <v>100</v>
      </c>
      <c r="J11" s="114">
        <v>313.49764984000001</v>
      </c>
      <c r="K11" s="51">
        <f>J11/J$11*100</f>
        <v>100</v>
      </c>
      <c r="L11" s="114">
        <v>288.86389421999996</v>
      </c>
      <c r="M11" s="51">
        <f>L11/L$11*100</f>
        <v>100</v>
      </c>
      <c r="N11" s="5">
        <f>SUM(N7:N10)</f>
        <v>0.15</v>
      </c>
      <c r="O11" s="51">
        <f>N11/N$11*100</f>
        <v>100</v>
      </c>
      <c r="P11" s="5">
        <f>SUM(P7:P10)</f>
        <v>4.0690410000000004</v>
      </c>
      <c r="Q11" s="51">
        <f>P11/P$11*100</f>
        <v>100</v>
      </c>
      <c r="R11" s="114">
        <f>SUM(R7:R10)</f>
        <v>47</v>
      </c>
      <c r="S11" s="51">
        <f>R11/R$11*100</f>
        <v>100</v>
      </c>
      <c r="T11" s="114">
        <f>SUM(T7:T10)</f>
        <v>177.29</v>
      </c>
      <c r="U11" s="51">
        <f>T11/T$11*100</f>
        <v>100</v>
      </c>
      <c r="V11" s="5">
        <f>SUM(V7:V10)</f>
        <v>0.68630000000000002</v>
      </c>
      <c r="W11" s="51">
        <f>V11/V$11*100</f>
        <v>100</v>
      </c>
      <c r="X11" s="5">
        <f>SUM(X7:X10)</f>
        <v>0.105957</v>
      </c>
      <c r="Y11" s="51">
        <f>X11/X$11*100</f>
        <v>100</v>
      </c>
      <c r="Z11" s="5">
        <f>SUM(Z7:Z10)</f>
        <v>1.33066</v>
      </c>
      <c r="AA11" s="51">
        <f>Z11/Z$11*100</f>
        <v>100</v>
      </c>
      <c r="AB11" s="114">
        <v>586.66257815999995</v>
      </c>
      <c r="AC11" s="51">
        <f>AB11/AB$11*100</f>
        <v>100</v>
      </c>
      <c r="AD11" s="114">
        <v>2342.4132763199991</v>
      </c>
      <c r="AE11" s="51">
        <f>AD11/AD$11*100</f>
        <v>100</v>
      </c>
      <c r="AF11" s="114">
        <v>1280.00480754</v>
      </c>
      <c r="AG11" s="51">
        <f>AF11/AF$11*100</f>
        <v>100</v>
      </c>
      <c r="AH11" s="5">
        <f>SUM(AH7:AH10)</f>
        <v>2.4390000000000001</v>
      </c>
      <c r="AI11" s="51">
        <f>AH11/AH$11*100</f>
        <v>100</v>
      </c>
      <c r="AJ11" s="114">
        <f>SUM(AJ7:AJ10)</f>
        <v>172.72</v>
      </c>
      <c r="AK11" s="51">
        <f>AJ11/AJ$11*100</f>
        <v>100</v>
      </c>
      <c r="AL11" s="114">
        <f>SUM(AL7:AL10)</f>
        <v>220.66</v>
      </c>
      <c r="AM11" s="51">
        <f>AL11/AL$11*100</f>
        <v>100</v>
      </c>
      <c r="AN11" s="114">
        <f>SUM(AN7:AN10)</f>
        <v>2030.8995371899998</v>
      </c>
      <c r="AO11" s="51">
        <f>AN11/AN$11*100</f>
        <v>100</v>
      </c>
      <c r="AP11" s="114">
        <f>SUM(AP7:AP10)</f>
        <v>1185.9984289400004</v>
      </c>
      <c r="AQ11" s="51">
        <f>AP11/AP$11*100</f>
        <v>100</v>
      </c>
      <c r="AR11" s="5">
        <f>SUM(AR7:AR10)</f>
        <v>6.965147</v>
      </c>
      <c r="AS11" s="51"/>
      <c r="AT11" s="5">
        <f>SUM(AT7:AT10)</f>
        <v>58.698032739999995</v>
      </c>
      <c r="AU11" s="51">
        <f>AT11/AT$11*100</f>
        <v>100</v>
      </c>
      <c r="AV11" s="114">
        <v>275.26045499999998</v>
      </c>
      <c r="AW11" s="51">
        <f>AV11/AV$11*100</f>
        <v>100</v>
      </c>
      <c r="AX11" s="114">
        <v>922.4</v>
      </c>
      <c r="AY11" s="51">
        <f>AX11/AX$11*100</f>
        <v>100</v>
      </c>
      <c r="AZ11" s="5">
        <f>SUM(AZ7:AZ10)</f>
        <v>0.105557</v>
      </c>
      <c r="BA11" s="51">
        <f>AZ11/AZ$11*100</f>
        <v>100</v>
      </c>
      <c r="BB11" s="114">
        <v>618.57768850000002</v>
      </c>
      <c r="BC11" s="51">
        <f>BB11/BB$11*100</f>
        <v>100</v>
      </c>
      <c r="BD11" s="114">
        <v>32.503638000000002</v>
      </c>
      <c r="BE11" s="51">
        <f>BD11/BD$11*100</f>
        <v>100</v>
      </c>
      <c r="BF11" s="114">
        <v>5.1334349999999995</v>
      </c>
      <c r="BG11" s="51">
        <f>BF11/BF$11*100</f>
        <v>100</v>
      </c>
      <c r="BH11" s="114">
        <f>SUM(BH7:BH10)</f>
        <v>40.550000000000004</v>
      </c>
      <c r="BI11" s="51">
        <f>BH11/BH$11*100</f>
        <v>100</v>
      </c>
      <c r="BJ11" s="114">
        <f>SUM(BJ7:BJ10)</f>
        <v>145.97999999999999</v>
      </c>
      <c r="BK11" s="51">
        <f>BJ11/BJ$11*100</f>
        <v>100</v>
      </c>
      <c r="BL11" s="114">
        <f>SUM(BL7:BL10)</f>
        <v>4671.0845476900004</v>
      </c>
      <c r="BM11" s="51">
        <f>BL11/BL$11*100</f>
        <v>100</v>
      </c>
      <c r="BN11" s="114">
        <f>SUM(BN7:BN10)</f>
        <v>27.73</v>
      </c>
      <c r="BO11" s="51">
        <f>BN11/BN$11*100</f>
        <v>100</v>
      </c>
      <c r="BP11" s="5">
        <f>SUM(BP7:BP10)</f>
        <v>48.047525240000006</v>
      </c>
      <c r="BQ11" s="51">
        <f>BP11/BP$11*100</f>
        <v>100</v>
      </c>
      <c r="BR11" s="114">
        <v>1459.6</v>
      </c>
      <c r="BS11" s="51">
        <f>BR11/BR$11*100</f>
        <v>100</v>
      </c>
      <c r="BT11" s="1561">
        <f>SUM(BT7:BT10)</f>
        <v>116.63194399999998</v>
      </c>
      <c r="BU11" s="51">
        <f>BT11/BT$11*100</f>
        <v>100</v>
      </c>
      <c r="BV11" s="5">
        <f>SUM(BV7:BV10)</f>
        <v>0.05</v>
      </c>
      <c r="BW11" s="51">
        <f>BV11/BV$11*100</f>
        <v>100</v>
      </c>
      <c r="BX11" s="5">
        <f>SUM(BX7:BX10)</f>
        <v>1.913</v>
      </c>
      <c r="BY11" s="51">
        <f>BX11/BX$11*100</f>
        <v>100</v>
      </c>
      <c r="BZ11" s="1526">
        <f>SUM(BZ7:BZ10)</f>
        <v>305.2</v>
      </c>
      <c r="CA11" s="51">
        <f>BZ11/BZ$11*100</f>
        <v>100</v>
      </c>
      <c r="CB11" s="114">
        <v>1033.014756</v>
      </c>
      <c r="CC11" s="51">
        <f>CB11/CB$11*100</f>
        <v>100</v>
      </c>
      <c r="CD11" s="5">
        <f>SUM(CD7:CD10)</f>
        <v>6.3</v>
      </c>
      <c r="CE11" s="51">
        <f>CD11/CD$11*100</f>
        <v>100</v>
      </c>
      <c r="CF11" s="5">
        <f>SUM(CF7:CF10)</f>
        <v>322.79999999999995</v>
      </c>
      <c r="CG11" s="51">
        <f>CF11/CF$11*100</f>
        <v>100</v>
      </c>
      <c r="CH11" s="114">
        <v>61.878</v>
      </c>
      <c r="CI11" s="51">
        <f>CH11/CH$11*100</f>
        <v>100</v>
      </c>
      <c r="CJ11" s="5">
        <f>SUM(CJ7:CJ10)</f>
        <v>0.233241</v>
      </c>
      <c r="CK11" s="51">
        <f>CJ11/CJ$11*100</f>
        <v>100</v>
      </c>
      <c r="CL11" s="5">
        <f>SUM(CL7:CL10)</f>
        <v>2.9426000000000001E-2</v>
      </c>
      <c r="CM11" s="51">
        <f>CL11/CL$11*100</f>
        <v>100</v>
      </c>
      <c r="CN11" s="114">
        <v>8.1678610000000003</v>
      </c>
      <c r="CO11" s="51">
        <f>CN11/CN$11*100</f>
        <v>100</v>
      </c>
      <c r="CP11" s="5">
        <f>SUM(CP7:CP10)</f>
        <v>1.2017E-2</v>
      </c>
      <c r="CQ11" s="51">
        <f>CP11/CP$11*100</f>
        <v>100</v>
      </c>
      <c r="CR11" s="5">
        <f>SUM(CR7:CR10)</f>
        <v>3.3678146200000003</v>
      </c>
      <c r="CS11" s="51">
        <f>CR11/CR$11*100</f>
        <v>100</v>
      </c>
      <c r="CT11" s="114">
        <v>350.6</v>
      </c>
      <c r="CU11" s="51">
        <f>CT11/CT$11*100</f>
        <v>100</v>
      </c>
      <c r="CV11" s="5">
        <f>SUM(CV7:CV10)</f>
        <v>23.2</v>
      </c>
      <c r="CW11" s="51">
        <f>CV11/CV$11*100</f>
        <v>100</v>
      </c>
      <c r="CX11" s="114">
        <v>300.7</v>
      </c>
      <c r="CY11" s="51">
        <f>CX11/CX$11*100</f>
        <v>100</v>
      </c>
      <c r="CZ11" s="114">
        <f>SUM(CZ7:CZ10)</f>
        <v>124.71000000000001</v>
      </c>
      <c r="DA11" s="51">
        <f>CZ11/CZ$11*100</f>
        <v>100</v>
      </c>
      <c r="DB11" s="114">
        <f>SUM(DB7:DB10)</f>
        <v>90.002800000000008</v>
      </c>
      <c r="DC11" s="51">
        <f>DB11/DB$11*100</f>
        <v>100</v>
      </c>
      <c r="DD11" s="114">
        <f>SUM(DD7:DD10)</f>
        <v>220.41</v>
      </c>
      <c r="DE11" s="51">
        <f>DD11/DD$11*100</f>
        <v>100</v>
      </c>
      <c r="DF11" s="114">
        <f>SUM(DF7:DF10)</f>
        <v>548</v>
      </c>
      <c r="DG11" s="51">
        <f>DF11/DF$11*100</f>
        <v>100</v>
      </c>
      <c r="DH11" s="114">
        <f>SUM(DH7:DH10)</f>
        <v>1.1000000000000001</v>
      </c>
      <c r="DI11" s="51">
        <f>DH11/DH$11*100</f>
        <v>100</v>
      </c>
      <c r="DJ11" s="5">
        <f>SUM(DJ7:DJ10)</f>
        <v>15.6142065</v>
      </c>
      <c r="DK11" s="51">
        <f>DJ11/DJ$11*100</f>
        <v>100</v>
      </c>
      <c r="DL11" s="5">
        <f>SUM(DL7:DL10)</f>
        <v>2.1455380000000002</v>
      </c>
      <c r="DM11" s="51">
        <f>DL11/DL$11*100</f>
        <v>100</v>
      </c>
      <c r="DN11" s="5">
        <f>SUM(DN7:DN10)</f>
        <v>0.16300000000000001</v>
      </c>
      <c r="DO11" s="51">
        <f>DN11/DN$11*100</f>
        <v>100</v>
      </c>
      <c r="DP11" s="5">
        <f>SUM(DP7:DP10)</f>
        <v>10.916416</v>
      </c>
      <c r="DQ11" s="51">
        <f>DP11/DP$11*100</f>
        <v>100</v>
      </c>
      <c r="DR11" s="5">
        <f>SUM(DR7:DR10)</f>
        <v>0.53465297999999994</v>
      </c>
      <c r="DS11" s="51">
        <f>DR11/DR$11*100</f>
        <v>100</v>
      </c>
      <c r="DT11" s="5">
        <f>SUM(DT7:DT10)</f>
        <v>7.97468106</v>
      </c>
      <c r="DU11" s="51">
        <f>DT11/DT$11*100</f>
        <v>100</v>
      </c>
      <c r="DV11" s="5">
        <f>SUM(DV7:DV10)</f>
        <v>1.89912181</v>
      </c>
      <c r="DW11" s="51">
        <f>DV11/DV$11*100</f>
        <v>100</v>
      </c>
      <c r="DX11" s="5">
        <f>SUM(DX7:DX10)</f>
        <v>10.763904870000001</v>
      </c>
      <c r="DY11" s="51">
        <f>DX11/DX$11*100</f>
        <v>100</v>
      </c>
      <c r="DZ11" s="5">
        <f>SUM(DZ7:DZ10)</f>
        <v>1.3722489100000002</v>
      </c>
      <c r="EA11" s="51">
        <f>DZ11/DZ$11*100</f>
        <v>100</v>
      </c>
      <c r="EB11" s="114">
        <v>1720.8</v>
      </c>
      <c r="EC11" s="51">
        <f>EB11/EB$11*100</f>
        <v>100</v>
      </c>
      <c r="ED11" s="5">
        <f>SUM(ED7:ED10)</f>
        <v>36.6</v>
      </c>
      <c r="EE11" s="51">
        <f>ED11/ED$11*100</f>
        <v>100</v>
      </c>
      <c r="EF11" s="5">
        <f>SUM(EF7:EF10)</f>
        <v>12.387050949999999</v>
      </c>
      <c r="EG11" s="51">
        <f>EF11/EF$11*100</f>
        <v>100</v>
      </c>
      <c r="EH11" s="5">
        <f>SUM(EH7:EH10)</f>
        <v>5.3496670000000002</v>
      </c>
      <c r="EI11" s="51">
        <f>EH11/EH$11*100</f>
        <v>100</v>
      </c>
      <c r="EJ11" s="114">
        <v>1214.698046</v>
      </c>
      <c r="EK11" s="51">
        <f>EJ11/EJ$11*100</f>
        <v>100</v>
      </c>
      <c r="EL11" s="5">
        <f>SUM(EL7:EL10)</f>
        <v>160.60226299999999</v>
      </c>
      <c r="EM11" s="51">
        <f>EL11/EL$11*100</f>
        <v>100</v>
      </c>
      <c r="EN11" s="5">
        <f>SUM(EN7:EN10)</f>
        <v>61.518779000000002</v>
      </c>
      <c r="EO11" s="51">
        <f>EN11/EN$11*100</f>
        <v>100</v>
      </c>
      <c r="EP11" s="5">
        <f>SUM(EP7:EP10)</f>
        <v>8.8721589999999999</v>
      </c>
      <c r="EQ11" s="51">
        <f>EP11/EP$11*100</f>
        <v>100</v>
      </c>
      <c r="ER11" s="5">
        <f>SUM(ER7:ER10)</f>
        <v>109.246336</v>
      </c>
      <c r="ES11" s="51">
        <f>ER11/ER$11*100</f>
        <v>100</v>
      </c>
      <c r="ET11" s="1561">
        <f>SUM(ET7:ET10)</f>
        <v>327.58245099999999</v>
      </c>
      <c r="EU11" s="51">
        <f>ET11/ET$11*100</f>
        <v>100</v>
      </c>
      <c r="EV11" s="114">
        <f>SUM(EV7:EV10)</f>
        <v>78.8</v>
      </c>
      <c r="EW11" s="51">
        <f>EV11/EV$11*100</f>
        <v>100</v>
      </c>
      <c r="EX11" s="5">
        <f>SUM(EX7:EX10)</f>
        <v>14.571336000000001</v>
      </c>
      <c r="EY11" s="51">
        <f>EX11/EX$11*100</f>
        <v>100</v>
      </c>
      <c r="EZ11" s="51"/>
    </row>
    <row r="12" spans="1:156" ht="12.75" customHeight="1">
      <c r="A12" s="37" t="s">
        <v>98</v>
      </c>
      <c r="B12" s="105"/>
      <c r="C12" s="15"/>
      <c r="D12" s="105"/>
      <c r="E12" s="15"/>
      <c r="F12" s="105"/>
      <c r="G12" s="15"/>
      <c r="H12" s="105"/>
      <c r="I12" s="15"/>
      <c r="J12" s="105"/>
      <c r="K12" s="15"/>
      <c r="L12" s="105"/>
      <c r="M12" s="15"/>
      <c r="N12" s="105"/>
      <c r="O12" s="15"/>
      <c r="P12" s="105"/>
      <c r="Q12" s="15"/>
      <c r="R12" s="105"/>
      <c r="S12" s="15"/>
      <c r="T12" s="105"/>
      <c r="U12" s="15"/>
      <c r="V12" s="105"/>
      <c r="W12" s="15"/>
      <c r="X12" s="105"/>
      <c r="Y12" s="15"/>
      <c r="Z12" s="105"/>
      <c r="AA12" s="15"/>
      <c r="AB12" s="105"/>
      <c r="AC12" s="15"/>
      <c r="AD12" s="105"/>
      <c r="AE12" s="15"/>
      <c r="AF12" s="105"/>
      <c r="AG12" s="15"/>
      <c r="AH12" s="105"/>
      <c r="AI12" s="15"/>
      <c r="AJ12" s="105"/>
      <c r="AK12" s="15"/>
      <c r="AL12" s="105"/>
      <c r="AM12" s="15"/>
      <c r="AN12" s="105"/>
      <c r="AO12" s="15"/>
      <c r="AP12" s="105"/>
      <c r="AQ12" s="15"/>
      <c r="AR12" s="105"/>
      <c r="AS12" s="15"/>
      <c r="AT12" s="105"/>
      <c r="AU12" s="15"/>
      <c r="AV12" s="105"/>
      <c r="AW12" s="15"/>
      <c r="AX12" s="105"/>
      <c r="AY12" s="15"/>
      <c r="AZ12" s="105"/>
      <c r="BA12" s="15"/>
      <c r="BB12" s="105"/>
      <c r="BC12" s="15"/>
      <c r="BD12" s="105"/>
      <c r="BE12" s="15"/>
      <c r="BF12" s="105"/>
      <c r="BG12" s="15"/>
      <c r="BH12" s="105"/>
      <c r="BI12" s="15"/>
      <c r="BJ12" s="105"/>
      <c r="BK12" s="15"/>
      <c r="BL12" s="105"/>
      <c r="BM12" s="15"/>
      <c r="BN12" s="105"/>
      <c r="BO12" s="15"/>
      <c r="BP12" s="105"/>
      <c r="BQ12" s="15"/>
      <c r="BR12" s="105"/>
      <c r="BS12" s="15"/>
      <c r="BT12" s="173"/>
      <c r="BU12" s="15"/>
      <c r="BV12" s="105"/>
      <c r="BW12" s="15"/>
      <c r="BX12" s="105"/>
      <c r="BY12" s="15"/>
      <c r="BZ12" s="1525"/>
      <c r="CA12" s="15"/>
      <c r="CB12" s="105"/>
      <c r="CC12" s="15"/>
      <c r="CD12" s="105"/>
      <c r="CE12" s="15"/>
      <c r="CF12" s="105"/>
      <c r="CG12" s="15"/>
      <c r="CH12" s="105"/>
      <c r="CI12" s="15"/>
      <c r="CJ12" s="105"/>
      <c r="CK12" s="15"/>
      <c r="CL12" s="105"/>
      <c r="CM12" s="15"/>
      <c r="CN12" s="105"/>
      <c r="CO12" s="15"/>
      <c r="CP12" s="105"/>
      <c r="CQ12" s="15"/>
      <c r="CR12" s="105"/>
      <c r="CS12" s="15"/>
      <c r="CT12" s="105"/>
      <c r="CU12" s="15"/>
      <c r="CV12" s="105"/>
      <c r="CW12" s="15"/>
      <c r="CX12" s="105"/>
      <c r="CY12" s="15"/>
      <c r="CZ12" s="105"/>
      <c r="DA12" s="15"/>
      <c r="DB12" s="105"/>
      <c r="DC12" s="15"/>
      <c r="DD12" s="105"/>
      <c r="DE12" s="15"/>
      <c r="DF12" s="105"/>
      <c r="DG12" s="15"/>
      <c r="DH12" s="105"/>
      <c r="DI12" s="15"/>
      <c r="DJ12" s="105"/>
      <c r="DK12" s="15"/>
      <c r="DL12" s="105"/>
      <c r="DM12" s="15"/>
      <c r="DN12" s="105"/>
      <c r="DO12" s="15"/>
      <c r="DP12" s="105"/>
      <c r="DQ12" s="15"/>
      <c r="DR12" s="105"/>
      <c r="DS12" s="15"/>
      <c r="DT12" s="105"/>
      <c r="DU12" s="15"/>
      <c r="DV12" s="105"/>
      <c r="DW12" s="15"/>
      <c r="DX12" s="105"/>
      <c r="DY12" s="15"/>
      <c r="DZ12" s="105"/>
      <c r="EA12" s="15"/>
      <c r="EB12" s="105"/>
      <c r="EC12" s="15"/>
      <c r="ED12" s="105"/>
      <c r="EE12" s="15"/>
      <c r="EF12" s="105"/>
      <c r="EG12" s="15"/>
      <c r="EH12" s="105"/>
      <c r="EI12" s="15"/>
      <c r="EJ12" s="105"/>
      <c r="EK12" s="15"/>
      <c r="EL12" s="105"/>
      <c r="EM12" s="15"/>
      <c r="EN12" s="105"/>
      <c r="EO12" s="15"/>
      <c r="EP12" s="105"/>
      <c r="EQ12" s="15"/>
      <c r="ER12" s="105"/>
      <c r="ES12" s="15"/>
      <c r="ET12" s="173"/>
      <c r="EU12" s="15"/>
      <c r="EV12" s="105"/>
      <c r="EW12" s="15"/>
      <c r="EX12" s="105"/>
      <c r="EY12" s="15"/>
      <c r="EZ12" s="15"/>
    </row>
    <row r="13" spans="1:156" ht="12.75" customHeight="1">
      <c r="A13" s="1251" t="s">
        <v>99</v>
      </c>
      <c r="B13" s="173">
        <f t="shared" ref="B13:B31" si="0">D13+F13+H13+J13+L13+N13+P13+R13+T13+V13+X13+Z13+AB13+AD13+AF13+AH13+AJ13+AL13+AN13+AP13+AR13+AT13+AV13+AX13+AZ13+BB13+BD13+BF13+BH13+BJ13+BL13+BN13+BP13+BR13+BT13+BV13+BX13+BZ13+CB13+CD13+CF13+CH13+CJ13+CL13+CN13+CP13+CR13+CT13+CV13+CX13+CZ13+DB13+DD13+DF13+DH13+DJ13+DL13+DN13+DP13+DR13+DT13+DV13+DX13+DZ13+EB13+ED13+EF13+EH13+EJ13+EL13+EN13+EP13+ER13+ET13+EV13+EX13</f>
        <v>109.66432440000001</v>
      </c>
      <c r="C13" s="115">
        <f t="shared" ref="C13:C31" si="1">B13/B$11*100</f>
        <v>0.43182791614875365</v>
      </c>
      <c r="D13" s="173">
        <v>23.5</v>
      </c>
      <c r="E13" s="115">
        <f t="shared" ref="E13:E31" si="2">D13/D$11*100</f>
        <v>3.2563811213036615</v>
      </c>
      <c r="F13" s="105"/>
      <c r="G13" s="115"/>
      <c r="H13" s="173">
        <v>0</v>
      </c>
      <c r="I13" s="115">
        <f t="shared" ref="I13:I31" si="3">H13/H$11*100</f>
        <v>0</v>
      </c>
      <c r="J13" s="173"/>
      <c r="K13" s="115">
        <f t="shared" ref="K13:K31" si="4">J13/J$11*100</f>
        <v>0</v>
      </c>
      <c r="L13" s="173">
        <v>15.97709</v>
      </c>
      <c r="M13" s="115">
        <f t="shared" ref="M13:M31" si="5">L13/L$11*100</f>
        <v>5.5310096968476721</v>
      </c>
      <c r="N13" s="173"/>
      <c r="O13" s="115"/>
      <c r="P13" s="105"/>
      <c r="Q13" s="115"/>
      <c r="R13" s="173">
        <v>2.12</v>
      </c>
      <c r="S13" s="115">
        <f t="shared" ref="S13:S31" si="6">R13/R$11*100</f>
        <v>4.5106382978723412</v>
      </c>
      <c r="T13" s="173"/>
      <c r="U13" s="115">
        <f t="shared" ref="U13:U31" si="7">T13/T$11*100</f>
        <v>0</v>
      </c>
      <c r="V13" s="105"/>
      <c r="W13" s="115"/>
      <c r="X13" s="105"/>
      <c r="Y13" s="115"/>
      <c r="Z13" s="105"/>
      <c r="AA13" s="115"/>
      <c r="AB13" s="173">
        <v>0</v>
      </c>
      <c r="AC13" s="115">
        <f t="shared" ref="AC13:AC31" si="8">AB13/AB$11*100</f>
        <v>0</v>
      </c>
      <c r="AD13" s="173">
        <v>12.3431344</v>
      </c>
      <c r="AE13" s="115">
        <f t="shared" ref="AE13:AE31" si="9">AD13/AD$11*100</f>
        <v>0.52694093415451571</v>
      </c>
      <c r="AF13" s="173">
        <v>0</v>
      </c>
      <c r="AG13" s="115">
        <f t="shared" ref="AG13:AG31" si="10">AF13/AF$11*100</f>
        <v>0</v>
      </c>
      <c r="AH13" s="105"/>
      <c r="AI13" s="115"/>
      <c r="AJ13" s="173"/>
      <c r="AK13" s="115">
        <f t="shared" ref="AK13:AK31" si="11">AJ13/AJ$11*100</f>
        <v>0</v>
      </c>
      <c r="AL13" s="173">
        <v>6.08</v>
      </c>
      <c r="AM13" s="115">
        <f t="shared" ref="AM13:AM31" si="12">AL13/AL$11*100</f>
        <v>2.7553702528777304</v>
      </c>
      <c r="AN13" s="173">
        <v>0</v>
      </c>
      <c r="AO13" s="115">
        <f t="shared" ref="AO13:AO31" si="13">AN13/AN$11*100</f>
        <v>0</v>
      </c>
      <c r="AP13" s="173">
        <v>0</v>
      </c>
      <c r="AQ13" s="115">
        <f t="shared" ref="AQ13:AQ31" si="14">AP13/AP$11*100</f>
        <v>0</v>
      </c>
      <c r="AR13" s="105"/>
      <c r="AS13" s="115"/>
      <c r="AT13" s="105"/>
      <c r="AU13" s="115"/>
      <c r="AV13" s="173">
        <v>-0.1104</v>
      </c>
      <c r="AW13" s="115">
        <f t="shared" ref="AW13:AW31" si="15">AV13/AV$11*100</f>
        <v>-4.0107468397521905E-2</v>
      </c>
      <c r="AX13" s="173">
        <v>0</v>
      </c>
      <c r="AY13" s="115">
        <f t="shared" ref="AY13:AY31" si="16">AX13/AX$11*100</f>
        <v>0</v>
      </c>
      <c r="AZ13" s="105"/>
      <c r="BA13" s="115"/>
      <c r="BB13" s="173"/>
      <c r="BC13" s="115">
        <f t="shared" ref="BC13:BC31" si="17">BB13/BB$11*100</f>
        <v>0</v>
      </c>
      <c r="BD13" s="173"/>
      <c r="BE13" s="115">
        <f t="shared" ref="BE13:BE31" si="18">BD13/BD$11*100</f>
        <v>0</v>
      </c>
      <c r="BF13" s="173"/>
      <c r="BG13" s="115">
        <f t="shared" ref="BG13:BG31" si="19">BF13/BF$11*100</f>
        <v>0</v>
      </c>
      <c r="BH13" s="173">
        <v>1.2</v>
      </c>
      <c r="BI13" s="115">
        <f t="shared" ref="BI13:BI31" si="20">BH13/BH$11*100</f>
        <v>2.9593094944512943</v>
      </c>
      <c r="BJ13" s="173">
        <v>9.9700000000000006</v>
      </c>
      <c r="BK13" s="115">
        <f t="shared" ref="BK13:BK31" si="21">BJ13/BJ$11*100</f>
        <v>6.8297026989998635</v>
      </c>
      <c r="BL13" s="173">
        <v>21.284500000000001</v>
      </c>
      <c r="BM13" s="115">
        <f t="shared" ref="BM13:BM31" si="22">BL13/BL$11*100</f>
        <v>0.45566505557099923</v>
      </c>
      <c r="BN13" s="173">
        <v>1.34</v>
      </c>
      <c r="BO13" s="115">
        <f t="shared" ref="BO13:BO31" si="23">BN13/BN$11*100</f>
        <v>4.832311575910567</v>
      </c>
      <c r="BP13" s="105"/>
      <c r="BQ13" s="115"/>
      <c r="BR13" s="173"/>
      <c r="BS13" s="115">
        <f t="shared" ref="BS13:BS31" si="24">BR13/BR$11*100</f>
        <v>0</v>
      </c>
      <c r="BT13" s="173">
        <v>0</v>
      </c>
      <c r="BU13" s="115">
        <f t="shared" ref="BU13:BU31" si="25">BT13/BT$11*100</f>
        <v>0</v>
      </c>
      <c r="BV13" s="105"/>
      <c r="BW13" s="115"/>
      <c r="BX13" s="105"/>
      <c r="BY13" s="115"/>
      <c r="BZ13" s="1529"/>
      <c r="CA13" s="115">
        <f t="shared" ref="CA13:CA31" si="26">BZ13/BZ$11*100</f>
        <v>0</v>
      </c>
      <c r="CB13" s="173"/>
      <c r="CC13" s="115">
        <f t="shared" ref="CC13:CC31" si="27">CB13/CB$11*100</f>
        <v>0</v>
      </c>
      <c r="CD13" s="105"/>
      <c r="CE13" s="115"/>
      <c r="CF13" s="105"/>
      <c r="CG13" s="115"/>
      <c r="CH13" s="173"/>
      <c r="CI13" s="115">
        <f t="shared" ref="CI13:CI31" si="28">CH13/CH$11*100</f>
        <v>0</v>
      </c>
      <c r="CJ13" s="105"/>
      <c r="CK13" s="115"/>
      <c r="CL13" s="105"/>
      <c r="CM13" s="115"/>
      <c r="CN13" s="173"/>
      <c r="CO13" s="115">
        <f t="shared" ref="CO13:CO31" si="29">CN13/CN$11*100</f>
        <v>0</v>
      </c>
      <c r="CP13" s="105"/>
      <c r="CQ13" s="115"/>
      <c r="CR13" s="105"/>
      <c r="CS13" s="115"/>
      <c r="CT13" s="173">
        <v>7.1</v>
      </c>
      <c r="CU13" s="115">
        <f t="shared" ref="CU13:CU31" si="30">CT13/CT$11*100</f>
        <v>2.025099828864803</v>
      </c>
      <c r="CV13" s="105"/>
      <c r="CW13" s="115"/>
      <c r="CX13" s="173">
        <v>5.2</v>
      </c>
      <c r="CY13" s="115">
        <f t="shared" ref="CY13:CY31" si="31">CX13/CX$11*100</f>
        <v>1.7292983039574328</v>
      </c>
      <c r="CZ13" s="173"/>
      <c r="DA13" s="115">
        <f t="shared" ref="DA13:DA31" si="32">CZ13/CZ$11*100</f>
        <v>0</v>
      </c>
      <c r="DB13" s="173">
        <v>0</v>
      </c>
      <c r="DC13" s="115">
        <f t="shared" ref="DC13:DC31" si="33">DB13/DB$11*100</f>
        <v>0</v>
      </c>
      <c r="DD13" s="173">
        <v>3.66</v>
      </c>
      <c r="DE13" s="115">
        <f t="shared" ref="DE13:DE31" si="34">DD13/DD$11*100</f>
        <v>1.660541717707908</v>
      </c>
      <c r="DF13" s="173">
        <v>0</v>
      </c>
      <c r="DG13" s="115">
        <f t="shared" ref="DG13:DG31" si="35">DF13/DF$11*100</f>
        <v>0</v>
      </c>
      <c r="DH13" s="173">
        <v>0</v>
      </c>
      <c r="DI13" s="115">
        <f t="shared" ref="DI13:DI31" si="36">DH13/DH$11*100</f>
        <v>0</v>
      </c>
      <c r="DJ13" s="105"/>
      <c r="DK13" s="115"/>
      <c r="DL13" s="105"/>
      <c r="DM13" s="115"/>
      <c r="DN13" s="105"/>
      <c r="DO13" s="115"/>
      <c r="DP13" s="105"/>
      <c r="DQ13" s="115"/>
      <c r="DR13" s="105"/>
      <c r="DS13" s="115"/>
      <c r="DT13" s="105"/>
      <c r="DU13" s="115"/>
      <c r="DV13" s="105"/>
      <c r="DW13" s="115"/>
      <c r="DX13" s="105"/>
      <c r="DY13" s="115"/>
      <c r="DZ13" s="105"/>
      <c r="EA13" s="115"/>
      <c r="EB13" s="173">
        <v>0</v>
      </c>
      <c r="EC13" s="115">
        <f t="shared" ref="EC13:EC31" si="37">EB13/EB$11*100</f>
        <v>0</v>
      </c>
      <c r="ED13" s="105"/>
      <c r="EE13" s="115"/>
      <c r="EF13" s="105"/>
      <c r="EG13" s="115"/>
      <c r="EH13" s="105"/>
      <c r="EI13" s="115"/>
      <c r="EJ13" s="173">
        <v>0</v>
      </c>
      <c r="EK13" s="115">
        <f t="shared" ref="EK13:EK31" si="38">EJ13/EJ$11*100</f>
        <v>0</v>
      </c>
      <c r="EL13" s="105"/>
      <c r="EM13" s="115"/>
      <c r="EN13" s="105"/>
      <c r="EO13" s="115"/>
      <c r="EP13" s="105"/>
      <c r="EQ13" s="115"/>
      <c r="ER13" s="105"/>
      <c r="ES13" s="115"/>
      <c r="ET13" s="173">
        <v>0</v>
      </c>
      <c r="EU13" s="115">
        <f t="shared" ref="EU13:EU31" si="39">ET13/ET$11*100</f>
        <v>0</v>
      </c>
      <c r="EV13" s="173"/>
      <c r="EW13" s="115">
        <f t="shared" ref="EW13:EW31" si="40">EV13/EV$11*100</f>
        <v>0</v>
      </c>
      <c r="EX13" s="105"/>
      <c r="EY13" s="115"/>
      <c r="EZ13" s="115"/>
    </row>
    <row r="14" spans="1:156" ht="12.75" customHeight="1">
      <c r="A14" s="42" t="s">
        <v>100</v>
      </c>
      <c r="B14" s="105">
        <f t="shared" si="0"/>
        <v>3266.7342188799994</v>
      </c>
      <c r="C14" s="115">
        <f t="shared" si="1"/>
        <v>12.863499940102457</v>
      </c>
      <c r="D14" s="105">
        <v>130.69999999999999</v>
      </c>
      <c r="E14" s="115">
        <f t="shared" si="2"/>
        <v>18.111021810825044</v>
      </c>
      <c r="F14" s="105"/>
      <c r="G14" s="115"/>
      <c r="H14" s="105">
        <v>0</v>
      </c>
      <c r="I14" s="115">
        <f t="shared" si="3"/>
        <v>0</v>
      </c>
      <c r="J14" s="105">
        <v>66.275721500000003</v>
      </c>
      <c r="K14" s="115">
        <f t="shared" si="4"/>
        <v>21.140739502776235</v>
      </c>
      <c r="L14" s="105">
        <v>77.037622099999993</v>
      </c>
      <c r="M14" s="115">
        <f t="shared" si="5"/>
        <v>26.669176605826621</v>
      </c>
      <c r="N14" s="105"/>
      <c r="O14" s="115"/>
      <c r="P14" s="105"/>
      <c r="Q14" s="115"/>
      <c r="R14" s="105">
        <v>16.78</v>
      </c>
      <c r="S14" s="115">
        <f t="shared" si="6"/>
        <v>35.702127659574472</v>
      </c>
      <c r="T14" s="105">
        <v>50.85</v>
      </c>
      <c r="U14" s="115">
        <f t="shared" si="7"/>
        <v>28.68182074567094</v>
      </c>
      <c r="V14" s="105"/>
      <c r="W14" s="115"/>
      <c r="X14" s="105"/>
      <c r="Y14" s="115"/>
      <c r="Z14" s="105"/>
      <c r="AA14" s="115"/>
      <c r="AB14" s="105">
        <v>0</v>
      </c>
      <c r="AC14" s="115">
        <f t="shared" si="8"/>
        <v>0</v>
      </c>
      <c r="AD14" s="105">
        <v>568.41969791999998</v>
      </c>
      <c r="AE14" s="115">
        <f t="shared" si="9"/>
        <v>24.266413773619156</v>
      </c>
      <c r="AF14" s="105">
        <v>0</v>
      </c>
      <c r="AG14" s="115">
        <f t="shared" si="10"/>
        <v>0</v>
      </c>
      <c r="AH14" s="105"/>
      <c r="AI14" s="115"/>
      <c r="AJ14" s="105">
        <v>27.29</v>
      </c>
      <c r="AK14" s="115">
        <f t="shared" si="11"/>
        <v>15.800138953219085</v>
      </c>
      <c r="AL14" s="105">
        <v>39.69</v>
      </c>
      <c r="AM14" s="115">
        <f t="shared" si="12"/>
        <v>17.986948246170577</v>
      </c>
      <c r="AN14" s="105">
        <v>115.8378685</v>
      </c>
      <c r="AO14" s="115">
        <f t="shared" si="13"/>
        <v>5.7037714755834736</v>
      </c>
      <c r="AP14" s="105">
        <v>71.224906849999996</v>
      </c>
      <c r="AQ14" s="115">
        <f t="shared" si="14"/>
        <v>6.0054807082382116</v>
      </c>
      <c r="AR14" s="105"/>
      <c r="AS14" s="115"/>
      <c r="AT14" s="105"/>
      <c r="AU14" s="115"/>
      <c r="AV14" s="105">
        <v>52.344093000000001</v>
      </c>
      <c r="AW14" s="115">
        <f t="shared" si="15"/>
        <v>19.016205215529418</v>
      </c>
      <c r="AX14" s="105">
        <v>125.8</v>
      </c>
      <c r="AY14" s="115">
        <f t="shared" si="16"/>
        <v>13.638334778837816</v>
      </c>
      <c r="AZ14" s="105"/>
      <c r="BA14" s="115"/>
      <c r="BB14" s="105">
        <v>124.446718</v>
      </c>
      <c r="BC14" s="115">
        <f t="shared" si="17"/>
        <v>20.118203471220092</v>
      </c>
      <c r="BD14" s="105">
        <v>6.8853999999999997</v>
      </c>
      <c r="BE14" s="115">
        <f t="shared" si="18"/>
        <v>21.183474908254883</v>
      </c>
      <c r="BF14" s="105">
        <v>1.1278030000000001</v>
      </c>
      <c r="BG14" s="115">
        <f t="shared" si="19"/>
        <v>21.969753196446437</v>
      </c>
      <c r="BH14" s="105"/>
      <c r="BI14" s="115">
        <f t="shared" si="20"/>
        <v>0</v>
      </c>
      <c r="BJ14" s="105">
        <v>42.83</v>
      </c>
      <c r="BK14" s="115">
        <f t="shared" si="21"/>
        <v>29.339635566515966</v>
      </c>
      <c r="BL14" s="105">
        <v>609.67988201000003</v>
      </c>
      <c r="BM14" s="115">
        <f t="shared" si="22"/>
        <v>13.052212516930487</v>
      </c>
      <c r="BN14" s="105">
        <v>3.87</v>
      </c>
      <c r="BO14" s="115">
        <f t="shared" si="23"/>
        <v>13.956004327443203</v>
      </c>
      <c r="BP14" s="105"/>
      <c r="BQ14" s="115"/>
      <c r="BR14" s="105"/>
      <c r="BS14" s="115">
        <f t="shared" si="24"/>
        <v>0</v>
      </c>
      <c r="BT14" s="173">
        <v>20.512744999999999</v>
      </c>
      <c r="BU14" s="115">
        <f t="shared" si="25"/>
        <v>17.587587325132816</v>
      </c>
      <c r="BV14" s="105"/>
      <c r="BW14" s="115"/>
      <c r="BX14" s="105"/>
      <c r="BY14" s="115"/>
      <c r="BZ14" s="1525">
        <v>32.5</v>
      </c>
      <c r="CA14" s="115">
        <f t="shared" si="26"/>
        <v>10.648754914809961</v>
      </c>
      <c r="CB14" s="105">
        <v>281.51525900000001</v>
      </c>
      <c r="CC14" s="115">
        <f t="shared" si="27"/>
        <v>27.251813913101547</v>
      </c>
      <c r="CD14" s="105"/>
      <c r="CE14" s="115"/>
      <c r="CF14" s="105"/>
      <c r="CG14" s="115"/>
      <c r="CH14" s="105">
        <v>5.83</v>
      </c>
      <c r="CI14" s="115">
        <f t="shared" si="28"/>
        <v>9.4217654093538901</v>
      </c>
      <c r="CJ14" s="105"/>
      <c r="CK14" s="115"/>
      <c r="CL14" s="105"/>
      <c r="CM14" s="115"/>
      <c r="CN14" s="105"/>
      <c r="CO14" s="115">
        <f t="shared" si="29"/>
        <v>0</v>
      </c>
      <c r="CP14" s="105"/>
      <c r="CQ14" s="115"/>
      <c r="CR14" s="105"/>
      <c r="CS14" s="115"/>
      <c r="CT14" s="105">
        <v>58.4</v>
      </c>
      <c r="CU14" s="115">
        <f t="shared" si="30"/>
        <v>16.65715915573303</v>
      </c>
      <c r="CV14" s="105"/>
      <c r="CW14" s="115"/>
      <c r="CX14" s="105">
        <v>19.5</v>
      </c>
      <c r="CY14" s="115">
        <f t="shared" si="31"/>
        <v>6.4848686398403732</v>
      </c>
      <c r="CZ14" s="105">
        <v>24.75</v>
      </c>
      <c r="DA14" s="115">
        <f t="shared" si="32"/>
        <v>19.84604281934087</v>
      </c>
      <c r="DB14" s="105">
        <v>12.1661</v>
      </c>
      <c r="DC14" s="115">
        <f t="shared" si="33"/>
        <v>13.517468345429251</v>
      </c>
      <c r="DD14" s="105">
        <v>89.45</v>
      </c>
      <c r="DE14" s="115">
        <f t="shared" si="34"/>
        <v>40.583458100812123</v>
      </c>
      <c r="DF14" s="105">
        <v>112.4</v>
      </c>
      <c r="DG14" s="115">
        <f t="shared" si="35"/>
        <v>20.51094890510949</v>
      </c>
      <c r="DH14" s="105">
        <v>0</v>
      </c>
      <c r="DI14" s="115">
        <f t="shared" si="36"/>
        <v>0</v>
      </c>
      <c r="DJ14" s="105"/>
      <c r="DK14" s="115"/>
      <c r="DL14" s="105"/>
      <c r="DM14" s="115"/>
      <c r="DN14" s="105"/>
      <c r="DO14" s="115"/>
      <c r="DP14" s="105"/>
      <c r="DQ14" s="115"/>
      <c r="DR14" s="105"/>
      <c r="DS14" s="115"/>
      <c r="DT14" s="105"/>
      <c r="DU14" s="115"/>
      <c r="DV14" s="105"/>
      <c r="DW14" s="115"/>
      <c r="DX14" s="105"/>
      <c r="DY14" s="115"/>
      <c r="DZ14" s="105"/>
      <c r="EA14" s="115"/>
      <c r="EB14" s="105">
        <v>419.7</v>
      </c>
      <c r="EC14" s="115">
        <f t="shared" si="37"/>
        <v>24.389818688981869</v>
      </c>
      <c r="ED14" s="105"/>
      <c r="EE14" s="115"/>
      <c r="EF14" s="105"/>
      <c r="EG14" s="115"/>
      <c r="EH14" s="105"/>
      <c r="EI14" s="115"/>
      <c r="EJ14" s="105">
        <v>0</v>
      </c>
      <c r="EK14" s="115">
        <f t="shared" si="38"/>
        <v>0</v>
      </c>
      <c r="EL14" s="105"/>
      <c r="EM14" s="115"/>
      <c r="EN14" s="105"/>
      <c r="EO14" s="115"/>
      <c r="EP14" s="105"/>
      <c r="EQ14" s="115"/>
      <c r="ER14" s="105"/>
      <c r="ES14" s="115"/>
      <c r="ET14" s="173">
        <v>58.500402000000001</v>
      </c>
      <c r="EU14" s="115">
        <f t="shared" si="39"/>
        <v>17.858222203728491</v>
      </c>
      <c r="EV14" s="105">
        <v>0.42</v>
      </c>
      <c r="EW14" s="115">
        <f t="shared" si="40"/>
        <v>0.53299492385786795</v>
      </c>
      <c r="EX14" s="105"/>
      <c r="EY14" s="115"/>
      <c r="EZ14" s="115"/>
    </row>
    <row r="15" spans="1:156" ht="12.75" customHeight="1">
      <c r="A15" s="42" t="s">
        <v>103</v>
      </c>
      <c r="B15" s="105">
        <f t="shared" si="0"/>
        <v>1590.8840136500003</v>
      </c>
      <c r="C15" s="115">
        <f t="shared" si="1"/>
        <v>6.2644632354917862</v>
      </c>
      <c r="D15" s="105">
        <v>56.12</v>
      </c>
      <c r="E15" s="115">
        <f t="shared" si="2"/>
        <v>7.7765152564919768</v>
      </c>
      <c r="F15" s="105"/>
      <c r="G15" s="115"/>
      <c r="H15" s="105">
        <v>7.2</v>
      </c>
      <c r="I15" s="115">
        <f t="shared" si="3"/>
        <v>1.8722868661767751</v>
      </c>
      <c r="J15" s="105">
        <v>21.410207</v>
      </c>
      <c r="K15" s="115">
        <f t="shared" si="4"/>
        <v>6.8294633184418254</v>
      </c>
      <c r="L15" s="105">
        <v>23.240647399999997</v>
      </c>
      <c r="M15" s="115">
        <f t="shared" si="5"/>
        <v>8.0455355844160366</v>
      </c>
      <c r="N15" s="105"/>
      <c r="O15" s="115"/>
      <c r="P15" s="105"/>
      <c r="Q15" s="115"/>
      <c r="R15" s="105"/>
      <c r="S15" s="115">
        <f t="shared" si="6"/>
        <v>0</v>
      </c>
      <c r="T15" s="105">
        <v>18.809999999999999</v>
      </c>
      <c r="U15" s="115">
        <f t="shared" si="7"/>
        <v>10.609735461672965</v>
      </c>
      <c r="V15" s="105"/>
      <c r="W15" s="115"/>
      <c r="X15" s="105"/>
      <c r="Y15" s="115"/>
      <c r="Z15" s="105"/>
      <c r="AA15" s="115"/>
      <c r="AB15" s="105">
        <v>0</v>
      </c>
      <c r="AC15" s="115">
        <f t="shared" si="8"/>
        <v>0</v>
      </c>
      <c r="AD15" s="105">
        <v>275.85811749999999</v>
      </c>
      <c r="AE15" s="115">
        <f t="shared" si="9"/>
        <v>11.776662994899914</v>
      </c>
      <c r="AF15" s="105">
        <v>0</v>
      </c>
      <c r="AG15" s="115">
        <f t="shared" si="10"/>
        <v>0</v>
      </c>
      <c r="AH15" s="105"/>
      <c r="AI15" s="115"/>
      <c r="AJ15" s="105">
        <v>7.4</v>
      </c>
      <c r="AK15" s="115">
        <f t="shared" si="11"/>
        <v>4.2843909217230198</v>
      </c>
      <c r="AL15" s="105">
        <v>14.16</v>
      </c>
      <c r="AM15" s="115">
        <f t="shared" si="12"/>
        <v>6.4171122994652414</v>
      </c>
      <c r="AN15" s="105">
        <v>166.86486830000001</v>
      </c>
      <c r="AO15" s="115">
        <f t="shared" si="13"/>
        <v>8.216303428326059</v>
      </c>
      <c r="AP15" s="105">
        <v>180.90501350000002</v>
      </c>
      <c r="AQ15" s="115">
        <f t="shared" si="14"/>
        <v>15.25339402529276</v>
      </c>
      <c r="AR15" s="105"/>
      <c r="AS15" s="115"/>
      <c r="AT15" s="105"/>
      <c r="AU15" s="115"/>
      <c r="AV15" s="105">
        <v>6.0519499999999997</v>
      </c>
      <c r="AW15" s="115">
        <f t="shared" si="15"/>
        <v>2.1986267515252056</v>
      </c>
      <c r="AX15" s="105">
        <v>61.6</v>
      </c>
      <c r="AY15" s="115">
        <f t="shared" si="16"/>
        <v>6.6782307025151786</v>
      </c>
      <c r="AZ15" s="105"/>
      <c r="BA15" s="115"/>
      <c r="BB15" s="105">
        <v>76.49888</v>
      </c>
      <c r="BC15" s="115">
        <f t="shared" si="17"/>
        <v>12.366899327633929</v>
      </c>
      <c r="BD15" s="105">
        <v>1.9779549999999999</v>
      </c>
      <c r="BE15" s="115">
        <f t="shared" si="18"/>
        <v>6.0853342016669014</v>
      </c>
      <c r="BF15" s="105">
        <v>0.56858399999999998</v>
      </c>
      <c r="BG15" s="115">
        <f t="shared" si="19"/>
        <v>11.076092324145529</v>
      </c>
      <c r="BH15" s="105">
        <v>0.99</v>
      </c>
      <c r="BI15" s="115">
        <f t="shared" si="20"/>
        <v>2.4414303329223177</v>
      </c>
      <c r="BJ15" s="105">
        <v>4.82</v>
      </c>
      <c r="BK15" s="115">
        <f t="shared" si="21"/>
        <v>3.3018221674201951</v>
      </c>
      <c r="BL15" s="105">
        <v>322.63200895</v>
      </c>
      <c r="BM15" s="115">
        <f t="shared" si="22"/>
        <v>6.9070042654130885</v>
      </c>
      <c r="BN15" s="105">
        <v>2.5099999999999998</v>
      </c>
      <c r="BO15" s="115">
        <f t="shared" si="23"/>
        <v>9.0515686981608354</v>
      </c>
      <c r="BP15" s="105"/>
      <c r="BQ15" s="115"/>
      <c r="BR15" s="105"/>
      <c r="BS15" s="115">
        <f t="shared" si="24"/>
        <v>0</v>
      </c>
      <c r="BT15" s="173">
        <v>11.905799999999999</v>
      </c>
      <c r="BU15" s="115">
        <f t="shared" si="25"/>
        <v>10.208009565544069</v>
      </c>
      <c r="BV15" s="105"/>
      <c r="BW15" s="115"/>
      <c r="BX15" s="105"/>
      <c r="BY15" s="115"/>
      <c r="BZ15" s="1525">
        <v>16.3</v>
      </c>
      <c r="CA15" s="115">
        <f t="shared" si="26"/>
        <v>5.3407601572739187</v>
      </c>
      <c r="CB15" s="105">
        <v>37.803981999999998</v>
      </c>
      <c r="CC15" s="115">
        <f t="shared" si="27"/>
        <v>3.6595781212635452</v>
      </c>
      <c r="CD15" s="105"/>
      <c r="CE15" s="115"/>
      <c r="CF15" s="105"/>
      <c r="CG15" s="115"/>
      <c r="CH15" s="105">
        <v>2.72</v>
      </c>
      <c r="CI15" s="115">
        <f t="shared" si="28"/>
        <v>4.3957464688580759</v>
      </c>
      <c r="CJ15" s="105"/>
      <c r="CK15" s="115"/>
      <c r="CL15" s="105"/>
      <c r="CM15" s="115"/>
      <c r="CN15" s="105"/>
      <c r="CO15" s="115">
        <f t="shared" si="29"/>
        <v>0</v>
      </c>
      <c r="CP15" s="105"/>
      <c r="CQ15" s="115"/>
      <c r="CR15" s="105"/>
      <c r="CS15" s="115"/>
      <c r="CT15" s="105">
        <v>23.5</v>
      </c>
      <c r="CU15" s="115">
        <f t="shared" si="30"/>
        <v>6.7027952082144893</v>
      </c>
      <c r="CV15" s="105"/>
      <c r="CW15" s="115"/>
      <c r="CX15" s="105">
        <v>31.9</v>
      </c>
      <c r="CY15" s="115">
        <f t="shared" si="31"/>
        <v>10.608579980046558</v>
      </c>
      <c r="CZ15" s="105">
        <v>15.3</v>
      </c>
      <c r="DA15" s="115">
        <f t="shared" si="32"/>
        <v>12.268462833774356</v>
      </c>
      <c r="DB15" s="105">
        <v>3.2360000000000002</v>
      </c>
      <c r="DC15" s="115">
        <f t="shared" si="33"/>
        <v>3.595443697307195</v>
      </c>
      <c r="DD15" s="105">
        <v>18.27</v>
      </c>
      <c r="DE15" s="115">
        <f t="shared" si="34"/>
        <v>8.2890975908534106</v>
      </c>
      <c r="DF15" s="105">
        <v>36.5</v>
      </c>
      <c r="DG15" s="115">
        <f t="shared" si="35"/>
        <v>6.6605839416058394</v>
      </c>
      <c r="DH15" s="105">
        <v>0</v>
      </c>
      <c r="DI15" s="115">
        <f t="shared" si="36"/>
        <v>0</v>
      </c>
      <c r="DJ15" s="105"/>
      <c r="DK15" s="115"/>
      <c r="DL15" s="105"/>
      <c r="DM15" s="115"/>
      <c r="DN15" s="105"/>
      <c r="DO15" s="115"/>
      <c r="DP15" s="105"/>
      <c r="DQ15" s="115"/>
      <c r="DR15" s="105"/>
      <c r="DS15" s="115"/>
      <c r="DT15" s="105"/>
      <c r="DU15" s="115"/>
      <c r="DV15" s="105"/>
      <c r="DW15" s="115"/>
      <c r="DX15" s="105"/>
      <c r="DY15" s="115"/>
      <c r="DZ15" s="105"/>
      <c r="EA15" s="115"/>
      <c r="EB15" s="105">
        <v>124.2</v>
      </c>
      <c r="EC15" s="115">
        <f t="shared" si="37"/>
        <v>7.2175732217573234</v>
      </c>
      <c r="ED15" s="105"/>
      <c r="EE15" s="115"/>
      <c r="EF15" s="105"/>
      <c r="EG15" s="115"/>
      <c r="EH15" s="105"/>
      <c r="EI15" s="115"/>
      <c r="EJ15" s="105">
        <v>0</v>
      </c>
      <c r="EK15" s="115">
        <f t="shared" si="38"/>
        <v>0</v>
      </c>
      <c r="EL15" s="105"/>
      <c r="EM15" s="115"/>
      <c r="EN15" s="105"/>
      <c r="EO15" s="115"/>
      <c r="EP15" s="105"/>
      <c r="EQ15" s="115"/>
      <c r="ER15" s="105"/>
      <c r="ES15" s="115"/>
      <c r="ET15" s="173">
        <v>19.45</v>
      </c>
      <c r="EU15" s="115">
        <f t="shared" si="39"/>
        <v>5.9374364959495347</v>
      </c>
      <c r="EV15" s="105">
        <v>0.18</v>
      </c>
      <c r="EW15" s="115">
        <f t="shared" si="40"/>
        <v>0.22842639593908631</v>
      </c>
      <c r="EX15" s="105"/>
      <c r="EY15" s="115"/>
      <c r="EZ15" s="115"/>
    </row>
    <row r="16" spans="1:156" ht="12.75" customHeight="1">
      <c r="A16" s="42" t="s">
        <v>105</v>
      </c>
      <c r="B16" s="105">
        <f t="shared" si="0"/>
        <v>1422.8940652199997</v>
      </c>
      <c r="C16" s="115">
        <f t="shared" si="1"/>
        <v>5.6029650704197573</v>
      </c>
      <c r="D16" s="105">
        <v>104.49</v>
      </c>
      <c r="E16" s="115">
        <f t="shared" si="2"/>
        <v>14.479117590000831</v>
      </c>
      <c r="F16" s="105"/>
      <c r="G16" s="115"/>
      <c r="H16" s="105">
        <v>30.582836</v>
      </c>
      <c r="I16" s="115">
        <f t="shared" si="3"/>
        <v>7.9527558573942034</v>
      </c>
      <c r="J16" s="105">
        <v>12.980615500000001</v>
      </c>
      <c r="K16" s="115">
        <f t="shared" si="4"/>
        <v>4.1405782488720169</v>
      </c>
      <c r="L16" s="105">
        <v>52.9483575</v>
      </c>
      <c r="M16" s="115">
        <f t="shared" si="5"/>
        <v>18.329863496084528</v>
      </c>
      <c r="N16" s="105"/>
      <c r="O16" s="115"/>
      <c r="P16" s="105"/>
      <c r="Q16" s="115"/>
      <c r="R16" s="105">
        <v>2.17</v>
      </c>
      <c r="S16" s="115">
        <f t="shared" si="6"/>
        <v>4.6170212765957448</v>
      </c>
      <c r="T16" s="105">
        <v>19.45</v>
      </c>
      <c r="U16" s="115">
        <f t="shared" si="7"/>
        <v>10.970725929268431</v>
      </c>
      <c r="V16" s="105"/>
      <c r="W16" s="115"/>
      <c r="X16" s="105"/>
      <c r="Y16" s="115"/>
      <c r="Z16" s="105"/>
      <c r="AA16" s="115"/>
      <c r="AB16" s="105">
        <v>0</v>
      </c>
      <c r="AC16" s="115">
        <f t="shared" si="8"/>
        <v>0</v>
      </c>
      <c r="AD16" s="105">
        <v>221.12356903999998</v>
      </c>
      <c r="AE16" s="115">
        <f t="shared" si="9"/>
        <v>9.4399895729498109</v>
      </c>
      <c r="AF16" s="105">
        <v>0</v>
      </c>
      <c r="AG16" s="115">
        <f t="shared" si="10"/>
        <v>0</v>
      </c>
      <c r="AH16" s="105"/>
      <c r="AI16" s="115"/>
      <c r="AJ16" s="105">
        <v>65.13</v>
      </c>
      <c r="AK16" s="115">
        <f t="shared" si="11"/>
        <v>37.708429828624361</v>
      </c>
      <c r="AL16" s="105">
        <v>22.27</v>
      </c>
      <c r="AM16" s="115">
        <f t="shared" si="12"/>
        <v>10.092449922958398</v>
      </c>
      <c r="AN16" s="105">
        <v>56.971561899999998</v>
      </c>
      <c r="AO16" s="115">
        <f t="shared" si="13"/>
        <v>2.805237819829689</v>
      </c>
      <c r="AP16" s="105">
        <v>20.029721070000001</v>
      </c>
      <c r="AQ16" s="115">
        <f t="shared" si="14"/>
        <v>1.6888488703903086</v>
      </c>
      <c r="AR16" s="105"/>
      <c r="AS16" s="115"/>
      <c r="AT16" s="105"/>
      <c r="AU16" s="115"/>
      <c r="AV16" s="105">
        <v>15.050167</v>
      </c>
      <c r="AW16" s="115">
        <f t="shared" si="15"/>
        <v>5.4676095772638327</v>
      </c>
      <c r="AX16" s="105">
        <v>38</v>
      </c>
      <c r="AY16" s="115">
        <f t="shared" si="16"/>
        <v>4.1196877710320905</v>
      </c>
      <c r="AZ16" s="105"/>
      <c r="BA16" s="115"/>
      <c r="BB16" s="105">
        <v>101.58829168</v>
      </c>
      <c r="BC16" s="115">
        <f t="shared" si="17"/>
        <v>16.422883264080092</v>
      </c>
      <c r="BD16" s="105">
        <v>3.6498840000000001</v>
      </c>
      <c r="BE16" s="115">
        <f t="shared" si="18"/>
        <v>11.22915533331992</v>
      </c>
      <c r="BF16" s="105">
        <v>0.49307800000000002</v>
      </c>
      <c r="BG16" s="115">
        <f t="shared" si="19"/>
        <v>9.6052253510563599</v>
      </c>
      <c r="BH16" s="105">
        <v>6.04</v>
      </c>
      <c r="BI16" s="115">
        <f t="shared" si="20"/>
        <v>14.895191122071516</v>
      </c>
      <c r="BJ16" s="105">
        <v>8.9700000000000006</v>
      </c>
      <c r="BK16" s="115">
        <f t="shared" si="21"/>
        <v>6.1446773530620638</v>
      </c>
      <c r="BL16" s="105">
        <v>323.12034953</v>
      </c>
      <c r="BM16" s="115">
        <f t="shared" si="22"/>
        <v>6.9174588092136595</v>
      </c>
      <c r="BN16" s="105">
        <v>1.47</v>
      </c>
      <c r="BO16" s="115">
        <f t="shared" si="23"/>
        <v>5.3011179228272631</v>
      </c>
      <c r="BP16" s="105"/>
      <c r="BQ16" s="115"/>
      <c r="BR16" s="105"/>
      <c r="BS16" s="115">
        <f t="shared" si="24"/>
        <v>0</v>
      </c>
      <c r="BT16" s="173">
        <v>17.389900000000001</v>
      </c>
      <c r="BU16" s="115">
        <f t="shared" si="25"/>
        <v>14.910066147915707</v>
      </c>
      <c r="BV16" s="105"/>
      <c r="BW16" s="115"/>
      <c r="BX16" s="105"/>
      <c r="BY16" s="115"/>
      <c r="BZ16" s="1525">
        <v>24.5</v>
      </c>
      <c r="CA16" s="115">
        <f t="shared" si="26"/>
        <v>8.0275229357798175</v>
      </c>
      <c r="CB16" s="105">
        <v>111.952134</v>
      </c>
      <c r="CC16" s="115">
        <f t="shared" si="27"/>
        <v>10.837418667037898</v>
      </c>
      <c r="CD16" s="105"/>
      <c r="CE16" s="115"/>
      <c r="CF16" s="105"/>
      <c r="CG16" s="115"/>
      <c r="CH16" s="105"/>
      <c r="CI16" s="115">
        <f t="shared" si="28"/>
        <v>0</v>
      </c>
      <c r="CJ16" s="105"/>
      <c r="CK16" s="115"/>
      <c r="CL16" s="105"/>
      <c r="CM16" s="115"/>
      <c r="CN16" s="105"/>
      <c r="CO16" s="115">
        <f t="shared" si="29"/>
        <v>0</v>
      </c>
      <c r="CP16" s="105"/>
      <c r="CQ16" s="115"/>
      <c r="CR16" s="105"/>
      <c r="CS16" s="115"/>
      <c r="CT16" s="105">
        <v>25</v>
      </c>
      <c r="CU16" s="115">
        <f t="shared" si="30"/>
        <v>7.1306332002281803</v>
      </c>
      <c r="CV16" s="105"/>
      <c r="CW16" s="115"/>
      <c r="CX16" s="105">
        <v>5.0999999999999996</v>
      </c>
      <c r="CY16" s="115">
        <f t="shared" si="31"/>
        <v>1.6960425673428665</v>
      </c>
      <c r="CZ16" s="105">
        <v>3.42</v>
      </c>
      <c r="DA16" s="115">
        <f t="shared" si="32"/>
        <v>2.7423622804907382</v>
      </c>
      <c r="DB16" s="105">
        <v>7.4206000000000003</v>
      </c>
      <c r="DC16" s="115">
        <f t="shared" si="33"/>
        <v>8.2448546045234146</v>
      </c>
      <c r="DD16" s="105">
        <v>17.8</v>
      </c>
      <c r="DE16" s="115">
        <f t="shared" si="34"/>
        <v>8.0758586271040329</v>
      </c>
      <c r="DF16" s="105">
        <v>43.1</v>
      </c>
      <c r="DG16" s="115">
        <f t="shared" si="35"/>
        <v>7.8649635036496353</v>
      </c>
      <c r="DH16" s="105">
        <v>0</v>
      </c>
      <c r="DI16" s="115">
        <f t="shared" si="36"/>
        <v>0</v>
      </c>
      <c r="DJ16" s="105"/>
      <c r="DK16" s="115"/>
      <c r="DL16" s="105"/>
      <c r="DM16" s="115"/>
      <c r="DN16" s="105"/>
      <c r="DO16" s="115"/>
      <c r="DP16" s="105"/>
      <c r="DQ16" s="115"/>
      <c r="DR16" s="105"/>
      <c r="DS16" s="115"/>
      <c r="DT16" s="105"/>
      <c r="DU16" s="115"/>
      <c r="DV16" s="105"/>
      <c r="DW16" s="115"/>
      <c r="DX16" s="105"/>
      <c r="DY16" s="115"/>
      <c r="DZ16" s="105"/>
      <c r="EA16" s="115"/>
      <c r="EB16" s="105">
        <v>32.700000000000003</v>
      </c>
      <c r="EC16" s="115">
        <f t="shared" si="37"/>
        <v>1.9002789400278941</v>
      </c>
      <c r="ED16" s="105"/>
      <c r="EE16" s="115"/>
      <c r="EF16" s="105"/>
      <c r="EG16" s="115"/>
      <c r="EH16" s="105"/>
      <c r="EI16" s="115"/>
      <c r="EJ16" s="105">
        <v>0</v>
      </c>
      <c r="EK16" s="115">
        <f t="shared" si="38"/>
        <v>0</v>
      </c>
      <c r="EL16" s="105"/>
      <c r="EM16" s="115"/>
      <c r="EN16" s="105"/>
      <c r="EO16" s="115"/>
      <c r="EP16" s="105"/>
      <c r="EQ16" s="115"/>
      <c r="ER16" s="105"/>
      <c r="ES16" s="115"/>
      <c r="ET16" s="173">
        <v>27.722999999999999</v>
      </c>
      <c r="EU16" s="115">
        <f t="shared" si="39"/>
        <v>8.4629075566688403</v>
      </c>
      <c r="EV16" s="105">
        <v>0.26</v>
      </c>
      <c r="EW16" s="115">
        <f t="shared" si="40"/>
        <v>0.32994923857868025</v>
      </c>
      <c r="EX16" s="105"/>
      <c r="EY16" s="115"/>
      <c r="EZ16" s="115"/>
    </row>
    <row r="17" spans="1:156" ht="12.75" customHeight="1">
      <c r="A17" s="42" t="s">
        <v>645</v>
      </c>
      <c r="B17" s="105">
        <f t="shared" si="0"/>
        <v>3395.8881674899999</v>
      </c>
      <c r="C17" s="115">
        <f t="shared" si="1"/>
        <v>13.372072630407924</v>
      </c>
      <c r="D17" s="105">
        <v>74.55</v>
      </c>
      <c r="E17" s="115">
        <f t="shared" si="2"/>
        <v>10.33034947205055</v>
      </c>
      <c r="F17" s="105"/>
      <c r="G17" s="115"/>
      <c r="H17" s="105">
        <v>108.6</v>
      </c>
      <c r="I17" s="115">
        <f t="shared" si="3"/>
        <v>28.240326898166359</v>
      </c>
      <c r="J17" s="105">
        <v>29.396003739999998</v>
      </c>
      <c r="K17" s="115">
        <f t="shared" si="4"/>
        <v>9.376785999832169</v>
      </c>
      <c r="L17" s="105">
        <v>57.701039899999998</v>
      </c>
      <c r="M17" s="115">
        <f t="shared" si="5"/>
        <v>19.975165139903101</v>
      </c>
      <c r="N17" s="105"/>
      <c r="O17" s="115"/>
      <c r="P17" s="105"/>
      <c r="Q17" s="115"/>
      <c r="R17" s="105">
        <v>9.9600000000000009</v>
      </c>
      <c r="S17" s="115">
        <f t="shared" si="6"/>
        <v>21.191489361702128</v>
      </c>
      <c r="T17" s="105">
        <v>29.02</v>
      </c>
      <c r="U17" s="115">
        <f t="shared" si="7"/>
        <v>16.368661515031867</v>
      </c>
      <c r="V17" s="105"/>
      <c r="W17" s="115"/>
      <c r="X17" s="105"/>
      <c r="Y17" s="115"/>
      <c r="Z17" s="105"/>
      <c r="AA17" s="115"/>
      <c r="AB17" s="105">
        <v>0</v>
      </c>
      <c r="AC17" s="115">
        <f t="shared" si="8"/>
        <v>0</v>
      </c>
      <c r="AD17" s="105">
        <v>711.98205403999998</v>
      </c>
      <c r="AE17" s="115">
        <f t="shared" si="9"/>
        <v>30.395236452832307</v>
      </c>
      <c r="AF17" s="105">
        <v>0</v>
      </c>
      <c r="AG17" s="115">
        <f t="shared" si="10"/>
        <v>0</v>
      </c>
      <c r="AH17" s="105"/>
      <c r="AI17" s="115"/>
      <c r="AJ17" s="105">
        <v>30.11</v>
      </c>
      <c r="AK17" s="115">
        <f t="shared" si="11"/>
        <v>17.432839277443261</v>
      </c>
      <c r="AL17" s="105"/>
      <c r="AM17" s="115">
        <f t="shared" si="12"/>
        <v>0</v>
      </c>
      <c r="AN17" s="105">
        <v>184.88084449000002</v>
      </c>
      <c r="AO17" s="115">
        <f t="shared" si="13"/>
        <v>9.1033968497430209</v>
      </c>
      <c r="AP17" s="105">
        <v>92.682095529999998</v>
      </c>
      <c r="AQ17" s="115">
        <f t="shared" si="14"/>
        <v>7.8146895702750365</v>
      </c>
      <c r="AR17" s="105"/>
      <c r="AS17" s="115"/>
      <c r="AT17" s="105"/>
      <c r="AU17" s="115"/>
      <c r="AV17" s="105">
        <v>46.874640999999997</v>
      </c>
      <c r="AW17" s="115">
        <f t="shared" si="15"/>
        <v>17.029195494136633</v>
      </c>
      <c r="AX17" s="105">
        <v>91.2</v>
      </c>
      <c r="AY17" s="115">
        <f t="shared" si="16"/>
        <v>9.8872506504770161</v>
      </c>
      <c r="AZ17" s="105"/>
      <c r="BA17" s="115"/>
      <c r="BB17" s="105">
        <v>201.77293811999999</v>
      </c>
      <c r="BC17" s="115">
        <f t="shared" si="17"/>
        <v>32.61885158019242</v>
      </c>
      <c r="BD17" s="105">
        <v>5.438771</v>
      </c>
      <c r="BE17" s="115">
        <f t="shared" si="18"/>
        <v>16.732806955332201</v>
      </c>
      <c r="BF17" s="105">
        <v>1.1438889999999999</v>
      </c>
      <c r="BG17" s="115">
        <f t="shared" si="19"/>
        <v>22.28311062670512</v>
      </c>
      <c r="BH17" s="105">
        <v>9.2100000000000009</v>
      </c>
      <c r="BI17" s="115">
        <f t="shared" si="20"/>
        <v>22.712700369913684</v>
      </c>
      <c r="BJ17" s="105">
        <v>25.14</v>
      </c>
      <c r="BK17" s="115">
        <f t="shared" si="21"/>
        <v>17.221537196876284</v>
      </c>
      <c r="BL17" s="105">
        <v>958.39307667000003</v>
      </c>
      <c r="BM17" s="115">
        <f t="shared" si="22"/>
        <v>20.517570745833659</v>
      </c>
      <c r="BN17" s="105">
        <v>6.03</v>
      </c>
      <c r="BO17" s="115">
        <f t="shared" si="23"/>
        <v>21.745402091597548</v>
      </c>
      <c r="BP17" s="105"/>
      <c r="BQ17" s="115"/>
      <c r="BR17" s="105"/>
      <c r="BS17" s="115">
        <f t="shared" si="24"/>
        <v>0</v>
      </c>
      <c r="BT17" s="173">
        <f>24.2291-BT31</f>
        <v>20.3659</v>
      </c>
      <c r="BU17" s="115">
        <f t="shared" si="25"/>
        <v>17.461682710184444</v>
      </c>
      <c r="BV17" s="105"/>
      <c r="BW17" s="115"/>
      <c r="BX17" s="105"/>
      <c r="BY17" s="115"/>
      <c r="BZ17" s="1525">
        <v>62</v>
      </c>
      <c r="CA17" s="115">
        <f t="shared" si="26"/>
        <v>20.314547837483619</v>
      </c>
      <c r="CB17" s="105">
        <v>111.338486</v>
      </c>
      <c r="CC17" s="115">
        <f t="shared" si="27"/>
        <v>10.778015062545727</v>
      </c>
      <c r="CD17" s="105"/>
      <c r="CE17" s="115"/>
      <c r="CF17" s="105"/>
      <c r="CG17" s="115"/>
      <c r="CH17" s="105">
        <v>1.39</v>
      </c>
      <c r="CI17" s="115">
        <f t="shared" si="28"/>
        <v>2.2463557322473253</v>
      </c>
      <c r="CJ17" s="105"/>
      <c r="CK17" s="115"/>
      <c r="CL17" s="105"/>
      <c r="CM17" s="115"/>
      <c r="CN17" s="105"/>
      <c r="CO17" s="115">
        <f t="shared" si="29"/>
        <v>0</v>
      </c>
      <c r="CP17" s="105"/>
      <c r="CQ17" s="115"/>
      <c r="CR17" s="105"/>
      <c r="CS17" s="115"/>
      <c r="CT17" s="105">
        <v>34.9</v>
      </c>
      <c r="CU17" s="115">
        <f t="shared" si="30"/>
        <v>9.9543639475185373</v>
      </c>
      <c r="CV17" s="105"/>
      <c r="CW17" s="115"/>
      <c r="CX17" s="105">
        <v>65.2</v>
      </c>
      <c r="CY17" s="115">
        <f t="shared" si="31"/>
        <v>21.682740272697043</v>
      </c>
      <c r="CZ17" s="105">
        <v>17.7</v>
      </c>
      <c r="DA17" s="115">
        <f t="shared" si="32"/>
        <v>14.192927592013469</v>
      </c>
      <c r="DB17" s="105">
        <v>6.0331000000000001</v>
      </c>
      <c r="DC17" s="115">
        <f t="shared" si="33"/>
        <v>6.7032358993275754</v>
      </c>
      <c r="DD17" s="105">
        <v>47.1</v>
      </c>
      <c r="DE17" s="115">
        <f t="shared" si="34"/>
        <v>21.369266367224718</v>
      </c>
      <c r="DF17" s="105">
        <v>143</v>
      </c>
      <c r="DG17" s="115">
        <f t="shared" si="35"/>
        <v>26.094890510948904</v>
      </c>
      <c r="DH17" s="105">
        <v>0</v>
      </c>
      <c r="DI17" s="115">
        <f t="shared" si="36"/>
        <v>0</v>
      </c>
      <c r="DJ17" s="105"/>
      <c r="DK17" s="115"/>
      <c r="DL17" s="105"/>
      <c r="DM17" s="115"/>
      <c r="DN17" s="105"/>
      <c r="DO17" s="115"/>
      <c r="DP17" s="105"/>
      <c r="DQ17" s="115"/>
      <c r="DR17" s="105"/>
      <c r="DS17" s="115"/>
      <c r="DT17" s="105"/>
      <c r="DU17" s="115"/>
      <c r="DV17" s="105"/>
      <c r="DW17" s="115"/>
      <c r="DX17" s="105"/>
      <c r="DY17" s="115"/>
      <c r="DZ17" s="105"/>
      <c r="EA17" s="115"/>
      <c r="EB17" s="105">
        <v>184.4</v>
      </c>
      <c r="EC17" s="115">
        <f t="shared" si="37"/>
        <v>10.715946071594608</v>
      </c>
      <c r="ED17" s="105"/>
      <c r="EE17" s="115"/>
      <c r="EF17" s="105"/>
      <c r="EG17" s="115"/>
      <c r="EH17" s="105"/>
      <c r="EI17" s="115"/>
      <c r="EJ17" s="105">
        <v>0</v>
      </c>
      <c r="EK17" s="115">
        <f t="shared" si="38"/>
        <v>0</v>
      </c>
      <c r="EL17" s="105"/>
      <c r="EM17" s="115"/>
      <c r="EN17" s="105"/>
      <c r="EO17" s="115"/>
      <c r="EP17" s="105"/>
      <c r="EQ17" s="115"/>
      <c r="ER17" s="105"/>
      <c r="ES17" s="115"/>
      <c r="ET17" s="173">
        <f>26.685328-ET31</f>
        <v>26.685327999999998</v>
      </c>
      <c r="EU17" s="115">
        <f t="shared" si="39"/>
        <v>8.1461408932433912</v>
      </c>
      <c r="EV17" s="105">
        <v>1.69</v>
      </c>
      <c r="EW17" s="115">
        <f t="shared" si="40"/>
        <v>2.1446700507614214</v>
      </c>
      <c r="EX17" s="105"/>
      <c r="EY17" s="115"/>
      <c r="EZ17" s="115"/>
    </row>
    <row r="18" spans="1:156" ht="12.75" customHeight="1">
      <c r="A18" s="42" t="s">
        <v>109</v>
      </c>
      <c r="B18" s="105">
        <f t="shared" si="0"/>
        <v>271.48483217</v>
      </c>
      <c r="C18" s="115">
        <f t="shared" si="1"/>
        <v>1.0690325225034187</v>
      </c>
      <c r="D18" s="105">
        <v>26.66</v>
      </c>
      <c r="E18" s="115">
        <f t="shared" si="2"/>
        <v>3.6942604550619409</v>
      </c>
      <c r="F18" s="105"/>
      <c r="G18" s="115"/>
      <c r="H18" s="105">
        <v>0</v>
      </c>
      <c r="I18" s="115">
        <f t="shared" si="3"/>
        <v>0</v>
      </c>
      <c r="J18" s="105"/>
      <c r="K18" s="115">
        <f t="shared" si="4"/>
        <v>0</v>
      </c>
      <c r="L18" s="105">
        <v>2.3618374200000001</v>
      </c>
      <c r="M18" s="115">
        <f t="shared" si="5"/>
        <v>0.81762984826383822</v>
      </c>
      <c r="N18" s="105"/>
      <c r="O18" s="115"/>
      <c r="P18" s="105"/>
      <c r="Q18" s="115"/>
      <c r="R18" s="105"/>
      <c r="S18" s="115">
        <f t="shared" si="6"/>
        <v>0</v>
      </c>
      <c r="T18" s="105">
        <v>1.8</v>
      </c>
      <c r="U18" s="115">
        <f t="shared" si="7"/>
        <v>1.0152856901122456</v>
      </c>
      <c r="V18" s="105"/>
      <c r="W18" s="115"/>
      <c r="X18" s="105"/>
      <c r="Y18" s="115"/>
      <c r="Z18" s="105"/>
      <c r="AA18" s="115"/>
      <c r="AB18" s="105">
        <v>0</v>
      </c>
      <c r="AC18" s="115">
        <f t="shared" si="8"/>
        <v>0</v>
      </c>
      <c r="AD18" s="105">
        <v>10.056574449999999</v>
      </c>
      <c r="AE18" s="115">
        <f t="shared" si="9"/>
        <v>0.42932536933871795</v>
      </c>
      <c r="AF18" s="105">
        <v>0</v>
      </c>
      <c r="AG18" s="115">
        <f t="shared" si="10"/>
        <v>0</v>
      </c>
      <c r="AH18" s="105"/>
      <c r="AI18" s="115"/>
      <c r="AJ18" s="105"/>
      <c r="AK18" s="115">
        <f t="shared" si="11"/>
        <v>0</v>
      </c>
      <c r="AL18" s="105"/>
      <c r="AM18" s="115">
        <f t="shared" si="12"/>
        <v>0</v>
      </c>
      <c r="AN18" s="105">
        <v>99.679834999999997</v>
      </c>
      <c r="AO18" s="115">
        <f t="shared" si="13"/>
        <v>4.9081617861767475</v>
      </c>
      <c r="AP18" s="105">
        <v>24.703914999999999</v>
      </c>
      <c r="AQ18" s="115">
        <f t="shared" si="14"/>
        <v>2.0829635518218521</v>
      </c>
      <c r="AR18" s="105"/>
      <c r="AS18" s="115"/>
      <c r="AT18" s="105"/>
      <c r="AU18" s="115"/>
      <c r="AV18" s="105">
        <v>5.8435800000000002</v>
      </c>
      <c r="AW18" s="115">
        <f t="shared" si="15"/>
        <v>2.1229275378477452</v>
      </c>
      <c r="AX18" s="105">
        <v>8.9</v>
      </c>
      <c r="AY18" s="115">
        <f t="shared" si="16"/>
        <v>0.96487424111014763</v>
      </c>
      <c r="AZ18" s="105"/>
      <c r="BA18" s="115"/>
      <c r="BB18" s="105">
        <v>6.0635300000000001</v>
      </c>
      <c r="BC18" s="115">
        <f t="shared" si="17"/>
        <v>0.98023742413076054</v>
      </c>
      <c r="BD18" s="105">
        <v>0.54569999999999996</v>
      </c>
      <c r="BE18" s="115">
        <f t="shared" si="18"/>
        <v>1.6788889908261959</v>
      </c>
      <c r="BF18" s="105">
        <v>0.14548800000000001</v>
      </c>
      <c r="BG18" s="115">
        <f t="shared" si="19"/>
        <v>2.8341256877704701</v>
      </c>
      <c r="BH18" s="105"/>
      <c r="BI18" s="115">
        <f t="shared" si="20"/>
        <v>0</v>
      </c>
      <c r="BJ18" s="105">
        <v>11.72</v>
      </c>
      <c r="BK18" s="115">
        <f t="shared" si="21"/>
        <v>8.0284970543910141</v>
      </c>
      <c r="BL18" s="105">
        <v>33.520372299999998</v>
      </c>
      <c r="BM18" s="115">
        <f t="shared" si="22"/>
        <v>0.71761433469614433</v>
      </c>
      <c r="BN18" s="105">
        <v>0.42</v>
      </c>
      <c r="BO18" s="115">
        <f t="shared" si="23"/>
        <v>1.5146051208077893</v>
      </c>
      <c r="BP18" s="105"/>
      <c r="BQ18" s="115"/>
      <c r="BR18" s="105"/>
      <c r="BS18" s="115">
        <f t="shared" si="24"/>
        <v>0</v>
      </c>
      <c r="BT18" s="173">
        <v>0</v>
      </c>
      <c r="BU18" s="115">
        <f t="shared" si="25"/>
        <v>0</v>
      </c>
      <c r="BV18" s="105"/>
      <c r="BW18" s="115"/>
      <c r="BX18" s="105"/>
      <c r="BY18" s="115"/>
      <c r="BZ18" s="1525"/>
      <c r="CA18" s="115">
        <f t="shared" si="26"/>
        <v>0</v>
      </c>
      <c r="CB18" s="105">
        <v>9.2870000000000008</v>
      </c>
      <c r="CC18" s="115">
        <f t="shared" si="27"/>
        <v>0.89901910365353976</v>
      </c>
      <c r="CD18" s="105"/>
      <c r="CE18" s="115"/>
      <c r="CF18" s="105"/>
      <c r="CG18" s="115"/>
      <c r="CH18" s="105"/>
      <c r="CI18" s="115">
        <f t="shared" si="28"/>
        <v>0</v>
      </c>
      <c r="CJ18" s="105"/>
      <c r="CK18" s="115"/>
      <c r="CL18" s="105"/>
      <c r="CM18" s="115"/>
      <c r="CN18" s="105"/>
      <c r="CO18" s="115">
        <f t="shared" si="29"/>
        <v>0</v>
      </c>
      <c r="CP18" s="105"/>
      <c r="CQ18" s="115"/>
      <c r="CR18" s="105"/>
      <c r="CS18" s="115"/>
      <c r="CT18" s="105">
        <v>3.3</v>
      </c>
      <c r="CU18" s="115">
        <f t="shared" si="30"/>
        <v>0.94124358243011974</v>
      </c>
      <c r="CV18" s="105"/>
      <c r="CW18" s="115"/>
      <c r="CX18" s="105">
        <v>0</v>
      </c>
      <c r="CY18" s="115">
        <f t="shared" si="31"/>
        <v>0</v>
      </c>
      <c r="CZ18" s="105">
        <v>1.7</v>
      </c>
      <c r="DA18" s="115">
        <f t="shared" si="32"/>
        <v>1.3631625370860394</v>
      </c>
      <c r="DB18" s="105">
        <v>1.4970000000000001</v>
      </c>
      <c r="DC18" s="115">
        <f t="shared" si="33"/>
        <v>1.6632815867950776</v>
      </c>
      <c r="DD18" s="105">
        <v>2.8</v>
      </c>
      <c r="DE18" s="115">
        <f t="shared" si="34"/>
        <v>1.2703597840388368</v>
      </c>
      <c r="DF18" s="105">
        <v>7.9</v>
      </c>
      <c r="DG18" s="115">
        <f t="shared" si="35"/>
        <v>1.4416058394160585</v>
      </c>
      <c r="DH18" s="105">
        <v>0</v>
      </c>
      <c r="DI18" s="115">
        <f t="shared" si="36"/>
        <v>0</v>
      </c>
      <c r="DJ18" s="105"/>
      <c r="DK18" s="115"/>
      <c r="DL18" s="105"/>
      <c r="DM18" s="115"/>
      <c r="DN18" s="105"/>
      <c r="DO18" s="115"/>
      <c r="DP18" s="105"/>
      <c r="DQ18" s="115"/>
      <c r="DR18" s="105"/>
      <c r="DS18" s="115"/>
      <c r="DT18" s="105"/>
      <c r="DU18" s="115"/>
      <c r="DV18" s="105"/>
      <c r="DW18" s="115"/>
      <c r="DX18" s="105"/>
      <c r="DY18" s="115"/>
      <c r="DZ18" s="105"/>
      <c r="EA18" s="115"/>
      <c r="EB18" s="105">
        <v>7</v>
      </c>
      <c r="EC18" s="115">
        <f t="shared" si="37"/>
        <v>0.40678754067875406</v>
      </c>
      <c r="ED18" s="105"/>
      <c r="EE18" s="115"/>
      <c r="EF18" s="105"/>
      <c r="EG18" s="115"/>
      <c r="EH18" s="105"/>
      <c r="EI18" s="115"/>
      <c r="EJ18" s="105">
        <v>0</v>
      </c>
      <c r="EK18" s="115">
        <f t="shared" si="38"/>
        <v>0</v>
      </c>
      <c r="EL18" s="105"/>
      <c r="EM18" s="115"/>
      <c r="EN18" s="105"/>
      <c r="EO18" s="115"/>
      <c r="EP18" s="105"/>
      <c r="EQ18" s="115"/>
      <c r="ER18" s="105"/>
      <c r="ES18" s="115"/>
      <c r="ET18" s="173">
        <v>5.58</v>
      </c>
      <c r="EU18" s="115">
        <f t="shared" si="39"/>
        <v>1.7033879510230541</v>
      </c>
      <c r="EV18" s="105"/>
      <c r="EW18" s="115">
        <f t="shared" si="40"/>
        <v>0</v>
      </c>
      <c r="EX18" s="105"/>
      <c r="EY18" s="115"/>
      <c r="EZ18" s="115"/>
    </row>
    <row r="19" spans="1:156" ht="12.75" customHeight="1">
      <c r="A19" s="42" t="s">
        <v>111</v>
      </c>
      <c r="B19" s="105">
        <f t="shared" si="0"/>
        <v>2148.42795462</v>
      </c>
      <c r="C19" s="115">
        <f t="shared" si="1"/>
        <v>8.4599177692037433</v>
      </c>
      <c r="D19" s="105">
        <v>205.46</v>
      </c>
      <c r="E19" s="115">
        <f t="shared" si="2"/>
        <v>28.470470858853204</v>
      </c>
      <c r="F19" s="105"/>
      <c r="G19" s="115"/>
      <c r="H19" s="105">
        <v>23.373619000000001</v>
      </c>
      <c r="I19" s="115">
        <f t="shared" si="3"/>
        <v>6.0780722039888797</v>
      </c>
      <c r="J19" s="105">
        <v>35.863507249999998</v>
      </c>
      <c r="K19" s="115">
        <f t="shared" si="4"/>
        <v>11.439800989992644</v>
      </c>
      <c r="L19" s="105">
        <v>6.6924310700000005</v>
      </c>
      <c r="M19" s="115">
        <f t="shared" si="5"/>
        <v>2.3168112055233241</v>
      </c>
      <c r="N19" s="105"/>
      <c r="O19" s="115"/>
      <c r="P19" s="105"/>
      <c r="Q19" s="115"/>
      <c r="R19" s="105">
        <v>5.27</v>
      </c>
      <c r="S19" s="115">
        <f t="shared" si="6"/>
        <v>11.212765957446807</v>
      </c>
      <c r="T19" s="105">
        <v>34.08</v>
      </c>
      <c r="U19" s="115">
        <f t="shared" si="7"/>
        <v>19.222742399458514</v>
      </c>
      <c r="V19" s="105"/>
      <c r="W19" s="115"/>
      <c r="X19" s="105"/>
      <c r="Y19" s="115"/>
      <c r="Z19" s="105"/>
      <c r="AA19" s="115"/>
      <c r="AB19" s="105">
        <v>0</v>
      </c>
      <c r="AC19" s="115">
        <f t="shared" si="8"/>
        <v>0</v>
      </c>
      <c r="AD19" s="105">
        <v>167.42621438999998</v>
      </c>
      <c r="AE19" s="115">
        <f t="shared" si="9"/>
        <v>7.1475950073605947</v>
      </c>
      <c r="AF19" s="105">
        <v>0</v>
      </c>
      <c r="AG19" s="115">
        <f t="shared" si="10"/>
        <v>0</v>
      </c>
      <c r="AH19" s="105"/>
      <c r="AI19" s="115"/>
      <c r="AJ19" s="105">
        <v>21.91</v>
      </c>
      <c r="AK19" s="115">
        <f t="shared" si="11"/>
        <v>12.685270958777211</v>
      </c>
      <c r="AL19" s="105">
        <v>12.15</v>
      </c>
      <c r="AM19" s="115">
        <f t="shared" si="12"/>
        <v>5.506208646786912</v>
      </c>
      <c r="AN19" s="105">
        <v>487.83331584999996</v>
      </c>
      <c r="AO19" s="115">
        <f t="shared" si="13"/>
        <v>24.020553794845885</v>
      </c>
      <c r="AP19" s="105">
        <v>215.50920825999998</v>
      </c>
      <c r="AQ19" s="115">
        <f t="shared" si="14"/>
        <v>18.171120888635052</v>
      </c>
      <c r="AR19" s="105"/>
      <c r="AS19" s="115"/>
      <c r="AT19" s="105"/>
      <c r="AU19" s="115"/>
      <c r="AV19" s="105">
        <v>68.817755000000005</v>
      </c>
      <c r="AW19" s="115">
        <f t="shared" si="15"/>
        <v>25.000959545750955</v>
      </c>
      <c r="AX19" s="105">
        <v>37.799999999999997</v>
      </c>
      <c r="AY19" s="115">
        <f t="shared" si="16"/>
        <v>4.0980052038161316</v>
      </c>
      <c r="AZ19" s="105"/>
      <c r="BA19" s="115"/>
      <c r="BB19" s="105">
        <v>27.14434705</v>
      </c>
      <c r="BC19" s="115">
        <f t="shared" si="17"/>
        <v>4.3881872163580304</v>
      </c>
      <c r="BD19" s="105">
        <v>3.5197639999999999</v>
      </c>
      <c r="BE19" s="115">
        <f t="shared" si="18"/>
        <v>10.828830914250274</v>
      </c>
      <c r="BF19" s="105">
        <v>0.51527000000000001</v>
      </c>
      <c r="BG19" s="115">
        <f t="shared" si="19"/>
        <v>10.037528477520413</v>
      </c>
      <c r="BH19" s="105">
        <v>13.32</v>
      </c>
      <c r="BI19" s="115">
        <f t="shared" si="20"/>
        <v>32.848335388409367</v>
      </c>
      <c r="BJ19" s="105">
        <v>17.510000000000002</v>
      </c>
      <c r="BK19" s="115">
        <f t="shared" si="21"/>
        <v>11.994793807370876</v>
      </c>
      <c r="BL19" s="105">
        <v>232.12939574999999</v>
      </c>
      <c r="BM19" s="115">
        <f t="shared" si="22"/>
        <v>4.9694967706117703</v>
      </c>
      <c r="BN19" s="105">
        <v>3.36</v>
      </c>
      <c r="BO19" s="115">
        <f t="shared" si="23"/>
        <v>12.116840966462314</v>
      </c>
      <c r="BP19" s="105"/>
      <c r="BQ19" s="115"/>
      <c r="BR19" s="105"/>
      <c r="BS19" s="115">
        <f t="shared" si="24"/>
        <v>0</v>
      </c>
      <c r="BT19" s="173">
        <v>16.34525</v>
      </c>
      <c r="BU19" s="115">
        <f t="shared" si="25"/>
        <v>14.014385287104538</v>
      </c>
      <c r="BV19" s="105"/>
      <c r="BW19" s="115"/>
      <c r="BX19" s="105"/>
      <c r="BY19" s="115"/>
      <c r="BZ19" s="1525">
        <v>57.8</v>
      </c>
      <c r="CA19" s="115">
        <f t="shared" si="26"/>
        <v>18.938401048492793</v>
      </c>
      <c r="CB19" s="105">
        <v>220.95808400000001</v>
      </c>
      <c r="CC19" s="115">
        <f t="shared" si="27"/>
        <v>21.389634825313184</v>
      </c>
      <c r="CD19" s="105"/>
      <c r="CE19" s="115"/>
      <c r="CF19" s="105"/>
      <c r="CG19" s="115"/>
      <c r="CH19" s="105">
        <v>5.1959999999999997</v>
      </c>
      <c r="CI19" s="115">
        <f t="shared" si="28"/>
        <v>8.3971686221274116</v>
      </c>
      <c r="CJ19" s="105"/>
      <c r="CK19" s="115"/>
      <c r="CL19" s="105"/>
      <c r="CM19" s="115"/>
      <c r="CN19" s="105"/>
      <c r="CO19" s="115">
        <f t="shared" si="29"/>
        <v>0</v>
      </c>
      <c r="CP19" s="105"/>
      <c r="CQ19" s="115"/>
      <c r="CR19" s="105"/>
      <c r="CS19" s="115"/>
      <c r="CT19" s="105">
        <v>29.3</v>
      </c>
      <c r="CU19" s="115">
        <f t="shared" si="30"/>
        <v>8.3571021106674284</v>
      </c>
      <c r="CV19" s="105"/>
      <c r="CW19" s="115"/>
      <c r="CX19" s="105">
        <v>15.8</v>
      </c>
      <c r="CY19" s="115">
        <f t="shared" si="31"/>
        <v>5.2544063851014302</v>
      </c>
      <c r="CZ19" s="105">
        <v>7.65</v>
      </c>
      <c r="DA19" s="115">
        <f t="shared" si="32"/>
        <v>6.1342314168871779</v>
      </c>
      <c r="DB19" s="105">
        <v>10.783800000000001</v>
      </c>
      <c r="DC19" s="115">
        <f t="shared" si="33"/>
        <v>11.9816272382637</v>
      </c>
      <c r="DD19" s="105">
        <v>11.46</v>
      </c>
      <c r="DE19" s="115">
        <f t="shared" si="34"/>
        <v>5.1994011161018108</v>
      </c>
      <c r="DF19" s="105">
        <v>36.799999999999997</v>
      </c>
      <c r="DG19" s="115">
        <f t="shared" si="35"/>
        <v>6.7153284671532836</v>
      </c>
      <c r="DH19" s="105">
        <v>0</v>
      </c>
      <c r="DI19" s="115">
        <f t="shared" si="36"/>
        <v>0</v>
      </c>
      <c r="DJ19" s="105"/>
      <c r="DK19" s="115"/>
      <c r="DL19" s="105"/>
      <c r="DM19" s="115"/>
      <c r="DN19" s="105"/>
      <c r="DO19" s="115"/>
      <c r="DP19" s="105"/>
      <c r="DQ19" s="115"/>
      <c r="DR19" s="105"/>
      <c r="DS19" s="115"/>
      <c r="DT19" s="105"/>
      <c r="DU19" s="115"/>
      <c r="DV19" s="105"/>
      <c r="DW19" s="115"/>
      <c r="DX19" s="105"/>
      <c r="DY19" s="115"/>
      <c r="DZ19" s="105"/>
      <c r="EA19" s="115"/>
      <c r="EB19" s="105">
        <v>56.7</v>
      </c>
      <c r="EC19" s="115">
        <f t="shared" si="37"/>
        <v>3.2949790794979084</v>
      </c>
      <c r="ED19" s="105"/>
      <c r="EE19" s="115"/>
      <c r="EF19" s="105"/>
      <c r="EG19" s="115"/>
      <c r="EH19" s="105"/>
      <c r="EI19" s="115"/>
      <c r="EJ19" s="105">
        <v>0</v>
      </c>
      <c r="EK19" s="115">
        <f t="shared" si="38"/>
        <v>0</v>
      </c>
      <c r="EL19" s="105"/>
      <c r="EM19" s="115"/>
      <c r="EN19" s="105"/>
      <c r="EO19" s="115"/>
      <c r="EP19" s="105"/>
      <c r="EQ19" s="115"/>
      <c r="ER19" s="105"/>
      <c r="ES19" s="115"/>
      <c r="ET19" s="173">
        <v>59.449992999999999</v>
      </c>
      <c r="EU19" s="115">
        <f t="shared" si="39"/>
        <v>18.148100674660377</v>
      </c>
      <c r="EV19" s="105">
        <v>0.5</v>
      </c>
      <c r="EW19" s="115">
        <f t="shared" si="40"/>
        <v>0.63451776649746194</v>
      </c>
      <c r="EX19" s="105"/>
      <c r="EY19" s="115"/>
      <c r="EZ19" s="115"/>
    </row>
    <row r="20" spans="1:156" ht="12.75" customHeight="1">
      <c r="A20" s="42" t="s">
        <v>113</v>
      </c>
      <c r="B20" s="105">
        <f t="shared" si="0"/>
        <v>635.29410697000003</v>
      </c>
      <c r="C20" s="115">
        <f t="shared" si="1"/>
        <v>2.5016132808495963</v>
      </c>
      <c r="D20" s="105">
        <v>16.940000000000001</v>
      </c>
      <c r="E20" s="115">
        <f t="shared" si="2"/>
        <v>2.3473657955269798</v>
      </c>
      <c r="F20" s="105"/>
      <c r="G20" s="115"/>
      <c r="H20" s="105">
        <v>0</v>
      </c>
      <c r="I20" s="115">
        <f t="shared" si="3"/>
        <v>0</v>
      </c>
      <c r="J20" s="105">
        <v>10.259183</v>
      </c>
      <c r="K20" s="115">
        <f t="shared" si="4"/>
        <v>3.2724911989726193</v>
      </c>
      <c r="L20" s="105">
        <v>15.278907</v>
      </c>
      <c r="M20" s="115">
        <f t="shared" si="5"/>
        <v>5.2893100542235016</v>
      </c>
      <c r="N20" s="105"/>
      <c r="O20" s="115"/>
      <c r="P20" s="105"/>
      <c r="Q20" s="115"/>
      <c r="R20" s="105"/>
      <c r="S20" s="115">
        <f t="shared" si="6"/>
        <v>0</v>
      </c>
      <c r="T20" s="105">
        <v>5.34</v>
      </c>
      <c r="U20" s="115">
        <f t="shared" si="7"/>
        <v>3.0120142139996617</v>
      </c>
      <c r="V20" s="105"/>
      <c r="W20" s="115"/>
      <c r="X20" s="105"/>
      <c r="Y20" s="115"/>
      <c r="Z20" s="105"/>
      <c r="AA20" s="115"/>
      <c r="AB20" s="105">
        <v>0</v>
      </c>
      <c r="AC20" s="115">
        <f t="shared" si="8"/>
        <v>0</v>
      </c>
      <c r="AD20" s="105">
        <v>74.536877000000004</v>
      </c>
      <c r="AE20" s="115">
        <f t="shared" si="9"/>
        <v>3.1820549240183462</v>
      </c>
      <c r="AF20" s="105">
        <v>0</v>
      </c>
      <c r="AG20" s="115">
        <f t="shared" si="10"/>
        <v>0</v>
      </c>
      <c r="AH20" s="105"/>
      <c r="AI20" s="115"/>
      <c r="AJ20" s="105">
        <v>7.5</v>
      </c>
      <c r="AK20" s="115">
        <f t="shared" si="11"/>
        <v>4.3422880963408987</v>
      </c>
      <c r="AL20" s="105">
        <v>8.35</v>
      </c>
      <c r="AM20" s="115">
        <f t="shared" si="12"/>
        <v>3.7841022387383303</v>
      </c>
      <c r="AN20" s="105">
        <v>69.172200169999996</v>
      </c>
      <c r="AO20" s="115">
        <f t="shared" si="13"/>
        <v>3.4059882777711534</v>
      </c>
      <c r="AP20" s="105">
        <v>55.132480000000001</v>
      </c>
      <c r="AQ20" s="115">
        <f t="shared" si="14"/>
        <v>4.6486132405146003</v>
      </c>
      <c r="AR20" s="105"/>
      <c r="AS20" s="115"/>
      <c r="AT20" s="105"/>
      <c r="AU20" s="115"/>
      <c r="AV20" s="105">
        <v>14.159924999999999</v>
      </c>
      <c r="AW20" s="115">
        <f t="shared" si="15"/>
        <v>5.1441915258041693</v>
      </c>
      <c r="AX20" s="105">
        <v>35</v>
      </c>
      <c r="AY20" s="115">
        <f t="shared" si="16"/>
        <v>3.7944492627927144</v>
      </c>
      <c r="AZ20" s="105"/>
      <c r="BA20" s="115"/>
      <c r="BB20" s="105">
        <v>16.9435</v>
      </c>
      <c r="BC20" s="115">
        <f t="shared" si="17"/>
        <v>2.7391062294999022</v>
      </c>
      <c r="BD20" s="105">
        <v>2.1784500000000002</v>
      </c>
      <c r="BE20" s="115">
        <f t="shared" si="18"/>
        <v>6.7021728460057304</v>
      </c>
      <c r="BF20" s="105">
        <v>0.31466499999999997</v>
      </c>
      <c r="BG20" s="115">
        <f t="shared" si="19"/>
        <v>6.129716262112991</v>
      </c>
      <c r="BH20" s="105">
        <v>2.15</v>
      </c>
      <c r="BI20" s="115">
        <f t="shared" si="20"/>
        <v>5.3020961775585693</v>
      </c>
      <c r="BJ20" s="105"/>
      <c r="BK20" s="115">
        <f t="shared" si="21"/>
        <v>0</v>
      </c>
      <c r="BL20" s="105">
        <v>170.00526980000001</v>
      </c>
      <c r="BM20" s="115">
        <f t="shared" si="22"/>
        <v>3.6395245700288812</v>
      </c>
      <c r="BN20" s="105">
        <v>0.43</v>
      </c>
      <c r="BO20" s="115">
        <f t="shared" si="23"/>
        <v>1.5506671474936891</v>
      </c>
      <c r="BP20" s="105"/>
      <c r="BQ20" s="115"/>
      <c r="BR20" s="105"/>
      <c r="BS20" s="115">
        <f t="shared" si="24"/>
        <v>0</v>
      </c>
      <c r="BT20" s="173">
        <v>0</v>
      </c>
      <c r="BU20" s="115">
        <f t="shared" si="25"/>
        <v>0</v>
      </c>
      <c r="BV20" s="105"/>
      <c r="BW20" s="115"/>
      <c r="BX20" s="105"/>
      <c r="BY20" s="115"/>
      <c r="BZ20" s="1525"/>
      <c r="CA20" s="115">
        <f t="shared" si="26"/>
        <v>0</v>
      </c>
      <c r="CB20" s="105">
        <v>33.887</v>
      </c>
      <c r="CC20" s="115">
        <f t="shared" si="27"/>
        <v>3.2803984457313988</v>
      </c>
      <c r="CD20" s="105"/>
      <c r="CE20" s="115"/>
      <c r="CF20" s="105"/>
      <c r="CG20" s="115"/>
      <c r="CH20" s="105"/>
      <c r="CI20" s="115">
        <f t="shared" si="28"/>
        <v>0</v>
      </c>
      <c r="CJ20" s="105"/>
      <c r="CK20" s="115"/>
      <c r="CL20" s="105"/>
      <c r="CM20" s="115"/>
      <c r="CN20" s="105"/>
      <c r="CO20" s="115">
        <f t="shared" si="29"/>
        <v>0</v>
      </c>
      <c r="CP20" s="105"/>
      <c r="CQ20" s="115"/>
      <c r="CR20" s="105"/>
      <c r="CS20" s="115"/>
      <c r="CT20" s="105">
        <v>11.2</v>
      </c>
      <c r="CU20" s="115">
        <f t="shared" si="30"/>
        <v>3.1945236737022245</v>
      </c>
      <c r="CV20" s="105"/>
      <c r="CW20" s="115"/>
      <c r="CX20" s="105">
        <v>10.5</v>
      </c>
      <c r="CY20" s="115">
        <f t="shared" si="31"/>
        <v>3.4918523445294314</v>
      </c>
      <c r="CZ20" s="105">
        <v>9.76</v>
      </c>
      <c r="DA20" s="115">
        <f t="shared" si="32"/>
        <v>7.8261566835057321</v>
      </c>
      <c r="DB20" s="105">
        <v>2.6856499999999999</v>
      </c>
      <c r="DC20" s="115">
        <f t="shared" si="33"/>
        <v>2.9839627211597857</v>
      </c>
      <c r="DD20" s="105">
        <v>6.58</v>
      </c>
      <c r="DE20" s="115">
        <f t="shared" si="34"/>
        <v>2.9853454924912661</v>
      </c>
      <c r="DF20" s="105">
        <v>10.199999999999999</v>
      </c>
      <c r="DG20" s="115">
        <f t="shared" si="35"/>
        <v>1.8613138686131385</v>
      </c>
      <c r="DH20" s="105">
        <v>0</v>
      </c>
      <c r="DI20" s="115">
        <f t="shared" si="36"/>
        <v>0</v>
      </c>
      <c r="DJ20" s="105"/>
      <c r="DK20" s="115"/>
      <c r="DL20" s="105"/>
      <c r="DM20" s="115"/>
      <c r="DN20" s="105"/>
      <c r="DO20" s="115"/>
      <c r="DP20" s="105"/>
      <c r="DQ20" s="115"/>
      <c r="DR20" s="105"/>
      <c r="DS20" s="115"/>
      <c r="DT20" s="105"/>
      <c r="DU20" s="115"/>
      <c r="DV20" s="105"/>
      <c r="DW20" s="115"/>
      <c r="DX20" s="105"/>
      <c r="DY20" s="115"/>
      <c r="DZ20" s="105"/>
      <c r="EA20" s="115"/>
      <c r="EB20" s="105">
        <v>41.9</v>
      </c>
      <c r="EC20" s="115">
        <f t="shared" si="37"/>
        <v>2.4349139934913993</v>
      </c>
      <c r="ED20" s="105"/>
      <c r="EE20" s="115"/>
      <c r="EF20" s="105"/>
      <c r="EG20" s="115"/>
      <c r="EH20" s="105"/>
      <c r="EI20" s="115"/>
      <c r="EJ20" s="105">
        <v>0</v>
      </c>
      <c r="EK20" s="115">
        <f t="shared" si="38"/>
        <v>0</v>
      </c>
      <c r="EL20" s="105"/>
      <c r="EM20" s="115"/>
      <c r="EN20" s="105"/>
      <c r="EO20" s="115"/>
      <c r="EP20" s="105"/>
      <c r="EQ20" s="115"/>
      <c r="ER20" s="105"/>
      <c r="ES20" s="115"/>
      <c r="ET20" s="173">
        <v>4.8899999999999997</v>
      </c>
      <c r="EU20" s="115">
        <f t="shared" si="39"/>
        <v>1.4927539570793429</v>
      </c>
      <c r="EV20" s="105"/>
      <c r="EW20" s="115">
        <f t="shared" si="40"/>
        <v>0</v>
      </c>
      <c r="EX20" s="105"/>
      <c r="EY20" s="115"/>
      <c r="EZ20" s="115"/>
    </row>
    <row r="21" spans="1:156" ht="12.75" customHeight="1">
      <c r="A21" s="42" t="s">
        <v>115</v>
      </c>
      <c r="B21" s="105">
        <f t="shared" si="0"/>
        <v>1050.8074273700001</v>
      </c>
      <c r="C21" s="115">
        <f t="shared" si="1"/>
        <v>4.1377903353482921</v>
      </c>
      <c r="D21" s="105"/>
      <c r="E21" s="115">
        <f t="shared" si="2"/>
        <v>0</v>
      </c>
      <c r="F21" s="105"/>
      <c r="G21" s="115"/>
      <c r="H21" s="105">
        <v>0</v>
      </c>
      <c r="I21" s="115">
        <f t="shared" si="3"/>
        <v>0</v>
      </c>
      <c r="J21" s="105">
        <v>7.175052</v>
      </c>
      <c r="K21" s="115">
        <f t="shared" si="4"/>
        <v>2.2887099803338034</v>
      </c>
      <c r="L21" s="105">
        <v>12.1884</v>
      </c>
      <c r="M21" s="115">
        <f t="shared" si="5"/>
        <v>4.2194266032837122</v>
      </c>
      <c r="N21" s="105"/>
      <c r="O21" s="115"/>
      <c r="P21" s="105"/>
      <c r="Q21" s="115"/>
      <c r="R21" s="105">
        <v>1.97</v>
      </c>
      <c r="S21" s="115">
        <f t="shared" si="6"/>
        <v>4.1914893617021276</v>
      </c>
      <c r="T21" s="105">
        <v>3.35</v>
      </c>
      <c r="U21" s="115">
        <f t="shared" si="7"/>
        <v>1.8895594788200125</v>
      </c>
      <c r="V21" s="105"/>
      <c r="W21" s="115"/>
      <c r="X21" s="105"/>
      <c r="Y21" s="115"/>
      <c r="Z21" s="105"/>
      <c r="AA21" s="115"/>
      <c r="AB21" s="105">
        <v>0</v>
      </c>
      <c r="AC21" s="115">
        <f t="shared" si="8"/>
        <v>0</v>
      </c>
      <c r="AD21" s="105">
        <v>84.584288999999998</v>
      </c>
      <c r="AE21" s="115">
        <f t="shared" si="9"/>
        <v>3.6109891390679119</v>
      </c>
      <c r="AF21" s="105">
        <v>0</v>
      </c>
      <c r="AG21" s="115">
        <f t="shared" si="10"/>
        <v>0</v>
      </c>
      <c r="AH21" s="105"/>
      <c r="AI21" s="115"/>
      <c r="AJ21" s="105"/>
      <c r="AK21" s="115">
        <f t="shared" si="11"/>
        <v>0</v>
      </c>
      <c r="AL21" s="105">
        <v>40.75</v>
      </c>
      <c r="AM21" s="115">
        <f t="shared" si="12"/>
        <v>18.467325296836762</v>
      </c>
      <c r="AN21" s="105">
        <v>263.47174304999999</v>
      </c>
      <c r="AO21" s="115">
        <f t="shared" si="13"/>
        <v>12.973154911175255</v>
      </c>
      <c r="AP21" s="105">
        <v>198.85481982000002</v>
      </c>
      <c r="AQ21" s="115">
        <f t="shared" si="14"/>
        <v>16.766870424755012</v>
      </c>
      <c r="AR21" s="105"/>
      <c r="AS21" s="115"/>
      <c r="AT21" s="105"/>
      <c r="AU21" s="115"/>
      <c r="AV21" s="105"/>
      <c r="AW21" s="115">
        <f t="shared" si="15"/>
        <v>0</v>
      </c>
      <c r="AX21" s="105">
        <v>16.3</v>
      </c>
      <c r="AY21" s="115">
        <f t="shared" si="16"/>
        <v>1.767129228100607</v>
      </c>
      <c r="AZ21" s="105"/>
      <c r="BA21" s="115"/>
      <c r="BB21" s="105">
        <v>13.1272</v>
      </c>
      <c r="BC21" s="115">
        <f t="shared" si="17"/>
        <v>2.122158662371477</v>
      </c>
      <c r="BD21" s="105">
        <v>3.7035680000000002</v>
      </c>
      <c r="BE21" s="115">
        <f t="shared" si="18"/>
        <v>11.394318383683697</v>
      </c>
      <c r="BF21" s="105">
        <v>0.41091800000000001</v>
      </c>
      <c r="BG21" s="115">
        <f t="shared" si="19"/>
        <v>8.0047375685091957</v>
      </c>
      <c r="BH21" s="105"/>
      <c r="BI21" s="115">
        <f t="shared" si="20"/>
        <v>0</v>
      </c>
      <c r="BJ21" s="105">
        <v>6.91</v>
      </c>
      <c r="BK21" s="115">
        <f t="shared" si="21"/>
        <v>4.7335251404301966</v>
      </c>
      <c r="BL21" s="105">
        <v>269.12018749999999</v>
      </c>
      <c r="BM21" s="115">
        <f t="shared" si="22"/>
        <v>5.7614069013820028</v>
      </c>
      <c r="BN21" s="105"/>
      <c r="BO21" s="115">
        <f t="shared" si="23"/>
        <v>0</v>
      </c>
      <c r="BP21" s="105"/>
      <c r="BQ21" s="115"/>
      <c r="BR21" s="105"/>
      <c r="BS21" s="115">
        <f t="shared" si="24"/>
        <v>0</v>
      </c>
      <c r="BT21" s="173">
        <v>4.8125</v>
      </c>
      <c r="BU21" s="115">
        <f t="shared" si="25"/>
        <v>4.1262280597843768</v>
      </c>
      <c r="BV21" s="105"/>
      <c r="BW21" s="115"/>
      <c r="BX21" s="105"/>
      <c r="BY21" s="115"/>
      <c r="BZ21" s="1525">
        <v>16.100000000000001</v>
      </c>
      <c r="CA21" s="115">
        <f t="shared" si="26"/>
        <v>5.2752293577981657</v>
      </c>
      <c r="CB21" s="105"/>
      <c r="CC21" s="115">
        <f t="shared" si="27"/>
        <v>0</v>
      </c>
      <c r="CD21" s="105"/>
      <c r="CE21" s="115"/>
      <c r="CF21" s="105"/>
      <c r="CG21" s="115"/>
      <c r="CH21" s="105"/>
      <c r="CI21" s="115">
        <f t="shared" si="28"/>
        <v>0</v>
      </c>
      <c r="CJ21" s="105"/>
      <c r="CK21" s="115"/>
      <c r="CL21" s="105"/>
      <c r="CM21" s="115"/>
      <c r="CN21" s="105"/>
      <c r="CO21" s="115">
        <f t="shared" si="29"/>
        <v>0</v>
      </c>
      <c r="CP21" s="105"/>
      <c r="CQ21" s="115"/>
      <c r="CR21" s="105"/>
      <c r="CS21" s="115"/>
      <c r="CT21" s="105">
        <v>0</v>
      </c>
      <c r="CU21" s="115">
        <f t="shared" si="30"/>
        <v>0</v>
      </c>
      <c r="CV21" s="105"/>
      <c r="CW21" s="115"/>
      <c r="CX21" s="105">
        <v>1.2</v>
      </c>
      <c r="CY21" s="115">
        <f t="shared" si="31"/>
        <v>0.39906883937479215</v>
      </c>
      <c r="CZ21" s="105">
        <v>3.87</v>
      </c>
      <c r="DA21" s="115">
        <f t="shared" si="32"/>
        <v>3.1031994226605724</v>
      </c>
      <c r="DB21" s="105">
        <v>0</v>
      </c>
      <c r="DC21" s="115">
        <f t="shared" si="33"/>
        <v>0</v>
      </c>
      <c r="DD21" s="105">
        <v>2.59</v>
      </c>
      <c r="DE21" s="115">
        <f t="shared" si="34"/>
        <v>1.1750828002359239</v>
      </c>
      <c r="DF21" s="105">
        <v>30.3</v>
      </c>
      <c r="DG21" s="115">
        <f t="shared" si="35"/>
        <v>5.5291970802919712</v>
      </c>
      <c r="DH21" s="105">
        <v>0</v>
      </c>
      <c r="DI21" s="115">
        <f t="shared" si="36"/>
        <v>0</v>
      </c>
      <c r="DJ21" s="105"/>
      <c r="DK21" s="115"/>
      <c r="DL21" s="105"/>
      <c r="DM21" s="115"/>
      <c r="DN21" s="105"/>
      <c r="DO21" s="115"/>
      <c r="DP21" s="105"/>
      <c r="DQ21" s="115"/>
      <c r="DR21" s="105"/>
      <c r="DS21" s="115"/>
      <c r="DT21" s="105"/>
      <c r="DU21" s="115"/>
      <c r="DV21" s="105"/>
      <c r="DW21" s="115"/>
      <c r="DX21" s="105"/>
      <c r="DY21" s="115"/>
      <c r="DZ21" s="105"/>
      <c r="EA21" s="115"/>
      <c r="EB21" s="105">
        <v>62.8</v>
      </c>
      <c r="EC21" s="115">
        <f t="shared" si="37"/>
        <v>3.6494653649465367</v>
      </c>
      <c r="ED21" s="105"/>
      <c r="EE21" s="115"/>
      <c r="EF21" s="105"/>
      <c r="EG21" s="115"/>
      <c r="EH21" s="105"/>
      <c r="EI21" s="115"/>
      <c r="EJ21" s="105">
        <v>0</v>
      </c>
      <c r="EK21" s="115">
        <f t="shared" si="38"/>
        <v>0</v>
      </c>
      <c r="EL21" s="105"/>
      <c r="EM21" s="115"/>
      <c r="EN21" s="105"/>
      <c r="EO21" s="115"/>
      <c r="EP21" s="105"/>
      <c r="EQ21" s="115"/>
      <c r="ER21" s="105"/>
      <c r="ES21" s="115"/>
      <c r="ET21" s="173">
        <v>7.21875</v>
      </c>
      <c r="EU21" s="115">
        <f t="shared" si="39"/>
        <v>2.2036436866393676</v>
      </c>
      <c r="EV21" s="105"/>
      <c r="EW21" s="115">
        <f t="shared" si="40"/>
        <v>0</v>
      </c>
      <c r="EX21" s="105"/>
      <c r="EY21" s="115"/>
      <c r="EZ21" s="115"/>
    </row>
    <row r="22" spans="1:156" ht="12.75" customHeight="1">
      <c r="A22" s="42" t="s">
        <v>117</v>
      </c>
      <c r="B22" s="105">
        <f t="shared" si="0"/>
        <v>243.89660197000003</v>
      </c>
      <c r="C22" s="115">
        <f t="shared" si="1"/>
        <v>0.96039766770739443</v>
      </c>
      <c r="D22" s="105">
        <v>62.49</v>
      </c>
      <c r="E22" s="115">
        <f t="shared" si="2"/>
        <v>8.6592023944793954</v>
      </c>
      <c r="F22" s="105"/>
      <c r="G22" s="115"/>
      <c r="H22" s="105">
        <v>35.799999999999997</v>
      </c>
      <c r="I22" s="115">
        <f t="shared" si="3"/>
        <v>9.3094263623789644</v>
      </c>
      <c r="J22" s="105"/>
      <c r="K22" s="115">
        <f t="shared" si="4"/>
        <v>0</v>
      </c>
      <c r="L22" s="105">
        <v>3.5425979999999999</v>
      </c>
      <c r="M22" s="115">
        <f t="shared" si="5"/>
        <v>1.226390030351783</v>
      </c>
      <c r="N22" s="105"/>
      <c r="O22" s="115"/>
      <c r="P22" s="105"/>
      <c r="Q22" s="115"/>
      <c r="R22" s="105">
        <v>0.35</v>
      </c>
      <c r="S22" s="115">
        <f t="shared" si="6"/>
        <v>0.74468085106382975</v>
      </c>
      <c r="T22" s="105">
        <v>0.73</v>
      </c>
      <c r="U22" s="115">
        <f t="shared" si="7"/>
        <v>0.41175475210107737</v>
      </c>
      <c r="V22" s="105"/>
      <c r="W22" s="115"/>
      <c r="X22" s="105"/>
      <c r="Y22" s="115"/>
      <c r="Z22" s="105"/>
      <c r="AA22" s="115"/>
      <c r="AB22" s="105">
        <v>0</v>
      </c>
      <c r="AC22" s="115">
        <f t="shared" si="8"/>
        <v>0</v>
      </c>
      <c r="AD22" s="105">
        <v>30.524213969999998</v>
      </c>
      <c r="AE22" s="115">
        <f t="shared" si="9"/>
        <v>1.3031096723441751</v>
      </c>
      <c r="AF22" s="105">
        <v>0</v>
      </c>
      <c r="AG22" s="115">
        <f t="shared" si="10"/>
        <v>0</v>
      </c>
      <c r="AH22" s="105"/>
      <c r="AI22" s="115"/>
      <c r="AJ22" s="105"/>
      <c r="AK22" s="115">
        <f t="shared" si="11"/>
        <v>0</v>
      </c>
      <c r="AL22" s="105"/>
      <c r="AM22" s="115">
        <f t="shared" si="12"/>
        <v>0</v>
      </c>
      <c r="AN22" s="105">
        <v>0</v>
      </c>
      <c r="AO22" s="115">
        <f t="shared" si="13"/>
        <v>0</v>
      </c>
      <c r="AP22" s="105">
        <v>0</v>
      </c>
      <c r="AQ22" s="115">
        <f t="shared" si="14"/>
        <v>0</v>
      </c>
      <c r="AR22" s="105"/>
      <c r="AS22" s="115"/>
      <c r="AT22" s="105"/>
      <c r="AU22" s="115"/>
      <c r="AV22" s="105"/>
      <c r="AW22" s="115">
        <f t="shared" si="15"/>
        <v>0</v>
      </c>
      <c r="AX22" s="105">
        <v>17.3</v>
      </c>
      <c r="AY22" s="115">
        <f t="shared" si="16"/>
        <v>1.875542064180399</v>
      </c>
      <c r="AZ22" s="105"/>
      <c r="BA22" s="115"/>
      <c r="BB22" s="105"/>
      <c r="BC22" s="115">
        <f t="shared" si="17"/>
        <v>0</v>
      </c>
      <c r="BD22" s="105"/>
      <c r="BE22" s="115">
        <f t="shared" si="18"/>
        <v>0</v>
      </c>
      <c r="BF22" s="105"/>
      <c r="BG22" s="115">
        <f t="shared" si="19"/>
        <v>0</v>
      </c>
      <c r="BH22" s="105"/>
      <c r="BI22" s="115">
        <f t="shared" si="20"/>
        <v>0</v>
      </c>
      <c r="BJ22" s="105">
        <v>1.86</v>
      </c>
      <c r="BK22" s="115">
        <f t="shared" si="21"/>
        <v>1.2741471434443077</v>
      </c>
      <c r="BL22" s="105">
        <v>0</v>
      </c>
      <c r="BM22" s="115">
        <f t="shared" si="22"/>
        <v>0</v>
      </c>
      <c r="BN22" s="105">
        <v>0.23</v>
      </c>
      <c r="BO22" s="115">
        <f t="shared" si="23"/>
        <v>0.82942661377569427</v>
      </c>
      <c r="BP22" s="105"/>
      <c r="BQ22" s="281"/>
      <c r="BR22" s="105"/>
      <c r="BS22" s="115">
        <f t="shared" si="24"/>
        <v>0</v>
      </c>
      <c r="BT22" s="173">
        <v>0</v>
      </c>
      <c r="BU22" s="115">
        <f t="shared" si="25"/>
        <v>0</v>
      </c>
      <c r="BV22" s="105"/>
      <c r="BW22" s="115"/>
      <c r="BX22" s="105"/>
      <c r="BY22" s="115"/>
      <c r="BZ22" s="1525">
        <v>12.3</v>
      </c>
      <c r="CA22" s="115">
        <f t="shared" si="26"/>
        <v>4.0301441677588468</v>
      </c>
      <c r="CB22" s="105">
        <v>50.365789999999997</v>
      </c>
      <c r="CC22" s="115">
        <f t="shared" si="27"/>
        <v>4.8756118639606338</v>
      </c>
      <c r="CD22" s="105"/>
      <c r="CE22" s="115"/>
      <c r="CF22" s="105"/>
      <c r="CG22" s="115"/>
      <c r="CH22" s="105">
        <v>2.14</v>
      </c>
      <c r="CI22" s="115">
        <f t="shared" si="28"/>
        <v>3.4584181777045155</v>
      </c>
      <c r="CJ22" s="105"/>
      <c r="CK22" s="115"/>
      <c r="CL22" s="105"/>
      <c r="CM22" s="115"/>
      <c r="CN22" s="105"/>
      <c r="CO22" s="115">
        <f t="shared" si="29"/>
        <v>0</v>
      </c>
      <c r="CP22" s="105"/>
      <c r="CQ22" s="115"/>
      <c r="CR22" s="105"/>
      <c r="CS22" s="115"/>
      <c r="CT22" s="105">
        <v>10.3</v>
      </c>
      <c r="CU22" s="115">
        <f t="shared" si="30"/>
        <v>2.9378208784940103</v>
      </c>
      <c r="CV22" s="105"/>
      <c r="CW22" s="115"/>
      <c r="CX22" s="105">
        <v>1.4</v>
      </c>
      <c r="CY22" s="115">
        <f t="shared" si="31"/>
        <v>0.46558031260392418</v>
      </c>
      <c r="CZ22" s="105">
        <v>2.96</v>
      </c>
      <c r="DA22" s="115">
        <f t="shared" si="32"/>
        <v>2.3735065351615745</v>
      </c>
      <c r="DB22" s="105">
        <v>7.3159999999999998</v>
      </c>
      <c r="DC22" s="115">
        <f t="shared" si="33"/>
        <v>8.1286359979911715</v>
      </c>
      <c r="DD22" s="105"/>
      <c r="DE22" s="115">
        <f t="shared" si="34"/>
        <v>0</v>
      </c>
      <c r="DF22" s="105">
        <v>0</v>
      </c>
      <c r="DG22" s="115">
        <f t="shared" si="35"/>
        <v>0</v>
      </c>
      <c r="DH22" s="105">
        <v>0</v>
      </c>
      <c r="DI22" s="115">
        <f t="shared" si="36"/>
        <v>0</v>
      </c>
      <c r="DJ22" s="105"/>
      <c r="DK22" s="115"/>
      <c r="DL22" s="105"/>
      <c r="DM22" s="115"/>
      <c r="DN22" s="105"/>
      <c r="DO22" s="115"/>
      <c r="DP22" s="105"/>
      <c r="DQ22" s="115"/>
      <c r="DR22" s="105"/>
      <c r="DS22" s="115"/>
      <c r="DT22" s="105"/>
      <c r="DU22" s="115"/>
      <c r="DV22" s="105"/>
      <c r="DW22" s="115"/>
      <c r="DX22" s="105"/>
      <c r="DY22" s="115"/>
      <c r="DZ22" s="105"/>
      <c r="EA22" s="115"/>
      <c r="EB22" s="105">
        <v>0</v>
      </c>
      <c r="EC22" s="115">
        <f t="shared" si="37"/>
        <v>0</v>
      </c>
      <c r="ED22" s="105"/>
      <c r="EE22" s="115"/>
      <c r="EF22" s="105"/>
      <c r="EG22" s="115"/>
      <c r="EH22" s="105"/>
      <c r="EI22" s="115"/>
      <c r="EJ22" s="105">
        <v>0</v>
      </c>
      <c r="EK22" s="115">
        <f t="shared" si="38"/>
        <v>0</v>
      </c>
      <c r="EL22" s="105"/>
      <c r="EM22" s="115"/>
      <c r="EN22" s="105"/>
      <c r="EO22" s="281"/>
      <c r="EP22" s="105"/>
      <c r="EQ22" s="115"/>
      <c r="ER22" s="105"/>
      <c r="ES22" s="115"/>
      <c r="ET22" s="173">
        <v>4.048</v>
      </c>
      <c r="EU22" s="115">
        <f t="shared" si="39"/>
        <v>1.2357194311364379</v>
      </c>
      <c r="EV22" s="105">
        <v>0.24</v>
      </c>
      <c r="EW22" s="115">
        <f t="shared" si="40"/>
        <v>0.3045685279187817</v>
      </c>
      <c r="EX22" s="105"/>
      <c r="EY22" s="115"/>
      <c r="EZ22" s="115"/>
    </row>
    <row r="23" spans="1:156" ht="12.75" customHeight="1">
      <c r="A23" s="42" t="s">
        <v>119</v>
      </c>
      <c r="B23" s="105">
        <f t="shared" si="0"/>
        <v>0</v>
      </c>
      <c r="C23" s="115">
        <f t="shared" si="1"/>
        <v>0</v>
      </c>
      <c r="D23" s="105"/>
      <c r="E23" s="115">
        <f t="shared" si="2"/>
        <v>0</v>
      </c>
      <c r="F23" s="105"/>
      <c r="G23" s="115"/>
      <c r="H23" s="105"/>
      <c r="I23" s="115">
        <f t="shared" si="3"/>
        <v>0</v>
      </c>
      <c r="J23" s="105"/>
      <c r="K23" s="115">
        <f t="shared" si="4"/>
        <v>0</v>
      </c>
      <c r="L23" s="105"/>
      <c r="M23" s="115">
        <f t="shared" si="5"/>
        <v>0</v>
      </c>
      <c r="N23" s="105"/>
      <c r="O23" s="115"/>
      <c r="P23" s="105"/>
      <c r="Q23" s="115"/>
      <c r="R23" s="105"/>
      <c r="S23" s="115">
        <f t="shared" si="6"/>
        <v>0</v>
      </c>
      <c r="T23" s="105"/>
      <c r="U23" s="115">
        <f t="shared" si="7"/>
        <v>0</v>
      </c>
      <c r="V23" s="105"/>
      <c r="W23" s="115"/>
      <c r="X23" s="105"/>
      <c r="Y23" s="115"/>
      <c r="Z23" s="105"/>
      <c r="AA23" s="115"/>
      <c r="AB23" s="105">
        <v>0</v>
      </c>
      <c r="AC23" s="115">
        <f t="shared" si="8"/>
        <v>0</v>
      </c>
      <c r="AD23" s="105">
        <v>0</v>
      </c>
      <c r="AE23" s="115">
        <f t="shared" si="9"/>
        <v>0</v>
      </c>
      <c r="AF23" s="105">
        <v>0</v>
      </c>
      <c r="AG23" s="115">
        <f t="shared" si="10"/>
        <v>0</v>
      </c>
      <c r="AH23" s="105"/>
      <c r="AI23" s="115"/>
      <c r="AJ23" s="105"/>
      <c r="AK23" s="115">
        <f t="shared" si="11"/>
        <v>0</v>
      </c>
      <c r="AL23" s="105"/>
      <c r="AM23" s="115">
        <f t="shared" si="12"/>
        <v>0</v>
      </c>
      <c r="AN23" s="105">
        <v>0</v>
      </c>
      <c r="AO23" s="115">
        <f t="shared" si="13"/>
        <v>0</v>
      </c>
      <c r="AP23" s="105">
        <v>0</v>
      </c>
      <c r="AQ23" s="115">
        <f t="shared" si="14"/>
        <v>0</v>
      </c>
      <c r="AR23" s="105"/>
      <c r="AS23" s="115"/>
      <c r="AT23" s="105"/>
      <c r="AU23" s="115"/>
      <c r="AV23" s="105"/>
      <c r="AW23" s="115">
        <f t="shared" si="15"/>
        <v>0</v>
      </c>
      <c r="AX23" s="105">
        <v>0</v>
      </c>
      <c r="AY23" s="115">
        <f t="shared" si="16"/>
        <v>0</v>
      </c>
      <c r="AZ23" s="105"/>
      <c r="BA23" s="115"/>
      <c r="BB23" s="105"/>
      <c r="BC23" s="115">
        <f t="shared" si="17"/>
        <v>0</v>
      </c>
      <c r="BD23" s="105"/>
      <c r="BE23" s="115">
        <f t="shared" si="18"/>
        <v>0</v>
      </c>
      <c r="BF23" s="105"/>
      <c r="BG23" s="115">
        <f t="shared" si="19"/>
        <v>0</v>
      </c>
      <c r="BH23" s="105"/>
      <c r="BI23" s="115">
        <f t="shared" si="20"/>
        <v>0</v>
      </c>
      <c r="BJ23" s="105"/>
      <c r="BK23" s="115">
        <f t="shared" si="21"/>
        <v>0</v>
      </c>
      <c r="BL23" s="105">
        <v>0</v>
      </c>
      <c r="BM23" s="115">
        <f t="shared" si="22"/>
        <v>0</v>
      </c>
      <c r="BN23" s="105"/>
      <c r="BO23" s="115">
        <f t="shared" si="23"/>
        <v>0</v>
      </c>
      <c r="BP23" s="105"/>
      <c r="BQ23" s="281"/>
      <c r="BR23" s="105"/>
      <c r="BS23" s="115">
        <f t="shared" si="24"/>
        <v>0</v>
      </c>
      <c r="BT23" s="173">
        <v>0</v>
      </c>
      <c r="BU23" s="115">
        <f t="shared" si="25"/>
        <v>0</v>
      </c>
      <c r="BV23" s="105"/>
      <c r="BW23" s="115"/>
      <c r="BX23" s="105"/>
      <c r="BY23" s="115"/>
      <c r="BZ23" s="1525"/>
      <c r="CA23" s="115">
        <f t="shared" si="26"/>
        <v>0</v>
      </c>
      <c r="CB23" s="105"/>
      <c r="CC23" s="115">
        <f t="shared" si="27"/>
        <v>0</v>
      </c>
      <c r="CD23" s="105"/>
      <c r="CE23" s="115"/>
      <c r="CF23" s="105"/>
      <c r="CG23" s="115"/>
      <c r="CH23" s="105"/>
      <c r="CI23" s="115">
        <f t="shared" si="28"/>
        <v>0</v>
      </c>
      <c r="CJ23" s="105"/>
      <c r="CK23" s="115"/>
      <c r="CL23" s="105"/>
      <c r="CM23" s="115"/>
      <c r="CN23" s="105"/>
      <c r="CO23" s="115">
        <f t="shared" si="29"/>
        <v>0</v>
      </c>
      <c r="CP23" s="105"/>
      <c r="CQ23" s="115"/>
      <c r="CR23" s="105"/>
      <c r="CS23" s="115"/>
      <c r="CT23" s="105">
        <v>0</v>
      </c>
      <c r="CU23" s="115">
        <f t="shared" si="30"/>
        <v>0</v>
      </c>
      <c r="CV23" s="105"/>
      <c r="CW23" s="115"/>
      <c r="CX23" s="105">
        <v>0</v>
      </c>
      <c r="CY23" s="115">
        <f t="shared" si="31"/>
        <v>0</v>
      </c>
      <c r="CZ23" s="105"/>
      <c r="DA23" s="115">
        <f t="shared" si="32"/>
        <v>0</v>
      </c>
      <c r="DB23" s="105">
        <v>0</v>
      </c>
      <c r="DC23" s="115">
        <f t="shared" si="33"/>
        <v>0</v>
      </c>
      <c r="DD23" s="105"/>
      <c r="DE23" s="115">
        <f t="shared" si="34"/>
        <v>0</v>
      </c>
      <c r="DF23" s="105">
        <v>0</v>
      </c>
      <c r="DG23" s="115">
        <f t="shared" si="35"/>
        <v>0</v>
      </c>
      <c r="DH23" s="105">
        <v>0</v>
      </c>
      <c r="DI23" s="115">
        <f t="shared" si="36"/>
        <v>0</v>
      </c>
      <c r="DJ23" s="105"/>
      <c r="DK23" s="115"/>
      <c r="DL23" s="105"/>
      <c r="DM23" s="115"/>
      <c r="DN23" s="105"/>
      <c r="DO23" s="115"/>
      <c r="DP23" s="105"/>
      <c r="DQ23" s="115"/>
      <c r="DR23" s="105"/>
      <c r="DS23" s="115"/>
      <c r="DT23" s="105"/>
      <c r="DU23" s="115"/>
      <c r="DV23" s="105"/>
      <c r="DW23" s="115"/>
      <c r="DX23" s="105"/>
      <c r="DY23" s="115"/>
      <c r="DZ23" s="105"/>
      <c r="EA23" s="115"/>
      <c r="EB23" s="105">
        <v>0</v>
      </c>
      <c r="EC23" s="115">
        <f t="shared" si="37"/>
        <v>0</v>
      </c>
      <c r="ED23" s="105"/>
      <c r="EE23" s="115"/>
      <c r="EF23" s="105"/>
      <c r="EG23" s="115"/>
      <c r="EH23" s="105"/>
      <c r="EI23" s="115"/>
      <c r="EJ23" s="105">
        <v>0</v>
      </c>
      <c r="EK23" s="115">
        <f t="shared" si="38"/>
        <v>0</v>
      </c>
      <c r="EL23" s="105"/>
      <c r="EM23" s="115"/>
      <c r="EN23" s="105"/>
      <c r="EO23" s="281"/>
      <c r="EP23" s="105"/>
      <c r="EQ23" s="115"/>
      <c r="ER23" s="105"/>
      <c r="ES23" s="115"/>
      <c r="ET23" s="173">
        <v>0</v>
      </c>
      <c r="EU23" s="115">
        <f t="shared" si="39"/>
        <v>0</v>
      </c>
      <c r="EV23" s="105"/>
      <c r="EW23" s="115">
        <f t="shared" si="40"/>
        <v>0</v>
      </c>
      <c r="EX23" s="105"/>
      <c r="EY23" s="115"/>
      <c r="EZ23" s="115"/>
    </row>
    <row r="24" spans="1:156" ht="12.75" customHeight="1">
      <c r="A24" s="42" t="s">
        <v>121</v>
      </c>
      <c r="B24" s="105">
        <f t="shared" si="0"/>
        <v>57.901757000000003</v>
      </c>
      <c r="C24" s="115">
        <f t="shared" si="1"/>
        <v>0.22800117726035529</v>
      </c>
      <c r="D24" s="105"/>
      <c r="E24" s="115">
        <f t="shared" si="2"/>
        <v>0</v>
      </c>
      <c r="F24" s="105"/>
      <c r="G24" s="115"/>
      <c r="H24" s="105"/>
      <c r="I24" s="115">
        <f t="shared" si="3"/>
        <v>0</v>
      </c>
      <c r="J24" s="105"/>
      <c r="K24" s="115">
        <f t="shared" si="4"/>
        <v>0</v>
      </c>
      <c r="L24" s="105"/>
      <c r="M24" s="115">
        <f t="shared" si="5"/>
        <v>0</v>
      </c>
      <c r="N24" s="105"/>
      <c r="O24" s="115"/>
      <c r="P24" s="105"/>
      <c r="Q24" s="115"/>
      <c r="R24" s="105"/>
      <c r="S24" s="115">
        <f t="shared" si="6"/>
        <v>0</v>
      </c>
      <c r="T24" s="105">
        <v>-7.0000000000000007E-2</v>
      </c>
      <c r="U24" s="115">
        <f t="shared" si="7"/>
        <v>-3.9483332393253995E-2</v>
      </c>
      <c r="V24" s="105"/>
      <c r="W24" s="115"/>
      <c r="X24" s="105"/>
      <c r="Y24" s="115"/>
      <c r="Z24" s="105"/>
      <c r="AA24" s="115"/>
      <c r="AB24" s="105">
        <v>0</v>
      </c>
      <c r="AC24" s="115">
        <f t="shared" si="8"/>
        <v>0</v>
      </c>
      <c r="AD24" s="105">
        <v>0</v>
      </c>
      <c r="AE24" s="115">
        <f t="shared" si="9"/>
        <v>0</v>
      </c>
      <c r="AF24" s="105">
        <v>0</v>
      </c>
      <c r="AG24" s="115">
        <f t="shared" si="10"/>
        <v>0</v>
      </c>
      <c r="AH24" s="105"/>
      <c r="AI24" s="115"/>
      <c r="AJ24" s="105"/>
      <c r="AK24" s="115">
        <f t="shared" si="11"/>
        <v>0</v>
      </c>
      <c r="AL24" s="105"/>
      <c r="AM24" s="115">
        <f t="shared" si="12"/>
        <v>0</v>
      </c>
      <c r="AN24" s="105">
        <v>0</v>
      </c>
      <c r="AO24" s="115">
        <f t="shared" si="13"/>
        <v>0</v>
      </c>
      <c r="AP24" s="105">
        <v>0</v>
      </c>
      <c r="AQ24" s="115">
        <f t="shared" si="14"/>
        <v>0</v>
      </c>
      <c r="AR24" s="105"/>
      <c r="AS24" s="115"/>
      <c r="AT24" s="105"/>
      <c r="AU24" s="115"/>
      <c r="AV24" s="105"/>
      <c r="AW24" s="115">
        <f t="shared" si="15"/>
        <v>0</v>
      </c>
      <c r="AX24" s="105">
        <v>0</v>
      </c>
      <c r="AY24" s="115">
        <f t="shared" si="16"/>
        <v>0</v>
      </c>
      <c r="AZ24" s="105"/>
      <c r="BA24" s="115"/>
      <c r="BB24" s="105"/>
      <c r="BC24" s="115">
        <f t="shared" si="17"/>
        <v>0</v>
      </c>
      <c r="BD24" s="105"/>
      <c r="BE24" s="115">
        <f t="shared" si="18"/>
        <v>0</v>
      </c>
      <c r="BF24" s="105"/>
      <c r="BG24" s="115">
        <f t="shared" si="19"/>
        <v>0</v>
      </c>
      <c r="BH24" s="105"/>
      <c r="BI24" s="115">
        <f t="shared" si="20"/>
        <v>0</v>
      </c>
      <c r="BJ24" s="105">
        <v>-0.02</v>
      </c>
      <c r="BK24" s="115">
        <f t="shared" si="21"/>
        <v>-1.3700506918755994E-2</v>
      </c>
      <c r="BL24" s="105">
        <v>0</v>
      </c>
      <c r="BM24" s="115">
        <f t="shared" si="22"/>
        <v>0</v>
      </c>
      <c r="BN24" s="105"/>
      <c r="BO24" s="115">
        <f t="shared" si="23"/>
        <v>0</v>
      </c>
      <c r="BP24" s="105"/>
      <c r="BQ24" s="115"/>
      <c r="BR24" s="105"/>
      <c r="BS24" s="115">
        <f t="shared" si="24"/>
        <v>0</v>
      </c>
      <c r="BT24" s="173">
        <v>0</v>
      </c>
      <c r="BU24" s="115">
        <f t="shared" si="25"/>
        <v>0</v>
      </c>
      <c r="BV24" s="105"/>
      <c r="BW24" s="115"/>
      <c r="BX24" s="105"/>
      <c r="BY24" s="115"/>
      <c r="BZ24" s="1525">
        <v>0.2</v>
      </c>
      <c r="CA24" s="115">
        <f t="shared" si="26"/>
        <v>6.5530799475753618E-2</v>
      </c>
      <c r="CB24" s="105"/>
      <c r="CC24" s="115">
        <f t="shared" si="27"/>
        <v>0</v>
      </c>
      <c r="CD24" s="105"/>
      <c r="CE24" s="115"/>
      <c r="CF24" s="105"/>
      <c r="CG24" s="115"/>
      <c r="CH24" s="105"/>
      <c r="CI24" s="115">
        <f t="shared" si="28"/>
        <v>0</v>
      </c>
      <c r="CJ24" s="105"/>
      <c r="CK24" s="115"/>
      <c r="CL24" s="105"/>
      <c r="CM24" s="115"/>
      <c r="CN24" s="105"/>
      <c r="CO24" s="115">
        <f t="shared" si="29"/>
        <v>0</v>
      </c>
      <c r="CP24" s="105"/>
      <c r="CQ24" s="115"/>
      <c r="CR24" s="105"/>
      <c r="CS24" s="115"/>
      <c r="CT24" s="105">
        <v>0</v>
      </c>
      <c r="CU24" s="115">
        <f t="shared" si="30"/>
        <v>0</v>
      </c>
      <c r="CV24" s="105"/>
      <c r="CW24" s="115"/>
      <c r="CX24" s="105">
        <v>0</v>
      </c>
      <c r="CY24" s="115">
        <f t="shared" si="31"/>
        <v>0</v>
      </c>
      <c r="CZ24" s="105"/>
      <c r="DA24" s="115">
        <f t="shared" si="32"/>
        <v>0</v>
      </c>
      <c r="DB24" s="105">
        <v>0</v>
      </c>
      <c r="DC24" s="115">
        <f t="shared" si="33"/>
        <v>0</v>
      </c>
      <c r="DD24" s="105"/>
      <c r="DE24" s="115">
        <f t="shared" si="34"/>
        <v>0</v>
      </c>
      <c r="DF24" s="105">
        <v>0</v>
      </c>
      <c r="DG24" s="115">
        <f t="shared" si="35"/>
        <v>0</v>
      </c>
      <c r="DH24" s="105">
        <v>0</v>
      </c>
      <c r="DI24" s="115">
        <f t="shared" si="36"/>
        <v>0</v>
      </c>
      <c r="DJ24" s="105"/>
      <c r="DK24" s="115"/>
      <c r="DL24" s="105"/>
      <c r="DM24" s="115"/>
      <c r="DN24" s="105"/>
      <c r="DO24" s="115"/>
      <c r="DP24" s="105"/>
      <c r="DQ24" s="115"/>
      <c r="DR24" s="105"/>
      <c r="DS24" s="115"/>
      <c r="DT24" s="105"/>
      <c r="DU24" s="115"/>
      <c r="DV24" s="105"/>
      <c r="DW24" s="115"/>
      <c r="DX24" s="105"/>
      <c r="DY24" s="115"/>
      <c r="DZ24" s="105"/>
      <c r="EA24" s="115"/>
      <c r="EB24" s="105">
        <v>0</v>
      </c>
      <c r="EC24" s="115">
        <f t="shared" si="37"/>
        <v>0</v>
      </c>
      <c r="ED24" s="105"/>
      <c r="EE24" s="115"/>
      <c r="EF24" s="105"/>
      <c r="EG24" s="115"/>
      <c r="EH24" s="105"/>
      <c r="EI24" s="115"/>
      <c r="EJ24" s="105">
        <v>57.702483000000001</v>
      </c>
      <c r="EK24" s="115">
        <f t="shared" si="38"/>
        <v>4.7503561226606275</v>
      </c>
      <c r="EL24" s="105"/>
      <c r="EM24" s="115"/>
      <c r="EN24" s="105"/>
      <c r="EO24" s="115"/>
      <c r="EP24" s="105"/>
      <c r="EQ24" s="115"/>
      <c r="ER24" s="105"/>
      <c r="ES24" s="115"/>
      <c r="ET24" s="173">
        <v>8.9274000000000006E-2</v>
      </c>
      <c r="EU24" s="115">
        <f t="shared" si="39"/>
        <v>2.7252375616421534E-2</v>
      </c>
      <c r="EV24" s="105"/>
      <c r="EW24" s="115">
        <f t="shared" si="40"/>
        <v>0</v>
      </c>
      <c r="EX24" s="105"/>
      <c r="EY24" s="115"/>
      <c r="EZ24" s="115"/>
    </row>
    <row r="25" spans="1:156" ht="12.75" customHeight="1" thickBot="1">
      <c r="A25" s="42" t="s">
        <v>123</v>
      </c>
      <c r="B25" s="105">
        <f t="shared" si="0"/>
        <v>-112.04807579000003</v>
      </c>
      <c r="C25" s="115">
        <f t="shared" si="1"/>
        <v>-0.44121447281604109</v>
      </c>
      <c r="D25" s="105">
        <v>-0.11</v>
      </c>
      <c r="E25" s="115">
        <f t="shared" si="2"/>
        <v>-1.5242635035889478E-2</v>
      </c>
      <c r="F25" s="105"/>
      <c r="G25" s="115"/>
      <c r="H25" s="105">
        <v>0</v>
      </c>
      <c r="I25" s="115">
        <f t="shared" si="3"/>
        <v>0</v>
      </c>
      <c r="J25" s="105">
        <v>-130.43899999999999</v>
      </c>
      <c r="K25" s="115">
        <f t="shared" si="4"/>
        <v>-41.607648435824714</v>
      </c>
      <c r="L25" s="105">
        <v>5.2311639999999997</v>
      </c>
      <c r="M25" s="115">
        <f t="shared" si="5"/>
        <v>1.8109442213695019</v>
      </c>
      <c r="N25" s="105"/>
      <c r="O25" s="115"/>
      <c r="P25" s="105"/>
      <c r="Q25" s="115"/>
      <c r="R25" s="105"/>
      <c r="S25" s="115">
        <f t="shared" si="6"/>
        <v>0</v>
      </c>
      <c r="T25" s="105"/>
      <c r="U25" s="115">
        <f t="shared" si="7"/>
        <v>0</v>
      </c>
      <c r="V25" s="105"/>
      <c r="W25" s="115"/>
      <c r="X25" s="105"/>
      <c r="Y25" s="115"/>
      <c r="Z25" s="105"/>
      <c r="AA25" s="115"/>
      <c r="AB25" s="105">
        <v>0</v>
      </c>
      <c r="AC25" s="115">
        <f t="shared" si="8"/>
        <v>0</v>
      </c>
      <c r="AD25" s="105">
        <v>0</v>
      </c>
      <c r="AE25" s="115">
        <f t="shared" si="9"/>
        <v>0</v>
      </c>
      <c r="AF25" s="105">
        <v>0</v>
      </c>
      <c r="AG25" s="115">
        <f t="shared" si="10"/>
        <v>0</v>
      </c>
      <c r="AH25" s="105"/>
      <c r="AI25" s="115"/>
      <c r="AJ25" s="105"/>
      <c r="AK25" s="115">
        <f t="shared" si="11"/>
        <v>0</v>
      </c>
      <c r="AL25" s="105"/>
      <c r="AM25" s="115">
        <f t="shared" si="12"/>
        <v>0</v>
      </c>
      <c r="AN25" s="105">
        <v>-128.05576400000001</v>
      </c>
      <c r="AO25" s="115">
        <f t="shared" si="13"/>
        <v>-6.3053716668418263</v>
      </c>
      <c r="AP25" s="105">
        <v>61.154363010000004</v>
      </c>
      <c r="AQ25" s="115">
        <f t="shared" si="14"/>
        <v>5.1563612158118461</v>
      </c>
      <c r="AR25" s="105"/>
      <c r="AS25" s="115"/>
      <c r="AT25" s="105"/>
      <c r="AU25" s="115"/>
      <c r="AV25" s="105">
        <v>16.527290000000001</v>
      </c>
      <c r="AW25" s="115">
        <f t="shared" si="15"/>
        <v>6.0042369689463753</v>
      </c>
      <c r="AX25" s="105">
        <v>10.7</v>
      </c>
      <c r="AY25" s="115">
        <f t="shared" si="16"/>
        <v>1.1600173460537728</v>
      </c>
      <c r="AZ25" s="105"/>
      <c r="BA25" s="115"/>
      <c r="BB25" s="105">
        <v>4.8048152000000002</v>
      </c>
      <c r="BC25" s="115">
        <f t="shared" si="17"/>
        <v>0.77675210233516201</v>
      </c>
      <c r="BD25" s="105">
        <v>1.9309069999999999</v>
      </c>
      <c r="BE25" s="115">
        <f t="shared" si="18"/>
        <v>5.9405873274862335</v>
      </c>
      <c r="BF25" s="105"/>
      <c r="BG25" s="115">
        <f t="shared" si="19"/>
        <v>0</v>
      </c>
      <c r="BH25" s="105"/>
      <c r="BI25" s="115">
        <f t="shared" si="20"/>
        <v>0</v>
      </c>
      <c r="BJ25" s="105"/>
      <c r="BK25" s="115">
        <f t="shared" si="21"/>
        <v>0</v>
      </c>
      <c r="BL25" s="105">
        <v>0</v>
      </c>
      <c r="BM25" s="115">
        <f t="shared" si="22"/>
        <v>0</v>
      </c>
      <c r="BN25" s="105"/>
      <c r="BO25" s="115">
        <f t="shared" si="23"/>
        <v>0</v>
      </c>
      <c r="BP25" s="105"/>
      <c r="BQ25" s="115"/>
      <c r="BR25" s="105"/>
      <c r="BS25" s="115">
        <f t="shared" si="24"/>
        <v>0</v>
      </c>
      <c r="BT25" s="173">
        <v>0</v>
      </c>
      <c r="BU25" s="115">
        <f t="shared" si="25"/>
        <v>0</v>
      </c>
      <c r="BV25" s="105"/>
      <c r="BW25" s="115"/>
      <c r="BX25" s="105"/>
      <c r="BY25" s="115"/>
      <c r="BZ25" s="1525"/>
      <c r="CA25" s="115">
        <f t="shared" si="26"/>
        <v>0</v>
      </c>
      <c r="CB25" s="105">
        <v>46.156148999999999</v>
      </c>
      <c r="CC25" s="115">
        <f t="shared" si="27"/>
        <v>4.4681016153848629</v>
      </c>
      <c r="CD25" s="105"/>
      <c r="CE25" s="115"/>
      <c r="CF25" s="105"/>
      <c r="CG25" s="115"/>
      <c r="CH25" s="105">
        <v>5.1999999999999998E-2</v>
      </c>
      <c r="CI25" s="115">
        <f t="shared" si="28"/>
        <v>8.4036329551698499E-2</v>
      </c>
      <c r="CJ25" s="105"/>
      <c r="CK25" s="115"/>
      <c r="CL25" s="105"/>
      <c r="CM25" s="115"/>
      <c r="CN25" s="105"/>
      <c r="CO25" s="115">
        <f t="shared" si="29"/>
        <v>0</v>
      </c>
      <c r="CP25" s="105"/>
      <c r="CQ25" s="115"/>
      <c r="CR25" s="105"/>
      <c r="CS25" s="115"/>
      <c r="CT25" s="105">
        <v>0</v>
      </c>
      <c r="CU25" s="115">
        <f t="shared" si="30"/>
        <v>0</v>
      </c>
      <c r="CV25" s="105"/>
      <c r="CW25" s="115"/>
      <c r="CX25" s="105">
        <v>0</v>
      </c>
      <c r="CY25" s="115">
        <f t="shared" si="31"/>
        <v>0</v>
      </c>
      <c r="CZ25" s="105"/>
      <c r="DA25" s="115">
        <f t="shared" si="32"/>
        <v>0</v>
      </c>
      <c r="DB25" s="105">
        <v>0</v>
      </c>
      <c r="DC25" s="115">
        <f t="shared" si="33"/>
        <v>0</v>
      </c>
      <c r="DD25" s="105"/>
      <c r="DE25" s="115">
        <f t="shared" si="34"/>
        <v>0</v>
      </c>
      <c r="DF25" s="105">
        <v>0</v>
      </c>
      <c r="DG25" s="115">
        <f t="shared" si="35"/>
        <v>0</v>
      </c>
      <c r="DH25" s="105">
        <v>0</v>
      </c>
      <c r="DI25" s="115">
        <f t="shared" si="36"/>
        <v>0</v>
      </c>
      <c r="DJ25" s="105"/>
      <c r="DK25" s="115"/>
      <c r="DL25" s="105"/>
      <c r="DM25" s="115"/>
      <c r="DN25" s="105"/>
      <c r="DO25" s="115"/>
      <c r="DP25" s="105"/>
      <c r="DQ25" s="115"/>
      <c r="DR25" s="105"/>
      <c r="DS25" s="115"/>
      <c r="DT25" s="105"/>
      <c r="DU25" s="115"/>
      <c r="DV25" s="105"/>
      <c r="DW25" s="115"/>
      <c r="DX25" s="105"/>
      <c r="DY25" s="115"/>
      <c r="DZ25" s="105"/>
      <c r="EA25" s="115"/>
      <c r="EB25" s="105">
        <v>0</v>
      </c>
      <c r="EC25" s="115">
        <f t="shared" si="37"/>
        <v>0</v>
      </c>
      <c r="ED25" s="105"/>
      <c r="EE25" s="115"/>
      <c r="EF25" s="105"/>
      <c r="EG25" s="115"/>
      <c r="EH25" s="105"/>
      <c r="EI25" s="115"/>
      <c r="EJ25" s="105">
        <v>0</v>
      </c>
      <c r="EK25" s="115">
        <f t="shared" si="38"/>
        <v>0</v>
      </c>
      <c r="EL25" s="105"/>
      <c r="EM25" s="115"/>
      <c r="EN25" s="105"/>
      <c r="EO25" s="115"/>
      <c r="EP25" s="105"/>
      <c r="EQ25" s="115"/>
      <c r="ER25" s="105"/>
      <c r="ES25" s="115"/>
      <c r="ET25" s="173">
        <v>0</v>
      </c>
      <c r="EU25" s="115">
        <f t="shared" si="39"/>
        <v>0</v>
      </c>
      <c r="EV25" s="105"/>
      <c r="EW25" s="115">
        <f t="shared" si="40"/>
        <v>0</v>
      </c>
      <c r="EX25" s="105"/>
      <c r="EY25" s="115"/>
      <c r="EZ25" s="115"/>
    </row>
    <row r="26" spans="1:156" ht="12.75" customHeight="1" thickBot="1">
      <c r="A26" s="41" t="s">
        <v>646</v>
      </c>
      <c r="B26" s="114">
        <f t="shared" si="0"/>
        <v>14081.82939395</v>
      </c>
      <c r="C26" s="51">
        <f t="shared" si="1"/>
        <v>55.450367072627436</v>
      </c>
      <c r="D26" s="114">
        <f>SUM(D13:D25)</f>
        <v>700.80000000000007</v>
      </c>
      <c r="E26" s="51">
        <f t="shared" si="2"/>
        <v>97.109442119557698</v>
      </c>
      <c r="F26" s="5"/>
      <c r="G26" s="51"/>
      <c r="H26" s="114">
        <v>205.55645499999997</v>
      </c>
      <c r="I26" s="51">
        <f t="shared" si="3"/>
        <v>53.452868188105171</v>
      </c>
      <c r="J26" s="114">
        <v>52.92128999000002</v>
      </c>
      <c r="K26" s="51">
        <f t="shared" si="4"/>
        <v>16.880920803396609</v>
      </c>
      <c r="L26" s="114">
        <v>272.20009438999995</v>
      </c>
      <c r="M26" s="51">
        <f t="shared" si="5"/>
        <v>94.231262486093598</v>
      </c>
      <c r="N26" s="114"/>
      <c r="O26" s="51"/>
      <c r="P26" s="5"/>
      <c r="Q26" s="51"/>
      <c r="R26" s="114">
        <f>SUM(R13:R25)</f>
        <v>38.619999999999997</v>
      </c>
      <c r="S26" s="51">
        <f t="shared" si="6"/>
        <v>82.170212765957444</v>
      </c>
      <c r="T26" s="114">
        <f>SUM(T13:T25)</f>
        <v>163.35999999999999</v>
      </c>
      <c r="U26" s="51">
        <f t="shared" si="7"/>
        <v>92.142816853742445</v>
      </c>
      <c r="V26" s="114"/>
      <c r="W26" s="51"/>
      <c r="X26" s="5"/>
      <c r="Y26" s="51"/>
      <c r="Z26" s="5"/>
      <c r="AA26" s="51"/>
      <c r="AB26" s="114">
        <v>0</v>
      </c>
      <c r="AC26" s="51">
        <f t="shared" si="8"/>
        <v>0</v>
      </c>
      <c r="AD26" s="114">
        <v>2156.8547417099994</v>
      </c>
      <c r="AE26" s="51">
        <f t="shared" si="9"/>
        <v>92.078317840585427</v>
      </c>
      <c r="AF26" s="114">
        <v>0</v>
      </c>
      <c r="AG26" s="51">
        <f t="shared" si="10"/>
        <v>0</v>
      </c>
      <c r="AH26" s="5"/>
      <c r="AI26" s="51"/>
      <c r="AJ26" s="114">
        <f>SUM(AJ13:AJ25)</f>
        <v>159.34</v>
      </c>
      <c r="AK26" s="51">
        <f t="shared" si="11"/>
        <v>92.253358036127835</v>
      </c>
      <c r="AL26" s="114">
        <f>SUM(AL13:AL25)</f>
        <v>143.44999999999999</v>
      </c>
      <c r="AM26" s="51">
        <f t="shared" si="12"/>
        <v>65.009516903833955</v>
      </c>
      <c r="AN26" s="114">
        <v>1316.6564732599998</v>
      </c>
      <c r="AO26" s="51">
        <f t="shared" si="13"/>
        <v>64.831196676609451</v>
      </c>
      <c r="AP26" s="114">
        <v>920.19652304000044</v>
      </c>
      <c r="AQ26" s="51">
        <f t="shared" si="14"/>
        <v>77.588342495734722</v>
      </c>
      <c r="AR26" s="5"/>
      <c r="AS26" s="51"/>
      <c r="AT26" s="5"/>
      <c r="AU26" s="51"/>
      <c r="AV26" s="114">
        <v>225.55900099999997</v>
      </c>
      <c r="AW26" s="51">
        <f t="shared" si="15"/>
        <v>81.943845148406808</v>
      </c>
      <c r="AX26" s="114">
        <v>442.6</v>
      </c>
      <c r="AY26" s="51">
        <f t="shared" si="16"/>
        <v>47.983521248915878</v>
      </c>
      <c r="AZ26" s="5"/>
      <c r="BA26" s="51"/>
      <c r="BB26" s="114">
        <v>572.39022005000004</v>
      </c>
      <c r="BC26" s="51">
        <f t="shared" si="17"/>
        <v>92.533279277821862</v>
      </c>
      <c r="BD26" s="114">
        <v>29.830399000000003</v>
      </c>
      <c r="BE26" s="51">
        <f t="shared" si="18"/>
        <v>91.775569860826039</v>
      </c>
      <c r="BF26" s="114">
        <v>4.7196949999999998</v>
      </c>
      <c r="BG26" s="51">
        <f t="shared" si="19"/>
        <v>91.940289494266509</v>
      </c>
      <c r="BH26" s="114">
        <f>SUM(BH13:BH25)</f>
        <v>32.910000000000004</v>
      </c>
      <c r="BI26" s="51">
        <f t="shared" si="20"/>
        <v>81.159062885326762</v>
      </c>
      <c r="BJ26" s="114">
        <f>SUM(BJ13:BJ25)</f>
        <v>129.71</v>
      </c>
      <c r="BK26" s="51">
        <f t="shared" si="21"/>
        <v>88.854637621592019</v>
      </c>
      <c r="BL26" s="114">
        <v>2939.8850425100004</v>
      </c>
      <c r="BM26" s="51">
        <f t="shared" si="22"/>
        <v>62.937953969680706</v>
      </c>
      <c r="BN26" s="114">
        <f>SUM(BN13:BN25)</f>
        <v>19.66</v>
      </c>
      <c r="BO26" s="51">
        <f t="shared" si="23"/>
        <v>70.897944464478897</v>
      </c>
      <c r="BP26" s="5"/>
      <c r="BQ26" s="51"/>
      <c r="BR26" s="114">
        <v>0</v>
      </c>
      <c r="BS26" s="51">
        <f t="shared" si="24"/>
        <v>0</v>
      </c>
      <c r="BT26" s="1561">
        <f>SUM(BT13:BT25)</f>
        <v>91.332094999999981</v>
      </c>
      <c r="BU26" s="51">
        <f t="shared" si="25"/>
        <v>78.307959095665936</v>
      </c>
      <c r="BV26" s="5"/>
      <c r="BW26" s="51"/>
      <c r="BX26" s="5"/>
      <c r="BY26" s="51"/>
      <c r="BZ26" s="1526">
        <f>SUM(BZ13:BZ25)</f>
        <v>221.70000000000002</v>
      </c>
      <c r="CA26" s="51">
        <f t="shared" si="26"/>
        <v>72.640891218872881</v>
      </c>
      <c r="CB26" s="114">
        <v>903.26388399999996</v>
      </c>
      <c r="CC26" s="51">
        <f t="shared" si="27"/>
        <v>87.439591617992335</v>
      </c>
      <c r="CD26" s="5"/>
      <c r="CE26" s="51"/>
      <c r="CF26" s="5"/>
      <c r="CG26" s="51"/>
      <c r="CH26" s="114">
        <v>17.327999999999999</v>
      </c>
      <c r="CI26" s="51">
        <f t="shared" si="28"/>
        <v>28.003490739842917</v>
      </c>
      <c r="CJ26" s="5"/>
      <c r="CK26" s="51"/>
      <c r="CL26" s="5"/>
      <c r="CM26" s="51"/>
      <c r="CN26" s="114">
        <v>0</v>
      </c>
      <c r="CO26" s="51">
        <f t="shared" si="29"/>
        <v>0</v>
      </c>
      <c r="CP26" s="5"/>
      <c r="CQ26" s="51"/>
      <c r="CR26" s="5"/>
      <c r="CS26" s="51"/>
      <c r="CT26" s="114">
        <v>203</v>
      </c>
      <c r="CU26" s="51">
        <f t="shared" si="30"/>
        <v>57.90074158585282</v>
      </c>
      <c r="CV26" s="5"/>
      <c r="CW26" s="51"/>
      <c r="CX26" s="114">
        <v>155.80000000000001</v>
      </c>
      <c r="CY26" s="51">
        <f t="shared" si="31"/>
        <v>51.812437645493858</v>
      </c>
      <c r="CZ26" s="114">
        <f>SUM(CZ13:CZ25)</f>
        <v>87.110000000000014</v>
      </c>
      <c r="DA26" s="51">
        <f t="shared" si="32"/>
        <v>69.850052120920552</v>
      </c>
      <c r="DB26" s="114">
        <v>51.138250000000006</v>
      </c>
      <c r="DC26" s="51">
        <f t="shared" si="33"/>
        <v>56.818510090797183</v>
      </c>
      <c r="DD26" s="114">
        <f>SUM(DD13:DD25)</f>
        <v>199.71000000000004</v>
      </c>
      <c r="DE26" s="51">
        <f t="shared" si="34"/>
        <v>90.608411596570051</v>
      </c>
      <c r="DF26" s="114">
        <v>420.2</v>
      </c>
      <c r="DG26" s="51">
        <f t="shared" si="35"/>
        <v>76.678832116788314</v>
      </c>
      <c r="DH26" s="114">
        <v>0</v>
      </c>
      <c r="DI26" s="51">
        <f t="shared" si="36"/>
        <v>0</v>
      </c>
      <c r="DJ26" s="5"/>
      <c r="DK26" s="51"/>
      <c r="DL26" s="5"/>
      <c r="DM26" s="51"/>
      <c r="DN26" s="5"/>
      <c r="DO26" s="51"/>
      <c r="DP26" s="5"/>
      <c r="DQ26" s="51"/>
      <c r="DR26" s="5"/>
      <c r="DS26" s="51"/>
      <c r="DT26" s="5"/>
      <c r="DU26" s="51"/>
      <c r="DV26" s="5"/>
      <c r="DW26" s="51"/>
      <c r="DX26" s="5"/>
      <c r="DY26" s="51"/>
      <c r="DZ26" s="5"/>
      <c r="EA26" s="51"/>
      <c r="EB26" s="114">
        <v>929.4</v>
      </c>
      <c r="EC26" s="51">
        <f t="shared" si="37"/>
        <v>54.009762900976291</v>
      </c>
      <c r="ED26" s="5"/>
      <c r="EE26" s="51"/>
      <c r="EF26" s="5"/>
      <c r="EG26" s="51"/>
      <c r="EH26" s="5"/>
      <c r="EI26" s="51"/>
      <c r="EJ26" s="114">
        <v>57.702483000000001</v>
      </c>
      <c r="EK26" s="51">
        <f t="shared" si="38"/>
        <v>4.7503561226606275</v>
      </c>
      <c r="EL26" s="5"/>
      <c r="EM26" s="51"/>
      <c r="EN26" s="5"/>
      <c r="EO26" s="51"/>
      <c r="EP26" s="5"/>
      <c r="EQ26" s="51"/>
      <c r="ER26" s="5"/>
      <c r="ES26" s="51"/>
      <c r="ET26" s="1561">
        <f>SUM(ET13:ET25)</f>
        <v>213.63474699999998</v>
      </c>
      <c r="EU26" s="51">
        <f t="shared" si="39"/>
        <v>65.215565225745252</v>
      </c>
      <c r="EV26" s="114">
        <f>SUM(EV13:EV25)</f>
        <v>3.29</v>
      </c>
      <c r="EW26" s="51">
        <f t="shared" si="40"/>
        <v>4.1751269035532994</v>
      </c>
      <c r="EX26" s="5"/>
      <c r="EY26" s="51"/>
      <c r="EZ26" s="51"/>
    </row>
    <row r="27" spans="1:156" ht="12.75" customHeight="1" thickBot="1">
      <c r="A27" s="41" t="s">
        <v>128</v>
      </c>
      <c r="B27" s="114">
        <f t="shared" si="0"/>
        <v>866.86458951999998</v>
      </c>
      <c r="C27" s="116">
        <f t="shared" si="1"/>
        <v>3.413474083970796</v>
      </c>
      <c r="D27" s="114"/>
      <c r="E27" s="116">
        <f t="shared" si="2"/>
        <v>0</v>
      </c>
      <c r="F27" s="114"/>
      <c r="G27" s="116"/>
      <c r="H27" s="114"/>
      <c r="I27" s="116">
        <f t="shared" si="3"/>
        <v>0</v>
      </c>
      <c r="J27" s="114"/>
      <c r="K27" s="116">
        <f t="shared" si="4"/>
        <v>0</v>
      </c>
      <c r="L27" s="114"/>
      <c r="M27" s="116">
        <f t="shared" si="5"/>
        <v>0</v>
      </c>
      <c r="N27" s="114"/>
      <c r="O27" s="116"/>
      <c r="P27" s="114"/>
      <c r="Q27" s="116"/>
      <c r="R27" s="114"/>
      <c r="S27" s="116">
        <f t="shared" si="6"/>
        <v>0</v>
      </c>
      <c r="T27" s="114"/>
      <c r="U27" s="116">
        <f t="shared" si="7"/>
        <v>0</v>
      </c>
      <c r="V27" s="114"/>
      <c r="W27" s="116"/>
      <c r="X27" s="114"/>
      <c r="Y27" s="116"/>
      <c r="Z27" s="114"/>
      <c r="AA27" s="116"/>
      <c r="AB27" s="114">
        <v>0</v>
      </c>
      <c r="AC27" s="116">
        <f t="shared" si="8"/>
        <v>0</v>
      </c>
      <c r="AD27" s="114">
        <v>0</v>
      </c>
      <c r="AE27" s="116">
        <f t="shared" si="9"/>
        <v>0</v>
      </c>
      <c r="AF27" s="114">
        <v>0</v>
      </c>
      <c r="AG27" s="116">
        <f t="shared" si="10"/>
        <v>0</v>
      </c>
      <c r="AH27" s="114"/>
      <c r="AI27" s="116"/>
      <c r="AJ27" s="114"/>
      <c r="AK27" s="116">
        <f t="shared" si="11"/>
        <v>0</v>
      </c>
      <c r="AL27" s="114"/>
      <c r="AM27" s="116">
        <f t="shared" si="12"/>
        <v>0</v>
      </c>
      <c r="AN27" s="114">
        <v>266.80659300000002</v>
      </c>
      <c r="AO27" s="116">
        <f t="shared" si="13"/>
        <v>13.13736047077739</v>
      </c>
      <c r="AP27" s="114">
        <v>77.746768000000003</v>
      </c>
      <c r="AQ27" s="116">
        <f t="shared" si="14"/>
        <v>6.5553854122291773</v>
      </c>
      <c r="AR27" s="114"/>
      <c r="AS27" s="116"/>
      <c r="AT27" s="114"/>
      <c r="AU27" s="116"/>
      <c r="AV27" s="114">
        <v>29.458379000000001</v>
      </c>
      <c r="AW27" s="116">
        <f t="shared" si="15"/>
        <v>10.702001854934085</v>
      </c>
      <c r="AX27" s="114"/>
      <c r="AY27" s="116">
        <f t="shared" si="16"/>
        <v>0</v>
      </c>
      <c r="AZ27" s="114"/>
      <c r="BA27" s="116"/>
      <c r="BB27" s="114"/>
      <c r="BC27" s="116">
        <f t="shared" si="17"/>
        <v>0</v>
      </c>
      <c r="BD27" s="114"/>
      <c r="BE27" s="116">
        <f t="shared" si="18"/>
        <v>0</v>
      </c>
      <c r="BF27" s="114"/>
      <c r="BG27" s="116">
        <f t="shared" si="19"/>
        <v>0</v>
      </c>
      <c r="BH27" s="114"/>
      <c r="BI27" s="116">
        <f t="shared" si="20"/>
        <v>0</v>
      </c>
      <c r="BJ27" s="114"/>
      <c r="BK27" s="116">
        <f t="shared" si="21"/>
        <v>0</v>
      </c>
      <c r="BL27" s="114">
        <v>416.57284951999998</v>
      </c>
      <c r="BM27" s="116">
        <f t="shared" si="22"/>
        <v>8.9181183784397238</v>
      </c>
      <c r="BN27" s="114"/>
      <c r="BO27" s="116">
        <f t="shared" si="23"/>
        <v>0</v>
      </c>
      <c r="BP27" s="114"/>
      <c r="BQ27" s="116"/>
      <c r="BR27" s="114"/>
      <c r="BS27" s="116">
        <f t="shared" si="24"/>
        <v>0</v>
      </c>
      <c r="BT27" s="1551">
        <v>0</v>
      </c>
      <c r="BU27" s="116">
        <f t="shared" si="25"/>
        <v>0</v>
      </c>
      <c r="BV27" s="114"/>
      <c r="BW27" s="116"/>
      <c r="BX27" s="114"/>
      <c r="BY27" s="116"/>
      <c r="BZ27" s="1526"/>
      <c r="CA27" s="116">
        <f t="shared" si="26"/>
        <v>0</v>
      </c>
      <c r="CB27" s="114"/>
      <c r="CC27" s="116">
        <f t="shared" si="27"/>
        <v>0</v>
      </c>
      <c r="CD27" s="114"/>
      <c r="CE27" s="116"/>
      <c r="CF27" s="114"/>
      <c r="CG27" s="116"/>
      <c r="CH27" s="114">
        <v>12.88</v>
      </c>
      <c r="CI27" s="116">
        <f t="shared" si="28"/>
        <v>20.815152396651477</v>
      </c>
      <c r="CJ27" s="114"/>
      <c r="CK27" s="116"/>
      <c r="CL27" s="114"/>
      <c r="CM27" s="116"/>
      <c r="CN27" s="114"/>
      <c r="CO27" s="116">
        <f t="shared" si="29"/>
        <v>0</v>
      </c>
      <c r="CP27" s="114"/>
      <c r="CQ27" s="116"/>
      <c r="CR27" s="114"/>
      <c r="CS27" s="116"/>
      <c r="CT27" s="114">
        <v>0</v>
      </c>
      <c r="CU27" s="116">
        <f t="shared" si="30"/>
        <v>0</v>
      </c>
      <c r="CV27" s="114"/>
      <c r="CW27" s="116"/>
      <c r="CX27" s="114">
        <v>39.1</v>
      </c>
      <c r="CY27" s="116">
        <f t="shared" si="31"/>
        <v>13.002993016295312</v>
      </c>
      <c r="CZ27" s="114"/>
      <c r="DA27" s="116">
        <f t="shared" si="32"/>
        <v>0</v>
      </c>
      <c r="DB27" s="114">
        <v>0</v>
      </c>
      <c r="DC27" s="116">
        <f t="shared" si="33"/>
        <v>0</v>
      </c>
      <c r="DD27" s="114"/>
      <c r="DE27" s="116">
        <f t="shared" si="34"/>
        <v>0</v>
      </c>
      <c r="DF27" s="114">
        <v>24.3</v>
      </c>
      <c r="DG27" s="116">
        <f t="shared" si="35"/>
        <v>4.4343065693430663</v>
      </c>
      <c r="DH27" s="114">
        <v>0</v>
      </c>
      <c r="DI27" s="116">
        <f t="shared" si="36"/>
        <v>0</v>
      </c>
      <c r="DJ27" s="114"/>
      <c r="DK27" s="116"/>
      <c r="DL27" s="114"/>
      <c r="DM27" s="116"/>
      <c r="DN27" s="114"/>
      <c r="DO27" s="116"/>
      <c r="DP27" s="114"/>
      <c r="DQ27" s="116"/>
      <c r="DR27" s="114"/>
      <c r="DS27" s="116"/>
      <c r="DT27" s="114"/>
      <c r="DU27" s="116"/>
      <c r="DV27" s="114"/>
      <c r="DW27" s="116"/>
      <c r="DX27" s="114"/>
      <c r="DY27" s="116"/>
      <c r="DZ27" s="114"/>
      <c r="EA27" s="116"/>
      <c r="EB27" s="114">
        <v>0</v>
      </c>
      <c r="EC27" s="116">
        <f t="shared" si="37"/>
        <v>0</v>
      </c>
      <c r="ED27" s="114"/>
      <c r="EE27" s="116"/>
      <c r="EF27" s="114"/>
      <c r="EG27" s="116"/>
      <c r="EH27" s="114"/>
      <c r="EI27" s="116"/>
      <c r="EJ27" s="114">
        <v>0</v>
      </c>
      <c r="EK27" s="116">
        <f t="shared" si="38"/>
        <v>0</v>
      </c>
      <c r="EL27" s="114"/>
      <c r="EM27" s="116"/>
      <c r="EN27" s="114"/>
      <c r="EO27" s="116"/>
      <c r="EP27" s="114"/>
      <c r="EQ27" s="116"/>
      <c r="ER27" s="114"/>
      <c r="ES27" s="116"/>
      <c r="ET27" s="1551">
        <v>0</v>
      </c>
      <c r="EU27" s="116">
        <f t="shared" si="39"/>
        <v>0</v>
      </c>
      <c r="EV27" s="114"/>
      <c r="EW27" s="116">
        <f t="shared" si="40"/>
        <v>0</v>
      </c>
      <c r="EX27" s="114"/>
      <c r="EY27" s="116"/>
      <c r="EZ27" s="116"/>
    </row>
    <row r="28" spans="1:156" ht="12.75" customHeight="1" thickBot="1">
      <c r="A28" s="41" t="s">
        <v>647</v>
      </c>
      <c r="B28" s="114">
        <f t="shared" si="0"/>
        <v>14948.693983469999</v>
      </c>
      <c r="C28" s="51">
        <f t="shared" si="1"/>
        <v>58.863841156598227</v>
      </c>
      <c r="D28" s="114">
        <f>SUM(D26:D27)</f>
        <v>700.80000000000007</v>
      </c>
      <c r="E28" s="51">
        <f t="shared" si="2"/>
        <v>97.109442119557698</v>
      </c>
      <c r="F28" s="5"/>
      <c r="G28" s="51"/>
      <c r="H28" s="114">
        <v>205.55645499999997</v>
      </c>
      <c r="I28" s="51">
        <f t="shared" si="3"/>
        <v>53.452868188105171</v>
      </c>
      <c r="J28" s="114">
        <v>52.92128999000002</v>
      </c>
      <c r="K28" s="51">
        <f t="shared" si="4"/>
        <v>16.880920803396609</v>
      </c>
      <c r="L28" s="114">
        <v>272.20009438999995</v>
      </c>
      <c r="M28" s="51">
        <f t="shared" si="5"/>
        <v>94.231262486093598</v>
      </c>
      <c r="N28" s="114"/>
      <c r="O28" s="51"/>
      <c r="P28" s="5"/>
      <c r="Q28" s="51"/>
      <c r="R28" s="114">
        <f>SUM(R26:R27)</f>
        <v>38.619999999999997</v>
      </c>
      <c r="S28" s="51">
        <f t="shared" si="6"/>
        <v>82.170212765957444</v>
      </c>
      <c r="T28" s="114">
        <f>SUM(T26:T27)</f>
        <v>163.35999999999999</v>
      </c>
      <c r="U28" s="51">
        <f t="shared" si="7"/>
        <v>92.142816853742445</v>
      </c>
      <c r="V28" s="5"/>
      <c r="W28" s="51"/>
      <c r="X28" s="5"/>
      <c r="Y28" s="51"/>
      <c r="Z28" s="5"/>
      <c r="AA28" s="51"/>
      <c r="AB28" s="114">
        <v>0</v>
      </c>
      <c r="AC28" s="51">
        <f t="shared" si="8"/>
        <v>0</v>
      </c>
      <c r="AD28" s="114">
        <v>2156.8547417099994</v>
      </c>
      <c r="AE28" s="51">
        <f t="shared" si="9"/>
        <v>92.078317840585427</v>
      </c>
      <c r="AF28" s="114">
        <v>0</v>
      </c>
      <c r="AG28" s="51">
        <f t="shared" si="10"/>
        <v>0</v>
      </c>
      <c r="AH28" s="5"/>
      <c r="AI28" s="51"/>
      <c r="AJ28" s="114">
        <f>SUM(AJ26:AJ27)</f>
        <v>159.34</v>
      </c>
      <c r="AK28" s="51">
        <f t="shared" si="11"/>
        <v>92.253358036127835</v>
      </c>
      <c r="AL28" s="114">
        <f>SUM(AL26:AL27)</f>
        <v>143.44999999999999</v>
      </c>
      <c r="AM28" s="51">
        <f t="shared" si="12"/>
        <v>65.009516903833955</v>
      </c>
      <c r="AN28" s="114">
        <v>1583.4630662599998</v>
      </c>
      <c r="AO28" s="51">
        <f t="shared" si="13"/>
        <v>77.968557147386846</v>
      </c>
      <c r="AP28" s="114">
        <v>997.94329104000042</v>
      </c>
      <c r="AQ28" s="51">
        <f t="shared" si="14"/>
        <v>84.143727907963893</v>
      </c>
      <c r="AR28" s="5"/>
      <c r="AS28" s="51"/>
      <c r="AT28" s="5"/>
      <c r="AU28" s="51"/>
      <c r="AV28" s="114">
        <v>255.01737999999997</v>
      </c>
      <c r="AW28" s="51">
        <f t="shared" si="15"/>
        <v>92.64584700334089</v>
      </c>
      <c r="AX28" s="114">
        <v>442.6</v>
      </c>
      <c r="AY28" s="51">
        <f t="shared" si="16"/>
        <v>47.983521248915878</v>
      </c>
      <c r="AZ28" s="5"/>
      <c r="BA28" s="51"/>
      <c r="BB28" s="114">
        <v>572.39022005000004</v>
      </c>
      <c r="BC28" s="51">
        <f t="shared" si="17"/>
        <v>92.533279277821862</v>
      </c>
      <c r="BD28" s="114">
        <v>29.830399000000003</v>
      </c>
      <c r="BE28" s="51">
        <f t="shared" si="18"/>
        <v>91.775569860826039</v>
      </c>
      <c r="BF28" s="114">
        <v>4.7196949999999998</v>
      </c>
      <c r="BG28" s="51">
        <f t="shared" si="19"/>
        <v>91.940289494266509</v>
      </c>
      <c r="BH28" s="114">
        <f>SUM(BH26:BH27)</f>
        <v>32.910000000000004</v>
      </c>
      <c r="BI28" s="51">
        <f t="shared" si="20"/>
        <v>81.159062885326762</v>
      </c>
      <c r="BJ28" s="114">
        <f>SUM(BJ26:BJ27)</f>
        <v>129.71</v>
      </c>
      <c r="BK28" s="51">
        <f t="shared" si="21"/>
        <v>88.854637621592019</v>
      </c>
      <c r="BL28" s="114">
        <v>3356.4578920300005</v>
      </c>
      <c r="BM28" s="51">
        <f t="shared" si="22"/>
        <v>71.856072348120421</v>
      </c>
      <c r="BN28" s="114">
        <f>SUM(BN26:BN27)</f>
        <v>19.66</v>
      </c>
      <c r="BO28" s="51">
        <f t="shared" si="23"/>
        <v>70.897944464478897</v>
      </c>
      <c r="BP28" s="5"/>
      <c r="BQ28" s="51"/>
      <c r="BR28" s="114">
        <v>0</v>
      </c>
      <c r="BS28" s="51">
        <f t="shared" si="24"/>
        <v>0</v>
      </c>
      <c r="BT28" s="1561">
        <f>SUM(BT26:BT27)</f>
        <v>91.332094999999981</v>
      </c>
      <c r="BU28" s="51">
        <f t="shared" si="25"/>
        <v>78.307959095665936</v>
      </c>
      <c r="BV28" s="5"/>
      <c r="BW28" s="51"/>
      <c r="BX28" s="5"/>
      <c r="BY28" s="51"/>
      <c r="BZ28" s="1526">
        <f>SUM(BZ26:BZ27)</f>
        <v>221.70000000000002</v>
      </c>
      <c r="CA28" s="51">
        <f t="shared" si="26"/>
        <v>72.640891218872881</v>
      </c>
      <c r="CB28" s="114">
        <v>903.26388399999996</v>
      </c>
      <c r="CC28" s="51">
        <f t="shared" si="27"/>
        <v>87.439591617992335</v>
      </c>
      <c r="CD28" s="5"/>
      <c r="CE28" s="51"/>
      <c r="CF28" s="5"/>
      <c r="CG28" s="51"/>
      <c r="CH28" s="114">
        <v>30.207999999999998</v>
      </c>
      <c r="CI28" s="51">
        <f t="shared" si="28"/>
        <v>48.818643136494387</v>
      </c>
      <c r="CJ28" s="5"/>
      <c r="CK28" s="51"/>
      <c r="CL28" s="5"/>
      <c r="CM28" s="51"/>
      <c r="CN28" s="114">
        <v>0</v>
      </c>
      <c r="CO28" s="51">
        <f t="shared" si="29"/>
        <v>0</v>
      </c>
      <c r="CP28" s="5"/>
      <c r="CQ28" s="51"/>
      <c r="CR28" s="5"/>
      <c r="CS28" s="51"/>
      <c r="CT28" s="114">
        <v>203</v>
      </c>
      <c r="CU28" s="51">
        <f t="shared" si="30"/>
        <v>57.90074158585282</v>
      </c>
      <c r="CV28" s="5"/>
      <c r="CW28" s="51"/>
      <c r="CX28" s="114">
        <v>194.9</v>
      </c>
      <c r="CY28" s="51">
        <f t="shared" si="31"/>
        <v>64.815430661789165</v>
      </c>
      <c r="CZ28" s="114">
        <f>SUM(CZ26:CZ27)</f>
        <v>87.110000000000014</v>
      </c>
      <c r="DA28" s="51">
        <f t="shared" si="32"/>
        <v>69.850052120920552</v>
      </c>
      <c r="DB28" s="114">
        <v>51.138250000000006</v>
      </c>
      <c r="DC28" s="51">
        <f t="shared" si="33"/>
        <v>56.818510090797183</v>
      </c>
      <c r="DD28" s="114">
        <f>SUM(DD26:DD27)</f>
        <v>199.71000000000004</v>
      </c>
      <c r="DE28" s="51">
        <f t="shared" si="34"/>
        <v>90.608411596570051</v>
      </c>
      <c r="DF28" s="114">
        <v>444.5</v>
      </c>
      <c r="DG28" s="51">
        <f t="shared" si="35"/>
        <v>81.113138686131393</v>
      </c>
      <c r="DH28" s="114">
        <v>0</v>
      </c>
      <c r="DI28" s="51">
        <f t="shared" si="36"/>
        <v>0</v>
      </c>
      <c r="DJ28" s="5"/>
      <c r="DK28" s="51"/>
      <c r="DL28" s="5"/>
      <c r="DM28" s="51"/>
      <c r="DN28" s="5"/>
      <c r="DO28" s="51"/>
      <c r="DP28" s="5"/>
      <c r="DQ28" s="51"/>
      <c r="DR28" s="5"/>
      <c r="DS28" s="51"/>
      <c r="DT28" s="5"/>
      <c r="DU28" s="51"/>
      <c r="DV28" s="5"/>
      <c r="DW28" s="51"/>
      <c r="DX28" s="5"/>
      <c r="DY28" s="51"/>
      <c r="DZ28" s="5"/>
      <c r="EA28" s="51"/>
      <c r="EB28" s="114">
        <v>929.4</v>
      </c>
      <c r="EC28" s="51">
        <f t="shared" si="37"/>
        <v>54.009762900976291</v>
      </c>
      <c r="ED28" s="5"/>
      <c r="EE28" s="51"/>
      <c r="EF28" s="5"/>
      <c r="EG28" s="51"/>
      <c r="EH28" s="5"/>
      <c r="EI28" s="51"/>
      <c r="EJ28" s="114">
        <v>57.702483000000001</v>
      </c>
      <c r="EK28" s="51">
        <f t="shared" si="38"/>
        <v>4.7503561226606275</v>
      </c>
      <c r="EL28" s="5"/>
      <c r="EM28" s="51"/>
      <c r="EN28" s="5"/>
      <c r="EO28" s="51"/>
      <c r="EP28" s="5"/>
      <c r="EQ28" s="51"/>
      <c r="ER28" s="5"/>
      <c r="ES28" s="51"/>
      <c r="ET28" s="1561">
        <f>SUM(ET26:ET27)</f>
        <v>213.63474699999998</v>
      </c>
      <c r="EU28" s="51">
        <f t="shared" si="39"/>
        <v>65.215565225745252</v>
      </c>
      <c r="EV28" s="114">
        <f>SUM(EV26:EV27)</f>
        <v>3.29</v>
      </c>
      <c r="EW28" s="51">
        <f t="shared" si="40"/>
        <v>4.1751269035532994</v>
      </c>
      <c r="EX28" s="5"/>
      <c r="EY28" s="51"/>
      <c r="EZ28" s="51"/>
    </row>
    <row r="29" spans="1:156" ht="12.75" customHeight="1">
      <c r="A29" s="10" t="s">
        <v>270</v>
      </c>
      <c r="B29" s="105">
        <f t="shared" si="0"/>
        <v>0</v>
      </c>
      <c r="C29" s="115">
        <f t="shared" si="1"/>
        <v>0</v>
      </c>
      <c r="D29" s="105"/>
      <c r="E29" s="115">
        <f t="shared" si="2"/>
        <v>0</v>
      </c>
      <c r="F29" s="105"/>
      <c r="G29" s="115"/>
      <c r="H29" s="105"/>
      <c r="I29" s="115">
        <f t="shared" si="3"/>
        <v>0</v>
      </c>
      <c r="J29" s="105"/>
      <c r="K29" s="115">
        <f t="shared" si="4"/>
        <v>0</v>
      </c>
      <c r="L29" s="105"/>
      <c r="M29" s="115">
        <f t="shared" si="5"/>
        <v>0</v>
      </c>
      <c r="N29" s="105"/>
      <c r="O29" s="115"/>
      <c r="P29" s="105"/>
      <c r="Q29" s="115"/>
      <c r="R29" s="105"/>
      <c r="S29" s="115">
        <f t="shared" si="6"/>
        <v>0</v>
      </c>
      <c r="T29" s="105"/>
      <c r="U29" s="115">
        <f t="shared" si="7"/>
        <v>0</v>
      </c>
      <c r="V29" s="105"/>
      <c r="W29" s="115"/>
      <c r="X29" s="105"/>
      <c r="Y29" s="115"/>
      <c r="Z29" s="105"/>
      <c r="AA29" s="115"/>
      <c r="AB29" s="105">
        <v>0</v>
      </c>
      <c r="AC29" s="115">
        <f t="shared" si="8"/>
        <v>0</v>
      </c>
      <c r="AD29" s="105">
        <v>0</v>
      </c>
      <c r="AE29" s="115">
        <f t="shared" si="9"/>
        <v>0</v>
      </c>
      <c r="AF29" s="105">
        <v>0</v>
      </c>
      <c r="AG29" s="115">
        <f t="shared" si="10"/>
        <v>0</v>
      </c>
      <c r="AH29" s="105"/>
      <c r="AI29" s="115"/>
      <c r="AJ29" s="105"/>
      <c r="AK29" s="115">
        <f t="shared" si="11"/>
        <v>0</v>
      </c>
      <c r="AL29" s="105"/>
      <c r="AM29" s="115">
        <f t="shared" si="12"/>
        <v>0</v>
      </c>
      <c r="AN29" s="105"/>
      <c r="AO29" s="115">
        <f t="shared" si="13"/>
        <v>0</v>
      </c>
      <c r="AP29" s="105"/>
      <c r="AQ29" s="115">
        <f t="shared" si="14"/>
        <v>0</v>
      </c>
      <c r="AR29" s="105"/>
      <c r="AS29" s="115"/>
      <c r="AT29" s="105"/>
      <c r="AU29" s="115"/>
      <c r="AV29" s="105"/>
      <c r="AW29" s="115">
        <f t="shared" si="15"/>
        <v>0</v>
      </c>
      <c r="AX29" s="105"/>
      <c r="AY29" s="115">
        <f t="shared" si="16"/>
        <v>0</v>
      </c>
      <c r="AZ29" s="105"/>
      <c r="BA29" s="115"/>
      <c r="BB29" s="105"/>
      <c r="BC29" s="115">
        <f t="shared" si="17"/>
        <v>0</v>
      </c>
      <c r="BD29" s="105"/>
      <c r="BE29" s="115">
        <f t="shared" si="18"/>
        <v>0</v>
      </c>
      <c r="BF29" s="105"/>
      <c r="BG29" s="115">
        <f t="shared" si="19"/>
        <v>0</v>
      </c>
      <c r="BH29" s="105"/>
      <c r="BI29" s="115">
        <f t="shared" si="20"/>
        <v>0</v>
      </c>
      <c r="BJ29" s="105"/>
      <c r="BK29" s="115">
        <f t="shared" si="21"/>
        <v>0</v>
      </c>
      <c r="BL29" s="105">
        <v>0</v>
      </c>
      <c r="BM29" s="115">
        <f t="shared" si="22"/>
        <v>0</v>
      </c>
      <c r="BN29" s="105"/>
      <c r="BO29" s="115">
        <f t="shared" si="23"/>
        <v>0</v>
      </c>
      <c r="BP29" s="105"/>
      <c r="BQ29" s="115"/>
      <c r="BR29" s="105"/>
      <c r="BS29" s="115">
        <f t="shared" si="24"/>
        <v>0</v>
      </c>
      <c r="BT29" s="173">
        <v>0</v>
      </c>
      <c r="BU29" s="115">
        <f t="shared" si="25"/>
        <v>0</v>
      </c>
      <c r="BV29" s="105"/>
      <c r="BW29" s="115"/>
      <c r="BX29" s="105"/>
      <c r="BY29" s="115"/>
      <c r="BZ29" s="1525"/>
      <c r="CA29" s="115">
        <f t="shared" si="26"/>
        <v>0</v>
      </c>
      <c r="CB29" s="105"/>
      <c r="CC29" s="115">
        <f t="shared" si="27"/>
        <v>0</v>
      </c>
      <c r="CD29" s="105"/>
      <c r="CE29" s="115"/>
      <c r="CF29" s="105"/>
      <c r="CG29" s="115"/>
      <c r="CH29" s="105"/>
      <c r="CI29" s="115">
        <f t="shared" si="28"/>
        <v>0</v>
      </c>
      <c r="CJ29" s="105"/>
      <c r="CK29" s="115"/>
      <c r="CL29" s="105"/>
      <c r="CM29" s="115"/>
      <c r="CN29" s="105"/>
      <c r="CO29" s="115">
        <f t="shared" si="29"/>
        <v>0</v>
      </c>
      <c r="CP29" s="105"/>
      <c r="CQ29" s="115"/>
      <c r="CR29" s="105"/>
      <c r="CS29" s="115"/>
      <c r="CT29" s="105">
        <v>0</v>
      </c>
      <c r="CU29" s="115">
        <f t="shared" si="30"/>
        <v>0</v>
      </c>
      <c r="CV29" s="105"/>
      <c r="CW29" s="115"/>
      <c r="CX29" s="105">
        <v>0</v>
      </c>
      <c r="CY29" s="115">
        <f t="shared" si="31"/>
        <v>0</v>
      </c>
      <c r="CZ29" s="105"/>
      <c r="DA29" s="115">
        <f t="shared" si="32"/>
        <v>0</v>
      </c>
      <c r="DB29" s="105">
        <v>0</v>
      </c>
      <c r="DC29" s="115">
        <f t="shared" si="33"/>
        <v>0</v>
      </c>
      <c r="DD29" s="105"/>
      <c r="DE29" s="115">
        <f t="shared" si="34"/>
        <v>0</v>
      </c>
      <c r="DF29" s="105">
        <v>0</v>
      </c>
      <c r="DG29" s="115">
        <f t="shared" si="35"/>
        <v>0</v>
      </c>
      <c r="DH29" s="105">
        <v>0</v>
      </c>
      <c r="DI29" s="115">
        <f t="shared" si="36"/>
        <v>0</v>
      </c>
      <c r="DJ29" s="105"/>
      <c r="DK29" s="115"/>
      <c r="DL29" s="105"/>
      <c r="DM29" s="115"/>
      <c r="DN29" s="105"/>
      <c r="DO29" s="115"/>
      <c r="DP29" s="105"/>
      <c r="DQ29" s="115"/>
      <c r="DR29" s="105"/>
      <c r="DS29" s="115"/>
      <c r="DT29" s="105"/>
      <c r="DU29" s="115"/>
      <c r="DV29" s="105"/>
      <c r="DW29" s="115"/>
      <c r="DX29" s="105"/>
      <c r="DY29" s="115"/>
      <c r="DZ29" s="105"/>
      <c r="EA29" s="115"/>
      <c r="EB29" s="105">
        <v>0</v>
      </c>
      <c r="EC29" s="115">
        <f t="shared" si="37"/>
        <v>0</v>
      </c>
      <c r="ED29" s="105"/>
      <c r="EE29" s="115"/>
      <c r="EF29" s="105"/>
      <c r="EG29" s="115"/>
      <c r="EH29" s="105"/>
      <c r="EI29" s="115"/>
      <c r="EJ29" s="105">
        <v>0</v>
      </c>
      <c r="EK29" s="115">
        <f t="shared" si="38"/>
        <v>0</v>
      </c>
      <c r="EL29" s="105"/>
      <c r="EM29" s="115"/>
      <c r="EN29" s="105"/>
      <c r="EO29" s="115"/>
      <c r="EP29" s="105"/>
      <c r="EQ29" s="115"/>
      <c r="ER29" s="105"/>
      <c r="ES29" s="115"/>
      <c r="ET29" s="173">
        <v>0</v>
      </c>
      <c r="EU29" s="115">
        <f t="shared" si="39"/>
        <v>0</v>
      </c>
      <c r="EV29" s="105"/>
      <c r="EW29" s="115">
        <f t="shared" si="40"/>
        <v>0</v>
      </c>
      <c r="EX29" s="105"/>
      <c r="EY29" s="115"/>
      <c r="EZ29" s="115"/>
    </row>
    <row r="30" spans="1:156" ht="12.75" customHeight="1" thickBot="1">
      <c r="A30" s="10" t="s">
        <v>272</v>
      </c>
      <c r="B30" s="105">
        <f t="shared" si="0"/>
        <v>936.58377373999997</v>
      </c>
      <c r="C30" s="115">
        <f t="shared" si="1"/>
        <v>3.6880090359894648</v>
      </c>
      <c r="D30" s="105"/>
      <c r="E30" s="115">
        <f t="shared" si="2"/>
        <v>0</v>
      </c>
      <c r="F30" s="105"/>
      <c r="G30" s="115"/>
      <c r="H30" s="105">
        <v>0</v>
      </c>
      <c r="I30" s="115">
        <f t="shared" si="3"/>
        <v>0</v>
      </c>
      <c r="J30" s="105">
        <v>41.602359849999999</v>
      </c>
      <c r="K30" s="115">
        <f t="shared" si="4"/>
        <v>13.2703897050688</v>
      </c>
      <c r="L30" s="105"/>
      <c r="M30" s="115">
        <f t="shared" si="5"/>
        <v>0</v>
      </c>
      <c r="N30" s="105"/>
      <c r="O30" s="115"/>
      <c r="P30" s="105"/>
      <c r="Q30" s="115"/>
      <c r="R30" s="105"/>
      <c r="S30" s="115">
        <f t="shared" si="6"/>
        <v>0</v>
      </c>
      <c r="T30" s="105"/>
      <c r="U30" s="115">
        <f t="shared" si="7"/>
        <v>0</v>
      </c>
      <c r="V30" s="105"/>
      <c r="W30" s="115"/>
      <c r="X30" s="105"/>
      <c r="Y30" s="115"/>
      <c r="Z30" s="105"/>
      <c r="AA30" s="115"/>
      <c r="AB30" s="105">
        <v>0</v>
      </c>
      <c r="AC30" s="115">
        <f t="shared" si="8"/>
        <v>0</v>
      </c>
      <c r="AD30" s="105">
        <v>47.51737885</v>
      </c>
      <c r="AE30" s="115">
        <f t="shared" si="9"/>
        <v>2.0285651268443634</v>
      </c>
      <c r="AF30" s="105">
        <v>0</v>
      </c>
      <c r="AG30" s="115">
        <f t="shared" si="10"/>
        <v>0</v>
      </c>
      <c r="AH30" s="105"/>
      <c r="AI30" s="115"/>
      <c r="AJ30" s="105"/>
      <c r="AK30" s="115">
        <f t="shared" si="11"/>
        <v>0</v>
      </c>
      <c r="AL30" s="105">
        <v>27.22</v>
      </c>
      <c r="AM30" s="115">
        <f t="shared" si="12"/>
        <v>12.335720112390101</v>
      </c>
      <c r="AN30" s="105">
        <v>93.443802219999995</v>
      </c>
      <c r="AO30" s="115">
        <f t="shared" si="13"/>
        <v>4.6011041171091618</v>
      </c>
      <c r="AP30" s="105">
        <v>39.33163965</v>
      </c>
      <c r="AQ30" s="115">
        <f t="shared" si="14"/>
        <v>3.3163315136220799</v>
      </c>
      <c r="AR30" s="105"/>
      <c r="AS30" s="115"/>
      <c r="AT30" s="105"/>
      <c r="AU30" s="115"/>
      <c r="AV30" s="105"/>
      <c r="AW30" s="115">
        <f t="shared" si="15"/>
        <v>0</v>
      </c>
      <c r="AX30" s="105">
        <v>0.2</v>
      </c>
      <c r="AY30" s="115">
        <f t="shared" si="16"/>
        <v>2.1682567215958373E-2</v>
      </c>
      <c r="AZ30" s="105"/>
      <c r="BA30" s="115"/>
      <c r="BB30" s="105">
        <v>0.208264</v>
      </c>
      <c r="BC30" s="115">
        <f t="shared" si="17"/>
        <v>3.3668204313191938E-2</v>
      </c>
      <c r="BD30" s="105"/>
      <c r="BE30" s="115">
        <f t="shared" si="18"/>
        <v>0</v>
      </c>
      <c r="BF30" s="105"/>
      <c r="BG30" s="115">
        <f t="shared" si="19"/>
        <v>0</v>
      </c>
      <c r="BH30" s="105"/>
      <c r="BI30" s="115">
        <f t="shared" si="20"/>
        <v>0</v>
      </c>
      <c r="BJ30" s="105"/>
      <c r="BK30" s="115">
        <f t="shared" si="21"/>
        <v>0</v>
      </c>
      <c r="BL30" s="105">
        <v>154.20596716999998</v>
      </c>
      <c r="BM30" s="115">
        <f t="shared" si="22"/>
        <v>3.3012882895956088</v>
      </c>
      <c r="BN30" s="105">
        <v>5.98</v>
      </c>
      <c r="BO30" s="115">
        <f t="shared" si="23"/>
        <v>21.56509195816805</v>
      </c>
      <c r="BP30" s="105"/>
      <c r="BQ30" s="115"/>
      <c r="BR30" s="105">
        <v>45.3</v>
      </c>
      <c r="BS30" s="115">
        <f t="shared" si="24"/>
        <v>3.1035900246642916</v>
      </c>
      <c r="BT30" s="173">
        <v>3.8632</v>
      </c>
      <c r="BU30" s="115">
        <f t="shared" si="25"/>
        <v>3.3123001019343388</v>
      </c>
      <c r="BV30" s="105"/>
      <c r="BW30" s="115"/>
      <c r="BX30" s="105"/>
      <c r="BY30" s="115"/>
      <c r="BZ30" s="1525">
        <v>15.7</v>
      </c>
      <c r="CA30" s="115">
        <f t="shared" si="26"/>
        <v>5.1441677588466579</v>
      </c>
      <c r="CB30" s="105"/>
      <c r="CC30" s="115">
        <f t="shared" si="27"/>
        <v>0</v>
      </c>
      <c r="CD30" s="105"/>
      <c r="CE30" s="115"/>
      <c r="CF30" s="105"/>
      <c r="CG30" s="115"/>
      <c r="CH30" s="105"/>
      <c r="CI30" s="115">
        <f t="shared" si="28"/>
        <v>0</v>
      </c>
      <c r="CJ30" s="105"/>
      <c r="CK30" s="115"/>
      <c r="CL30" s="105"/>
      <c r="CM30" s="115"/>
      <c r="CN30" s="105"/>
      <c r="CO30" s="115">
        <f t="shared" si="29"/>
        <v>0</v>
      </c>
      <c r="CP30" s="105"/>
      <c r="CQ30" s="115"/>
      <c r="CR30" s="105"/>
      <c r="CS30" s="115"/>
      <c r="CT30" s="105">
        <v>0</v>
      </c>
      <c r="CU30" s="115">
        <f t="shared" si="30"/>
        <v>0</v>
      </c>
      <c r="CV30" s="105"/>
      <c r="CW30" s="115"/>
      <c r="CX30" s="105">
        <v>21.9</v>
      </c>
      <c r="CY30" s="115">
        <f t="shared" si="31"/>
        <v>7.2830063185899556</v>
      </c>
      <c r="CZ30" s="105"/>
      <c r="DA30" s="115">
        <f t="shared" si="32"/>
        <v>0</v>
      </c>
      <c r="DB30" s="105">
        <v>0.17560000000000001</v>
      </c>
      <c r="DC30" s="115">
        <f t="shared" si="33"/>
        <v>0.19510504117649671</v>
      </c>
      <c r="DD30" s="105">
        <v>5.04</v>
      </c>
      <c r="DE30" s="115">
        <f t="shared" si="34"/>
        <v>2.2866476112699061</v>
      </c>
      <c r="DF30" s="105">
        <v>0</v>
      </c>
      <c r="DG30" s="115">
        <f t="shared" si="35"/>
        <v>0</v>
      </c>
      <c r="DH30" s="105">
        <v>0</v>
      </c>
      <c r="DI30" s="115">
        <f t="shared" si="36"/>
        <v>0</v>
      </c>
      <c r="DJ30" s="105"/>
      <c r="DK30" s="115"/>
      <c r="DL30" s="105"/>
      <c r="DM30" s="115"/>
      <c r="DN30" s="105"/>
      <c r="DO30" s="115"/>
      <c r="DP30" s="105"/>
      <c r="DQ30" s="115"/>
      <c r="DR30" s="105"/>
      <c r="DS30" s="115"/>
      <c r="DT30" s="105"/>
      <c r="DU30" s="115"/>
      <c r="DV30" s="105"/>
      <c r="DW30" s="115"/>
      <c r="DX30" s="105"/>
      <c r="DY30" s="115"/>
      <c r="DZ30" s="105"/>
      <c r="EA30" s="115"/>
      <c r="EB30" s="105">
        <v>0</v>
      </c>
      <c r="EC30" s="115">
        <f t="shared" si="37"/>
        <v>0</v>
      </c>
      <c r="ED30" s="105"/>
      <c r="EE30" s="115"/>
      <c r="EF30" s="105"/>
      <c r="EG30" s="115"/>
      <c r="EH30" s="105"/>
      <c r="EI30" s="115"/>
      <c r="EJ30" s="105">
        <v>434.89556199999998</v>
      </c>
      <c r="EK30" s="115">
        <f t="shared" si="38"/>
        <v>35.802771185160857</v>
      </c>
      <c r="EL30" s="105"/>
      <c r="EM30" s="115"/>
      <c r="EN30" s="105"/>
      <c r="EO30" s="115"/>
      <c r="EP30" s="105"/>
      <c r="EQ30" s="115"/>
      <c r="ER30" s="105"/>
      <c r="ES30" s="115"/>
      <c r="ET30" s="173">
        <v>0</v>
      </c>
      <c r="EU30" s="115">
        <f t="shared" si="39"/>
        <v>0</v>
      </c>
      <c r="EV30" s="105"/>
      <c r="EW30" s="115">
        <f t="shared" si="40"/>
        <v>0</v>
      </c>
      <c r="EX30" s="105"/>
      <c r="EY30" s="115"/>
      <c r="EZ30" s="115"/>
    </row>
    <row r="31" spans="1:156" ht="12.75" customHeight="1" thickBot="1">
      <c r="A31" s="41" t="s">
        <v>274</v>
      </c>
      <c r="B31" s="114">
        <f t="shared" si="0"/>
        <v>936.58377373999997</v>
      </c>
      <c r="C31" s="51">
        <f t="shared" si="1"/>
        <v>3.6880090359894648</v>
      </c>
      <c r="D31" s="114">
        <f>+D30+D29</f>
        <v>0</v>
      </c>
      <c r="E31" s="51">
        <f t="shared" si="2"/>
        <v>0</v>
      </c>
      <c r="F31" s="5"/>
      <c r="G31" s="51"/>
      <c r="H31" s="114">
        <v>0</v>
      </c>
      <c r="I31" s="51">
        <f t="shared" si="3"/>
        <v>0</v>
      </c>
      <c r="J31" s="114">
        <v>41.602359849999999</v>
      </c>
      <c r="K31" s="51">
        <f t="shared" si="4"/>
        <v>13.2703897050688</v>
      </c>
      <c r="L31" s="114">
        <v>0</v>
      </c>
      <c r="M31" s="51">
        <f t="shared" si="5"/>
        <v>0</v>
      </c>
      <c r="N31" s="114"/>
      <c r="O31" s="51"/>
      <c r="P31" s="5"/>
      <c r="Q31" s="51"/>
      <c r="R31" s="114">
        <f>+R30+R29</f>
        <v>0</v>
      </c>
      <c r="S31" s="51">
        <f t="shared" si="6"/>
        <v>0</v>
      </c>
      <c r="T31" s="114">
        <f>+T30+T29</f>
        <v>0</v>
      </c>
      <c r="U31" s="51">
        <f t="shared" si="7"/>
        <v>0</v>
      </c>
      <c r="V31" s="5"/>
      <c r="W31" s="51"/>
      <c r="X31" s="5"/>
      <c r="Y31" s="51"/>
      <c r="Z31" s="5"/>
      <c r="AA31" s="51"/>
      <c r="AB31" s="114">
        <v>0</v>
      </c>
      <c r="AC31" s="51">
        <f t="shared" si="8"/>
        <v>0</v>
      </c>
      <c r="AD31" s="114">
        <v>47.51737885</v>
      </c>
      <c r="AE31" s="51">
        <f t="shared" si="9"/>
        <v>2.0285651268443634</v>
      </c>
      <c r="AF31" s="114">
        <v>0</v>
      </c>
      <c r="AG31" s="51">
        <f t="shared" si="10"/>
        <v>0</v>
      </c>
      <c r="AH31" s="5"/>
      <c r="AI31" s="51"/>
      <c r="AJ31" s="114">
        <f>+AJ30+AJ29</f>
        <v>0</v>
      </c>
      <c r="AK31" s="51">
        <f t="shared" si="11"/>
        <v>0</v>
      </c>
      <c r="AL31" s="114">
        <f>+AL30+AL29</f>
        <v>27.22</v>
      </c>
      <c r="AM31" s="51">
        <f t="shared" si="12"/>
        <v>12.335720112390101</v>
      </c>
      <c r="AN31" s="114">
        <v>93.443802219999995</v>
      </c>
      <c r="AO31" s="51">
        <f t="shared" si="13"/>
        <v>4.6011041171091618</v>
      </c>
      <c r="AP31" s="114">
        <v>39.33163965</v>
      </c>
      <c r="AQ31" s="51">
        <f t="shared" si="14"/>
        <v>3.3163315136220799</v>
      </c>
      <c r="AR31" s="5"/>
      <c r="AS31" s="51"/>
      <c r="AT31" s="5"/>
      <c r="AU31" s="51"/>
      <c r="AV31" s="114">
        <v>0</v>
      </c>
      <c r="AW31" s="51">
        <f t="shared" si="15"/>
        <v>0</v>
      </c>
      <c r="AX31" s="114">
        <v>0.2</v>
      </c>
      <c r="AY31" s="51">
        <f t="shared" si="16"/>
        <v>2.1682567215958373E-2</v>
      </c>
      <c r="AZ31" s="5"/>
      <c r="BA31" s="51"/>
      <c r="BB31" s="114">
        <v>0.208264</v>
      </c>
      <c r="BC31" s="51">
        <f t="shared" si="17"/>
        <v>3.3668204313191938E-2</v>
      </c>
      <c r="BD31" s="114">
        <v>0</v>
      </c>
      <c r="BE31" s="51">
        <f t="shared" si="18"/>
        <v>0</v>
      </c>
      <c r="BF31" s="114">
        <v>0</v>
      </c>
      <c r="BG31" s="51">
        <f t="shared" si="19"/>
        <v>0</v>
      </c>
      <c r="BH31" s="114">
        <f>+BH30+BH29</f>
        <v>0</v>
      </c>
      <c r="BI31" s="51">
        <f t="shared" si="20"/>
        <v>0</v>
      </c>
      <c r="BJ31" s="114">
        <f>+BJ30+BJ29</f>
        <v>0</v>
      </c>
      <c r="BK31" s="51">
        <f t="shared" si="21"/>
        <v>0</v>
      </c>
      <c r="BL31" s="114">
        <v>154.20596716999998</v>
      </c>
      <c r="BM31" s="51">
        <f t="shared" si="22"/>
        <v>3.3012882895956088</v>
      </c>
      <c r="BN31" s="114">
        <f>+BN30+BN29</f>
        <v>5.98</v>
      </c>
      <c r="BO31" s="51">
        <f t="shared" si="23"/>
        <v>21.56509195816805</v>
      </c>
      <c r="BP31" s="5"/>
      <c r="BQ31" s="51"/>
      <c r="BR31" s="114">
        <v>45.3</v>
      </c>
      <c r="BS31" s="51">
        <f t="shared" si="24"/>
        <v>3.1035900246642916</v>
      </c>
      <c r="BT31" s="1561">
        <f>+BT30+BT29</f>
        <v>3.8632</v>
      </c>
      <c r="BU31" s="51">
        <f t="shared" si="25"/>
        <v>3.3123001019343388</v>
      </c>
      <c r="BV31" s="5"/>
      <c r="BW31" s="51"/>
      <c r="BX31" s="5"/>
      <c r="BY31" s="51"/>
      <c r="BZ31" s="1526">
        <f>+BZ30+BZ29</f>
        <v>15.7</v>
      </c>
      <c r="CA31" s="51">
        <f t="shared" si="26"/>
        <v>5.1441677588466579</v>
      </c>
      <c r="CB31" s="114">
        <v>0</v>
      </c>
      <c r="CC31" s="51">
        <f t="shared" si="27"/>
        <v>0</v>
      </c>
      <c r="CD31" s="5"/>
      <c r="CE31" s="51"/>
      <c r="CF31" s="5"/>
      <c r="CG31" s="51"/>
      <c r="CH31" s="114">
        <v>0</v>
      </c>
      <c r="CI31" s="51">
        <f t="shared" si="28"/>
        <v>0</v>
      </c>
      <c r="CJ31" s="5"/>
      <c r="CK31" s="51"/>
      <c r="CL31" s="5"/>
      <c r="CM31" s="51"/>
      <c r="CN31" s="114">
        <v>0</v>
      </c>
      <c r="CO31" s="51">
        <f t="shared" si="29"/>
        <v>0</v>
      </c>
      <c r="CP31" s="5"/>
      <c r="CQ31" s="51"/>
      <c r="CR31" s="5"/>
      <c r="CS31" s="51"/>
      <c r="CT31" s="114">
        <v>0</v>
      </c>
      <c r="CU31" s="51">
        <f t="shared" si="30"/>
        <v>0</v>
      </c>
      <c r="CV31" s="5"/>
      <c r="CW31" s="51"/>
      <c r="CX31" s="114">
        <v>21.9</v>
      </c>
      <c r="CY31" s="51">
        <f t="shared" si="31"/>
        <v>7.2830063185899556</v>
      </c>
      <c r="CZ31" s="114">
        <f>+CZ30+CZ29</f>
        <v>0</v>
      </c>
      <c r="DA31" s="51">
        <f t="shared" si="32"/>
        <v>0</v>
      </c>
      <c r="DB31" s="114">
        <v>0.17560000000000001</v>
      </c>
      <c r="DC31" s="51">
        <f t="shared" si="33"/>
        <v>0.19510504117649671</v>
      </c>
      <c r="DD31" s="114">
        <f>+DD30+DD29</f>
        <v>5.04</v>
      </c>
      <c r="DE31" s="51">
        <f t="shared" si="34"/>
        <v>2.2866476112699061</v>
      </c>
      <c r="DF31" s="114">
        <v>0</v>
      </c>
      <c r="DG31" s="51">
        <f t="shared" si="35"/>
        <v>0</v>
      </c>
      <c r="DH31" s="114">
        <v>0</v>
      </c>
      <c r="DI31" s="51">
        <f t="shared" si="36"/>
        <v>0</v>
      </c>
      <c r="DJ31" s="5"/>
      <c r="DK31" s="51"/>
      <c r="DL31" s="5"/>
      <c r="DM31" s="51"/>
      <c r="DN31" s="5"/>
      <c r="DO31" s="51"/>
      <c r="DP31" s="5"/>
      <c r="DQ31" s="51"/>
      <c r="DR31" s="5"/>
      <c r="DS31" s="51"/>
      <c r="DT31" s="5"/>
      <c r="DU31" s="51"/>
      <c r="DV31" s="5"/>
      <c r="DW31" s="51"/>
      <c r="DX31" s="5"/>
      <c r="DY31" s="51"/>
      <c r="DZ31" s="5"/>
      <c r="EA31" s="51"/>
      <c r="EB31" s="114">
        <v>0</v>
      </c>
      <c r="EC31" s="51">
        <f t="shared" si="37"/>
        <v>0</v>
      </c>
      <c r="ED31" s="5"/>
      <c r="EE31" s="51"/>
      <c r="EF31" s="5"/>
      <c r="EG31" s="51"/>
      <c r="EH31" s="5"/>
      <c r="EI31" s="51"/>
      <c r="EJ31" s="114">
        <v>434.89556199999998</v>
      </c>
      <c r="EK31" s="51">
        <f t="shared" si="38"/>
        <v>35.802771185160857</v>
      </c>
      <c r="EL31" s="5"/>
      <c r="EM31" s="51"/>
      <c r="EN31" s="5"/>
      <c r="EO31" s="51"/>
      <c r="EP31" s="5"/>
      <c r="EQ31" s="51"/>
      <c r="ER31" s="5"/>
      <c r="ES31" s="51"/>
      <c r="ET31" s="1561">
        <f>+ET30+ET29</f>
        <v>0</v>
      </c>
      <c r="EU31" s="51">
        <f t="shared" si="39"/>
        <v>0</v>
      </c>
      <c r="EV31" s="114">
        <f>+EV30+EV29</f>
        <v>0</v>
      </c>
      <c r="EW31" s="51">
        <f t="shared" si="40"/>
        <v>0</v>
      </c>
      <c r="EX31" s="5"/>
      <c r="EY31" s="51"/>
      <c r="EZ31" s="51"/>
    </row>
    <row r="32" spans="1:156" ht="12.75" customHeight="1">
      <c r="A32" s="2" t="s">
        <v>139</v>
      </c>
      <c r="B32" s="105"/>
      <c r="C32" s="115"/>
      <c r="D32" s="105"/>
      <c r="E32" s="115"/>
      <c r="F32" s="105"/>
      <c r="G32" s="115"/>
      <c r="H32" s="105"/>
      <c r="I32" s="115"/>
      <c r="J32" s="105"/>
      <c r="K32" s="115"/>
      <c r="L32" s="105"/>
      <c r="M32" s="115"/>
      <c r="N32" s="1250"/>
      <c r="O32" s="115"/>
      <c r="P32" s="105"/>
      <c r="Q32" s="115"/>
      <c r="R32" s="105"/>
      <c r="S32" s="115"/>
      <c r="T32" s="105"/>
      <c r="U32" s="115"/>
      <c r="V32" s="105"/>
      <c r="W32" s="115"/>
      <c r="X32" s="105"/>
      <c r="Y32" s="115"/>
      <c r="Z32" s="105"/>
      <c r="AA32" s="115"/>
      <c r="AB32" s="105"/>
      <c r="AC32" s="115"/>
      <c r="AD32" s="105"/>
      <c r="AE32" s="115"/>
      <c r="AF32" s="105"/>
      <c r="AG32" s="115"/>
      <c r="AH32" s="105"/>
      <c r="AI32" s="115"/>
      <c r="AJ32" s="105"/>
      <c r="AK32" s="115"/>
      <c r="AL32" s="105"/>
      <c r="AM32" s="115"/>
      <c r="AN32" s="105"/>
      <c r="AO32" s="115"/>
      <c r="AP32" s="105"/>
      <c r="AQ32" s="115"/>
      <c r="AR32" s="105"/>
      <c r="AS32" s="115"/>
      <c r="AT32" s="105"/>
      <c r="AU32" s="115"/>
      <c r="AV32" s="105"/>
      <c r="AW32" s="115"/>
      <c r="AX32" s="105"/>
      <c r="AY32" s="115"/>
      <c r="AZ32" s="105"/>
      <c r="BA32" s="115"/>
      <c r="BB32" s="105"/>
      <c r="BC32" s="115"/>
      <c r="BD32" s="105"/>
      <c r="BE32" s="115"/>
      <c r="BF32" s="105"/>
      <c r="BG32" s="115"/>
      <c r="BH32" s="105"/>
      <c r="BI32" s="115"/>
      <c r="BJ32" s="105"/>
      <c r="BK32" s="115"/>
      <c r="BL32" s="105"/>
      <c r="BM32" s="115"/>
      <c r="BN32" s="105"/>
      <c r="BO32" s="115"/>
      <c r="BP32" s="105"/>
      <c r="BQ32" s="115"/>
      <c r="BR32" s="105"/>
      <c r="BS32" s="115"/>
      <c r="BT32" s="173"/>
      <c r="BU32" s="115"/>
      <c r="BV32" s="105"/>
      <c r="BW32" s="115"/>
      <c r="BX32" s="105"/>
      <c r="BY32" s="115"/>
      <c r="BZ32" s="1525"/>
      <c r="CA32" s="115"/>
      <c r="CB32" s="105"/>
      <c r="CC32" s="115"/>
      <c r="CD32" s="105"/>
      <c r="CE32" s="115"/>
      <c r="CF32" s="105"/>
      <c r="CG32" s="115"/>
      <c r="CH32" s="105"/>
      <c r="CI32" s="115"/>
      <c r="CJ32" s="105"/>
      <c r="CK32" s="115"/>
      <c r="CL32" s="105"/>
      <c r="CM32" s="115"/>
      <c r="CN32" s="105"/>
      <c r="CO32" s="115"/>
      <c r="CP32" s="105"/>
      <c r="CQ32" s="115"/>
      <c r="CR32" s="105"/>
      <c r="CS32" s="115"/>
      <c r="CT32" s="105"/>
      <c r="CU32" s="115"/>
      <c r="CV32" s="105"/>
      <c r="CW32" s="115"/>
      <c r="CX32" s="105"/>
      <c r="CY32" s="115"/>
      <c r="CZ32" s="105"/>
      <c r="DA32" s="115"/>
      <c r="DB32" s="105"/>
      <c r="DC32" s="115"/>
      <c r="DD32" s="105"/>
      <c r="DE32" s="115"/>
      <c r="DF32" s="105"/>
      <c r="DG32" s="115"/>
      <c r="DH32" s="105"/>
      <c r="DI32" s="115"/>
      <c r="DJ32" s="105"/>
      <c r="DK32" s="115"/>
      <c r="DL32" s="105"/>
      <c r="DM32" s="115"/>
      <c r="DN32" s="105"/>
      <c r="DO32" s="115"/>
      <c r="DP32" s="105"/>
      <c r="DQ32" s="115"/>
      <c r="DR32" s="105"/>
      <c r="DS32" s="115"/>
      <c r="DT32" s="105"/>
      <c r="DU32" s="115"/>
      <c r="DV32" s="105"/>
      <c r="DW32" s="115"/>
      <c r="DX32" s="105"/>
      <c r="DY32" s="115"/>
      <c r="DZ32" s="105"/>
      <c r="EA32" s="115"/>
      <c r="EB32" s="105"/>
      <c r="EC32" s="115"/>
      <c r="ED32" s="105"/>
      <c r="EE32" s="115"/>
      <c r="EF32" s="105"/>
      <c r="EG32" s="115"/>
      <c r="EH32" s="105"/>
      <c r="EI32" s="115"/>
      <c r="EJ32" s="105"/>
      <c r="EK32" s="115"/>
      <c r="EL32" s="105"/>
      <c r="EM32" s="115"/>
      <c r="EN32" s="105"/>
      <c r="EO32" s="115"/>
      <c r="EP32" s="105"/>
      <c r="EQ32" s="115"/>
      <c r="ER32" s="105"/>
      <c r="ES32" s="115"/>
      <c r="ET32" s="173"/>
      <c r="EU32" s="115"/>
      <c r="EV32" s="105"/>
      <c r="EW32" s="115"/>
      <c r="EX32" s="105"/>
      <c r="EY32" s="115"/>
      <c r="EZ32" s="115"/>
    </row>
    <row r="33" spans="1:156" ht="12.75" customHeight="1">
      <c r="A33" s="42" t="s">
        <v>141</v>
      </c>
      <c r="B33" s="105">
        <f t="shared" ref="B33:B47" si="41">D33+F33+H33+J33+L33+N33+P33+R33+T33+V33+X33+Z33+AB33+AD33+AF33+AH33+AJ33+AL33+AN33+AP33+AR33+AT33+AV33+AX33+AZ33+BB33+BD33+BF33+BH33+BJ33+BL33+BN33+BP33+BR33+BT33+BV33+BX33+BZ33+CB33+CD33+CF33+CH33+CJ33+CL33+CN33+CP33+CR33+CT33+CV33+CX33+CZ33+DB33+DD33+DF33+DH33+DJ33+DL33+DN33+DP33+DR33+DT33+DV33+DX33+DZ33+EB33+ED33+EF33+EH33+EJ33+EL33+EN33+EP33+ER33+ET33+EV33+EX33</f>
        <v>1005.36457186</v>
      </c>
      <c r="C33" s="115">
        <f t="shared" ref="C33:C47" si="42">B33/B$11*100</f>
        <v>3.9588488819075569</v>
      </c>
      <c r="D33" s="105"/>
      <c r="E33" s="115">
        <f t="shared" ref="E33:E47" si="43">D33/D$11*100</f>
        <v>0</v>
      </c>
      <c r="F33" s="105"/>
      <c r="G33" s="115"/>
      <c r="H33" s="105"/>
      <c r="I33" s="115">
        <f t="shared" ref="I33:I47" si="44">H33/H$11*100</f>
        <v>0</v>
      </c>
      <c r="J33" s="105">
        <v>46.087000000000003</v>
      </c>
      <c r="K33" s="115">
        <f t="shared" ref="K33:K47" si="45">J33/J$11*100</f>
        <v>14.700907653860071</v>
      </c>
      <c r="L33" s="105"/>
      <c r="M33" s="115">
        <f t="shared" ref="M33:M47" si="46">L33/L$11*100</f>
        <v>0</v>
      </c>
      <c r="N33" s="105"/>
      <c r="O33" s="115"/>
      <c r="P33" s="105"/>
      <c r="Q33" s="115"/>
      <c r="R33" s="105"/>
      <c r="S33" s="115">
        <f t="shared" ref="S33:S47" si="47">R33/R$11*100</f>
        <v>0</v>
      </c>
      <c r="T33" s="105"/>
      <c r="U33" s="115">
        <f t="shared" ref="U33:U47" si="48">T33/T$11*100</f>
        <v>0</v>
      </c>
      <c r="V33" s="105"/>
      <c r="W33" s="115"/>
      <c r="X33" s="105"/>
      <c r="Y33" s="115"/>
      <c r="Z33" s="105"/>
      <c r="AA33" s="115"/>
      <c r="AB33" s="105">
        <v>5.4240373799999997</v>
      </c>
      <c r="AC33" s="115">
        <f t="shared" ref="AC33:AC47" si="49">AB33/AB$11*100</f>
        <v>0.92455826942496855</v>
      </c>
      <c r="AD33" s="105">
        <v>0</v>
      </c>
      <c r="AE33" s="115">
        <f t="shared" ref="AE33:AE47" si="50">AD33/AD$11*100</f>
        <v>0</v>
      </c>
      <c r="AF33" s="105">
        <v>399.97547187999999</v>
      </c>
      <c r="AG33" s="115">
        <f t="shared" ref="AG33:AG47" si="51">AF33/AF$11*100</f>
        <v>31.247966376681035</v>
      </c>
      <c r="AH33" s="105"/>
      <c r="AI33" s="115"/>
      <c r="AJ33" s="105"/>
      <c r="AK33" s="115">
        <f t="shared" ref="AK33:AK47" si="52">AJ33/AJ$11*100</f>
        <v>0</v>
      </c>
      <c r="AL33" s="105"/>
      <c r="AM33" s="115">
        <f t="shared" ref="AM33:AM47" si="53">AL33/AL$11*100</f>
        <v>0</v>
      </c>
      <c r="AN33" s="105">
        <v>13.31201027</v>
      </c>
      <c r="AO33" s="115">
        <f t="shared" ref="AO33:AO47" si="54">AN33/AN$11*100</f>
        <v>0.65547359808938699</v>
      </c>
      <c r="AP33" s="105">
        <v>0</v>
      </c>
      <c r="AQ33" s="115">
        <f t="shared" ref="AQ33:AQ47" si="55">AP33/AP$11*100</f>
        <v>0</v>
      </c>
      <c r="AR33" s="105"/>
      <c r="AS33" s="115"/>
      <c r="AT33" s="105"/>
      <c r="AU33" s="115"/>
      <c r="AV33" s="105"/>
      <c r="AW33" s="115">
        <f t="shared" ref="AW33:AW47" si="56">AV33/AV$11*100</f>
        <v>0</v>
      </c>
      <c r="AX33" s="105">
        <v>0</v>
      </c>
      <c r="AY33" s="115">
        <f t="shared" ref="AY33:AY47" si="57">AX33/AX$11*100</f>
        <v>0</v>
      </c>
      <c r="AZ33" s="105"/>
      <c r="BA33" s="115"/>
      <c r="BB33" s="105"/>
      <c r="BC33" s="115">
        <f t="shared" ref="BC33:BC47" si="58">BB33/BB$11*100</f>
        <v>0</v>
      </c>
      <c r="BD33" s="105"/>
      <c r="BE33" s="115">
        <f t="shared" ref="BE33:BE47" si="59">BD33/BD$11*100</f>
        <v>0</v>
      </c>
      <c r="BF33" s="105"/>
      <c r="BG33" s="115">
        <f t="shared" ref="BG33:BG47" si="60">BF33/BF$11*100</f>
        <v>0</v>
      </c>
      <c r="BH33" s="105"/>
      <c r="BI33" s="115">
        <f t="shared" ref="BI33:BI47" si="61">BH33/BH$11*100</f>
        <v>0</v>
      </c>
      <c r="BJ33" s="105"/>
      <c r="BK33" s="115">
        <f t="shared" ref="BK33:BK47" si="62">BJ33/BJ$11*100</f>
        <v>0</v>
      </c>
      <c r="BL33" s="105">
        <v>30.947763329999997</v>
      </c>
      <c r="BM33" s="115">
        <f t="shared" ref="BM33:BM47" si="63">BL33/BL$11*100</f>
        <v>0.66253913869541603</v>
      </c>
      <c r="BN33" s="105"/>
      <c r="BO33" s="115">
        <f t="shared" ref="BO33:BO47" si="64">BN33/BN$11*100</f>
        <v>0</v>
      </c>
      <c r="BP33" s="105"/>
      <c r="BQ33" s="115"/>
      <c r="BR33" s="105">
        <v>508.6</v>
      </c>
      <c r="BS33" s="115">
        <f t="shared" ref="BS33:BS47" si="65">BR33/BR$11*100</f>
        <v>34.845163058372158</v>
      </c>
      <c r="BT33" s="173">
        <v>0</v>
      </c>
      <c r="BU33" s="115">
        <f t="shared" ref="BU33:BU47" si="66">BT33/BT$11*100</f>
        <v>0</v>
      </c>
      <c r="BV33" s="105"/>
      <c r="BW33" s="115"/>
      <c r="BX33" s="105"/>
      <c r="BY33" s="115"/>
      <c r="BZ33" s="1525"/>
      <c r="CA33" s="115">
        <f t="shared" ref="CA33:CA47" si="67">BZ33/BZ$11*100</f>
        <v>0</v>
      </c>
      <c r="CB33" s="105"/>
      <c r="CC33" s="115">
        <f t="shared" ref="CC33:CC47" si="68">CB33/CB$11*100</f>
        <v>0</v>
      </c>
      <c r="CD33" s="105"/>
      <c r="CE33" s="115"/>
      <c r="CF33" s="105"/>
      <c r="CG33" s="115"/>
      <c r="CH33" s="105"/>
      <c r="CI33" s="115">
        <f t="shared" ref="CI33:CI47" si="69">CH33/CH$11*100</f>
        <v>0</v>
      </c>
      <c r="CJ33" s="105"/>
      <c r="CK33" s="115"/>
      <c r="CL33" s="105"/>
      <c r="CM33" s="115"/>
      <c r="CN33" s="105">
        <v>1.018289</v>
      </c>
      <c r="CO33" s="115">
        <f t="shared" ref="CO33:CO47" si="70">CN33/CN$11*100</f>
        <v>12.467021659648712</v>
      </c>
      <c r="CP33" s="105"/>
      <c r="CQ33" s="115"/>
      <c r="CR33" s="105"/>
      <c r="CS33" s="115"/>
      <c r="CT33" s="105">
        <v>0</v>
      </c>
      <c r="CU33" s="115">
        <f t="shared" ref="CU33:CU47" si="71">CT33/CT$11*100</f>
        <v>0</v>
      </c>
      <c r="CV33" s="105"/>
      <c r="CW33" s="115"/>
      <c r="CX33" s="105">
        <v>0</v>
      </c>
      <c r="CY33" s="115">
        <f t="shared" ref="CY33:CY47" si="72">CX33/CX$11*100</f>
        <v>0</v>
      </c>
      <c r="CZ33" s="105"/>
      <c r="DA33" s="115">
        <f t="shared" ref="DA33:DA47" si="73">CZ33/CZ$11*100</f>
        <v>0</v>
      </c>
      <c r="DB33" s="105">
        <v>0</v>
      </c>
      <c r="DC33" s="115">
        <f t="shared" ref="DC33:DC47" si="74">DB33/DB$11*100</f>
        <v>0</v>
      </c>
      <c r="DD33" s="105"/>
      <c r="DE33" s="115">
        <f t="shared" ref="DE33:DE47" si="75">DD33/DD$11*100</f>
        <v>0</v>
      </c>
      <c r="DF33" s="105">
        <v>0</v>
      </c>
      <c r="DG33" s="115">
        <f t="shared" ref="DG33:DG47" si="76">DF33/DF$11*100</f>
        <v>0</v>
      </c>
      <c r="DH33" s="105">
        <v>0</v>
      </c>
      <c r="DI33" s="115">
        <f t="shared" ref="DI33:DI47" si="77">DH33/DH$11*100</f>
        <v>0</v>
      </c>
      <c r="DJ33" s="105"/>
      <c r="DK33" s="115"/>
      <c r="DL33" s="105"/>
      <c r="DM33" s="115"/>
      <c r="DN33" s="105"/>
      <c r="DO33" s="115"/>
      <c r="DP33" s="105"/>
      <c r="DQ33" s="115"/>
      <c r="DR33" s="105"/>
      <c r="DS33" s="115"/>
      <c r="DT33" s="105"/>
      <c r="DU33" s="115"/>
      <c r="DV33" s="105"/>
      <c r="DW33" s="115"/>
      <c r="DX33" s="105"/>
      <c r="DY33" s="115"/>
      <c r="DZ33" s="105"/>
      <c r="EA33" s="115"/>
      <c r="EB33" s="105">
        <v>0</v>
      </c>
      <c r="EC33" s="115">
        <f t="shared" ref="EC33:EC47" si="78">EB33/EB$11*100</f>
        <v>0</v>
      </c>
      <c r="ED33" s="105"/>
      <c r="EE33" s="115"/>
      <c r="EF33" s="105"/>
      <c r="EG33" s="115"/>
      <c r="EH33" s="105"/>
      <c r="EI33" s="115"/>
      <c r="EJ33" s="105">
        <v>0</v>
      </c>
      <c r="EK33" s="115">
        <f t="shared" ref="EK33:EK47" si="79">EJ33/EJ$11*100</f>
        <v>0</v>
      </c>
      <c r="EL33" s="105"/>
      <c r="EM33" s="115"/>
      <c r="EN33" s="105"/>
      <c r="EO33" s="115"/>
      <c r="EP33" s="105"/>
      <c r="EQ33" s="115"/>
      <c r="ER33" s="105"/>
      <c r="ES33" s="115"/>
      <c r="ET33" s="173">
        <v>0</v>
      </c>
      <c r="EU33" s="115">
        <f t="shared" ref="EU33:EU47" si="80">ET33/ET$11*100</f>
        <v>0</v>
      </c>
      <c r="EV33" s="105"/>
      <c r="EW33" s="115">
        <f t="shared" ref="EW33:EW47" si="81">EV33/EV$11*100</f>
        <v>0</v>
      </c>
      <c r="EX33" s="105"/>
      <c r="EY33" s="115"/>
      <c r="EZ33" s="115"/>
    </row>
    <row r="34" spans="1:156" s="52" customFormat="1" ht="12.75" customHeight="1">
      <c r="A34" s="42" t="s">
        <v>143</v>
      </c>
      <c r="B34" s="105">
        <f t="shared" si="41"/>
        <v>840.12343159</v>
      </c>
      <c r="C34" s="115">
        <f t="shared" si="42"/>
        <v>3.3081747665537944</v>
      </c>
      <c r="D34" s="105"/>
      <c r="E34" s="115">
        <f t="shared" si="43"/>
        <v>0</v>
      </c>
      <c r="F34" s="105"/>
      <c r="G34" s="115"/>
      <c r="H34" s="105"/>
      <c r="I34" s="115">
        <f t="shared" si="44"/>
        <v>0</v>
      </c>
      <c r="J34" s="105"/>
      <c r="K34" s="115">
        <f t="shared" si="45"/>
        <v>0</v>
      </c>
      <c r="L34" s="105"/>
      <c r="M34" s="115">
        <f t="shared" si="46"/>
        <v>0</v>
      </c>
      <c r="N34" s="105"/>
      <c r="O34" s="115"/>
      <c r="P34" s="105"/>
      <c r="Q34" s="115"/>
      <c r="R34" s="105"/>
      <c r="S34" s="115">
        <f t="shared" si="47"/>
        <v>0</v>
      </c>
      <c r="T34" s="105"/>
      <c r="U34" s="115">
        <f t="shared" si="48"/>
        <v>0</v>
      </c>
      <c r="V34" s="105"/>
      <c r="W34" s="115"/>
      <c r="X34" s="105"/>
      <c r="Y34" s="115"/>
      <c r="Z34" s="105"/>
      <c r="AA34" s="115"/>
      <c r="AB34" s="105">
        <v>0.36342131999999999</v>
      </c>
      <c r="AC34" s="115">
        <f t="shared" si="49"/>
        <v>6.1947247622275374E-2</v>
      </c>
      <c r="AD34" s="105">
        <v>0</v>
      </c>
      <c r="AE34" s="115">
        <f t="shared" si="50"/>
        <v>0</v>
      </c>
      <c r="AF34" s="105">
        <v>63.250010269999997</v>
      </c>
      <c r="AG34" s="115">
        <f t="shared" si="51"/>
        <v>4.9413884930290344</v>
      </c>
      <c r="AH34" s="105"/>
      <c r="AI34" s="115"/>
      <c r="AJ34" s="105"/>
      <c r="AK34" s="115">
        <f t="shared" si="52"/>
        <v>0</v>
      </c>
      <c r="AL34" s="105"/>
      <c r="AM34" s="115">
        <f t="shared" si="53"/>
        <v>0</v>
      </c>
      <c r="AN34" s="105">
        <v>0</v>
      </c>
      <c r="AO34" s="115">
        <f t="shared" si="54"/>
        <v>0</v>
      </c>
      <c r="AP34" s="105">
        <v>0</v>
      </c>
      <c r="AQ34" s="115">
        <f t="shared" si="55"/>
        <v>0</v>
      </c>
      <c r="AR34" s="105"/>
      <c r="AS34" s="115"/>
      <c r="AT34" s="105"/>
      <c r="AU34" s="115"/>
      <c r="AV34" s="105"/>
      <c r="AW34" s="115">
        <f t="shared" si="56"/>
        <v>0</v>
      </c>
      <c r="AX34" s="105">
        <v>0.01</v>
      </c>
      <c r="AY34" s="115">
        <f t="shared" si="57"/>
        <v>1.0841283607979184E-3</v>
      </c>
      <c r="AZ34" s="105"/>
      <c r="BA34" s="115"/>
      <c r="BB34" s="105"/>
      <c r="BC34" s="115">
        <f t="shared" si="58"/>
        <v>0</v>
      </c>
      <c r="BD34" s="105"/>
      <c r="BE34" s="115">
        <f t="shared" si="59"/>
        <v>0</v>
      </c>
      <c r="BF34" s="105"/>
      <c r="BG34" s="115">
        <f t="shared" si="60"/>
        <v>0</v>
      </c>
      <c r="BH34" s="105"/>
      <c r="BI34" s="115">
        <f t="shared" si="61"/>
        <v>0</v>
      </c>
      <c r="BJ34" s="105"/>
      <c r="BK34" s="115">
        <f t="shared" si="62"/>
        <v>0</v>
      </c>
      <c r="BL34" s="105">
        <v>0</v>
      </c>
      <c r="BM34" s="115">
        <f t="shared" si="63"/>
        <v>0</v>
      </c>
      <c r="BN34" s="105"/>
      <c r="BO34" s="115">
        <f t="shared" si="64"/>
        <v>0</v>
      </c>
      <c r="BP34" s="105"/>
      <c r="BQ34" s="115"/>
      <c r="BR34" s="105">
        <v>771.9</v>
      </c>
      <c r="BS34" s="115">
        <f t="shared" si="65"/>
        <v>52.884351877226642</v>
      </c>
      <c r="BT34" s="173">
        <v>0</v>
      </c>
      <c r="BU34" s="115">
        <f t="shared" si="66"/>
        <v>0</v>
      </c>
      <c r="BV34" s="105"/>
      <c r="BW34" s="115"/>
      <c r="BX34" s="105"/>
      <c r="BY34" s="115"/>
      <c r="BZ34" s="1525"/>
      <c r="CA34" s="115">
        <f t="shared" si="67"/>
        <v>0</v>
      </c>
      <c r="CB34" s="105"/>
      <c r="CC34" s="115">
        <f t="shared" si="68"/>
        <v>0</v>
      </c>
      <c r="CD34" s="105"/>
      <c r="CE34" s="115"/>
      <c r="CF34" s="105"/>
      <c r="CG34" s="115"/>
      <c r="CH34" s="105"/>
      <c r="CI34" s="115">
        <f t="shared" si="69"/>
        <v>0</v>
      </c>
      <c r="CJ34" s="105"/>
      <c r="CK34" s="115"/>
      <c r="CL34" s="105"/>
      <c r="CM34" s="115"/>
      <c r="CN34" s="105"/>
      <c r="CO34" s="115">
        <f t="shared" si="70"/>
        <v>0</v>
      </c>
      <c r="CP34" s="105"/>
      <c r="CQ34" s="115"/>
      <c r="CR34" s="105"/>
      <c r="CS34" s="115"/>
      <c r="CT34" s="105">
        <v>0</v>
      </c>
      <c r="CU34" s="115">
        <f t="shared" si="71"/>
        <v>0</v>
      </c>
      <c r="CV34" s="105"/>
      <c r="CW34" s="115"/>
      <c r="CX34" s="105">
        <v>0</v>
      </c>
      <c r="CY34" s="115">
        <f t="shared" si="72"/>
        <v>0</v>
      </c>
      <c r="CZ34" s="105"/>
      <c r="DA34" s="115">
        <f t="shared" si="73"/>
        <v>0</v>
      </c>
      <c r="DB34" s="105">
        <v>0</v>
      </c>
      <c r="DC34" s="115">
        <f t="shared" si="74"/>
        <v>0</v>
      </c>
      <c r="DD34" s="105"/>
      <c r="DE34" s="115">
        <f t="shared" si="75"/>
        <v>0</v>
      </c>
      <c r="DF34" s="105">
        <v>0</v>
      </c>
      <c r="DG34" s="115">
        <f t="shared" si="76"/>
        <v>0</v>
      </c>
      <c r="DH34" s="105">
        <v>0</v>
      </c>
      <c r="DI34" s="115">
        <f t="shared" si="77"/>
        <v>0</v>
      </c>
      <c r="DJ34" s="105"/>
      <c r="DK34" s="115"/>
      <c r="DL34" s="105"/>
      <c r="DM34" s="115"/>
      <c r="DN34" s="105"/>
      <c r="DO34" s="115"/>
      <c r="DP34" s="105"/>
      <c r="DQ34" s="115"/>
      <c r="DR34" s="105"/>
      <c r="DS34" s="115"/>
      <c r="DT34" s="105"/>
      <c r="DU34" s="115"/>
      <c r="DV34" s="105"/>
      <c r="DW34" s="115"/>
      <c r="DX34" s="105"/>
      <c r="DY34" s="115"/>
      <c r="DZ34" s="105"/>
      <c r="EA34" s="115"/>
      <c r="EB34" s="105">
        <v>0</v>
      </c>
      <c r="EC34" s="115">
        <f t="shared" si="78"/>
        <v>0</v>
      </c>
      <c r="ED34" s="105"/>
      <c r="EE34" s="115"/>
      <c r="EF34" s="105"/>
      <c r="EG34" s="115"/>
      <c r="EH34" s="105"/>
      <c r="EI34" s="115"/>
      <c r="EJ34" s="105">
        <v>4.5999999999999996</v>
      </c>
      <c r="EK34" s="115">
        <f t="shared" si="79"/>
        <v>0.37869493699671269</v>
      </c>
      <c r="EL34" s="105"/>
      <c r="EM34" s="115"/>
      <c r="EN34" s="105"/>
      <c r="EO34" s="115"/>
      <c r="EP34" s="105"/>
      <c r="EQ34" s="115"/>
      <c r="ER34" s="105"/>
      <c r="ES34" s="115"/>
      <c r="ET34" s="173">
        <v>0</v>
      </c>
      <c r="EU34" s="115">
        <f t="shared" si="80"/>
        <v>0</v>
      </c>
      <c r="EV34" s="105"/>
      <c r="EW34" s="115">
        <f t="shared" si="81"/>
        <v>0</v>
      </c>
      <c r="EX34" s="105"/>
      <c r="EY34" s="115"/>
      <c r="EZ34" s="115"/>
    </row>
    <row r="35" spans="1:156" s="52" customFormat="1" ht="12.75" customHeight="1">
      <c r="A35" s="42" t="s">
        <v>145</v>
      </c>
      <c r="B35" s="105">
        <f t="shared" si="41"/>
        <v>45.436336850000004</v>
      </c>
      <c r="C35" s="115">
        <f t="shared" si="42"/>
        <v>0.17891578475240508</v>
      </c>
      <c r="D35" s="105"/>
      <c r="E35" s="115">
        <f t="shared" si="43"/>
        <v>0</v>
      </c>
      <c r="F35" s="105"/>
      <c r="G35" s="115"/>
      <c r="H35" s="105"/>
      <c r="I35" s="115">
        <f t="shared" si="44"/>
        <v>0</v>
      </c>
      <c r="J35" s="105"/>
      <c r="K35" s="115">
        <f t="shared" si="45"/>
        <v>0</v>
      </c>
      <c r="L35" s="105"/>
      <c r="M35" s="115">
        <f t="shared" si="46"/>
        <v>0</v>
      </c>
      <c r="N35" s="105"/>
      <c r="O35" s="115"/>
      <c r="P35" s="105"/>
      <c r="Q35" s="115"/>
      <c r="R35" s="105"/>
      <c r="S35" s="115">
        <f t="shared" si="47"/>
        <v>0</v>
      </c>
      <c r="T35" s="105"/>
      <c r="U35" s="115">
        <f t="shared" si="48"/>
        <v>0</v>
      </c>
      <c r="V35" s="105"/>
      <c r="W35" s="115"/>
      <c r="X35" s="105"/>
      <c r="Y35" s="115"/>
      <c r="Z35" s="105"/>
      <c r="AA35" s="115"/>
      <c r="AB35" s="105">
        <v>0</v>
      </c>
      <c r="AC35" s="115">
        <f t="shared" si="49"/>
        <v>0</v>
      </c>
      <c r="AD35" s="105">
        <v>0</v>
      </c>
      <c r="AE35" s="115">
        <f t="shared" si="50"/>
        <v>0</v>
      </c>
      <c r="AF35" s="105">
        <v>0</v>
      </c>
      <c r="AG35" s="115">
        <f t="shared" si="51"/>
        <v>0</v>
      </c>
      <c r="AH35" s="105"/>
      <c r="AI35" s="115"/>
      <c r="AJ35" s="105"/>
      <c r="AK35" s="115">
        <f t="shared" si="52"/>
        <v>0</v>
      </c>
      <c r="AL35" s="105"/>
      <c r="AM35" s="115">
        <f t="shared" si="53"/>
        <v>0</v>
      </c>
      <c r="AN35" s="105">
        <v>24.663774610000001</v>
      </c>
      <c r="AO35" s="115">
        <f t="shared" si="54"/>
        <v>1.2144261278490112</v>
      </c>
      <c r="AP35" s="105">
        <v>19.779924240000003</v>
      </c>
      <c r="AQ35" s="115">
        <f t="shared" si="55"/>
        <v>1.6677867151711605</v>
      </c>
      <c r="AR35" s="105"/>
      <c r="AS35" s="115"/>
      <c r="AT35" s="105"/>
      <c r="AU35" s="115"/>
      <c r="AV35" s="105"/>
      <c r="AW35" s="115">
        <f t="shared" si="56"/>
        <v>0</v>
      </c>
      <c r="AX35" s="105"/>
      <c r="AY35" s="115">
        <f t="shared" si="57"/>
        <v>0</v>
      </c>
      <c r="AZ35" s="105"/>
      <c r="BA35" s="115"/>
      <c r="BB35" s="105"/>
      <c r="BC35" s="115">
        <f t="shared" si="58"/>
        <v>0</v>
      </c>
      <c r="BD35" s="105"/>
      <c r="BE35" s="115">
        <f t="shared" si="59"/>
        <v>0</v>
      </c>
      <c r="BF35" s="105"/>
      <c r="BG35" s="115">
        <f t="shared" si="60"/>
        <v>0</v>
      </c>
      <c r="BH35" s="105"/>
      <c r="BI35" s="115">
        <f t="shared" si="61"/>
        <v>0</v>
      </c>
      <c r="BJ35" s="105"/>
      <c r="BK35" s="115">
        <f t="shared" si="62"/>
        <v>0</v>
      </c>
      <c r="BL35" s="105">
        <v>0</v>
      </c>
      <c r="BM35" s="115">
        <f t="shared" si="63"/>
        <v>0</v>
      </c>
      <c r="BN35" s="105"/>
      <c r="BO35" s="115">
        <f t="shared" si="64"/>
        <v>0</v>
      </c>
      <c r="BP35" s="105"/>
      <c r="BQ35" s="115"/>
      <c r="BR35" s="105"/>
      <c r="BS35" s="115">
        <f t="shared" si="65"/>
        <v>0</v>
      </c>
      <c r="BT35" s="173">
        <v>0</v>
      </c>
      <c r="BU35" s="115">
        <f t="shared" si="66"/>
        <v>0</v>
      </c>
      <c r="BV35" s="105"/>
      <c r="BW35" s="115"/>
      <c r="BX35" s="105"/>
      <c r="BY35" s="115"/>
      <c r="BZ35" s="1525"/>
      <c r="CA35" s="115">
        <f t="shared" si="67"/>
        <v>0</v>
      </c>
      <c r="CB35" s="105"/>
      <c r="CC35" s="115">
        <f t="shared" si="68"/>
        <v>0</v>
      </c>
      <c r="CD35" s="105"/>
      <c r="CE35" s="115"/>
      <c r="CF35" s="105"/>
      <c r="CG35" s="115"/>
      <c r="CH35" s="105"/>
      <c r="CI35" s="115">
        <f t="shared" si="69"/>
        <v>0</v>
      </c>
      <c r="CJ35" s="105"/>
      <c r="CK35" s="115"/>
      <c r="CL35" s="105"/>
      <c r="CM35" s="115"/>
      <c r="CN35" s="105">
        <v>0.99263800000000002</v>
      </c>
      <c r="CO35" s="115">
        <f t="shared" si="70"/>
        <v>12.152973710008043</v>
      </c>
      <c r="CP35" s="105"/>
      <c r="CQ35" s="115"/>
      <c r="CR35" s="105"/>
      <c r="CS35" s="115"/>
      <c r="CT35" s="105">
        <v>0</v>
      </c>
      <c r="CU35" s="115">
        <f t="shared" si="71"/>
        <v>0</v>
      </c>
      <c r="CV35" s="105"/>
      <c r="CW35" s="115"/>
      <c r="CX35" s="105">
        <v>0</v>
      </c>
      <c r="CY35" s="115">
        <f t="shared" si="72"/>
        <v>0</v>
      </c>
      <c r="CZ35" s="105"/>
      <c r="DA35" s="115">
        <f t="shared" si="73"/>
        <v>0</v>
      </c>
      <c r="DB35" s="105">
        <v>0</v>
      </c>
      <c r="DC35" s="115">
        <f t="shared" si="74"/>
        <v>0</v>
      </c>
      <c r="DD35" s="105"/>
      <c r="DE35" s="115">
        <f t="shared" si="75"/>
        <v>0</v>
      </c>
      <c r="DF35" s="105">
        <v>0</v>
      </c>
      <c r="DG35" s="115">
        <f t="shared" si="76"/>
        <v>0</v>
      </c>
      <c r="DH35" s="105">
        <v>0</v>
      </c>
      <c r="DI35" s="115">
        <f t="shared" si="77"/>
        <v>0</v>
      </c>
      <c r="DJ35" s="105"/>
      <c r="DK35" s="115"/>
      <c r="DL35" s="105"/>
      <c r="DM35" s="115"/>
      <c r="DN35" s="105"/>
      <c r="DO35" s="115"/>
      <c r="DP35" s="105"/>
      <c r="DQ35" s="115"/>
      <c r="DR35" s="105"/>
      <c r="DS35" s="115"/>
      <c r="DT35" s="105"/>
      <c r="DU35" s="115"/>
      <c r="DV35" s="105"/>
      <c r="DW35" s="115"/>
      <c r="DX35" s="105"/>
      <c r="DY35" s="115"/>
      <c r="DZ35" s="105"/>
      <c r="EA35" s="115"/>
      <c r="EB35" s="105">
        <v>0</v>
      </c>
      <c r="EC35" s="115">
        <f t="shared" si="78"/>
        <v>0</v>
      </c>
      <c r="ED35" s="105"/>
      <c r="EE35" s="115"/>
      <c r="EF35" s="105"/>
      <c r="EG35" s="115"/>
      <c r="EH35" s="105"/>
      <c r="EI35" s="115"/>
      <c r="EJ35" s="105">
        <v>0</v>
      </c>
      <c r="EK35" s="115">
        <f t="shared" si="79"/>
        <v>0</v>
      </c>
      <c r="EL35" s="105"/>
      <c r="EM35" s="115"/>
      <c r="EN35" s="105"/>
      <c r="EO35" s="115"/>
      <c r="EP35" s="105"/>
      <c r="EQ35" s="115"/>
      <c r="ER35" s="105"/>
      <c r="ES35" s="115"/>
      <c r="ET35" s="173">
        <v>0</v>
      </c>
      <c r="EU35" s="115">
        <f t="shared" si="80"/>
        <v>0</v>
      </c>
      <c r="EV35" s="105"/>
      <c r="EW35" s="115">
        <f t="shared" si="81"/>
        <v>0</v>
      </c>
      <c r="EX35" s="105"/>
      <c r="EY35" s="115"/>
      <c r="EZ35" s="115"/>
    </row>
    <row r="36" spans="1:156" ht="12.75" customHeight="1">
      <c r="A36" s="42" t="s">
        <v>147</v>
      </c>
      <c r="B36" s="105">
        <f t="shared" si="41"/>
        <v>182.26000000000002</v>
      </c>
      <c r="C36" s="115">
        <f t="shared" si="42"/>
        <v>0.71768969925165405</v>
      </c>
      <c r="D36" s="105"/>
      <c r="E36" s="115">
        <f t="shared" si="43"/>
        <v>0</v>
      </c>
      <c r="F36" s="105"/>
      <c r="G36" s="115"/>
      <c r="H36" s="105"/>
      <c r="I36" s="115">
        <f t="shared" si="44"/>
        <v>0</v>
      </c>
      <c r="J36" s="105"/>
      <c r="K36" s="115">
        <f t="shared" si="45"/>
        <v>0</v>
      </c>
      <c r="L36" s="105"/>
      <c r="M36" s="115">
        <f t="shared" si="46"/>
        <v>0</v>
      </c>
      <c r="N36" s="105"/>
      <c r="O36" s="115"/>
      <c r="P36" s="105"/>
      <c r="Q36" s="115"/>
      <c r="R36" s="105"/>
      <c r="S36" s="115">
        <f t="shared" si="47"/>
        <v>0</v>
      </c>
      <c r="T36" s="105"/>
      <c r="U36" s="115">
        <f t="shared" si="48"/>
        <v>0</v>
      </c>
      <c r="V36" s="105"/>
      <c r="W36" s="115"/>
      <c r="X36" s="105"/>
      <c r="Y36" s="115"/>
      <c r="Z36" s="105"/>
      <c r="AA36" s="115"/>
      <c r="AB36" s="105">
        <v>0</v>
      </c>
      <c r="AC36" s="115">
        <f t="shared" si="49"/>
        <v>0</v>
      </c>
      <c r="AD36" s="105">
        <v>0</v>
      </c>
      <c r="AE36" s="115">
        <f t="shared" si="50"/>
        <v>0</v>
      </c>
      <c r="AF36" s="105">
        <v>0</v>
      </c>
      <c r="AG36" s="115">
        <f t="shared" si="51"/>
        <v>0</v>
      </c>
      <c r="AH36" s="105"/>
      <c r="AI36" s="115"/>
      <c r="AJ36" s="105"/>
      <c r="AK36" s="115">
        <f t="shared" si="52"/>
        <v>0</v>
      </c>
      <c r="AL36" s="105"/>
      <c r="AM36" s="115">
        <f t="shared" si="53"/>
        <v>0</v>
      </c>
      <c r="AN36" s="105">
        <v>0</v>
      </c>
      <c r="AO36" s="115">
        <f t="shared" si="54"/>
        <v>0</v>
      </c>
      <c r="AP36" s="105">
        <v>0</v>
      </c>
      <c r="AQ36" s="115">
        <f t="shared" si="55"/>
        <v>0</v>
      </c>
      <c r="AR36" s="105"/>
      <c r="AS36" s="115"/>
      <c r="AT36" s="105"/>
      <c r="AU36" s="115"/>
      <c r="AV36" s="105"/>
      <c r="AW36" s="115">
        <f t="shared" si="56"/>
        <v>0</v>
      </c>
      <c r="AX36" s="105"/>
      <c r="AY36" s="115">
        <f t="shared" si="57"/>
        <v>0</v>
      </c>
      <c r="AZ36" s="105"/>
      <c r="BA36" s="115"/>
      <c r="BB36" s="105"/>
      <c r="BC36" s="115">
        <f t="shared" si="58"/>
        <v>0</v>
      </c>
      <c r="BD36" s="105"/>
      <c r="BE36" s="115">
        <f t="shared" si="59"/>
        <v>0</v>
      </c>
      <c r="BF36" s="105"/>
      <c r="BG36" s="115">
        <f t="shared" si="60"/>
        <v>0</v>
      </c>
      <c r="BH36" s="105"/>
      <c r="BI36" s="115">
        <f t="shared" si="61"/>
        <v>0</v>
      </c>
      <c r="BJ36" s="105"/>
      <c r="BK36" s="115">
        <f t="shared" si="62"/>
        <v>0</v>
      </c>
      <c r="BL36" s="105">
        <v>0</v>
      </c>
      <c r="BM36" s="115">
        <f t="shared" si="63"/>
        <v>0</v>
      </c>
      <c r="BN36" s="105"/>
      <c r="BO36" s="115">
        <f t="shared" si="64"/>
        <v>0</v>
      </c>
      <c r="BP36" s="105"/>
      <c r="BQ36" s="115"/>
      <c r="BR36" s="105"/>
      <c r="BS36" s="115">
        <f t="shared" si="65"/>
        <v>0</v>
      </c>
      <c r="BT36" s="173">
        <v>0</v>
      </c>
      <c r="BU36" s="115">
        <f t="shared" si="66"/>
        <v>0</v>
      </c>
      <c r="BV36" s="105"/>
      <c r="BW36" s="115"/>
      <c r="BX36" s="105"/>
      <c r="BY36" s="115"/>
      <c r="BZ36" s="1525"/>
      <c r="CA36" s="115">
        <f t="shared" si="67"/>
        <v>0</v>
      </c>
      <c r="CB36" s="105"/>
      <c r="CC36" s="115">
        <f t="shared" si="68"/>
        <v>0</v>
      </c>
      <c r="CD36" s="105"/>
      <c r="CE36" s="115"/>
      <c r="CF36" s="105"/>
      <c r="CG36" s="115"/>
      <c r="CH36" s="105"/>
      <c r="CI36" s="115">
        <f t="shared" si="69"/>
        <v>0</v>
      </c>
      <c r="CJ36" s="105"/>
      <c r="CK36" s="115"/>
      <c r="CL36" s="105"/>
      <c r="CM36" s="115"/>
      <c r="CN36" s="105"/>
      <c r="CO36" s="115">
        <f t="shared" si="70"/>
        <v>0</v>
      </c>
      <c r="CP36" s="105"/>
      <c r="CQ36" s="115"/>
      <c r="CR36" s="105"/>
      <c r="CS36" s="115"/>
      <c r="CT36" s="105">
        <v>0</v>
      </c>
      <c r="CU36" s="115">
        <f t="shared" si="71"/>
        <v>0</v>
      </c>
      <c r="CV36" s="105"/>
      <c r="CW36" s="115"/>
      <c r="CX36" s="105">
        <v>0</v>
      </c>
      <c r="CY36" s="115">
        <f t="shared" si="72"/>
        <v>0</v>
      </c>
      <c r="CZ36" s="105"/>
      <c r="DA36" s="115">
        <f t="shared" si="73"/>
        <v>0</v>
      </c>
      <c r="DB36" s="105">
        <v>0</v>
      </c>
      <c r="DC36" s="115">
        <f t="shared" si="74"/>
        <v>0</v>
      </c>
      <c r="DD36" s="105"/>
      <c r="DE36" s="115">
        <f t="shared" si="75"/>
        <v>0</v>
      </c>
      <c r="DF36" s="105">
        <v>0</v>
      </c>
      <c r="DG36" s="115">
        <f t="shared" si="76"/>
        <v>0</v>
      </c>
      <c r="DH36" s="105">
        <v>0</v>
      </c>
      <c r="DI36" s="115">
        <f t="shared" si="77"/>
        <v>0</v>
      </c>
      <c r="DJ36" s="105"/>
      <c r="DK36" s="115"/>
      <c r="DL36" s="105"/>
      <c r="DM36" s="115"/>
      <c r="DN36" s="105"/>
      <c r="DO36" s="115"/>
      <c r="DP36" s="105"/>
      <c r="DQ36" s="115"/>
      <c r="DR36" s="105"/>
      <c r="DS36" s="115"/>
      <c r="DT36" s="105"/>
      <c r="DU36" s="115"/>
      <c r="DV36" s="105"/>
      <c r="DW36" s="115"/>
      <c r="DX36" s="105"/>
      <c r="DY36" s="115"/>
      <c r="DZ36" s="105"/>
      <c r="EA36" s="115"/>
      <c r="EB36" s="105">
        <v>0</v>
      </c>
      <c r="EC36" s="115">
        <f t="shared" si="78"/>
        <v>0</v>
      </c>
      <c r="ED36" s="105"/>
      <c r="EE36" s="115"/>
      <c r="EF36" s="105"/>
      <c r="EG36" s="115"/>
      <c r="EH36" s="105"/>
      <c r="EI36" s="115"/>
      <c r="EJ36" s="105">
        <v>181.9</v>
      </c>
      <c r="EK36" s="115">
        <f t="shared" si="79"/>
        <v>14.974915008630878</v>
      </c>
      <c r="EL36" s="105"/>
      <c r="EM36" s="115"/>
      <c r="EN36" s="105"/>
      <c r="EO36" s="115"/>
      <c r="EP36" s="105"/>
      <c r="EQ36" s="115"/>
      <c r="ER36" s="105"/>
      <c r="ES36" s="115"/>
      <c r="ET36" s="173">
        <v>0</v>
      </c>
      <c r="EU36" s="115">
        <f t="shared" si="80"/>
        <v>0</v>
      </c>
      <c r="EV36" s="105">
        <v>0.36</v>
      </c>
      <c r="EW36" s="115">
        <f t="shared" si="81"/>
        <v>0.45685279187817263</v>
      </c>
      <c r="EX36" s="105"/>
      <c r="EY36" s="115"/>
      <c r="EZ36" s="115"/>
    </row>
    <row r="37" spans="1:156" ht="12.75" customHeight="1">
      <c r="A37" s="42" t="s">
        <v>148</v>
      </c>
      <c r="B37" s="105">
        <f t="shared" si="41"/>
        <v>2075.2748231099999</v>
      </c>
      <c r="C37" s="115">
        <f t="shared" si="42"/>
        <v>8.171860878208852</v>
      </c>
      <c r="D37" s="105"/>
      <c r="E37" s="115">
        <f t="shared" si="43"/>
        <v>0</v>
      </c>
      <c r="F37" s="105"/>
      <c r="G37" s="115"/>
      <c r="H37" s="105"/>
      <c r="I37" s="115">
        <f t="shared" si="44"/>
        <v>0</v>
      </c>
      <c r="J37" s="105"/>
      <c r="K37" s="115">
        <f t="shared" si="45"/>
        <v>0</v>
      </c>
      <c r="L37" s="105">
        <v>16.663799829999999</v>
      </c>
      <c r="M37" s="115">
        <f t="shared" si="46"/>
        <v>5.7687375139063857</v>
      </c>
      <c r="N37" s="105"/>
      <c r="O37" s="115"/>
      <c r="P37" s="105"/>
      <c r="Q37" s="115"/>
      <c r="R37" s="105"/>
      <c r="S37" s="115">
        <f t="shared" si="47"/>
        <v>0</v>
      </c>
      <c r="T37" s="105"/>
      <c r="U37" s="115">
        <f t="shared" si="48"/>
        <v>0</v>
      </c>
      <c r="V37" s="105"/>
      <c r="W37" s="115"/>
      <c r="X37" s="105"/>
      <c r="Y37" s="115"/>
      <c r="Z37" s="105"/>
      <c r="AA37" s="115"/>
      <c r="AB37" s="105">
        <v>35.29114336</v>
      </c>
      <c r="AC37" s="115">
        <f t="shared" si="49"/>
        <v>6.0155777228345864</v>
      </c>
      <c r="AD37" s="105">
        <v>0</v>
      </c>
      <c r="AE37" s="115">
        <f t="shared" si="50"/>
        <v>0</v>
      </c>
      <c r="AF37" s="105">
        <v>460.55759078</v>
      </c>
      <c r="AG37" s="115">
        <f t="shared" si="51"/>
        <v>35.980926639262456</v>
      </c>
      <c r="AH37" s="105"/>
      <c r="AI37" s="115"/>
      <c r="AJ37" s="105"/>
      <c r="AK37" s="115">
        <f t="shared" si="52"/>
        <v>0</v>
      </c>
      <c r="AL37" s="105"/>
      <c r="AM37" s="115">
        <f t="shared" si="53"/>
        <v>0</v>
      </c>
      <c r="AN37" s="105">
        <v>260.43544482999999</v>
      </c>
      <c r="AO37" s="115">
        <f t="shared" si="54"/>
        <v>12.823649819249287</v>
      </c>
      <c r="AP37" s="105">
        <v>49.097714010000004</v>
      </c>
      <c r="AQ37" s="115">
        <f t="shared" si="55"/>
        <v>4.1397790091409856</v>
      </c>
      <c r="AR37" s="105"/>
      <c r="AS37" s="115"/>
      <c r="AT37" s="105"/>
      <c r="AU37" s="115"/>
      <c r="AV37" s="105"/>
      <c r="AW37" s="115">
        <f t="shared" si="56"/>
        <v>0</v>
      </c>
      <c r="AX37" s="105">
        <v>32.5</v>
      </c>
      <c r="AY37" s="115">
        <f t="shared" si="57"/>
        <v>3.5234171725932351</v>
      </c>
      <c r="AZ37" s="105"/>
      <c r="BA37" s="115"/>
      <c r="BB37" s="105">
        <v>40.521933449999999</v>
      </c>
      <c r="BC37" s="115">
        <f t="shared" si="58"/>
        <v>6.5508236399961906</v>
      </c>
      <c r="BD37" s="105">
        <v>2.6732390000000001</v>
      </c>
      <c r="BE37" s="115">
        <f t="shared" si="59"/>
        <v>8.2244301391739594</v>
      </c>
      <c r="BF37" s="105">
        <v>0.41374</v>
      </c>
      <c r="BG37" s="115">
        <f t="shared" si="60"/>
        <v>8.0597105057334915</v>
      </c>
      <c r="BH37" s="105">
        <v>2</v>
      </c>
      <c r="BI37" s="115">
        <f t="shared" si="61"/>
        <v>4.9321824907521572</v>
      </c>
      <c r="BJ37" s="105"/>
      <c r="BK37" s="115">
        <f t="shared" si="62"/>
        <v>0</v>
      </c>
      <c r="BL37" s="105">
        <v>9.0211828499999989</v>
      </c>
      <c r="BM37" s="115">
        <f t="shared" si="63"/>
        <v>0.19312822874210789</v>
      </c>
      <c r="BN37" s="105"/>
      <c r="BO37" s="115">
        <f t="shared" si="64"/>
        <v>0</v>
      </c>
      <c r="BP37" s="105"/>
      <c r="BQ37" s="115"/>
      <c r="BR37" s="105">
        <v>40</v>
      </c>
      <c r="BS37" s="115">
        <f t="shared" si="65"/>
        <v>2.740476842970677</v>
      </c>
      <c r="BT37" s="173">
        <v>0</v>
      </c>
      <c r="BU37" s="115">
        <f t="shared" si="66"/>
        <v>0</v>
      </c>
      <c r="BV37" s="105"/>
      <c r="BW37" s="115"/>
      <c r="BX37" s="105"/>
      <c r="BY37" s="115"/>
      <c r="BZ37" s="1525"/>
      <c r="CA37" s="115">
        <f t="shared" si="67"/>
        <v>0</v>
      </c>
      <c r="CB37" s="105"/>
      <c r="CC37" s="115">
        <f t="shared" si="68"/>
        <v>0</v>
      </c>
      <c r="CD37" s="105"/>
      <c r="CE37" s="115"/>
      <c r="CF37" s="105"/>
      <c r="CG37" s="115"/>
      <c r="CH37" s="105"/>
      <c r="CI37" s="115">
        <f t="shared" si="69"/>
        <v>0</v>
      </c>
      <c r="CJ37" s="105"/>
      <c r="CK37" s="115"/>
      <c r="CL37" s="105"/>
      <c r="CM37" s="115"/>
      <c r="CN37" s="105">
        <v>4.5175559999999999</v>
      </c>
      <c r="CO37" s="115">
        <f t="shared" si="70"/>
        <v>55.308923597010285</v>
      </c>
      <c r="CP37" s="105"/>
      <c r="CQ37" s="115"/>
      <c r="CR37" s="105"/>
      <c r="CS37" s="115"/>
      <c r="CT37" s="105">
        <v>99.2</v>
      </c>
      <c r="CU37" s="115">
        <f t="shared" si="71"/>
        <v>28.294352538505418</v>
      </c>
      <c r="CV37" s="105"/>
      <c r="CW37" s="115"/>
      <c r="CX37" s="105">
        <v>42.8</v>
      </c>
      <c r="CY37" s="115">
        <f t="shared" si="72"/>
        <v>14.233455271034254</v>
      </c>
      <c r="CZ37" s="105"/>
      <c r="DA37" s="115">
        <f t="shared" si="73"/>
        <v>0</v>
      </c>
      <c r="DB37" s="105">
        <v>24.521000000000001</v>
      </c>
      <c r="DC37" s="115">
        <f t="shared" si="74"/>
        <v>27.244707942419566</v>
      </c>
      <c r="DD37" s="105"/>
      <c r="DE37" s="115">
        <f t="shared" si="75"/>
        <v>0</v>
      </c>
      <c r="DF37" s="105">
        <v>86.1</v>
      </c>
      <c r="DG37" s="115">
        <f t="shared" si="76"/>
        <v>15.711678832116787</v>
      </c>
      <c r="DH37" s="105">
        <v>1.1000000000000001</v>
      </c>
      <c r="DI37" s="115">
        <f t="shared" si="77"/>
        <v>100</v>
      </c>
      <c r="DJ37" s="105"/>
      <c r="DK37" s="115"/>
      <c r="DL37" s="105"/>
      <c r="DM37" s="115"/>
      <c r="DN37" s="105"/>
      <c r="DO37" s="115"/>
      <c r="DP37" s="105"/>
      <c r="DQ37" s="115"/>
      <c r="DR37" s="105"/>
      <c r="DS37" s="115"/>
      <c r="DT37" s="105"/>
      <c r="DU37" s="115"/>
      <c r="DV37" s="105"/>
      <c r="DW37" s="115"/>
      <c r="DX37" s="105"/>
      <c r="DY37" s="115"/>
      <c r="DZ37" s="105"/>
      <c r="EA37" s="115"/>
      <c r="EB37" s="105">
        <v>492.1</v>
      </c>
      <c r="EC37" s="115">
        <f t="shared" si="78"/>
        <v>28.59716410971641</v>
      </c>
      <c r="ED37" s="105"/>
      <c r="EE37" s="115"/>
      <c r="EF37" s="105"/>
      <c r="EG37" s="115"/>
      <c r="EH37" s="105"/>
      <c r="EI37" s="115"/>
      <c r="EJ37" s="105">
        <v>324.7</v>
      </c>
      <c r="EK37" s="115">
        <f t="shared" si="79"/>
        <v>26.730923052789695</v>
      </c>
      <c r="EL37" s="105"/>
      <c r="EM37" s="115"/>
      <c r="EN37" s="105"/>
      <c r="EO37" s="115"/>
      <c r="EP37" s="105"/>
      <c r="EQ37" s="115"/>
      <c r="ER37" s="105"/>
      <c r="ES37" s="115"/>
      <c r="ET37" s="173">
        <v>51.060479000000001</v>
      </c>
      <c r="EU37" s="115">
        <f t="shared" si="80"/>
        <v>15.587061774563743</v>
      </c>
      <c r="EV37" s="105"/>
      <c r="EW37" s="115">
        <f t="shared" si="81"/>
        <v>0</v>
      </c>
      <c r="EX37" s="105"/>
      <c r="EY37" s="115"/>
      <c r="EZ37" s="115"/>
    </row>
    <row r="38" spans="1:156" ht="12.75" customHeight="1">
      <c r="A38" s="42" t="s">
        <v>280</v>
      </c>
      <c r="B38" s="105">
        <f t="shared" si="41"/>
        <v>1815.94669316</v>
      </c>
      <c r="C38" s="115">
        <f t="shared" si="42"/>
        <v>7.1506981020028313</v>
      </c>
      <c r="D38" s="105">
        <v>20.86</v>
      </c>
      <c r="E38" s="115">
        <f t="shared" si="43"/>
        <v>2.8905578804423135</v>
      </c>
      <c r="F38" s="105"/>
      <c r="G38" s="115"/>
      <c r="H38" s="105">
        <v>87.8</v>
      </c>
      <c r="I38" s="115">
        <f t="shared" si="44"/>
        <v>22.831498173655675</v>
      </c>
      <c r="J38" s="105">
        <v>168.88600000000002</v>
      </c>
      <c r="K38" s="115">
        <f t="shared" si="45"/>
        <v>53.871536225612694</v>
      </c>
      <c r="L38" s="105"/>
      <c r="M38" s="115">
        <f t="shared" si="46"/>
        <v>0</v>
      </c>
      <c r="N38" s="105"/>
      <c r="O38" s="115"/>
      <c r="P38" s="105"/>
      <c r="Q38" s="115"/>
      <c r="R38" s="105">
        <v>8.3800000000000008</v>
      </c>
      <c r="S38" s="115">
        <f t="shared" si="47"/>
        <v>17.829787234042556</v>
      </c>
      <c r="T38" s="105">
        <v>13.92</v>
      </c>
      <c r="U38" s="115">
        <f t="shared" si="48"/>
        <v>7.8515426702013658</v>
      </c>
      <c r="V38" s="105"/>
      <c r="W38" s="115"/>
      <c r="X38" s="105"/>
      <c r="Y38" s="115"/>
      <c r="Z38" s="105"/>
      <c r="AA38" s="115"/>
      <c r="AB38" s="105">
        <v>533.61066695</v>
      </c>
      <c r="AC38" s="115">
        <f t="shared" si="49"/>
        <v>90.956997568109557</v>
      </c>
      <c r="AD38" s="105">
        <v>138.04115575999998</v>
      </c>
      <c r="AE38" s="115">
        <f t="shared" si="50"/>
        <v>5.8931170325702196</v>
      </c>
      <c r="AF38" s="105">
        <v>290.26782844999997</v>
      </c>
      <c r="AG38" s="115">
        <f t="shared" si="51"/>
        <v>22.677088924990553</v>
      </c>
      <c r="AH38" s="105"/>
      <c r="AI38" s="115"/>
      <c r="AJ38" s="105">
        <v>7.34</v>
      </c>
      <c r="AK38" s="115">
        <f t="shared" si="52"/>
        <v>4.249652616952293</v>
      </c>
      <c r="AL38" s="105">
        <v>23.16</v>
      </c>
      <c r="AM38" s="115">
        <f t="shared" si="53"/>
        <v>10.495785371159251</v>
      </c>
      <c r="AN38" s="105"/>
      <c r="AO38" s="115">
        <f t="shared" si="54"/>
        <v>0</v>
      </c>
      <c r="AP38" s="105"/>
      <c r="AQ38" s="115">
        <f t="shared" si="55"/>
        <v>0</v>
      </c>
      <c r="AR38" s="105"/>
      <c r="AS38" s="115"/>
      <c r="AT38" s="105"/>
      <c r="AU38" s="115"/>
      <c r="AV38" s="105">
        <v>19.594649</v>
      </c>
      <c r="AW38" s="115">
        <f t="shared" si="56"/>
        <v>7.1185848326814698</v>
      </c>
      <c r="AX38" s="105"/>
      <c r="AY38" s="115">
        <f t="shared" si="57"/>
        <v>0</v>
      </c>
      <c r="AZ38" s="105"/>
      <c r="BA38" s="115"/>
      <c r="BB38" s="105"/>
      <c r="BC38" s="115">
        <f t="shared" si="58"/>
        <v>0</v>
      </c>
      <c r="BD38" s="105"/>
      <c r="BE38" s="115">
        <f t="shared" si="59"/>
        <v>0</v>
      </c>
      <c r="BF38" s="105"/>
      <c r="BG38" s="115">
        <f t="shared" si="60"/>
        <v>0</v>
      </c>
      <c r="BH38" s="105"/>
      <c r="BI38" s="115">
        <f t="shared" si="61"/>
        <v>0</v>
      </c>
      <c r="BJ38" s="105">
        <v>16.28</v>
      </c>
      <c r="BK38" s="115">
        <f t="shared" si="62"/>
        <v>11.15221263186738</v>
      </c>
      <c r="BL38" s="105"/>
      <c r="BM38" s="115">
        <f t="shared" si="63"/>
        <v>0</v>
      </c>
      <c r="BN38" s="105">
        <v>2.09</v>
      </c>
      <c r="BO38" s="115">
        <f t="shared" si="64"/>
        <v>7.5369635773530463</v>
      </c>
      <c r="BP38" s="105"/>
      <c r="BQ38" s="115"/>
      <c r="BR38" s="105">
        <v>93.8</v>
      </c>
      <c r="BS38" s="115">
        <f t="shared" si="65"/>
        <v>6.426418196766237</v>
      </c>
      <c r="BT38" s="173">
        <v>5.382949</v>
      </c>
      <c r="BU38" s="115">
        <f t="shared" si="66"/>
        <v>4.6153299133897665</v>
      </c>
      <c r="BV38" s="105"/>
      <c r="BW38" s="115"/>
      <c r="BX38" s="105"/>
      <c r="BY38" s="115"/>
      <c r="BZ38" s="1525"/>
      <c r="CA38" s="115">
        <f t="shared" si="67"/>
        <v>0</v>
      </c>
      <c r="CB38" s="105">
        <v>54.4</v>
      </c>
      <c r="CC38" s="115">
        <f t="shared" si="68"/>
        <v>5.266139683294127</v>
      </c>
      <c r="CD38" s="105"/>
      <c r="CE38" s="115"/>
      <c r="CF38" s="105"/>
      <c r="CG38" s="115"/>
      <c r="CH38" s="105">
        <v>26.54</v>
      </c>
      <c r="CI38" s="115">
        <f t="shared" si="69"/>
        <v>42.890849736578431</v>
      </c>
      <c r="CJ38" s="105"/>
      <c r="CK38" s="115"/>
      <c r="CL38" s="105"/>
      <c r="CM38" s="115"/>
      <c r="CN38" s="105"/>
      <c r="CO38" s="115">
        <f t="shared" si="70"/>
        <v>0</v>
      </c>
      <c r="CP38" s="105"/>
      <c r="CQ38" s="115"/>
      <c r="CR38" s="105"/>
      <c r="CS38" s="115"/>
      <c r="CT38" s="105">
        <v>0</v>
      </c>
      <c r="CU38" s="115">
        <f t="shared" si="71"/>
        <v>0</v>
      </c>
      <c r="CV38" s="105"/>
      <c r="CW38" s="115"/>
      <c r="CX38" s="105">
        <v>41.1</v>
      </c>
      <c r="CY38" s="115">
        <f t="shared" si="72"/>
        <v>13.668107748586634</v>
      </c>
      <c r="CZ38" s="105">
        <v>27.41</v>
      </c>
      <c r="DA38" s="115">
        <f t="shared" si="73"/>
        <v>21.978991259722555</v>
      </c>
      <c r="DB38" s="105"/>
      <c r="DC38" s="115">
        <f t="shared" si="74"/>
        <v>0</v>
      </c>
      <c r="DD38" s="105">
        <v>15.65</v>
      </c>
      <c r="DE38" s="115">
        <f t="shared" si="75"/>
        <v>7.1004037929313553</v>
      </c>
      <c r="DF38" s="105">
        <v>0</v>
      </c>
      <c r="DG38" s="115">
        <f t="shared" si="76"/>
        <v>0</v>
      </c>
      <c r="DH38" s="105">
        <v>0</v>
      </c>
      <c r="DI38" s="115">
        <f t="shared" si="77"/>
        <v>0</v>
      </c>
      <c r="DJ38" s="105"/>
      <c r="DK38" s="115"/>
      <c r="DL38" s="105"/>
      <c r="DM38" s="115"/>
      <c r="DN38" s="105"/>
      <c r="DO38" s="115"/>
      <c r="DP38" s="105"/>
      <c r="DQ38" s="115"/>
      <c r="DR38" s="105"/>
      <c r="DS38" s="115"/>
      <c r="DT38" s="105"/>
      <c r="DU38" s="115"/>
      <c r="DV38" s="105"/>
      <c r="DW38" s="115"/>
      <c r="DX38" s="105"/>
      <c r="DY38" s="115"/>
      <c r="DZ38" s="105"/>
      <c r="EA38" s="115"/>
      <c r="EB38" s="105"/>
      <c r="EC38" s="115">
        <f t="shared" si="78"/>
        <v>0</v>
      </c>
      <c r="ED38" s="105"/>
      <c r="EE38" s="115"/>
      <c r="EF38" s="105"/>
      <c r="EG38" s="115"/>
      <c r="EH38" s="105"/>
      <c r="EI38" s="115"/>
      <c r="EJ38" s="105">
        <v>210.9</v>
      </c>
      <c r="EK38" s="115">
        <f t="shared" si="79"/>
        <v>17.362339611436241</v>
      </c>
      <c r="EL38" s="105"/>
      <c r="EM38" s="115"/>
      <c r="EN38" s="105"/>
      <c r="EO38" s="115"/>
      <c r="EP38" s="105"/>
      <c r="EQ38" s="115"/>
      <c r="ER38" s="105"/>
      <c r="ES38" s="115"/>
      <c r="ET38" s="173">
        <f>2.405352+6.828092</f>
        <v>9.2334440000000004</v>
      </c>
      <c r="EU38" s="115">
        <f t="shared" si="80"/>
        <v>2.8186625906892675</v>
      </c>
      <c r="EV38" s="105">
        <v>1.3</v>
      </c>
      <c r="EW38" s="115">
        <f t="shared" si="81"/>
        <v>1.6497461928934012</v>
      </c>
      <c r="EX38" s="105"/>
      <c r="EY38" s="115"/>
      <c r="EZ38" s="115"/>
    </row>
    <row r="39" spans="1:156" ht="12.75" customHeight="1">
      <c r="A39" s="42" t="s">
        <v>151</v>
      </c>
      <c r="B39" s="105">
        <f t="shared" si="41"/>
        <v>117.76378200000002</v>
      </c>
      <c r="C39" s="115">
        <f t="shared" si="42"/>
        <v>0.46372135019377458</v>
      </c>
      <c r="D39" s="105"/>
      <c r="E39" s="115">
        <f t="shared" si="43"/>
        <v>0</v>
      </c>
      <c r="F39" s="105"/>
      <c r="G39" s="115"/>
      <c r="H39" s="105"/>
      <c r="I39" s="115">
        <f t="shared" si="44"/>
        <v>0</v>
      </c>
      <c r="J39" s="105"/>
      <c r="K39" s="115">
        <f t="shared" si="45"/>
        <v>0</v>
      </c>
      <c r="L39" s="105"/>
      <c r="M39" s="115">
        <f t="shared" si="46"/>
        <v>0</v>
      </c>
      <c r="N39" s="105"/>
      <c r="O39" s="115"/>
      <c r="P39" s="105"/>
      <c r="Q39" s="115"/>
      <c r="R39" s="105"/>
      <c r="S39" s="115">
        <f t="shared" si="47"/>
        <v>0</v>
      </c>
      <c r="T39" s="105"/>
      <c r="U39" s="115">
        <f t="shared" si="48"/>
        <v>0</v>
      </c>
      <c r="V39" s="105"/>
      <c r="W39" s="115"/>
      <c r="X39" s="105"/>
      <c r="Y39" s="115"/>
      <c r="Z39" s="105"/>
      <c r="AA39" s="115"/>
      <c r="AB39" s="105">
        <v>0</v>
      </c>
      <c r="AC39" s="115">
        <f t="shared" si="49"/>
        <v>0</v>
      </c>
      <c r="AD39" s="105">
        <v>0</v>
      </c>
      <c r="AE39" s="115">
        <f t="shared" si="50"/>
        <v>0</v>
      </c>
      <c r="AF39" s="105">
        <v>0</v>
      </c>
      <c r="AG39" s="115">
        <f t="shared" si="51"/>
        <v>0</v>
      </c>
      <c r="AH39" s="105"/>
      <c r="AI39" s="115"/>
      <c r="AJ39" s="105">
        <v>6.03</v>
      </c>
      <c r="AK39" s="115">
        <f t="shared" si="52"/>
        <v>3.4911996294580825</v>
      </c>
      <c r="AL39" s="105"/>
      <c r="AM39" s="115">
        <f t="shared" si="53"/>
        <v>0</v>
      </c>
      <c r="AN39" s="105">
        <v>17.100000000000001</v>
      </c>
      <c r="AO39" s="115">
        <f t="shared" si="54"/>
        <v>0.84199142728940501</v>
      </c>
      <c r="AP39" s="105">
        <v>25.3</v>
      </c>
      <c r="AQ39" s="115">
        <f t="shared" si="55"/>
        <v>2.1332237364439144</v>
      </c>
      <c r="AR39" s="105"/>
      <c r="AS39" s="115"/>
      <c r="AT39" s="105"/>
      <c r="AU39" s="115"/>
      <c r="AV39" s="105"/>
      <c r="AW39" s="115">
        <f t="shared" si="56"/>
        <v>0</v>
      </c>
      <c r="AX39" s="105"/>
      <c r="AY39" s="115">
        <f t="shared" si="57"/>
        <v>0</v>
      </c>
      <c r="AZ39" s="105"/>
      <c r="BA39" s="115"/>
      <c r="BB39" s="105">
        <v>5.5</v>
      </c>
      <c r="BC39" s="115">
        <f t="shared" si="58"/>
        <v>0.88913649849496623</v>
      </c>
      <c r="BD39" s="105"/>
      <c r="BE39" s="115">
        <f t="shared" si="59"/>
        <v>0</v>
      </c>
      <c r="BF39" s="105"/>
      <c r="BG39" s="115">
        <f t="shared" si="60"/>
        <v>0</v>
      </c>
      <c r="BH39" s="105"/>
      <c r="BI39" s="115">
        <f t="shared" si="61"/>
        <v>0</v>
      </c>
      <c r="BJ39" s="105"/>
      <c r="BK39" s="115">
        <f t="shared" si="62"/>
        <v>0</v>
      </c>
      <c r="BL39" s="105">
        <v>0</v>
      </c>
      <c r="BM39" s="115">
        <f t="shared" si="63"/>
        <v>0</v>
      </c>
      <c r="BN39" s="105"/>
      <c r="BO39" s="115">
        <f t="shared" si="64"/>
        <v>0</v>
      </c>
      <c r="BP39" s="105"/>
      <c r="BQ39" s="115"/>
      <c r="BR39" s="105"/>
      <c r="BS39" s="115">
        <f t="shared" si="65"/>
        <v>0</v>
      </c>
      <c r="BT39" s="173">
        <v>0</v>
      </c>
      <c r="BU39" s="115">
        <f t="shared" si="66"/>
        <v>0</v>
      </c>
      <c r="BV39" s="105"/>
      <c r="BW39" s="115"/>
      <c r="BX39" s="105"/>
      <c r="BY39" s="115"/>
      <c r="BZ39" s="1525"/>
      <c r="CA39" s="115">
        <f t="shared" si="67"/>
        <v>0</v>
      </c>
      <c r="CB39" s="105"/>
      <c r="CC39" s="115">
        <f t="shared" si="68"/>
        <v>0</v>
      </c>
      <c r="CD39" s="105"/>
      <c r="CE39" s="115"/>
      <c r="CF39" s="105"/>
      <c r="CG39" s="115"/>
      <c r="CH39" s="105"/>
      <c r="CI39" s="115">
        <f t="shared" si="69"/>
        <v>0</v>
      </c>
      <c r="CJ39" s="105"/>
      <c r="CK39" s="115"/>
      <c r="CL39" s="105"/>
      <c r="CM39" s="115"/>
      <c r="CN39" s="105"/>
      <c r="CO39" s="115">
        <f t="shared" si="70"/>
        <v>0</v>
      </c>
      <c r="CP39" s="105"/>
      <c r="CQ39" s="115"/>
      <c r="CR39" s="105"/>
      <c r="CS39" s="115"/>
      <c r="CT39" s="105">
        <v>0</v>
      </c>
      <c r="CU39" s="115">
        <f t="shared" si="71"/>
        <v>0</v>
      </c>
      <c r="CV39" s="105"/>
      <c r="CW39" s="115"/>
      <c r="CX39" s="105">
        <v>0</v>
      </c>
      <c r="CY39" s="115">
        <f t="shared" si="72"/>
        <v>0</v>
      </c>
      <c r="CZ39" s="105">
        <v>10.18</v>
      </c>
      <c r="DA39" s="115">
        <f t="shared" si="73"/>
        <v>8.1629380161975789</v>
      </c>
      <c r="DB39" s="105"/>
      <c r="DC39" s="115">
        <f t="shared" si="74"/>
        <v>0</v>
      </c>
      <c r="DD39" s="105"/>
      <c r="DE39" s="115">
        <f t="shared" si="75"/>
        <v>0</v>
      </c>
      <c r="DF39" s="105">
        <v>0</v>
      </c>
      <c r="DG39" s="115">
        <f t="shared" si="76"/>
        <v>0</v>
      </c>
      <c r="DH39" s="105">
        <v>0</v>
      </c>
      <c r="DI39" s="115">
        <f t="shared" si="77"/>
        <v>0</v>
      </c>
      <c r="DJ39" s="105"/>
      <c r="DK39" s="115"/>
      <c r="DL39" s="105"/>
      <c r="DM39" s="115"/>
      <c r="DN39" s="105"/>
      <c r="DO39" s="115"/>
      <c r="DP39" s="105"/>
      <c r="DQ39" s="115"/>
      <c r="DR39" s="105"/>
      <c r="DS39" s="115"/>
      <c r="DT39" s="105"/>
      <c r="DU39" s="115"/>
      <c r="DV39" s="105"/>
      <c r="DW39" s="115"/>
      <c r="DX39" s="105"/>
      <c r="DY39" s="115"/>
      <c r="DZ39" s="105"/>
      <c r="EA39" s="115"/>
      <c r="EB39" s="105"/>
      <c r="EC39" s="115">
        <f t="shared" si="78"/>
        <v>0</v>
      </c>
      <c r="ED39" s="105"/>
      <c r="EE39" s="115"/>
      <c r="EF39" s="105"/>
      <c r="EG39" s="115"/>
      <c r="EH39" s="105"/>
      <c r="EI39" s="115"/>
      <c r="EJ39" s="105">
        <v>9.9999999999999995E-7</v>
      </c>
      <c r="EK39" s="115">
        <f t="shared" si="79"/>
        <v>8.2324986303633194E-8</v>
      </c>
      <c r="EL39" s="105"/>
      <c r="EM39" s="115"/>
      <c r="EN39" s="105"/>
      <c r="EO39" s="115"/>
      <c r="EP39" s="105"/>
      <c r="EQ39" s="115"/>
      <c r="ER39" s="105"/>
      <c r="ES39" s="115"/>
      <c r="ET39" s="173">
        <f>40+13.653781</f>
        <v>53.653781000000002</v>
      </c>
      <c r="EU39" s="115">
        <f t="shared" si="80"/>
        <v>16.378710409001734</v>
      </c>
      <c r="EV39" s="105"/>
      <c r="EW39" s="115">
        <f t="shared" si="81"/>
        <v>0</v>
      </c>
      <c r="EX39" s="105"/>
      <c r="EY39" s="115"/>
      <c r="EZ39" s="115"/>
    </row>
    <row r="40" spans="1:156" ht="12.75" customHeight="1" thickBot="1">
      <c r="A40" s="42" t="s">
        <v>153</v>
      </c>
      <c r="B40" s="105">
        <f t="shared" si="41"/>
        <v>1580.1152115100001</v>
      </c>
      <c r="C40" s="115">
        <f t="shared" si="42"/>
        <v>6.2220586575857331</v>
      </c>
      <c r="D40" s="105"/>
      <c r="E40" s="115">
        <f t="shared" si="43"/>
        <v>0</v>
      </c>
      <c r="F40" s="105"/>
      <c r="G40" s="115"/>
      <c r="H40" s="105"/>
      <c r="I40" s="115">
        <f t="shared" si="44"/>
        <v>0</v>
      </c>
      <c r="J40" s="105">
        <v>4.0010000000000003</v>
      </c>
      <c r="K40" s="115">
        <f t="shared" si="45"/>
        <v>1.2762456120618426</v>
      </c>
      <c r="L40" s="105"/>
      <c r="M40" s="115">
        <f t="shared" si="46"/>
        <v>0</v>
      </c>
      <c r="N40" s="105"/>
      <c r="O40" s="115"/>
      <c r="P40" s="105"/>
      <c r="Q40" s="115"/>
      <c r="R40" s="105"/>
      <c r="S40" s="115">
        <f t="shared" si="47"/>
        <v>0</v>
      </c>
      <c r="T40" s="105"/>
      <c r="U40" s="115">
        <f t="shared" si="48"/>
        <v>0</v>
      </c>
      <c r="V40" s="105"/>
      <c r="W40" s="115"/>
      <c r="X40" s="105"/>
      <c r="Y40" s="115"/>
      <c r="Z40" s="105"/>
      <c r="AA40" s="115"/>
      <c r="AB40" s="105">
        <v>11.97330915</v>
      </c>
      <c r="AC40" s="115">
        <f t="shared" si="49"/>
        <v>2.0409191920086185</v>
      </c>
      <c r="AD40" s="105">
        <v>0</v>
      </c>
      <c r="AE40" s="115">
        <f t="shared" si="50"/>
        <v>0</v>
      </c>
      <c r="AF40" s="105">
        <v>0</v>
      </c>
      <c r="AG40" s="115">
        <f t="shared" si="51"/>
        <v>0</v>
      </c>
      <c r="AH40" s="105"/>
      <c r="AI40" s="115"/>
      <c r="AJ40" s="105"/>
      <c r="AK40" s="115">
        <f t="shared" si="52"/>
        <v>0</v>
      </c>
      <c r="AL40" s="105"/>
      <c r="AM40" s="115">
        <f t="shared" si="53"/>
        <v>0</v>
      </c>
      <c r="AN40" s="105"/>
      <c r="AO40" s="115">
        <f t="shared" si="54"/>
        <v>0</v>
      </c>
      <c r="AP40" s="105"/>
      <c r="AQ40" s="115">
        <f t="shared" si="55"/>
        <v>0</v>
      </c>
      <c r="AR40" s="105"/>
      <c r="AS40" s="115"/>
      <c r="AT40" s="105"/>
      <c r="AU40" s="115"/>
      <c r="AV40" s="105"/>
      <c r="AW40" s="115">
        <f t="shared" si="56"/>
        <v>0</v>
      </c>
      <c r="AX40" s="105">
        <v>446.9</v>
      </c>
      <c r="AY40" s="115">
        <f t="shared" si="57"/>
        <v>48.449696444058979</v>
      </c>
      <c r="AZ40" s="105"/>
      <c r="BA40" s="115"/>
      <c r="BB40" s="105"/>
      <c r="BC40" s="115">
        <f t="shared" si="58"/>
        <v>0</v>
      </c>
      <c r="BD40" s="105"/>
      <c r="BE40" s="115">
        <f t="shared" si="59"/>
        <v>0</v>
      </c>
      <c r="BF40" s="105"/>
      <c r="BG40" s="115">
        <f t="shared" si="60"/>
        <v>0</v>
      </c>
      <c r="BH40" s="105"/>
      <c r="BI40" s="115">
        <f t="shared" si="61"/>
        <v>0</v>
      </c>
      <c r="BJ40" s="105"/>
      <c r="BK40" s="115">
        <f t="shared" si="62"/>
        <v>0</v>
      </c>
      <c r="BL40" s="105">
        <v>1117.2409023600001</v>
      </c>
      <c r="BM40" s="115">
        <f t="shared" si="63"/>
        <v>23.918233355731296</v>
      </c>
      <c r="BN40" s="105"/>
      <c r="BO40" s="115">
        <f t="shared" si="64"/>
        <v>0</v>
      </c>
      <c r="BP40" s="105"/>
      <c r="BQ40" s="115"/>
      <c r="BR40" s="105"/>
      <c r="BS40" s="115">
        <f t="shared" si="65"/>
        <v>0</v>
      </c>
      <c r="BT40" s="173">
        <v>0</v>
      </c>
      <c r="BU40" s="115">
        <f t="shared" si="66"/>
        <v>0</v>
      </c>
      <c r="BV40" s="105"/>
      <c r="BW40" s="115"/>
      <c r="BX40" s="105"/>
      <c r="BY40" s="115"/>
      <c r="BZ40" s="1525"/>
      <c r="CA40" s="115">
        <f t="shared" si="67"/>
        <v>0</v>
      </c>
      <c r="CB40" s="105"/>
      <c r="CC40" s="115">
        <f t="shared" si="68"/>
        <v>0</v>
      </c>
      <c r="CD40" s="105"/>
      <c r="CE40" s="115"/>
      <c r="CF40" s="105"/>
      <c r="CG40" s="115"/>
      <c r="CH40" s="105"/>
      <c r="CI40" s="115">
        <f t="shared" si="69"/>
        <v>0</v>
      </c>
      <c r="CJ40" s="105"/>
      <c r="CK40" s="115"/>
      <c r="CL40" s="105"/>
      <c r="CM40" s="115"/>
      <c r="CN40" s="105"/>
      <c r="CO40" s="115">
        <f t="shared" si="70"/>
        <v>0</v>
      </c>
      <c r="CP40" s="105"/>
      <c r="CQ40" s="115"/>
      <c r="CR40" s="105"/>
      <c r="CS40" s="115"/>
      <c r="CT40" s="105">
        <v>0</v>
      </c>
      <c r="CU40" s="115">
        <f t="shared" si="71"/>
        <v>0</v>
      </c>
      <c r="CV40" s="105"/>
      <c r="CW40" s="115"/>
      <c r="CX40" s="105">
        <v>0</v>
      </c>
      <c r="CY40" s="115">
        <f t="shared" si="72"/>
        <v>0</v>
      </c>
      <c r="CZ40" s="105"/>
      <c r="DA40" s="115">
        <f t="shared" si="73"/>
        <v>0</v>
      </c>
      <c r="DB40" s="105"/>
      <c r="DC40" s="115">
        <f t="shared" si="74"/>
        <v>0</v>
      </c>
      <c r="DD40" s="105"/>
      <c r="DE40" s="115">
        <f t="shared" si="75"/>
        <v>0</v>
      </c>
      <c r="DF40" s="105">
        <v>0</v>
      </c>
      <c r="DG40" s="115">
        <f t="shared" si="76"/>
        <v>0</v>
      </c>
      <c r="DH40" s="105">
        <v>0</v>
      </c>
      <c r="DI40" s="115">
        <f t="shared" si="77"/>
        <v>0</v>
      </c>
      <c r="DJ40" s="105"/>
      <c r="DK40" s="115"/>
      <c r="DL40" s="105"/>
      <c r="DM40" s="115"/>
      <c r="DN40" s="105"/>
      <c r="DO40" s="115"/>
      <c r="DP40" s="105"/>
      <c r="DQ40" s="115"/>
      <c r="DR40" s="105"/>
      <c r="DS40" s="115"/>
      <c r="DT40" s="105"/>
      <c r="DU40" s="115"/>
      <c r="DV40" s="105"/>
      <c r="DW40" s="115"/>
      <c r="DX40" s="105"/>
      <c r="DY40" s="115"/>
      <c r="DZ40" s="105"/>
      <c r="EA40" s="115"/>
      <c r="EB40" s="105"/>
      <c r="EC40" s="115">
        <f t="shared" si="78"/>
        <v>0</v>
      </c>
      <c r="ED40" s="105"/>
      <c r="EE40" s="115"/>
      <c r="EF40" s="105"/>
      <c r="EG40" s="115"/>
      <c r="EH40" s="105"/>
      <c r="EI40" s="115"/>
      <c r="EJ40" s="105">
        <v>0</v>
      </c>
      <c r="EK40" s="115">
        <f t="shared" si="79"/>
        <v>0</v>
      </c>
      <c r="EL40" s="105"/>
      <c r="EM40" s="115"/>
      <c r="EN40" s="105"/>
      <c r="EO40" s="115"/>
      <c r="EP40" s="105"/>
      <c r="EQ40" s="115"/>
      <c r="ER40" s="105"/>
      <c r="ES40" s="115"/>
      <c r="ET40" s="173">
        <v>0</v>
      </c>
      <c r="EU40" s="115">
        <f t="shared" si="80"/>
        <v>0</v>
      </c>
      <c r="EV40" s="105"/>
      <c r="EW40" s="115">
        <f t="shared" si="81"/>
        <v>0</v>
      </c>
      <c r="EX40" s="105"/>
      <c r="EY40" s="115"/>
      <c r="EZ40" s="115"/>
    </row>
    <row r="41" spans="1:156" ht="12.75" customHeight="1" thickBot="1">
      <c r="A41" s="41" t="s">
        <v>155</v>
      </c>
      <c r="B41" s="114">
        <f t="shared" si="41"/>
        <v>7662.2848500800001</v>
      </c>
      <c r="C41" s="51">
        <f t="shared" si="42"/>
        <v>30.171968120456601</v>
      </c>
      <c r="D41" s="114">
        <f>SUM(D32:D40)</f>
        <v>20.86</v>
      </c>
      <c r="E41" s="51">
        <f t="shared" si="43"/>
        <v>2.8905578804423135</v>
      </c>
      <c r="F41" s="5"/>
      <c r="G41" s="51"/>
      <c r="H41" s="114">
        <v>87.8</v>
      </c>
      <c r="I41" s="51">
        <f t="shared" si="44"/>
        <v>22.831498173655675</v>
      </c>
      <c r="J41" s="114">
        <v>218.97400000000002</v>
      </c>
      <c r="K41" s="51">
        <f t="shared" si="45"/>
        <v>69.8486894915346</v>
      </c>
      <c r="L41" s="114">
        <v>16.663799829999999</v>
      </c>
      <c r="M41" s="51">
        <f t="shared" si="46"/>
        <v>5.7687375139063857</v>
      </c>
      <c r="N41" s="114"/>
      <c r="O41" s="51"/>
      <c r="P41" s="5"/>
      <c r="Q41" s="51"/>
      <c r="R41" s="114">
        <f>SUM(R32:R40)</f>
        <v>8.3800000000000008</v>
      </c>
      <c r="S41" s="51">
        <f t="shared" si="47"/>
        <v>17.829787234042556</v>
      </c>
      <c r="T41" s="114">
        <f>SUM(T32:T40)</f>
        <v>13.92</v>
      </c>
      <c r="U41" s="51">
        <f t="shared" si="48"/>
        <v>7.8515426702013658</v>
      </c>
      <c r="V41" s="5"/>
      <c r="W41" s="51"/>
      <c r="X41" s="5"/>
      <c r="Y41" s="51"/>
      <c r="Z41" s="5"/>
      <c r="AA41" s="51"/>
      <c r="AB41" s="114">
        <v>586.66257815999995</v>
      </c>
      <c r="AC41" s="51">
        <f t="shared" si="49"/>
        <v>100</v>
      </c>
      <c r="AD41" s="114">
        <v>138.04115575999998</v>
      </c>
      <c r="AE41" s="51">
        <f t="shared" si="50"/>
        <v>5.8931170325702196</v>
      </c>
      <c r="AF41" s="114">
        <v>1214.0509013799999</v>
      </c>
      <c r="AG41" s="51">
        <f t="shared" si="51"/>
        <v>94.847370433963079</v>
      </c>
      <c r="AH41" s="5"/>
      <c r="AI41" s="51"/>
      <c r="AJ41" s="114">
        <f>SUM(AJ32:AJ40)</f>
        <v>13.370000000000001</v>
      </c>
      <c r="AK41" s="51">
        <f t="shared" si="52"/>
        <v>7.7408522464103759</v>
      </c>
      <c r="AL41" s="114">
        <f>SUM(AL32:AL40)</f>
        <v>23.16</v>
      </c>
      <c r="AM41" s="51">
        <f t="shared" si="53"/>
        <v>10.495785371159251</v>
      </c>
      <c r="AN41" s="114">
        <f>SUM(AN32:AN40)</f>
        <v>315.51122971000001</v>
      </c>
      <c r="AO41" s="51">
        <f t="shared" si="54"/>
        <v>15.535540972477088</v>
      </c>
      <c r="AP41" s="114">
        <f>SUM(AP32:AP40)</f>
        <v>94.177638250000001</v>
      </c>
      <c r="AQ41" s="51">
        <f t="shared" si="55"/>
        <v>7.9407894607560605</v>
      </c>
      <c r="AR41" s="5"/>
      <c r="AS41" s="51"/>
      <c r="AT41" s="5"/>
      <c r="AU41" s="51"/>
      <c r="AV41" s="114">
        <v>19.594649</v>
      </c>
      <c r="AW41" s="51">
        <f t="shared" si="56"/>
        <v>7.1185848326814698</v>
      </c>
      <c r="AX41" s="114">
        <v>479.41</v>
      </c>
      <c r="AY41" s="51">
        <f t="shared" si="57"/>
        <v>51.974197745013015</v>
      </c>
      <c r="AZ41" s="5"/>
      <c r="BA41" s="51"/>
      <c r="BB41" s="114">
        <f>SUM(BB32:BB40)</f>
        <v>46.021933449999999</v>
      </c>
      <c r="BC41" s="51">
        <f t="shared" si="58"/>
        <v>7.4399601384911573</v>
      </c>
      <c r="BD41" s="114">
        <f>SUM(BD32:BD40)</f>
        <v>2.6732390000000001</v>
      </c>
      <c r="BE41" s="51">
        <f t="shared" si="59"/>
        <v>8.2244301391739594</v>
      </c>
      <c r="BF41" s="114">
        <f>SUM(BF32:BF40)</f>
        <v>0.41374</v>
      </c>
      <c r="BG41" s="51">
        <f t="shared" si="60"/>
        <v>8.0597105057334915</v>
      </c>
      <c r="BH41" s="114">
        <f>SUM(BH32:BH40)</f>
        <v>2</v>
      </c>
      <c r="BI41" s="51">
        <f t="shared" si="61"/>
        <v>4.9321824907521572</v>
      </c>
      <c r="BJ41" s="114">
        <f>SUM(BJ32:BJ40)</f>
        <v>16.28</v>
      </c>
      <c r="BK41" s="51">
        <f t="shared" si="62"/>
        <v>11.15221263186738</v>
      </c>
      <c r="BL41" s="114">
        <v>1157.2098485400002</v>
      </c>
      <c r="BM41" s="51">
        <f t="shared" si="63"/>
        <v>24.773900723168822</v>
      </c>
      <c r="BN41" s="114">
        <f>SUM(BN32:BN40)</f>
        <v>2.09</v>
      </c>
      <c r="BO41" s="51">
        <f t="shared" si="64"/>
        <v>7.5369635773530463</v>
      </c>
      <c r="BP41" s="5"/>
      <c r="BQ41" s="51"/>
      <c r="BR41" s="114">
        <v>1414.3</v>
      </c>
      <c r="BS41" s="51">
        <f t="shared" si="65"/>
        <v>96.8964099753357</v>
      </c>
      <c r="BT41" s="1561">
        <f>SUM(BT32:BT40)</f>
        <v>5.382949</v>
      </c>
      <c r="BU41" s="51">
        <f t="shared" si="66"/>
        <v>4.6153299133897665</v>
      </c>
      <c r="BV41" s="5"/>
      <c r="BW41" s="51"/>
      <c r="BX41" s="5"/>
      <c r="BY41" s="51"/>
      <c r="BZ41" s="1526">
        <f>SUM(BZ32:BZ40)</f>
        <v>0</v>
      </c>
      <c r="CA41" s="51">
        <f t="shared" si="67"/>
        <v>0</v>
      </c>
      <c r="CB41" s="114">
        <v>54.4</v>
      </c>
      <c r="CC41" s="51">
        <f t="shared" si="68"/>
        <v>5.266139683294127</v>
      </c>
      <c r="CD41" s="5"/>
      <c r="CE41" s="51"/>
      <c r="CF41" s="5"/>
      <c r="CG41" s="51"/>
      <c r="CH41" s="114">
        <v>26.54</v>
      </c>
      <c r="CI41" s="51">
        <f t="shared" si="69"/>
        <v>42.890849736578431</v>
      </c>
      <c r="CJ41" s="5"/>
      <c r="CK41" s="51"/>
      <c r="CL41" s="5"/>
      <c r="CM41" s="51"/>
      <c r="CN41" s="114">
        <f>SUM(CN32:CN40)</f>
        <v>6.5284829999999996</v>
      </c>
      <c r="CO41" s="51">
        <f t="shared" si="70"/>
        <v>79.928918966667027</v>
      </c>
      <c r="CP41" s="5"/>
      <c r="CQ41" s="51"/>
      <c r="CR41" s="5"/>
      <c r="CS41" s="51"/>
      <c r="CT41" s="114">
        <v>99.2</v>
      </c>
      <c r="CU41" s="51">
        <f t="shared" si="71"/>
        <v>28.294352538505418</v>
      </c>
      <c r="CV41" s="5"/>
      <c r="CW41" s="51"/>
      <c r="CX41" s="114">
        <v>83.9</v>
      </c>
      <c r="CY41" s="51">
        <f t="shared" si="72"/>
        <v>27.901563019620891</v>
      </c>
      <c r="CZ41" s="114">
        <f>SUM(CZ32:CZ40)</f>
        <v>37.590000000000003</v>
      </c>
      <c r="DA41" s="51">
        <f t="shared" si="73"/>
        <v>30.141929275920138</v>
      </c>
      <c r="DB41" s="114">
        <f>SUM(DB32:DB40)</f>
        <v>24.521000000000001</v>
      </c>
      <c r="DC41" s="51">
        <f t="shared" si="74"/>
        <v>27.244707942419566</v>
      </c>
      <c r="DD41" s="114">
        <f>SUM(DD32:DD40)</f>
        <v>15.65</v>
      </c>
      <c r="DE41" s="51">
        <f t="shared" si="75"/>
        <v>7.1004037929313553</v>
      </c>
      <c r="DF41" s="114">
        <v>86.1</v>
      </c>
      <c r="DG41" s="51">
        <f t="shared" si="76"/>
        <v>15.711678832116787</v>
      </c>
      <c r="DH41" s="114">
        <v>1.1000000000000001</v>
      </c>
      <c r="DI41" s="51">
        <f t="shared" si="77"/>
        <v>100</v>
      </c>
      <c r="DJ41" s="5"/>
      <c r="DK41" s="51"/>
      <c r="DL41" s="5"/>
      <c r="DM41" s="51"/>
      <c r="DN41" s="5"/>
      <c r="DO41" s="51"/>
      <c r="DP41" s="5"/>
      <c r="DQ41" s="51"/>
      <c r="DR41" s="5"/>
      <c r="DS41" s="51"/>
      <c r="DT41" s="5"/>
      <c r="DU41" s="51"/>
      <c r="DV41" s="5"/>
      <c r="DW41" s="51"/>
      <c r="DX41" s="5"/>
      <c r="DY41" s="51"/>
      <c r="DZ41" s="5"/>
      <c r="EA41" s="51"/>
      <c r="EB41" s="114">
        <f>SUM(EB32:EB40)</f>
        <v>492.1</v>
      </c>
      <c r="EC41" s="51">
        <f t="shared" si="78"/>
        <v>28.59716410971641</v>
      </c>
      <c r="ED41" s="5"/>
      <c r="EE41" s="51"/>
      <c r="EF41" s="5"/>
      <c r="EG41" s="51"/>
      <c r="EH41" s="5"/>
      <c r="EI41" s="51"/>
      <c r="EJ41" s="114">
        <v>722.10000100000002</v>
      </c>
      <c r="EK41" s="51">
        <f t="shared" si="79"/>
        <v>59.446872692178523</v>
      </c>
      <c r="EL41" s="5"/>
      <c r="EM41" s="51"/>
      <c r="EN41" s="5"/>
      <c r="EO41" s="51"/>
      <c r="EP41" s="5"/>
      <c r="EQ41" s="51"/>
      <c r="ER41" s="5"/>
      <c r="ES41" s="51"/>
      <c r="ET41" s="1561">
        <f>SUM(ET32:ET40)</f>
        <v>113.947704</v>
      </c>
      <c r="EU41" s="51">
        <f t="shared" si="80"/>
        <v>34.784434774254741</v>
      </c>
      <c r="EV41" s="114">
        <f>SUM(EV32:EV40)</f>
        <v>1.6600000000000001</v>
      </c>
      <c r="EW41" s="51">
        <f t="shared" si="81"/>
        <v>2.1065989847715736</v>
      </c>
      <c r="EX41" s="5"/>
      <c r="EY41" s="51"/>
      <c r="EZ41" s="51"/>
    </row>
    <row r="42" spans="1:156" ht="12.75" customHeight="1" thickBot="1">
      <c r="A42" s="41" t="s">
        <v>156</v>
      </c>
      <c r="B42" s="114">
        <f t="shared" si="41"/>
        <v>26.190839949999997</v>
      </c>
      <c r="C42" s="51">
        <f t="shared" si="42"/>
        <v>0.10313231672810108</v>
      </c>
      <c r="D42" s="114"/>
      <c r="E42" s="51">
        <f t="shared" si="43"/>
        <v>0</v>
      </c>
      <c r="F42" s="5"/>
      <c r="G42" s="51"/>
      <c r="H42" s="114"/>
      <c r="I42" s="51">
        <f t="shared" si="44"/>
        <v>0</v>
      </c>
      <c r="J42" s="114"/>
      <c r="K42" s="51">
        <f t="shared" si="45"/>
        <v>0</v>
      </c>
      <c r="L42" s="114"/>
      <c r="M42" s="51">
        <f t="shared" si="46"/>
        <v>0</v>
      </c>
      <c r="N42" s="114"/>
      <c r="O42" s="51"/>
      <c r="P42" s="5"/>
      <c r="Q42" s="51"/>
      <c r="R42" s="114"/>
      <c r="S42" s="51">
        <f t="shared" si="47"/>
        <v>0</v>
      </c>
      <c r="T42" s="114"/>
      <c r="U42" s="51">
        <f t="shared" si="48"/>
        <v>0</v>
      </c>
      <c r="V42" s="5"/>
      <c r="W42" s="51"/>
      <c r="X42" s="5"/>
      <c r="Y42" s="51"/>
      <c r="Z42" s="5"/>
      <c r="AA42" s="51"/>
      <c r="AB42" s="114">
        <v>0</v>
      </c>
      <c r="AC42" s="51">
        <f t="shared" si="49"/>
        <v>0</v>
      </c>
      <c r="AD42" s="114">
        <v>0</v>
      </c>
      <c r="AE42" s="51">
        <f t="shared" si="50"/>
        <v>0</v>
      </c>
      <c r="AF42" s="114">
        <v>0</v>
      </c>
      <c r="AG42" s="51">
        <f t="shared" si="51"/>
        <v>0</v>
      </c>
      <c r="AH42" s="5"/>
      <c r="AI42" s="51"/>
      <c r="AJ42" s="114"/>
      <c r="AK42" s="51">
        <f t="shared" si="52"/>
        <v>0</v>
      </c>
      <c r="AL42" s="114"/>
      <c r="AM42" s="51">
        <f t="shared" si="53"/>
        <v>0</v>
      </c>
      <c r="AN42" s="114"/>
      <c r="AO42" s="51">
        <f t="shared" si="54"/>
        <v>0</v>
      </c>
      <c r="AP42" s="114"/>
      <c r="AQ42" s="51">
        <f t="shared" si="55"/>
        <v>0</v>
      </c>
      <c r="AR42" s="5"/>
      <c r="AS42" s="51"/>
      <c r="AT42" s="5"/>
      <c r="AU42" s="51"/>
      <c r="AV42" s="114"/>
      <c r="AW42" s="51">
        <f t="shared" si="56"/>
        <v>0</v>
      </c>
      <c r="AX42" s="114"/>
      <c r="AY42" s="51">
        <f t="shared" si="57"/>
        <v>0</v>
      </c>
      <c r="AZ42" s="5"/>
      <c r="BA42" s="51"/>
      <c r="BB42" s="114"/>
      <c r="BC42" s="51">
        <f t="shared" si="58"/>
        <v>0</v>
      </c>
      <c r="BD42" s="114"/>
      <c r="BE42" s="51">
        <f t="shared" si="59"/>
        <v>0</v>
      </c>
      <c r="BF42" s="114"/>
      <c r="BG42" s="51">
        <f t="shared" si="60"/>
        <v>0</v>
      </c>
      <c r="BH42" s="114"/>
      <c r="BI42" s="51">
        <f t="shared" si="61"/>
        <v>0</v>
      </c>
      <c r="BJ42" s="114"/>
      <c r="BK42" s="51">
        <f t="shared" si="62"/>
        <v>0</v>
      </c>
      <c r="BL42" s="114">
        <v>3.21083995</v>
      </c>
      <c r="BM42" s="51">
        <f t="shared" si="63"/>
        <v>6.8738639115146438E-2</v>
      </c>
      <c r="BN42" s="114"/>
      <c r="BO42" s="51">
        <f t="shared" si="64"/>
        <v>0</v>
      </c>
      <c r="BP42" s="5"/>
      <c r="BQ42" s="51"/>
      <c r="BR42" s="114"/>
      <c r="BS42" s="51">
        <f t="shared" si="65"/>
        <v>0</v>
      </c>
      <c r="BT42" s="1561">
        <v>0</v>
      </c>
      <c r="BU42" s="51">
        <f t="shared" si="66"/>
        <v>0</v>
      </c>
      <c r="BV42" s="5"/>
      <c r="BW42" s="51"/>
      <c r="BX42" s="5"/>
      <c r="BY42" s="51"/>
      <c r="BZ42" s="1526"/>
      <c r="CA42" s="51">
        <f t="shared" si="67"/>
        <v>0</v>
      </c>
      <c r="CB42" s="114"/>
      <c r="CC42" s="51">
        <f t="shared" si="68"/>
        <v>0</v>
      </c>
      <c r="CD42" s="5"/>
      <c r="CE42" s="51"/>
      <c r="CF42" s="5"/>
      <c r="CG42" s="51"/>
      <c r="CH42" s="114">
        <v>5.13</v>
      </c>
      <c r="CI42" s="51">
        <f t="shared" si="69"/>
        <v>8.2905071269271797</v>
      </c>
      <c r="CJ42" s="5"/>
      <c r="CK42" s="51"/>
      <c r="CL42" s="5"/>
      <c r="CM42" s="51"/>
      <c r="CN42" s="114"/>
      <c r="CO42" s="51">
        <f t="shared" si="70"/>
        <v>0</v>
      </c>
      <c r="CP42" s="5"/>
      <c r="CQ42" s="51"/>
      <c r="CR42" s="5"/>
      <c r="CS42" s="51"/>
      <c r="CT42" s="114">
        <v>0</v>
      </c>
      <c r="CU42" s="51">
        <f t="shared" si="71"/>
        <v>0</v>
      </c>
      <c r="CV42" s="5"/>
      <c r="CW42" s="51"/>
      <c r="CX42" s="114">
        <v>0</v>
      </c>
      <c r="CY42" s="51">
        <f t="shared" si="72"/>
        <v>0</v>
      </c>
      <c r="CZ42" s="114"/>
      <c r="DA42" s="51">
        <f t="shared" si="73"/>
        <v>0</v>
      </c>
      <c r="DB42" s="114"/>
      <c r="DC42" s="51">
        <f t="shared" si="74"/>
        <v>0</v>
      </c>
      <c r="DD42" s="114"/>
      <c r="DE42" s="51">
        <f t="shared" si="75"/>
        <v>0</v>
      </c>
      <c r="DF42" s="114">
        <v>17.399999999999999</v>
      </c>
      <c r="DG42" s="51">
        <f t="shared" si="76"/>
        <v>3.1751824817518246</v>
      </c>
      <c r="DH42" s="114">
        <v>0</v>
      </c>
      <c r="DI42" s="51">
        <f t="shared" si="77"/>
        <v>0</v>
      </c>
      <c r="DJ42" s="5"/>
      <c r="DK42" s="51"/>
      <c r="DL42" s="5"/>
      <c r="DM42" s="51"/>
      <c r="DN42" s="5"/>
      <c r="DO42" s="51"/>
      <c r="DP42" s="5"/>
      <c r="DQ42" s="51"/>
      <c r="DR42" s="5"/>
      <c r="DS42" s="51"/>
      <c r="DT42" s="5"/>
      <c r="DU42" s="51"/>
      <c r="DV42" s="5"/>
      <c r="DW42" s="51"/>
      <c r="DX42" s="5"/>
      <c r="DY42" s="51"/>
      <c r="DZ42" s="5"/>
      <c r="EA42" s="51"/>
      <c r="EB42" s="114"/>
      <c r="EC42" s="51">
        <f t="shared" si="78"/>
        <v>0</v>
      </c>
      <c r="ED42" s="5"/>
      <c r="EE42" s="51"/>
      <c r="EF42" s="5"/>
      <c r="EG42" s="51"/>
      <c r="EH42" s="5"/>
      <c r="EI42" s="51"/>
      <c r="EJ42" s="114">
        <v>0</v>
      </c>
      <c r="EK42" s="51">
        <f t="shared" si="79"/>
        <v>0</v>
      </c>
      <c r="EL42" s="5"/>
      <c r="EM42" s="51"/>
      <c r="EN42" s="5"/>
      <c r="EO42" s="51"/>
      <c r="EP42" s="5"/>
      <c r="EQ42" s="51"/>
      <c r="ER42" s="5"/>
      <c r="ES42" s="51"/>
      <c r="ET42" s="1561">
        <v>0</v>
      </c>
      <c r="EU42" s="51">
        <f t="shared" si="80"/>
        <v>0</v>
      </c>
      <c r="EV42" s="114">
        <v>0.45</v>
      </c>
      <c r="EW42" s="51">
        <f t="shared" si="81"/>
        <v>0.57106598984771584</v>
      </c>
      <c r="EX42" s="5"/>
      <c r="EY42" s="51"/>
      <c r="EZ42" s="51"/>
    </row>
    <row r="43" spans="1:156" ht="12.75" customHeight="1" thickBot="1">
      <c r="A43" s="41" t="s">
        <v>158</v>
      </c>
      <c r="B43" s="114">
        <f t="shared" si="41"/>
        <v>7688.4656900299997</v>
      </c>
      <c r="C43" s="51">
        <f t="shared" si="42"/>
        <v>30.275061059937951</v>
      </c>
      <c r="D43" s="114">
        <f>SUM(D41:D42)</f>
        <v>20.86</v>
      </c>
      <c r="E43" s="51">
        <f t="shared" si="43"/>
        <v>2.8905578804423135</v>
      </c>
      <c r="F43" s="5"/>
      <c r="G43" s="51"/>
      <c r="H43" s="114">
        <v>87.8</v>
      </c>
      <c r="I43" s="51">
        <f t="shared" si="44"/>
        <v>22.831498173655675</v>
      </c>
      <c r="J43" s="114">
        <v>218.97400000000002</v>
      </c>
      <c r="K43" s="51">
        <f t="shared" si="45"/>
        <v>69.8486894915346</v>
      </c>
      <c r="L43" s="114">
        <v>16.663799829999999</v>
      </c>
      <c r="M43" s="51">
        <f t="shared" si="46"/>
        <v>5.7687375139063857</v>
      </c>
      <c r="N43" s="114"/>
      <c r="O43" s="51"/>
      <c r="P43" s="5"/>
      <c r="Q43" s="51"/>
      <c r="R43" s="114">
        <f>SUM(R41:R42)</f>
        <v>8.3800000000000008</v>
      </c>
      <c r="S43" s="51">
        <f t="shared" si="47"/>
        <v>17.829787234042556</v>
      </c>
      <c r="T43" s="114">
        <f>SUM(T41:T42)</f>
        <v>13.92</v>
      </c>
      <c r="U43" s="51">
        <f t="shared" si="48"/>
        <v>7.8515426702013658</v>
      </c>
      <c r="V43" s="5"/>
      <c r="W43" s="51"/>
      <c r="X43" s="5"/>
      <c r="Y43" s="51"/>
      <c r="Z43" s="5"/>
      <c r="AA43" s="51"/>
      <c r="AB43" s="114">
        <v>586.66257815999995</v>
      </c>
      <c r="AC43" s="51">
        <f t="shared" si="49"/>
        <v>100</v>
      </c>
      <c r="AD43" s="114">
        <v>138.04115575999998</v>
      </c>
      <c r="AE43" s="51">
        <f t="shared" si="50"/>
        <v>5.8931170325702196</v>
      </c>
      <c r="AF43" s="114">
        <v>1214.0509013799999</v>
      </c>
      <c r="AG43" s="51">
        <f t="shared" si="51"/>
        <v>94.847370433963079</v>
      </c>
      <c r="AH43" s="5"/>
      <c r="AI43" s="51"/>
      <c r="AJ43" s="114">
        <f>SUM(AJ41:AJ42)</f>
        <v>13.370000000000001</v>
      </c>
      <c r="AK43" s="51">
        <f t="shared" si="52"/>
        <v>7.7408522464103759</v>
      </c>
      <c r="AL43" s="114">
        <f>SUM(AL41:AL42)</f>
        <v>23.16</v>
      </c>
      <c r="AM43" s="51">
        <f t="shared" si="53"/>
        <v>10.495785371159251</v>
      </c>
      <c r="AN43" s="114">
        <f>SUM(AN41:AN42)</f>
        <v>315.51122971000001</v>
      </c>
      <c r="AO43" s="51">
        <f t="shared" si="54"/>
        <v>15.535540972477088</v>
      </c>
      <c r="AP43" s="114">
        <f>SUM(AP41:AP42)</f>
        <v>94.177638250000001</v>
      </c>
      <c r="AQ43" s="51">
        <f t="shared" si="55"/>
        <v>7.9407894607560605</v>
      </c>
      <c r="AR43" s="5"/>
      <c r="AS43" s="51"/>
      <c r="AT43" s="5"/>
      <c r="AU43" s="51"/>
      <c r="AV43" s="114">
        <v>19.594649</v>
      </c>
      <c r="AW43" s="51">
        <f t="shared" si="56"/>
        <v>7.1185848326814698</v>
      </c>
      <c r="AX43" s="114">
        <v>479.4</v>
      </c>
      <c r="AY43" s="51">
        <f t="shared" si="57"/>
        <v>51.973113616652213</v>
      </c>
      <c r="AZ43" s="5"/>
      <c r="BA43" s="51"/>
      <c r="BB43" s="114">
        <f>SUM(BB41:BB42)</f>
        <v>46.021933449999999</v>
      </c>
      <c r="BC43" s="51">
        <f t="shared" si="58"/>
        <v>7.4399601384911573</v>
      </c>
      <c r="BD43" s="114">
        <f>SUM(BD41:BD42)</f>
        <v>2.6732390000000001</v>
      </c>
      <c r="BE43" s="51">
        <f t="shared" si="59"/>
        <v>8.2244301391739594</v>
      </c>
      <c r="BF43" s="114">
        <f>SUM(BF41:BF42)</f>
        <v>0.41374</v>
      </c>
      <c r="BG43" s="51">
        <f t="shared" si="60"/>
        <v>8.0597105057334915</v>
      </c>
      <c r="BH43" s="114">
        <f>SUM(BH41:BH42)</f>
        <v>2</v>
      </c>
      <c r="BI43" s="51">
        <f t="shared" si="61"/>
        <v>4.9321824907521572</v>
      </c>
      <c r="BJ43" s="114">
        <f>SUM(BJ41:BJ42)</f>
        <v>16.28</v>
      </c>
      <c r="BK43" s="51">
        <f t="shared" si="62"/>
        <v>11.15221263186738</v>
      </c>
      <c r="BL43" s="114">
        <v>1160.4206884900002</v>
      </c>
      <c r="BM43" s="51">
        <f t="shared" si="63"/>
        <v>24.842639362283972</v>
      </c>
      <c r="BN43" s="114">
        <f>SUM(BN41:BN42)</f>
        <v>2.09</v>
      </c>
      <c r="BO43" s="51">
        <f t="shared" si="64"/>
        <v>7.5369635773530463</v>
      </c>
      <c r="BP43" s="5"/>
      <c r="BQ43" s="51"/>
      <c r="BR43" s="114">
        <v>1414.3</v>
      </c>
      <c r="BS43" s="51">
        <f t="shared" si="65"/>
        <v>96.8964099753357</v>
      </c>
      <c r="BT43" s="1561">
        <f>SUM(BT41:BT42)</f>
        <v>5.382949</v>
      </c>
      <c r="BU43" s="51">
        <f t="shared" si="66"/>
        <v>4.6153299133897665</v>
      </c>
      <c r="BV43" s="5"/>
      <c r="BW43" s="51"/>
      <c r="BX43" s="5"/>
      <c r="BY43" s="51"/>
      <c r="BZ43" s="1526">
        <f>SUM(BZ41:BZ42)</f>
        <v>0</v>
      </c>
      <c r="CA43" s="51">
        <f t="shared" si="67"/>
        <v>0</v>
      </c>
      <c r="CB43" s="114">
        <v>54.4</v>
      </c>
      <c r="CC43" s="51">
        <f t="shared" si="68"/>
        <v>5.266139683294127</v>
      </c>
      <c r="CD43" s="5"/>
      <c r="CE43" s="51"/>
      <c r="CF43" s="5"/>
      <c r="CG43" s="51"/>
      <c r="CH43" s="114">
        <v>31.67</v>
      </c>
      <c r="CI43" s="51">
        <f t="shared" si="69"/>
        <v>51.181356863505613</v>
      </c>
      <c r="CJ43" s="5"/>
      <c r="CK43" s="51"/>
      <c r="CL43" s="5"/>
      <c r="CM43" s="51"/>
      <c r="CN43" s="114">
        <f>SUM(CN41:CN42)</f>
        <v>6.5284829999999996</v>
      </c>
      <c r="CO43" s="51">
        <f t="shared" si="70"/>
        <v>79.928918966667027</v>
      </c>
      <c r="CP43" s="5"/>
      <c r="CQ43" s="51"/>
      <c r="CR43" s="5"/>
      <c r="CS43" s="51"/>
      <c r="CT43" s="114">
        <v>99.2</v>
      </c>
      <c r="CU43" s="51">
        <f t="shared" si="71"/>
        <v>28.294352538505418</v>
      </c>
      <c r="CV43" s="5"/>
      <c r="CW43" s="51"/>
      <c r="CX43" s="114">
        <v>83.9</v>
      </c>
      <c r="CY43" s="51">
        <f t="shared" si="72"/>
        <v>27.901563019620891</v>
      </c>
      <c r="CZ43" s="114">
        <f>SUM(CZ41:CZ42)</f>
        <v>37.590000000000003</v>
      </c>
      <c r="DA43" s="51">
        <f t="shared" si="73"/>
        <v>30.141929275920138</v>
      </c>
      <c r="DB43" s="114">
        <f>SUM(DB41:DB42)</f>
        <v>24.521000000000001</v>
      </c>
      <c r="DC43" s="51">
        <f t="shared" si="74"/>
        <v>27.244707942419566</v>
      </c>
      <c r="DD43" s="114">
        <f>SUM(DD41:DD42)</f>
        <v>15.65</v>
      </c>
      <c r="DE43" s="51">
        <f t="shared" si="75"/>
        <v>7.1004037929313553</v>
      </c>
      <c r="DF43" s="114">
        <v>103.5</v>
      </c>
      <c r="DG43" s="51">
        <f t="shared" si="76"/>
        <v>18.886861313868614</v>
      </c>
      <c r="DH43" s="114">
        <v>1.1000000000000001</v>
      </c>
      <c r="DI43" s="51">
        <f t="shared" si="77"/>
        <v>100</v>
      </c>
      <c r="DJ43" s="5"/>
      <c r="DK43" s="51"/>
      <c r="DL43" s="5"/>
      <c r="DM43" s="51"/>
      <c r="DN43" s="5"/>
      <c r="DO43" s="51"/>
      <c r="DP43" s="5"/>
      <c r="DQ43" s="51"/>
      <c r="DR43" s="5"/>
      <c r="DS43" s="51"/>
      <c r="DT43" s="5"/>
      <c r="DU43" s="51"/>
      <c r="DV43" s="5"/>
      <c r="DW43" s="51"/>
      <c r="DX43" s="5"/>
      <c r="DY43" s="51"/>
      <c r="DZ43" s="5"/>
      <c r="EA43" s="51"/>
      <c r="EB43" s="114">
        <f>SUM(EB41:EB42)</f>
        <v>492.1</v>
      </c>
      <c r="EC43" s="51">
        <f t="shared" si="78"/>
        <v>28.59716410971641</v>
      </c>
      <c r="ED43" s="5"/>
      <c r="EE43" s="51"/>
      <c r="EF43" s="5"/>
      <c r="EG43" s="51"/>
      <c r="EH43" s="5"/>
      <c r="EI43" s="51"/>
      <c r="EJ43" s="114">
        <v>722.10000100000002</v>
      </c>
      <c r="EK43" s="51">
        <f t="shared" si="79"/>
        <v>59.446872692178523</v>
      </c>
      <c r="EL43" s="5"/>
      <c r="EM43" s="51"/>
      <c r="EN43" s="5"/>
      <c r="EO43" s="51"/>
      <c r="EP43" s="5"/>
      <c r="EQ43" s="51"/>
      <c r="ER43" s="5"/>
      <c r="ES43" s="51"/>
      <c r="ET43" s="1561">
        <f>SUM(ET41:ET42)</f>
        <v>113.947704</v>
      </c>
      <c r="EU43" s="51">
        <f t="shared" si="80"/>
        <v>34.784434774254741</v>
      </c>
      <c r="EV43" s="114">
        <f>SUM(EV41:EV42)</f>
        <v>2.1100000000000003</v>
      </c>
      <c r="EW43" s="51">
        <f t="shared" si="81"/>
        <v>2.6776649746192898</v>
      </c>
      <c r="EX43" s="5"/>
      <c r="EY43" s="51"/>
      <c r="EZ43" s="51"/>
    </row>
    <row r="44" spans="1:156" ht="12.75" customHeight="1">
      <c r="A44" s="14" t="s">
        <v>506</v>
      </c>
      <c r="B44" s="105">
        <f t="shared" si="41"/>
        <v>142.99390615999999</v>
      </c>
      <c r="C44" s="115">
        <f t="shared" si="42"/>
        <v>0.56307063265000346</v>
      </c>
      <c r="D44" s="105"/>
      <c r="E44" s="115">
        <f t="shared" si="43"/>
        <v>0</v>
      </c>
      <c r="F44" s="105"/>
      <c r="G44" s="115"/>
      <c r="H44" s="105">
        <v>36.200000000000003</v>
      </c>
      <c r="I44" s="115">
        <f t="shared" si="44"/>
        <v>9.4134422993887874</v>
      </c>
      <c r="J44" s="105"/>
      <c r="K44" s="115">
        <f t="shared" si="45"/>
        <v>0</v>
      </c>
      <c r="L44" s="105"/>
      <c r="M44" s="115">
        <f t="shared" si="46"/>
        <v>0</v>
      </c>
      <c r="N44" s="105"/>
      <c r="O44" s="115"/>
      <c r="P44" s="105"/>
      <c r="Q44" s="115"/>
      <c r="R44" s="105"/>
      <c r="S44" s="115">
        <f t="shared" si="47"/>
        <v>0</v>
      </c>
      <c r="T44" s="105"/>
      <c r="U44" s="115">
        <f t="shared" si="48"/>
        <v>0</v>
      </c>
      <c r="V44" s="105"/>
      <c r="W44" s="115"/>
      <c r="X44" s="105"/>
      <c r="Y44" s="115"/>
      <c r="Z44" s="105"/>
      <c r="AA44" s="115"/>
      <c r="AB44" s="105">
        <v>0</v>
      </c>
      <c r="AC44" s="115">
        <f t="shared" si="49"/>
        <v>0</v>
      </c>
      <c r="AD44" s="105">
        <v>0</v>
      </c>
      <c r="AE44" s="115">
        <f t="shared" si="50"/>
        <v>0</v>
      </c>
      <c r="AF44" s="105">
        <v>65.953906160000003</v>
      </c>
      <c r="AG44" s="115">
        <f t="shared" si="51"/>
        <v>5.1526295660369188</v>
      </c>
      <c r="AH44" s="105"/>
      <c r="AI44" s="115"/>
      <c r="AJ44" s="105"/>
      <c r="AK44" s="115">
        <f t="shared" si="52"/>
        <v>0</v>
      </c>
      <c r="AL44" s="105">
        <v>16.84</v>
      </c>
      <c r="AM44" s="115">
        <f t="shared" si="53"/>
        <v>7.6316505030363455</v>
      </c>
      <c r="AN44" s="105"/>
      <c r="AO44" s="115">
        <f t="shared" si="54"/>
        <v>0</v>
      </c>
      <c r="AP44" s="105"/>
      <c r="AQ44" s="115">
        <f t="shared" si="55"/>
        <v>0</v>
      </c>
      <c r="AR44" s="105"/>
      <c r="AS44" s="115"/>
      <c r="AT44" s="105"/>
      <c r="AU44" s="115"/>
      <c r="AV44" s="105"/>
      <c r="AW44" s="115">
        <f t="shared" si="56"/>
        <v>0</v>
      </c>
      <c r="AX44" s="105">
        <v>0</v>
      </c>
      <c r="AY44" s="115">
        <f t="shared" si="57"/>
        <v>0</v>
      </c>
      <c r="AZ44" s="105"/>
      <c r="BA44" s="115"/>
      <c r="BB44" s="105"/>
      <c r="BC44" s="115">
        <f t="shared" si="58"/>
        <v>0</v>
      </c>
      <c r="BD44" s="105"/>
      <c r="BE44" s="115">
        <f t="shared" si="59"/>
        <v>0</v>
      </c>
      <c r="BF44" s="105"/>
      <c r="BG44" s="115">
        <f t="shared" si="60"/>
        <v>0</v>
      </c>
      <c r="BH44" s="105"/>
      <c r="BI44" s="115">
        <f t="shared" si="61"/>
        <v>0</v>
      </c>
      <c r="BJ44" s="105"/>
      <c r="BK44" s="115">
        <f t="shared" si="62"/>
        <v>0</v>
      </c>
      <c r="BL44" s="105">
        <v>0</v>
      </c>
      <c r="BM44" s="115">
        <f t="shared" si="63"/>
        <v>0</v>
      </c>
      <c r="BN44" s="105"/>
      <c r="BO44" s="115">
        <f t="shared" si="64"/>
        <v>0</v>
      </c>
      <c r="BP44" s="105"/>
      <c r="BQ44" s="115"/>
      <c r="BR44" s="105"/>
      <c r="BS44" s="115">
        <f t="shared" si="65"/>
        <v>0</v>
      </c>
      <c r="BT44" s="173">
        <v>0</v>
      </c>
      <c r="BU44" s="115">
        <f t="shared" si="66"/>
        <v>0</v>
      </c>
      <c r="BV44" s="105"/>
      <c r="BW44" s="115"/>
      <c r="BX44" s="105"/>
      <c r="BY44" s="115"/>
      <c r="BZ44" s="1525">
        <f>15.2+7.2</f>
        <v>22.4</v>
      </c>
      <c r="CA44" s="115">
        <f t="shared" si="67"/>
        <v>7.3394495412844041</v>
      </c>
      <c r="CB44" s="105"/>
      <c r="CC44" s="115">
        <f t="shared" si="68"/>
        <v>0</v>
      </c>
      <c r="CD44" s="105"/>
      <c r="CE44" s="115"/>
      <c r="CF44" s="105"/>
      <c r="CG44" s="115"/>
      <c r="CH44" s="105"/>
      <c r="CI44" s="115">
        <f t="shared" si="69"/>
        <v>0</v>
      </c>
      <c r="CJ44" s="105"/>
      <c r="CK44" s="115"/>
      <c r="CL44" s="105"/>
      <c r="CM44" s="115"/>
      <c r="CN44" s="105">
        <v>1.6</v>
      </c>
      <c r="CO44" s="115">
        <f t="shared" si="70"/>
        <v>19.58897194749029</v>
      </c>
      <c r="CP44" s="105"/>
      <c r="CQ44" s="115"/>
      <c r="CR44" s="105"/>
      <c r="CS44" s="115"/>
      <c r="CT44" s="105">
        <v>0</v>
      </c>
      <c r="CU44" s="115">
        <f t="shared" si="71"/>
        <v>0</v>
      </c>
      <c r="CV44" s="105"/>
      <c r="CW44" s="115"/>
      <c r="CX44" s="105">
        <v>0</v>
      </c>
      <c r="CY44" s="115">
        <f t="shared" si="72"/>
        <v>0</v>
      </c>
      <c r="CZ44" s="105"/>
      <c r="DA44" s="115">
        <f t="shared" si="73"/>
        <v>0</v>
      </c>
      <c r="DB44" s="105"/>
      <c r="DC44" s="115">
        <f t="shared" si="74"/>
        <v>0</v>
      </c>
      <c r="DD44" s="105"/>
      <c r="DE44" s="115">
        <f t="shared" si="75"/>
        <v>0</v>
      </c>
      <c r="DF44" s="105">
        <v>0</v>
      </c>
      <c r="DG44" s="115">
        <f t="shared" si="76"/>
        <v>0</v>
      </c>
      <c r="DH44" s="105">
        <v>0</v>
      </c>
      <c r="DI44" s="115">
        <f t="shared" si="77"/>
        <v>0</v>
      </c>
      <c r="DJ44" s="105"/>
      <c r="DK44" s="115"/>
      <c r="DL44" s="105"/>
      <c r="DM44" s="115"/>
      <c r="DN44" s="105"/>
      <c r="DO44" s="115"/>
      <c r="DP44" s="105"/>
      <c r="DQ44" s="115"/>
      <c r="DR44" s="105"/>
      <c r="DS44" s="115"/>
      <c r="DT44" s="105"/>
      <c r="DU44" s="115"/>
      <c r="DV44" s="105"/>
      <c r="DW44" s="115"/>
      <c r="DX44" s="105"/>
      <c r="DY44" s="115"/>
      <c r="DZ44" s="105"/>
      <c r="EA44" s="115"/>
      <c r="EB44" s="105"/>
      <c r="EC44" s="115">
        <f t="shared" si="78"/>
        <v>0</v>
      </c>
      <c r="ED44" s="105"/>
      <c r="EE44" s="115"/>
      <c r="EF44" s="105"/>
      <c r="EG44" s="115"/>
      <c r="EH44" s="105"/>
      <c r="EI44" s="115"/>
      <c r="EJ44" s="105">
        <v>0</v>
      </c>
      <c r="EK44" s="115">
        <f t="shared" si="79"/>
        <v>0</v>
      </c>
      <c r="EL44" s="105"/>
      <c r="EM44" s="115"/>
      <c r="EN44" s="105"/>
      <c r="EO44" s="115"/>
      <c r="EP44" s="105"/>
      <c r="EQ44" s="115"/>
      <c r="ER44" s="105"/>
      <c r="ES44" s="115"/>
      <c r="ET44" s="173">
        <v>0</v>
      </c>
      <c r="EU44" s="115">
        <f t="shared" si="80"/>
        <v>0</v>
      </c>
      <c r="EV44" s="105"/>
      <c r="EW44" s="115">
        <f t="shared" si="81"/>
        <v>0</v>
      </c>
      <c r="EX44" s="105"/>
      <c r="EY44" s="115"/>
      <c r="EZ44" s="115"/>
    </row>
    <row r="45" spans="1:156" ht="12.75" customHeight="1">
      <c r="A45" s="14" t="s">
        <v>259</v>
      </c>
      <c r="B45" s="105">
        <f t="shared" si="41"/>
        <v>112.85</v>
      </c>
      <c r="C45" s="115">
        <f t="shared" si="42"/>
        <v>0.44437222956517691</v>
      </c>
      <c r="D45" s="105"/>
      <c r="E45" s="115">
        <f t="shared" si="43"/>
        <v>0</v>
      </c>
      <c r="F45" s="105"/>
      <c r="G45" s="115"/>
      <c r="H45" s="105">
        <v>55</v>
      </c>
      <c r="I45" s="115">
        <f t="shared" si="44"/>
        <v>14.302191338850365</v>
      </c>
      <c r="J45" s="105"/>
      <c r="K45" s="115">
        <f t="shared" si="45"/>
        <v>0</v>
      </c>
      <c r="L45" s="105"/>
      <c r="M45" s="115">
        <f t="shared" si="46"/>
        <v>0</v>
      </c>
      <c r="N45" s="105"/>
      <c r="O45" s="115"/>
      <c r="P45" s="105"/>
      <c r="Q45" s="115"/>
      <c r="R45" s="105"/>
      <c r="S45" s="115">
        <f t="shared" si="47"/>
        <v>0</v>
      </c>
      <c r="T45" s="105"/>
      <c r="U45" s="115">
        <f t="shared" si="48"/>
        <v>0</v>
      </c>
      <c r="V45" s="105"/>
      <c r="W45" s="115"/>
      <c r="X45" s="105"/>
      <c r="Y45" s="115"/>
      <c r="Z45" s="105"/>
      <c r="AA45" s="115"/>
      <c r="AB45" s="105">
        <v>0</v>
      </c>
      <c r="AC45" s="115">
        <f t="shared" si="49"/>
        <v>0</v>
      </c>
      <c r="AD45" s="105">
        <v>0</v>
      </c>
      <c r="AE45" s="115">
        <f t="shared" si="50"/>
        <v>0</v>
      </c>
      <c r="AF45" s="105">
        <v>0</v>
      </c>
      <c r="AG45" s="115">
        <f t="shared" si="51"/>
        <v>0</v>
      </c>
      <c r="AH45" s="105"/>
      <c r="AI45" s="115"/>
      <c r="AJ45" s="105"/>
      <c r="AK45" s="115">
        <f t="shared" si="52"/>
        <v>0</v>
      </c>
      <c r="AL45" s="105">
        <v>0.32</v>
      </c>
      <c r="AM45" s="115">
        <f t="shared" si="53"/>
        <v>0.14501948699356476</v>
      </c>
      <c r="AN45" s="105"/>
      <c r="AO45" s="115">
        <f t="shared" si="54"/>
        <v>0</v>
      </c>
      <c r="AP45" s="105"/>
      <c r="AQ45" s="115">
        <f t="shared" si="55"/>
        <v>0</v>
      </c>
      <c r="AR45" s="105"/>
      <c r="AS45" s="115"/>
      <c r="AT45" s="105"/>
      <c r="AU45" s="115"/>
      <c r="AV45" s="105"/>
      <c r="AW45" s="115">
        <f t="shared" si="56"/>
        <v>0</v>
      </c>
      <c r="AX45" s="105">
        <v>0</v>
      </c>
      <c r="AY45" s="115">
        <f t="shared" si="57"/>
        <v>0</v>
      </c>
      <c r="AZ45" s="105"/>
      <c r="BA45" s="115"/>
      <c r="BB45" s="105"/>
      <c r="BC45" s="115">
        <f t="shared" si="58"/>
        <v>0</v>
      </c>
      <c r="BD45" s="105"/>
      <c r="BE45" s="115">
        <f t="shared" si="59"/>
        <v>0</v>
      </c>
      <c r="BF45" s="105"/>
      <c r="BG45" s="115">
        <f t="shared" si="60"/>
        <v>0</v>
      </c>
      <c r="BH45" s="105">
        <v>3.03</v>
      </c>
      <c r="BI45" s="115">
        <f t="shared" si="61"/>
        <v>7.4722564734895176</v>
      </c>
      <c r="BJ45" s="105"/>
      <c r="BK45" s="115">
        <f t="shared" si="62"/>
        <v>0</v>
      </c>
      <c r="BL45" s="105">
        <v>0</v>
      </c>
      <c r="BM45" s="115">
        <f t="shared" si="63"/>
        <v>0</v>
      </c>
      <c r="BN45" s="105"/>
      <c r="BO45" s="115">
        <f t="shared" si="64"/>
        <v>0</v>
      </c>
      <c r="BP45" s="105"/>
      <c r="BQ45" s="115"/>
      <c r="BR45" s="105"/>
      <c r="BS45" s="115">
        <f t="shared" si="65"/>
        <v>0</v>
      </c>
      <c r="BT45" s="173">
        <v>0</v>
      </c>
      <c r="BU45" s="115">
        <f t="shared" si="66"/>
        <v>0</v>
      </c>
      <c r="BV45" s="105"/>
      <c r="BW45" s="115"/>
      <c r="BX45" s="105"/>
      <c r="BY45" s="115"/>
      <c r="BZ45" s="1525">
        <v>22.7</v>
      </c>
      <c r="CA45" s="115">
        <f t="shared" si="67"/>
        <v>7.4377457404980332</v>
      </c>
      <c r="CB45" s="105"/>
      <c r="CC45" s="115">
        <f t="shared" si="68"/>
        <v>0</v>
      </c>
      <c r="CD45" s="105"/>
      <c r="CE45" s="115"/>
      <c r="CF45" s="105"/>
      <c r="CG45" s="115"/>
      <c r="CH45" s="105"/>
      <c r="CI45" s="115">
        <f t="shared" si="69"/>
        <v>0</v>
      </c>
      <c r="CJ45" s="105"/>
      <c r="CK45" s="115"/>
      <c r="CL45" s="105"/>
      <c r="CM45" s="115"/>
      <c r="CN45" s="105"/>
      <c r="CO45" s="115">
        <f t="shared" si="70"/>
        <v>0</v>
      </c>
      <c r="CP45" s="105"/>
      <c r="CQ45" s="115"/>
      <c r="CR45" s="105"/>
      <c r="CS45" s="115"/>
      <c r="CT45" s="105">
        <v>31.8</v>
      </c>
      <c r="CU45" s="115">
        <f t="shared" si="71"/>
        <v>9.0701654306902455</v>
      </c>
      <c r="CV45" s="105"/>
      <c r="CW45" s="115"/>
      <c r="CX45" s="105">
        <v>0</v>
      </c>
      <c r="CY45" s="115">
        <f t="shared" si="72"/>
        <v>0</v>
      </c>
      <c r="CZ45" s="105"/>
      <c r="DA45" s="115">
        <f t="shared" si="73"/>
        <v>0</v>
      </c>
      <c r="DB45" s="105"/>
      <c r="DC45" s="115">
        <f t="shared" si="74"/>
        <v>0</v>
      </c>
      <c r="DD45" s="105"/>
      <c r="DE45" s="115">
        <f t="shared" si="75"/>
        <v>0</v>
      </c>
      <c r="DF45" s="105">
        <v>0</v>
      </c>
      <c r="DG45" s="115">
        <f t="shared" si="76"/>
        <v>0</v>
      </c>
      <c r="DH45" s="105">
        <v>0</v>
      </c>
      <c r="DI45" s="115">
        <f t="shared" si="77"/>
        <v>0</v>
      </c>
      <c r="DJ45" s="105"/>
      <c r="DK45" s="115"/>
      <c r="DL45" s="105"/>
      <c r="DM45" s="115"/>
      <c r="DN45" s="105"/>
      <c r="DO45" s="115"/>
      <c r="DP45" s="105"/>
      <c r="DQ45" s="115"/>
      <c r="DR45" s="105"/>
      <c r="DS45" s="115"/>
      <c r="DT45" s="105"/>
      <c r="DU45" s="115"/>
      <c r="DV45" s="105"/>
      <c r="DW45" s="115"/>
      <c r="DX45" s="105"/>
      <c r="DY45" s="115"/>
      <c r="DZ45" s="105"/>
      <c r="EA45" s="115"/>
      <c r="EB45" s="105"/>
      <c r="EC45" s="115">
        <f t="shared" si="78"/>
        <v>0</v>
      </c>
      <c r="ED45" s="105"/>
      <c r="EE45" s="115"/>
      <c r="EF45" s="105"/>
      <c r="EG45" s="115"/>
      <c r="EH45" s="105"/>
      <c r="EI45" s="115"/>
      <c r="EJ45" s="105">
        <v>0</v>
      </c>
      <c r="EK45" s="115">
        <f t="shared" si="79"/>
        <v>0</v>
      </c>
      <c r="EL45" s="105"/>
      <c r="EM45" s="115"/>
      <c r="EN45" s="105"/>
      <c r="EO45" s="115"/>
      <c r="EP45" s="105"/>
      <c r="EQ45" s="115"/>
      <c r="ER45" s="105"/>
      <c r="ES45" s="115"/>
      <c r="ET45" s="173">
        <v>0</v>
      </c>
      <c r="EU45" s="115">
        <f t="shared" si="80"/>
        <v>0</v>
      </c>
      <c r="EV45" s="105"/>
      <c r="EW45" s="115">
        <f t="shared" si="81"/>
        <v>0</v>
      </c>
      <c r="EX45" s="105"/>
      <c r="EY45" s="115"/>
      <c r="EZ45" s="115"/>
    </row>
    <row r="46" spans="1:156" ht="12.75" customHeight="1" thickBot="1">
      <c r="A46" s="14" t="s">
        <v>261</v>
      </c>
      <c r="B46" s="105">
        <f t="shared" si="41"/>
        <v>511.88027991000001</v>
      </c>
      <c r="C46" s="115">
        <f t="shared" si="42"/>
        <v>2.0156436088086269</v>
      </c>
      <c r="D46" s="105"/>
      <c r="E46" s="115">
        <f t="shared" si="43"/>
        <v>0</v>
      </c>
      <c r="F46" s="105"/>
      <c r="G46" s="115"/>
      <c r="H46" s="105"/>
      <c r="I46" s="115">
        <f t="shared" si="44"/>
        <v>0</v>
      </c>
      <c r="J46" s="105"/>
      <c r="K46" s="115">
        <f t="shared" si="45"/>
        <v>0</v>
      </c>
      <c r="L46" s="105"/>
      <c r="M46" s="115">
        <f t="shared" si="46"/>
        <v>0</v>
      </c>
      <c r="N46" s="105"/>
      <c r="O46" s="115"/>
      <c r="P46" s="105"/>
      <c r="Q46" s="115"/>
      <c r="R46" s="105"/>
      <c r="S46" s="115">
        <f t="shared" si="47"/>
        <v>0</v>
      </c>
      <c r="T46" s="105"/>
      <c r="U46" s="115">
        <f t="shared" si="48"/>
        <v>0</v>
      </c>
      <c r="V46" s="105"/>
      <c r="W46" s="115"/>
      <c r="X46" s="105"/>
      <c r="Y46" s="115"/>
      <c r="Z46" s="105"/>
      <c r="AA46" s="115"/>
      <c r="AB46" s="105">
        <v>0</v>
      </c>
      <c r="AC46" s="115">
        <f t="shared" si="49"/>
        <v>0</v>
      </c>
      <c r="AD46" s="105">
        <v>0</v>
      </c>
      <c r="AE46" s="115">
        <f t="shared" si="50"/>
        <v>0</v>
      </c>
      <c r="AF46" s="105">
        <v>0</v>
      </c>
      <c r="AG46" s="115">
        <f t="shared" si="51"/>
        <v>0</v>
      </c>
      <c r="AH46" s="105"/>
      <c r="AI46" s="115"/>
      <c r="AJ46" s="105"/>
      <c r="AK46" s="115">
        <f t="shared" si="52"/>
        <v>0</v>
      </c>
      <c r="AL46" s="105"/>
      <c r="AM46" s="115">
        <f t="shared" si="53"/>
        <v>0</v>
      </c>
      <c r="AN46" s="105"/>
      <c r="AO46" s="115">
        <f t="shared" si="54"/>
        <v>0</v>
      </c>
      <c r="AP46" s="105"/>
      <c r="AQ46" s="115">
        <f t="shared" si="55"/>
        <v>0</v>
      </c>
      <c r="AR46" s="105"/>
      <c r="AS46" s="115"/>
      <c r="AT46" s="105"/>
      <c r="AU46" s="115"/>
      <c r="AV46" s="105">
        <v>0.64842599999999995</v>
      </c>
      <c r="AW46" s="115">
        <f t="shared" si="56"/>
        <v>0.23556816397764074</v>
      </c>
      <c r="AX46" s="105">
        <v>0</v>
      </c>
      <c r="AY46" s="115">
        <f t="shared" si="57"/>
        <v>0</v>
      </c>
      <c r="AZ46" s="105"/>
      <c r="BA46" s="115"/>
      <c r="BB46" s="105"/>
      <c r="BC46" s="115">
        <f t="shared" si="58"/>
        <v>0</v>
      </c>
      <c r="BD46" s="105"/>
      <c r="BE46" s="115">
        <f t="shared" si="59"/>
        <v>0</v>
      </c>
      <c r="BF46" s="105"/>
      <c r="BG46" s="115">
        <f t="shared" si="60"/>
        <v>0</v>
      </c>
      <c r="BH46" s="105"/>
      <c r="BI46" s="115">
        <f t="shared" si="61"/>
        <v>0</v>
      </c>
      <c r="BJ46" s="105"/>
      <c r="BK46" s="115">
        <f t="shared" si="62"/>
        <v>0</v>
      </c>
      <c r="BL46" s="105">
        <v>299.74297991000003</v>
      </c>
      <c r="BM46" s="115">
        <f t="shared" si="63"/>
        <v>6.4169889636922219</v>
      </c>
      <c r="BN46" s="105"/>
      <c r="BO46" s="115">
        <f t="shared" si="64"/>
        <v>0</v>
      </c>
      <c r="BP46" s="105"/>
      <c r="BQ46" s="115"/>
      <c r="BR46" s="105"/>
      <c r="BS46" s="115">
        <f t="shared" si="65"/>
        <v>0</v>
      </c>
      <c r="BT46" s="173">
        <f>9.017774+7.035926</f>
        <v>16.053699999999999</v>
      </c>
      <c r="BU46" s="115">
        <f t="shared" si="66"/>
        <v>13.764410889009962</v>
      </c>
      <c r="BV46" s="105"/>
      <c r="BW46" s="115"/>
      <c r="BX46" s="105"/>
      <c r="BY46" s="115"/>
      <c r="BZ46" s="1525">
        <v>15.6</v>
      </c>
      <c r="CA46" s="115">
        <f t="shared" si="67"/>
        <v>5.1114023591087809</v>
      </c>
      <c r="CB46" s="105">
        <v>75.395173999999997</v>
      </c>
      <c r="CC46" s="115">
        <f t="shared" si="68"/>
        <v>7.2985573112181177</v>
      </c>
      <c r="CD46" s="105"/>
      <c r="CE46" s="115"/>
      <c r="CF46" s="105"/>
      <c r="CG46" s="115"/>
      <c r="CH46" s="105"/>
      <c r="CI46" s="115">
        <f t="shared" si="69"/>
        <v>0</v>
      </c>
      <c r="CJ46" s="105"/>
      <c r="CK46" s="115"/>
      <c r="CL46" s="105"/>
      <c r="CM46" s="115"/>
      <c r="CN46" s="105"/>
      <c r="CO46" s="115">
        <f t="shared" si="70"/>
        <v>0</v>
      </c>
      <c r="CP46" s="105"/>
      <c r="CQ46" s="115"/>
      <c r="CR46" s="105"/>
      <c r="CS46" s="115"/>
      <c r="CT46" s="105">
        <v>16.600000000000001</v>
      </c>
      <c r="CU46" s="115">
        <f t="shared" si="71"/>
        <v>4.7347404449515116</v>
      </c>
      <c r="CV46" s="105"/>
      <c r="CW46" s="115"/>
      <c r="CX46" s="105">
        <v>0</v>
      </c>
      <c r="CY46" s="115">
        <f t="shared" si="72"/>
        <v>0</v>
      </c>
      <c r="CZ46" s="105"/>
      <c r="DA46" s="115">
        <f t="shared" si="73"/>
        <v>0</v>
      </c>
      <c r="DB46" s="105">
        <v>14</v>
      </c>
      <c r="DC46" s="115">
        <f t="shared" si="74"/>
        <v>15.555071619994044</v>
      </c>
      <c r="DD46" s="105"/>
      <c r="DE46" s="115">
        <f t="shared" si="75"/>
        <v>0</v>
      </c>
      <c r="DF46" s="105">
        <v>0</v>
      </c>
      <c r="DG46" s="115">
        <f t="shared" si="76"/>
        <v>0</v>
      </c>
      <c r="DH46" s="105">
        <v>0</v>
      </c>
      <c r="DI46" s="115">
        <f t="shared" si="77"/>
        <v>0</v>
      </c>
      <c r="DJ46" s="105"/>
      <c r="DK46" s="115"/>
      <c r="DL46" s="105"/>
      <c r="DM46" s="115"/>
      <c r="DN46" s="105"/>
      <c r="DO46" s="115"/>
      <c r="DP46" s="105"/>
      <c r="DQ46" s="115"/>
      <c r="DR46" s="105"/>
      <c r="DS46" s="115"/>
      <c r="DT46" s="105"/>
      <c r="DU46" s="115"/>
      <c r="DV46" s="105"/>
      <c r="DW46" s="115"/>
      <c r="DX46" s="105"/>
      <c r="DY46" s="115"/>
      <c r="DZ46" s="105"/>
      <c r="EA46" s="115"/>
      <c r="EB46" s="105"/>
      <c r="EC46" s="115">
        <f t="shared" si="78"/>
        <v>0</v>
      </c>
      <c r="ED46" s="105"/>
      <c r="EE46" s="115"/>
      <c r="EF46" s="105"/>
      <c r="EG46" s="115"/>
      <c r="EH46" s="105"/>
      <c r="EI46" s="115"/>
      <c r="EJ46" s="105">
        <v>0</v>
      </c>
      <c r="EK46" s="115">
        <f t="shared" si="79"/>
        <v>0</v>
      </c>
      <c r="EL46" s="105"/>
      <c r="EM46" s="115"/>
      <c r="EN46" s="105"/>
      <c r="EO46" s="115"/>
      <c r="EP46" s="105"/>
      <c r="EQ46" s="115"/>
      <c r="ER46" s="105"/>
      <c r="ES46" s="115"/>
      <c r="ET46" s="173">
        <v>0</v>
      </c>
      <c r="EU46" s="115">
        <f t="shared" si="80"/>
        <v>0</v>
      </c>
      <c r="EV46" s="105">
        <v>73.84</v>
      </c>
      <c r="EW46" s="115">
        <f t="shared" si="81"/>
        <v>93.705583756345192</v>
      </c>
      <c r="EX46" s="105"/>
      <c r="EY46" s="115"/>
      <c r="EZ46" s="115"/>
    </row>
    <row r="47" spans="1:156" ht="12.75" customHeight="1" thickBot="1">
      <c r="A47" s="41" t="s">
        <v>164</v>
      </c>
      <c r="B47" s="114">
        <f t="shared" si="41"/>
        <v>767.72901207000007</v>
      </c>
      <c r="C47" s="51">
        <f t="shared" si="42"/>
        <v>3.023105474483089</v>
      </c>
      <c r="D47" s="114">
        <f>SUM(D44:D46)</f>
        <v>0</v>
      </c>
      <c r="E47" s="51">
        <f t="shared" si="43"/>
        <v>0</v>
      </c>
      <c r="F47" s="5"/>
      <c r="G47" s="51"/>
      <c r="H47" s="114">
        <v>91.2</v>
      </c>
      <c r="I47" s="51">
        <f t="shared" si="44"/>
        <v>23.715633638239154</v>
      </c>
      <c r="J47" s="114">
        <v>0</v>
      </c>
      <c r="K47" s="51">
        <f t="shared" si="45"/>
        <v>0</v>
      </c>
      <c r="L47" s="114">
        <v>0</v>
      </c>
      <c r="M47" s="51">
        <f t="shared" si="46"/>
        <v>0</v>
      </c>
      <c r="N47" s="114"/>
      <c r="O47" s="51"/>
      <c r="P47" s="5"/>
      <c r="Q47" s="51"/>
      <c r="R47" s="114">
        <f>SUM(R44:R46)</f>
        <v>0</v>
      </c>
      <c r="S47" s="51">
        <f t="shared" si="47"/>
        <v>0</v>
      </c>
      <c r="T47" s="114">
        <f>SUM(T44:T46)</f>
        <v>0</v>
      </c>
      <c r="U47" s="51">
        <f t="shared" si="48"/>
        <v>0</v>
      </c>
      <c r="V47" s="5"/>
      <c r="W47" s="51"/>
      <c r="X47" s="5"/>
      <c r="Y47" s="51"/>
      <c r="Z47" s="5"/>
      <c r="AA47" s="51"/>
      <c r="AB47" s="114">
        <v>0</v>
      </c>
      <c r="AC47" s="51">
        <f t="shared" si="49"/>
        <v>0</v>
      </c>
      <c r="AD47" s="114">
        <v>0</v>
      </c>
      <c r="AE47" s="51">
        <f t="shared" si="50"/>
        <v>0</v>
      </c>
      <c r="AF47" s="114">
        <v>65.953906160000003</v>
      </c>
      <c r="AG47" s="51">
        <f t="shared" si="51"/>
        <v>5.1526295660369188</v>
      </c>
      <c r="AH47" s="5"/>
      <c r="AI47" s="51"/>
      <c r="AJ47" s="114">
        <f>SUM(AJ44:AJ46)</f>
        <v>0</v>
      </c>
      <c r="AK47" s="51">
        <f t="shared" si="52"/>
        <v>0</v>
      </c>
      <c r="AL47" s="114">
        <f>SUM(AL44:AL46)</f>
        <v>17.16</v>
      </c>
      <c r="AM47" s="51">
        <f t="shared" si="53"/>
        <v>7.7766699900299106</v>
      </c>
      <c r="AN47" s="114">
        <f>SUM(AN44:AN46)</f>
        <v>0</v>
      </c>
      <c r="AO47" s="51">
        <f t="shared" si="54"/>
        <v>0</v>
      </c>
      <c r="AP47" s="114">
        <f>SUM(AP44:AP46)</f>
        <v>0</v>
      </c>
      <c r="AQ47" s="51">
        <f t="shared" si="55"/>
        <v>0</v>
      </c>
      <c r="AR47" s="5"/>
      <c r="AS47" s="51"/>
      <c r="AT47" s="5"/>
      <c r="AU47" s="51"/>
      <c r="AV47" s="114">
        <v>0.64842599999999995</v>
      </c>
      <c r="AW47" s="51">
        <f t="shared" si="56"/>
        <v>0.23556816397764074</v>
      </c>
      <c r="AX47" s="114">
        <v>0</v>
      </c>
      <c r="AY47" s="51">
        <f t="shared" si="57"/>
        <v>0</v>
      </c>
      <c r="AZ47" s="5"/>
      <c r="BA47" s="51"/>
      <c r="BB47" s="114">
        <f>SUM(BB44:BB46)</f>
        <v>0</v>
      </c>
      <c r="BC47" s="51">
        <f t="shared" si="58"/>
        <v>0</v>
      </c>
      <c r="BD47" s="114">
        <f>SUM(BD44:BD46)</f>
        <v>0</v>
      </c>
      <c r="BE47" s="51">
        <f t="shared" si="59"/>
        <v>0</v>
      </c>
      <c r="BF47" s="114">
        <f>SUM(BF44:BF46)</f>
        <v>0</v>
      </c>
      <c r="BG47" s="51">
        <f t="shared" si="60"/>
        <v>0</v>
      </c>
      <c r="BH47" s="114">
        <f>SUM(BH44:BH46)</f>
        <v>3.03</v>
      </c>
      <c r="BI47" s="51">
        <f t="shared" si="61"/>
        <v>7.4722564734895176</v>
      </c>
      <c r="BJ47" s="114">
        <f>SUM(BJ44:BJ46)</f>
        <v>0</v>
      </c>
      <c r="BK47" s="51">
        <f t="shared" si="62"/>
        <v>0</v>
      </c>
      <c r="BL47" s="114">
        <v>299.74297991000003</v>
      </c>
      <c r="BM47" s="51">
        <f t="shared" si="63"/>
        <v>6.4169889636922219</v>
      </c>
      <c r="BN47" s="114">
        <f>SUM(BN44:BN46)</f>
        <v>0</v>
      </c>
      <c r="BO47" s="51">
        <f t="shared" si="64"/>
        <v>0</v>
      </c>
      <c r="BP47" s="5"/>
      <c r="BQ47" s="51"/>
      <c r="BR47" s="114">
        <v>0</v>
      </c>
      <c r="BS47" s="51">
        <f t="shared" si="65"/>
        <v>0</v>
      </c>
      <c r="BT47" s="1561">
        <f>SUM(BT44:BT46)</f>
        <v>16.053699999999999</v>
      </c>
      <c r="BU47" s="51">
        <f t="shared" si="66"/>
        <v>13.764410889009962</v>
      </c>
      <c r="BV47" s="5"/>
      <c r="BW47" s="51"/>
      <c r="BX47" s="5"/>
      <c r="BY47" s="51"/>
      <c r="BZ47" s="1526">
        <f>SUM(BZ44:BZ46)</f>
        <v>60.699999999999996</v>
      </c>
      <c r="CA47" s="51">
        <f t="shared" si="67"/>
        <v>19.888597640891216</v>
      </c>
      <c r="CB47" s="114">
        <v>75.400000000000006</v>
      </c>
      <c r="CC47" s="51">
        <f t="shared" si="68"/>
        <v>7.2990244875069337</v>
      </c>
      <c r="CD47" s="5"/>
      <c r="CE47" s="51"/>
      <c r="CF47" s="5"/>
      <c r="CG47" s="51"/>
      <c r="CH47" s="114">
        <v>0</v>
      </c>
      <c r="CI47" s="51">
        <f t="shared" si="69"/>
        <v>0</v>
      </c>
      <c r="CJ47" s="5"/>
      <c r="CK47" s="51"/>
      <c r="CL47" s="5"/>
      <c r="CM47" s="51"/>
      <c r="CN47" s="114">
        <f>SUM(CN44:CN46)</f>
        <v>1.6</v>
      </c>
      <c r="CO47" s="51">
        <f t="shared" si="70"/>
        <v>19.58897194749029</v>
      </c>
      <c r="CP47" s="5"/>
      <c r="CQ47" s="51"/>
      <c r="CR47" s="5"/>
      <c r="CS47" s="51"/>
      <c r="CT47" s="114">
        <v>48.4</v>
      </c>
      <c r="CU47" s="51">
        <f t="shared" si="71"/>
        <v>13.804905875641756</v>
      </c>
      <c r="CV47" s="5"/>
      <c r="CW47" s="51"/>
      <c r="CX47" s="114">
        <v>0</v>
      </c>
      <c r="CY47" s="51">
        <f t="shared" si="72"/>
        <v>0</v>
      </c>
      <c r="CZ47" s="114">
        <f>SUM(CZ44:CZ46)</f>
        <v>0</v>
      </c>
      <c r="DA47" s="51">
        <f t="shared" si="73"/>
        <v>0</v>
      </c>
      <c r="DB47" s="114">
        <f>SUM(DB44:DB46)</f>
        <v>14</v>
      </c>
      <c r="DC47" s="51">
        <f t="shared" si="74"/>
        <v>15.555071619994044</v>
      </c>
      <c r="DD47" s="114">
        <f>SUM(DD44:DD46)</f>
        <v>0</v>
      </c>
      <c r="DE47" s="51">
        <f t="shared" si="75"/>
        <v>0</v>
      </c>
      <c r="DF47" s="114">
        <v>0</v>
      </c>
      <c r="DG47" s="51">
        <f t="shared" si="76"/>
        <v>0</v>
      </c>
      <c r="DH47" s="114">
        <v>0</v>
      </c>
      <c r="DI47" s="51">
        <f t="shared" si="77"/>
        <v>0</v>
      </c>
      <c r="DJ47" s="5"/>
      <c r="DK47" s="51"/>
      <c r="DL47" s="5"/>
      <c r="DM47" s="51"/>
      <c r="DN47" s="5"/>
      <c r="DO47" s="51"/>
      <c r="DP47" s="5"/>
      <c r="DQ47" s="51"/>
      <c r="DR47" s="5"/>
      <c r="DS47" s="51"/>
      <c r="DT47" s="5"/>
      <c r="DU47" s="51"/>
      <c r="DV47" s="5"/>
      <c r="DW47" s="51"/>
      <c r="DX47" s="5"/>
      <c r="DY47" s="51"/>
      <c r="DZ47" s="5"/>
      <c r="EA47" s="51"/>
      <c r="EB47" s="114">
        <f>SUM(EB44:EB46)</f>
        <v>0</v>
      </c>
      <c r="EC47" s="51">
        <f t="shared" si="78"/>
        <v>0</v>
      </c>
      <c r="ED47" s="5"/>
      <c r="EE47" s="51"/>
      <c r="EF47" s="5"/>
      <c r="EG47" s="51"/>
      <c r="EH47" s="5"/>
      <c r="EI47" s="51"/>
      <c r="EJ47" s="114">
        <v>0</v>
      </c>
      <c r="EK47" s="51">
        <f t="shared" si="79"/>
        <v>0</v>
      </c>
      <c r="EL47" s="5"/>
      <c r="EM47" s="51"/>
      <c r="EN47" s="5"/>
      <c r="EO47" s="51"/>
      <c r="EP47" s="5"/>
      <c r="EQ47" s="51"/>
      <c r="ER47" s="5"/>
      <c r="ES47" s="51"/>
      <c r="ET47" s="1561">
        <f>SUM(ET44:ET46)</f>
        <v>0</v>
      </c>
      <c r="EU47" s="51">
        <f t="shared" si="80"/>
        <v>0</v>
      </c>
      <c r="EV47" s="114">
        <f>SUM(EV44:EV46)</f>
        <v>73.84</v>
      </c>
      <c r="EW47" s="51">
        <f t="shared" si="81"/>
        <v>93.705583756345192</v>
      </c>
      <c r="EX47" s="5"/>
      <c r="EY47" s="51"/>
      <c r="EZ47" s="51"/>
    </row>
    <row r="48" spans="1:156" ht="12.75" customHeight="1" thickBot="1">
      <c r="A48" s="14"/>
      <c r="B48" s="105"/>
      <c r="C48" s="54"/>
      <c r="D48" s="105"/>
      <c r="E48" s="54"/>
      <c r="F48" s="14"/>
      <c r="G48" s="54"/>
      <c r="H48" s="105"/>
      <c r="I48" s="54"/>
      <c r="J48" s="105"/>
      <c r="K48" s="54"/>
      <c r="L48" s="105"/>
      <c r="M48" s="54"/>
      <c r="N48" s="105"/>
      <c r="O48" s="54"/>
      <c r="P48" s="14"/>
      <c r="Q48" s="54"/>
      <c r="R48" s="105"/>
      <c r="S48" s="54"/>
      <c r="T48" s="105"/>
      <c r="U48" s="54"/>
      <c r="V48" s="14"/>
      <c r="W48" s="54"/>
      <c r="X48" s="14"/>
      <c r="Y48" s="54"/>
      <c r="Z48" s="14"/>
      <c r="AA48" s="54"/>
      <c r="AB48" s="105"/>
      <c r="AC48" s="54"/>
      <c r="AD48" s="105"/>
      <c r="AE48" s="54"/>
      <c r="AF48" s="105"/>
      <c r="AG48" s="54"/>
      <c r="AH48" s="14"/>
      <c r="AI48" s="54"/>
      <c r="AJ48" s="105"/>
      <c r="AK48" s="54"/>
      <c r="AL48" s="105"/>
      <c r="AM48" s="54"/>
      <c r="AN48" s="105"/>
      <c r="AO48" s="54"/>
      <c r="AP48" s="105"/>
      <c r="AQ48" s="54"/>
      <c r="AR48" s="14"/>
      <c r="AS48" s="54"/>
      <c r="AT48" s="14"/>
      <c r="AU48" s="54"/>
      <c r="AV48" s="105"/>
      <c r="AW48" s="54"/>
      <c r="AX48" s="105"/>
      <c r="AY48" s="54"/>
      <c r="AZ48" s="14"/>
      <c r="BA48" s="54"/>
      <c r="BB48" s="105"/>
      <c r="BC48" s="54"/>
      <c r="BD48" s="105"/>
      <c r="BE48" s="54"/>
      <c r="BF48" s="105"/>
      <c r="BG48" s="54"/>
      <c r="BH48" s="105"/>
      <c r="BI48" s="54"/>
      <c r="BJ48" s="105"/>
      <c r="BK48" s="54"/>
      <c r="BL48" s="105"/>
      <c r="BM48" s="54"/>
      <c r="BN48" s="105"/>
      <c r="BO48" s="54"/>
      <c r="BQ48" s="54"/>
      <c r="BR48" s="105"/>
      <c r="BS48" s="54"/>
      <c r="BT48" s="1562"/>
      <c r="BU48" s="54"/>
      <c r="BV48" s="14"/>
      <c r="BW48" s="54"/>
      <c r="BY48" s="54"/>
      <c r="BZ48" s="1525"/>
      <c r="CA48" s="54"/>
      <c r="CB48" s="105"/>
      <c r="CC48" s="54"/>
      <c r="CD48" s="14"/>
      <c r="CE48" s="54"/>
      <c r="CG48" s="54"/>
      <c r="CH48" s="105"/>
      <c r="CI48" s="54"/>
      <c r="CJ48" s="14"/>
      <c r="CK48" s="54"/>
      <c r="CL48" s="14"/>
      <c r="CM48" s="54"/>
      <c r="CN48" s="105"/>
      <c r="CO48" s="54"/>
      <c r="CP48" s="14"/>
      <c r="CQ48" s="54"/>
      <c r="CR48" s="14"/>
      <c r="CS48" s="54"/>
      <c r="CT48" s="105"/>
      <c r="CU48" s="54"/>
      <c r="CV48" s="14"/>
      <c r="CW48" s="54"/>
      <c r="CX48" s="105"/>
      <c r="CY48" s="54"/>
      <c r="CZ48" s="105"/>
      <c r="DA48" s="54"/>
      <c r="DB48" s="105"/>
      <c r="DC48" s="54"/>
      <c r="DD48" s="105"/>
      <c r="DE48" s="54"/>
      <c r="DF48" s="105"/>
      <c r="DG48" s="54"/>
      <c r="DH48" s="105"/>
      <c r="DI48" s="54"/>
      <c r="DJ48" s="14"/>
      <c r="DK48" s="54"/>
      <c r="DL48" s="14"/>
      <c r="DM48" s="54"/>
      <c r="DO48" s="54"/>
      <c r="DQ48" s="54"/>
      <c r="DR48" s="14"/>
      <c r="DS48" s="54"/>
      <c r="DU48" s="54"/>
      <c r="DW48" s="54"/>
      <c r="DX48" s="14"/>
      <c r="DY48" s="54"/>
      <c r="DZ48" s="14"/>
      <c r="EA48" s="54"/>
      <c r="EB48" s="105"/>
      <c r="EC48" s="54"/>
      <c r="ED48" s="14"/>
      <c r="EE48" s="54"/>
      <c r="EG48" s="54"/>
      <c r="EH48" s="14"/>
      <c r="EI48" s="54"/>
      <c r="EJ48" s="105"/>
      <c r="EK48" s="54"/>
      <c r="EL48" s="14"/>
      <c r="EM48" s="54"/>
      <c r="EN48" s="14"/>
      <c r="EO48" s="54"/>
      <c r="EP48" s="14"/>
      <c r="EQ48" s="54"/>
      <c r="ER48" s="14"/>
      <c r="ES48" s="54"/>
      <c r="ET48" s="1562"/>
      <c r="EU48" s="54"/>
      <c r="EV48" s="105"/>
      <c r="EW48" s="54"/>
      <c r="EX48" s="14"/>
      <c r="EY48" s="54"/>
      <c r="EZ48" s="54"/>
    </row>
    <row r="49" spans="1:163" ht="12.75" customHeight="1">
      <c r="A49" s="19" t="s">
        <v>152</v>
      </c>
      <c r="B49" s="133">
        <f>D49+F49+H49+J49+L49+N49+P49+R49+T49+V49+X49+Z49+AB49+AD49+AF49+AH49+AJ49+AL49+AN49+AP49+AR49+AT49+AV49+AX49+AZ49+BB49+BD49+BF49+BH49+BJ49+BL49+BN49+BP49+BR49+BT49+BV49+BX49+BZ49+CB49+CD49+CF49+CH49+CJ49+CL49+CN49+CP49+CR49+CT49+CV49+CX49+CZ49+DB49+DD49+DF49+DH49+DJ49+DL49+DN49+DP49+DR49+DT49+DV49+DX49+DZ49+EB49+ED49+EF49+EH49+EJ49+EL49+EN49+EP49+ER49+ET49+EV49+EX49</f>
        <v>33060</v>
      </c>
      <c r="C49" s="126"/>
      <c r="D49" s="133">
        <v>264</v>
      </c>
      <c r="E49" s="126"/>
      <c r="F49" s="19"/>
      <c r="G49" s="126"/>
      <c r="H49" s="133">
        <v>287</v>
      </c>
      <c r="I49" s="126"/>
      <c r="J49" s="133">
        <v>1</v>
      </c>
      <c r="K49" s="126"/>
      <c r="L49" s="133">
        <v>1</v>
      </c>
      <c r="M49" s="126"/>
      <c r="N49" s="133"/>
      <c r="O49" s="126"/>
      <c r="P49" s="19"/>
      <c r="Q49" s="126"/>
      <c r="R49" s="133">
        <v>10</v>
      </c>
      <c r="S49" s="126"/>
      <c r="T49" s="133">
        <v>2</v>
      </c>
      <c r="U49" s="126"/>
      <c r="V49" s="19"/>
      <c r="W49" s="126"/>
      <c r="X49" s="19"/>
      <c r="Y49" s="126"/>
      <c r="Z49" s="19"/>
      <c r="AA49" s="126"/>
      <c r="AB49" s="133">
        <v>24</v>
      </c>
      <c r="AC49" s="126"/>
      <c r="AD49" s="133">
        <v>23</v>
      </c>
      <c r="AE49" s="126"/>
      <c r="AF49" s="133">
        <v>26</v>
      </c>
      <c r="AG49" s="126"/>
      <c r="AH49" s="19"/>
      <c r="AI49" s="126"/>
      <c r="AJ49" s="133">
        <v>12</v>
      </c>
      <c r="AK49" s="126"/>
      <c r="AL49" s="133">
        <v>43</v>
      </c>
      <c r="AM49" s="126"/>
      <c r="AN49" s="133">
        <v>581</v>
      </c>
      <c r="AO49" s="126"/>
      <c r="AP49" s="133">
        <v>1085</v>
      </c>
      <c r="AQ49" s="126"/>
      <c r="AR49" s="19"/>
      <c r="AS49" s="126"/>
      <c r="AT49" s="19"/>
      <c r="AU49" s="126"/>
      <c r="AV49" s="133">
        <v>9</v>
      </c>
      <c r="AW49" s="126"/>
      <c r="AX49" s="133">
        <v>580</v>
      </c>
      <c r="AY49" s="126"/>
      <c r="AZ49" s="19"/>
      <c r="BA49" s="126"/>
      <c r="BB49" s="133">
        <v>17</v>
      </c>
      <c r="BC49" s="126"/>
      <c r="BD49" s="133">
        <v>5</v>
      </c>
      <c r="BE49" s="126"/>
      <c r="BF49" s="133">
        <v>2</v>
      </c>
      <c r="BG49" s="126"/>
      <c r="BH49" s="133">
        <v>21</v>
      </c>
      <c r="BI49" s="126"/>
      <c r="BJ49" s="133">
        <v>7297</v>
      </c>
      <c r="BK49" s="126"/>
      <c r="BL49" s="133">
        <v>5311</v>
      </c>
      <c r="BM49" s="126"/>
      <c r="BN49" s="133">
        <v>12</v>
      </c>
      <c r="BO49" s="126"/>
      <c r="BP49" s="19"/>
      <c r="BQ49" s="126"/>
      <c r="BR49" s="133">
        <v>1599</v>
      </c>
      <c r="BS49" s="126"/>
      <c r="BT49" s="1569">
        <v>284</v>
      </c>
      <c r="BU49" s="126"/>
      <c r="BV49" s="19"/>
      <c r="BW49" s="126"/>
      <c r="BX49" s="19"/>
      <c r="BY49" s="126"/>
      <c r="BZ49" s="1527">
        <v>8469</v>
      </c>
      <c r="CA49" s="126"/>
      <c r="CB49" s="133">
        <v>221</v>
      </c>
      <c r="CC49" s="126"/>
      <c r="CD49" s="19"/>
      <c r="CE49" s="126"/>
      <c r="CF49" s="19"/>
      <c r="CG49" s="126"/>
      <c r="CH49" s="133">
        <v>280</v>
      </c>
      <c r="CI49" s="126"/>
      <c r="CJ49" s="19"/>
      <c r="CK49" s="126"/>
      <c r="CL49" s="19"/>
      <c r="CM49" s="126"/>
      <c r="CN49" s="133">
        <v>9</v>
      </c>
      <c r="CO49" s="126"/>
      <c r="CP49" s="19"/>
      <c r="CQ49" s="126"/>
      <c r="CR49" s="19"/>
      <c r="CS49" s="126"/>
      <c r="CT49" s="133">
        <v>257</v>
      </c>
      <c r="CU49" s="126"/>
      <c r="CV49" s="19"/>
      <c r="CW49" s="126"/>
      <c r="CX49" s="133">
        <v>332</v>
      </c>
      <c r="CY49" s="126"/>
      <c r="CZ49" s="133">
        <v>6</v>
      </c>
      <c r="DA49" s="126"/>
      <c r="DB49" s="133">
        <v>73</v>
      </c>
      <c r="DC49" s="126"/>
      <c r="DD49" s="133">
        <v>182</v>
      </c>
      <c r="DE49" s="126"/>
      <c r="DF49" s="133">
        <v>1544</v>
      </c>
      <c r="DG49" s="126"/>
      <c r="DH49" s="133">
        <v>1</v>
      </c>
      <c r="DI49" s="126"/>
      <c r="DJ49" s="19"/>
      <c r="DK49" s="126"/>
      <c r="DL49" s="19"/>
      <c r="DM49" s="126"/>
      <c r="DN49" s="19"/>
      <c r="DO49" s="126"/>
      <c r="DP49" s="19"/>
      <c r="DQ49" s="126"/>
      <c r="DR49" s="19"/>
      <c r="DS49" s="126"/>
      <c r="DT49" s="19"/>
      <c r="DU49" s="126"/>
      <c r="DV49" s="19"/>
      <c r="DW49" s="126"/>
      <c r="DX49" s="19"/>
      <c r="DY49" s="126"/>
      <c r="DZ49" s="19"/>
      <c r="EA49" s="126"/>
      <c r="EB49" s="133">
        <v>7</v>
      </c>
      <c r="EC49" s="126"/>
      <c r="ED49" s="19"/>
      <c r="EE49" s="126"/>
      <c r="EF49" s="19"/>
      <c r="EG49" s="126"/>
      <c r="EH49" s="19"/>
      <c r="EI49" s="126"/>
      <c r="EJ49" s="133">
        <v>2807</v>
      </c>
      <c r="EK49" s="126"/>
      <c r="EL49" s="19"/>
      <c r="EM49" s="126"/>
      <c r="EN49" s="19"/>
      <c r="EO49" s="126"/>
      <c r="EP49" s="19"/>
      <c r="EQ49" s="126"/>
      <c r="ER49" s="19"/>
      <c r="ES49" s="126"/>
      <c r="ET49" s="1569">
        <v>1374</v>
      </c>
      <c r="EU49" s="126"/>
      <c r="EV49" s="133">
        <v>2</v>
      </c>
      <c r="EW49" s="126"/>
      <c r="EX49" s="19"/>
      <c r="EY49" s="126"/>
      <c r="EZ49" s="126"/>
    </row>
    <row r="50" spans="1:163" ht="12.75" customHeight="1" thickBot="1">
      <c r="A50" s="20" t="s">
        <v>154</v>
      </c>
      <c r="B50" s="20">
        <f>B11/B49*1000000</f>
        <v>768160.20354143984</v>
      </c>
      <c r="C50" s="54"/>
      <c r="D50" s="20">
        <f>D11/D49*1000000</f>
        <v>2733560.606060606</v>
      </c>
      <c r="E50" s="54"/>
      <c r="F50" s="20"/>
      <c r="G50" s="54"/>
      <c r="H50" s="20">
        <f>H11/H49*1000000</f>
        <v>1339917.9616724737</v>
      </c>
      <c r="I50" s="54"/>
      <c r="J50" s="20">
        <f>J11/J49*1000000</f>
        <v>313497649.84000003</v>
      </c>
      <c r="K50" s="54"/>
      <c r="L50" s="20">
        <f>L11/L49*1000000</f>
        <v>288863894.21999997</v>
      </c>
      <c r="M50" s="54"/>
      <c r="N50" s="20"/>
      <c r="O50" s="54"/>
      <c r="P50" s="20"/>
      <c r="Q50" s="54"/>
      <c r="R50" s="20">
        <f>R11/R49*1000000</f>
        <v>4700000</v>
      </c>
      <c r="S50" s="54"/>
      <c r="T50" s="20">
        <f>T11/T49*1000000</f>
        <v>88645000</v>
      </c>
      <c r="U50" s="54"/>
      <c r="V50" s="20"/>
      <c r="W50" s="54"/>
      <c r="X50" s="20"/>
      <c r="Y50" s="54"/>
      <c r="Z50" s="20"/>
      <c r="AA50" s="54"/>
      <c r="AB50" s="20">
        <f>AB11/AB49*1000000</f>
        <v>24444274.089999996</v>
      </c>
      <c r="AC50" s="54"/>
      <c r="AD50" s="20">
        <f>AD11/AD49*1000000</f>
        <v>101844055.49217388</v>
      </c>
      <c r="AE50" s="54"/>
      <c r="AF50" s="20">
        <f>AF11/AF49*1000000</f>
        <v>49230954.136153847</v>
      </c>
      <c r="AG50" s="54"/>
      <c r="AH50" s="20"/>
      <c r="AI50" s="54"/>
      <c r="AJ50" s="20">
        <f>AJ11/AJ49*1000000</f>
        <v>14393333.333333332</v>
      </c>
      <c r="AK50" s="54"/>
      <c r="AL50" s="20">
        <f>AL11/AL49*1000000</f>
        <v>5131627.9069767445</v>
      </c>
      <c r="AM50" s="54"/>
      <c r="AN50" s="20">
        <f>AN11/AN49*1000000</f>
        <v>3495524.1603958686</v>
      </c>
      <c r="AO50" s="54"/>
      <c r="AP50" s="20">
        <f>AP11/AP49*1000000</f>
        <v>1093086.1096221202</v>
      </c>
      <c r="AQ50" s="54"/>
      <c r="AR50" s="20"/>
      <c r="AS50" s="54"/>
      <c r="AT50" s="20"/>
      <c r="AU50" s="54"/>
      <c r="AV50" s="20">
        <f>AV11/AV49*1000000</f>
        <v>30584494.999999996</v>
      </c>
      <c r="AW50" s="54"/>
      <c r="AX50" s="20">
        <f>AX11/AX49*1000000</f>
        <v>1590344.8275862068</v>
      </c>
      <c r="AY50" s="54"/>
      <c r="AZ50" s="20"/>
      <c r="BA50" s="54"/>
      <c r="BB50" s="20">
        <f>BB11/BB49*1000000</f>
        <v>36386922.852941178</v>
      </c>
      <c r="BC50" s="54"/>
      <c r="BD50" s="20">
        <f>BD11/BD49*1000000</f>
        <v>6500727.6000000006</v>
      </c>
      <c r="BE50" s="54"/>
      <c r="BF50" s="20">
        <f>BF11/BF49*1000000</f>
        <v>2566717.4999999995</v>
      </c>
      <c r="BG50" s="54"/>
      <c r="BH50" s="20">
        <f>BH11/BH49*1000000</f>
        <v>1930952.3809523813</v>
      </c>
      <c r="BI50" s="54"/>
      <c r="BJ50" s="20">
        <f>BJ11/BJ49*1000000</f>
        <v>20005.481704810194</v>
      </c>
      <c r="BK50" s="54"/>
      <c r="BL50" s="20">
        <f>BL11/BL49*1000000</f>
        <v>879511.30628695176</v>
      </c>
      <c r="BM50" s="54"/>
      <c r="BN50" s="20">
        <f>BN11/BN49*1000000</f>
        <v>2310833.3333333335</v>
      </c>
      <c r="BO50" s="54"/>
      <c r="BP50" s="20"/>
      <c r="BQ50" s="54"/>
      <c r="BR50" s="20">
        <f>BR11/BR49*1000000</f>
        <v>912820.51282051275</v>
      </c>
      <c r="BS50" s="54"/>
      <c r="BT50" s="20">
        <f>BT11/BT49*1000000</f>
        <v>410675.85915492947</v>
      </c>
      <c r="BU50" s="54"/>
      <c r="BV50" s="20"/>
      <c r="BW50" s="54"/>
      <c r="BX50" s="20"/>
      <c r="BY50" s="54"/>
      <c r="BZ50" s="20">
        <f>BZ11/BZ49*1000000</f>
        <v>36037.312551658993</v>
      </c>
      <c r="CA50" s="54"/>
      <c r="CB50" s="20">
        <f>CB11/CB49*1000000</f>
        <v>4674274.9140271498</v>
      </c>
      <c r="CC50" s="54"/>
      <c r="CD50" s="20"/>
      <c r="CE50" s="54"/>
      <c r="CF50" s="20"/>
      <c r="CG50" s="54"/>
      <c r="CH50" s="20">
        <f>CH11/CH49*1000000</f>
        <v>220992.85714285713</v>
      </c>
      <c r="CI50" s="54"/>
      <c r="CJ50" s="20"/>
      <c r="CK50" s="54"/>
      <c r="CL50" s="20"/>
      <c r="CM50" s="54"/>
      <c r="CN50" s="20">
        <f>CN11/CN49*1000000</f>
        <v>907540.11111111112</v>
      </c>
      <c r="CO50" s="54"/>
      <c r="CP50" s="20"/>
      <c r="CQ50" s="54"/>
      <c r="CR50" s="20"/>
      <c r="CS50" s="54"/>
      <c r="CT50" s="20">
        <f>CT11/CT49*1000000</f>
        <v>1364202.3346303501</v>
      </c>
      <c r="CU50" s="54"/>
      <c r="CV50" s="20"/>
      <c r="CW50" s="54"/>
      <c r="CX50" s="20">
        <f>CX11/CX49*1000000</f>
        <v>905722.89156626503</v>
      </c>
      <c r="CY50" s="54"/>
      <c r="CZ50" s="20">
        <f>CZ11/CZ49*1000000</f>
        <v>20785000</v>
      </c>
      <c r="DA50" s="54"/>
      <c r="DB50" s="20">
        <f>DB11/DB49*1000000</f>
        <v>1232915.0684931506</v>
      </c>
      <c r="DC50" s="54"/>
      <c r="DD50" s="20">
        <f>DD11/DD49*1000000</f>
        <v>1211043.9560439561</v>
      </c>
      <c r="DE50" s="54"/>
      <c r="DF50" s="20">
        <f>DF11/DF49*1000000</f>
        <v>354922.27979274612</v>
      </c>
      <c r="DG50" s="54"/>
      <c r="DH50" s="20">
        <f>DH11/DH49*1000000</f>
        <v>1100000</v>
      </c>
      <c r="DI50" s="54"/>
      <c r="DJ50" s="20"/>
      <c r="DK50" s="54"/>
      <c r="DL50" s="20"/>
      <c r="DM50" s="54"/>
      <c r="DN50" s="20"/>
      <c r="DO50" s="54"/>
      <c r="DP50" s="20"/>
      <c r="DQ50" s="54"/>
      <c r="DR50" s="20"/>
      <c r="DS50" s="54"/>
      <c r="DT50" s="20"/>
      <c r="DU50" s="54"/>
      <c r="DV50" s="20"/>
      <c r="DW50" s="54"/>
      <c r="DX50" s="20"/>
      <c r="DY50" s="54"/>
      <c r="DZ50" s="20"/>
      <c r="EA50" s="54"/>
      <c r="EB50" s="20">
        <f>EB11/EB49*1000000</f>
        <v>245828571.42857143</v>
      </c>
      <c r="EC50" s="54"/>
      <c r="ED50" s="20"/>
      <c r="EE50" s="54"/>
      <c r="EF50" s="20"/>
      <c r="EG50" s="54"/>
      <c r="EH50" s="20"/>
      <c r="EI50" s="54"/>
      <c r="EJ50" s="20">
        <f>EJ11/EJ49*1000000</f>
        <v>432738.88350552192</v>
      </c>
      <c r="EK50" s="54"/>
      <c r="EL50" s="20"/>
      <c r="EM50" s="54"/>
      <c r="EN50" s="20"/>
      <c r="EO50" s="54"/>
      <c r="EP50" s="20"/>
      <c r="EQ50" s="54"/>
      <c r="ER50" s="20"/>
      <c r="ES50" s="54"/>
      <c r="ET50" s="20">
        <f>ET11/ET49*1000000</f>
        <v>238415.1754002911</v>
      </c>
      <c r="EU50" s="54"/>
      <c r="EV50" s="20">
        <f>EV11/EV49*1000000</f>
        <v>39400000</v>
      </c>
      <c r="EW50" s="54"/>
      <c r="EX50" s="20"/>
      <c r="EY50" s="54"/>
      <c r="EZ50" s="54"/>
    </row>
    <row r="51" spans="1:163" ht="12.75" customHeight="1">
      <c r="A51" s="14"/>
      <c r="B51" s="14"/>
      <c r="C51" s="15"/>
      <c r="D51" s="14"/>
      <c r="E51" s="15"/>
      <c r="G51" s="15"/>
      <c r="H51" s="14"/>
      <c r="I51" s="15"/>
      <c r="J51" s="14"/>
      <c r="K51" s="15"/>
      <c r="L51" s="14"/>
      <c r="M51" s="15"/>
      <c r="N51" s="14"/>
      <c r="O51" s="15"/>
      <c r="Q51" s="15"/>
      <c r="R51" s="14"/>
      <c r="S51" s="15"/>
      <c r="T51" s="14"/>
      <c r="U51" s="15"/>
      <c r="W51" s="15"/>
      <c r="Y51" s="15"/>
      <c r="AA51" s="15"/>
      <c r="AB51" s="14"/>
      <c r="AC51" s="15"/>
      <c r="AD51" s="14"/>
      <c r="AE51" s="15"/>
      <c r="AF51" s="14"/>
      <c r="AG51" s="15"/>
      <c r="AI51" s="15"/>
      <c r="AJ51" s="14"/>
      <c r="AK51" s="15"/>
      <c r="AL51" s="14"/>
      <c r="AM51" s="15"/>
      <c r="AN51" s="14"/>
      <c r="AO51" s="15"/>
      <c r="AP51" s="14"/>
      <c r="AQ51" s="15"/>
      <c r="AS51" s="15"/>
      <c r="AU51" s="15"/>
      <c r="AV51" s="14"/>
      <c r="AW51" s="15"/>
      <c r="AX51" s="14"/>
      <c r="AY51" s="15"/>
      <c r="BA51" s="15"/>
      <c r="BB51" s="14"/>
      <c r="BC51" s="15"/>
      <c r="BD51" s="14"/>
      <c r="BE51" s="15"/>
      <c r="BF51" s="14"/>
      <c r="BG51" s="15"/>
      <c r="BH51" s="14"/>
      <c r="BI51" s="15"/>
      <c r="BJ51" s="14"/>
      <c r="BK51" s="15"/>
      <c r="BL51" s="14"/>
      <c r="BM51" s="15"/>
      <c r="BO51" s="15"/>
      <c r="BP51" s="10"/>
      <c r="BQ51" s="15"/>
      <c r="BS51" s="15"/>
      <c r="BT51" s="14"/>
      <c r="BU51" s="15"/>
      <c r="BV51" s="10"/>
      <c r="BW51" s="15"/>
      <c r="BX51" s="10"/>
      <c r="BY51" s="15"/>
      <c r="BZ51" s="14"/>
      <c r="CA51" s="15"/>
      <c r="CB51" s="14"/>
      <c r="CC51" s="15"/>
      <c r="CE51" s="15"/>
      <c r="CF51" s="10"/>
      <c r="CG51" s="15"/>
      <c r="CI51" s="15"/>
      <c r="CK51" s="15"/>
      <c r="CM51" s="15"/>
      <c r="CN51" s="14"/>
      <c r="CO51" s="15"/>
      <c r="CQ51" s="15"/>
      <c r="CS51" s="15"/>
      <c r="CT51" s="14"/>
      <c r="CU51" s="15"/>
      <c r="CW51" s="15"/>
      <c r="CX51" s="14"/>
      <c r="CY51" s="15"/>
      <c r="CZ51" s="14"/>
      <c r="DA51" s="15"/>
      <c r="DB51" s="14"/>
      <c r="DC51" s="15"/>
      <c r="DD51" s="14"/>
      <c r="DE51" s="15"/>
      <c r="DF51" s="14"/>
      <c r="DG51" s="15"/>
      <c r="DH51" s="14"/>
      <c r="DI51" s="15"/>
      <c r="DJ51" s="10"/>
      <c r="DK51" s="15"/>
      <c r="DM51" s="15"/>
      <c r="DN51" s="10"/>
      <c r="DO51" s="15"/>
      <c r="DP51" s="10"/>
      <c r="DQ51" s="15"/>
      <c r="DS51" s="15"/>
      <c r="DT51" s="10"/>
      <c r="DU51" s="15"/>
      <c r="DV51" s="10"/>
      <c r="DW51" s="15"/>
      <c r="DY51" s="15"/>
      <c r="EA51" s="15"/>
      <c r="EB51" s="14"/>
      <c r="EC51" s="15"/>
      <c r="EE51" s="15"/>
      <c r="EF51" s="10"/>
      <c r="EG51" s="15"/>
      <c r="EI51" s="15"/>
      <c r="EJ51" s="14"/>
      <c r="EK51" s="15"/>
      <c r="EM51" s="15"/>
      <c r="EO51" s="15"/>
      <c r="EQ51" s="15"/>
      <c r="ES51" s="15"/>
      <c r="ET51" s="14"/>
      <c r="EU51" s="15"/>
      <c r="EV51" s="14"/>
      <c r="EW51" s="15"/>
      <c r="EY51" s="15"/>
      <c r="EZ51" s="15"/>
    </row>
    <row r="52" spans="1:163" s="617" customFormat="1" ht="12.75" customHeight="1">
      <c r="A52" s="1258" t="s">
        <v>165</v>
      </c>
      <c r="B52" s="17" t="s">
        <v>80</v>
      </c>
      <c r="C52" s="1259"/>
      <c r="D52" s="17" t="str">
        <f>D3</f>
        <v>36ONE FLEXIBLE</v>
      </c>
      <c r="E52" s="43"/>
      <c r="F52" s="1260"/>
      <c r="G52" s="1259"/>
      <c r="H52" s="17" t="str">
        <f>H3</f>
        <v>ABSA</v>
      </c>
      <c r="I52" s="43"/>
      <c r="J52" s="17" t="str">
        <f>J3</f>
        <v>ABSA INST FIDUCIARY</v>
      </c>
      <c r="K52" s="43"/>
      <c r="L52" s="17" t="str">
        <f>L3</f>
        <v>ABSA INST</v>
      </c>
      <c r="M52" s="43"/>
      <c r="N52" s="143"/>
      <c r="O52" s="1261"/>
      <c r="P52" s="1260"/>
      <c r="Q52" s="1259"/>
      <c r="R52" s="17" t="str">
        <f>R3</f>
        <v>BLUEBAY</v>
      </c>
      <c r="S52" s="43"/>
      <c r="T52" s="17" t="str">
        <f>T3</f>
        <v>BLUEBAY VISIO</v>
      </c>
      <c r="U52" s="43"/>
      <c r="V52" s="1260"/>
      <c r="W52" s="1259"/>
      <c r="X52" s="1260"/>
      <c r="Y52" s="1259"/>
      <c r="Z52" s="1260"/>
      <c r="AA52" s="1259"/>
      <c r="AB52" s="17" t="str">
        <f>AB3</f>
        <v>CAM FORTIS</v>
      </c>
      <c r="AC52" s="43"/>
      <c r="AD52" s="17" t="str">
        <f>AD3</f>
        <v>CAM OPTIMA</v>
      </c>
      <c r="AE52" s="43"/>
      <c r="AF52" s="17" t="str">
        <f>AF3</f>
        <v>CAM UNIVERSUM</v>
      </c>
      <c r="AG52" s="43"/>
      <c r="AH52" s="1260"/>
      <c r="AI52" s="1259"/>
      <c r="AJ52" s="17" t="str">
        <f>AJ3</f>
        <v>CENTAUR</v>
      </c>
      <c r="AK52" s="43"/>
      <c r="AL52" s="17" t="str">
        <f>AL3</f>
        <v>CONSILIUM</v>
      </c>
      <c r="AM52" s="43"/>
      <c r="AN52" s="17" t="str">
        <f>AN3</f>
        <v>CORONATION</v>
      </c>
      <c r="AO52" s="43"/>
      <c r="AP52" s="17" t="str">
        <f>AP3</f>
        <v>CORONATION</v>
      </c>
      <c r="AQ52" s="43"/>
      <c r="AR52" s="143"/>
      <c r="AS52" s="1261"/>
      <c r="AT52" s="1260"/>
      <c r="AU52" s="1259"/>
      <c r="AV52" s="17" t="str">
        <f>AV3</f>
        <v>FLAGSHIP</v>
      </c>
      <c r="AW52" s="43"/>
      <c r="AX52" s="17" t="str">
        <f>AX3</f>
        <v>FRATERS</v>
      </c>
      <c r="AY52" s="43"/>
      <c r="AZ52" s="143"/>
      <c r="BA52" s="1261"/>
      <c r="BB52" s="17" t="str">
        <f>BB3</f>
        <v>GTC</v>
      </c>
      <c r="BC52" s="43"/>
      <c r="BD52" s="17" t="str">
        <f>BD3</f>
        <v>HUYSAMER</v>
      </c>
      <c r="BE52" s="43"/>
      <c r="BF52" s="17" t="str">
        <f>BF3</f>
        <v>HUYSAMER</v>
      </c>
      <c r="BG52" s="43"/>
      <c r="BH52" s="17" t="str">
        <f>BH3</f>
        <v>IMALIVEST</v>
      </c>
      <c r="BI52" s="43"/>
      <c r="BJ52" s="17" t="str">
        <f>BJ3</f>
        <v>INTERNEURON</v>
      </c>
      <c r="BK52" s="43"/>
      <c r="BL52" s="17" t="str">
        <f>BL3</f>
        <v>INVESTEC</v>
      </c>
      <c r="BM52" s="43"/>
      <c r="BN52" s="17" t="str">
        <f>BN3</f>
        <v>KATZGOLD</v>
      </c>
      <c r="BO52" s="43"/>
      <c r="BP52" s="143"/>
      <c r="BQ52" s="1261"/>
      <c r="BR52" s="17" t="str">
        <f>BR3</f>
        <v>MARRIOTT</v>
      </c>
      <c r="BS52" s="43"/>
      <c r="BT52" s="17" t="str">
        <f>BT3</f>
        <v>MELVILLE DOUGLAS</v>
      </c>
      <c r="BU52" s="43"/>
      <c r="BV52" s="143"/>
      <c r="BW52" s="1261"/>
      <c r="BX52" s="143"/>
      <c r="BY52" s="1261"/>
      <c r="BZ52" s="17" t="str">
        <f>BZ3</f>
        <v>OLD MUTUAL</v>
      </c>
      <c r="CA52" s="43"/>
      <c r="CB52" s="17" t="str">
        <f>CB3</f>
        <v xml:space="preserve">OSBORNE </v>
      </c>
      <c r="CC52" s="43"/>
      <c r="CD52" s="143"/>
      <c r="CE52" s="1261"/>
      <c r="CF52" s="143"/>
      <c r="CG52" s="1261"/>
      <c r="CH52" s="17" t="str">
        <f>CH3</f>
        <v>PERSONAL TRUST</v>
      </c>
      <c r="CI52" s="43"/>
      <c r="CJ52" s="1260"/>
      <c r="CK52" s="1261"/>
      <c r="CL52" s="1262"/>
      <c r="CM52" s="1261"/>
      <c r="CN52" s="17" t="str">
        <f>CN3</f>
        <v>PRESCIENT 7%</v>
      </c>
      <c r="CO52" s="43"/>
      <c r="CP52" s="1262"/>
      <c r="CQ52" s="1261"/>
      <c r="CR52" s="63"/>
      <c r="CS52" s="43"/>
      <c r="CT52" s="17" t="str">
        <f>CT3</f>
        <v>PSG ALPHEN</v>
      </c>
      <c r="CU52" s="43"/>
      <c r="CV52" s="1260"/>
      <c r="CW52" s="1259"/>
      <c r="CX52" s="17" t="str">
        <f>CX3</f>
        <v>PSG</v>
      </c>
      <c r="CY52" s="43"/>
      <c r="CZ52" s="17" t="str">
        <f>CZ3</f>
        <v>QUANTUM</v>
      </c>
      <c r="DA52" s="43"/>
      <c r="DB52" s="17" t="str">
        <f>DB3</f>
        <v>REZCO</v>
      </c>
      <c r="DC52" s="43"/>
      <c r="DD52" s="17" t="str">
        <f>DD3</f>
        <v>RCI</v>
      </c>
      <c r="DE52" s="43"/>
      <c r="DF52" s="17" t="str">
        <f>DF3</f>
        <v xml:space="preserve">RMB </v>
      </c>
      <c r="DG52" s="43"/>
      <c r="DH52" s="17" t="str">
        <f>DH3</f>
        <v>RMB INSTITUTIONAL</v>
      </c>
      <c r="DI52" s="43"/>
      <c r="DJ52" s="1260"/>
      <c r="DK52" s="1261"/>
      <c r="DL52" s="1262"/>
      <c r="DM52" s="1261"/>
      <c r="DN52" s="143"/>
      <c r="DO52" s="1261"/>
      <c r="DP52" s="143"/>
      <c r="DQ52" s="1261"/>
      <c r="DR52" s="1262"/>
      <c r="DS52" s="1261"/>
      <c r="DT52" s="1262"/>
      <c r="DU52" s="1261"/>
      <c r="DV52" s="1262"/>
      <c r="DW52" s="1261"/>
      <c r="DX52" s="1262"/>
      <c r="DY52" s="1261"/>
      <c r="DZ52" s="1262"/>
      <c r="EA52" s="1261"/>
      <c r="EB52" s="17" t="str">
        <f>EB3</f>
        <v>SIS</v>
      </c>
      <c r="EC52" s="43"/>
      <c r="ED52" s="1263"/>
      <c r="EE52" s="1261"/>
      <c r="EF52" s="1262"/>
      <c r="EG52" s="1261"/>
      <c r="EH52" s="1262"/>
      <c r="EI52" s="1261"/>
      <c r="EJ52" s="17" t="str">
        <f>EJ3</f>
        <v>STANLIB</v>
      </c>
      <c r="EK52" s="43"/>
      <c r="EL52" s="1262"/>
      <c r="EM52" s="1261"/>
      <c r="EN52" s="1262"/>
      <c r="EO52" s="1261"/>
      <c r="EP52" s="1262"/>
      <c r="EQ52" s="1261"/>
      <c r="ER52" s="1262"/>
      <c r="ES52" s="1261"/>
      <c r="ET52" s="17" t="str">
        <f>ET3</f>
        <v>STANLIB</v>
      </c>
      <c r="EU52" s="43"/>
      <c r="EV52" s="17" t="str">
        <f>EV3</f>
        <v>VALUGRO</v>
      </c>
      <c r="EW52" s="43"/>
      <c r="EX52" s="143"/>
      <c r="EY52" s="43"/>
      <c r="EZ52" s="43"/>
    </row>
    <row r="53" spans="1:163" s="617" customFormat="1" ht="12.75" customHeight="1">
      <c r="A53" s="1264"/>
      <c r="B53" s="42"/>
      <c r="C53" s="1265"/>
      <c r="D53" s="42" t="str">
        <f>D4</f>
        <v>OPPORTUNITY</v>
      </c>
      <c r="E53" s="46"/>
      <c r="F53" s="1266"/>
      <c r="G53" s="1265"/>
      <c r="H53" s="42" t="str">
        <f>H4</f>
        <v>FLEXIBLE</v>
      </c>
      <c r="I53" s="46"/>
      <c r="J53" s="42" t="str">
        <f>J4</f>
        <v>FLEXIBLE GROWTH</v>
      </c>
      <c r="K53" s="46"/>
      <c r="L53" s="42" t="str">
        <f>L4</f>
        <v>INCOME &amp; GROWTH</v>
      </c>
      <c r="M53" s="46"/>
      <c r="N53" s="1251"/>
      <c r="O53" s="1267"/>
      <c r="P53" s="1266"/>
      <c r="Q53" s="1265"/>
      <c r="R53" s="42" t="str">
        <f>R4</f>
        <v>ALL SEASONS</v>
      </c>
      <c r="S53" s="46"/>
      <c r="T53" s="42" t="str">
        <f>T4</f>
        <v>INSTITUTIONAL FLEX</v>
      </c>
      <c r="U53" s="46"/>
      <c r="V53" s="1266"/>
      <c r="W53" s="1265"/>
      <c r="X53" s="1266"/>
      <c r="Y53" s="1265"/>
      <c r="Z53" s="1266"/>
      <c r="AA53" s="1265"/>
      <c r="AB53" s="42" t="str">
        <f>AB4</f>
        <v>INSTITUTIONAL</v>
      </c>
      <c r="AC53" s="46"/>
      <c r="AD53" s="42" t="str">
        <f>AD4</f>
        <v>INSTITUTIONAL</v>
      </c>
      <c r="AE53" s="46"/>
      <c r="AF53" s="42" t="str">
        <f>AF4</f>
        <v>INSTITUTIONAL</v>
      </c>
      <c r="AG53" s="46"/>
      <c r="AH53" s="1266"/>
      <c r="AI53" s="1265"/>
      <c r="AJ53" s="42" t="str">
        <f>AJ4</f>
        <v xml:space="preserve">FLEXIBLE </v>
      </c>
      <c r="AK53" s="46"/>
      <c r="AL53" s="42" t="str">
        <f>AL4</f>
        <v xml:space="preserve">FLEXIBLE </v>
      </c>
      <c r="AM53" s="46"/>
      <c r="AN53" s="42" t="str">
        <f>AN4</f>
        <v>ABSOLUTE</v>
      </c>
      <c r="AO53" s="46"/>
      <c r="AP53" s="42" t="str">
        <f>AP4</f>
        <v>MARKET PLUS</v>
      </c>
      <c r="AQ53" s="46"/>
      <c r="AR53" s="1268"/>
      <c r="AS53" s="1267"/>
      <c r="AT53" s="1266"/>
      <c r="AU53" s="1265"/>
      <c r="AV53" s="42" t="str">
        <f>AV4</f>
        <v xml:space="preserve">DOMESTIC FLEXIBLE </v>
      </c>
      <c r="AW53" s="46"/>
      <c r="AX53" s="42" t="str">
        <f>AX4</f>
        <v xml:space="preserve">FLEXIBLE </v>
      </c>
      <c r="AY53" s="46"/>
      <c r="AZ53" s="1268"/>
      <c r="BA53" s="1267"/>
      <c r="BB53" s="42" t="str">
        <f>BB4</f>
        <v>WEALTH ACCUMULATOR PLUS</v>
      </c>
      <c r="BC53" s="46"/>
      <c r="BD53" s="42" t="str">
        <f>BD4</f>
        <v>FLEXIBLE</v>
      </c>
      <c r="BE53" s="46"/>
      <c r="BF53" s="42" t="str">
        <f>BF4</f>
        <v>OPPORTUNITY</v>
      </c>
      <c r="BG53" s="46"/>
      <c r="BH53" s="42" t="str">
        <f>BH4</f>
        <v>FLEXIBLE</v>
      </c>
      <c r="BI53" s="46"/>
      <c r="BJ53" s="42" t="str">
        <f>BJ4</f>
        <v>FREESTYLE PORTFOLIO</v>
      </c>
      <c r="BK53" s="46"/>
      <c r="BL53" s="42" t="str">
        <f>BL4</f>
        <v>OPPORTUNITY</v>
      </c>
      <c r="BM53" s="46"/>
      <c r="BN53" s="42" t="str">
        <f>BN4</f>
        <v>FLEXIBLE</v>
      </c>
      <c r="BO53" s="46"/>
      <c r="BP53" s="1268"/>
      <c r="BQ53" s="1267"/>
      <c r="BR53" s="42" t="str">
        <f>BR4</f>
        <v>CORE INCOME</v>
      </c>
      <c r="BS53" s="46"/>
      <c r="BT53" s="42" t="str">
        <f>BT4</f>
        <v>DYNAMIC STRATEGY</v>
      </c>
      <c r="BU53" s="46"/>
      <c r="BV53" s="1268"/>
      <c r="BW53" s="1267"/>
      <c r="BX53" s="1268"/>
      <c r="BY53" s="1267"/>
      <c r="BZ53" s="42" t="str">
        <f>BZ4</f>
        <v xml:space="preserve">FLEXIBLE </v>
      </c>
      <c r="CA53" s="46"/>
      <c r="CB53" s="42" t="str">
        <f>CB4</f>
        <v xml:space="preserve">FLEXIBLE </v>
      </c>
      <c r="CC53" s="46"/>
      <c r="CD53" s="1268"/>
      <c r="CE53" s="1267"/>
      <c r="CF53" s="1268"/>
      <c r="CG53" s="1267"/>
      <c r="CH53" s="42" t="str">
        <f>CH4</f>
        <v xml:space="preserve">VUNA </v>
      </c>
      <c r="CI53" s="46"/>
      <c r="CJ53" s="1266"/>
      <c r="CK53" s="1267"/>
      <c r="CL53" s="1264"/>
      <c r="CM53" s="1267"/>
      <c r="CN53" s="42" t="str">
        <f>CN4</f>
        <v>INCOME OPTIMISED LIFESPAN</v>
      </c>
      <c r="CO53" s="46"/>
      <c r="CP53" s="1264"/>
      <c r="CQ53" s="1267"/>
      <c r="CR53" s="66"/>
      <c r="CS53" s="46"/>
      <c r="CT53" s="42" t="str">
        <f>CT4</f>
        <v>FLEXIBLE</v>
      </c>
      <c r="CU53" s="46"/>
      <c r="CV53" s="1266"/>
      <c r="CW53" s="1265"/>
      <c r="CX53" s="42" t="str">
        <f>CX4</f>
        <v>TANZANITE FLEXIBLE</v>
      </c>
      <c r="CY53" s="46"/>
      <c r="CZ53" s="42" t="str">
        <f>CZ4</f>
        <v>ACTIVE</v>
      </c>
      <c r="DA53" s="46"/>
      <c r="DB53" s="42" t="str">
        <f>DB4</f>
        <v>VALUE TREND</v>
      </c>
      <c r="DC53" s="46"/>
      <c r="DD53" s="42" t="str">
        <f>DD4</f>
        <v>FLEXIBLE MANAGED</v>
      </c>
      <c r="DE53" s="46"/>
      <c r="DF53" s="42" t="str">
        <f>DF4</f>
        <v>HIGH TIDE</v>
      </c>
      <c r="DG53" s="46"/>
      <c r="DH53" s="42" t="str">
        <f>DH4</f>
        <v>FLEXIBLE</v>
      </c>
      <c r="DI53" s="46"/>
      <c r="DJ53" s="615"/>
      <c r="DK53" s="1267"/>
      <c r="DL53" s="1264"/>
      <c r="DM53" s="1267"/>
      <c r="DN53" s="1268"/>
      <c r="DO53" s="1267"/>
      <c r="DP53" s="1268"/>
      <c r="DQ53" s="1267"/>
      <c r="DR53" s="1264"/>
      <c r="DS53" s="1267"/>
      <c r="DT53" s="1264"/>
      <c r="DU53" s="1267"/>
      <c r="DV53" s="1264"/>
      <c r="DW53" s="1267"/>
      <c r="DX53" s="29"/>
      <c r="DY53" s="1267"/>
      <c r="DZ53" s="29"/>
      <c r="EA53" s="1267"/>
      <c r="EB53" s="42" t="str">
        <f>EB4</f>
        <v>FLEXIBLE</v>
      </c>
      <c r="EC53" s="46"/>
      <c r="ED53" s="1264"/>
      <c r="EE53" s="1267"/>
      <c r="EF53" s="1264"/>
      <c r="EG53" s="1267"/>
      <c r="EH53" s="1264"/>
      <c r="EI53" s="1267"/>
      <c r="EJ53" s="42" t="str">
        <f>EJ4</f>
        <v xml:space="preserve">AGGRESSIVE INCOME </v>
      </c>
      <c r="EK53" s="46"/>
      <c r="EL53" s="1264"/>
      <c r="EM53" s="1267"/>
      <c r="EN53" s="1264"/>
      <c r="EO53" s="1267"/>
      <c r="EP53" s="1264"/>
      <c r="EQ53" s="1267"/>
      <c r="ER53" s="1264"/>
      <c r="ES53" s="1267"/>
      <c r="ET53" s="42" t="str">
        <f>ET4</f>
        <v>QUANTS</v>
      </c>
      <c r="EU53" s="46"/>
      <c r="EV53" s="42" t="str">
        <f>EV4</f>
        <v>ACTIVE ALLOCATION</v>
      </c>
      <c r="EW53" s="46"/>
      <c r="EX53" s="1268"/>
      <c r="EY53" s="46"/>
      <c r="EZ53" s="46"/>
    </row>
    <row r="54" spans="1:163" s="28" customFormat="1" ht="12.75" customHeight="1">
      <c r="A54" s="148"/>
      <c r="B54" s="18" t="s">
        <v>84</v>
      </c>
      <c r="C54" s="149" t="s">
        <v>16</v>
      </c>
      <c r="D54" s="18" t="s">
        <v>84</v>
      </c>
      <c r="E54" s="49" t="s">
        <v>16</v>
      </c>
      <c r="F54" s="1269"/>
      <c r="G54" s="149"/>
      <c r="H54" s="18" t="s">
        <v>84</v>
      </c>
      <c r="I54" s="49" t="s">
        <v>16</v>
      </c>
      <c r="J54" s="18" t="s">
        <v>84</v>
      </c>
      <c r="K54" s="49" t="s">
        <v>16</v>
      </c>
      <c r="L54" s="18" t="s">
        <v>84</v>
      </c>
      <c r="M54" s="49" t="s">
        <v>16</v>
      </c>
      <c r="N54" s="148"/>
      <c r="O54" s="149"/>
      <c r="P54" s="1269"/>
      <c r="Q54" s="149"/>
      <c r="R54" s="18" t="s">
        <v>84</v>
      </c>
      <c r="S54" s="49" t="s">
        <v>16</v>
      </c>
      <c r="T54" s="18" t="s">
        <v>84</v>
      </c>
      <c r="U54" s="49" t="s">
        <v>16</v>
      </c>
      <c r="V54" s="1269"/>
      <c r="W54" s="149"/>
      <c r="X54" s="1269"/>
      <c r="Y54" s="149"/>
      <c r="Z54" s="1269"/>
      <c r="AA54" s="149"/>
      <c r="AB54" s="18" t="s">
        <v>84</v>
      </c>
      <c r="AC54" s="49" t="s">
        <v>16</v>
      </c>
      <c r="AD54" s="18" t="s">
        <v>84</v>
      </c>
      <c r="AE54" s="49" t="s">
        <v>16</v>
      </c>
      <c r="AF54" s="18" t="s">
        <v>84</v>
      </c>
      <c r="AG54" s="49" t="s">
        <v>16</v>
      </c>
      <c r="AH54" s="1269"/>
      <c r="AI54" s="149"/>
      <c r="AJ54" s="18" t="s">
        <v>84</v>
      </c>
      <c r="AK54" s="49" t="s">
        <v>16</v>
      </c>
      <c r="AL54" s="18" t="s">
        <v>84</v>
      </c>
      <c r="AM54" s="49" t="s">
        <v>16</v>
      </c>
      <c r="AN54" s="18" t="s">
        <v>84</v>
      </c>
      <c r="AO54" s="49" t="s">
        <v>16</v>
      </c>
      <c r="AP54" s="18" t="s">
        <v>84</v>
      </c>
      <c r="AQ54" s="49" t="s">
        <v>16</v>
      </c>
      <c r="AR54" s="148"/>
      <c r="AS54" s="149"/>
      <c r="AT54" s="1269"/>
      <c r="AU54" s="149"/>
      <c r="AV54" s="18" t="s">
        <v>84</v>
      </c>
      <c r="AW54" s="49" t="s">
        <v>16</v>
      </c>
      <c r="AX54" s="18" t="s">
        <v>84</v>
      </c>
      <c r="AY54" s="49" t="s">
        <v>16</v>
      </c>
      <c r="AZ54" s="148"/>
      <c r="BA54" s="149"/>
      <c r="BB54" s="18" t="s">
        <v>84</v>
      </c>
      <c r="BC54" s="49" t="s">
        <v>16</v>
      </c>
      <c r="BD54" s="18" t="s">
        <v>84</v>
      </c>
      <c r="BE54" s="49" t="s">
        <v>16</v>
      </c>
      <c r="BF54" s="18" t="s">
        <v>84</v>
      </c>
      <c r="BG54" s="49" t="s">
        <v>16</v>
      </c>
      <c r="BH54" s="18" t="s">
        <v>84</v>
      </c>
      <c r="BI54" s="49" t="s">
        <v>16</v>
      </c>
      <c r="BJ54" s="18" t="s">
        <v>84</v>
      </c>
      <c r="BK54" s="49" t="s">
        <v>16</v>
      </c>
      <c r="BL54" s="18" t="s">
        <v>84</v>
      </c>
      <c r="BM54" s="49" t="s">
        <v>16</v>
      </c>
      <c r="BN54" s="18" t="s">
        <v>84</v>
      </c>
      <c r="BO54" s="49" t="s">
        <v>16</v>
      </c>
      <c r="BP54" s="148"/>
      <c r="BQ54" s="149"/>
      <c r="BR54" s="18" t="s">
        <v>84</v>
      </c>
      <c r="BS54" s="49" t="s">
        <v>16</v>
      </c>
      <c r="BT54" s="18" t="s">
        <v>84</v>
      </c>
      <c r="BU54" s="49" t="s">
        <v>16</v>
      </c>
      <c r="BV54" s="148"/>
      <c r="BW54" s="149"/>
      <c r="BX54" s="148"/>
      <c r="BY54" s="149"/>
      <c r="BZ54" s="18" t="s">
        <v>84</v>
      </c>
      <c r="CA54" s="49" t="s">
        <v>16</v>
      </c>
      <c r="CB54" s="18" t="s">
        <v>84</v>
      </c>
      <c r="CC54" s="49" t="s">
        <v>16</v>
      </c>
      <c r="CD54" s="148"/>
      <c r="CE54" s="149"/>
      <c r="CF54" s="148"/>
      <c r="CG54" s="149"/>
      <c r="CH54" s="18" t="s">
        <v>84</v>
      </c>
      <c r="CI54" s="49" t="s">
        <v>16</v>
      </c>
      <c r="CJ54" s="148"/>
      <c r="CK54" s="149"/>
      <c r="CL54" s="148"/>
      <c r="CM54" s="149"/>
      <c r="CN54" s="18" t="s">
        <v>84</v>
      </c>
      <c r="CO54" s="49" t="s">
        <v>16</v>
      </c>
      <c r="CP54" s="148"/>
      <c r="CQ54" s="149"/>
      <c r="CR54" s="18"/>
      <c r="CS54" s="49"/>
      <c r="CT54" s="18" t="s">
        <v>84</v>
      </c>
      <c r="CU54" s="49" t="s">
        <v>16</v>
      </c>
      <c r="CV54" s="148"/>
      <c r="CW54" s="149"/>
      <c r="CX54" s="18" t="s">
        <v>84</v>
      </c>
      <c r="CY54" s="49" t="s">
        <v>16</v>
      </c>
      <c r="CZ54" s="18" t="s">
        <v>84</v>
      </c>
      <c r="DA54" s="49" t="s">
        <v>16</v>
      </c>
      <c r="DB54" s="18" t="s">
        <v>84</v>
      </c>
      <c r="DC54" s="49" t="s">
        <v>16</v>
      </c>
      <c r="DD54" s="18" t="s">
        <v>84</v>
      </c>
      <c r="DE54" s="49" t="s">
        <v>16</v>
      </c>
      <c r="DF54" s="18" t="s">
        <v>84</v>
      </c>
      <c r="DG54" s="49" t="s">
        <v>16</v>
      </c>
      <c r="DH54" s="18" t="s">
        <v>84</v>
      </c>
      <c r="DI54" s="49" t="s">
        <v>16</v>
      </c>
      <c r="DJ54" s="148"/>
      <c r="DK54" s="149"/>
      <c r="DL54" s="148"/>
      <c r="DM54" s="149"/>
      <c r="DN54" s="148"/>
      <c r="DO54" s="149"/>
      <c r="DP54" s="148"/>
      <c r="DQ54" s="149"/>
      <c r="DR54" s="148"/>
      <c r="DS54" s="149"/>
      <c r="DT54" s="148"/>
      <c r="DU54" s="149"/>
      <c r="DV54" s="148"/>
      <c r="DW54" s="149"/>
      <c r="DX54" s="148"/>
      <c r="DY54" s="149"/>
      <c r="DZ54" s="148"/>
      <c r="EA54" s="149"/>
      <c r="EB54" s="18" t="s">
        <v>84</v>
      </c>
      <c r="EC54" s="49" t="s">
        <v>16</v>
      </c>
      <c r="ED54" s="148"/>
      <c r="EE54" s="149"/>
      <c r="EF54" s="148"/>
      <c r="EG54" s="149"/>
      <c r="EH54" s="148"/>
      <c r="EI54" s="149"/>
      <c r="EJ54" s="18" t="s">
        <v>84</v>
      </c>
      <c r="EK54" s="49" t="s">
        <v>16</v>
      </c>
      <c r="EL54" s="148"/>
      <c r="EM54" s="149"/>
      <c r="EN54" s="148"/>
      <c r="EO54" s="149"/>
      <c r="EP54" s="148"/>
      <c r="EQ54" s="149"/>
      <c r="ER54" s="148"/>
      <c r="ES54" s="149"/>
      <c r="ET54" s="18" t="s">
        <v>84</v>
      </c>
      <c r="EU54" s="49" t="s">
        <v>16</v>
      </c>
      <c r="EV54" s="18" t="s">
        <v>84</v>
      </c>
      <c r="EW54" s="49" t="s">
        <v>16</v>
      </c>
      <c r="EX54" s="148"/>
      <c r="EY54" s="49"/>
      <c r="EZ54" s="49"/>
      <c r="FA54" s="238"/>
      <c r="FB54" s="238"/>
      <c r="FC54" s="238"/>
      <c r="FD54" s="238"/>
      <c r="FE54" s="238"/>
      <c r="FF54" s="238"/>
      <c r="FG54" s="238"/>
    </row>
    <row r="55" spans="1:163" ht="12.75" customHeight="1">
      <c r="A55" s="14" t="s">
        <v>166</v>
      </c>
      <c r="B55" s="14">
        <f t="shared" ref="B55:B63" si="82">D55+F55+H55+J55+L55+N55+P55+R55+T55+V55+X55+Z55+AB55+AD55+AF55+AH55+AJ55+AL55+AN55+AP55+AR55+AT55+AV55+AX55+AZ55+BB55+BD55+BF55+BH55+BJ55+BL55+BN55+BP55+BR55+BT55+BV55+BX55+BZ55+CB55+CD55+CF55+CH55+CJ55+CL55+CN55+CP55+CR55+CT55+CV55+CX55+CZ55+DB55+DD55+DF55+DH55+DJ55+DL55+DN55+DP55+DR55+DT55+DV55+DX55+DZ55+EB55+ED55+EF55+EH55+EJ55+EL55+EN55+EP55+ER55+ET55+EV55+EX55</f>
        <v>2688.7009387400003</v>
      </c>
      <c r="C55" s="15">
        <f t="shared" ref="C55:C63" si="83">B55/B$11*100</f>
        <v>10.587364029967906</v>
      </c>
      <c r="D55" s="14">
        <v>20.86</v>
      </c>
      <c r="E55" s="15">
        <f t="shared" ref="E55:E63" si="84">D55/D$11*100</f>
        <v>2.8905578804423135</v>
      </c>
      <c r="F55" s="14"/>
      <c r="G55" s="15"/>
      <c r="H55" s="671">
        <f>174086090.74/1000000</f>
        <v>174.08609074</v>
      </c>
      <c r="I55" s="15">
        <f t="shared" ref="I55:I63" si="85">H55/H$11*100</f>
        <v>45.269319621744494</v>
      </c>
      <c r="J55" s="6">
        <v>170.1</v>
      </c>
      <c r="K55" s="15">
        <f t="shared" ref="K55:K63" si="86">J55/J$11*100</f>
        <v>54.258779957940362</v>
      </c>
      <c r="L55" s="6">
        <f>16663799.8/1000000</f>
        <v>16.6637998</v>
      </c>
      <c r="M55" s="15">
        <f t="shared" ref="M55:M63" si="87">L55/L$11*100</f>
        <v>5.7687375035208728</v>
      </c>
      <c r="N55" s="6"/>
      <c r="O55" s="15"/>
      <c r="P55" s="14"/>
      <c r="Q55" s="15"/>
      <c r="R55" s="14">
        <v>8.3800000000000008</v>
      </c>
      <c r="S55" s="15">
        <f t="shared" ref="S55:S63" si="88">R55/R$11*100</f>
        <v>17.829787234042556</v>
      </c>
      <c r="T55" s="14">
        <v>13.92</v>
      </c>
      <c r="U55" s="15">
        <f t="shared" ref="U55:U63" si="89">T55/T$11*100</f>
        <v>7.8515426702013658</v>
      </c>
      <c r="V55" s="14"/>
      <c r="W55" s="15"/>
      <c r="X55" s="14"/>
      <c r="Y55" s="15"/>
      <c r="Z55" s="14"/>
      <c r="AA55" s="15"/>
      <c r="AB55" s="14">
        <v>45.463274820000002</v>
      </c>
      <c r="AC55" s="15">
        <f t="shared" ref="AC55:AC63" si="90">AB55/AB$11*100</f>
        <v>7.7494758507676353</v>
      </c>
      <c r="AD55" s="14">
        <v>0</v>
      </c>
      <c r="AE55" s="15">
        <f t="shared" ref="AE55:AE63" si="91">AD55/AD$11*100</f>
        <v>0</v>
      </c>
      <c r="AF55" s="14">
        <v>290.26743035999999</v>
      </c>
      <c r="AG55" s="15">
        <f t="shared" ref="AG55:AG63" si="92">AF55/AF$11*100</f>
        <v>22.677057824326113</v>
      </c>
      <c r="AH55" s="14"/>
      <c r="AI55" s="15"/>
      <c r="AJ55" s="14">
        <v>7.34</v>
      </c>
      <c r="AK55" s="15">
        <f t="shared" ref="AK55:AK63" si="93">AJ55/AJ$11*100</f>
        <v>4.249652616952293</v>
      </c>
      <c r="AL55" s="14">
        <v>24.92</v>
      </c>
      <c r="AM55" s="15">
        <f t="shared" ref="AM55:AM63" si="94">AL55/AL$11*100</f>
        <v>11.293392549623857</v>
      </c>
      <c r="AN55" s="14">
        <v>266.02763700000003</v>
      </c>
      <c r="AO55" s="15">
        <f t="shared" ref="AO55:AO63" si="95">AN55/AN$11*100</f>
        <v>13.099005250061857</v>
      </c>
      <c r="AP55" s="14">
        <v>81.708560000000006</v>
      </c>
      <c r="AQ55" s="15">
        <f t="shared" ref="AQ55:AQ63" si="96">AP55/AP$11*100</f>
        <v>6.8894323977332723</v>
      </c>
      <c r="AR55" s="14"/>
      <c r="AS55" s="15"/>
      <c r="AT55" s="14"/>
      <c r="AU55" s="15"/>
      <c r="AV55" s="14">
        <v>19.594649</v>
      </c>
      <c r="AW55" s="15">
        <f t="shared" ref="AW55:AW63" si="97">AV55/AV$11*100</f>
        <v>7.1185848326814698</v>
      </c>
      <c r="AX55" s="14"/>
      <c r="AY55" s="15">
        <f t="shared" ref="AY55:AY63" si="98">AX55/AX$11*100</f>
        <v>0</v>
      </c>
      <c r="AZ55" s="14"/>
      <c r="BA55" s="15"/>
      <c r="BB55" s="14">
        <v>46</v>
      </c>
      <c r="BC55" s="15">
        <f t="shared" ref="BC55:BC63" si="99">BB55/BB$11*100</f>
        <v>7.4364143510488088</v>
      </c>
      <c r="BD55" s="14">
        <v>2.7</v>
      </c>
      <c r="BE55" s="15">
        <f t="shared" ref="BE55:BE63" si="100">BD55/BD$11*100</f>
        <v>8.3067624614820037</v>
      </c>
      <c r="BF55" s="14">
        <v>0.4</v>
      </c>
      <c r="BG55" s="15">
        <f t="shared" ref="BG55:BG63" si="101">BF55/BF$11*100</f>
        <v>7.7920534690709058</v>
      </c>
      <c r="BH55" s="14">
        <v>2.0099999999999998</v>
      </c>
      <c r="BI55" s="15">
        <f t="shared" ref="BI55:BI63" si="102">BH55/BH$11*100</f>
        <v>4.9568434032059177</v>
      </c>
      <c r="BJ55" s="14">
        <v>16.28</v>
      </c>
      <c r="BK55" s="15">
        <f t="shared" ref="BK55:BK63" si="103">BJ55/BJ$11*100</f>
        <v>11.15221263186738</v>
      </c>
      <c r="BL55" s="1553">
        <f>(851324.37+194214.34+2165301.31+872346848)/1000000</f>
        <v>875.55768802</v>
      </c>
      <c r="BM55" s="15">
        <f t="shared" ref="BM55:BM63" si="104">BL55/BL$11*100</f>
        <v>18.744205528306935</v>
      </c>
      <c r="BN55" s="14">
        <v>2.09</v>
      </c>
      <c r="BO55" s="15">
        <f t="shared" ref="BO55:BO63" si="105">BN55/BN$11*100</f>
        <v>7.5369635773530463</v>
      </c>
      <c r="BQ55" s="15"/>
      <c r="BR55" s="14">
        <v>93.8</v>
      </c>
      <c r="BS55" s="15">
        <f t="shared" ref="BS55:BS63" si="106">BR55/BR$11*100</f>
        <v>6.426418196766237</v>
      </c>
      <c r="BT55" s="1553">
        <f>BT43</f>
        <v>5.382949</v>
      </c>
      <c r="BU55" s="15">
        <f t="shared" ref="BU55:BU63" si="107">BT55/BT$11*100</f>
        <v>4.6153299133897665</v>
      </c>
      <c r="BV55" s="14"/>
      <c r="BW55" s="15"/>
      <c r="BY55" s="15"/>
      <c r="BZ55" s="1520"/>
      <c r="CA55" s="15">
        <f t="shared" ref="CA55:CA63" si="108">BZ55/BZ$11*100</f>
        <v>0</v>
      </c>
      <c r="CB55" s="14"/>
      <c r="CC55" s="15">
        <f t="shared" ref="CC55:CC63" si="109">CB55/CB$11*100</f>
        <v>0</v>
      </c>
      <c r="CD55" s="14"/>
      <c r="CE55" s="15"/>
      <c r="CG55" s="15"/>
      <c r="CH55" s="14">
        <v>31.7</v>
      </c>
      <c r="CI55" s="15">
        <f t="shared" ref="CI55:CI63" si="110">CH55/CH$11*100</f>
        <v>51.22983936132389</v>
      </c>
      <c r="CJ55" s="14"/>
      <c r="CK55" s="15"/>
      <c r="CL55" s="14"/>
      <c r="CM55" s="15"/>
      <c r="CN55" s="14">
        <v>1.471155</v>
      </c>
      <c r="CO55" s="15">
        <f t="shared" ref="CO55:CO63" si="111">CN55/CN$11*100</f>
        <v>18.011508765881299</v>
      </c>
      <c r="CP55" s="14"/>
      <c r="CQ55" s="15"/>
      <c r="CR55" s="14"/>
      <c r="CS55" s="15"/>
      <c r="CT55" s="14">
        <v>26.9</v>
      </c>
      <c r="CU55" s="15">
        <f t="shared" ref="CU55:CU63" si="112">CT55/CT$11*100</f>
        <v>7.6725613234455219</v>
      </c>
      <c r="CV55" s="14"/>
      <c r="CW55" s="15"/>
      <c r="CX55" s="14">
        <v>35.299999999999997</v>
      </c>
      <c r="CY55" s="15">
        <f t="shared" ref="CY55:CY63" si="113">CX55/CX$11*100</f>
        <v>11.739275024941803</v>
      </c>
      <c r="CZ55" s="14">
        <v>27.41</v>
      </c>
      <c r="DA55" s="15">
        <f t="shared" ref="DA55:DA63" si="114">CZ55/CZ$11*100</f>
        <v>21.978991259722555</v>
      </c>
      <c r="DB55" s="14"/>
      <c r="DC55" s="15">
        <f t="shared" ref="DC55:DC63" si="115">DB55/DB$11*100</f>
        <v>0</v>
      </c>
      <c r="DD55" s="14">
        <v>15.65</v>
      </c>
      <c r="DE55" s="15">
        <f t="shared" ref="DE55:DE63" si="116">DD55/DD$11*100</f>
        <v>7.1004037929313553</v>
      </c>
      <c r="DF55" s="14">
        <v>39.1</v>
      </c>
      <c r="DG55" s="15">
        <f t="shared" ref="DG55:DG63" si="117">DF55/DF$11*100</f>
        <v>7.1350364963503647</v>
      </c>
      <c r="DH55" s="14">
        <v>1.1000000000000001</v>
      </c>
      <c r="DI55" s="15">
        <f t="shared" ref="DI55:DI63" si="118">DH55/DH$11*100</f>
        <v>100</v>
      </c>
      <c r="DJ55" s="14"/>
      <c r="DK55" s="15"/>
      <c r="DL55" s="14"/>
      <c r="DM55" s="15"/>
      <c r="DO55" s="15"/>
      <c r="DQ55" s="15"/>
      <c r="DR55" s="14"/>
      <c r="DS55" s="15"/>
      <c r="DU55" s="15"/>
      <c r="DW55" s="15"/>
      <c r="DX55" s="14"/>
      <c r="DY55" s="15"/>
      <c r="DZ55" s="14"/>
      <c r="EA55" s="15"/>
      <c r="EB55" s="14"/>
      <c r="EC55" s="15">
        <f t="shared" ref="EC55:EC63" si="119">EB55/EB$11*100</f>
        <v>0</v>
      </c>
      <c r="ED55" s="14"/>
      <c r="EE55" s="15"/>
      <c r="EG55" s="15"/>
      <c r="EH55" s="14"/>
      <c r="EI55" s="15"/>
      <c r="EJ55" s="1548">
        <f>SUM(EJ38:EJ39)</f>
        <v>210.900001</v>
      </c>
      <c r="EK55" s="15">
        <f t="shared" ref="EK55:EK63" si="120">EJ55/EJ$11*100</f>
        <v>17.362339693761228</v>
      </c>
      <c r="EL55" s="14"/>
      <c r="EM55" s="15"/>
      <c r="EN55" s="14"/>
      <c r="EO55" s="15"/>
      <c r="EP55" s="14"/>
      <c r="EQ55" s="15"/>
      <c r="ER55" s="14"/>
      <c r="ES55" s="15"/>
      <c r="ET55" s="173">
        <f>ET43</f>
        <v>113.947704</v>
      </c>
      <c r="EU55" s="15">
        <f t="shared" ref="EU55:EU63" si="121">ET55/ET$11*100</f>
        <v>34.784434774254741</v>
      </c>
      <c r="EV55" s="14">
        <v>1.67</v>
      </c>
      <c r="EW55" s="15">
        <f t="shared" ref="EW55:EW63" si="122">EV55/EV$11*100</f>
        <v>2.1192893401015227</v>
      </c>
      <c r="EX55" s="14"/>
      <c r="EY55" s="15"/>
      <c r="EZ55" s="15"/>
    </row>
    <row r="56" spans="1:163" ht="12.75" customHeight="1">
      <c r="A56" s="14" t="s">
        <v>167</v>
      </c>
      <c r="B56" s="14">
        <f t="shared" si="82"/>
        <v>1628.4904322899999</v>
      </c>
      <c r="C56" s="15">
        <f t="shared" si="83"/>
        <v>6.4125469581060361</v>
      </c>
      <c r="D56" s="14"/>
      <c r="E56" s="15">
        <f t="shared" si="84"/>
        <v>0</v>
      </c>
      <c r="F56" s="14"/>
      <c r="G56" s="15"/>
      <c r="H56" s="14"/>
      <c r="I56" s="15">
        <f t="shared" si="85"/>
        <v>0</v>
      </c>
      <c r="J56" s="6">
        <v>4.008</v>
      </c>
      <c r="K56" s="15">
        <f t="shared" si="86"/>
        <v>1.27847848366505</v>
      </c>
      <c r="L56" s="14"/>
      <c r="M56" s="15">
        <f t="shared" si="87"/>
        <v>0</v>
      </c>
      <c r="N56" s="6"/>
      <c r="O56" s="15"/>
      <c r="P56" s="14"/>
      <c r="Q56" s="15"/>
      <c r="R56" s="14"/>
      <c r="S56" s="15">
        <f t="shared" si="88"/>
        <v>0</v>
      </c>
      <c r="T56" s="14"/>
      <c r="U56" s="15">
        <f t="shared" si="89"/>
        <v>0</v>
      </c>
      <c r="V56" s="14"/>
      <c r="W56" s="15"/>
      <c r="X56" s="14"/>
      <c r="Y56" s="15"/>
      <c r="Z56" s="14"/>
      <c r="AA56" s="15"/>
      <c r="AB56" s="14">
        <v>189.58952039999997</v>
      </c>
      <c r="AC56" s="15">
        <f t="shared" si="90"/>
        <v>32.316620738726137</v>
      </c>
      <c r="AD56" s="14">
        <v>138.04115580000001</v>
      </c>
      <c r="AE56" s="15">
        <f t="shared" si="91"/>
        <v>5.8931170342778607</v>
      </c>
      <c r="AF56" s="14">
        <v>441.13911808999995</v>
      </c>
      <c r="AG56" s="15">
        <f t="shared" si="92"/>
        <v>34.463864158276955</v>
      </c>
      <c r="AH56" s="14"/>
      <c r="AI56" s="15"/>
      <c r="AJ56" s="14">
        <v>6.03</v>
      </c>
      <c r="AK56" s="15">
        <f t="shared" si="93"/>
        <v>3.4911996294580825</v>
      </c>
      <c r="AL56" s="14"/>
      <c r="AM56" s="15">
        <f t="shared" si="94"/>
        <v>0</v>
      </c>
      <c r="AN56" s="14">
        <v>0</v>
      </c>
      <c r="AO56" s="15">
        <f t="shared" si="95"/>
        <v>0</v>
      </c>
      <c r="AP56" s="14">
        <v>0</v>
      </c>
      <c r="AQ56" s="15">
        <f t="shared" si="96"/>
        <v>0</v>
      </c>
      <c r="AR56" s="14"/>
      <c r="AS56" s="15"/>
      <c r="AT56" s="14"/>
      <c r="AU56" s="15"/>
      <c r="AV56" s="14"/>
      <c r="AW56" s="15">
        <f t="shared" si="97"/>
        <v>0</v>
      </c>
      <c r="AX56" s="14">
        <v>479.4</v>
      </c>
      <c r="AY56" s="15">
        <f t="shared" si="98"/>
        <v>51.973113616652213</v>
      </c>
      <c r="AZ56" s="14"/>
      <c r="BA56" s="15"/>
      <c r="BB56" s="14"/>
      <c r="BC56" s="15">
        <f t="shared" si="99"/>
        <v>0</v>
      </c>
      <c r="BD56" s="14"/>
      <c r="BE56" s="15">
        <f t="shared" si="100"/>
        <v>0</v>
      </c>
      <c r="BF56" s="14"/>
      <c r="BG56" s="15">
        <f t="shared" si="101"/>
        <v>0</v>
      </c>
      <c r="BH56" s="14"/>
      <c r="BI56" s="15">
        <f t="shared" si="102"/>
        <v>0</v>
      </c>
      <c r="BJ56" s="14"/>
      <c r="BK56" s="15">
        <f t="shared" si="103"/>
        <v>0</v>
      </c>
      <c r="BL56" s="1553">
        <v>0</v>
      </c>
      <c r="BM56" s="15">
        <f t="shared" si="104"/>
        <v>0</v>
      </c>
      <c r="BO56" s="15">
        <f t="shared" si="105"/>
        <v>0</v>
      </c>
      <c r="BQ56" s="15"/>
      <c r="BS56" s="15">
        <f t="shared" si="106"/>
        <v>0</v>
      </c>
      <c r="BT56" s="1553">
        <v>0</v>
      </c>
      <c r="BU56" s="15">
        <f t="shared" si="107"/>
        <v>0</v>
      </c>
      <c r="BV56" s="14"/>
      <c r="BW56" s="15"/>
      <c r="BY56" s="15"/>
      <c r="BZ56" s="1520">
        <f>5.2+1.9</f>
        <v>7.1</v>
      </c>
      <c r="CA56" s="15">
        <f t="shared" si="108"/>
        <v>2.3263433813892531</v>
      </c>
      <c r="CB56" s="14">
        <v>54.4</v>
      </c>
      <c r="CC56" s="15">
        <f t="shared" si="109"/>
        <v>5.266139683294127</v>
      </c>
      <c r="CD56" s="14"/>
      <c r="CE56" s="15"/>
      <c r="CG56" s="15"/>
      <c r="CI56" s="15">
        <f t="shared" si="110"/>
        <v>0</v>
      </c>
      <c r="CJ56" s="14"/>
      <c r="CK56" s="15"/>
      <c r="CL56" s="14"/>
      <c r="CM56" s="15"/>
      <c r="CN56" s="14">
        <v>0.99263800000000002</v>
      </c>
      <c r="CO56" s="15">
        <f t="shared" si="111"/>
        <v>12.152973710008043</v>
      </c>
      <c r="CP56" s="14"/>
      <c r="CQ56" s="15"/>
      <c r="CR56" s="14"/>
      <c r="CS56" s="15"/>
      <c r="CT56" s="14">
        <v>0</v>
      </c>
      <c r="CU56" s="15">
        <f t="shared" si="112"/>
        <v>0</v>
      </c>
      <c r="CV56" s="14"/>
      <c r="CW56" s="15"/>
      <c r="CX56" s="14">
        <v>48.6</v>
      </c>
      <c r="CY56" s="15">
        <f t="shared" si="113"/>
        <v>16.162287994679083</v>
      </c>
      <c r="CZ56" s="14">
        <v>5.09</v>
      </c>
      <c r="DA56" s="15">
        <f t="shared" si="114"/>
        <v>4.0814690080987894</v>
      </c>
      <c r="DB56" s="14">
        <v>24.5</v>
      </c>
      <c r="DC56" s="15">
        <f t="shared" si="115"/>
        <v>27.221375334989578</v>
      </c>
      <c r="DD56" s="14"/>
      <c r="DE56" s="15">
        <f t="shared" si="116"/>
        <v>0</v>
      </c>
      <c r="DF56" s="14">
        <v>64.400000000000006</v>
      </c>
      <c r="DG56" s="15">
        <f t="shared" si="117"/>
        <v>11.751824817518248</v>
      </c>
      <c r="DH56" s="14">
        <v>0</v>
      </c>
      <c r="DI56" s="15">
        <f t="shared" si="118"/>
        <v>0</v>
      </c>
      <c r="DJ56" s="14"/>
      <c r="DK56" s="15"/>
      <c r="DL56" s="14"/>
      <c r="DM56" s="15"/>
      <c r="DO56" s="15"/>
      <c r="DQ56" s="15"/>
      <c r="DR56" s="14"/>
      <c r="DS56" s="15"/>
      <c r="DU56" s="15"/>
      <c r="DW56" s="15"/>
      <c r="DX56" s="14"/>
      <c r="DY56" s="15"/>
      <c r="DZ56" s="14"/>
      <c r="EA56" s="15"/>
      <c r="EB56" s="14">
        <v>143.9</v>
      </c>
      <c r="EC56" s="15">
        <f t="shared" si="119"/>
        <v>8.3623895862389599</v>
      </c>
      <c r="ED56" s="14"/>
      <c r="EE56" s="15"/>
      <c r="EG56" s="15"/>
      <c r="EH56" s="14"/>
      <c r="EI56" s="15"/>
      <c r="EJ56" s="1548">
        <v>21.3</v>
      </c>
      <c r="EK56" s="15">
        <f t="shared" si="120"/>
        <v>1.7535222082673871</v>
      </c>
      <c r="EL56" s="14"/>
      <c r="EM56" s="15"/>
      <c r="EN56" s="14"/>
      <c r="EO56" s="15"/>
      <c r="EP56" s="14"/>
      <c r="EQ56" s="15"/>
      <c r="ER56" s="14"/>
      <c r="ES56" s="15"/>
      <c r="ET56" s="1553">
        <v>0</v>
      </c>
      <c r="EU56" s="15">
        <f t="shared" si="121"/>
        <v>0</v>
      </c>
      <c r="EV56" s="14"/>
      <c r="EW56" s="15">
        <f t="shared" si="122"/>
        <v>0</v>
      </c>
      <c r="EX56" s="14"/>
      <c r="EY56" s="15"/>
      <c r="EZ56" s="15"/>
    </row>
    <row r="57" spans="1:163" ht="12.75" customHeight="1">
      <c r="A57" s="14" t="s">
        <v>168</v>
      </c>
      <c r="B57" s="14">
        <f t="shared" si="82"/>
        <v>112.3931688</v>
      </c>
      <c r="C57" s="15">
        <f t="shared" si="83"/>
        <v>0.44257335407666182</v>
      </c>
      <c r="D57" s="14"/>
      <c r="E57" s="15">
        <f t="shared" si="84"/>
        <v>0</v>
      </c>
      <c r="F57" s="14"/>
      <c r="G57" s="15"/>
      <c r="H57" s="14"/>
      <c r="I57" s="15">
        <f t="shared" si="85"/>
        <v>0</v>
      </c>
      <c r="J57" s="6"/>
      <c r="K57" s="15">
        <f t="shared" si="86"/>
        <v>0</v>
      </c>
      <c r="L57" s="14"/>
      <c r="M57" s="15">
        <f t="shared" si="87"/>
        <v>0</v>
      </c>
      <c r="N57" s="6"/>
      <c r="O57" s="15"/>
      <c r="P57" s="14"/>
      <c r="Q57" s="15"/>
      <c r="R57" s="14"/>
      <c r="S57" s="15">
        <f t="shared" si="88"/>
        <v>0</v>
      </c>
      <c r="T57" s="14"/>
      <c r="U57" s="15">
        <f t="shared" si="89"/>
        <v>0</v>
      </c>
      <c r="V57" s="14"/>
      <c r="W57" s="15"/>
      <c r="X57" s="14"/>
      <c r="Y57" s="15"/>
      <c r="Z57" s="14"/>
      <c r="AA57" s="15"/>
      <c r="AB57" s="14">
        <v>63.5662418</v>
      </c>
      <c r="AC57" s="15">
        <f t="shared" si="90"/>
        <v>10.835230363485641</v>
      </c>
      <c r="AD57" s="14">
        <v>0</v>
      </c>
      <c r="AE57" s="15">
        <f t="shared" si="91"/>
        <v>0</v>
      </c>
      <c r="AF57" s="14">
        <v>0</v>
      </c>
      <c r="AG57" s="15">
        <f t="shared" si="92"/>
        <v>0</v>
      </c>
      <c r="AH57" s="14"/>
      <c r="AI57" s="15"/>
      <c r="AJ57" s="14"/>
      <c r="AK57" s="15">
        <f t="shared" si="93"/>
        <v>0</v>
      </c>
      <c r="AL57" s="14"/>
      <c r="AM57" s="15">
        <f t="shared" si="94"/>
        <v>0</v>
      </c>
      <c r="AN57" s="14">
        <v>0</v>
      </c>
      <c r="AO57" s="15">
        <f t="shared" si="95"/>
        <v>0</v>
      </c>
      <c r="AP57" s="14">
        <v>5.0115509999999999</v>
      </c>
      <c r="AQ57" s="15">
        <f t="shared" si="96"/>
        <v>0.42255966599206468</v>
      </c>
      <c r="AR57" s="14"/>
      <c r="AS57" s="15"/>
      <c r="AT57" s="14"/>
      <c r="AU57" s="15"/>
      <c r="AV57" s="14"/>
      <c r="AW57" s="15">
        <f t="shared" si="97"/>
        <v>0</v>
      </c>
      <c r="AX57" s="14">
        <v>0</v>
      </c>
      <c r="AY57" s="15">
        <f t="shared" si="98"/>
        <v>0</v>
      </c>
      <c r="AZ57" s="14"/>
      <c r="BA57" s="15"/>
      <c r="BB57" s="14"/>
      <c r="BC57" s="15">
        <f t="shared" si="99"/>
        <v>0</v>
      </c>
      <c r="BD57" s="14"/>
      <c r="BE57" s="15">
        <f t="shared" si="100"/>
        <v>0</v>
      </c>
      <c r="BF57" s="14"/>
      <c r="BG57" s="15">
        <f t="shared" si="101"/>
        <v>0</v>
      </c>
      <c r="BH57" s="14"/>
      <c r="BI57" s="15">
        <f t="shared" si="102"/>
        <v>0</v>
      </c>
      <c r="BJ57" s="14"/>
      <c r="BK57" s="15">
        <f t="shared" si="103"/>
        <v>0</v>
      </c>
      <c r="BL57" s="1553">
        <v>0</v>
      </c>
      <c r="BM57" s="15">
        <f t="shared" si="104"/>
        <v>0</v>
      </c>
      <c r="BO57" s="15">
        <f t="shared" si="105"/>
        <v>0</v>
      </c>
      <c r="BQ57" s="15"/>
      <c r="BS57" s="15">
        <f t="shared" si="106"/>
        <v>0</v>
      </c>
      <c r="BT57" s="1553">
        <v>0</v>
      </c>
      <c r="BU57" s="15">
        <f t="shared" si="107"/>
        <v>0</v>
      </c>
      <c r="BV57" s="14"/>
      <c r="BW57" s="15"/>
      <c r="BY57" s="15"/>
      <c r="BZ57" s="14"/>
      <c r="CA57" s="15">
        <f t="shared" si="108"/>
        <v>0</v>
      </c>
      <c r="CB57" s="14"/>
      <c r="CC57" s="15">
        <f t="shared" si="109"/>
        <v>0</v>
      </c>
      <c r="CD57" s="14"/>
      <c r="CE57" s="15"/>
      <c r="CG57" s="15"/>
      <c r="CI57" s="15">
        <f t="shared" si="110"/>
        <v>0</v>
      </c>
      <c r="CJ57" s="14"/>
      <c r="CK57" s="15"/>
      <c r="CL57" s="14"/>
      <c r="CM57" s="15"/>
      <c r="CN57" s="14">
        <v>1.0153760000000001</v>
      </c>
      <c r="CO57" s="15">
        <f t="shared" si="111"/>
        <v>12.431357487596815</v>
      </c>
      <c r="CP57" s="14"/>
      <c r="CQ57" s="15"/>
      <c r="CR57" s="14"/>
      <c r="CS57" s="15"/>
      <c r="CT57" s="14">
        <v>0</v>
      </c>
      <c r="CU57" s="15">
        <f t="shared" si="112"/>
        <v>0</v>
      </c>
      <c r="CV57" s="14"/>
      <c r="CW57" s="15"/>
      <c r="CX57" s="14">
        <v>0</v>
      </c>
      <c r="CY57" s="15">
        <f t="shared" si="113"/>
        <v>0</v>
      </c>
      <c r="CZ57" s="14"/>
      <c r="DA57" s="15">
        <f t="shared" si="114"/>
        <v>0</v>
      </c>
      <c r="DB57" s="14"/>
      <c r="DC57" s="15">
        <f t="shared" si="115"/>
        <v>0</v>
      </c>
      <c r="DD57" s="14"/>
      <c r="DE57" s="15">
        <f t="shared" si="116"/>
        <v>0</v>
      </c>
      <c r="DF57" s="14">
        <v>0</v>
      </c>
      <c r="DG57" s="15">
        <f t="shared" si="117"/>
        <v>0</v>
      </c>
      <c r="DH57" s="14">
        <v>0</v>
      </c>
      <c r="DI57" s="15">
        <f t="shared" si="118"/>
        <v>0</v>
      </c>
      <c r="DJ57" s="14"/>
      <c r="DK57" s="15"/>
      <c r="DL57" s="14"/>
      <c r="DM57" s="15"/>
      <c r="DO57" s="15"/>
      <c r="DQ57" s="15"/>
      <c r="DR57" s="14"/>
      <c r="DS57" s="15"/>
      <c r="DU57" s="15"/>
      <c r="DW57" s="15"/>
      <c r="DX57" s="14"/>
      <c r="DY57" s="15"/>
      <c r="DZ57" s="14"/>
      <c r="EA57" s="15"/>
      <c r="EB57" s="14">
        <v>13.3</v>
      </c>
      <c r="EC57" s="15">
        <f t="shared" si="119"/>
        <v>0.77289632728963276</v>
      </c>
      <c r="ED57" s="14"/>
      <c r="EE57" s="15"/>
      <c r="EG57" s="15"/>
      <c r="EH57" s="14"/>
      <c r="EI57" s="15"/>
      <c r="EJ57" s="1548">
        <f>27.9+1.6</f>
        <v>29.5</v>
      </c>
      <c r="EK57" s="15">
        <f t="shared" si="120"/>
        <v>2.4285870959571789</v>
      </c>
      <c r="EL57" s="14"/>
      <c r="EM57" s="15"/>
      <c r="EN57" s="14"/>
      <c r="EO57" s="15"/>
      <c r="EP57" s="14"/>
      <c r="EQ57" s="15"/>
      <c r="ER57" s="14"/>
      <c r="ES57" s="15"/>
      <c r="ET57" s="1553">
        <v>0</v>
      </c>
      <c r="EU57" s="15">
        <f t="shared" si="121"/>
        <v>0</v>
      </c>
      <c r="EV57" s="14"/>
      <c r="EW57" s="15">
        <f t="shared" si="122"/>
        <v>0</v>
      </c>
      <c r="EX57" s="14"/>
      <c r="EY57" s="15"/>
      <c r="EZ57" s="15"/>
    </row>
    <row r="58" spans="1:163" ht="12.75" customHeight="1">
      <c r="A58" s="14" t="s">
        <v>169</v>
      </c>
      <c r="B58" s="14">
        <f t="shared" si="82"/>
        <v>1542.51048363</v>
      </c>
      <c r="C58" s="15">
        <f t="shared" si="83"/>
        <v>6.0739815927188525</v>
      </c>
      <c r="D58" s="14"/>
      <c r="E58" s="15">
        <f t="shared" si="84"/>
        <v>0</v>
      </c>
      <c r="F58" s="14"/>
      <c r="G58" s="15"/>
      <c r="H58" s="14"/>
      <c r="I58" s="15">
        <f t="shared" si="85"/>
        <v>0</v>
      </c>
      <c r="J58" s="14"/>
      <c r="K58" s="15">
        <f t="shared" si="86"/>
        <v>0</v>
      </c>
      <c r="L58" s="14"/>
      <c r="M58" s="15">
        <f t="shared" si="87"/>
        <v>0</v>
      </c>
      <c r="N58" s="6"/>
      <c r="O58" s="15"/>
      <c r="P58" s="14"/>
      <c r="Q58" s="15"/>
      <c r="R58" s="14"/>
      <c r="S58" s="15">
        <f t="shared" si="88"/>
        <v>0</v>
      </c>
      <c r="T58" s="14"/>
      <c r="U58" s="15">
        <f t="shared" si="89"/>
        <v>0</v>
      </c>
      <c r="V58" s="14"/>
      <c r="W58" s="15"/>
      <c r="X58" s="14"/>
      <c r="Y58" s="15"/>
      <c r="Z58" s="14"/>
      <c r="AA58" s="15"/>
      <c r="AB58" s="14">
        <v>178.39147062999999</v>
      </c>
      <c r="AC58" s="15">
        <f t="shared" si="90"/>
        <v>30.407848952886074</v>
      </c>
      <c r="AD58" s="14">
        <v>0</v>
      </c>
      <c r="AE58" s="15">
        <f t="shared" si="91"/>
        <v>0</v>
      </c>
      <c r="AF58" s="14">
        <v>6</v>
      </c>
      <c r="AG58" s="15">
        <f t="shared" si="92"/>
        <v>0.46874823943288202</v>
      </c>
      <c r="AH58" s="14"/>
      <c r="AI58" s="15"/>
      <c r="AJ58" s="14"/>
      <c r="AK58" s="15">
        <f t="shared" si="93"/>
        <v>0</v>
      </c>
      <c r="AL58" s="14"/>
      <c r="AM58" s="15">
        <f t="shared" si="94"/>
        <v>0</v>
      </c>
      <c r="AN58" s="14">
        <v>0</v>
      </c>
      <c r="AO58" s="15">
        <f t="shared" si="95"/>
        <v>0</v>
      </c>
      <c r="AP58" s="14">
        <v>20.291954</v>
      </c>
      <c r="AQ58" s="15">
        <f t="shared" si="96"/>
        <v>1.7109596020406337</v>
      </c>
      <c r="AR58" s="14"/>
      <c r="AS58" s="15"/>
      <c r="AT58" s="14"/>
      <c r="AU58" s="15"/>
      <c r="AV58" s="14"/>
      <c r="AW58" s="15">
        <f t="shared" si="97"/>
        <v>0</v>
      </c>
      <c r="AX58" s="14">
        <v>0</v>
      </c>
      <c r="AY58" s="15">
        <f t="shared" si="98"/>
        <v>0</v>
      </c>
      <c r="AZ58" s="14"/>
      <c r="BA58" s="15"/>
      <c r="BB58" s="14"/>
      <c r="BC58" s="15">
        <f t="shared" si="99"/>
        <v>0</v>
      </c>
      <c r="BD58" s="14"/>
      <c r="BE58" s="15">
        <f t="shared" si="100"/>
        <v>0</v>
      </c>
      <c r="BF58" s="14"/>
      <c r="BG58" s="15">
        <f t="shared" si="101"/>
        <v>0</v>
      </c>
      <c r="BH58" s="14"/>
      <c r="BI58" s="15">
        <f t="shared" si="102"/>
        <v>0</v>
      </c>
      <c r="BJ58" s="14"/>
      <c r="BK58" s="15">
        <f t="shared" si="103"/>
        <v>0</v>
      </c>
      <c r="BL58" s="1553">
        <f>248596034/1000000</f>
        <v>248.596034</v>
      </c>
      <c r="BM58" s="15">
        <f t="shared" si="104"/>
        <v>5.3220195751528125</v>
      </c>
      <c r="BO58" s="15">
        <f t="shared" si="105"/>
        <v>0</v>
      </c>
      <c r="BQ58" s="15"/>
      <c r="BR58" s="14">
        <v>589.20000000000005</v>
      </c>
      <c r="BS58" s="15">
        <f t="shared" si="106"/>
        <v>40.367223896958073</v>
      </c>
      <c r="BT58" s="1553">
        <v>0</v>
      </c>
      <c r="BU58" s="15">
        <f t="shared" si="107"/>
        <v>0</v>
      </c>
      <c r="BV58" s="14"/>
      <c r="BW58" s="15"/>
      <c r="BY58" s="15"/>
      <c r="BZ58" s="14"/>
      <c r="CA58" s="15">
        <f t="shared" si="108"/>
        <v>0</v>
      </c>
      <c r="CB58" s="14"/>
      <c r="CC58" s="15">
        <f t="shared" si="109"/>
        <v>0</v>
      </c>
      <c r="CD58" s="14"/>
      <c r="CE58" s="15"/>
      <c r="CG58" s="15"/>
      <c r="CI58" s="15">
        <f t="shared" si="110"/>
        <v>0</v>
      </c>
      <c r="CJ58" s="14"/>
      <c r="CK58" s="15"/>
      <c r="CL58" s="14"/>
      <c r="CM58" s="15"/>
      <c r="CN58" s="14">
        <v>2.0310250000000001</v>
      </c>
      <c r="CO58" s="15">
        <f t="shared" si="111"/>
        <v>24.866057343532169</v>
      </c>
      <c r="CP58" s="14"/>
      <c r="CQ58" s="15"/>
      <c r="CR58" s="14"/>
      <c r="CS58" s="15"/>
      <c r="CT58" s="14">
        <v>72.3</v>
      </c>
      <c r="CU58" s="15">
        <f t="shared" si="112"/>
        <v>20.621791215059897</v>
      </c>
      <c r="CV58" s="14"/>
      <c r="CW58" s="15"/>
      <c r="CX58" s="14">
        <v>0</v>
      </c>
      <c r="CY58" s="15">
        <f t="shared" si="113"/>
        <v>0</v>
      </c>
      <c r="CZ58" s="14"/>
      <c r="DA58" s="15">
        <f t="shared" si="114"/>
        <v>0</v>
      </c>
      <c r="DB58" s="14"/>
      <c r="DC58" s="15">
        <f t="shared" si="115"/>
        <v>0</v>
      </c>
      <c r="DD58" s="14"/>
      <c r="DE58" s="15">
        <f t="shared" si="116"/>
        <v>0</v>
      </c>
      <c r="DF58" s="14">
        <v>0</v>
      </c>
      <c r="DG58" s="15">
        <f t="shared" si="117"/>
        <v>0</v>
      </c>
      <c r="DH58" s="14">
        <v>0</v>
      </c>
      <c r="DI58" s="15">
        <f t="shared" si="118"/>
        <v>0</v>
      </c>
      <c r="DJ58" s="14"/>
      <c r="DK58" s="15"/>
      <c r="DL58" s="14"/>
      <c r="DM58" s="15"/>
      <c r="DO58" s="15"/>
      <c r="DQ58" s="15"/>
      <c r="DR58" s="14"/>
      <c r="DS58" s="15"/>
      <c r="DU58" s="15"/>
      <c r="DW58" s="15"/>
      <c r="DX58" s="14"/>
      <c r="DY58" s="15"/>
      <c r="DZ58" s="14"/>
      <c r="EA58" s="15"/>
      <c r="EB58" s="14">
        <v>334.9</v>
      </c>
      <c r="EC58" s="15">
        <f t="shared" si="119"/>
        <v>19.461878196187818</v>
      </c>
      <c r="ED58" s="14"/>
      <c r="EE58" s="15"/>
      <c r="EG58" s="15"/>
      <c r="EH58" s="14"/>
      <c r="EI58" s="15"/>
      <c r="EJ58" s="1548">
        <f>7.2+4.6+79</f>
        <v>90.8</v>
      </c>
      <c r="EK58" s="15">
        <f t="shared" si="120"/>
        <v>7.4751087563698944</v>
      </c>
      <c r="EL58" s="14"/>
      <c r="EM58" s="15"/>
      <c r="EN58" s="14"/>
      <c r="EO58" s="15"/>
      <c r="EP58" s="14"/>
      <c r="EQ58" s="15"/>
      <c r="ER58" s="14"/>
      <c r="ES58" s="15"/>
      <c r="ET58" s="1553">
        <v>0</v>
      </c>
      <c r="EU58" s="15">
        <f t="shared" si="121"/>
        <v>0</v>
      </c>
      <c r="EV58" s="14"/>
      <c r="EW58" s="15">
        <f t="shared" si="122"/>
        <v>0</v>
      </c>
      <c r="EX58" s="14"/>
      <c r="EY58" s="15"/>
      <c r="EZ58" s="15"/>
    </row>
    <row r="59" spans="1:163" ht="12.75" customHeight="1">
      <c r="A59" s="14" t="s">
        <v>170</v>
      </c>
      <c r="B59" s="14">
        <f t="shared" si="82"/>
        <v>745.70095855999989</v>
      </c>
      <c r="C59" s="15">
        <f t="shared" si="83"/>
        <v>2.9363650646362145</v>
      </c>
      <c r="D59" s="14"/>
      <c r="E59" s="15">
        <f t="shared" si="84"/>
        <v>0</v>
      </c>
      <c r="F59" s="14"/>
      <c r="G59" s="15"/>
      <c r="H59" s="14"/>
      <c r="I59" s="15">
        <f t="shared" si="85"/>
        <v>0</v>
      </c>
      <c r="J59" s="14"/>
      <c r="K59" s="15">
        <f t="shared" si="86"/>
        <v>0</v>
      </c>
      <c r="L59" s="14"/>
      <c r="M59" s="15">
        <f t="shared" si="87"/>
        <v>0</v>
      </c>
      <c r="N59" s="6"/>
      <c r="O59" s="15"/>
      <c r="P59" s="14"/>
      <c r="Q59" s="15"/>
      <c r="R59" s="14"/>
      <c r="S59" s="15">
        <f t="shared" si="88"/>
        <v>0</v>
      </c>
      <c r="T59" s="14"/>
      <c r="U59" s="15">
        <f t="shared" si="89"/>
        <v>0</v>
      </c>
      <c r="V59" s="14"/>
      <c r="W59" s="15"/>
      <c r="X59" s="14"/>
      <c r="Y59" s="15"/>
      <c r="Z59" s="14"/>
      <c r="AA59" s="15"/>
      <c r="AB59" s="14">
        <v>69.096252109999995</v>
      </c>
      <c r="AC59" s="15">
        <f t="shared" si="90"/>
        <v>11.777852326410947</v>
      </c>
      <c r="AD59" s="14">
        <v>0</v>
      </c>
      <c r="AE59" s="15">
        <f t="shared" si="91"/>
        <v>0</v>
      </c>
      <c r="AF59" s="14">
        <v>23.534622450000001</v>
      </c>
      <c r="AG59" s="15">
        <f t="shared" si="92"/>
        <v>1.8386354731925136</v>
      </c>
      <c r="AH59" s="14"/>
      <c r="AI59" s="15"/>
      <c r="AJ59" s="14"/>
      <c r="AK59" s="15">
        <f t="shared" si="93"/>
        <v>0</v>
      </c>
      <c r="AL59" s="14"/>
      <c r="AM59" s="15">
        <f t="shared" si="94"/>
        <v>0</v>
      </c>
      <c r="AN59" s="14">
        <v>17.074672</v>
      </c>
      <c r="AO59" s="15">
        <f t="shared" si="95"/>
        <v>0.84074429519172167</v>
      </c>
      <c r="AP59" s="14">
        <v>8.1018279999999994</v>
      </c>
      <c r="AQ59" s="15">
        <f t="shared" si="96"/>
        <v>0.68312299597572823</v>
      </c>
      <c r="AR59" s="14"/>
      <c r="AS59" s="15"/>
      <c r="AT59" s="14"/>
      <c r="AU59" s="15"/>
      <c r="AV59" s="14"/>
      <c r="AW59" s="15">
        <f t="shared" si="97"/>
        <v>0</v>
      </c>
      <c r="AX59" s="14">
        <v>0</v>
      </c>
      <c r="AY59" s="15">
        <f t="shared" si="98"/>
        <v>0</v>
      </c>
      <c r="AZ59" s="14"/>
      <c r="BA59" s="15"/>
      <c r="BB59" s="14"/>
      <c r="BC59" s="15">
        <f t="shared" si="99"/>
        <v>0</v>
      </c>
      <c r="BD59" s="14"/>
      <c r="BE59" s="15">
        <f t="shared" si="100"/>
        <v>0</v>
      </c>
      <c r="BF59" s="14"/>
      <c r="BG59" s="15">
        <f t="shared" si="101"/>
        <v>0</v>
      </c>
      <c r="BH59" s="14"/>
      <c r="BI59" s="15">
        <f t="shared" si="102"/>
        <v>0</v>
      </c>
      <c r="BJ59" s="14"/>
      <c r="BK59" s="15">
        <f t="shared" si="103"/>
        <v>0</v>
      </c>
      <c r="BL59" s="1553">
        <f>12775295/1000000</f>
        <v>12.775295</v>
      </c>
      <c r="BM59" s="15">
        <f t="shared" si="104"/>
        <v>0.27349740450144044</v>
      </c>
      <c r="BO59" s="15">
        <f t="shared" si="105"/>
        <v>0</v>
      </c>
      <c r="BQ59" s="15"/>
      <c r="BR59" s="14">
        <v>537.29999999999995</v>
      </c>
      <c r="BS59" s="15">
        <f t="shared" si="106"/>
        <v>36.811455193203621</v>
      </c>
      <c r="BT59" s="1553">
        <v>0</v>
      </c>
      <c r="BU59" s="15">
        <f t="shared" si="107"/>
        <v>0</v>
      </c>
      <c r="BV59" s="14"/>
      <c r="BW59" s="15"/>
      <c r="BY59" s="15"/>
      <c r="BZ59" s="14"/>
      <c r="CA59" s="15">
        <f t="shared" si="108"/>
        <v>0</v>
      </c>
      <c r="CB59" s="14"/>
      <c r="CC59" s="15">
        <f t="shared" si="109"/>
        <v>0</v>
      </c>
      <c r="CD59" s="14"/>
      <c r="CE59" s="15"/>
      <c r="CG59" s="15"/>
      <c r="CI59" s="15">
        <f t="shared" si="110"/>
        <v>0</v>
      </c>
      <c r="CJ59" s="14"/>
      <c r="CK59" s="15"/>
      <c r="CL59" s="14"/>
      <c r="CM59" s="15"/>
      <c r="CN59" s="14">
        <v>1.018289</v>
      </c>
      <c r="CO59" s="15">
        <f t="shared" si="111"/>
        <v>12.467021659648712</v>
      </c>
      <c r="CP59" s="14"/>
      <c r="CQ59" s="15"/>
      <c r="CR59" s="14"/>
      <c r="CS59" s="15"/>
      <c r="CT59" s="14">
        <v>0</v>
      </c>
      <c r="CU59" s="15">
        <f t="shared" si="112"/>
        <v>0</v>
      </c>
      <c r="CV59" s="14"/>
      <c r="CW59" s="15"/>
      <c r="CX59" s="14">
        <v>0</v>
      </c>
      <c r="CY59" s="15">
        <f t="shared" si="113"/>
        <v>0</v>
      </c>
      <c r="CZ59" s="14"/>
      <c r="DA59" s="15">
        <f t="shared" si="114"/>
        <v>0</v>
      </c>
      <c r="DB59" s="14"/>
      <c r="DC59" s="15">
        <f t="shared" si="115"/>
        <v>0</v>
      </c>
      <c r="DD59" s="14"/>
      <c r="DE59" s="15">
        <f t="shared" si="116"/>
        <v>0</v>
      </c>
      <c r="DF59" s="14">
        <v>0</v>
      </c>
      <c r="DG59" s="15">
        <f t="shared" si="117"/>
        <v>0</v>
      </c>
      <c r="DH59" s="14">
        <v>0</v>
      </c>
      <c r="DI59" s="15">
        <f t="shared" si="118"/>
        <v>0</v>
      </c>
      <c r="DJ59" s="14"/>
      <c r="DK59" s="15"/>
      <c r="DL59" s="14"/>
      <c r="DM59" s="15"/>
      <c r="DO59" s="15"/>
      <c r="DQ59" s="15"/>
      <c r="DR59" s="14"/>
      <c r="DS59" s="15"/>
      <c r="DU59" s="15"/>
      <c r="DW59" s="15"/>
      <c r="DX59" s="14"/>
      <c r="DY59" s="15"/>
      <c r="DZ59" s="14"/>
      <c r="EA59" s="15"/>
      <c r="EB59" s="14">
        <v>0</v>
      </c>
      <c r="EC59" s="15">
        <f t="shared" si="119"/>
        <v>0</v>
      </c>
      <c r="ED59" s="14"/>
      <c r="EE59" s="15"/>
      <c r="EG59" s="15"/>
      <c r="EH59" s="14"/>
      <c r="EI59" s="15"/>
      <c r="EJ59" s="1548">
        <f>15.7+29.7+30.4+1</f>
        <v>76.8</v>
      </c>
      <c r="EK59" s="15">
        <f t="shared" si="120"/>
        <v>6.3225589481190294</v>
      </c>
      <c r="EL59" s="14"/>
      <c r="EM59" s="15"/>
      <c r="EN59" s="14"/>
      <c r="EO59" s="15"/>
      <c r="EP59" s="14"/>
      <c r="EQ59" s="15"/>
      <c r="ER59" s="14"/>
      <c r="ES59" s="15"/>
      <c r="ET59" s="1553">
        <v>0</v>
      </c>
      <c r="EU59" s="15">
        <f t="shared" si="121"/>
        <v>0</v>
      </c>
      <c r="EV59" s="14"/>
      <c r="EW59" s="15">
        <f t="shared" si="122"/>
        <v>0</v>
      </c>
      <c r="EX59" s="14"/>
      <c r="EY59" s="15"/>
      <c r="EZ59" s="15"/>
    </row>
    <row r="60" spans="1:163" ht="12.75" customHeight="1">
      <c r="A60" s="14" t="s">
        <v>171</v>
      </c>
      <c r="B60" s="14">
        <f t="shared" si="82"/>
        <v>592.89635309000005</v>
      </c>
      <c r="C60" s="15">
        <f t="shared" si="83"/>
        <v>2.3346625992349641</v>
      </c>
      <c r="D60" s="14"/>
      <c r="E60" s="15">
        <f t="shared" si="84"/>
        <v>0</v>
      </c>
      <c r="F60" s="14"/>
      <c r="G60" s="15"/>
      <c r="H60" s="14"/>
      <c r="I60" s="15">
        <f t="shared" si="85"/>
        <v>0</v>
      </c>
      <c r="J60" s="14"/>
      <c r="K60" s="15">
        <f t="shared" si="86"/>
        <v>0</v>
      </c>
      <c r="L60" s="14"/>
      <c r="M60" s="15">
        <f t="shared" si="87"/>
        <v>0</v>
      </c>
      <c r="N60" s="6"/>
      <c r="O60" s="15"/>
      <c r="P60" s="14"/>
      <c r="Q60" s="15"/>
      <c r="R60" s="14"/>
      <c r="S60" s="15">
        <f t="shared" si="88"/>
        <v>0</v>
      </c>
      <c r="T60" s="14"/>
      <c r="U60" s="15">
        <f t="shared" si="89"/>
        <v>0</v>
      </c>
      <c r="V60" s="14"/>
      <c r="W60" s="15"/>
      <c r="X60" s="14"/>
      <c r="Y60" s="15"/>
      <c r="Z60" s="14"/>
      <c r="AA60" s="15"/>
      <c r="AB60" s="14">
        <v>36.755818400000003</v>
      </c>
      <c r="AC60" s="15">
        <f t="shared" si="90"/>
        <v>6.2652399809240293</v>
      </c>
      <c r="AD60" s="14">
        <v>0</v>
      </c>
      <c r="AE60" s="15">
        <f t="shared" si="91"/>
        <v>0</v>
      </c>
      <c r="AF60" s="14">
        <v>104.18271869</v>
      </c>
      <c r="AG60" s="15">
        <f t="shared" si="92"/>
        <v>8.1392443275447857</v>
      </c>
      <c r="AH60" s="14"/>
      <c r="AI60" s="15"/>
      <c r="AJ60" s="14"/>
      <c r="AK60" s="15">
        <f t="shared" si="93"/>
        <v>0</v>
      </c>
      <c r="AL60" s="14"/>
      <c r="AM60" s="15">
        <f t="shared" si="94"/>
        <v>0</v>
      </c>
      <c r="AN60" s="14">
        <v>0</v>
      </c>
      <c r="AO60" s="15">
        <f t="shared" si="95"/>
        <v>0</v>
      </c>
      <c r="AP60" s="14">
        <v>0</v>
      </c>
      <c r="AQ60" s="15">
        <f t="shared" si="96"/>
        <v>0</v>
      </c>
      <c r="AR60" s="14"/>
      <c r="AS60" s="15"/>
      <c r="AT60" s="14"/>
      <c r="AU60" s="15"/>
      <c r="AV60" s="14"/>
      <c r="AW60" s="15">
        <f t="shared" si="97"/>
        <v>0</v>
      </c>
      <c r="AX60" s="14">
        <v>0.1</v>
      </c>
      <c r="AY60" s="15">
        <f t="shared" si="98"/>
        <v>1.0841283607979186E-2</v>
      </c>
      <c r="AZ60" s="14"/>
      <c r="BA60" s="15"/>
      <c r="BB60" s="14"/>
      <c r="BC60" s="15">
        <f t="shared" si="99"/>
        <v>0</v>
      </c>
      <c r="BD60" s="14"/>
      <c r="BE60" s="15">
        <f t="shared" si="100"/>
        <v>0</v>
      </c>
      <c r="BF60" s="14"/>
      <c r="BG60" s="15">
        <f t="shared" si="101"/>
        <v>0</v>
      </c>
      <c r="BH60" s="14"/>
      <c r="BI60" s="15">
        <f t="shared" si="102"/>
        <v>0</v>
      </c>
      <c r="BJ60" s="14"/>
      <c r="BK60" s="15">
        <f t="shared" si="103"/>
        <v>0</v>
      </c>
      <c r="BL60" s="1553">
        <f>11057816/1000000</f>
        <v>11.057816000000001</v>
      </c>
      <c r="BM60" s="15">
        <f t="shared" si="104"/>
        <v>0.23672909122290331</v>
      </c>
      <c r="BO60" s="15">
        <f t="shared" si="105"/>
        <v>0</v>
      </c>
      <c r="BQ60" s="15"/>
      <c r="BR60" s="14">
        <v>194</v>
      </c>
      <c r="BS60" s="15">
        <f t="shared" si="106"/>
        <v>13.291312688407784</v>
      </c>
      <c r="BT60" s="1553">
        <v>0</v>
      </c>
      <c r="BU60" s="15">
        <f t="shared" si="107"/>
        <v>0</v>
      </c>
      <c r="BV60" s="14"/>
      <c r="BW60" s="15"/>
      <c r="BY60" s="15"/>
      <c r="BZ60" s="14"/>
      <c r="CA60" s="15">
        <f t="shared" si="108"/>
        <v>0</v>
      </c>
      <c r="CB60" s="14"/>
      <c r="CC60" s="15">
        <f t="shared" si="109"/>
        <v>0</v>
      </c>
      <c r="CD60" s="14"/>
      <c r="CE60" s="15"/>
      <c r="CG60" s="15"/>
      <c r="CI60" s="15">
        <f t="shared" si="110"/>
        <v>0</v>
      </c>
      <c r="CJ60" s="14"/>
      <c r="CK60" s="15"/>
      <c r="CL60" s="14"/>
      <c r="CM60" s="15"/>
      <c r="CN60" s="14"/>
      <c r="CO60" s="15">
        <f t="shared" si="111"/>
        <v>0</v>
      </c>
      <c r="CP60" s="14"/>
      <c r="CQ60" s="15"/>
      <c r="CR60" s="14"/>
      <c r="CS60" s="15"/>
      <c r="CT60" s="14">
        <v>0</v>
      </c>
      <c r="CU60" s="15">
        <f t="shared" si="112"/>
        <v>0</v>
      </c>
      <c r="CV60" s="14"/>
      <c r="CW60" s="15"/>
      <c r="CX60" s="14">
        <v>0</v>
      </c>
      <c r="CY60" s="15">
        <f t="shared" si="113"/>
        <v>0</v>
      </c>
      <c r="CZ60" s="14"/>
      <c r="DA60" s="15">
        <f t="shared" si="114"/>
        <v>0</v>
      </c>
      <c r="DB60" s="14"/>
      <c r="DC60" s="15">
        <f t="shared" si="115"/>
        <v>0</v>
      </c>
      <c r="DD60" s="14"/>
      <c r="DE60" s="15">
        <f t="shared" si="116"/>
        <v>0</v>
      </c>
      <c r="DF60" s="14">
        <v>0</v>
      </c>
      <c r="DG60" s="15">
        <f t="shared" si="117"/>
        <v>0</v>
      </c>
      <c r="DH60" s="14">
        <v>0</v>
      </c>
      <c r="DI60" s="15">
        <f t="shared" si="118"/>
        <v>0</v>
      </c>
      <c r="DJ60" s="14"/>
      <c r="DK60" s="15"/>
      <c r="DL60" s="14"/>
      <c r="DM60" s="15"/>
      <c r="DO60" s="15"/>
      <c r="DQ60" s="15"/>
      <c r="DR60" s="14"/>
      <c r="DS60" s="15"/>
      <c r="DU60" s="15"/>
      <c r="DW60" s="15"/>
      <c r="DX60" s="14"/>
      <c r="DY60" s="15"/>
      <c r="DZ60" s="14"/>
      <c r="EA60" s="15"/>
      <c r="EB60" s="14">
        <v>0</v>
      </c>
      <c r="EC60" s="15">
        <f t="shared" si="119"/>
        <v>0</v>
      </c>
      <c r="ED60" s="14"/>
      <c r="EE60" s="15"/>
      <c r="EG60" s="15"/>
      <c r="EH60" s="14"/>
      <c r="EI60" s="15"/>
      <c r="EJ60" s="1548">
        <f>10+5+8.7+2.7+10+10+2.6+2+10+10.1+14.9+18.7+2.3+74.5+9.9+11+10+17+10.3+0.1+4.5+2.5</f>
        <v>246.8</v>
      </c>
      <c r="EK60" s="15">
        <f t="shared" si="120"/>
        <v>20.317806619736672</v>
      </c>
      <c r="EL60" s="14"/>
      <c r="EM60" s="15"/>
      <c r="EN60" s="14"/>
      <c r="EO60" s="15"/>
      <c r="EP60" s="14"/>
      <c r="EQ60" s="15"/>
      <c r="ER60" s="14"/>
      <c r="ES60" s="15"/>
      <c r="ET60" s="1553">
        <v>0</v>
      </c>
      <c r="EU60" s="15">
        <f t="shared" si="121"/>
        <v>0</v>
      </c>
      <c r="EV60" s="14"/>
      <c r="EW60" s="15">
        <f t="shared" si="122"/>
        <v>0</v>
      </c>
      <c r="EX60" s="14"/>
      <c r="EY60" s="15"/>
      <c r="EZ60" s="15"/>
    </row>
    <row r="61" spans="1:163" ht="12.75" customHeight="1">
      <c r="A61" s="14" t="s">
        <v>172</v>
      </c>
      <c r="B61" s="6">
        <f t="shared" si="82"/>
        <v>356.09648542999997</v>
      </c>
      <c r="C61" s="15">
        <f t="shared" si="83"/>
        <v>1.4022099173314369</v>
      </c>
      <c r="D61" s="6"/>
      <c r="E61" s="15">
        <f t="shared" si="84"/>
        <v>0</v>
      </c>
      <c r="F61" s="14"/>
      <c r="G61" s="15"/>
      <c r="H61" s="6"/>
      <c r="I61" s="15">
        <f t="shared" si="85"/>
        <v>0</v>
      </c>
      <c r="J61" s="6"/>
      <c r="K61" s="15">
        <f t="shared" si="86"/>
        <v>0</v>
      </c>
      <c r="L61" s="6"/>
      <c r="M61" s="15">
        <f t="shared" si="87"/>
        <v>0</v>
      </c>
      <c r="N61" s="6"/>
      <c r="O61" s="15"/>
      <c r="P61" s="14"/>
      <c r="Q61" s="15"/>
      <c r="R61" s="6"/>
      <c r="S61" s="15">
        <f t="shared" si="88"/>
        <v>0</v>
      </c>
      <c r="T61" s="6"/>
      <c r="U61" s="15">
        <f t="shared" si="89"/>
        <v>0</v>
      </c>
      <c r="V61" s="14"/>
      <c r="W61" s="15"/>
      <c r="X61" s="14"/>
      <c r="Y61" s="15"/>
      <c r="Z61" s="14"/>
      <c r="AA61" s="15"/>
      <c r="AB61" s="6">
        <v>1.1000000000000001</v>
      </c>
      <c r="AC61" s="15">
        <f t="shared" si="90"/>
        <v>0.18750130670512924</v>
      </c>
      <c r="AD61" s="6">
        <v>0</v>
      </c>
      <c r="AE61" s="15">
        <f t="shared" si="91"/>
        <v>0</v>
      </c>
      <c r="AF61" s="6">
        <v>247.67566943</v>
      </c>
      <c r="AG61" s="15">
        <f t="shared" si="92"/>
        <v>19.349588999278829</v>
      </c>
      <c r="AH61" s="14"/>
      <c r="AI61" s="15"/>
      <c r="AJ61" s="6"/>
      <c r="AK61" s="15">
        <f t="shared" si="93"/>
        <v>0</v>
      </c>
      <c r="AL61" s="6"/>
      <c r="AM61" s="15">
        <f t="shared" si="94"/>
        <v>0</v>
      </c>
      <c r="AN61" s="6">
        <v>37.208863000000001</v>
      </c>
      <c r="AO61" s="15">
        <f t="shared" si="95"/>
        <v>1.8321370564436217</v>
      </c>
      <c r="AP61" s="6">
        <v>11.678096</v>
      </c>
      <c r="AQ61" s="15">
        <f t="shared" si="96"/>
        <v>0.98466369895931749</v>
      </c>
      <c r="AR61" s="14"/>
      <c r="AS61" s="15"/>
      <c r="AT61" s="14"/>
      <c r="AU61" s="15"/>
      <c r="AV61" s="6"/>
      <c r="AW61" s="15">
        <f t="shared" si="97"/>
        <v>0</v>
      </c>
      <c r="AX61" s="6">
        <v>0</v>
      </c>
      <c r="AY61" s="15">
        <f t="shared" si="98"/>
        <v>0</v>
      </c>
      <c r="AZ61" s="14"/>
      <c r="BA61" s="15"/>
      <c r="BB61" s="6"/>
      <c r="BC61" s="15">
        <f t="shared" si="99"/>
        <v>0</v>
      </c>
      <c r="BD61" s="6"/>
      <c r="BE61" s="15">
        <f t="shared" si="100"/>
        <v>0</v>
      </c>
      <c r="BF61" s="6"/>
      <c r="BG61" s="15">
        <f t="shared" si="101"/>
        <v>0</v>
      </c>
      <c r="BH61" s="6"/>
      <c r="BI61" s="15">
        <f t="shared" si="102"/>
        <v>0</v>
      </c>
      <c r="BJ61" s="6"/>
      <c r="BK61" s="15">
        <f t="shared" si="103"/>
        <v>0</v>
      </c>
      <c r="BL61" s="1553">
        <f>12433857/1000000</f>
        <v>12.433857</v>
      </c>
      <c r="BM61" s="15">
        <f t="shared" si="104"/>
        <v>0.26618779585458235</v>
      </c>
      <c r="BN61" s="6"/>
      <c r="BO61" s="15">
        <f t="shared" si="105"/>
        <v>0</v>
      </c>
      <c r="BQ61" s="15"/>
      <c r="BR61" s="6"/>
      <c r="BS61" s="15">
        <f t="shared" si="106"/>
        <v>0</v>
      </c>
      <c r="BT61" s="1553">
        <v>0</v>
      </c>
      <c r="BU61" s="15">
        <f t="shared" si="107"/>
        <v>0</v>
      </c>
      <c r="BV61" s="14"/>
      <c r="BW61" s="15"/>
      <c r="BY61" s="15"/>
      <c r="BZ61" s="6"/>
      <c r="CA61" s="15">
        <f t="shared" si="108"/>
        <v>0</v>
      </c>
      <c r="CB61" s="6"/>
      <c r="CC61" s="15">
        <f t="shared" si="109"/>
        <v>0</v>
      </c>
      <c r="CD61" s="14"/>
      <c r="CE61" s="15"/>
      <c r="CG61" s="15"/>
      <c r="CH61" s="6"/>
      <c r="CI61" s="15">
        <f t="shared" si="110"/>
        <v>0</v>
      </c>
      <c r="CJ61" s="14"/>
      <c r="CK61" s="15"/>
      <c r="CL61" s="14"/>
      <c r="CM61" s="15"/>
      <c r="CN61" s="6"/>
      <c r="CO61" s="15">
        <f t="shared" si="111"/>
        <v>0</v>
      </c>
      <c r="CP61" s="14"/>
      <c r="CQ61" s="15"/>
      <c r="CR61" s="14"/>
      <c r="CS61" s="15"/>
      <c r="CT61" s="6">
        <v>0</v>
      </c>
      <c r="CU61" s="15">
        <f t="shared" si="112"/>
        <v>0</v>
      </c>
      <c r="CV61" s="14"/>
      <c r="CW61" s="15"/>
      <c r="CX61" s="6">
        <v>0</v>
      </c>
      <c r="CY61" s="15">
        <f t="shared" si="113"/>
        <v>0</v>
      </c>
      <c r="CZ61" s="6"/>
      <c r="DA61" s="15">
        <f t="shared" si="114"/>
        <v>0</v>
      </c>
      <c r="DB61" s="6"/>
      <c r="DC61" s="15">
        <f t="shared" si="115"/>
        <v>0</v>
      </c>
      <c r="DD61" s="6"/>
      <c r="DE61" s="15">
        <f t="shared" si="116"/>
        <v>0</v>
      </c>
      <c r="DF61" s="6">
        <v>0</v>
      </c>
      <c r="DG61" s="15">
        <f t="shared" si="117"/>
        <v>0</v>
      </c>
      <c r="DH61" s="6">
        <v>0</v>
      </c>
      <c r="DI61" s="15">
        <f t="shared" si="118"/>
        <v>0</v>
      </c>
      <c r="DJ61" s="14"/>
      <c r="DK61" s="15"/>
      <c r="DL61" s="14"/>
      <c r="DM61" s="15"/>
      <c r="DO61" s="15"/>
      <c r="DQ61" s="15"/>
      <c r="DR61" s="14"/>
      <c r="DS61" s="15"/>
      <c r="DU61" s="15"/>
      <c r="DW61" s="15"/>
      <c r="DX61" s="14"/>
      <c r="DY61" s="15"/>
      <c r="DZ61" s="14"/>
      <c r="EA61" s="15"/>
      <c r="EB61" s="6">
        <v>0</v>
      </c>
      <c r="EC61" s="15">
        <f t="shared" si="119"/>
        <v>0</v>
      </c>
      <c r="ED61" s="14"/>
      <c r="EE61" s="15"/>
      <c r="EG61" s="15"/>
      <c r="EH61" s="14"/>
      <c r="EI61" s="15"/>
      <c r="EJ61" s="1548">
        <f>14+20+2+10</f>
        <v>46</v>
      </c>
      <c r="EK61" s="15">
        <f t="shared" si="120"/>
        <v>3.7869493699671271</v>
      </c>
      <c r="EL61" s="14"/>
      <c r="EM61" s="15"/>
      <c r="EN61" s="14"/>
      <c r="EO61" s="15"/>
      <c r="EP61" s="14"/>
      <c r="EQ61" s="15"/>
      <c r="ER61" s="14"/>
      <c r="ES61" s="15"/>
      <c r="ET61" s="1553">
        <v>0</v>
      </c>
      <c r="EU61" s="15">
        <f t="shared" si="121"/>
        <v>0</v>
      </c>
      <c r="EV61" s="6"/>
      <c r="EW61" s="15">
        <f t="shared" si="122"/>
        <v>0</v>
      </c>
      <c r="EX61" s="14"/>
      <c r="EY61" s="15"/>
      <c r="EZ61" s="15"/>
    </row>
    <row r="62" spans="1:163" ht="12.75" customHeight="1" thickBot="1">
      <c r="A62" s="14" t="s">
        <v>173</v>
      </c>
      <c r="B62" s="6">
        <f t="shared" si="82"/>
        <v>137.64078939000001</v>
      </c>
      <c r="C62" s="15">
        <f t="shared" si="83"/>
        <v>0.54199153265702493</v>
      </c>
      <c r="D62" s="6"/>
      <c r="E62" s="15">
        <f t="shared" si="84"/>
        <v>0</v>
      </c>
      <c r="F62" s="14"/>
      <c r="G62" s="15"/>
      <c r="H62" s="6"/>
      <c r="I62" s="15">
        <f t="shared" si="85"/>
        <v>0</v>
      </c>
      <c r="J62" s="6"/>
      <c r="K62" s="15">
        <f t="shared" si="86"/>
        <v>0</v>
      </c>
      <c r="L62" s="6"/>
      <c r="M62" s="15">
        <f t="shared" si="87"/>
        <v>0</v>
      </c>
      <c r="N62" s="6"/>
      <c r="O62" s="15"/>
      <c r="P62" s="14"/>
      <c r="Q62" s="15"/>
      <c r="R62" s="6"/>
      <c r="S62" s="15">
        <f t="shared" si="88"/>
        <v>0</v>
      </c>
      <c r="T62" s="6"/>
      <c r="U62" s="15">
        <f t="shared" si="89"/>
        <v>0</v>
      </c>
      <c r="V62" s="14"/>
      <c r="W62" s="15"/>
      <c r="X62" s="14"/>
      <c r="Y62" s="15"/>
      <c r="Z62" s="14"/>
      <c r="AA62" s="15"/>
      <c r="AB62" s="6">
        <v>2.7</v>
      </c>
      <c r="AC62" s="15">
        <f t="shared" si="90"/>
        <v>0.46023048009440815</v>
      </c>
      <c r="AD62" s="6">
        <v>0</v>
      </c>
      <c r="AE62" s="15">
        <f t="shared" si="91"/>
        <v>0</v>
      </c>
      <c r="AF62" s="6">
        <v>101.25134238999999</v>
      </c>
      <c r="AG62" s="15">
        <f t="shared" si="92"/>
        <v>7.9102314142547385</v>
      </c>
      <c r="AH62" s="14"/>
      <c r="AI62" s="15"/>
      <c r="AJ62" s="6"/>
      <c r="AK62" s="15">
        <f t="shared" si="93"/>
        <v>0</v>
      </c>
      <c r="AL62" s="6"/>
      <c r="AM62" s="15">
        <f t="shared" si="94"/>
        <v>0</v>
      </c>
      <c r="AN62" s="6">
        <v>33.689447000000001</v>
      </c>
      <c r="AO62" s="15">
        <f t="shared" si="95"/>
        <v>1.6588436002409803</v>
      </c>
      <c r="AP62" s="6">
        <v>0</v>
      </c>
      <c r="AQ62" s="15">
        <f t="shared" si="96"/>
        <v>0</v>
      </c>
      <c r="AR62" s="14"/>
      <c r="AS62" s="15"/>
      <c r="AT62" s="14"/>
      <c r="AU62" s="15"/>
      <c r="AV62" s="6"/>
      <c r="AW62" s="15">
        <f t="shared" si="97"/>
        <v>0</v>
      </c>
      <c r="AX62" s="6">
        <v>0</v>
      </c>
      <c r="AY62" s="15">
        <f t="shared" si="98"/>
        <v>0</v>
      </c>
      <c r="AZ62" s="14"/>
      <c r="BA62" s="15"/>
      <c r="BB62" s="6"/>
      <c r="BC62" s="15">
        <f t="shared" si="99"/>
        <v>0</v>
      </c>
      <c r="BD62" s="6"/>
      <c r="BE62" s="15">
        <f t="shared" si="100"/>
        <v>0</v>
      </c>
      <c r="BF62" s="6"/>
      <c r="BG62" s="15">
        <f t="shared" si="101"/>
        <v>0</v>
      </c>
      <c r="BH62" s="6"/>
      <c r="BI62" s="15">
        <f t="shared" si="102"/>
        <v>0</v>
      </c>
      <c r="BJ62" s="6"/>
      <c r="BK62" s="15">
        <f t="shared" si="103"/>
        <v>0</v>
      </c>
      <c r="BL62" s="1553">
        <v>0</v>
      </c>
      <c r="BM62" s="15">
        <f t="shared" si="104"/>
        <v>0</v>
      </c>
      <c r="BN62" s="6"/>
      <c r="BO62" s="15">
        <f t="shared" si="105"/>
        <v>0</v>
      </c>
      <c r="BQ62" s="15"/>
      <c r="BR62" s="6"/>
      <c r="BS62" s="15">
        <f t="shared" si="106"/>
        <v>0</v>
      </c>
      <c r="BT62" s="1553">
        <v>0</v>
      </c>
      <c r="BU62" s="15">
        <f t="shared" si="107"/>
        <v>0</v>
      </c>
      <c r="BV62" s="14"/>
      <c r="BW62" s="15"/>
      <c r="BY62" s="15"/>
      <c r="BZ62" s="6"/>
      <c r="CA62" s="15">
        <f t="shared" si="108"/>
        <v>0</v>
      </c>
      <c r="CB62" s="6"/>
      <c r="CC62" s="15">
        <f t="shared" si="109"/>
        <v>0</v>
      </c>
      <c r="CD62" s="14"/>
      <c r="CE62" s="15"/>
      <c r="CG62" s="15"/>
      <c r="CH62" s="6"/>
      <c r="CI62" s="15">
        <f t="shared" si="110"/>
        <v>0</v>
      </c>
      <c r="CJ62" s="14"/>
      <c r="CK62" s="15"/>
      <c r="CL62" s="14"/>
      <c r="CM62" s="15"/>
      <c r="CN62" s="6"/>
      <c r="CO62" s="15">
        <f t="shared" si="111"/>
        <v>0</v>
      </c>
      <c r="CP62" s="14"/>
      <c r="CQ62" s="15"/>
      <c r="CR62" s="14"/>
      <c r="CS62" s="15"/>
      <c r="CT62" s="6">
        <v>0</v>
      </c>
      <c r="CU62" s="15">
        <f t="shared" si="112"/>
        <v>0</v>
      </c>
      <c r="CV62" s="14"/>
      <c r="CW62" s="15"/>
      <c r="CX62" s="6">
        <v>0</v>
      </c>
      <c r="CY62" s="15">
        <f t="shared" si="113"/>
        <v>0</v>
      </c>
      <c r="CZ62" s="6"/>
      <c r="DA62" s="15">
        <f t="shared" si="114"/>
        <v>0</v>
      </c>
      <c r="DB62" s="6"/>
      <c r="DC62" s="15">
        <f t="shared" si="115"/>
        <v>0</v>
      </c>
      <c r="DD62" s="6"/>
      <c r="DE62" s="15">
        <f t="shared" si="116"/>
        <v>0</v>
      </c>
      <c r="DF62" s="6">
        <v>0</v>
      </c>
      <c r="DG62" s="15">
        <f t="shared" si="117"/>
        <v>0</v>
      </c>
      <c r="DH62" s="6">
        <v>0</v>
      </c>
      <c r="DI62" s="15">
        <f t="shared" si="118"/>
        <v>0</v>
      </c>
      <c r="DJ62" s="14"/>
      <c r="DK62" s="15"/>
      <c r="DL62" s="14"/>
      <c r="DM62" s="15"/>
      <c r="DO62" s="15"/>
      <c r="DQ62" s="15"/>
      <c r="DR62" s="14"/>
      <c r="DS62" s="15"/>
      <c r="DU62" s="15"/>
      <c r="DW62" s="15"/>
      <c r="DX62" s="14"/>
      <c r="DY62" s="15"/>
      <c r="DZ62" s="14"/>
      <c r="EA62" s="15"/>
      <c r="EB62" s="6">
        <v>0</v>
      </c>
      <c r="EC62" s="15">
        <f t="shared" si="119"/>
        <v>0</v>
      </c>
      <c r="ED62" s="14"/>
      <c r="EE62" s="15"/>
      <c r="EG62" s="15"/>
      <c r="EH62" s="14"/>
      <c r="EI62" s="15"/>
      <c r="EJ62" s="1548">
        <v>0</v>
      </c>
      <c r="EK62" s="15">
        <f t="shared" si="120"/>
        <v>0</v>
      </c>
      <c r="EL62" s="14"/>
      <c r="EM62" s="15"/>
      <c r="EN62" s="14"/>
      <c r="EO62" s="15"/>
      <c r="EP62" s="14"/>
      <c r="EQ62" s="15"/>
      <c r="ER62" s="14"/>
      <c r="ES62" s="15"/>
      <c r="ET62" s="1553">
        <v>0</v>
      </c>
      <c r="EU62" s="15">
        <f t="shared" si="121"/>
        <v>0</v>
      </c>
      <c r="EV62" s="6"/>
      <c r="EW62" s="15">
        <f t="shared" si="122"/>
        <v>0</v>
      </c>
      <c r="EX62" s="14"/>
      <c r="EY62" s="15"/>
      <c r="EZ62" s="15"/>
    </row>
    <row r="63" spans="1:163" ht="12.75" customHeight="1" thickBot="1">
      <c r="A63" s="41" t="s">
        <v>22</v>
      </c>
      <c r="B63" s="5">
        <f t="shared" si="82"/>
        <v>7804.42960993</v>
      </c>
      <c r="C63" s="51">
        <f t="shared" si="83"/>
        <v>30.731695048729097</v>
      </c>
      <c r="D63" s="5">
        <f>SUM(D55:D62)</f>
        <v>20.86</v>
      </c>
      <c r="E63" s="51">
        <f t="shared" si="84"/>
        <v>2.8905578804423135</v>
      </c>
      <c r="F63" s="5"/>
      <c r="G63" s="51"/>
      <c r="H63" s="5">
        <f>SUM(H55:H62)</f>
        <v>174.08609074</v>
      </c>
      <c r="I63" s="51">
        <f t="shared" si="85"/>
        <v>45.269319621744494</v>
      </c>
      <c r="J63" s="5">
        <f>SUM(J55:J62)</f>
        <v>174.108</v>
      </c>
      <c r="K63" s="51">
        <f t="shared" si="86"/>
        <v>55.537258441605417</v>
      </c>
      <c r="L63" s="5">
        <f>SUM(L55:L62)</f>
        <v>16.6637998</v>
      </c>
      <c r="M63" s="51">
        <f t="shared" si="87"/>
        <v>5.7687375035208728</v>
      </c>
      <c r="N63" s="5"/>
      <c r="O63" s="51"/>
      <c r="P63" s="5"/>
      <c r="Q63" s="51"/>
      <c r="R63" s="5">
        <f>SUM(R55:R62)</f>
        <v>8.3800000000000008</v>
      </c>
      <c r="S63" s="51">
        <f t="shared" si="88"/>
        <v>17.829787234042556</v>
      </c>
      <c r="T63" s="5">
        <f>SUM(T55:T62)</f>
        <v>13.92</v>
      </c>
      <c r="U63" s="51">
        <f t="shared" si="89"/>
        <v>7.8515426702013658</v>
      </c>
      <c r="V63" s="5"/>
      <c r="W63" s="51"/>
      <c r="X63" s="5"/>
      <c r="Y63" s="51"/>
      <c r="Z63" s="5"/>
      <c r="AA63" s="51"/>
      <c r="AB63" s="5">
        <f>SUM(AB55:AB62)</f>
        <v>586.66257815999995</v>
      </c>
      <c r="AC63" s="51">
        <f t="shared" si="90"/>
        <v>100</v>
      </c>
      <c r="AD63" s="5">
        <f>SUM(AD55:AD62)</f>
        <v>138.04115580000001</v>
      </c>
      <c r="AE63" s="51">
        <f t="shared" si="91"/>
        <v>5.8931170342778607</v>
      </c>
      <c r="AF63" s="5">
        <f>SUM(AF55:AF62)</f>
        <v>1214.0509014100001</v>
      </c>
      <c r="AG63" s="51">
        <f t="shared" si="92"/>
        <v>94.847370436306818</v>
      </c>
      <c r="AH63" s="5"/>
      <c r="AI63" s="51"/>
      <c r="AJ63" s="5">
        <f>SUM(AJ55:AJ62)</f>
        <v>13.370000000000001</v>
      </c>
      <c r="AK63" s="51">
        <f t="shared" si="93"/>
        <v>7.7408522464103759</v>
      </c>
      <c r="AL63" s="5">
        <f>SUM(AL55:AL62)</f>
        <v>24.92</v>
      </c>
      <c r="AM63" s="51">
        <f t="shared" si="94"/>
        <v>11.293392549623857</v>
      </c>
      <c r="AN63" s="5">
        <f>SUM(AN55:AN62)</f>
        <v>354.00061900000003</v>
      </c>
      <c r="AO63" s="51">
        <f t="shared" si="95"/>
        <v>17.430730201938179</v>
      </c>
      <c r="AP63" s="5">
        <f>SUM(AP55:AP62)</f>
        <v>126.791989</v>
      </c>
      <c r="AQ63" s="51">
        <f t="shared" si="96"/>
        <v>10.690738360701015</v>
      </c>
      <c r="AR63" s="5"/>
      <c r="AS63" s="51"/>
      <c r="AT63" s="5"/>
      <c r="AU63" s="51"/>
      <c r="AV63" s="5">
        <f>SUM(AV55:AV62)</f>
        <v>19.594649</v>
      </c>
      <c r="AW63" s="51">
        <f t="shared" si="97"/>
        <v>7.1185848326814698</v>
      </c>
      <c r="AX63" s="5">
        <f>SUM(AX55:AX62)</f>
        <v>479.5</v>
      </c>
      <c r="AY63" s="51">
        <f t="shared" si="98"/>
        <v>51.983954900260187</v>
      </c>
      <c r="AZ63" s="5"/>
      <c r="BA63" s="51"/>
      <c r="BB63" s="5">
        <f>SUM(BB55:BB62)</f>
        <v>46</v>
      </c>
      <c r="BC63" s="51">
        <f t="shared" si="99"/>
        <v>7.4364143510488088</v>
      </c>
      <c r="BD63" s="5">
        <f>SUM(BD55:BD62)</f>
        <v>2.7</v>
      </c>
      <c r="BE63" s="51">
        <f t="shared" si="100"/>
        <v>8.3067624614820037</v>
      </c>
      <c r="BF63" s="5">
        <f>SUM(BF55:BF62)</f>
        <v>0.4</v>
      </c>
      <c r="BG63" s="51">
        <f t="shared" si="101"/>
        <v>7.7920534690709058</v>
      </c>
      <c r="BH63" s="5">
        <f>SUM(BH55:BH62)</f>
        <v>2.0099999999999998</v>
      </c>
      <c r="BI63" s="51">
        <f t="shared" si="102"/>
        <v>4.9568434032059177</v>
      </c>
      <c r="BJ63" s="5">
        <f>SUM(BJ55:BJ62)</f>
        <v>16.28</v>
      </c>
      <c r="BK63" s="51">
        <f t="shared" si="103"/>
        <v>11.15221263186738</v>
      </c>
      <c r="BL63" s="5">
        <f>SUM(BL55:BL62)</f>
        <v>1160.4206900199999</v>
      </c>
      <c r="BM63" s="51">
        <f t="shared" si="104"/>
        <v>24.84263939503867</v>
      </c>
      <c r="BN63" s="5">
        <f>SUM(BN55:BN62)</f>
        <v>2.09</v>
      </c>
      <c r="BO63" s="51">
        <f t="shared" si="105"/>
        <v>7.5369635773530463</v>
      </c>
      <c r="BP63" s="5"/>
      <c r="BQ63" s="51"/>
      <c r="BR63" s="5">
        <f>SUM(BR55:BR62)</f>
        <v>1414.3</v>
      </c>
      <c r="BS63" s="51">
        <f t="shared" si="106"/>
        <v>96.8964099753357</v>
      </c>
      <c r="BT63" s="5">
        <f>SUM(BT55:BT62)</f>
        <v>5.382949</v>
      </c>
      <c r="BU63" s="51">
        <f t="shared" si="107"/>
        <v>4.6153299133897665</v>
      </c>
      <c r="BV63" s="5"/>
      <c r="BW63" s="51"/>
      <c r="BX63" s="5"/>
      <c r="BY63" s="51"/>
      <c r="BZ63" s="5">
        <f>SUM(BZ55:BZ62)</f>
        <v>7.1</v>
      </c>
      <c r="CA63" s="51">
        <f t="shared" si="108"/>
        <v>2.3263433813892531</v>
      </c>
      <c r="CB63" s="5">
        <f>SUM(CB55:CB62)</f>
        <v>54.4</v>
      </c>
      <c r="CC63" s="51">
        <f t="shared" si="109"/>
        <v>5.266139683294127</v>
      </c>
      <c r="CD63" s="5"/>
      <c r="CE63" s="51"/>
      <c r="CF63" s="5"/>
      <c r="CG63" s="51"/>
      <c r="CH63" s="5">
        <f>SUM(CH55:CH62)</f>
        <v>31.7</v>
      </c>
      <c r="CI63" s="51">
        <f t="shared" si="110"/>
        <v>51.22983936132389</v>
      </c>
      <c r="CJ63" s="5"/>
      <c r="CK63" s="51"/>
      <c r="CL63" s="5"/>
      <c r="CM63" s="51"/>
      <c r="CN63" s="5">
        <f>SUM(CN55:CN62)</f>
        <v>6.5284830000000005</v>
      </c>
      <c r="CO63" s="51">
        <f t="shared" si="111"/>
        <v>79.928918966667041</v>
      </c>
      <c r="CP63" s="5"/>
      <c r="CQ63" s="51"/>
      <c r="CR63" s="5"/>
      <c r="CS63" s="51"/>
      <c r="CT63" s="5">
        <f>SUM(CT55:CT62)</f>
        <v>99.199999999999989</v>
      </c>
      <c r="CU63" s="51">
        <f t="shared" si="112"/>
        <v>28.294352538505414</v>
      </c>
      <c r="CV63" s="5"/>
      <c r="CW63" s="51"/>
      <c r="CX63" s="5">
        <f>SUM(CX55:CX62)</f>
        <v>83.9</v>
      </c>
      <c r="CY63" s="51">
        <f t="shared" si="113"/>
        <v>27.901563019620891</v>
      </c>
      <c r="CZ63" s="5">
        <f>SUM(CZ55:CZ62)</f>
        <v>32.5</v>
      </c>
      <c r="DA63" s="51">
        <f t="shared" si="114"/>
        <v>26.060460267821345</v>
      </c>
      <c r="DB63" s="5">
        <f>SUM(DB55:DB62)</f>
        <v>24.5</v>
      </c>
      <c r="DC63" s="51">
        <f t="shared" si="115"/>
        <v>27.221375334989578</v>
      </c>
      <c r="DD63" s="5">
        <f>SUM(DD55:DD62)</f>
        <v>15.65</v>
      </c>
      <c r="DE63" s="51">
        <f t="shared" si="116"/>
        <v>7.1004037929313553</v>
      </c>
      <c r="DF63" s="5">
        <f>SUM(DF55:DF62)</f>
        <v>103.5</v>
      </c>
      <c r="DG63" s="51">
        <f t="shared" si="117"/>
        <v>18.886861313868614</v>
      </c>
      <c r="DH63" s="5">
        <f>SUM(DH55:DH62)</f>
        <v>1.1000000000000001</v>
      </c>
      <c r="DI63" s="51">
        <f t="shared" si="118"/>
        <v>100</v>
      </c>
      <c r="DJ63" s="5"/>
      <c r="DK63" s="51"/>
      <c r="DL63" s="5"/>
      <c r="DM63" s="51"/>
      <c r="DN63" s="5"/>
      <c r="DO63" s="51"/>
      <c r="DP63" s="5"/>
      <c r="DQ63" s="51"/>
      <c r="DR63" s="5"/>
      <c r="DS63" s="51"/>
      <c r="DT63" s="5"/>
      <c r="DU63" s="51"/>
      <c r="DV63" s="5"/>
      <c r="DW63" s="51"/>
      <c r="DX63" s="5"/>
      <c r="DY63" s="51"/>
      <c r="DZ63" s="5"/>
      <c r="EA63" s="51"/>
      <c r="EB63" s="5">
        <f>SUM(EB55:EB62)</f>
        <v>492.1</v>
      </c>
      <c r="EC63" s="51">
        <f t="shared" si="119"/>
        <v>28.59716410971641</v>
      </c>
      <c r="ED63" s="5"/>
      <c r="EE63" s="51"/>
      <c r="EF63" s="5"/>
      <c r="EG63" s="51"/>
      <c r="EH63" s="5"/>
      <c r="EI63" s="51"/>
      <c r="EJ63" s="5">
        <f>SUM(EJ55:EJ62)</f>
        <v>722.10000100000002</v>
      </c>
      <c r="EK63" s="51">
        <f t="shared" si="120"/>
        <v>59.446872692178523</v>
      </c>
      <c r="EL63" s="5"/>
      <c r="EM63" s="51"/>
      <c r="EN63" s="5"/>
      <c r="EO63" s="51"/>
      <c r="EP63" s="5"/>
      <c r="EQ63" s="51"/>
      <c r="ER63" s="5"/>
      <c r="ES63" s="51"/>
      <c r="ET63" s="5">
        <f>SUM(ET55:ET62)</f>
        <v>113.947704</v>
      </c>
      <c r="EU63" s="51">
        <f t="shared" si="121"/>
        <v>34.784434774254741</v>
      </c>
      <c r="EV63" s="5">
        <f>SUM(EV55:EV62)</f>
        <v>1.67</v>
      </c>
      <c r="EW63" s="51">
        <f t="shared" si="122"/>
        <v>2.1192893401015227</v>
      </c>
      <c r="EX63" s="5"/>
      <c r="EY63" s="51"/>
      <c r="EZ63" s="51"/>
    </row>
    <row r="64" spans="1:163" ht="12.75" customHeight="1">
      <c r="A64" s="36"/>
      <c r="B64" s="14"/>
      <c r="C64" s="115"/>
      <c r="D64" s="14"/>
      <c r="E64" s="15"/>
      <c r="F64" s="115"/>
      <c r="G64" s="115"/>
      <c r="H64" s="14"/>
      <c r="I64" s="15"/>
      <c r="J64" s="14"/>
      <c r="K64" s="15"/>
      <c r="L64" s="14"/>
      <c r="M64" s="15"/>
      <c r="N64" s="14"/>
      <c r="O64" s="15"/>
      <c r="P64" s="115"/>
      <c r="Q64" s="115"/>
      <c r="R64" s="14"/>
      <c r="S64" s="15"/>
      <c r="T64" s="14"/>
      <c r="U64" s="15"/>
      <c r="V64" s="115"/>
      <c r="W64" s="115"/>
      <c r="X64" s="115"/>
      <c r="Y64" s="115"/>
      <c r="Z64" s="115"/>
      <c r="AA64" s="115"/>
      <c r="AB64" s="14"/>
      <c r="AC64" s="15"/>
      <c r="AD64" s="14"/>
      <c r="AE64" s="15"/>
      <c r="AF64" s="14"/>
      <c r="AG64" s="15"/>
      <c r="AH64" s="115"/>
      <c r="AI64" s="115"/>
      <c r="AJ64" s="14"/>
      <c r="AK64" s="15"/>
      <c r="AL64" s="14"/>
      <c r="AM64" s="15"/>
      <c r="AN64" s="14"/>
      <c r="AO64" s="15"/>
      <c r="AP64" s="14"/>
      <c r="AQ64" s="15"/>
      <c r="AR64" s="115"/>
      <c r="AS64" s="115"/>
      <c r="AT64" s="115"/>
      <c r="AU64" s="115"/>
      <c r="AV64" s="14"/>
      <c r="AW64" s="15"/>
      <c r="AX64" s="14"/>
      <c r="AY64" s="15"/>
      <c r="AZ64" s="115"/>
      <c r="BA64" s="115"/>
      <c r="BB64" s="14"/>
      <c r="BC64" s="15"/>
      <c r="BD64" s="14"/>
      <c r="BE64" s="15"/>
      <c r="BF64" s="14"/>
      <c r="BG64" s="15"/>
      <c r="BH64" s="14"/>
      <c r="BI64" s="15"/>
      <c r="BJ64" s="14"/>
      <c r="BK64" s="15"/>
      <c r="BL64" s="14"/>
      <c r="BM64" s="15"/>
      <c r="BO64" s="15"/>
      <c r="BP64" s="115"/>
      <c r="BQ64" s="115"/>
      <c r="BS64" s="15"/>
      <c r="BT64" s="14"/>
      <c r="BU64" s="15"/>
      <c r="BV64" s="115"/>
      <c r="BW64" s="15"/>
      <c r="BX64" s="115"/>
      <c r="BY64" s="15"/>
      <c r="BZ64" s="14"/>
      <c r="CA64" s="15"/>
      <c r="CB64" s="14"/>
      <c r="CC64" s="15"/>
      <c r="CD64" s="115"/>
      <c r="CE64" s="115"/>
      <c r="CF64" s="115"/>
      <c r="CG64" s="115"/>
      <c r="CI64" s="15"/>
      <c r="CJ64" s="115"/>
      <c r="CK64" s="115"/>
      <c r="CL64" s="115"/>
      <c r="CM64" s="115"/>
      <c r="CN64" s="14"/>
      <c r="CO64" s="15"/>
      <c r="CP64" s="115"/>
      <c r="CQ64" s="115"/>
      <c r="CR64" s="115"/>
      <c r="CS64" s="115"/>
      <c r="CT64" s="14"/>
      <c r="CU64" s="15"/>
      <c r="CV64" s="115"/>
      <c r="CW64" s="115"/>
      <c r="CX64" s="14"/>
      <c r="CY64" s="15"/>
      <c r="CZ64" s="14"/>
      <c r="DA64" s="15"/>
      <c r="DB64" s="14"/>
      <c r="DC64" s="15"/>
      <c r="DD64" s="14"/>
      <c r="DE64" s="15"/>
      <c r="DF64" s="14"/>
      <c r="DG64" s="15"/>
      <c r="DH64" s="14"/>
      <c r="DI64" s="15"/>
      <c r="DJ64" s="115"/>
      <c r="DK64" s="115"/>
      <c r="DL64" s="115"/>
      <c r="DM64" s="115"/>
      <c r="DN64" s="115"/>
      <c r="DO64" s="115"/>
      <c r="DP64" s="115"/>
      <c r="DQ64" s="115"/>
      <c r="DR64" s="115"/>
      <c r="DS64" s="115"/>
      <c r="DT64" s="115"/>
      <c r="DU64" s="115"/>
      <c r="DV64" s="115"/>
      <c r="DW64" s="115"/>
      <c r="DX64" s="115"/>
      <c r="DY64" s="115"/>
      <c r="DZ64" s="115"/>
      <c r="EA64" s="115"/>
      <c r="EB64" s="14"/>
      <c r="EC64" s="15"/>
      <c r="ED64" s="115"/>
      <c r="EE64" s="115"/>
      <c r="EF64" s="115"/>
      <c r="EG64" s="115"/>
      <c r="EH64" s="115"/>
      <c r="EI64" s="115"/>
      <c r="EJ64" s="14"/>
      <c r="EK64" s="15"/>
      <c r="EL64" s="115"/>
      <c r="EM64" s="115"/>
      <c r="EN64" s="115"/>
      <c r="EO64" s="115"/>
      <c r="EP64" s="115"/>
      <c r="EQ64" s="115"/>
      <c r="ER64" s="115"/>
      <c r="ES64" s="115"/>
      <c r="ET64" s="14"/>
      <c r="EU64" s="15"/>
      <c r="EV64" s="14"/>
      <c r="EW64" s="15"/>
      <c r="EX64" s="115"/>
      <c r="EY64" s="14"/>
      <c r="EZ64" s="15"/>
    </row>
    <row r="65" spans="1:156" ht="12.75" customHeight="1">
      <c r="A65" s="11"/>
      <c r="B65" s="14"/>
      <c r="D65" s="14"/>
      <c r="E65" s="15"/>
      <c r="F65" s="105"/>
      <c r="H65" s="14"/>
      <c r="I65" s="15"/>
      <c r="J65" s="14"/>
      <c r="K65" s="15"/>
      <c r="L65" s="14"/>
      <c r="M65" s="15"/>
      <c r="N65" s="14"/>
      <c r="O65" s="15"/>
      <c r="P65" s="105"/>
      <c r="R65" s="14"/>
      <c r="S65" s="15"/>
      <c r="T65" s="14"/>
      <c r="U65" s="15"/>
      <c r="V65" s="105"/>
      <c r="X65" s="105"/>
      <c r="Z65" s="105"/>
      <c r="AB65" s="14"/>
      <c r="AC65" s="15"/>
      <c r="AD65" s="14"/>
      <c r="AE65" s="15"/>
      <c r="AF65" s="14"/>
      <c r="AG65" s="15"/>
      <c r="AH65" s="105"/>
      <c r="AJ65" s="14"/>
      <c r="AK65" s="15"/>
      <c r="AL65" s="14"/>
      <c r="AM65" s="15"/>
      <c r="AN65" s="14"/>
      <c r="AO65" s="15"/>
      <c r="AP65" s="14"/>
      <c r="AQ65" s="15"/>
      <c r="AR65" s="105"/>
      <c r="AT65" s="105"/>
      <c r="AV65" s="14"/>
      <c r="AW65" s="15"/>
      <c r="AX65" s="14"/>
      <c r="AY65" s="15"/>
      <c r="AZ65" s="105"/>
      <c r="BB65" s="14"/>
      <c r="BC65" s="15"/>
      <c r="BD65" s="14"/>
      <c r="BE65" s="15"/>
      <c r="BF65" s="14"/>
      <c r="BG65" s="15"/>
      <c r="BH65" s="14"/>
      <c r="BI65" s="15"/>
      <c r="BJ65" s="14"/>
      <c r="BK65" s="15"/>
      <c r="BL65" s="14"/>
      <c r="BM65" s="15"/>
      <c r="BO65" s="15"/>
      <c r="BP65" s="105"/>
      <c r="BS65" s="15"/>
      <c r="BT65" s="14"/>
      <c r="BU65" s="15"/>
      <c r="BV65" s="105"/>
      <c r="BW65" s="15"/>
      <c r="BX65" s="105"/>
      <c r="BY65" s="15"/>
      <c r="BZ65" s="14"/>
      <c r="CA65" s="15"/>
      <c r="CB65" s="14"/>
      <c r="CC65" s="15"/>
      <c r="CD65" s="105"/>
      <c r="CF65" s="105"/>
      <c r="CI65" s="15"/>
      <c r="CJ65" s="105"/>
      <c r="CL65" s="105"/>
      <c r="CN65" s="14"/>
      <c r="CO65" s="15"/>
      <c r="CP65" s="105"/>
      <c r="CT65" s="14"/>
      <c r="CU65" s="15"/>
      <c r="CV65" s="105"/>
      <c r="CX65" s="14"/>
      <c r="CY65" s="15"/>
      <c r="CZ65" s="14"/>
      <c r="DA65" s="15"/>
      <c r="DB65" s="14"/>
      <c r="DC65" s="15"/>
      <c r="DD65" s="14"/>
      <c r="DE65" s="15"/>
      <c r="DF65" s="14"/>
      <c r="DG65" s="15"/>
      <c r="DH65" s="14"/>
      <c r="DI65" s="15"/>
      <c r="DJ65" s="105"/>
      <c r="DL65" s="105"/>
      <c r="DN65" s="105"/>
      <c r="DP65" s="105"/>
      <c r="DT65" s="115"/>
      <c r="DU65" s="115"/>
      <c r="DV65" s="115"/>
      <c r="DW65" s="115"/>
      <c r="DX65" s="105"/>
      <c r="DY65" s="115"/>
      <c r="DZ65" s="105"/>
      <c r="EA65" s="115"/>
      <c r="EB65" s="14"/>
      <c r="EC65" s="15"/>
      <c r="ED65" s="105"/>
      <c r="EF65" s="115"/>
      <c r="EG65" s="115"/>
      <c r="EH65" s="105"/>
      <c r="EJ65" s="14"/>
      <c r="EK65" s="15"/>
      <c r="EL65" s="105"/>
      <c r="EN65" s="105"/>
      <c r="EP65" s="105"/>
      <c r="ER65" s="105"/>
      <c r="ET65" s="14"/>
      <c r="EU65" s="15"/>
      <c r="EV65" s="14"/>
      <c r="EW65" s="15"/>
      <c r="EX65" s="105"/>
      <c r="EY65" s="14"/>
      <c r="EZ65" s="15"/>
    </row>
    <row r="66" spans="1:156" ht="12.75" customHeight="1">
      <c r="A66" s="14" t="s">
        <v>516</v>
      </c>
      <c r="B66" s="14"/>
      <c r="D66" s="14"/>
      <c r="E66" s="15"/>
      <c r="F66" s="105"/>
      <c r="H66" s="14"/>
      <c r="I66" s="15"/>
      <c r="J66" s="14"/>
      <c r="K66" s="15"/>
      <c r="L66" s="14"/>
      <c r="M66" s="15"/>
      <c r="N66" s="14"/>
      <c r="O66" s="15"/>
      <c r="P66" s="115"/>
      <c r="R66" s="14"/>
      <c r="S66" s="15"/>
      <c r="T66" s="14"/>
      <c r="U66" s="15"/>
      <c r="V66" s="105"/>
      <c r="Z66" s="105"/>
      <c r="AB66" s="14"/>
      <c r="AC66" s="15"/>
      <c r="AD66" s="14"/>
      <c r="AE66" s="15"/>
      <c r="AF66" s="14"/>
      <c r="AG66" s="15"/>
      <c r="AH66" s="105"/>
      <c r="AJ66" s="14"/>
      <c r="AK66" s="15"/>
      <c r="AL66" s="14"/>
      <c r="AM66" s="15"/>
      <c r="AN66" s="14"/>
      <c r="AO66" s="15"/>
      <c r="AP66" s="14"/>
      <c r="AQ66" s="15"/>
      <c r="AR66" s="115"/>
      <c r="AV66" s="14"/>
      <c r="AW66" s="15"/>
      <c r="AX66" s="14"/>
      <c r="AY66" s="15"/>
      <c r="AZ66" s="115"/>
      <c r="BB66" s="14"/>
      <c r="BC66" s="15"/>
      <c r="BD66" s="14"/>
      <c r="BE66" s="15"/>
      <c r="BF66" s="14"/>
      <c r="BG66" s="15"/>
      <c r="BH66" s="14"/>
      <c r="BI66" s="15"/>
      <c r="BJ66" s="14"/>
      <c r="BK66" s="15"/>
      <c r="BL66" s="14"/>
      <c r="BM66" s="15"/>
      <c r="BO66" s="15"/>
      <c r="BP66" s="115"/>
      <c r="BS66" s="15"/>
      <c r="BT66" s="14"/>
      <c r="BU66" s="15"/>
      <c r="BV66" s="115"/>
      <c r="BW66" s="15"/>
      <c r="BX66" s="115"/>
      <c r="BY66" s="15"/>
      <c r="BZ66" s="14"/>
      <c r="CA66" s="15"/>
      <c r="CB66" s="14"/>
      <c r="CC66" s="15"/>
      <c r="CD66" s="105"/>
      <c r="CF66" s="105"/>
      <c r="CI66" s="15"/>
      <c r="CJ66" s="115"/>
      <c r="CL66" s="115"/>
      <c r="CN66" s="14"/>
      <c r="CO66" s="15"/>
      <c r="CP66" s="115"/>
      <c r="CT66" s="14"/>
      <c r="CU66" s="15"/>
      <c r="CV66" s="105"/>
      <c r="CX66" s="14"/>
      <c r="CY66" s="15"/>
      <c r="CZ66" s="14"/>
      <c r="DA66" s="15"/>
      <c r="DB66" s="14"/>
      <c r="DC66" s="15"/>
      <c r="DD66" s="14"/>
      <c r="DE66" s="15"/>
      <c r="DF66" s="14">
        <v>180.9</v>
      </c>
      <c r="DG66" s="15"/>
      <c r="DH66" s="14">
        <v>0</v>
      </c>
      <c r="DI66" s="15"/>
      <c r="DJ66" s="115"/>
      <c r="DL66" s="120"/>
      <c r="DN66" s="115"/>
      <c r="DP66" s="115"/>
      <c r="DT66" s="115"/>
      <c r="DU66" s="115"/>
      <c r="DV66" s="115"/>
      <c r="DW66" s="115"/>
      <c r="DX66" s="105"/>
      <c r="DY66" s="115"/>
      <c r="DZ66" s="105"/>
      <c r="EA66" s="115"/>
      <c r="EB66" s="14"/>
      <c r="EC66" s="15"/>
      <c r="ED66" s="115"/>
      <c r="EF66" s="115"/>
      <c r="EG66" s="115"/>
      <c r="EH66" s="105"/>
      <c r="EJ66" s="14">
        <v>756.4</v>
      </c>
      <c r="EK66" s="15"/>
      <c r="EL66" s="115"/>
      <c r="EN66" s="115"/>
      <c r="EP66" s="105"/>
      <c r="ER66" s="115"/>
      <c r="ET66" s="14">
        <v>278.2</v>
      </c>
      <c r="EU66" s="15"/>
      <c r="EV66" s="14"/>
      <c r="EW66" s="15"/>
      <c r="EX66" s="120"/>
      <c r="EY66" s="14"/>
      <c r="EZ66" s="15"/>
    </row>
    <row r="67" spans="1:156" ht="12.75" customHeight="1">
      <c r="A67" s="1"/>
      <c r="B67" s="14"/>
      <c r="D67" s="14"/>
      <c r="E67" s="15"/>
      <c r="F67" s="105"/>
      <c r="H67" s="14"/>
      <c r="I67" s="15"/>
      <c r="J67" s="14"/>
      <c r="K67" s="15"/>
      <c r="L67" s="14"/>
      <c r="M67" s="15"/>
      <c r="N67" s="14"/>
      <c r="O67" s="15"/>
      <c r="P67" s="115"/>
      <c r="R67" s="14"/>
      <c r="S67" s="15"/>
      <c r="T67" s="14"/>
      <c r="U67" s="15"/>
      <c r="V67" s="105"/>
      <c r="Z67" s="105"/>
      <c r="AB67" s="14"/>
      <c r="AC67" s="15"/>
      <c r="AD67" s="14"/>
      <c r="AE67" s="15"/>
      <c r="AF67" s="14"/>
      <c r="AG67" s="15"/>
      <c r="AH67" s="105"/>
      <c r="AJ67" s="14"/>
      <c r="AK67" s="15"/>
      <c r="AL67" s="14"/>
      <c r="AM67" s="15"/>
      <c r="AN67" s="14"/>
      <c r="AO67" s="15"/>
      <c r="AP67" s="14"/>
      <c r="AQ67" s="15"/>
      <c r="AR67" s="15"/>
      <c r="AV67" s="14"/>
      <c r="AW67" s="15"/>
      <c r="AX67" s="14"/>
      <c r="AY67" s="15"/>
      <c r="AZ67" s="15"/>
      <c r="BB67" s="14"/>
      <c r="BC67" s="15"/>
      <c r="BD67" s="14"/>
      <c r="BE67" s="15"/>
      <c r="BF67" s="14"/>
      <c r="BG67" s="15"/>
      <c r="BH67" s="14"/>
      <c r="BI67" s="15"/>
      <c r="BJ67" s="14"/>
      <c r="BK67" s="15"/>
      <c r="BL67" s="14"/>
      <c r="BM67" s="15"/>
      <c r="BO67" s="15"/>
      <c r="BP67" s="15"/>
      <c r="BS67" s="15"/>
      <c r="BT67" s="14"/>
      <c r="BU67" s="15"/>
      <c r="BV67" s="120"/>
      <c r="BX67" s="15"/>
      <c r="BZ67" s="14"/>
      <c r="CA67" s="15"/>
      <c r="CB67" s="14"/>
      <c r="CC67" s="15"/>
      <c r="CD67" s="105"/>
      <c r="CF67" s="105"/>
      <c r="CI67" s="15"/>
      <c r="CJ67" s="15"/>
      <c r="CL67" s="15"/>
      <c r="CN67" s="14"/>
      <c r="CO67" s="15"/>
      <c r="CP67" s="15"/>
      <c r="CT67" s="14"/>
      <c r="CU67" s="15"/>
      <c r="CV67" s="105"/>
      <c r="CX67" s="14"/>
      <c r="CY67" s="15"/>
      <c r="CZ67" s="14"/>
      <c r="DA67" s="15"/>
      <c r="DB67" s="14"/>
      <c r="DC67" s="15"/>
      <c r="DD67" s="14"/>
      <c r="DE67" s="15"/>
      <c r="DF67" s="14"/>
      <c r="DG67" s="15"/>
      <c r="DH67" s="14"/>
      <c r="DI67" s="15"/>
      <c r="DJ67" s="15"/>
      <c r="DL67" s="120"/>
      <c r="DN67" s="15"/>
      <c r="DP67" s="15"/>
      <c r="DT67" s="115"/>
      <c r="DU67" s="115"/>
      <c r="DV67" s="115"/>
      <c r="DW67" s="115"/>
      <c r="DX67" s="105"/>
      <c r="DY67" s="115"/>
      <c r="DZ67" s="105"/>
      <c r="EA67" s="115"/>
      <c r="EB67" s="14"/>
      <c r="EC67" s="15"/>
      <c r="ED67" s="15"/>
      <c r="EF67" s="115"/>
      <c r="EG67" s="115"/>
      <c r="EH67" s="105"/>
      <c r="EJ67" s="14"/>
      <c r="EK67" s="15"/>
      <c r="EL67" s="15"/>
      <c r="EN67" s="15"/>
      <c r="EP67" s="105"/>
      <c r="ER67" s="15"/>
      <c r="ET67" s="14"/>
      <c r="EU67" s="15"/>
      <c r="EV67" s="14"/>
      <c r="EW67" s="15"/>
      <c r="EX67" s="120"/>
      <c r="EY67" s="14"/>
      <c r="EZ67" s="15"/>
    </row>
    <row r="68" spans="1:156" ht="12.75" customHeight="1">
      <c r="A68" s="1"/>
      <c r="F68" s="105"/>
      <c r="P68" s="115"/>
      <c r="V68" s="105"/>
      <c r="Z68" s="105"/>
      <c r="AB68" s="10"/>
      <c r="AD68" s="10"/>
      <c r="AF68" s="10"/>
      <c r="AH68" s="105"/>
      <c r="AR68" s="115"/>
      <c r="AZ68" s="115"/>
      <c r="BH68" s="10"/>
      <c r="BJ68" s="10"/>
      <c r="BN68" s="10"/>
      <c r="BP68" s="115"/>
      <c r="BR68" s="10"/>
      <c r="BT68" s="10"/>
      <c r="BV68" s="120"/>
      <c r="BX68" s="115"/>
      <c r="BZ68" s="10"/>
      <c r="CB68" s="10"/>
      <c r="CD68" s="105"/>
      <c r="CF68" s="105"/>
      <c r="CH68" s="10"/>
      <c r="CJ68" s="115"/>
      <c r="CL68" s="115"/>
      <c r="CP68" s="115"/>
      <c r="CV68" s="105"/>
      <c r="CX68" s="10"/>
      <c r="CZ68" s="10"/>
      <c r="DB68" s="10"/>
      <c r="DD68" s="10"/>
      <c r="DF68" s="10"/>
      <c r="DH68" s="10"/>
      <c r="DJ68" s="115"/>
      <c r="DL68" s="120"/>
      <c r="DN68" s="115"/>
      <c r="DP68" s="115"/>
      <c r="DT68" s="115"/>
      <c r="DU68" s="115"/>
      <c r="DV68" s="115"/>
      <c r="DW68" s="115"/>
      <c r="DX68" s="105"/>
      <c r="DY68" s="115"/>
      <c r="DZ68" s="105"/>
      <c r="EA68" s="115"/>
      <c r="ED68" s="115"/>
      <c r="EF68" s="115"/>
      <c r="EG68" s="115"/>
      <c r="EH68" s="105"/>
      <c r="EL68" s="115"/>
      <c r="EN68" s="115"/>
      <c r="EP68" s="105"/>
      <c r="ER68" s="115"/>
      <c r="ET68" s="10"/>
      <c r="EV68" s="10"/>
      <c r="EX68" s="120"/>
      <c r="EZ68" s="10"/>
    </row>
    <row r="69" spans="1:156" ht="12.75" customHeight="1">
      <c r="A69" s="1"/>
      <c r="B69" s="115"/>
      <c r="F69" s="105"/>
      <c r="P69" s="115"/>
      <c r="V69" s="105"/>
      <c r="Z69" s="105"/>
      <c r="AB69" s="10"/>
      <c r="AD69" s="10"/>
      <c r="AF69" s="10"/>
      <c r="AH69" s="105"/>
      <c r="AR69" s="115"/>
      <c r="AZ69" s="115"/>
      <c r="BH69" s="10"/>
      <c r="BJ69" s="10"/>
      <c r="BN69" s="10"/>
      <c r="BP69" s="115"/>
      <c r="BR69" s="10"/>
      <c r="BT69" s="10"/>
      <c r="BV69" s="120"/>
      <c r="BX69" s="115"/>
      <c r="BZ69" s="10"/>
      <c r="CB69" s="10"/>
      <c r="CD69" s="105"/>
      <c r="CF69" s="105"/>
      <c r="CH69" s="10"/>
      <c r="CJ69" s="115"/>
      <c r="CL69" s="115"/>
      <c r="CP69" s="115"/>
      <c r="CV69" s="105"/>
      <c r="CX69" s="10"/>
      <c r="CZ69" s="10"/>
      <c r="DB69" s="10"/>
      <c r="DD69" s="10"/>
      <c r="DF69" s="10"/>
      <c r="DH69" s="10"/>
      <c r="DJ69" s="115"/>
      <c r="DL69" s="120"/>
      <c r="DN69" s="115"/>
      <c r="DP69" s="115"/>
      <c r="DT69" s="115"/>
      <c r="DU69" s="115"/>
      <c r="DV69" s="115"/>
      <c r="DW69" s="115"/>
      <c r="DX69" s="105"/>
      <c r="DY69" s="115"/>
      <c r="DZ69" s="105"/>
      <c r="EA69" s="115"/>
      <c r="ED69" s="115"/>
      <c r="EF69" s="115"/>
      <c r="EG69" s="115"/>
      <c r="EH69" s="105"/>
      <c r="EL69" s="115"/>
      <c r="EN69" s="115"/>
      <c r="EP69" s="105"/>
      <c r="ER69" s="115"/>
      <c r="ET69" s="10"/>
      <c r="EV69" s="10"/>
      <c r="EX69" s="120"/>
      <c r="EZ69" s="10"/>
    </row>
    <row r="70" spans="1:156" ht="12.75" customHeight="1">
      <c r="A70" s="11"/>
      <c r="B70" s="14"/>
      <c r="F70" s="105"/>
      <c r="P70" s="115"/>
      <c r="V70" s="105"/>
      <c r="Z70" s="105"/>
      <c r="AB70" s="120"/>
      <c r="AD70" s="120"/>
      <c r="AF70" s="120"/>
      <c r="AH70" s="105"/>
      <c r="AR70" s="115"/>
      <c r="AZ70" s="115"/>
      <c r="BH70" s="120"/>
      <c r="BJ70" s="120"/>
      <c r="BN70" s="115"/>
      <c r="BP70" s="115"/>
      <c r="BR70" s="115"/>
      <c r="BT70" s="120"/>
      <c r="BV70" s="105"/>
      <c r="BX70" s="115"/>
      <c r="BZ70" s="105"/>
      <c r="CB70" s="115"/>
      <c r="CD70" s="105"/>
      <c r="CF70" s="105"/>
      <c r="CH70" s="115"/>
      <c r="CJ70" s="115"/>
      <c r="CL70" s="115"/>
      <c r="CN70" s="120"/>
      <c r="CP70" s="115"/>
      <c r="CV70" s="105"/>
      <c r="CX70" s="105"/>
      <c r="CZ70" s="105"/>
      <c r="DB70" s="115"/>
      <c r="DD70" s="115"/>
      <c r="DF70" s="105"/>
      <c r="DH70" s="115"/>
      <c r="DJ70" s="115"/>
      <c r="DL70" s="120"/>
      <c r="DN70" s="115"/>
      <c r="DP70" s="115"/>
      <c r="DT70" s="115"/>
      <c r="DU70" s="115"/>
      <c r="DV70" s="115"/>
      <c r="DW70" s="115"/>
      <c r="DX70" s="105"/>
      <c r="DY70" s="115"/>
      <c r="DZ70" s="105"/>
      <c r="EA70" s="115"/>
      <c r="EB70" s="120"/>
      <c r="ED70" s="115"/>
      <c r="EF70" s="115"/>
      <c r="EG70" s="115"/>
      <c r="EH70" s="105"/>
      <c r="EJ70" s="120"/>
      <c r="EL70" s="115"/>
      <c r="EN70" s="115"/>
      <c r="EP70" s="105"/>
      <c r="ER70" s="115"/>
      <c r="ET70" s="120"/>
      <c r="EV70" s="120"/>
      <c r="EX70" s="120"/>
    </row>
    <row r="71" spans="1:156" ht="12.75" customHeight="1">
      <c r="A71" s="11"/>
      <c r="B71" s="14"/>
      <c r="F71" s="105"/>
      <c r="P71" s="115"/>
      <c r="V71" s="105"/>
      <c r="Z71" s="105"/>
      <c r="AB71" s="120"/>
      <c r="AD71" s="120"/>
      <c r="AF71" s="120"/>
      <c r="AH71" s="105"/>
      <c r="AR71" s="115"/>
      <c r="AZ71" s="115"/>
      <c r="BH71" s="120"/>
      <c r="BJ71" s="120"/>
      <c r="BN71" s="115"/>
      <c r="BP71" s="115"/>
      <c r="BR71" s="115"/>
      <c r="BT71" s="120"/>
      <c r="BV71" s="105"/>
      <c r="BX71" s="115"/>
      <c r="BZ71" s="105"/>
      <c r="CB71" s="115"/>
      <c r="CD71" s="105"/>
      <c r="CF71" s="105"/>
      <c r="CH71" s="115"/>
      <c r="CJ71" s="115"/>
      <c r="CL71" s="115"/>
      <c r="CN71" s="120"/>
      <c r="CP71" s="115"/>
      <c r="CV71" s="105"/>
      <c r="CX71" s="105"/>
      <c r="CZ71" s="105"/>
      <c r="DB71" s="115"/>
      <c r="DD71" s="115"/>
      <c r="DF71" s="105"/>
      <c r="DH71" s="115"/>
      <c r="DJ71" s="115"/>
      <c r="DL71" s="120"/>
      <c r="DN71" s="115"/>
      <c r="DP71" s="115"/>
      <c r="DT71" s="115"/>
      <c r="DU71" s="115"/>
      <c r="DV71" s="115"/>
      <c r="DW71" s="115"/>
      <c r="EB71" s="120"/>
      <c r="ED71" s="115"/>
      <c r="EF71" s="115"/>
      <c r="EG71" s="115"/>
      <c r="EH71" s="105"/>
      <c r="EJ71" s="120"/>
      <c r="EL71" s="115"/>
      <c r="EN71" s="115"/>
      <c r="EP71" s="105"/>
      <c r="ER71" s="115"/>
      <c r="ET71" s="120"/>
      <c r="EV71" s="120"/>
      <c r="EX71" s="120"/>
    </row>
    <row r="72" spans="1:156" ht="12.75" customHeight="1">
      <c r="A72" s="11"/>
      <c r="B72" s="14"/>
      <c r="F72" s="105"/>
      <c r="P72" s="115"/>
      <c r="V72" s="105"/>
      <c r="Z72" s="105"/>
      <c r="AB72" s="120"/>
      <c r="AD72" s="120"/>
      <c r="AF72" s="120"/>
      <c r="AH72" s="105"/>
      <c r="AR72" s="115"/>
      <c r="AZ72" s="115"/>
      <c r="BH72" s="120"/>
      <c r="BJ72" s="120"/>
      <c r="BN72" s="115"/>
      <c r="BP72" s="115"/>
      <c r="BR72" s="115"/>
      <c r="BT72" s="120"/>
      <c r="BV72" s="105"/>
      <c r="BX72" s="115"/>
      <c r="BZ72" s="105"/>
      <c r="CB72" s="115"/>
      <c r="CD72" s="105"/>
      <c r="CF72" s="105"/>
      <c r="CH72" s="115"/>
      <c r="CJ72" s="115"/>
      <c r="CL72" s="115"/>
      <c r="CN72" s="115"/>
      <c r="CP72" s="115"/>
      <c r="CV72" s="105"/>
      <c r="CX72" s="105"/>
      <c r="CZ72" s="105"/>
      <c r="DB72" s="115"/>
      <c r="DD72" s="115"/>
      <c r="DF72" s="105"/>
      <c r="DH72" s="115"/>
      <c r="DJ72" s="115"/>
      <c r="DL72" s="120"/>
      <c r="DN72" s="115"/>
      <c r="DP72" s="115"/>
      <c r="DT72" s="115"/>
      <c r="DU72" s="115"/>
      <c r="DV72" s="115"/>
      <c r="DW72" s="115"/>
      <c r="EB72" s="115"/>
      <c r="ED72" s="115"/>
      <c r="EF72" s="115"/>
      <c r="EG72" s="115"/>
      <c r="EH72" s="105"/>
      <c r="EJ72" s="115"/>
      <c r="EL72" s="115"/>
      <c r="EN72" s="115"/>
      <c r="EP72" s="105"/>
      <c r="ER72" s="115"/>
      <c r="ET72" s="120"/>
      <c r="EV72" s="120"/>
      <c r="EX72" s="120"/>
    </row>
    <row r="73" spans="1:156" ht="12.75" customHeight="1">
      <c r="A73" s="11"/>
      <c r="B73" s="14"/>
      <c r="F73" s="105"/>
      <c r="P73" s="115"/>
      <c r="V73" s="105"/>
      <c r="Z73" s="105"/>
      <c r="AB73" s="120"/>
      <c r="AD73" s="120"/>
      <c r="AF73" s="120"/>
      <c r="AH73" s="105"/>
      <c r="AR73" s="115"/>
      <c r="AZ73" s="115"/>
      <c r="BH73" s="120"/>
      <c r="BJ73" s="120"/>
      <c r="BN73" s="115"/>
      <c r="BP73" s="115"/>
      <c r="BR73" s="115"/>
      <c r="BT73" s="120"/>
      <c r="BV73" s="105"/>
      <c r="BX73" s="115"/>
      <c r="BZ73" s="105"/>
      <c r="CB73" s="115"/>
      <c r="CD73" s="105"/>
      <c r="CF73" s="105"/>
      <c r="CH73" s="115"/>
      <c r="CJ73" s="115"/>
      <c r="CL73" s="115"/>
      <c r="CN73" s="115"/>
      <c r="CP73" s="115"/>
      <c r="CV73" s="105"/>
      <c r="CX73" s="105"/>
      <c r="CZ73" s="105"/>
      <c r="DB73" s="115"/>
      <c r="DD73" s="115"/>
      <c r="DF73" s="105"/>
      <c r="DH73" s="115"/>
      <c r="DJ73" s="115"/>
      <c r="DL73" s="120"/>
      <c r="DN73" s="115"/>
      <c r="DP73" s="115"/>
      <c r="DT73" s="115"/>
      <c r="DU73" s="115"/>
      <c r="DV73" s="115"/>
      <c r="DW73" s="115"/>
      <c r="EB73" s="115"/>
      <c r="ED73" s="115"/>
      <c r="EF73" s="115"/>
      <c r="EG73" s="115"/>
      <c r="EH73" s="105"/>
      <c r="EJ73" s="115"/>
      <c r="EL73" s="115"/>
      <c r="EN73" s="115"/>
      <c r="EP73" s="105"/>
      <c r="ER73" s="115"/>
      <c r="ET73" s="120"/>
      <c r="EV73" s="120"/>
      <c r="EX73" s="120"/>
    </row>
    <row r="74" spans="1:156" ht="12.75" customHeight="1">
      <c r="A74" s="11"/>
      <c r="B74" s="105"/>
      <c r="F74" s="105"/>
      <c r="P74" s="115"/>
      <c r="V74" s="105"/>
      <c r="Z74" s="105"/>
      <c r="AB74" s="120"/>
      <c r="AD74" s="120"/>
      <c r="AF74" s="120"/>
      <c r="AH74" s="105"/>
      <c r="AR74" s="115"/>
      <c r="AZ74" s="115"/>
      <c r="BH74" s="120"/>
      <c r="BJ74" s="120"/>
      <c r="BN74" s="115"/>
      <c r="BP74" s="115"/>
      <c r="BR74" s="115"/>
      <c r="BT74" s="120"/>
      <c r="BV74" s="105"/>
      <c r="BX74" s="115"/>
      <c r="BZ74" s="105"/>
      <c r="CB74" s="115"/>
      <c r="CD74" s="105"/>
      <c r="CF74" s="105"/>
      <c r="CH74" s="115"/>
      <c r="CJ74" s="115"/>
      <c r="CL74" s="115"/>
      <c r="CN74" s="115"/>
      <c r="CP74" s="115"/>
      <c r="CV74" s="105"/>
      <c r="CX74" s="105"/>
      <c r="CZ74" s="105"/>
      <c r="DB74" s="115"/>
      <c r="DD74" s="115"/>
      <c r="DF74" s="105"/>
      <c r="DH74" s="115"/>
      <c r="DJ74" s="115"/>
      <c r="DL74" s="120"/>
      <c r="DN74" s="115"/>
      <c r="DP74" s="115"/>
      <c r="DT74" s="115"/>
      <c r="DU74" s="115"/>
      <c r="DV74" s="115"/>
      <c r="DW74" s="115"/>
      <c r="EB74" s="115"/>
      <c r="ED74" s="115"/>
      <c r="EF74" s="115"/>
      <c r="EG74" s="115"/>
      <c r="EH74" s="105"/>
      <c r="EJ74" s="115"/>
      <c r="EL74" s="115"/>
      <c r="EN74" s="115"/>
      <c r="EP74" s="105"/>
      <c r="ER74" s="115"/>
      <c r="ET74" s="120"/>
      <c r="EV74" s="120"/>
      <c r="EX74" s="120"/>
    </row>
    <row r="75" spans="1:156" ht="12.75" customHeight="1">
      <c r="A75" s="11"/>
      <c r="B75" s="14"/>
      <c r="F75" s="105"/>
      <c r="P75" s="115"/>
      <c r="V75" s="105"/>
      <c r="Z75" s="105"/>
      <c r="AB75" s="120"/>
      <c r="AD75" s="120"/>
      <c r="AF75" s="120"/>
      <c r="AH75" s="105"/>
      <c r="AR75" s="115"/>
      <c r="AZ75" s="115"/>
      <c r="BH75" s="120"/>
      <c r="BJ75" s="120"/>
      <c r="BN75" s="115"/>
      <c r="BP75" s="115"/>
      <c r="BR75" s="115"/>
      <c r="BT75" s="120"/>
      <c r="BV75" s="105"/>
      <c r="BX75" s="115"/>
      <c r="BZ75" s="105"/>
      <c r="CB75" s="115"/>
      <c r="CD75" s="105"/>
      <c r="CF75" s="105"/>
      <c r="CH75" s="115"/>
      <c r="CJ75" s="115"/>
      <c r="CL75" s="115"/>
      <c r="CN75" s="115"/>
      <c r="CP75" s="115"/>
      <c r="CV75" s="105"/>
      <c r="CX75" s="105"/>
      <c r="CZ75" s="105"/>
      <c r="DB75" s="115"/>
      <c r="DD75" s="115"/>
      <c r="DF75" s="105"/>
      <c r="DH75" s="115"/>
      <c r="DJ75" s="115"/>
      <c r="DL75" s="120"/>
      <c r="DN75" s="115"/>
      <c r="DP75" s="115"/>
      <c r="DT75" s="115"/>
      <c r="DU75" s="115"/>
      <c r="DV75" s="115"/>
      <c r="DW75" s="115"/>
      <c r="EB75" s="115"/>
      <c r="ED75" s="115"/>
      <c r="EF75" s="115"/>
      <c r="EG75" s="115"/>
      <c r="EH75" s="105"/>
      <c r="EJ75" s="115"/>
      <c r="EL75" s="115"/>
      <c r="EN75" s="115"/>
      <c r="EP75" s="105"/>
      <c r="ER75" s="115"/>
      <c r="ET75" s="120"/>
      <c r="EV75" s="120"/>
      <c r="EX75" s="120"/>
    </row>
    <row r="76" spans="1:156" ht="12.75" customHeight="1">
      <c r="A76" s="11"/>
      <c r="B76" s="105"/>
      <c r="F76" s="105"/>
      <c r="P76" s="115"/>
      <c r="V76" s="105"/>
      <c r="Z76" s="105"/>
      <c r="AB76" s="120"/>
      <c r="AD76" s="120"/>
      <c r="AF76" s="120"/>
      <c r="AH76" s="105"/>
      <c r="AR76" s="115"/>
      <c r="AZ76" s="115"/>
      <c r="BH76" s="120"/>
      <c r="BJ76" s="120"/>
      <c r="BN76" s="115"/>
      <c r="BP76" s="115"/>
      <c r="BR76" s="115"/>
      <c r="BT76" s="120"/>
      <c r="BV76" s="105"/>
      <c r="BX76" s="115"/>
      <c r="BZ76" s="105"/>
      <c r="CB76" s="115"/>
      <c r="CD76" s="105"/>
      <c r="CF76" s="105"/>
      <c r="CH76" s="115"/>
      <c r="CJ76" s="115"/>
      <c r="CL76" s="115"/>
      <c r="CN76" s="115"/>
      <c r="CP76" s="115"/>
      <c r="CV76" s="105"/>
      <c r="CX76" s="105"/>
      <c r="CZ76" s="105"/>
      <c r="DB76" s="115"/>
      <c r="DD76" s="115"/>
      <c r="DF76" s="105"/>
      <c r="DH76" s="115"/>
      <c r="DJ76" s="115"/>
      <c r="DL76" s="120"/>
      <c r="DN76" s="115"/>
      <c r="DP76" s="115"/>
      <c r="DT76" s="115"/>
      <c r="DU76" s="115"/>
      <c r="DV76" s="115"/>
      <c r="DW76" s="115"/>
      <c r="EB76" s="115"/>
      <c r="ED76" s="115"/>
      <c r="EF76" s="115"/>
      <c r="EG76" s="115"/>
      <c r="EH76" s="105"/>
      <c r="EJ76" s="115"/>
      <c r="EL76" s="115"/>
      <c r="EN76" s="115"/>
      <c r="EP76" s="105"/>
      <c r="ER76" s="115"/>
      <c r="ET76" s="120"/>
      <c r="EV76" s="120"/>
      <c r="EX76" s="120"/>
    </row>
    <row r="77" spans="1:156" ht="12.75" customHeight="1">
      <c r="A77" s="1"/>
      <c r="B77" s="118"/>
      <c r="F77" s="105"/>
      <c r="P77" s="14"/>
      <c r="V77" s="105"/>
      <c r="Z77" s="105"/>
      <c r="AB77" s="120"/>
      <c r="AD77" s="120"/>
      <c r="AF77" s="120"/>
      <c r="AH77" s="105"/>
      <c r="AR77" s="115"/>
      <c r="AZ77" s="115"/>
      <c r="BH77" s="120"/>
      <c r="BJ77" s="120"/>
      <c r="BN77" s="115"/>
      <c r="BP77" s="115"/>
      <c r="BR77" s="115"/>
      <c r="BT77" s="120"/>
      <c r="BV77" s="105"/>
      <c r="BX77" s="115"/>
      <c r="BZ77" s="105"/>
      <c r="CB77" s="115"/>
      <c r="CD77" s="105"/>
      <c r="CF77" s="105"/>
      <c r="CH77" s="115"/>
      <c r="CJ77" s="115"/>
      <c r="CL77" s="115"/>
      <c r="CN77" s="115"/>
      <c r="CP77" s="115"/>
      <c r="CV77" s="105"/>
      <c r="CX77" s="105"/>
      <c r="CZ77" s="105"/>
      <c r="DB77" s="115"/>
      <c r="DD77" s="115"/>
      <c r="DF77" s="105"/>
      <c r="DH77" s="115"/>
      <c r="DJ77" s="115"/>
      <c r="DL77" s="120"/>
      <c r="DN77" s="115"/>
      <c r="DP77" s="115"/>
      <c r="DT77" s="115"/>
      <c r="DU77" s="115"/>
      <c r="DV77" s="115"/>
      <c r="DW77" s="115"/>
      <c r="EB77" s="115"/>
      <c r="ED77" s="115"/>
      <c r="EF77" s="115"/>
      <c r="EG77" s="115"/>
      <c r="EH77" s="105"/>
      <c r="EJ77" s="115"/>
      <c r="EL77" s="115"/>
      <c r="EN77" s="115"/>
      <c r="EP77" s="105"/>
      <c r="ER77" s="115"/>
      <c r="ET77" s="120"/>
      <c r="EV77" s="120"/>
      <c r="EX77" s="120"/>
    </row>
    <row r="78" spans="1:156" ht="12.75" customHeight="1">
      <c r="A78" s="1"/>
      <c r="B78" s="14"/>
      <c r="F78" s="119"/>
      <c r="P78" s="52"/>
      <c r="V78" s="119"/>
      <c r="Z78" s="119"/>
      <c r="AB78" s="120"/>
      <c r="AD78" s="120"/>
      <c r="AF78" s="120"/>
      <c r="AH78" s="119"/>
      <c r="AR78" s="14"/>
      <c r="AZ78" s="14"/>
      <c r="BH78" s="120"/>
      <c r="BJ78" s="120"/>
      <c r="BT78" s="120"/>
      <c r="BV78" s="105"/>
      <c r="BZ78" s="105"/>
      <c r="CB78" s="14"/>
      <c r="CD78" s="105"/>
      <c r="CJ78" s="14"/>
      <c r="CL78" s="14"/>
      <c r="CN78" s="14"/>
      <c r="CP78" s="14"/>
      <c r="CV78" s="119"/>
      <c r="CX78" s="105"/>
      <c r="CZ78" s="105"/>
      <c r="DB78" s="14"/>
      <c r="DD78" s="14"/>
      <c r="DF78" s="105"/>
      <c r="DH78" s="14"/>
      <c r="DJ78" s="14"/>
      <c r="DL78" s="120"/>
      <c r="DT78" s="115"/>
      <c r="DU78" s="115"/>
      <c r="DV78" s="115"/>
      <c r="DW78" s="115"/>
      <c r="EB78" s="14"/>
      <c r="ED78" s="14"/>
      <c r="EF78" s="115"/>
      <c r="EG78" s="115"/>
      <c r="EH78" s="105"/>
      <c r="EJ78" s="14"/>
      <c r="EL78" s="14"/>
      <c r="EN78" s="14"/>
      <c r="EP78" s="105"/>
      <c r="ER78" s="14"/>
      <c r="ET78" s="120"/>
      <c r="EV78" s="120"/>
      <c r="EX78" s="120"/>
    </row>
    <row r="79" spans="1:156" ht="12.75" customHeight="1">
      <c r="A79" s="1"/>
      <c r="B79" s="119"/>
      <c r="F79" s="119"/>
      <c r="P79" s="52"/>
      <c r="V79" s="119"/>
      <c r="Z79" s="119"/>
      <c r="AB79" s="120"/>
      <c r="AD79" s="120"/>
      <c r="AF79" s="120"/>
      <c r="AH79" s="119"/>
      <c r="AR79" s="52"/>
      <c r="AZ79" s="52"/>
      <c r="BH79" s="120"/>
      <c r="BJ79" s="120"/>
      <c r="BN79" s="52"/>
      <c r="BP79" s="52"/>
      <c r="BR79" s="52"/>
      <c r="BT79" s="120"/>
      <c r="BV79" s="119"/>
      <c r="BX79" s="52"/>
      <c r="BZ79" s="119"/>
      <c r="CB79" s="52"/>
      <c r="CD79" s="119"/>
      <c r="CF79" s="52"/>
      <c r="CH79" s="52"/>
      <c r="CJ79" s="52"/>
      <c r="CL79" s="52"/>
      <c r="CN79" s="52"/>
      <c r="CP79" s="52"/>
      <c r="CV79" s="119"/>
      <c r="CX79" s="119"/>
      <c r="CZ79" s="119"/>
      <c r="DB79" s="52"/>
      <c r="DD79" s="52"/>
      <c r="DF79" s="119"/>
      <c r="DH79" s="52"/>
      <c r="DJ79" s="52"/>
      <c r="DL79" s="120"/>
      <c r="DN79" s="52"/>
      <c r="DP79" s="52"/>
      <c r="DT79" s="115"/>
      <c r="DU79" s="115"/>
      <c r="DV79" s="115"/>
      <c r="DW79" s="115"/>
      <c r="EB79" s="52"/>
      <c r="ED79" s="52"/>
      <c r="EF79" s="115"/>
      <c r="EG79" s="115"/>
      <c r="EH79" s="119"/>
      <c r="EJ79" s="52"/>
      <c r="EL79" s="52"/>
      <c r="EN79" s="52"/>
      <c r="EP79" s="119"/>
      <c r="ER79" s="52"/>
      <c r="ET79" s="120"/>
      <c r="EV79" s="120"/>
      <c r="EX79" s="120"/>
    </row>
    <row r="80" spans="1:156" ht="12.75" customHeight="1">
      <c r="AB80" s="119"/>
      <c r="AD80" s="119"/>
      <c r="AF80" s="119"/>
      <c r="AR80" s="52"/>
      <c r="AZ80" s="52"/>
      <c r="BH80" s="119"/>
      <c r="BJ80" s="119"/>
      <c r="BN80" s="52"/>
      <c r="BP80" s="52"/>
      <c r="BR80" s="52"/>
      <c r="BT80" s="119"/>
      <c r="BV80" s="119"/>
      <c r="BX80" s="52"/>
      <c r="BZ80" s="119"/>
      <c r="CB80" s="52"/>
      <c r="CD80" s="119"/>
      <c r="CF80" s="119"/>
      <c r="CH80" s="52"/>
      <c r="CJ80" s="52"/>
      <c r="CL80" s="52"/>
      <c r="CN80" s="52"/>
      <c r="CP80" s="52"/>
      <c r="CX80" s="119"/>
      <c r="CZ80" s="119"/>
      <c r="DB80" s="52"/>
      <c r="DD80" s="52"/>
      <c r="DF80" s="119"/>
      <c r="DH80" s="52"/>
      <c r="DJ80" s="52"/>
      <c r="DL80" s="119"/>
      <c r="DN80" s="52"/>
      <c r="DP80" s="52"/>
      <c r="DT80" s="115"/>
      <c r="DU80" s="115"/>
      <c r="DV80" s="115"/>
      <c r="DW80" s="115"/>
      <c r="EB80" s="52"/>
      <c r="ED80" s="52"/>
      <c r="EF80" s="115"/>
      <c r="EG80" s="115"/>
      <c r="EH80" s="119"/>
      <c r="EJ80" s="52"/>
      <c r="EL80" s="52"/>
      <c r="EN80" s="52"/>
      <c r="EP80" s="119"/>
      <c r="ER80" s="52"/>
      <c r="ET80" s="119"/>
      <c r="EV80" s="119"/>
      <c r="EX80" s="119"/>
    </row>
    <row r="81" spans="1:154" ht="12.75" customHeight="1">
      <c r="B81" s="11"/>
      <c r="F81" s="11"/>
      <c r="V81" s="11"/>
      <c r="Z81" s="11"/>
      <c r="AB81" s="10"/>
      <c r="AD81" s="10"/>
      <c r="AF81" s="10"/>
      <c r="AH81" s="11"/>
      <c r="BH81" s="120"/>
      <c r="BJ81" s="120"/>
      <c r="BT81" s="10"/>
      <c r="BV81" s="10"/>
      <c r="BZ81" s="10"/>
      <c r="CB81" s="10"/>
      <c r="CV81" s="11"/>
      <c r="CX81" s="10"/>
      <c r="CZ81" s="10"/>
      <c r="DB81" s="10"/>
      <c r="DD81" s="10"/>
      <c r="DF81" s="10"/>
      <c r="DH81" s="10"/>
      <c r="DJ81" s="10"/>
      <c r="DL81" s="120"/>
      <c r="DT81" s="115"/>
      <c r="DU81" s="115"/>
      <c r="DV81" s="115"/>
      <c r="DW81" s="115"/>
      <c r="EF81" s="115"/>
      <c r="EG81" s="115"/>
      <c r="ET81" s="10"/>
      <c r="EV81" s="10"/>
    </row>
    <row r="82" spans="1:154" ht="12.75" customHeight="1">
      <c r="AB82" s="11"/>
      <c r="AD82" s="11"/>
      <c r="AF82" s="11"/>
      <c r="BH82" s="70"/>
      <c r="BJ82" s="70"/>
      <c r="BN82" s="42"/>
      <c r="BP82" s="42"/>
      <c r="BR82" s="42"/>
      <c r="BT82" s="11"/>
      <c r="BV82" s="11"/>
      <c r="BX82" s="42"/>
      <c r="BZ82" s="11"/>
      <c r="CB82" s="10"/>
      <c r="CD82" s="11"/>
      <c r="CF82" s="42"/>
      <c r="CH82" s="42"/>
      <c r="CX82" s="11"/>
      <c r="CZ82" s="11"/>
      <c r="DB82" s="11"/>
      <c r="DD82" s="10"/>
      <c r="DF82" s="11"/>
      <c r="DH82" s="11"/>
      <c r="DJ82" s="11"/>
      <c r="DL82" s="70"/>
      <c r="DN82" s="42"/>
      <c r="DP82" s="42"/>
      <c r="DT82" s="115"/>
      <c r="DU82" s="115"/>
      <c r="DV82" s="115"/>
      <c r="DW82" s="115"/>
      <c r="EF82" s="115"/>
      <c r="EG82" s="115"/>
      <c r="EH82" s="11"/>
      <c r="EP82" s="11"/>
      <c r="ER82" s="11"/>
      <c r="ET82" s="11"/>
      <c r="EV82" s="11"/>
      <c r="EX82" s="70"/>
    </row>
    <row r="83" spans="1:154" ht="12.75" customHeight="1">
      <c r="B83" s="70"/>
      <c r="F83" s="70"/>
      <c r="P83" s="70"/>
      <c r="V83" s="70"/>
      <c r="Z83" s="70"/>
      <c r="AB83" s="10"/>
      <c r="AD83" s="10"/>
      <c r="AF83" s="10"/>
      <c r="AH83" s="70"/>
      <c r="BH83" s="11"/>
      <c r="BJ83" s="11"/>
      <c r="BN83" s="42"/>
      <c r="BP83" s="42"/>
      <c r="BR83" s="42"/>
      <c r="BT83" s="11"/>
      <c r="BV83" s="11"/>
      <c r="BX83" s="42"/>
      <c r="BZ83" s="11"/>
      <c r="CB83" s="10"/>
      <c r="CD83" s="11"/>
      <c r="CF83" s="42"/>
      <c r="CH83" s="42"/>
      <c r="CV83" s="70"/>
      <c r="CX83" s="11"/>
      <c r="CZ83" s="11"/>
      <c r="DB83" s="11"/>
      <c r="DD83" s="10"/>
      <c r="DF83" s="11"/>
      <c r="DH83" s="11"/>
      <c r="DJ83" s="11"/>
      <c r="DL83" s="11"/>
      <c r="DN83" s="42"/>
      <c r="DP83" s="42"/>
      <c r="EH83" s="11"/>
      <c r="EP83" s="11"/>
      <c r="ER83" s="11"/>
      <c r="ET83" s="11"/>
      <c r="EV83" s="11"/>
      <c r="EX83" s="70"/>
    </row>
    <row r="84" spans="1:154" ht="12.75" customHeight="1">
      <c r="A84" s="1"/>
      <c r="B84" s="14"/>
      <c r="F84" s="14"/>
      <c r="P84" s="15"/>
      <c r="V84" s="14"/>
      <c r="Z84" s="14"/>
      <c r="AB84" s="70"/>
      <c r="AD84" s="70"/>
      <c r="AF84" s="70"/>
      <c r="AH84" s="14"/>
      <c r="AR84" s="70"/>
      <c r="AZ84" s="70"/>
      <c r="BH84" s="120"/>
      <c r="BJ84" s="120"/>
      <c r="BN84" s="50"/>
      <c r="BP84" s="50"/>
      <c r="BR84" s="50"/>
      <c r="BT84" s="70"/>
      <c r="BV84" s="70"/>
      <c r="BX84" s="50"/>
      <c r="BZ84" s="70"/>
      <c r="CB84" s="70"/>
      <c r="CD84" s="70"/>
      <c r="CF84" s="50"/>
      <c r="CH84" s="50"/>
      <c r="CJ84" s="70"/>
      <c r="CL84" s="70"/>
      <c r="CN84" s="70"/>
      <c r="CP84" s="70"/>
      <c r="CV84" s="14"/>
      <c r="CX84" s="70"/>
      <c r="CZ84" s="70"/>
      <c r="DB84" s="70"/>
      <c r="DD84" s="70"/>
      <c r="DF84" s="70"/>
      <c r="DH84" s="70"/>
      <c r="DJ84" s="70"/>
      <c r="DL84" s="120"/>
      <c r="DN84" s="50"/>
      <c r="DP84" s="50"/>
      <c r="EB84" s="70"/>
      <c r="ED84" s="70"/>
      <c r="EH84" s="70"/>
      <c r="EJ84" s="70"/>
      <c r="EL84" s="70"/>
      <c r="EN84" s="70"/>
      <c r="EP84" s="70"/>
      <c r="ER84" s="70"/>
      <c r="ET84" s="70"/>
      <c r="EV84" s="70"/>
      <c r="EX84" s="70"/>
    </row>
    <row r="85" spans="1:154" ht="12.75" customHeight="1">
      <c r="B85" s="14"/>
      <c r="D85" s="15"/>
      <c r="F85" s="14"/>
      <c r="H85" s="14"/>
      <c r="J85" s="15"/>
      <c r="L85" s="15"/>
      <c r="N85" s="15"/>
      <c r="P85" s="15"/>
      <c r="R85" s="15"/>
      <c r="T85" s="15"/>
      <c r="V85" s="14"/>
      <c r="Z85" s="14"/>
      <c r="AB85" s="14"/>
      <c r="AD85" s="14"/>
      <c r="AF85" s="14"/>
      <c r="AH85" s="14"/>
      <c r="AR85" s="15"/>
      <c r="AZ85" s="15"/>
      <c r="BB85" s="15"/>
      <c r="BD85" s="15"/>
      <c r="BF85" s="15"/>
      <c r="BH85" s="120"/>
      <c r="BJ85" s="120"/>
      <c r="BL85" s="15"/>
      <c r="BN85" s="15"/>
      <c r="BP85" s="15"/>
      <c r="BR85" s="15"/>
      <c r="BT85" s="14"/>
      <c r="BV85" s="71"/>
      <c r="BX85" s="15"/>
      <c r="BZ85" s="71"/>
      <c r="CB85" s="15"/>
      <c r="CD85" s="14"/>
      <c r="CH85" s="15"/>
      <c r="CJ85" s="15"/>
      <c r="CL85" s="15"/>
      <c r="CN85" s="15"/>
      <c r="CP85" s="15"/>
      <c r="CT85" s="14"/>
      <c r="CV85" s="14"/>
      <c r="CX85" s="14"/>
      <c r="CZ85" s="14"/>
      <c r="DB85" s="15"/>
      <c r="DD85" s="15"/>
      <c r="DF85" s="14"/>
      <c r="DH85" s="15"/>
      <c r="DJ85" s="15"/>
      <c r="DL85" s="120"/>
      <c r="DN85" s="15"/>
      <c r="DP85" s="15"/>
      <c r="EB85" s="15"/>
      <c r="ED85" s="15"/>
      <c r="EH85" s="71"/>
      <c r="EJ85" s="14"/>
      <c r="EL85" s="15"/>
      <c r="EN85" s="15"/>
      <c r="EP85" s="14"/>
      <c r="ER85" s="15"/>
      <c r="ET85" s="14"/>
      <c r="EV85" s="14"/>
      <c r="EX85" s="120"/>
    </row>
    <row r="86" spans="1:154" ht="12.75" customHeight="1">
      <c r="B86" s="14"/>
      <c r="D86" s="15"/>
      <c r="F86" s="14"/>
      <c r="H86" s="14"/>
      <c r="J86" s="15"/>
      <c r="L86" s="15"/>
      <c r="N86" s="15"/>
      <c r="P86" s="15"/>
      <c r="R86" s="15"/>
      <c r="T86" s="15"/>
      <c r="V86" s="14"/>
      <c r="Z86" s="14"/>
      <c r="AB86" s="14"/>
      <c r="AD86" s="14"/>
      <c r="AF86" s="14"/>
      <c r="AH86" s="14"/>
      <c r="AR86" s="15"/>
      <c r="AZ86" s="15"/>
      <c r="BB86" s="15"/>
      <c r="BD86" s="15"/>
      <c r="BF86" s="15"/>
      <c r="BH86" s="120"/>
      <c r="BJ86" s="120"/>
      <c r="BL86" s="15"/>
      <c r="BN86" s="15"/>
      <c r="BP86" s="15"/>
      <c r="BR86" s="15"/>
      <c r="BT86" s="14"/>
      <c r="BV86" s="71"/>
      <c r="BX86" s="15"/>
      <c r="BZ86" s="71"/>
      <c r="CB86" s="15"/>
      <c r="CD86" s="14"/>
      <c r="CH86" s="15"/>
      <c r="CJ86" s="15"/>
      <c r="CL86" s="15"/>
      <c r="CN86" s="15"/>
      <c r="CP86" s="15"/>
      <c r="CT86" s="14"/>
      <c r="CV86" s="14"/>
      <c r="CX86" s="14"/>
      <c r="CZ86" s="14"/>
      <c r="DB86" s="15"/>
      <c r="DD86" s="15"/>
      <c r="DF86" s="14"/>
      <c r="DH86" s="15"/>
      <c r="DJ86" s="15"/>
      <c r="DL86" s="120"/>
      <c r="DN86" s="15"/>
      <c r="DP86" s="15"/>
      <c r="DT86" s="50"/>
      <c r="DU86" s="50"/>
      <c r="DV86" s="50"/>
      <c r="DW86" s="50"/>
      <c r="EB86" s="15"/>
      <c r="ED86" s="15"/>
      <c r="EF86" s="50"/>
      <c r="EG86" s="50"/>
      <c r="EH86" s="71"/>
      <c r="EJ86" s="14"/>
      <c r="EL86" s="15"/>
      <c r="EN86" s="15"/>
      <c r="EP86" s="14"/>
      <c r="ER86" s="15"/>
      <c r="ET86" s="14"/>
      <c r="EV86" s="14"/>
      <c r="EX86" s="120"/>
    </row>
    <row r="87" spans="1:154" ht="12.75" customHeight="1">
      <c r="A87" s="1"/>
      <c r="B87" s="14"/>
      <c r="D87" s="15"/>
      <c r="F87" s="14"/>
      <c r="H87" s="14"/>
      <c r="J87" s="15"/>
      <c r="L87" s="15"/>
      <c r="N87" s="15"/>
      <c r="P87" s="15"/>
      <c r="R87" s="15"/>
      <c r="T87" s="15"/>
      <c r="V87" s="14"/>
      <c r="Z87" s="14"/>
      <c r="AB87" s="14"/>
      <c r="AD87" s="14"/>
      <c r="AF87" s="14"/>
      <c r="AH87" s="14"/>
      <c r="AR87" s="15"/>
      <c r="AZ87" s="15"/>
      <c r="BB87" s="15"/>
      <c r="BD87" s="15"/>
      <c r="BF87" s="15"/>
      <c r="BH87" s="120"/>
      <c r="BJ87" s="120"/>
      <c r="BL87" s="15"/>
      <c r="BN87" s="15"/>
      <c r="BP87" s="15"/>
      <c r="BR87" s="15"/>
      <c r="BT87" s="14"/>
      <c r="BV87" s="71"/>
      <c r="BX87" s="15"/>
      <c r="BZ87" s="71"/>
      <c r="CB87" s="15"/>
      <c r="CD87" s="14"/>
      <c r="CH87" s="15"/>
      <c r="CJ87" s="15"/>
      <c r="CL87" s="15"/>
      <c r="CN87" s="15"/>
      <c r="CP87" s="15"/>
      <c r="CT87" s="14"/>
      <c r="CV87" s="14"/>
      <c r="CX87" s="14"/>
      <c r="CZ87" s="14"/>
      <c r="DB87" s="15"/>
      <c r="DD87" s="15"/>
      <c r="DF87" s="14"/>
      <c r="DH87" s="15"/>
      <c r="DJ87" s="15"/>
      <c r="DL87" s="120"/>
      <c r="DN87" s="15"/>
      <c r="DP87" s="15"/>
      <c r="DT87" s="15"/>
      <c r="DU87" s="15"/>
      <c r="DV87" s="15"/>
      <c r="DW87" s="15"/>
      <c r="EB87" s="15"/>
      <c r="ED87" s="15"/>
      <c r="EF87" s="15"/>
      <c r="EG87" s="15"/>
      <c r="EH87" s="71"/>
      <c r="EJ87" s="14"/>
      <c r="EL87" s="15"/>
      <c r="EN87" s="15"/>
      <c r="EP87" s="14"/>
      <c r="ER87" s="15"/>
      <c r="ET87" s="14"/>
      <c r="EV87" s="14"/>
      <c r="EX87" s="120"/>
    </row>
    <row r="88" spans="1:154" ht="12.75" customHeight="1">
      <c r="B88" s="14"/>
      <c r="D88" s="15"/>
      <c r="F88" s="14"/>
      <c r="H88" s="14"/>
      <c r="J88" s="15"/>
      <c r="L88" s="15"/>
      <c r="N88" s="15"/>
      <c r="P88" s="15"/>
      <c r="R88" s="15"/>
      <c r="T88" s="15"/>
      <c r="V88" s="14"/>
      <c r="Z88" s="14"/>
      <c r="AB88" s="14"/>
      <c r="AD88" s="14"/>
      <c r="AF88" s="14"/>
      <c r="AH88" s="14"/>
      <c r="AR88" s="15"/>
      <c r="AZ88" s="15"/>
      <c r="BB88" s="15"/>
      <c r="BD88" s="15"/>
      <c r="BF88" s="15"/>
      <c r="BH88" s="120"/>
      <c r="BJ88" s="120"/>
      <c r="BL88" s="15"/>
      <c r="BN88" s="15"/>
      <c r="BP88" s="15"/>
      <c r="BR88" s="15"/>
      <c r="BT88" s="14"/>
      <c r="BV88" s="71"/>
      <c r="BX88" s="15"/>
      <c r="BZ88" s="71"/>
      <c r="CB88" s="15"/>
      <c r="CD88" s="14"/>
      <c r="CH88" s="15"/>
      <c r="CJ88" s="15"/>
      <c r="CL88" s="15"/>
      <c r="CN88" s="15"/>
      <c r="CP88" s="15"/>
      <c r="CT88" s="14"/>
      <c r="CV88" s="14"/>
      <c r="CX88" s="14"/>
      <c r="CZ88" s="14"/>
      <c r="DB88" s="15"/>
      <c r="DD88" s="15"/>
      <c r="DF88" s="14"/>
      <c r="DH88" s="15"/>
      <c r="DJ88" s="15"/>
      <c r="DL88" s="120"/>
      <c r="DN88" s="15"/>
      <c r="DP88" s="15"/>
      <c r="DT88" s="15"/>
      <c r="DU88" s="15"/>
      <c r="DV88" s="15"/>
      <c r="DW88" s="15"/>
      <c r="EB88" s="15"/>
      <c r="ED88" s="15"/>
      <c r="EF88" s="15"/>
      <c r="EG88" s="15"/>
      <c r="EH88" s="71"/>
      <c r="EJ88" s="14"/>
      <c r="EL88" s="15"/>
      <c r="EN88" s="15"/>
      <c r="EP88" s="14"/>
      <c r="ER88" s="15"/>
      <c r="ET88" s="14"/>
      <c r="EV88" s="14"/>
      <c r="EX88" s="120"/>
    </row>
    <row r="89" spans="1:154" ht="12.75" customHeight="1">
      <c r="B89" s="14"/>
      <c r="D89" s="15"/>
      <c r="F89" s="14"/>
      <c r="H89" s="14"/>
      <c r="J89" s="15"/>
      <c r="L89" s="15"/>
      <c r="N89" s="15"/>
      <c r="P89" s="15"/>
      <c r="R89" s="15"/>
      <c r="T89" s="15"/>
      <c r="V89" s="14"/>
      <c r="Z89" s="14"/>
      <c r="AB89" s="14"/>
      <c r="AD89" s="14"/>
      <c r="AF89" s="14"/>
      <c r="AH89" s="14"/>
      <c r="AR89" s="15"/>
      <c r="AZ89" s="15"/>
      <c r="BB89" s="15"/>
      <c r="BD89" s="15"/>
      <c r="BF89" s="15"/>
      <c r="BH89" s="120"/>
      <c r="BJ89" s="120"/>
      <c r="BL89" s="15"/>
      <c r="BN89" s="15"/>
      <c r="BP89" s="15"/>
      <c r="BR89" s="15"/>
      <c r="BT89" s="14"/>
      <c r="BV89" s="71"/>
      <c r="BX89" s="15"/>
      <c r="BZ89" s="71"/>
      <c r="CB89" s="15"/>
      <c r="CD89" s="14"/>
      <c r="CH89" s="15"/>
      <c r="CJ89" s="15"/>
      <c r="CL89" s="15"/>
      <c r="CN89" s="15"/>
      <c r="CP89" s="15"/>
      <c r="CT89" s="14"/>
      <c r="CV89" s="14"/>
      <c r="CX89" s="14"/>
      <c r="CZ89" s="14"/>
      <c r="DB89" s="15"/>
      <c r="DD89" s="15"/>
      <c r="DF89" s="14"/>
      <c r="DH89" s="15"/>
      <c r="DJ89" s="15"/>
      <c r="DL89" s="120"/>
      <c r="DN89" s="15"/>
      <c r="DP89" s="15"/>
      <c r="DT89" s="15"/>
      <c r="DU89" s="15"/>
      <c r="DV89" s="15"/>
      <c r="DW89" s="15"/>
      <c r="EB89" s="15"/>
      <c r="ED89" s="15"/>
      <c r="EF89" s="15"/>
      <c r="EG89" s="15"/>
      <c r="EH89" s="71"/>
      <c r="EJ89" s="14"/>
      <c r="EL89" s="15"/>
      <c r="EN89" s="15"/>
      <c r="EP89" s="14"/>
      <c r="ER89" s="15"/>
      <c r="ET89" s="14"/>
      <c r="EV89" s="14"/>
      <c r="EX89" s="120"/>
    </row>
    <row r="90" spans="1:154" ht="12.75" customHeight="1">
      <c r="B90" s="14"/>
      <c r="D90" s="15"/>
      <c r="F90" s="14"/>
      <c r="H90" s="14"/>
      <c r="J90" s="15"/>
      <c r="L90" s="15"/>
      <c r="N90" s="15"/>
      <c r="P90" s="15"/>
      <c r="R90" s="15"/>
      <c r="T90" s="15"/>
      <c r="V90" s="14"/>
      <c r="Z90" s="14"/>
      <c r="AB90" s="14"/>
      <c r="AD90" s="14"/>
      <c r="AF90" s="14"/>
      <c r="AH90" s="14"/>
      <c r="AR90" s="15"/>
      <c r="AZ90" s="15"/>
      <c r="BB90" s="15"/>
      <c r="BD90" s="15"/>
      <c r="BF90" s="15"/>
      <c r="BH90" s="120"/>
      <c r="BJ90" s="120"/>
      <c r="BL90" s="15"/>
      <c r="BN90" s="15"/>
      <c r="BP90" s="15"/>
      <c r="BR90" s="15"/>
      <c r="BT90" s="14"/>
      <c r="BV90" s="71"/>
      <c r="BX90" s="15"/>
      <c r="BZ90" s="71"/>
      <c r="CB90" s="15"/>
      <c r="CD90" s="14"/>
      <c r="CH90" s="15"/>
      <c r="CJ90" s="15"/>
      <c r="CL90" s="15"/>
      <c r="CN90" s="15"/>
      <c r="CP90" s="15"/>
      <c r="CT90" s="14"/>
      <c r="CV90" s="14"/>
      <c r="CX90" s="14"/>
      <c r="CZ90" s="14"/>
      <c r="DB90" s="15"/>
      <c r="DD90" s="15"/>
      <c r="DF90" s="14"/>
      <c r="DH90" s="15"/>
      <c r="DJ90" s="15"/>
      <c r="DL90" s="120"/>
      <c r="DN90" s="15"/>
      <c r="DP90" s="15"/>
      <c r="DT90" s="15"/>
      <c r="DU90" s="15"/>
      <c r="DV90" s="15"/>
      <c r="DW90" s="15"/>
      <c r="EB90" s="15"/>
      <c r="ED90" s="15"/>
      <c r="EF90" s="15"/>
      <c r="EG90" s="15"/>
      <c r="EH90" s="71"/>
      <c r="EJ90" s="14"/>
      <c r="EL90" s="15"/>
      <c r="EN90" s="15"/>
      <c r="EP90" s="14"/>
      <c r="ER90" s="15"/>
      <c r="ET90" s="14"/>
      <c r="EV90" s="14"/>
      <c r="EX90" s="120"/>
    </row>
    <row r="91" spans="1:154" ht="12.75" customHeight="1">
      <c r="B91" s="14"/>
      <c r="D91" s="15"/>
      <c r="F91" s="14"/>
      <c r="H91" s="14"/>
      <c r="J91" s="15"/>
      <c r="L91" s="15"/>
      <c r="N91" s="15"/>
      <c r="P91" s="15"/>
      <c r="R91" s="15"/>
      <c r="T91" s="15"/>
      <c r="V91" s="14"/>
      <c r="Z91" s="14"/>
      <c r="AB91" s="14"/>
      <c r="AD91" s="14"/>
      <c r="AF91" s="14"/>
      <c r="AH91" s="14"/>
      <c r="AR91" s="15"/>
      <c r="AZ91" s="15"/>
      <c r="BB91" s="15"/>
      <c r="BD91" s="15"/>
      <c r="BF91" s="15"/>
      <c r="BH91" s="120"/>
      <c r="BJ91" s="120"/>
      <c r="BL91" s="15"/>
      <c r="BN91" s="15"/>
      <c r="BP91" s="15"/>
      <c r="BR91" s="15"/>
      <c r="BT91" s="14"/>
      <c r="BV91" s="71"/>
      <c r="BX91" s="15"/>
      <c r="BZ91" s="71"/>
      <c r="CB91" s="15"/>
      <c r="CD91" s="14"/>
      <c r="CH91" s="15"/>
      <c r="CJ91" s="15"/>
      <c r="CL91" s="15"/>
      <c r="CN91" s="15"/>
      <c r="CP91" s="15"/>
      <c r="CT91" s="14"/>
      <c r="CV91" s="14"/>
      <c r="CX91" s="14"/>
      <c r="CZ91" s="14"/>
      <c r="DB91" s="15"/>
      <c r="DD91" s="15"/>
      <c r="DF91" s="14"/>
      <c r="DH91" s="15"/>
      <c r="DJ91" s="15"/>
      <c r="DL91" s="120"/>
      <c r="DN91" s="15"/>
      <c r="DP91" s="15"/>
      <c r="DT91" s="15"/>
      <c r="DU91" s="15"/>
      <c r="DV91" s="15"/>
      <c r="DW91" s="15"/>
      <c r="EB91" s="15"/>
      <c r="ED91" s="15"/>
      <c r="EF91" s="15"/>
      <c r="EG91" s="15"/>
      <c r="EH91" s="71"/>
      <c r="EJ91" s="14"/>
      <c r="EL91" s="15"/>
      <c r="EN91" s="15"/>
      <c r="EP91" s="14"/>
      <c r="ER91" s="15"/>
      <c r="ET91" s="14"/>
      <c r="EV91" s="14"/>
      <c r="EX91" s="120"/>
    </row>
    <row r="92" spans="1:154" ht="12.75" customHeight="1">
      <c r="B92" s="14"/>
      <c r="D92" s="15"/>
      <c r="F92" s="14"/>
      <c r="H92" s="14"/>
      <c r="J92" s="15"/>
      <c r="L92" s="15"/>
      <c r="N92" s="15"/>
      <c r="P92" s="15"/>
      <c r="R92" s="15"/>
      <c r="T92" s="15"/>
      <c r="V92" s="14"/>
      <c r="Z92" s="14"/>
      <c r="AB92" s="14"/>
      <c r="AD92" s="14"/>
      <c r="AF92" s="14"/>
      <c r="AH92" s="14"/>
      <c r="AR92" s="15"/>
      <c r="AZ92" s="15"/>
      <c r="BB92" s="15"/>
      <c r="BD92" s="15"/>
      <c r="BF92" s="15"/>
      <c r="BH92" s="120"/>
      <c r="BJ92" s="120"/>
      <c r="BL92" s="15"/>
      <c r="BN92" s="15"/>
      <c r="BP92" s="15"/>
      <c r="BR92" s="15"/>
      <c r="BT92" s="14"/>
      <c r="BV92" s="71"/>
      <c r="BX92" s="15"/>
      <c r="BZ92" s="71"/>
      <c r="CB92" s="15"/>
      <c r="CD92" s="14"/>
      <c r="CH92" s="15"/>
      <c r="CJ92" s="15"/>
      <c r="CL92" s="15"/>
      <c r="CN92" s="15"/>
      <c r="CP92" s="15"/>
      <c r="CT92" s="14"/>
      <c r="CV92" s="14"/>
      <c r="CX92" s="14"/>
      <c r="CZ92" s="14"/>
      <c r="DB92" s="15"/>
      <c r="DD92" s="15"/>
      <c r="DF92" s="14"/>
      <c r="DH92" s="15"/>
      <c r="DJ92" s="15"/>
      <c r="DL92" s="120"/>
      <c r="DN92" s="15"/>
      <c r="DP92" s="15"/>
      <c r="DT92" s="15"/>
      <c r="DU92" s="15"/>
      <c r="DV92" s="15"/>
      <c r="DW92" s="15"/>
      <c r="EB92" s="15"/>
      <c r="ED92" s="15"/>
      <c r="EF92" s="15"/>
      <c r="EG92" s="15"/>
      <c r="EH92" s="71"/>
      <c r="EJ92" s="14"/>
      <c r="EL92" s="15"/>
      <c r="EN92" s="15"/>
      <c r="EP92" s="14"/>
      <c r="ER92" s="15"/>
      <c r="ET92" s="14"/>
      <c r="EV92" s="14"/>
      <c r="EX92" s="120"/>
    </row>
    <row r="93" spans="1:154" ht="12.75" customHeight="1">
      <c r="B93" s="14"/>
      <c r="D93" s="15"/>
      <c r="F93" s="14"/>
      <c r="H93" s="14"/>
      <c r="J93" s="15"/>
      <c r="L93" s="15"/>
      <c r="N93" s="15"/>
      <c r="P93" s="15"/>
      <c r="R93" s="15"/>
      <c r="T93" s="15"/>
      <c r="V93" s="14"/>
      <c r="Z93" s="14"/>
      <c r="AB93" s="14"/>
      <c r="AD93" s="14"/>
      <c r="AF93" s="14"/>
      <c r="AH93" s="14"/>
      <c r="AR93" s="15"/>
      <c r="AZ93" s="15"/>
      <c r="BB93" s="15"/>
      <c r="BD93" s="15"/>
      <c r="BF93" s="15"/>
      <c r="BH93" s="120"/>
      <c r="BJ93" s="120"/>
      <c r="BL93" s="15"/>
      <c r="BN93" s="15"/>
      <c r="BP93" s="15"/>
      <c r="BR93" s="15"/>
      <c r="BT93" s="14"/>
      <c r="BV93" s="14"/>
      <c r="BX93" s="15"/>
      <c r="BZ93" s="14"/>
      <c r="CB93" s="15"/>
      <c r="CD93" s="14"/>
      <c r="CH93" s="15"/>
      <c r="CJ93" s="15"/>
      <c r="CL93" s="15"/>
      <c r="CN93" s="15"/>
      <c r="CP93" s="15"/>
      <c r="CT93" s="14"/>
      <c r="CV93" s="14"/>
      <c r="CX93" s="14"/>
      <c r="CZ93" s="14"/>
      <c r="DB93" s="15"/>
      <c r="DD93" s="15"/>
      <c r="DF93" s="14"/>
      <c r="DH93" s="15"/>
      <c r="DJ93" s="15"/>
      <c r="DL93" s="120"/>
      <c r="DN93" s="15"/>
      <c r="DP93" s="15"/>
      <c r="DT93" s="15"/>
      <c r="DU93" s="15"/>
      <c r="DV93" s="15"/>
      <c r="DW93" s="15"/>
      <c r="EB93" s="15"/>
      <c r="ED93" s="15"/>
      <c r="EF93" s="15"/>
      <c r="EG93" s="15"/>
      <c r="EH93" s="14"/>
      <c r="EJ93" s="14"/>
      <c r="EL93" s="15"/>
      <c r="EN93" s="15"/>
      <c r="EP93" s="14"/>
      <c r="ER93" s="15"/>
      <c r="ET93" s="14"/>
      <c r="EV93" s="14"/>
      <c r="EX93" s="120"/>
    </row>
    <row r="94" spans="1:154" ht="12.75" customHeight="1">
      <c r="B94" s="14"/>
      <c r="D94" s="15"/>
      <c r="F94" s="14"/>
      <c r="H94" s="14"/>
      <c r="J94" s="15"/>
      <c r="L94" s="15"/>
      <c r="N94" s="15"/>
      <c r="P94" s="15"/>
      <c r="R94" s="15"/>
      <c r="T94" s="15"/>
      <c r="V94" s="14"/>
      <c r="Z94" s="14"/>
      <c r="AB94" s="6"/>
      <c r="AD94" s="6"/>
      <c r="AF94" s="6"/>
      <c r="AH94" s="14"/>
      <c r="AR94" s="15"/>
      <c r="AZ94" s="15"/>
      <c r="BB94" s="15"/>
      <c r="BD94" s="15"/>
      <c r="BF94" s="15"/>
      <c r="BH94" s="6"/>
      <c r="BJ94" s="6"/>
      <c r="BL94" s="15"/>
      <c r="BN94" s="15"/>
      <c r="BP94" s="15"/>
      <c r="BR94" s="15"/>
      <c r="BT94" s="6"/>
      <c r="BV94" s="6"/>
      <c r="BX94" s="15"/>
      <c r="BZ94" s="6"/>
      <c r="CB94" s="13"/>
      <c r="CD94" s="14"/>
      <c r="CH94" s="15"/>
      <c r="CJ94" s="15"/>
      <c r="CL94" s="15"/>
      <c r="CN94" s="15"/>
      <c r="CP94" s="15"/>
      <c r="CT94" s="14"/>
      <c r="CV94" s="14"/>
      <c r="CX94" s="6"/>
      <c r="CZ94" s="6"/>
      <c r="DB94" s="13"/>
      <c r="DD94" s="13"/>
      <c r="DF94" s="6"/>
      <c r="DH94" s="13"/>
      <c r="DJ94" s="13"/>
      <c r="DL94" s="14"/>
      <c r="DN94" s="15"/>
      <c r="DP94" s="15"/>
      <c r="DT94" s="15"/>
      <c r="DU94" s="15"/>
      <c r="DV94" s="15"/>
      <c r="DW94" s="15"/>
      <c r="EB94" s="15"/>
      <c r="ED94" s="15"/>
      <c r="EF94" s="15"/>
      <c r="EG94" s="15"/>
      <c r="EH94" s="14"/>
      <c r="EJ94" s="14"/>
      <c r="EL94" s="15"/>
      <c r="EN94" s="15"/>
      <c r="EP94" s="14"/>
      <c r="ER94" s="15"/>
      <c r="ET94" s="6"/>
      <c r="EV94" s="6"/>
      <c r="EX94" s="14"/>
    </row>
    <row r="95" spans="1:154" ht="12.75" customHeight="1">
      <c r="A95" s="1"/>
      <c r="B95" s="14"/>
      <c r="D95" s="15"/>
      <c r="F95" s="14"/>
      <c r="H95" s="14"/>
      <c r="J95" s="15"/>
      <c r="L95" s="15"/>
      <c r="N95" s="15"/>
      <c r="P95" s="15"/>
      <c r="R95" s="15"/>
      <c r="T95" s="15"/>
      <c r="V95" s="14"/>
      <c r="Z95" s="14"/>
      <c r="AB95" s="14"/>
      <c r="AD95" s="14"/>
      <c r="AF95" s="14"/>
      <c r="AH95" s="14"/>
      <c r="AR95" s="15"/>
      <c r="AZ95" s="15"/>
      <c r="BB95" s="15"/>
      <c r="BD95" s="15"/>
      <c r="BF95" s="15"/>
      <c r="BH95" s="14"/>
      <c r="BJ95" s="14"/>
      <c r="BL95" s="15"/>
      <c r="BN95" s="15"/>
      <c r="BP95" s="15"/>
      <c r="BR95" s="15"/>
      <c r="BT95" s="14"/>
      <c r="BV95" s="14"/>
      <c r="BX95" s="15"/>
      <c r="BZ95" s="14"/>
      <c r="CB95" s="15"/>
      <c r="CD95" s="14"/>
      <c r="CH95" s="15"/>
      <c r="CJ95" s="15"/>
      <c r="CL95" s="15"/>
      <c r="CN95" s="15"/>
      <c r="CP95" s="15"/>
      <c r="CT95" s="14"/>
      <c r="CV95" s="14"/>
      <c r="CX95" s="14"/>
      <c r="CZ95" s="14"/>
      <c r="DB95" s="15"/>
      <c r="DD95" s="15"/>
      <c r="DF95" s="14"/>
      <c r="DH95" s="15"/>
      <c r="DJ95" s="15"/>
      <c r="DL95" s="14"/>
      <c r="DN95" s="15"/>
      <c r="DP95" s="15"/>
      <c r="DT95" s="15"/>
      <c r="DU95" s="15"/>
      <c r="DV95" s="15"/>
      <c r="DW95" s="15"/>
      <c r="EB95" s="15"/>
      <c r="ED95" s="15"/>
      <c r="EF95" s="15"/>
      <c r="EG95" s="15"/>
      <c r="EH95" s="14"/>
      <c r="EJ95" s="14"/>
      <c r="EL95" s="15"/>
      <c r="EN95" s="15"/>
      <c r="EP95" s="14"/>
      <c r="ER95" s="15"/>
      <c r="ET95" s="14"/>
      <c r="EV95" s="14"/>
      <c r="EX95" s="14"/>
    </row>
    <row r="96" spans="1:154" ht="12.75" customHeight="1">
      <c r="B96" s="14"/>
      <c r="D96" s="15"/>
      <c r="F96" s="14"/>
      <c r="H96" s="14"/>
      <c r="J96" s="15"/>
      <c r="L96" s="15"/>
      <c r="N96" s="15"/>
      <c r="P96" s="15"/>
      <c r="R96" s="15"/>
      <c r="T96" s="15"/>
      <c r="V96" s="14"/>
      <c r="Z96" s="14"/>
      <c r="AB96" s="14"/>
      <c r="AD96" s="14"/>
      <c r="AF96" s="14"/>
      <c r="AH96" s="14"/>
      <c r="AR96" s="15"/>
      <c r="AZ96" s="15"/>
      <c r="BB96" s="15"/>
      <c r="BD96" s="15"/>
      <c r="BF96" s="15"/>
      <c r="BH96" s="14"/>
      <c r="BJ96" s="14"/>
      <c r="BL96" s="15"/>
      <c r="BN96" s="15"/>
      <c r="BP96" s="15"/>
      <c r="BR96" s="15"/>
      <c r="BT96" s="14"/>
      <c r="BV96" s="14"/>
      <c r="BX96" s="15"/>
      <c r="BZ96" s="14"/>
      <c r="CB96" s="15"/>
      <c r="CD96" s="14"/>
      <c r="CH96" s="15"/>
      <c r="CJ96" s="15"/>
      <c r="CL96" s="15"/>
      <c r="CN96" s="15"/>
      <c r="CP96" s="15"/>
      <c r="CT96" s="14"/>
      <c r="CV96" s="14"/>
      <c r="CX96" s="14"/>
      <c r="CZ96" s="14"/>
      <c r="DB96" s="15"/>
      <c r="DD96" s="15"/>
      <c r="DF96" s="14"/>
      <c r="DH96" s="15"/>
      <c r="DJ96" s="15"/>
      <c r="DL96" s="14"/>
      <c r="DN96" s="15"/>
      <c r="DP96" s="15"/>
      <c r="DT96" s="15"/>
      <c r="DU96" s="15"/>
      <c r="DV96" s="15"/>
      <c r="DW96" s="15"/>
      <c r="EB96" s="15"/>
      <c r="ED96" s="15"/>
      <c r="EF96" s="15"/>
      <c r="EG96" s="15"/>
      <c r="EH96" s="14"/>
      <c r="EJ96" s="14"/>
      <c r="EL96" s="15"/>
      <c r="EN96" s="15"/>
      <c r="EP96" s="14"/>
      <c r="ER96" s="15"/>
      <c r="ET96" s="14"/>
      <c r="EV96" s="14"/>
      <c r="EX96" s="14"/>
    </row>
    <row r="97" spans="1:154" ht="12.75" customHeight="1">
      <c r="AB97" s="14"/>
      <c r="AD97" s="14"/>
      <c r="AF97" s="14"/>
      <c r="AR97" s="15"/>
      <c r="AZ97" s="15"/>
      <c r="BB97" s="15"/>
      <c r="BD97" s="15"/>
      <c r="BF97" s="15"/>
      <c r="BH97" s="14"/>
      <c r="BJ97" s="14"/>
      <c r="BL97" s="15"/>
      <c r="BN97" s="15"/>
      <c r="BP97" s="15"/>
      <c r="BR97" s="15"/>
      <c r="BT97" s="14"/>
      <c r="BV97" s="14"/>
      <c r="BX97" s="15"/>
      <c r="BZ97" s="14"/>
      <c r="CB97" s="15"/>
      <c r="CD97" s="14"/>
      <c r="CH97" s="15"/>
      <c r="CJ97" s="15"/>
      <c r="CL97" s="15"/>
      <c r="CN97" s="15"/>
      <c r="CP97" s="15"/>
      <c r="CX97" s="14"/>
      <c r="CZ97" s="14"/>
      <c r="DB97" s="15"/>
      <c r="DD97" s="15"/>
      <c r="DF97" s="14"/>
      <c r="DH97" s="15"/>
      <c r="DJ97" s="15"/>
      <c r="DL97" s="14"/>
      <c r="DN97" s="15"/>
      <c r="DP97" s="15"/>
      <c r="DT97" s="15"/>
      <c r="DU97" s="15"/>
      <c r="DV97" s="15"/>
      <c r="DW97" s="15"/>
      <c r="EB97" s="15"/>
      <c r="ED97" s="15"/>
      <c r="EF97" s="15"/>
      <c r="EG97" s="15"/>
      <c r="EH97" s="14"/>
      <c r="EJ97" s="14"/>
      <c r="EL97" s="15"/>
      <c r="EN97" s="15"/>
      <c r="EP97" s="14"/>
      <c r="ER97" s="15"/>
      <c r="ET97" s="14"/>
      <c r="EV97" s="14"/>
      <c r="EX97" s="14"/>
    </row>
    <row r="98" spans="1:154" ht="12.75" customHeight="1">
      <c r="A98" s="118"/>
      <c r="DT98" s="15"/>
      <c r="DU98" s="15"/>
      <c r="DV98" s="15"/>
      <c r="DW98" s="15"/>
      <c r="EF98" s="15"/>
      <c r="EG98" s="15"/>
    </row>
    <row r="99" spans="1:154" ht="12.75" customHeight="1">
      <c r="DT99" s="15"/>
      <c r="DU99" s="15"/>
      <c r="DV99" s="15"/>
      <c r="DW99" s="15"/>
      <c r="EF99" s="15"/>
      <c r="EG99" s="15"/>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2">
    <pageSetUpPr fitToPage="1"/>
  </sheetPr>
  <dimension ref="A2:FX101"/>
  <sheetViews>
    <sheetView workbookViewId="0" xr3:uid="{F4A53677-9E12-59C4-BAB1-211CDE2C826E}">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85546875" style="10" bestFit="1" customWidth="1"/>
    <col min="2" max="2" width="12.7109375" style="10" customWidth="1"/>
    <col min="3" max="3" width="4" style="10" bestFit="1" customWidth="1"/>
    <col min="4" max="4" width="11.140625" style="10" customWidth="1"/>
    <col min="5" max="5" width="4" style="10" bestFit="1" customWidth="1"/>
    <col min="6" max="6" width="12.85546875" style="10" bestFit="1" customWidth="1"/>
    <col min="7" max="7" width="4" style="10" bestFit="1" customWidth="1"/>
    <col min="8" max="8" width="12.7109375" style="10" customWidth="1"/>
    <col min="9" max="9" width="4" style="10" bestFit="1" customWidth="1"/>
    <col min="10" max="10" width="12.7109375" style="10" customWidth="1"/>
    <col min="11" max="11" width="4" style="10" bestFit="1" customWidth="1"/>
    <col min="12" max="12" width="12.7109375" style="10" customWidth="1"/>
    <col min="13" max="13" width="4" style="10" bestFit="1" customWidth="1"/>
    <col min="14" max="14" width="12.28515625" style="10" customWidth="1"/>
    <col min="15" max="15" width="5.5703125" style="10" customWidth="1"/>
    <col min="16" max="16" width="9.85546875" style="15" customWidth="1"/>
    <col min="17" max="17" width="5.5703125" style="10" customWidth="1"/>
    <col min="18" max="18" width="10.85546875" style="15" customWidth="1"/>
    <col min="19" max="19" width="5.5703125" style="10" customWidth="1"/>
    <col min="20" max="20" width="12.28515625" style="10" customWidth="1"/>
    <col min="21" max="21" width="3.85546875" style="10" customWidth="1"/>
    <col min="22" max="22" width="12.28515625" style="10" customWidth="1"/>
    <col min="23" max="23" width="3.85546875" style="10" customWidth="1"/>
    <col min="24" max="24" width="9.5703125" style="14" customWidth="1"/>
    <col min="25" max="25" width="5.5703125" style="10" customWidth="1"/>
    <col min="26" max="26" width="12.7109375" style="10" customWidth="1"/>
    <col min="27" max="27" width="5.5703125" style="10" customWidth="1"/>
    <col min="28" max="28" width="12.7109375" style="10" customWidth="1"/>
    <col min="29" max="29" width="5.5703125" style="10" customWidth="1"/>
    <col min="30" max="30" width="11.42578125" style="14" customWidth="1"/>
    <col min="31" max="31" width="5.5703125" style="10" customWidth="1"/>
    <col min="32" max="32" width="10.140625" style="10" customWidth="1"/>
    <col min="33" max="33" width="3.85546875" style="10" customWidth="1"/>
    <col min="34" max="34" width="9.7109375" style="14" customWidth="1"/>
    <col min="35" max="35" width="4.7109375" style="14" customWidth="1"/>
    <col min="36" max="36" width="10.5703125" style="14" customWidth="1"/>
    <col min="37" max="37" width="6.42578125" style="14" customWidth="1"/>
    <col min="38" max="38" width="13.42578125" style="14" customWidth="1"/>
    <col min="39" max="39" width="4" style="10" bestFit="1" customWidth="1"/>
    <col min="40" max="40" width="9.42578125" style="15" customWidth="1"/>
    <col min="41" max="41" width="5.42578125" style="15" customWidth="1"/>
    <col min="42" max="42" width="13.42578125" style="14" customWidth="1"/>
    <col min="43" max="43" width="4" style="10" bestFit="1" customWidth="1"/>
    <col min="44" max="44" width="12.28515625" style="10" customWidth="1"/>
    <col min="45" max="45" width="5.5703125" style="10" customWidth="1"/>
    <col min="46" max="46" width="11.85546875" style="10" customWidth="1"/>
    <col min="47" max="47" width="5.5703125" style="10" customWidth="1"/>
    <col min="48" max="48" width="12.7109375" style="10" customWidth="1"/>
    <col min="49" max="49" width="5.5703125" style="10" customWidth="1"/>
    <col min="50" max="50" width="9.140625" style="10"/>
    <col min="51" max="51" width="5.5703125" style="10" customWidth="1"/>
    <col min="52" max="52" width="12.7109375" style="10" customWidth="1"/>
    <col min="53" max="53" width="5.5703125" style="10" customWidth="1"/>
    <col min="54" max="54" width="12.7109375" style="10" customWidth="1"/>
    <col min="55" max="55" width="5.5703125" style="10" customWidth="1"/>
    <col min="56" max="56" width="10.85546875" style="15" customWidth="1"/>
    <col min="57" max="57" width="4" style="15" bestFit="1" customWidth="1"/>
    <col min="58" max="58" width="12" style="10" customWidth="1"/>
    <col min="59" max="59" width="3.85546875" style="10" customWidth="1"/>
    <col min="60" max="60" width="10.85546875" style="15" customWidth="1"/>
    <col min="61" max="61" width="4" style="15" bestFit="1" customWidth="1"/>
    <col min="62" max="62" width="10.85546875" style="15" customWidth="1"/>
    <col min="63" max="63" width="4" style="15" bestFit="1" customWidth="1"/>
    <col min="64" max="64" width="12" style="10" customWidth="1"/>
    <col min="65" max="65" width="3.85546875" style="10" customWidth="1"/>
    <col min="66" max="66" width="12.7109375" style="10" customWidth="1"/>
    <col min="67" max="67" width="5.5703125" style="10" customWidth="1"/>
    <col min="68" max="68" width="12.7109375" style="10" customWidth="1"/>
    <col min="69" max="69" width="5.5703125" style="10" customWidth="1"/>
    <col min="70" max="70" width="12.7109375" style="10" customWidth="1"/>
    <col min="71" max="71" width="4" style="10" bestFit="1" customWidth="1"/>
    <col min="72" max="72" width="12.7109375" style="10" customWidth="1"/>
    <col min="73" max="73" width="4" style="10" bestFit="1" customWidth="1"/>
    <col min="74" max="74" width="12.7109375" style="10" customWidth="1"/>
    <col min="75" max="75" width="4" style="10" bestFit="1" customWidth="1"/>
    <col min="76" max="76" width="12" style="10" customWidth="1"/>
    <col min="77" max="77" width="4" style="10" bestFit="1" customWidth="1"/>
    <col min="78" max="78" width="13.85546875" style="10" customWidth="1"/>
    <col min="79" max="79" width="5.5703125" style="10" customWidth="1"/>
    <col min="80" max="80" width="14.28515625" style="10" customWidth="1"/>
    <col min="81" max="81" width="5.5703125" style="10" customWidth="1"/>
    <col min="82" max="82" width="13.140625" style="10" customWidth="1"/>
    <col min="83" max="83" width="5.5703125" style="10" customWidth="1"/>
    <col min="84" max="84" width="14.5703125" style="10" customWidth="1"/>
    <col min="85" max="85" width="5.5703125" style="10" customWidth="1"/>
    <col min="86" max="86" width="14.5703125" style="10" customWidth="1"/>
    <col min="87" max="87" width="5.5703125" style="10" customWidth="1"/>
    <col min="88" max="88" width="9.5703125" style="14" customWidth="1"/>
    <col min="89" max="89" width="4.7109375" style="14" customWidth="1"/>
    <col min="90" max="90" width="9.5703125" style="14" customWidth="1"/>
    <col min="91" max="91" width="4.7109375" style="14" customWidth="1"/>
    <col min="92" max="92" width="9.5703125" style="14" customWidth="1"/>
    <col min="93" max="93" width="4.7109375" style="14" customWidth="1"/>
    <col min="94" max="94" width="9.5703125" style="14" customWidth="1"/>
    <col min="95" max="95" width="4.7109375" style="14" customWidth="1"/>
    <col min="96" max="96" width="9.5703125" style="14" customWidth="1"/>
    <col min="97" max="97" width="4.7109375" style="14" customWidth="1"/>
    <col min="98" max="98" width="11.140625" style="14" customWidth="1"/>
    <col min="99" max="99" width="4.7109375" style="14" customWidth="1"/>
    <col min="100" max="100" width="11.42578125" style="10" customWidth="1"/>
    <col min="101" max="101" width="3.85546875" style="10" customWidth="1"/>
    <col min="102" max="102" width="11.5703125" style="10" customWidth="1"/>
    <col min="103" max="103" width="5.5703125" style="10" customWidth="1"/>
    <col min="104" max="104" width="11.5703125" style="10" customWidth="1"/>
    <col min="105" max="105" width="5.5703125" style="10" customWidth="1"/>
    <col min="106" max="106" width="12.140625" style="10" customWidth="1"/>
    <col min="107" max="107" width="5.5703125" style="10" customWidth="1"/>
    <col min="108" max="108" width="9.85546875" style="10" customWidth="1"/>
    <col min="109" max="109" width="5.5703125" style="10" customWidth="1"/>
    <col min="110" max="110" width="11" style="10" customWidth="1"/>
    <col min="111" max="111" width="5.5703125" style="10" customWidth="1"/>
    <col min="112" max="112" width="11" style="10" customWidth="1"/>
    <col min="113" max="113" width="5.5703125" style="10" customWidth="1"/>
    <col min="114" max="114" width="10.7109375" style="10" customWidth="1"/>
    <col min="115" max="115" width="5.5703125" style="10" customWidth="1"/>
    <col min="116" max="116" width="9.28515625" style="10" customWidth="1"/>
    <col min="117" max="117" width="5.5703125" style="10" customWidth="1"/>
    <col min="118" max="118" width="11.7109375" style="10" customWidth="1"/>
    <col min="119" max="119" width="5.5703125" style="10" customWidth="1"/>
    <col min="120" max="120" width="11.5703125" style="10" customWidth="1"/>
    <col min="121" max="121" width="4" style="10" bestFit="1" customWidth="1"/>
    <col min="122" max="122" width="9.42578125" style="10" customWidth="1"/>
    <col min="123" max="123" width="5.5703125" style="10" customWidth="1"/>
    <col min="124" max="124" width="9.85546875" style="10" customWidth="1"/>
    <col min="125" max="125" width="5.5703125" style="10" customWidth="1"/>
    <col min="126" max="126" width="9" style="10" customWidth="1"/>
    <col min="127" max="127" width="5.5703125" style="10" customWidth="1"/>
    <col min="128" max="128" width="11.42578125" style="10" customWidth="1"/>
    <col min="129" max="129" width="5.5703125" style="10" customWidth="1"/>
    <col min="130" max="130" width="11.85546875" style="10" customWidth="1"/>
    <col min="131" max="131" width="5.5703125" style="10" customWidth="1"/>
    <col min="132" max="132" width="11.5703125" style="10" customWidth="1"/>
    <col min="133" max="133" width="5.5703125" style="10" customWidth="1"/>
    <col min="134" max="134" width="11.5703125" style="10" customWidth="1"/>
    <col min="135" max="135" width="5.5703125" style="10" customWidth="1"/>
    <col min="136" max="136" width="11.5703125" style="10" customWidth="1"/>
    <col min="137" max="137" width="5.5703125" style="10" customWidth="1"/>
    <col min="138" max="138" width="10.28515625" style="10" customWidth="1"/>
    <col min="139" max="139" width="5.5703125" style="10" customWidth="1"/>
    <col min="140" max="140" width="12.7109375" style="10" customWidth="1"/>
    <col min="141" max="141" width="5.5703125" style="10" customWidth="1"/>
    <col min="142" max="142" width="10.85546875" style="10" customWidth="1"/>
    <col min="143" max="143" width="4.7109375" style="10" customWidth="1"/>
    <col min="144" max="144" width="10.28515625" style="10" customWidth="1"/>
    <col min="145" max="145" width="5.5703125" style="10" customWidth="1"/>
    <col min="146" max="146" width="10.28515625" style="10" customWidth="1"/>
    <col min="147" max="147" width="5.5703125" style="10" customWidth="1"/>
    <col min="148" max="148" width="10.28515625" style="10" customWidth="1"/>
    <col min="149" max="149" width="5.5703125" style="10" customWidth="1"/>
    <col min="150" max="150" width="10.85546875" style="10" customWidth="1"/>
    <col min="151" max="151" width="5.5703125" style="10" customWidth="1"/>
    <col min="152" max="152" width="10.85546875" style="10" customWidth="1"/>
    <col min="153" max="153" width="5.5703125" style="10" customWidth="1"/>
    <col min="154" max="154" width="11" style="10" customWidth="1"/>
    <col min="155" max="155" width="5.5703125" style="10" customWidth="1"/>
    <col min="156" max="156" width="11" style="10" customWidth="1"/>
    <col min="157" max="157" width="5.5703125" style="10" customWidth="1"/>
    <col min="158" max="158" width="11" style="10" customWidth="1"/>
    <col min="159" max="159" width="5.5703125" style="10" customWidth="1"/>
    <col min="160" max="160" width="11.42578125" style="10" customWidth="1"/>
    <col min="161" max="161" width="5.5703125" style="10" customWidth="1"/>
    <col min="162" max="162" width="12.7109375" style="10" customWidth="1"/>
    <col min="163" max="163" width="5.5703125" style="10" customWidth="1"/>
    <col min="164" max="164" width="9.140625" style="10"/>
    <col min="165" max="165" width="5.5703125" style="10" customWidth="1"/>
    <col min="166" max="166" width="9" style="10" customWidth="1"/>
    <col min="167" max="167" width="5.5703125" style="10" customWidth="1"/>
    <col min="168" max="168" width="10.7109375" style="10" customWidth="1"/>
    <col min="169" max="169" width="5.5703125" style="10" customWidth="1"/>
    <col min="170" max="170" width="9.140625" style="10"/>
    <col min="171" max="171" width="5.5703125" style="10" customWidth="1"/>
    <col min="172" max="172" width="11.85546875" style="10" customWidth="1"/>
    <col min="173" max="173" width="5.5703125" style="10" customWidth="1"/>
    <col min="174" max="175" width="9.140625" style="9"/>
    <col min="176" max="16384" width="9.140625" style="10"/>
  </cols>
  <sheetData>
    <row r="2" spans="1:173" ht="12.75" customHeight="1">
      <c r="F2" s="70" t="s">
        <v>389</v>
      </c>
      <c r="P2" s="127" t="s">
        <v>389</v>
      </c>
      <c r="AF2" s="70" t="s">
        <v>389</v>
      </c>
      <c r="AH2" s="50" t="s">
        <v>389</v>
      </c>
      <c r="AJ2" s="50" t="s">
        <v>389</v>
      </c>
      <c r="AN2" s="127" t="s">
        <v>389</v>
      </c>
      <c r="AT2" s="70" t="s">
        <v>389</v>
      </c>
      <c r="AX2" s="70" t="s">
        <v>389</v>
      </c>
      <c r="BB2" s="70" t="s">
        <v>389</v>
      </c>
      <c r="BF2" s="70" t="s">
        <v>389</v>
      </c>
      <c r="BL2" s="70" t="s">
        <v>389</v>
      </c>
      <c r="BX2" s="70" t="s">
        <v>389</v>
      </c>
      <c r="CD2" s="70" t="s">
        <v>389</v>
      </c>
      <c r="CJ2" s="70" t="s">
        <v>389</v>
      </c>
      <c r="CL2" s="70" t="s">
        <v>389</v>
      </c>
      <c r="CN2" s="70" t="s">
        <v>389</v>
      </c>
      <c r="CP2" s="70" t="s">
        <v>389</v>
      </c>
      <c r="CR2" s="70" t="s">
        <v>389</v>
      </c>
      <c r="CT2" s="50" t="s">
        <v>389</v>
      </c>
      <c r="CV2" s="70" t="s">
        <v>389</v>
      </c>
      <c r="DJ2" s="70" t="s">
        <v>389</v>
      </c>
      <c r="DR2" s="70" t="s">
        <v>389</v>
      </c>
      <c r="DV2" s="70" t="s">
        <v>389</v>
      </c>
      <c r="DX2" s="14"/>
      <c r="EJ2" s="70" t="s">
        <v>389</v>
      </c>
      <c r="EL2" s="70" t="s">
        <v>389</v>
      </c>
      <c r="EN2" s="70" t="s">
        <v>389</v>
      </c>
      <c r="EP2" s="70" t="s">
        <v>389</v>
      </c>
      <c r="ER2" s="70" t="s">
        <v>389</v>
      </c>
      <c r="FB2" s="70" t="s">
        <v>389</v>
      </c>
      <c r="FF2" s="70" t="s">
        <v>389</v>
      </c>
      <c r="FH2" s="70" t="s">
        <v>389</v>
      </c>
      <c r="FJ2" s="70" t="s">
        <v>389</v>
      </c>
      <c r="FL2" s="70" t="s">
        <v>389</v>
      </c>
      <c r="FN2" s="70" t="s">
        <v>389</v>
      </c>
      <c r="FP2" s="70" t="s">
        <v>389</v>
      </c>
    </row>
    <row r="3" spans="1:173" s="109" customFormat="1" ht="12.75" customHeight="1">
      <c r="A3" s="179" t="s">
        <v>587</v>
      </c>
      <c r="B3" s="162" t="s">
        <v>80</v>
      </c>
      <c r="C3" s="162"/>
      <c r="D3" s="180" t="s">
        <v>783</v>
      </c>
      <c r="E3" s="162"/>
      <c r="F3" s="180" t="s">
        <v>784</v>
      </c>
      <c r="G3" s="162"/>
      <c r="H3" s="185" t="s">
        <v>589</v>
      </c>
      <c r="I3" s="162"/>
      <c r="J3" s="185" t="s">
        <v>589</v>
      </c>
      <c r="K3" s="162"/>
      <c r="L3" s="185" t="s">
        <v>785</v>
      </c>
      <c r="M3" s="162"/>
      <c r="N3" s="162" t="s">
        <v>394</v>
      </c>
      <c r="O3" s="162"/>
      <c r="P3" s="180" t="s">
        <v>786</v>
      </c>
      <c r="Q3" s="162"/>
      <c r="R3" s="180" t="s">
        <v>713</v>
      </c>
      <c r="S3" s="162"/>
      <c r="T3" s="180" t="s">
        <v>787</v>
      </c>
      <c r="U3" s="162"/>
      <c r="V3" s="180" t="s">
        <v>788</v>
      </c>
      <c r="W3" s="162"/>
      <c r="X3" s="180" t="s">
        <v>789</v>
      </c>
      <c r="Y3" s="162"/>
      <c r="Z3" s="162" t="s">
        <v>790</v>
      </c>
      <c r="AA3" s="162"/>
      <c r="AB3" s="162" t="s">
        <v>790</v>
      </c>
      <c r="AC3" s="162"/>
      <c r="AD3" s="162" t="s">
        <v>790</v>
      </c>
      <c r="AE3" s="162"/>
      <c r="AF3" s="186" t="s">
        <v>791</v>
      </c>
      <c r="AG3" s="162"/>
      <c r="AH3" s="180" t="s">
        <v>792</v>
      </c>
      <c r="AI3" s="190"/>
      <c r="AJ3" s="180" t="s">
        <v>559</v>
      </c>
      <c r="AK3" s="190"/>
      <c r="AL3" s="180" t="s">
        <v>559</v>
      </c>
      <c r="AM3" s="162"/>
      <c r="AN3" s="180" t="s">
        <v>559</v>
      </c>
      <c r="AO3" s="162"/>
      <c r="AP3" s="180" t="s">
        <v>559</v>
      </c>
      <c r="AQ3" s="162"/>
      <c r="AR3" s="181" t="s">
        <v>405</v>
      </c>
      <c r="AS3" s="180"/>
      <c r="AT3" s="162" t="s">
        <v>405</v>
      </c>
      <c r="AU3" s="162"/>
      <c r="AV3" s="181" t="s">
        <v>405</v>
      </c>
      <c r="AW3" s="162"/>
      <c r="AX3" s="162" t="s">
        <v>405</v>
      </c>
      <c r="AY3" s="180"/>
      <c r="AZ3" s="162" t="s">
        <v>560</v>
      </c>
      <c r="BA3" s="162"/>
      <c r="BB3" s="181" t="s">
        <v>405</v>
      </c>
      <c r="BC3" s="162"/>
      <c r="BD3" s="185" t="s">
        <v>409</v>
      </c>
      <c r="BE3" s="162"/>
      <c r="BF3" s="186" t="s">
        <v>412</v>
      </c>
      <c r="BG3" s="162"/>
      <c r="BH3" s="185" t="s">
        <v>722</v>
      </c>
      <c r="BI3" s="162"/>
      <c r="BJ3" s="185" t="s">
        <v>722</v>
      </c>
      <c r="BK3" s="162"/>
      <c r="BL3" s="186" t="s">
        <v>657</v>
      </c>
      <c r="BM3" s="162"/>
      <c r="BN3" s="185" t="s">
        <v>793</v>
      </c>
      <c r="BO3" s="162"/>
      <c r="BP3" s="185" t="s">
        <v>794</v>
      </c>
      <c r="BQ3" s="162"/>
      <c r="BR3" s="180" t="s">
        <v>795</v>
      </c>
      <c r="BS3" s="162"/>
      <c r="BT3" s="180" t="s">
        <v>419</v>
      </c>
      <c r="BU3" s="162"/>
      <c r="BV3" s="180" t="s">
        <v>796</v>
      </c>
      <c r="BW3" s="162"/>
      <c r="BX3" s="180" t="s">
        <v>421</v>
      </c>
      <c r="BY3" s="162"/>
      <c r="BZ3" s="185" t="s">
        <v>797</v>
      </c>
      <c r="CA3" s="162"/>
      <c r="CB3" s="185" t="s">
        <v>798</v>
      </c>
      <c r="CC3" s="162"/>
      <c r="CD3" s="185" t="s">
        <v>423</v>
      </c>
      <c r="CE3" s="162"/>
      <c r="CF3" s="185" t="s">
        <v>425</v>
      </c>
      <c r="CG3" s="162"/>
      <c r="CH3" s="185" t="s">
        <v>425</v>
      </c>
      <c r="CI3" s="162"/>
      <c r="CJ3" s="261" t="s">
        <v>799</v>
      </c>
      <c r="CK3" s="261"/>
      <c r="CL3" s="261" t="s">
        <v>799</v>
      </c>
      <c r="CM3" s="261"/>
      <c r="CN3" s="261" t="s">
        <v>799</v>
      </c>
      <c r="CO3" s="261"/>
      <c r="CP3" s="261" t="s">
        <v>799</v>
      </c>
      <c r="CQ3" s="16"/>
      <c r="CR3" s="186" t="s">
        <v>727</v>
      </c>
      <c r="CS3" s="16"/>
      <c r="CT3" s="186" t="s">
        <v>727</v>
      </c>
      <c r="CU3" s="186"/>
      <c r="CV3" s="180" t="s">
        <v>727</v>
      </c>
      <c r="CW3" s="162"/>
      <c r="CX3" s="185" t="s">
        <v>428</v>
      </c>
      <c r="CY3" s="162"/>
      <c r="CZ3" s="185" t="s">
        <v>428</v>
      </c>
      <c r="DA3" s="162"/>
      <c r="DB3" s="180" t="s">
        <v>800</v>
      </c>
      <c r="DC3" s="180"/>
      <c r="DD3" s="180" t="s">
        <v>800</v>
      </c>
      <c r="DE3" s="180"/>
      <c r="DF3" s="180" t="s">
        <v>800</v>
      </c>
      <c r="DG3" s="162"/>
      <c r="DH3" s="180" t="s">
        <v>800</v>
      </c>
      <c r="DI3" s="162"/>
      <c r="DJ3" s="186" t="s">
        <v>801</v>
      </c>
      <c r="DK3" s="162"/>
      <c r="DL3" s="162" t="s">
        <v>433</v>
      </c>
      <c r="DM3" s="162"/>
      <c r="DN3" s="162" t="s">
        <v>733</v>
      </c>
      <c r="DO3" s="162"/>
      <c r="DP3" s="162" t="s">
        <v>437</v>
      </c>
      <c r="DQ3" s="180"/>
      <c r="DR3" s="180" t="s">
        <v>438</v>
      </c>
      <c r="DS3" s="162"/>
      <c r="DT3" s="181" t="s">
        <v>802</v>
      </c>
      <c r="DU3" s="162"/>
      <c r="DV3" s="162" t="s">
        <v>439</v>
      </c>
      <c r="DW3" s="162"/>
      <c r="DX3" s="162" t="s">
        <v>439</v>
      </c>
      <c r="DY3" s="162"/>
      <c r="DZ3" s="181" t="s">
        <v>803</v>
      </c>
      <c r="EA3" s="181"/>
      <c r="EB3" s="181" t="s">
        <v>803</v>
      </c>
      <c r="EC3" s="181"/>
      <c r="ED3" s="181" t="s">
        <v>803</v>
      </c>
      <c r="EE3" s="181"/>
      <c r="EF3" s="181" t="s">
        <v>803</v>
      </c>
      <c r="EG3" s="162"/>
      <c r="EH3" s="181" t="s">
        <v>804</v>
      </c>
      <c r="EI3" s="162"/>
      <c r="EJ3" s="180" t="s">
        <v>575</v>
      </c>
      <c r="EK3" s="162"/>
      <c r="EL3" s="180" t="s">
        <v>805</v>
      </c>
      <c r="EM3" s="162"/>
      <c r="EN3" s="181" t="s">
        <v>806</v>
      </c>
      <c r="EO3" s="181"/>
      <c r="EP3" s="181" t="s">
        <v>806</v>
      </c>
      <c r="EQ3" s="181"/>
      <c r="ER3" s="181" t="s">
        <v>806</v>
      </c>
      <c r="ES3" s="180"/>
      <c r="ET3" s="185" t="s">
        <v>446</v>
      </c>
      <c r="EU3" s="180"/>
      <c r="EV3" s="185" t="s">
        <v>446</v>
      </c>
      <c r="EW3" s="180"/>
      <c r="EX3" s="185" t="s">
        <v>446</v>
      </c>
      <c r="EY3" s="162"/>
      <c r="EZ3" s="181" t="s">
        <v>448</v>
      </c>
      <c r="FA3" s="162"/>
      <c r="FB3" s="185" t="s">
        <v>447</v>
      </c>
      <c r="FC3" s="162"/>
      <c r="FD3" s="180" t="s">
        <v>807</v>
      </c>
      <c r="FE3" s="180"/>
      <c r="FF3" s="180" t="s">
        <v>808</v>
      </c>
      <c r="FG3" s="162"/>
      <c r="FH3" s="180" t="s">
        <v>809</v>
      </c>
      <c r="FI3" s="162"/>
      <c r="FJ3" s="180" t="s">
        <v>810</v>
      </c>
      <c r="FK3" s="162"/>
      <c r="FL3" s="180" t="s">
        <v>811</v>
      </c>
      <c r="FM3" s="162"/>
      <c r="FN3" s="180" t="s">
        <v>811</v>
      </c>
      <c r="FO3" s="162"/>
      <c r="FP3" s="180" t="s">
        <v>812</v>
      </c>
      <c r="FQ3" s="162"/>
    </row>
    <row r="4" spans="1:173" s="109" customFormat="1" ht="12.75" customHeight="1">
      <c r="A4" s="286" t="s">
        <v>813</v>
      </c>
      <c r="B4" s="183"/>
      <c r="C4" s="183"/>
      <c r="D4" s="184" t="s">
        <v>814</v>
      </c>
      <c r="E4" s="183"/>
      <c r="F4" s="184" t="s">
        <v>815</v>
      </c>
      <c r="G4" s="183"/>
      <c r="H4" s="187" t="s">
        <v>754</v>
      </c>
      <c r="I4" s="183"/>
      <c r="J4" s="187" t="s">
        <v>816</v>
      </c>
      <c r="K4" s="183"/>
      <c r="L4" s="187" t="s">
        <v>817</v>
      </c>
      <c r="M4" s="183"/>
      <c r="N4" s="183" t="s">
        <v>818</v>
      </c>
      <c r="O4" s="183"/>
      <c r="P4" s="184" t="s">
        <v>819</v>
      </c>
      <c r="Q4" s="183"/>
      <c r="R4" s="184" t="s">
        <v>820</v>
      </c>
      <c r="S4" s="183"/>
      <c r="T4" s="184" t="s">
        <v>821</v>
      </c>
      <c r="U4" s="183"/>
      <c r="V4" s="184" t="s">
        <v>822</v>
      </c>
      <c r="W4" s="183"/>
      <c r="X4" s="184" t="s">
        <v>478</v>
      </c>
      <c r="Y4" s="183"/>
      <c r="Z4" s="183" t="s">
        <v>823</v>
      </c>
      <c r="AA4" s="183"/>
      <c r="AB4" s="183" t="s">
        <v>824</v>
      </c>
      <c r="AC4" s="183"/>
      <c r="AD4" s="183" t="s">
        <v>825</v>
      </c>
      <c r="AE4" s="183"/>
      <c r="AF4" s="188" t="s">
        <v>622</v>
      </c>
      <c r="AG4" s="183"/>
      <c r="AH4" s="184" t="s">
        <v>629</v>
      </c>
      <c r="AI4" s="193"/>
      <c r="AJ4" s="184" t="s">
        <v>826</v>
      </c>
      <c r="AK4" s="193"/>
      <c r="AL4" s="184" t="s">
        <v>827</v>
      </c>
      <c r="AM4" s="183"/>
      <c r="AN4" s="184" t="s">
        <v>819</v>
      </c>
      <c r="AO4" s="183"/>
      <c r="AP4" s="184" t="s">
        <v>828</v>
      </c>
      <c r="AQ4" s="183"/>
      <c r="AR4" s="189" t="s">
        <v>829</v>
      </c>
      <c r="AS4" s="184"/>
      <c r="AT4" s="183" t="s">
        <v>830</v>
      </c>
      <c r="AU4" s="183"/>
      <c r="AV4" s="189" t="s">
        <v>831</v>
      </c>
      <c r="AW4" s="183"/>
      <c r="AX4" s="183" t="s">
        <v>832</v>
      </c>
      <c r="AY4" s="184"/>
      <c r="AZ4" s="183" t="s">
        <v>833</v>
      </c>
      <c r="BA4" s="183"/>
      <c r="BB4" s="189" t="s">
        <v>834</v>
      </c>
      <c r="BC4" s="183"/>
      <c r="BD4" s="178" t="s">
        <v>835</v>
      </c>
      <c r="BE4" s="183"/>
      <c r="BF4" s="188" t="s">
        <v>836</v>
      </c>
      <c r="BG4" s="183"/>
      <c r="BH4" s="178" t="s">
        <v>634</v>
      </c>
      <c r="BI4" s="183"/>
      <c r="BJ4" s="178" t="s">
        <v>837</v>
      </c>
      <c r="BK4" s="183"/>
      <c r="BL4" s="188" t="s">
        <v>838</v>
      </c>
      <c r="BM4" s="183"/>
      <c r="BN4" s="187" t="s">
        <v>687</v>
      </c>
      <c r="BO4" s="183"/>
      <c r="BP4" s="187" t="s">
        <v>839</v>
      </c>
      <c r="BQ4" s="183"/>
      <c r="BR4" s="184" t="s">
        <v>840</v>
      </c>
      <c r="BS4" s="183"/>
      <c r="BT4" s="184" t="s">
        <v>841</v>
      </c>
      <c r="BU4" s="183"/>
      <c r="BV4" s="184" t="s">
        <v>842</v>
      </c>
      <c r="BW4" s="183"/>
      <c r="BX4" s="184" t="s">
        <v>621</v>
      </c>
      <c r="BY4" s="183"/>
      <c r="BZ4" s="187" t="s">
        <v>843</v>
      </c>
      <c r="CA4" s="183"/>
      <c r="CB4" s="187" t="s">
        <v>844</v>
      </c>
      <c r="CC4" s="183"/>
      <c r="CD4" s="187" t="s">
        <v>845</v>
      </c>
      <c r="CE4" s="183"/>
      <c r="CF4" s="187" t="s">
        <v>816</v>
      </c>
      <c r="CG4" s="183"/>
      <c r="CH4" s="187" t="s">
        <v>846</v>
      </c>
      <c r="CI4" s="183"/>
      <c r="CJ4" s="262" t="s">
        <v>847</v>
      </c>
      <c r="CK4" s="262"/>
      <c r="CL4" s="262" t="s">
        <v>632</v>
      </c>
      <c r="CM4" s="262"/>
      <c r="CN4" s="262" t="s">
        <v>848</v>
      </c>
      <c r="CO4" s="262"/>
      <c r="CP4" s="262" t="s">
        <v>643</v>
      </c>
      <c r="CQ4" s="182"/>
      <c r="CR4" s="188" t="s">
        <v>632</v>
      </c>
      <c r="CS4" s="182"/>
      <c r="CT4" s="188" t="s">
        <v>849</v>
      </c>
      <c r="CU4" s="188"/>
      <c r="CV4" s="196" t="s">
        <v>850</v>
      </c>
      <c r="CW4" s="183"/>
      <c r="CX4" s="187" t="s">
        <v>851</v>
      </c>
      <c r="CY4" s="183"/>
      <c r="CZ4" s="187" t="s">
        <v>835</v>
      </c>
      <c r="DA4" s="183"/>
      <c r="DB4" s="184" t="s">
        <v>852</v>
      </c>
      <c r="DC4" s="184"/>
      <c r="DD4" s="184" t="s">
        <v>853</v>
      </c>
      <c r="DE4" s="184"/>
      <c r="DF4" s="184" t="s">
        <v>854</v>
      </c>
      <c r="DG4" s="183"/>
      <c r="DH4" s="184" t="s">
        <v>835</v>
      </c>
      <c r="DI4" s="183"/>
      <c r="DJ4" s="188" t="s">
        <v>855</v>
      </c>
      <c r="DK4" s="183"/>
      <c r="DL4" s="183" t="s">
        <v>856</v>
      </c>
      <c r="DM4" s="183"/>
      <c r="DN4" s="183" t="s">
        <v>671</v>
      </c>
      <c r="DO4" s="183"/>
      <c r="DP4" s="183" t="s">
        <v>857</v>
      </c>
      <c r="DQ4" s="184"/>
      <c r="DR4" s="188" t="s">
        <v>621</v>
      </c>
      <c r="DS4" s="183"/>
      <c r="DT4" s="189" t="s">
        <v>846</v>
      </c>
      <c r="DU4" s="183"/>
      <c r="DV4" s="183" t="s">
        <v>621</v>
      </c>
      <c r="DW4" s="183"/>
      <c r="DX4" s="183" t="s">
        <v>858</v>
      </c>
      <c r="DY4" s="183"/>
      <c r="DZ4" s="189" t="s">
        <v>859</v>
      </c>
      <c r="EA4" s="189"/>
      <c r="EB4" s="189" t="s">
        <v>860</v>
      </c>
      <c r="EC4" s="189"/>
      <c r="ED4" s="189" t="s">
        <v>861</v>
      </c>
      <c r="EE4" s="189"/>
      <c r="EF4" s="189" t="s">
        <v>862</v>
      </c>
      <c r="EG4" s="183"/>
      <c r="EH4" s="189" t="s">
        <v>863</v>
      </c>
      <c r="EI4" s="183"/>
      <c r="EJ4" s="188" t="s">
        <v>629</v>
      </c>
      <c r="EK4" s="183"/>
      <c r="EL4" s="184" t="s">
        <v>864</v>
      </c>
      <c r="EM4" s="183"/>
      <c r="EN4" s="189" t="s">
        <v>865</v>
      </c>
      <c r="EO4" s="189"/>
      <c r="EP4" s="189" t="s">
        <v>866</v>
      </c>
      <c r="EQ4" s="189"/>
      <c r="ER4" s="189" t="s">
        <v>867</v>
      </c>
      <c r="ES4" s="184"/>
      <c r="ET4" s="187" t="s">
        <v>868</v>
      </c>
      <c r="EU4" s="184"/>
      <c r="EV4" s="187" t="s">
        <v>816</v>
      </c>
      <c r="EW4" s="184"/>
      <c r="EX4" s="187" t="s">
        <v>869</v>
      </c>
      <c r="EY4" s="183"/>
      <c r="EZ4" s="262" t="s">
        <v>870</v>
      </c>
      <c r="FA4" s="183"/>
      <c r="FB4" s="195" t="s">
        <v>871</v>
      </c>
      <c r="FC4" s="183"/>
      <c r="FD4" s="184" t="s">
        <v>872</v>
      </c>
      <c r="FE4" s="184"/>
      <c r="FF4" s="188" t="s">
        <v>683</v>
      </c>
      <c r="FG4" s="183"/>
      <c r="FH4" s="188" t="s">
        <v>389</v>
      </c>
      <c r="FI4" s="183"/>
      <c r="FJ4" s="188" t="s">
        <v>389</v>
      </c>
      <c r="FK4" s="183"/>
      <c r="FL4" s="188" t="s">
        <v>873</v>
      </c>
      <c r="FM4" s="183"/>
      <c r="FN4" s="188" t="s">
        <v>874</v>
      </c>
      <c r="FO4" s="183"/>
      <c r="FP4" s="188" t="s">
        <v>389</v>
      </c>
      <c r="FQ4" s="183"/>
    </row>
    <row r="5" spans="1:173" ht="12.75" customHeight="1">
      <c r="A5" s="18"/>
      <c r="B5" s="60" t="s">
        <v>84</v>
      </c>
      <c r="C5" s="60" t="s">
        <v>16</v>
      </c>
      <c r="D5" s="60" t="s">
        <v>84</v>
      </c>
      <c r="E5" s="60" t="s">
        <v>16</v>
      </c>
      <c r="F5" s="60" t="s">
        <v>84</v>
      </c>
      <c r="G5" s="60" t="s">
        <v>16</v>
      </c>
      <c r="H5" s="60" t="s">
        <v>84</v>
      </c>
      <c r="I5" s="60" t="s">
        <v>16</v>
      </c>
      <c r="J5" s="60" t="s">
        <v>84</v>
      </c>
      <c r="K5" s="60" t="s">
        <v>16</v>
      </c>
      <c r="L5" s="60" t="s">
        <v>84</v>
      </c>
      <c r="M5" s="60" t="s">
        <v>16</v>
      </c>
      <c r="N5" s="60" t="s">
        <v>84</v>
      </c>
      <c r="O5" s="60" t="s">
        <v>16</v>
      </c>
      <c r="P5" s="60" t="s">
        <v>84</v>
      </c>
      <c r="Q5" s="60" t="s">
        <v>16</v>
      </c>
      <c r="R5" s="60" t="s">
        <v>84</v>
      </c>
      <c r="S5" s="60" t="s">
        <v>16</v>
      </c>
      <c r="T5" s="60" t="s">
        <v>84</v>
      </c>
      <c r="U5" s="60" t="s">
        <v>16</v>
      </c>
      <c r="V5" s="60" t="s">
        <v>84</v>
      </c>
      <c r="W5" s="60" t="s">
        <v>16</v>
      </c>
      <c r="X5" s="60" t="s">
        <v>84</v>
      </c>
      <c r="Y5" s="60" t="s">
        <v>16</v>
      </c>
      <c r="Z5" s="60" t="s">
        <v>84</v>
      </c>
      <c r="AA5" s="60" t="s">
        <v>16</v>
      </c>
      <c r="AB5" s="60" t="s">
        <v>84</v>
      </c>
      <c r="AC5" s="60" t="s">
        <v>16</v>
      </c>
      <c r="AD5" s="60" t="s">
        <v>84</v>
      </c>
      <c r="AE5" s="60" t="s">
        <v>16</v>
      </c>
      <c r="AF5" s="60" t="s">
        <v>84</v>
      </c>
      <c r="AG5" s="18" t="s">
        <v>16</v>
      </c>
      <c r="AH5" s="18" t="s">
        <v>84</v>
      </c>
      <c r="AI5" s="18" t="s">
        <v>16</v>
      </c>
      <c r="AJ5" s="18" t="s">
        <v>84</v>
      </c>
      <c r="AK5" s="18" t="s">
        <v>16</v>
      </c>
      <c r="AL5" s="60" t="s">
        <v>84</v>
      </c>
      <c r="AM5" s="60" t="s">
        <v>16</v>
      </c>
      <c r="AN5" s="60" t="s">
        <v>84</v>
      </c>
      <c r="AO5" s="18" t="s">
        <v>16</v>
      </c>
      <c r="AP5" s="60" t="s">
        <v>84</v>
      </c>
      <c r="AQ5" s="60" t="s">
        <v>16</v>
      </c>
      <c r="AR5" s="60" t="s">
        <v>84</v>
      </c>
      <c r="AS5" s="60" t="s">
        <v>16</v>
      </c>
      <c r="AT5" s="60" t="s">
        <v>84</v>
      </c>
      <c r="AU5" s="60" t="s">
        <v>16</v>
      </c>
      <c r="AV5" s="60" t="s">
        <v>84</v>
      </c>
      <c r="AW5" s="60" t="s">
        <v>16</v>
      </c>
      <c r="AX5" s="60" t="s">
        <v>84</v>
      </c>
      <c r="AY5" s="60" t="s">
        <v>16</v>
      </c>
      <c r="AZ5" s="60" t="s">
        <v>84</v>
      </c>
      <c r="BA5" s="60" t="s">
        <v>16</v>
      </c>
      <c r="BB5" s="60" t="s">
        <v>84</v>
      </c>
      <c r="BC5" s="60" t="s">
        <v>16</v>
      </c>
      <c r="BD5" s="60" t="s">
        <v>84</v>
      </c>
      <c r="BE5" s="60" t="s">
        <v>16</v>
      </c>
      <c r="BF5" s="60" t="s">
        <v>84</v>
      </c>
      <c r="BG5" s="60" t="s">
        <v>16</v>
      </c>
      <c r="BH5" s="60" t="s">
        <v>84</v>
      </c>
      <c r="BI5" s="60" t="s">
        <v>16</v>
      </c>
      <c r="BJ5" s="60" t="s">
        <v>84</v>
      </c>
      <c r="BK5" s="60" t="s">
        <v>16</v>
      </c>
      <c r="BL5" s="60" t="s">
        <v>84</v>
      </c>
      <c r="BM5" s="60" t="s">
        <v>16</v>
      </c>
      <c r="BN5" s="60" t="s">
        <v>84</v>
      </c>
      <c r="BO5" s="60" t="s">
        <v>16</v>
      </c>
      <c r="BP5" s="60" t="s">
        <v>84</v>
      </c>
      <c r="BQ5" s="60" t="s">
        <v>16</v>
      </c>
      <c r="BR5" s="60" t="s">
        <v>84</v>
      </c>
      <c r="BS5" s="60" t="s">
        <v>16</v>
      </c>
      <c r="BT5" s="60" t="s">
        <v>84</v>
      </c>
      <c r="BU5" s="60" t="s">
        <v>16</v>
      </c>
      <c r="BV5" s="60" t="s">
        <v>84</v>
      </c>
      <c r="BW5" s="60" t="s">
        <v>16</v>
      </c>
      <c r="BX5" s="60" t="s">
        <v>84</v>
      </c>
      <c r="BY5" s="60" t="s">
        <v>16</v>
      </c>
      <c r="BZ5" s="60" t="s">
        <v>84</v>
      </c>
      <c r="CA5" s="60" t="s">
        <v>16</v>
      </c>
      <c r="CB5" s="60" t="s">
        <v>84</v>
      </c>
      <c r="CC5" s="60" t="s">
        <v>16</v>
      </c>
      <c r="CD5" s="60" t="s">
        <v>84</v>
      </c>
      <c r="CE5" s="60" t="s">
        <v>16</v>
      </c>
      <c r="CF5" s="60" t="s">
        <v>84</v>
      </c>
      <c r="CG5" s="60" t="s">
        <v>16</v>
      </c>
      <c r="CH5" s="60" t="s">
        <v>84</v>
      </c>
      <c r="CI5" s="60" t="s">
        <v>16</v>
      </c>
      <c r="CJ5" s="60" t="s">
        <v>84</v>
      </c>
      <c r="CK5" s="18" t="s">
        <v>16</v>
      </c>
      <c r="CL5" s="60" t="s">
        <v>84</v>
      </c>
      <c r="CM5" s="18" t="s">
        <v>16</v>
      </c>
      <c r="CN5" s="60" t="s">
        <v>84</v>
      </c>
      <c r="CO5" s="18" t="s">
        <v>16</v>
      </c>
      <c r="CP5" s="60" t="s">
        <v>84</v>
      </c>
      <c r="CQ5" s="18" t="s">
        <v>16</v>
      </c>
      <c r="CR5" s="60" t="s">
        <v>84</v>
      </c>
      <c r="CS5" s="18" t="s">
        <v>16</v>
      </c>
      <c r="CT5" s="18" t="s">
        <v>84</v>
      </c>
      <c r="CU5" s="18" t="s">
        <v>16</v>
      </c>
      <c r="CV5" s="60" t="s">
        <v>84</v>
      </c>
      <c r="CW5" s="18" t="s">
        <v>16</v>
      </c>
      <c r="CX5" s="60" t="s">
        <v>84</v>
      </c>
      <c r="CY5" s="60" t="s">
        <v>16</v>
      </c>
      <c r="CZ5" s="60" t="s">
        <v>84</v>
      </c>
      <c r="DA5" s="60" t="s">
        <v>16</v>
      </c>
      <c r="DB5" s="60" t="s">
        <v>84</v>
      </c>
      <c r="DC5" s="60" t="s">
        <v>16</v>
      </c>
      <c r="DD5" s="60" t="s">
        <v>84</v>
      </c>
      <c r="DE5" s="60" t="s">
        <v>16</v>
      </c>
      <c r="DF5" s="60" t="s">
        <v>84</v>
      </c>
      <c r="DG5" s="60" t="s">
        <v>16</v>
      </c>
      <c r="DH5" s="60" t="s">
        <v>84</v>
      </c>
      <c r="DI5" s="60" t="s">
        <v>16</v>
      </c>
      <c r="DJ5" s="60" t="s">
        <v>84</v>
      </c>
      <c r="DK5" s="60" t="s">
        <v>16</v>
      </c>
      <c r="DL5" s="60" t="s">
        <v>84</v>
      </c>
      <c r="DM5" s="60" t="s">
        <v>16</v>
      </c>
      <c r="DN5" s="60" t="s">
        <v>84</v>
      </c>
      <c r="DO5" s="60" t="s">
        <v>16</v>
      </c>
      <c r="DP5" s="60" t="s">
        <v>84</v>
      </c>
      <c r="DQ5" s="60" t="s">
        <v>16</v>
      </c>
      <c r="DR5" s="60" t="s">
        <v>84</v>
      </c>
      <c r="DS5" s="60" t="s">
        <v>16</v>
      </c>
      <c r="DT5" s="60" t="s">
        <v>84</v>
      </c>
      <c r="DU5" s="60" t="s">
        <v>16</v>
      </c>
      <c r="DV5" s="60" t="s">
        <v>84</v>
      </c>
      <c r="DW5" s="60" t="s">
        <v>16</v>
      </c>
      <c r="DX5" s="60" t="s">
        <v>84</v>
      </c>
      <c r="DY5" s="60" t="s">
        <v>16</v>
      </c>
      <c r="DZ5" s="60" t="s">
        <v>84</v>
      </c>
      <c r="EA5" s="60" t="s">
        <v>16</v>
      </c>
      <c r="EB5" s="60" t="s">
        <v>84</v>
      </c>
      <c r="EC5" s="60" t="s">
        <v>16</v>
      </c>
      <c r="ED5" s="60" t="s">
        <v>84</v>
      </c>
      <c r="EE5" s="60" t="s">
        <v>16</v>
      </c>
      <c r="EF5" s="60" t="s">
        <v>84</v>
      </c>
      <c r="EG5" s="60" t="s">
        <v>16</v>
      </c>
      <c r="EH5" s="60" t="s">
        <v>84</v>
      </c>
      <c r="EI5" s="60" t="s">
        <v>16</v>
      </c>
      <c r="EJ5" s="60" t="s">
        <v>84</v>
      </c>
      <c r="EK5" s="60" t="s">
        <v>16</v>
      </c>
      <c r="EL5" s="60" t="s">
        <v>84</v>
      </c>
      <c r="EM5" s="60" t="s">
        <v>16</v>
      </c>
      <c r="EN5" s="60" t="s">
        <v>84</v>
      </c>
      <c r="EO5" s="60" t="s">
        <v>16</v>
      </c>
      <c r="EP5" s="60" t="s">
        <v>84</v>
      </c>
      <c r="EQ5" s="60" t="s">
        <v>16</v>
      </c>
      <c r="ER5" s="60" t="s">
        <v>84</v>
      </c>
      <c r="ES5" s="60" t="s">
        <v>16</v>
      </c>
      <c r="ET5" s="60" t="s">
        <v>84</v>
      </c>
      <c r="EU5" s="60" t="s">
        <v>16</v>
      </c>
      <c r="EV5" s="60" t="s">
        <v>84</v>
      </c>
      <c r="EW5" s="60" t="s">
        <v>16</v>
      </c>
      <c r="EX5" s="60" t="s">
        <v>84</v>
      </c>
      <c r="EY5" s="60" t="s">
        <v>16</v>
      </c>
      <c r="EZ5" s="60" t="s">
        <v>84</v>
      </c>
      <c r="FA5" s="60" t="s">
        <v>16</v>
      </c>
      <c r="FB5" s="60" t="s">
        <v>84</v>
      </c>
      <c r="FC5" s="60" t="s">
        <v>16</v>
      </c>
      <c r="FD5" s="60" t="s">
        <v>84</v>
      </c>
      <c r="FE5" s="60" t="s">
        <v>16</v>
      </c>
      <c r="FF5" s="60" t="s">
        <v>84</v>
      </c>
      <c r="FG5" s="60" t="s">
        <v>16</v>
      </c>
      <c r="FH5" s="60" t="s">
        <v>84</v>
      </c>
      <c r="FI5" s="60" t="s">
        <v>16</v>
      </c>
      <c r="FJ5" s="60" t="s">
        <v>84</v>
      </c>
      <c r="FK5" s="60" t="s">
        <v>16</v>
      </c>
      <c r="FL5" s="60" t="s">
        <v>84</v>
      </c>
      <c r="FM5" s="60" t="s">
        <v>16</v>
      </c>
      <c r="FN5" s="60" t="s">
        <v>84</v>
      </c>
      <c r="FO5" s="60" t="s">
        <v>16</v>
      </c>
      <c r="FP5" s="60" t="s">
        <v>84</v>
      </c>
      <c r="FQ5" s="60" t="s">
        <v>16</v>
      </c>
    </row>
    <row r="6" spans="1:173" ht="12.75" customHeight="1">
      <c r="A6" s="1" t="s">
        <v>86</v>
      </c>
      <c r="P6" s="10"/>
      <c r="R6" s="10"/>
      <c r="X6" s="10"/>
      <c r="AD6" s="10"/>
      <c r="AG6" s="14"/>
      <c r="AL6" s="10"/>
      <c r="AN6" s="10"/>
      <c r="AO6" s="14"/>
      <c r="AP6" s="10"/>
      <c r="BD6" s="10"/>
      <c r="BE6" s="10"/>
      <c r="BH6" s="10"/>
      <c r="BI6" s="10"/>
      <c r="BJ6" s="10"/>
      <c r="BK6" s="10"/>
      <c r="CJ6" s="10"/>
      <c r="CL6" s="10"/>
      <c r="CN6" s="10"/>
      <c r="CP6" s="10"/>
      <c r="CR6" s="10"/>
      <c r="CW6" s="14"/>
    </row>
    <row r="7" spans="1:173" ht="12.75" customHeight="1">
      <c r="A7" s="10" t="s">
        <v>87</v>
      </c>
      <c r="B7" s="105">
        <f>D7+F7+H7+J7+L7+N7+P7+R7+T7+V7+X7+Z7+AB7+AD7+AF7+AH7+AJ7+AL7+AN7+AP7+AR7+AT7+AZ7+BB7+BD7+BF7+BH7+BJ7+BL7+BN7+BP7+BR7+BT7+BV7+BX7+AV7+AX7+BZ7+CB7+CD7+CF7+CH7+CJ7+CL7+CN7+CP7+CR7+CT7+CV7+CX7+CZ7+DB7+DD7+DF7+DH7+DJ7+DL7+DN7+DP7+DR7+DT7+DV7+DX7+DZ7+EB7+ED7+EF7+EH7+EJ7+EN7+EP7+ER7+ET7+EV7+EX7+EZ7+FB7+FD7+FF7+FH7+FJ7+FL7+FN7+FP7</f>
        <v>15820.443546269995</v>
      </c>
      <c r="C7" s="15">
        <f>B7/B$11*100</f>
        <v>52.154058258001292</v>
      </c>
      <c r="D7" s="105">
        <v>123.7</v>
      </c>
      <c r="E7" s="15">
        <f>D7/D$11*100</f>
        <v>84.604336228712128</v>
      </c>
      <c r="F7" s="105">
        <f>SUM('FoF1'!D9:D12)</f>
        <v>0</v>
      </c>
      <c r="G7" s="15">
        <f>F7/F$11*100</f>
        <v>0</v>
      </c>
      <c r="H7" s="105">
        <v>2.2327369999999997</v>
      </c>
      <c r="I7" s="15">
        <f>H7/H$11*100</f>
        <v>33.188890299479652</v>
      </c>
      <c r="J7" s="105">
        <v>21.996518299999998</v>
      </c>
      <c r="K7" s="15">
        <f>J7/J$11*100</f>
        <v>14.049762258822224</v>
      </c>
      <c r="L7" s="1525">
        <v>61.4</v>
      </c>
      <c r="M7" s="15">
        <f>L7/L$11*100</f>
        <v>76.131432114073149</v>
      </c>
      <c r="N7" s="105">
        <v>816.84622899999999</v>
      </c>
      <c r="O7" s="15">
        <f>N7/N$11*100</f>
        <v>88.178501197150254</v>
      </c>
      <c r="P7" s="105">
        <f>SUM('FoF1'!DQ9:DQ12)</f>
        <v>0</v>
      </c>
      <c r="Q7" s="15">
        <f>P7/P$11*100</f>
        <v>0</v>
      </c>
      <c r="R7" s="105">
        <v>490.09</v>
      </c>
      <c r="S7" s="15">
        <f>R7/R$11*100</f>
        <v>94.090656017816343</v>
      </c>
      <c r="T7" s="105">
        <v>54.03</v>
      </c>
      <c r="U7" s="15">
        <f>T7/T$11*100</f>
        <v>96.104589114194241</v>
      </c>
      <c r="V7" s="105">
        <v>21.31</v>
      </c>
      <c r="W7" s="15">
        <f>V7/V$11*100</f>
        <v>42.851397546752459</v>
      </c>
      <c r="X7" s="105">
        <v>135.55000000000001</v>
      </c>
      <c r="Y7" s="15">
        <f>X7/X$11*100</f>
        <v>94.06009298452571</v>
      </c>
      <c r="Z7" s="105">
        <v>1838.2559776600008</v>
      </c>
      <c r="AA7" s="15">
        <f>Z7/Z$11*100</f>
        <v>49.356623253464186</v>
      </c>
      <c r="AB7" s="105">
        <v>14.206694850000007</v>
      </c>
      <c r="AC7" s="15">
        <f>AB7/AB$11*100</f>
        <v>55.791849824878845</v>
      </c>
      <c r="AD7" s="105">
        <v>175.17116770000018</v>
      </c>
      <c r="AE7" s="15">
        <f>AD7/AD$11*100</f>
        <v>47.699713138225583</v>
      </c>
      <c r="AF7" s="105">
        <f>SUM('FoF1'!GB9:GB12)</f>
        <v>0</v>
      </c>
      <c r="AG7" s="15">
        <f>AF7/AF$11*100</f>
        <v>0</v>
      </c>
      <c r="AH7" s="105">
        <f>SUM('FoF1'!GH9:GH12)</f>
        <v>0</v>
      </c>
      <c r="AI7" s="15">
        <f>AH7/AH$11*100</f>
        <v>0</v>
      </c>
      <c r="AJ7" s="105">
        <f>SUM('FoF1'!GK9:GK12)</f>
        <v>0</v>
      </c>
      <c r="AK7" s="15">
        <f>AJ7/AJ$11*100</f>
        <v>0</v>
      </c>
      <c r="AL7" s="105">
        <v>189.07</v>
      </c>
      <c r="AM7" s="15">
        <f>AL7/AL$11*100</f>
        <v>66.370625197458494</v>
      </c>
      <c r="AN7" s="105">
        <f>SUM('FoF1'!GQ9:GQ12)</f>
        <v>0</v>
      </c>
      <c r="AO7" s="15">
        <f>AN7/AN$11*100</f>
        <v>0</v>
      </c>
      <c r="AP7" s="105">
        <v>43.9</v>
      </c>
      <c r="AQ7" s="15">
        <f>AP7/AP$11*100</f>
        <v>19.955452520569114</v>
      </c>
      <c r="AR7" s="105">
        <v>3.55</v>
      </c>
      <c r="AS7" s="15">
        <f>AR7/AR$11*100</f>
        <v>20.857814336075204</v>
      </c>
      <c r="AT7" s="105">
        <f>SUM('FoF1'!HO9:HO12)</f>
        <v>-20</v>
      </c>
      <c r="AU7" s="15">
        <f>AT7/AT$11*100</f>
        <v>100</v>
      </c>
      <c r="AV7" s="105">
        <v>0</v>
      </c>
      <c r="AW7" s="15">
        <f>AV7/AV$11*100</f>
        <v>0</v>
      </c>
      <c r="AX7" s="105">
        <f>SUM('FoF1'!HR9:HR12)</f>
        <v>0.4</v>
      </c>
      <c r="AY7" s="15">
        <f>AX7/AX$11*100</f>
        <v>100</v>
      </c>
      <c r="AZ7" s="105">
        <v>289.2</v>
      </c>
      <c r="BA7" s="15">
        <f>AZ7/AZ$11*100</f>
        <v>65.474303826126331</v>
      </c>
      <c r="BB7" s="105">
        <f>SUM('FoF1'!IJ9:IJ12)</f>
        <v>0</v>
      </c>
      <c r="BC7" s="15" t="e">
        <f>BB7/BB$11*100</f>
        <v>#DIV/0!</v>
      </c>
      <c r="BD7" s="105">
        <v>304.39999999999998</v>
      </c>
      <c r="BE7" s="15">
        <f>BD7/BD$11*100</f>
        <v>33.040269184847496</v>
      </c>
      <c r="BF7" s="105">
        <f>SUM('FoF2'!BO9:BO12)</f>
        <v>0</v>
      </c>
      <c r="BG7" s="15" t="e">
        <f>BF7/BF$11*100</f>
        <v>#DIV/0!</v>
      </c>
      <c r="BH7" s="105">
        <v>169.18622300000001</v>
      </c>
      <c r="BI7" s="15">
        <f>BH7/BH$11*100</f>
        <v>41.893232064221479</v>
      </c>
      <c r="BJ7" s="105">
        <v>89.899895000000001</v>
      </c>
      <c r="BK7" s="15">
        <f>BJ7/BJ$11*100</f>
        <v>64.089612893889552</v>
      </c>
      <c r="BL7" s="105">
        <f>SUM('FoF2'!AZ9:AZ12)</f>
        <v>0</v>
      </c>
      <c r="BM7" s="15">
        <f>BL7/BL$11*100</f>
        <v>0</v>
      </c>
      <c r="BN7" s="105">
        <v>1364.3490435700003</v>
      </c>
      <c r="BO7" s="15">
        <f>BN7/BN$11*100</f>
        <v>95.369536411376913</v>
      </c>
      <c r="BP7" s="105">
        <v>459.23</v>
      </c>
      <c r="BQ7" s="15">
        <f>BP7/BP$11*100</f>
        <v>60.666067795714554</v>
      </c>
      <c r="BR7" s="105">
        <v>0.98</v>
      </c>
      <c r="BS7" s="15">
        <f>BR7/BR$11*100</f>
        <v>51.851851851851848</v>
      </c>
      <c r="BT7" s="105">
        <v>54.06819557</v>
      </c>
      <c r="BU7" s="15">
        <f>BT7/BT$11*100</f>
        <v>63.093027468423124</v>
      </c>
      <c r="BV7" s="105">
        <v>1.44</v>
      </c>
      <c r="BW7" s="15">
        <f>BV7/BV$11*100</f>
        <v>2.6686434395848777</v>
      </c>
      <c r="BX7" s="105">
        <f>SUM('FoF2'!EC9:EC12)</f>
        <v>0</v>
      </c>
      <c r="BY7" s="15">
        <f>BX7/BX$11*100</f>
        <v>0</v>
      </c>
      <c r="BZ7" s="105">
        <v>0.45</v>
      </c>
      <c r="CA7" s="15">
        <f>BZ7/BZ$11*100</f>
        <v>3.3783783783783785</v>
      </c>
      <c r="CB7" s="105">
        <v>25.71</v>
      </c>
      <c r="CC7" s="15">
        <f>CB7/CB$11*100</f>
        <v>64.130705911698684</v>
      </c>
      <c r="CD7" s="105">
        <f>SUM('FoF2'!FS9:FS12)</f>
        <v>0</v>
      </c>
      <c r="CE7" s="15">
        <f>CD7/CD$11*100</f>
        <v>0</v>
      </c>
      <c r="CF7" s="105">
        <v>627.73</v>
      </c>
      <c r="CG7" s="15">
        <f>CF7/CF$11*100</f>
        <v>77.741312263146156</v>
      </c>
      <c r="CH7" s="105">
        <v>1302.402</v>
      </c>
      <c r="CI7" s="15">
        <f>CH7/CH$11*100</f>
        <v>71.831337806974531</v>
      </c>
      <c r="CJ7" s="105">
        <f>SUM('FoF2'!HI9:HI12)</f>
        <v>0</v>
      </c>
      <c r="CK7" s="15">
        <f>CJ7/CJ$11*100</f>
        <v>0</v>
      </c>
      <c r="CL7" s="105">
        <f>SUM('FoF2'!HL9:HL12)</f>
        <v>0</v>
      </c>
      <c r="CM7" s="15">
        <f>CL7/CL$11*100</f>
        <v>0</v>
      </c>
      <c r="CN7" s="105">
        <f>SUM('FoF2'!HO9:HO12)</f>
        <v>0</v>
      </c>
      <c r="CO7" s="15">
        <f>CN7/CN$11*100</f>
        <v>0</v>
      </c>
      <c r="CP7" s="105">
        <f>SUM('FoF2'!HR9:HR12)</f>
        <v>0</v>
      </c>
      <c r="CQ7" s="15">
        <f>CP7/CP$11*100</f>
        <v>0</v>
      </c>
      <c r="CR7" s="105">
        <f>SUM('FoF2'!HX9:HX12)</f>
        <v>0</v>
      </c>
      <c r="CS7" s="15">
        <f>CR7/CR$11*100</f>
        <v>0</v>
      </c>
      <c r="CT7" s="105">
        <f>SUM('FoF2'!IA9:IA12)</f>
        <v>0</v>
      </c>
      <c r="CU7" s="15">
        <f>CT7/CT$11*100</f>
        <v>0</v>
      </c>
      <c r="CV7" s="105">
        <f>SUM('FoF2'!ID9:ID12)</f>
        <v>0</v>
      </c>
      <c r="CW7" s="15">
        <f>CV7/CV$11*100</f>
        <v>0</v>
      </c>
      <c r="CX7" s="1525">
        <v>805.7</v>
      </c>
      <c r="CY7" s="15">
        <f>CX7/CX$11*100</f>
        <v>24.996121986783731</v>
      </c>
      <c r="CZ7" s="1525">
        <f>CZ29</f>
        <v>41.8</v>
      </c>
      <c r="DA7" s="15">
        <f>CZ7/CZ$11*100</f>
        <v>15.418664699372922</v>
      </c>
      <c r="DB7" s="105">
        <v>196.32954175</v>
      </c>
      <c r="DC7" s="15">
        <f>DB7/DB$11*100</f>
        <v>31.960222384847555</v>
      </c>
      <c r="DD7" s="105">
        <v>99.848038729999999</v>
      </c>
      <c r="DE7" s="15">
        <f>DD7/DD$11*100</f>
        <v>41.212682716056435</v>
      </c>
      <c r="DF7" s="105">
        <v>77.437299249999995</v>
      </c>
      <c r="DG7" s="15">
        <f>DF7/DF$11*100</f>
        <v>57.792848617703655</v>
      </c>
      <c r="DH7" s="105">
        <v>0.27999299999999999</v>
      </c>
      <c r="DI7" s="15">
        <f>DH7/DH$11*100</f>
        <v>10.388721428200844</v>
      </c>
      <c r="DJ7" s="105">
        <f>SUM('FoF3'!BI9:BI12)</f>
        <v>0</v>
      </c>
      <c r="DK7" s="15">
        <f>DJ7/DJ$11*100</f>
        <v>0</v>
      </c>
      <c r="DL7" s="1525">
        <v>640.73370602999989</v>
      </c>
      <c r="DM7" s="15">
        <f>DL7/DL$11*100</f>
        <v>26.759422551276597</v>
      </c>
      <c r="DN7" s="105">
        <v>237.9</v>
      </c>
      <c r="DO7" s="15">
        <f>DN7/DN$11*100</f>
        <v>36.303982908591486</v>
      </c>
      <c r="DP7" s="105">
        <v>1855.8</v>
      </c>
      <c r="DQ7" s="15">
        <f>DP7/DP$11*100</f>
        <v>89.071274298056153</v>
      </c>
      <c r="DR7" s="105">
        <f>SUM('FoF3'!ER9:ER12)</f>
        <v>0</v>
      </c>
      <c r="DS7" s="15">
        <f>DR7/DR$11*100</f>
        <v>0</v>
      </c>
      <c r="DT7" s="105">
        <v>0</v>
      </c>
      <c r="DU7" s="15">
        <f>DT7/DT$11*100</f>
        <v>0</v>
      </c>
      <c r="DV7" s="105">
        <f>SUM('FoF3'!FP9:FP12)</f>
        <v>1.0495699999999999E-3</v>
      </c>
      <c r="DW7" s="15">
        <f>DV7/DV$11*100</f>
        <v>2.6515484874408556E-3</v>
      </c>
      <c r="DX7" s="105">
        <v>1108.96670107</v>
      </c>
      <c r="DY7" s="15">
        <f>DX7/DX$11*100</f>
        <v>41.720091297227739</v>
      </c>
      <c r="DZ7" s="105">
        <v>186.21294449999999</v>
      </c>
      <c r="EA7" s="15">
        <f>DZ7/DZ$11*100</f>
        <v>45.065377980770883</v>
      </c>
      <c r="EB7" s="105">
        <v>282.82505965999997</v>
      </c>
      <c r="EC7" s="15">
        <f>EB7/EB$11*100</f>
        <v>49.87330793516405</v>
      </c>
      <c r="ED7" s="105">
        <v>310.24935846000005</v>
      </c>
      <c r="EE7" s="15">
        <f>ED7/ED$11*100</f>
        <v>71.204940904803323</v>
      </c>
      <c r="EF7" s="105">
        <v>220.43537776999997</v>
      </c>
      <c r="EG7" s="15">
        <f>EF7/EF$11*100</f>
        <v>59.904719523454297</v>
      </c>
      <c r="EH7" s="105">
        <v>17.220286730000002</v>
      </c>
      <c r="EI7" s="15">
        <f>EH7/EH$11*100</f>
        <v>42.932487494839741</v>
      </c>
      <c r="EJ7" s="105">
        <f>SUM('FoF3'!HI9:HI12)</f>
        <v>0</v>
      </c>
      <c r="EK7" s="15">
        <f>EJ7/EJ$11*100</f>
        <v>0</v>
      </c>
      <c r="EL7" s="105">
        <f>SUM('FoF3'!HL9:HL12)</f>
        <v>0</v>
      </c>
      <c r="EM7" s="15">
        <f>EL7/EL$11*100</f>
        <v>0</v>
      </c>
      <c r="EN7" s="105">
        <f>SUM('FoF3'!HU9:HU12)</f>
        <v>0.20380674000000001</v>
      </c>
      <c r="EO7" s="15">
        <f>EN7/EN$11*100</f>
        <v>21.629233623274345</v>
      </c>
      <c r="EP7" s="105">
        <f>SUM('FoF3'!HX9:HX12)</f>
        <v>0.15445403000000002</v>
      </c>
      <c r="EQ7" s="15">
        <f>EP7/EP$11*100</f>
        <v>83.950757058990106</v>
      </c>
      <c r="ER7" s="105">
        <f>SUM('FoF3'!IA9:IA12)</f>
        <v>0.79672633000000004</v>
      </c>
      <c r="ES7" s="15">
        <f>ER7/ER$11*100</f>
        <v>14.512527241419454</v>
      </c>
      <c r="ET7" s="105">
        <v>278.71596599999998</v>
      </c>
      <c r="EU7" s="15">
        <f>ET7/ET$11*100</f>
        <v>77.485808558725552</v>
      </c>
      <c r="EV7" s="1562">
        <v>4.4000000000000004</v>
      </c>
      <c r="EW7" s="15">
        <f>EV7/EV$11*100</f>
        <v>14.379084967320264</v>
      </c>
      <c r="EX7" s="1529">
        <f>EX29</f>
        <v>506.23433499999999</v>
      </c>
      <c r="EY7" s="15">
        <f>EX7/EX$11*100</f>
        <v>32.326551744497714</v>
      </c>
      <c r="EZ7" s="1562">
        <f>EZ29</f>
        <v>76.831000000000003</v>
      </c>
      <c r="FA7" s="15">
        <f>EZ7/EZ$11*100</f>
        <v>28.072886979143831</v>
      </c>
      <c r="FB7" s="105">
        <f>SUM('FoF4'!DQ9:DQ12)</f>
        <v>0</v>
      </c>
      <c r="FC7" s="15">
        <f>FB7/FB$11*100</f>
        <v>0</v>
      </c>
      <c r="FD7" s="105">
        <v>210.61322000000001</v>
      </c>
      <c r="FE7" s="15">
        <f>FD7/FD$11*100</f>
        <v>79.062826881791693</v>
      </c>
      <c r="FF7" s="105">
        <f>SUM('FoF4'!EC9:EC12)</f>
        <v>0</v>
      </c>
      <c r="FG7" s="15">
        <f>FF7/FF$11*100</f>
        <v>0</v>
      </c>
      <c r="FH7" s="105">
        <f>SUM('FoF4'!EU9:EU12)</f>
        <v>0</v>
      </c>
      <c r="FI7" s="15">
        <f>FH7/FH$11*100</f>
        <v>0</v>
      </c>
      <c r="FJ7" s="105">
        <f>SUM('FoF4'!EX9:EX12)</f>
        <v>0</v>
      </c>
      <c r="FK7" s="15">
        <f>FJ7/FJ$11*100</f>
        <v>0</v>
      </c>
      <c r="FL7" s="105">
        <f>SUM('FoF4'!FA9:FA12)</f>
        <v>0</v>
      </c>
      <c r="FM7" s="15">
        <f>FL7/FL$11*100</f>
        <v>0</v>
      </c>
      <c r="FN7" s="105">
        <f>SUM('FoF4'!FD9:FD12)</f>
        <v>0</v>
      </c>
      <c r="FO7" s="15">
        <f>FN7/FN$11*100</f>
        <v>0</v>
      </c>
      <c r="FP7" s="105">
        <f>SUM('FoF4'!FG9:FG12)</f>
        <v>0</v>
      </c>
      <c r="FQ7" s="15">
        <f>FP7/FP$11*100</f>
        <v>0</v>
      </c>
    </row>
    <row r="8" spans="1:173" ht="12.75" customHeight="1">
      <c r="A8" s="10" t="s">
        <v>89</v>
      </c>
      <c r="B8" s="105">
        <f>D8+F8+H8+J8+L8+N8+P8+R8+T8+V8+X8+Z8+AB8+AD8+AF8+AH8+AJ8+AL8+AN8+AP8+AR8+AT8+AZ8+BB8+BD8+BF8+BH8+BJ8+BL8+BN8+BP8+BR8+BT8+BV8+BX8+AV8+AX8+BZ8+CB8+CD8+CF8+CH8+CJ8+CL8+CN8+CP8+CR8+CT8+CV8+CX8+CZ8+DB8+DD8+DF8+DH8+DJ8+DL8+DN8+DP8+DR8+DT8+DV8+DX8+DZ8+EB8+ED8+EF8+EH8+EJ8+EN8+EP8+ER8+ET8+EV8+EX8+EZ8+FB8+FD8+FF8+FH8+FJ8+FL8+FN8+FP8</f>
        <v>12465.139642590004</v>
      </c>
      <c r="C8" s="15">
        <f>B8/B$11*100</f>
        <v>41.092881954440344</v>
      </c>
      <c r="D8" s="105">
        <v>20.6</v>
      </c>
      <c r="E8" s="15">
        <f>D8/D$11*100</f>
        <v>14.089323575678819</v>
      </c>
      <c r="F8" s="105">
        <f>'FoF1'!D8</f>
        <v>0.21898999999999999</v>
      </c>
      <c r="G8" s="15">
        <f>F8/F$11*100</f>
        <v>100</v>
      </c>
      <c r="H8" s="105">
        <v>2.84271714</v>
      </c>
      <c r="I8" s="15">
        <f>H8/H$11*100</f>
        <v>42.256041491635848</v>
      </c>
      <c r="J8" s="105">
        <v>132.18800000000002</v>
      </c>
      <c r="K8" s="15">
        <f>J8/J$11*100</f>
        <v>84.43199728882513</v>
      </c>
      <c r="L8" s="1525">
        <v>19.25</v>
      </c>
      <c r="M8" s="15">
        <f>L8/L$11*100</f>
        <v>23.868567885926844</v>
      </c>
      <c r="N8" s="105">
        <v>109.50908200000001</v>
      </c>
      <c r="O8" s="15">
        <f>N8/N$11*100</f>
        <v>11.821498802849742</v>
      </c>
      <c r="P8" s="105">
        <f>'FoF1'!DQ8</f>
        <v>5.3093924000000001</v>
      </c>
      <c r="Q8" s="15">
        <f>P8/P$11*100</f>
        <v>100</v>
      </c>
      <c r="R8" s="105">
        <v>30.09</v>
      </c>
      <c r="S8" s="15">
        <f>R8/R$11*100</f>
        <v>5.7768733081191082</v>
      </c>
      <c r="T8" s="105">
        <v>2.19</v>
      </c>
      <c r="U8" s="15">
        <f>T8/T$11*100</f>
        <v>3.8954108858057634</v>
      </c>
      <c r="V8" s="105">
        <v>24.1</v>
      </c>
      <c r="W8" s="15">
        <f>V8/V$11*100</f>
        <v>48.461693142972059</v>
      </c>
      <c r="X8" s="105">
        <v>7.57</v>
      </c>
      <c r="Y8" s="15">
        <f>X8/X$11*100</f>
        <v>5.2529317882173334</v>
      </c>
      <c r="Z8" s="105">
        <v>1653.2995885100006</v>
      </c>
      <c r="AA8" s="15">
        <f>Z8/Z$11*100</f>
        <v>44.390599517630527</v>
      </c>
      <c r="AB8" s="105">
        <v>11.174038509999997</v>
      </c>
      <c r="AC8" s="15">
        <f>AB8/AB$11*100</f>
        <v>43.882147471291155</v>
      </c>
      <c r="AD8" s="105">
        <v>148.55413737999996</v>
      </c>
      <c r="AE8" s="15">
        <f>AD8/AD$11*100</f>
        <v>40.451803978712334</v>
      </c>
      <c r="AF8" s="105">
        <f>'FoF1'!GB8</f>
        <v>8.0936579999999996</v>
      </c>
      <c r="AG8" s="15">
        <f>AF8/AF$11*100</f>
        <v>100</v>
      </c>
      <c r="AH8" s="105">
        <f>'FoF1'!GH8</f>
        <v>2.603707</v>
      </c>
      <c r="AI8" s="15">
        <f>AH8/AH$11*100</f>
        <v>100</v>
      </c>
      <c r="AJ8" s="105">
        <f>'FoF1'!GK8</f>
        <v>0.78722000000000003</v>
      </c>
      <c r="AK8" s="15">
        <f>AJ8/AJ$11*100</f>
        <v>100</v>
      </c>
      <c r="AL8" s="105">
        <v>95.04</v>
      </c>
      <c r="AM8" s="15">
        <f>AL8/AL$11*100</f>
        <v>33.362586442938884</v>
      </c>
      <c r="AN8" s="105">
        <f>'FoF1'!GQ8</f>
        <v>6.8307339999999996</v>
      </c>
      <c r="AO8" s="15">
        <f>AN8/AN$11*100</f>
        <v>100</v>
      </c>
      <c r="AP8" s="105">
        <v>157.46</v>
      </c>
      <c r="AQ8" s="15">
        <f>AP8/AP$11*100</f>
        <v>71.575980726396665</v>
      </c>
      <c r="AR8" s="105">
        <v>13.4</v>
      </c>
      <c r="AS8" s="15">
        <f>AR8/AR$11*100</f>
        <v>78.730904817861344</v>
      </c>
      <c r="AT8" s="105">
        <f>'FoF1'!HO8</f>
        <v>0</v>
      </c>
      <c r="AU8" s="15">
        <f>AT8/AT$11*100</f>
        <v>0</v>
      </c>
      <c r="AV8" s="105">
        <v>0.6</v>
      </c>
      <c r="AW8" s="15">
        <f>AV8/AV$11*100</f>
        <v>100</v>
      </c>
      <c r="AX8" s="105">
        <f>'FoF1'!HR8</f>
        <v>0</v>
      </c>
      <c r="AY8" s="15">
        <f>AX8/AX$11*100</f>
        <v>0</v>
      </c>
      <c r="AZ8" s="105">
        <v>71.400000000000006</v>
      </c>
      <c r="BA8" s="15">
        <f>AZ8/AZ$11*100</f>
        <v>16.164817749603806</v>
      </c>
      <c r="BB8" s="105">
        <f>'FoF1'!IJ8</f>
        <v>0</v>
      </c>
      <c r="BC8" s="15" t="e">
        <f>BB8/BB$11*100</f>
        <v>#DIV/0!</v>
      </c>
      <c r="BD8" s="105">
        <v>613.9</v>
      </c>
      <c r="BE8" s="15">
        <f>BD8/BD$11*100</f>
        <v>66.634103983501575</v>
      </c>
      <c r="BF8" s="105">
        <f>'FoF2'!BO8</f>
        <v>0</v>
      </c>
      <c r="BG8" s="15" t="e">
        <f>BF8/BF$11*100</f>
        <v>#DIV/0!</v>
      </c>
      <c r="BH8" s="105">
        <v>120.29073099999999</v>
      </c>
      <c r="BI8" s="15">
        <f>BH8/BH$11*100</f>
        <v>29.785921215097051</v>
      </c>
      <c r="BJ8" s="105">
        <v>48.630800630000003</v>
      </c>
      <c r="BK8" s="15">
        <f>BJ8/BJ$11*100</f>
        <v>34.668885732253862</v>
      </c>
      <c r="BL8" s="105">
        <f>'FoF2'!AZ8</f>
        <v>6.0902839999999996</v>
      </c>
      <c r="BM8" s="15">
        <f>BL8/BL$11*100</f>
        <v>100</v>
      </c>
      <c r="BN8" s="105">
        <v>44.000382999999999</v>
      </c>
      <c r="BO8" s="15">
        <f>BN8/BN$11*100</f>
        <v>3.0756763809155934</v>
      </c>
      <c r="BP8" s="105">
        <v>254.13</v>
      </c>
      <c r="BQ8" s="15">
        <f>BP8/BP$11*100</f>
        <v>33.571560675315062</v>
      </c>
      <c r="BR8" s="105">
        <v>0.89</v>
      </c>
      <c r="BS8" s="15">
        <f>BR8/BR$11*100</f>
        <v>47.089947089947088</v>
      </c>
      <c r="BT8" s="105">
        <v>30.361344859999999</v>
      </c>
      <c r="BU8" s="15">
        <f>BT8/BT$11*100</f>
        <v>35.429130656861076</v>
      </c>
      <c r="BV8" s="105">
        <v>52.52</v>
      </c>
      <c r="BW8" s="15">
        <f>BV8/BV$11*100</f>
        <v>97.331356560415131</v>
      </c>
      <c r="BX8" s="105">
        <f>'FoF2'!EC8</f>
        <v>0.69799999999999995</v>
      </c>
      <c r="BY8" s="15">
        <f>BX8/BX$11*100</f>
        <v>100</v>
      </c>
      <c r="BZ8" s="105">
        <v>8.39</v>
      </c>
      <c r="CA8" s="15">
        <f>BZ8/BZ$11*100</f>
        <v>62.987987987987992</v>
      </c>
      <c r="CB8" s="105">
        <v>13.97</v>
      </c>
      <c r="CC8" s="15">
        <f>CB8/CB$11*100</f>
        <v>34.846595160888008</v>
      </c>
      <c r="CD8" s="105">
        <f>'FoF2'!FS8</f>
        <v>2.8909718200000003</v>
      </c>
      <c r="CE8" s="15">
        <f>CD8/CD$11*100</f>
        <v>100</v>
      </c>
      <c r="CF8" s="105">
        <v>165.13399999999999</v>
      </c>
      <c r="CG8" s="15">
        <f>CF8/CF$11*100</f>
        <v>20.451044014564186</v>
      </c>
      <c r="CH8" s="105">
        <v>485.262</v>
      </c>
      <c r="CI8" s="15">
        <f>CH8/CH$11*100</f>
        <v>26.76364029453892</v>
      </c>
      <c r="CJ8" s="105">
        <f>'FoF2'!HI8</f>
        <v>0.30399999999999999</v>
      </c>
      <c r="CK8" s="15">
        <f>CJ8/CJ$11*100</f>
        <v>100</v>
      </c>
      <c r="CL8" s="105">
        <f>'FoF2'!HL8</f>
        <v>0.68799999999999994</v>
      </c>
      <c r="CM8" s="15">
        <f>CL8/CL$11*100</f>
        <v>100</v>
      </c>
      <c r="CN8" s="105">
        <f>'FoF2'!HO8</f>
        <v>0.746</v>
      </c>
      <c r="CO8" s="15">
        <f>CN8/CN$11*100</f>
        <v>100</v>
      </c>
      <c r="CP8" s="105">
        <f>'FoF2'!HR8</f>
        <v>0.32700000000000001</v>
      </c>
      <c r="CQ8" s="15">
        <f>CP8/CP$11*100</f>
        <v>100</v>
      </c>
      <c r="CR8" s="105">
        <f>'FoF2'!HX8</f>
        <v>1.7607470000000001</v>
      </c>
      <c r="CS8" s="15">
        <f>CR8/CR$11*100</f>
        <v>100</v>
      </c>
      <c r="CT8" s="105">
        <f>'FoF2'!IA8</f>
        <v>0.25144499999999997</v>
      </c>
      <c r="CU8" s="15">
        <f>CT8/CT$11*100</f>
        <v>100</v>
      </c>
      <c r="CV8" s="105">
        <f>'FoF2'!ID8</f>
        <v>2.662652</v>
      </c>
      <c r="CW8" s="15">
        <f>CV8/CV$11*100</f>
        <v>100</v>
      </c>
      <c r="CX8" s="1525">
        <v>2252.9</v>
      </c>
      <c r="CY8" s="15">
        <f>CX8/CX$11*100</f>
        <v>69.89420779946019</v>
      </c>
      <c r="CZ8" s="1525">
        <f>CZ44</f>
        <v>205.7</v>
      </c>
      <c r="DA8" s="15">
        <f>CZ8/CZ$11*100</f>
        <v>75.876060494282541</v>
      </c>
      <c r="DB8" s="105">
        <v>362.92826290999994</v>
      </c>
      <c r="DC8" s="15">
        <f>DB8/DB$11*100</f>
        <v>59.080604421316117</v>
      </c>
      <c r="DD8" s="105">
        <v>123.29970972000001</v>
      </c>
      <c r="DE8" s="15">
        <f>DD8/DD$11*100</f>
        <v>50.892454977640398</v>
      </c>
      <c r="DF8" s="105">
        <v>40.992714050000004</v>
      </c>
      <c r="DG8" s="15">
        <f>DF8/DF$11*100</f>
        <v>30.59359947293699</v>
      </c>
      <c r="DH8" s="105">
        <v>2.0967479300000003</v>
      </c>
      <c r="DI8" s="15">
        <f>DH8/DH$11*100</f>
        <v>77.79669545283906</v>
      </c>
      <c r="DJ8" s="105">
        <f>'FoF3'!BI8</f>
        <v>2.11151562</v>
      </c>
      <c r="DK8" s="15">
        <f>DJ8/DJ$11*100</f>
        <v>100</v>
      </c>
      <c r="DL8" s="1525">
        <v>1421.7605892300001</v>
      </c>
      <c r="DM8" s="15">
        <f>DL8/DL$11*100</f>
        <v>59.378009953133684</v>
      </c>
      <c r="DN8" s="105">
        <v>262.7</v>
      </c>
      <c r="DO8" s="15">
        <f>DN8/DN$11*100</f>
        <v>40.088509079810777</v>
      </c>
      <c r="DP8" s="105">
        <v>227.7</v>
      </c>
      <c r="DQ8" s="15">
        <f>DP8/DP$11*100</f>
        <v>10.928725701943844</v>
      </c>
      <c r="DR8" s="105">
        <f>'FoF3'!ER8</f>
        <v>8.9628317499999994</v>
      </c>
      <c r="DS8" s="15">
        <f>DR8/DR$11*100</f>
        <v>100</v>
      </c>
      <c r="DT8" s="105">
        <v>1.3003861299999999</v>
      </c>
      <c r="DU8" s="15">
        <f>DT8/DT$11*100</f>
        <v>100</v>
      </c>
      <c r="DV8" s="105">
        <f>'FoF3'!FP8</f>
        <v>39.58223563</v>
      </c>
      <c r="DW8" s="15">
        <f>DV8/DV$11*100</f>
        <v>99.997348451512551</v>
      </c>
      <c r="DX8" s="105">
        <v>1468.02594821</v>
      </c>
      <c r="DY8" s="15">
        <f>DX8/DX$11*100</f>
        <v>55.228147542145678</v>
      </c>
      <c r="DZ8" s="105">
        <v>212.35697160000004</v>
      </c>
      <c r="EA8" s="15">
        <f>DZ8/DZ$11*100</f>
        <v>51.392491632104708</v>
      </c>
      <c r="EB8" s="105">
        <v>264.63736019999999</v>
      </c>
      <c r="EC8" s="15">
        <f>EB8/EB$11*100</f>
        <v>46.666093069228019</v>
      </c>
      <c r="ED8" s="105">
        <v>101.37499926999999</v>
      </c>
      <c r="EE8" s="15">
        <f>ED8/ED$11*100</f>
        <v>23.266448859314838</v>
      </c>
      <c r="EF8" s="105">
        <v>143.2293076</v>
      </c>
      <c r="EG8" s="15">
        <f>EF8/EF$11*100</f>
        <v>38.923477647353693</v>
      </c>
      <c r="EH8" s="105">
        <v>21.455911030000003</v>
      </c>
      <c r="EI8" s="15">
        <f>EH8/EH$11*100</f>
        <v>53.492467717224187</v>
      </c>
      <c r="EJ8" s="105">
        <f>'FoF3'!HI8</f>
        <v>0.74165300000000001</v>
      </c>
      <c r="EK8" s="15">
        <f>EJ8/EJ$11*100</f>
        <v>100</v>
      </c>
      <c r="EL8" s="105">
        <f>'FoF3'!HL8</f>
        <v>-0.36781999999999998</v>
      </c>
      <c r="EM8" s="15">
        <f>EL8/EL$11*100</f>
        <v>100</v>
      </c>
      <c r="EN8" s="105">
        <f>'FoF3'!HU8</f>
        <v>0.73846769999999995</v>
      </c>
      <c r="EO8" s="15">
        <f>EN8/EN$11*100</f>
        <v>78.370766376725669</v>
      </c>
      <c r="EP8" s="105">
        <f>'FoF3'!HX8</f>
        <v>2.9527669999999999E-2</v>
      </c>
      <c r="EQ8" s="15">
        <f>EP8/EP$11*100</f>
        <v>16.049242941009894</v>
      </c>
      <c r="ER8" s="105">
        <f>'FoF3'!IA8</f>
        <v>4.6931950100000002</v>
      </c>
      <c r="ES8" s="15">
        <f>ER8/ER$11*100</f>
        <v>85.487472758580537</v>
      </c>
      <c r="ET8" s="105">
        <v>78.033324999999991</v>
      </c>
      <c r="EU8" s="15">
        <f>ET8/ET$11*100</f>
        <v>21.694039881988004</v>
      </c>
      <c r="EV8" s="1562">
        <v>16.2</v>
      </c>
      <c r="EW8" s="15">
        <f>EV8/EV$11*100</f>
        <v>52.941176470588239</v>
      </c>
      <c r="EX8" s="1529">
        <f>EX44</f>
        <v>603.28116999999997</v>
      </c>
      <c r="EY8" s="15">
        <f>EX8/EX$11*100</f>
        <v>38.523661099530358</v>
      </c>
      <c r="EZ8" s="1562">
        <f>EZ44</f>
        <v>150.75299999999999</v>
      </c>
      <c r="FA8" s="15">
        <f>EZ8/EZ$11*100</f>
        <v>55.082869294514836</v>
      </c>
      <c r="FB8" s="105">
        <f>'FoF4'!DQ8</f>
        <v>0.19755900000000001</v>
      </c>
      <c r="FC8" s="15">
        <f>FB8/FB$11*100</f>
        <v>100</v>
      </c>
      <c r="FD8" s="105">
        <v>53.219059080000001</v>
      </c>
      <c r="FE8" s="15">
        <f>FD8/FD$11*100</f>
        <v>19.978087106088989</v>
      </c>
      <c r="FF8" s="105">
        <f>'FoF4'!EC8</f>
        <v>0.40457100000000001</v>
      </c>
      <c r="FG8" s="15">
        <f>FF8/FF$11*100</f>
        <v>100</v>
      </c>
      <c r="FH8" s="105">
        <f>'FoF4'!EU8</f>
        <v>1.198</v>
      </c>
      <c r="FI8" s="15">
        <f>FH8/FH$11*100</f>
        <v>100</v>
      </c>
      <c r="FJ8" s="105">
        <f>'FoF4'!EX8</f>
        <v>3.0870000000000002</v>
      </c>
      <c r="FK8" s="15">
        <f>FJ8/FJ$11*100</f>
        <v>100</v>
      </c>
      <c r="FL8" s="105">
        <f>'FoF4'!FA8</f>
        <v>4.4569999999999999</v>
      </c>
      <c r="FM8" s="15">
        <f>FL8/FL$11*100</f>
        <v>100</v>
      </c>
      <c r="FN8" s="105">
        <f>'FoF4'!FD8</f>
        <v>4.7670000000000003</v>
      </c>
      <c r="FO8" s="15">
        <f>FN8/FN$11*100</f>
        <v>100</v>
      </c>
      <c r="FP8" s="105">
        <f>'FoF4'!FG8</f>
        <v>3.214</v>
      </c>
      <c r="FQ8" s="15">
        <f>FP8/FP$11*100</f>
        <v>100</v>
      </c>
    </row>
    <row r="9" spans="1:173" ht="12.75" customHeight="1">
      <c r="A9" s="11" t="s">
        <v>92</v>
      </c>
      <c r="B9" s="105">
        <f>D9+F9+H9+J9+L9+N9+P9+R9+T9+V9+X9+Z9+AB9+AD9+AF9+AH9+AJ9+AL9+AN9+AP9+AR9+AT9+AZ9+BB9+BD9+BF9+BH9+BJ9+BL9+BN9+BP9+BR9+BT9+BV9+BX9+AV9+AX9+BZ9+CB9+CD9+CF9+CH9+CJ9+CL9+CN9+CP9+CR9+CT9+CV9+CX9+CZ9+DB9+DD9+DF9+DH9+DJ9+DL9+DN9+DP9+DR9+DT9+DV9+DX9+DZ9+EB9+ED9+EF9+EH9+EJ9+EN9+EP9+ER9+ET9+EV9+EX9+EZ9+FB9+FD9+FF9+FH9+FJ9+FL9+FN9+FP9</f>
        <v>1516.5971853900003</v>
      </c>
      <c r="C9" s="15">
        <f>B9/B$11*100</f>
        <v>4.9996510988719773</v>
      </c>
      <c r="D9" s="105">
        <v>1.91</v>
      </c>
      <c r="E9" s="15">
        <f>D9/D$11*100</f>
        <v>1.3063401956090552</v>
      </c>
      <c r="F9" s="105">
        <v>0</v>
      </c>
      <c r="G9" s="15">
        <f>F9/F$11*100</f>
        <v>0</v>
      </c>
      <c r="H9" s="105">
        <v>0.64800000000000002</v>
      </c>
      <c r="I9" s="15">
        <f>H9/H$11*100</f>
        <v>9.6323037214247886</v>
      </c>
      <c r="J9" s="105">
        <v>2.3769800000000001</v>
      </c>
      <c r="K9" s="15">
        <f>J9/J$11*100</f>
        <v>1.5182404523526458</v>
      </c>
      <c r="L9" s="1525">
        <f>L32</f>
        <v>0</v>
      </c>
      <c r="M9" s="15">
        <f>L9/L$11*100</f>
        <v>0</v>
      </c>
      <c r="N9" s="105">
        <v>0</v>
      </c>
      <c r="O9" s="15">
        <f>N9/N$11*100</f>
        <v>0</v>
      </c>
      <c r="P9" s="105">
        <v>0</v>
      </c>
      <c r="Q9" s="15">
        <f>P9/P$11*100</f>
        <v>0</v>
      </c>
      <c r="R9" s="105">
        <v>0.69</v>
      </c>
      <c r="S9" s="15">
        <f>R9/R$11*100</f>
        <v>0.13247067406454585</v>
      </c>
      <c r="T9" s="105"/>
      <c r="U9" s="15">
        <f>T9/T$11*100</f>
        <v>0</v>
      </c>
      <c r="V9" s="105">
        <v>4.32</v>
      </c>
      <c r="W9" s="15">
        <f>V9/V$11*100</f>
        <v>8.6869093102754888</v>
      </c>
      <c r="X9" s="105">
        <v>0.99</v>
      </c>
      <c r="Y9" s="15">
        <f>X9/X$11*100</f>
        <v>0.68697522725695637</v>
      </c>
      <c r="Z9" s="105">
        <v>232.88070293999999</v>
      </c>
      <c r="AA9" s="15">
        <f>Z9/Z$11*100</f>
        <v>6.2527772289052912</v>
      </c>
      <c r="AB9" s="105">
        <v>8.3012500000000003E-2</v>
      </c>
      <c r="AC9" s="15">
        <f>AB9/AB$11*100</f>
        <v>0.32600270383000118</v>
      </c>
      <c r="AD9" s="105">
        <v>43.512055849999996</v>
      </c>
      <c r="AE9" s="15">
        <f>AD9/AD$11*100</f>
        <v>11.848482883062085</v>
      </c>
      <c r="AF9" s="105">
        <v>0</v>
      </c>
      <c r="AG9" s="15">
        <f>AF9/AF$11*100</f>
        <v>0</v>
      </c>
      <c r="AH9" s="105">
        <v>0</v>
      </c>
      <c r="AI9" s="15">
        <f>AH9/AH$11*100</f>
        <v>0</v>
      </c>
      <c r="AJ9" s="105">
        <v>0</v>
      </c>
      <c r="AK9" s="15">
        <f>AJ9/AJ$11*100</f>
        <v>0</v>
      </c>
      <c r="AL9" s="105">
        <v>0.76</v>
      </c>
      <c r="AM9" s="15">
        <f>AL9/AL$11*100</f>
        <v>0.26678835960262576</v>
      </c>
      <c r="AN9" s="105">
        <v>0</v>
      </c>
      <c r="AO9" s="15">
        <f>AN9/AN$11*100</f>
        <v>0</v>
      </c>
      <c r="AP9" s="105">
        <v>2.12</v>
      </c>
      <c r="AQ9" s="15">
        <f>AP9/AP$11*100</f>
        <v>0.96368016728033101</v>
      </c>
      <c r="AR9" s="105">
        <v>7.0000000000000007E-2</v>
      </c>
      <c r="AS9" s="15">
        <f>AR9/AR$11*100</f>
        <v>0.41128084606345477</v>
      </c>
      <c r="AT9" s="105">
        <v>0</v>
      </c>
      <c r="AU9" s="15">
        <f>AT9/AT$11*100</f>
        <v>0</v>
      </c>
      <c r="AV9" s="105">
        <v>0</v>
      </c>
      <c r="AW9" s="15">
        <f>AV9/AV$11*100</f>
        <v>0</v>
      </c>
      <c r="AX9" s="105">
        <v>0</v>
      </c>
      <c r="AY9" s="15">
        <f>AX9/AX$11*100</f>
        <v>0</v>
      </c>
      <c r="AZ9" s="105">
        <v>5.5</v>
      </c>
      <c r="BA9" s="15">
        <f>AZ9/AZ$11*100</f>
        <v>1.2451890423364274</v>
      </c>
      <c r="BB9" s="105">
        <v>0</v>
      </c>
      <c r="BC9" s="15" t="e">
        <f>BB9/BB$11*100</f>
        <v>#DIV/0!</v>
      </c>
      <c r="BD9" s="105">
        <v>3</v>
      </c>
      <c r="BE9" s="15">
        <f>BD9/BD$11*100</f>
        <v>0.32562683165092809</v>
      </c>
      <c r="BF9" s="105">
        <v>0</v>
      </c>
      <c r="BG9" s="15" t="e">
        <f>BF9/BF$11*100</f>
        <v>#DIV/0!</v>
      </c>
      <c r="BH9" s="105">
        <v>36.739114000000001</v>
      </c>
      <c r="BI9" s="15">
        <f>BH9/BH$11*100</f>
        <v>9.0971959852540021</v>
      </c>
      <c r="BJ9" s="105">
        <v>1.7414810000000001</v>
      </c>
      <c r="BK9" s="15">
        <f>BJ9/BJ$11*100</f>
        <v>1.2415013738565954</v>
      </c>
      <c r="BL9" s="105">
        <v>0</v>
      </c>
      <c r="BM9" s="15">
        <f>BL9/BL$11*100</f>
        <v>0</v>
      </c>
      <c r="BN9" s="105">
        <v>22.242662800000002</v>
      </c>
      <c r="BO9" s="15">
        <f>BN9/BN$11*100</f>
        <v>1.5547872077074854</v>
      </c>
      <c r="BP9" s="105">
        <v>43.62</v>
      </c>
      <c r="BQ9" s="15">
        <f>BP9/BP$11*100</f>
        <v>5.7623715289703812</v>
      </c>
      <c r="BR9" s="105">
        <v>0.02</v>
      </c>
      <c r="BS9" s="15">
        <f>BR9/BR$11*100</f>
        <v>1.0582010582010581</v>
      </c>
      <c r="BT9" s="105">
        <v>1.26645125</v>
      </c>
      <c r="BU9" s="15">
        <f>BT9/BT$11*100</f>
        <v>1.4778418747157906</v>
      </c>
      <c r="BV9" s="105">
        <v>0</v>
      </c>
      <c r="BW9" s="15">
        <f>BV9/BV$11*100</f>
        <v>0</v>
      </c>
      <c r="BX9" s="105">
        <v>0</v>
      </c>
      <c r="BY9" s="15">
        <f>BX9/BX$11*100</f>
        <v>0</v>
      </c>
      <c r="BZ9" s="105">
        <v>4.4800000000000004</v>
      </c>
      <c r="CA9" s="15">
        <f>BZ9/BZ$11*100</f>
        <v>33.633633633633636</v>
      </c>
      <c r="CB9" s="105">
        <v>0.41</v>
      </c>
      <c r="CC9" s="15">
        <f>CB9/CB$11*100</f>
        <v>1.02269892741332</v>
      </c>
      <c r="CD9" s="105">
        <v>0</v>
      </c>
      <c r="CE9" s="15">
        <f>CD9/CD$11*100</f>
        <v>0</v>
      </c>
      <c r="CF9" s="105">
        <v>14.596</v>
      </c>
      <c r="CG9" s="15">
        <f>CF9/CF$11*100</f>
        <v>1.8076437222896491</v>
      </c>
      <c r="CH9" s="105">
        <v>25.475000000000001</v>
      </c>
      <c r="CI9" s="15">
        <f>CH9/CH$11*100</f>
        <v>1.4050218984865475</v>
      </c>
      <c r="CJ9" s="105">
        <v>0</v>
      </c>
      <c r="CK9" s="15">
        <f>CJ9/CJ$11*100</f>
        <v>0</v>
      </c>
      <c r="CL9" s="105">
        <v>0</v>
      </c>
      <c r="CM9" s="15">
        <f>CL9/CL$11*100</f>
        <v>0</v>
      </c>
      <c r="CN9" s="105">
        <v>0</v>
      </c>
      <c r="CO9" s="15">
        <f>CN9/CN$11*100</f>
        <v>0</v>
      </c>
      <c r="CP9" s="105">
        <v>0</v>
      </c>
      <c r="CQ9" s="15">
        <f>CP9/CP$11*100</f>
        <v>0</v>
      </c>
      <c r="CR9" s="105">
        <v>0</v>
      </c>
      <c r="CS9" s="15">
        <f>CR9/CR$11*100</f>
        <v>0</v>
      </c>
      <c r="CT9" s="105">
        <v>0</v>
      </c>
      <c r="CU9" s="15">
        <f>CT9/CT$11*100</f>
        <v>0</v>
      </c>
      <c r="CV9" s="105">
        <v>0</v>
      </c>
      <c r="CW9" s="15">
        <f>CV9/CV$11*100</f>
        <v>0</v>
      </c>
      <c r="CX9" s="1525">
        <v>164.7</v>
      </c>
      <c r="CY9" s="15">
        <f>CX9/CX$11*100</f>
        <v>5.1096702137560879</v>
      </c>
      <c r="CZ9" s="1525">
        <f>CZ32</f>
        <v>23.6</v>
      </c>
      <c r="DA9" s="15">
        <f>CZ9/CZ$11*100</f>
        <v>8.7052748063445229</v>
      </c>
      <c r="DB9" s="105">
        <v>13.761092509999999</v>
      </c>
      <c r="DC9" s="15">
        <f>DB9/DB$11*100</f>
        <v>2.240149765327204</v>
      </c>
      <c r="DD9" s="105">
        <v>3.9861268500000002</v>
      </c>
      <c r="DE9" s="15">
        <f>DD9/DD$11*100</f>
        <v>1.6452900149519389</v>
      </c>
      <c r="DF9" s="105">
        <v>1.1963055</v>
      </c>
      <c r="DG9" s="15">
        <f>DF9/DF$11*100</f>
        <v>0.89282430213404285</v>
      </c>
      <c r="DH9" s="105">
        <v>0.31842229999999999</v>
      </c>
      <c r="DI9" s="15">
        <f>DH9/DH$11*100</f>
        <v>11.814583118960108</v>
      </c>
      <c r="DJ9" s="105">
        <v>0</v>
      </c>
      <c r="DK9" s="15">
        <f>DJ9/DJ$11*100</f>
        <v>0</v>
      </c>
      <c r="DL9" s="1525">
        <v>331.92847227999999</v>
      </c>
      <c r="DM9" s="15">
        <f>DL9/DL$11*100</f>
        <v>13.862567495589728</v>
      </c>
      <c r="DN9" s="105">
        <v>24.4</v>
      </c>
      <c r="DO9" s="15">
        <f>DN9/DN$11*100</f>
        <v>3.7234854265222035</v>
      </c>
      <c r="DP9" s="105">
        <v>0</v>
      </c>
      <c r="DQ9" s="15">
        <f>DP9/DP$11*100</f>
        <v>0</v>
      </c>
      <c r="DR9" s="105">
        <v>0</v>
      </c>
      <c r="DS9" s="15">
        <f>DR9/DR$11*100</f>
        <v>0</v>
      </c>
      <c r="DT9" s="105">
        <v>0</v>
      </c>
      <c r="DU9" s="15">
        <f>DT9/DT$11*100</f>
        <v>0</v>
      </c>
      <c r="DV9" s="105">
        <v>0</v>
      </c>
      <c r="DW9" s="15">
        <f>DV9/DV$11*100</f>
        <v>0</v>
      </c>
      <c r="DX9" s="105">
        <v>81.119225810000003</v>
      </c>
      <c r="DY9" s="15">
        <f>DX9/DX$11*100</f>
        <v>3.0517611606265982</v>
      </c>
      <c r="DZ9" s="105">
        <v>14.63630305</v>
      </c>
      <c r="EA9" s="15">
        <f>DZ9/DZ$11*100</f>
        <v>3.5421303871244016</v>
      </c>
      <c r="EB9" s="105">
        <v>19.624607989999998</v>
      </c>
      <c r="EC9" s="15">
        <f>EB9/EB$11*100</f>
        <v>3.4605989956079366</v>
      </c>
      <c r="ED9" s="105">
        <v>24.08888705</v>
      </c>
      <c r="EE9" s="15">
        <f>ED9/ED$11*100</f>
        <v>5.5286102358818452</v>
      </c>
      <c r="EF9" s="105">
        <v>4.3119607499999999</v>
      </c>
      <c r="EG9" s="15">
        <f>EF9/EF$11*100</f>
        <v>1.1718028291920015</v>
      </c>
      <c r="EH9" s="105">
        <v>1.43395596</v>
      </c>
      <c r="EI9" s="15">
        <f>EH9/EH$11*100</f>
        <v>3.5750447879360556</v>
      </c>
      <c r="EJ9" s="105">
        <v>0</v>
      </c>
      <c r="EK9" s="15">
        <f>EJ9/EJ$11*100</f>
        <v>0</v>
      </c>
      <c r="EL9" s="105">
        <v>0</v>
      </c>
      <c r="EM9" s="15">
        <f>EL9/EL$11*100</f>
        <v>0</v>
      </c>
      <c r="EN9" s="105">
        <v>0</v>
      </c>
      <c r="EO9" s="15">
        <f>EN9/EN$11*100</f>
        <v>0</v>
      </c>
      <c r="EP9" s="105">
        <v>0</v>
      </c>
      <c r="EQ9" s="15">
        <f>EP9/EP$11*100</f>
        <v>0</v>
      </c>
      <c r="ER9" s="105">
        <v>0</v>
      </c>
      <c r="ES9" s="15">
        <f>ER9/ER$11*100</f>
        <v>0</v>
      </c>
      <c r="ET9" s="105">
        <v>2.9500799999999998</v>
      </c>
      <c r="EU9" s="15">
        <f>ET9/ET$11*100</f>
        <v>0.82015155928643524</v>
      </c>
      <c r="EV9" s="1562">
        <v>7.9</v>
      </c>
      <c r="EW9" s="15">
        <f>EV9/EV$11*100</f>
        <v>25.816993464052292</v>
      </c>
      <c r="EX9" s="1529">
        <f>EX32</f>
        <v>310.33540299999999</v>
      </c>
      <c r="EY9" s="15">
        <f>EX9/EX$11*100</f>
        <v>19.817054612127507</v>
      </c>
      <c r="EZ9" s="1562">
        <f>EZ32</f>
        <v>34.299999999999997</v>
      </c>
      <c r="FA9" s="15">
        <f>EZ9/EZ$11*100</f>
        <v>12.532701948232267</v>
      </c>
      <c r="FB9" s="105">
        <v>0</v>
      </c>
      <c r="FC9" s="15">
        <f>FB9/FB$11*100</f>
        <v>0</v>
      </c>
      <c r="FD9" s="105">
        <v>2.5548820000000001</v>
      </c>
      <c r="FE9" s="15">
        <f>FD9/FD$11*100</f>
        <v>0.95908601211930433</v>
      </c>
      <c r="FF9" s="105">
        <v>0</v>
      </c>
      <c r="FG9" s="15">
        <f>FF9/FF$11*100</f>
        <v>0</v>
      </c>
      <c r="FH9" s="105">
        <v>0</v>
      </c>
      <c r="FI9" s="15">
        <f>FH9/FH$11*100</f>
        <v>0</v>
      </c>
      <c r="FJ9" s="105">
        <v>0</v>
      </c>
      <c r="FK9" s="15">
        <f>FJ9/FJ$11*100</f>
        <v>0</v>
      </c>
      <c r="FL9" s="105">
        <v>0</v>
      </c>
      <c r="FM9" s="15">
        <f>FL9/FL$11*100</f>
        <v>0</v>
      </c>
      <c r="FN9" s="105">
        <v>0</v>
      </c>
      <c r="FO9" s="15">
        <f>FN9/FN$11*100</f>
        <v>0</v>
      </c>
      <c r="FP9" s="105">
        <v>0</v>
      </c>
      <c r="FQ9" s="15">
        <f>FP9/FP$11*100</f>
        <v>0</v>
      </c>
    </row>
    <row r="10" spans="1:173" ht="12.75" customHeight="1" thickBot="1">
      <c r="A10" s="11" t="s">
        <v>251</v>
      </c>
      <c r="B10" s="105">
        <f>D10+F10+H10+J10+L10+N10+P10+R10+T10+V10+X10+Z10+AB10+AD10+AF10+AH10+AJ10+AL10+AN10+AP10+AR10+AT10+AZ10+BB10+BD10+BF10+BH10+BJ10+BL10+BN10+BP10+BR10+BT10+BV10+BX10+AV10+AX10+BZ10+CB10+CD10+CF10+CH10+CJ10+CL10+CN10+CP10+CR10+CT10+CV10+CX10+CZ10+DB10+DD10+DF10+DH10+DJ10+DL10+DN10+DP10+DR10+DT10+DV10+DX10+DZ10+EB10+ED10+EF10+EH10+EJ10+EN10+EP10+ER10+ET10+EV10+EX10+EZ10+FB10+FD10+FF10+FH10+FJ10+FL10+FN10+FP10</f>
        <v>531.88005112999997</v>
      </c>
      <c r="C10" s="15">
        <f>B10/B$11*100</f>
        <v>1.7534086886864149</v>
      </c>
      <c r="D10" s="105">
        <v>0</v>
      </c>
      <c r="E10" s="15">
        <f>D10/D$11*100</f>
        <v>0</v>
      </c>
      <c r="F10" s="105">
        <v>0</v>
      </c>
      <c r="G10" s="15">
        <f>F10/F$11*100</f>
        <v>0</v>
      </c>
      <c r="H10" s="105">
        <v>1.00390848</v>
      </c>
      <c r="I10" s="15">
        <f>H10/H$11*100</f>
        <v>14.922764487459725</v>
      </c>
      <c r="J10" s="105">
        <v>0</v>
      </c>
      <c r="K10" s="15">
        <f>J10/J$11*100</f>
        <v>0</v>
      </c>
      <c r="L10" s="1525">
        <f>L48</f>
        <v>0</v>
      </c>
      <c r="M10" s="15">
        <f>L10/L$11*100</f>
        <v>0</v>
      </c>
      <c r="N10" s="105">
        <v>0</v>
      </c>
      <c r="O10" s="15">
        <f>N10/N$11*100</f>
        <v>0</v>
      </c>
      <c r="P10" s="105">
        <v>0</v>
      </c>
      <c r="Q10" s="15">
        <f>P10/P$11*100</f>
        <v>0</v>
      </c>
      <c r="R10" s="105"/>
      <c r="S10" s="15">
        <f>R10/R$11*100</f>
        <v>0</v>
      </c>
      <c r="T10" s="105"/>
      <c r="U10" s="15">
        <f>T10/T$11*100</f>
        <v>0</v>
      </c>
      <c r="V10" s="105">
        <v>0</v>
      </c>
      <c r="W10" s="15">
        <f>V10/V$11*100</f>
        <v>0</v>
      </c>
      <c r="X10" s="105"/>
      <c r="Y10" s="15">
        <f>X10/X$11*100</f>
        <v>0</v>
      </c>
      <c r="Z10" s="105"/>
      <c r="AA10" s="15">
        <f>Z10/Z$11*100</f>
        <v>0</v>
      </c>
      <c r="AB10" s="105"/>
      <c r="AC10" s="15">
        <f>AB10/AB$11*100</f>
        <v>0</v>
      </c>
      <c r="AD10" s="105"/>
      <c r="AE10" s="15">
        <f>AD10/AD$11*100</f>
        <v>0</v>
      </c>
      <c r="AF10" s="105">
        <v>0</v>
      </c>
      <c r="AG10" s="15">
        <f>AF10/AF$11*100</f>
        <v>0</v>
      </c>
      <c r="AH10" s="105">
        <v>0</v>
      </c>
      <c r="AI10" s="15">
        <f>AH10/AH$11*100</f>
        <v>0</v>
      </c>
      <c r="AJ10" s="105">
        <v>0</v>
      </c>
      <c r="AK10" s="15">
        <f>AJ10/AJ$11*100</f>
        <v>0</v>
      </c>
      <c r="AL10" s="105"/>
      <c r="AM10" s="15">
        <f>AL10/AL$11*100</f>
        <v>0</v>
      </c>
      <c r="AN10" s="105">
        <v>0</v>
      </c>
      <c r="AO10" s="15">
        <f>AN10/AN$11*100</f>
        <v>0</v>
      </c>
      <c r="AP10" s="105">
        <v>16.510000000000002</v>
      </c>
      <c r="AQ10" s="15">
        <f>AP10/AP$11*100</f>
        <v>7.5048865857538978</v>
      </c>
      <c r="AR10" s="105">
        <v>0</v>
      </c>
      <c r="AS10" s="15">
        <f>AR10/AR$11*100</f>
        <v>0</v>
      </c>
      <c r="AT10" s="105">
        <v>0</v>
      </c>
      <c r="AU10" s="15">
        <f>AT10/AT$11*100</f>
        <v>0</v>
      </c>
      <c r="AV10" s="105">
        <v>0</v>
      </c>
      <c r="AW10" s="15">
        <f>AV10/AV$11*100</f>
        <v>0</v>
      </c>
      <c r="AX10" s="105">
        <v>0</v>
      </c>
      <c r="AY10" s="15">
        <f>AX10/AX$11*100</f>
        <v>0</v>
      </c>
      <c r="AZ10" s="105">
        <v>75.599999999999994</v>
      </c>
      <c r="BA10" s="15">
        <f>AZ10/AZ$11*100</f>
        <v>17.115689381933439</v>
      </c>
      <c r="BB10" s="105">
        <v>0</v>
      </c>
      <c r="BC10" s="15" t="e">
        <f>BB10/BB$11*100</f>
        <v>#DIV/0!</v>
      </c>
      <c r="BD10" s="105"/>
      <c r="BE10" s="15">
        <f>BD10/BD$11*100</f>
        <v>0</v>
      </c>
      <c r="BF10" s="105">
        <v>0</v>
      </c>
      <c r="BG10" s="15" t="e">
        <f>BF10/BF$11*100</f>
        <v>#DIV/0!</v>
      </c>
      <c r="BH10" s="105">
        <v>77.634899480000001</v>
      </c>
      <c r="BI10" s="15">
        <f>BH10/BH$11*100</f>
        <v>19.22365073542748</v>
      </c>
      <c r="BJ10" s="105">
        <v>0</v>
      </c>
      <c r="BK10" s="15">
        <f>BJ10/BJ$11*100</f>
        <v>0</v>
      </c>
      <c r="BL10" s="105">
        <v>0</v>
      </c>
      <c r="BM10" s="15">
        <f>BL10/BL$11*100</f>
        <v>0</v>
      </c>
      <c r="BN10" s="105"/>
      <c r="BO10" s="15">
        <f>BN10/BN$11*100</f>
        <v>0</v>
      </c>
      <c r="BP10" s="105"/>
      <c r="BQ10" s="15">
        <f>BP10/BP$11*100</f>
        <v>0</v>
      </c>
      <c r="BR10" s="105"/>
      <c r="BS10" s="15">
        <f>BR10/BR$11*100</f>
        <v>0</v>
      </c>
      <c r="BT10" s="105"/>
      <c r="BU10" s="15">
        <f>BT10/BT$11*100</f>
        <v>0</v>
      </c>
      <c r="BV10" s="105">
        <v>0</v>
      </c>
      <c r="BW10" s="15">
        <f>BV10/BV$11*100</f>
        <v>0</v>
      </c>
      <c r="BX10" s="105">
        <v>0</v>
      </c>
      <c r="BY10" s="15">
        <f>BX10/BX$11*100</f>
        <v>0</v>
      </c>
      <c r="BZ10" s="105"/>
      <c r="CA10" s="15">
        <f>BZ10/BZ$11*100</f>
        <v>0</v>
      </c>
      <c r="CB10" s="105"/>
      <c r="CC10" s="15">
        <f>CB10/CB$11*100</f>
        <v>0</v>
      </c>
      <c r="CD10" s="105">
        <v>0</v>
      </c>
      <c r="CE10" s="15">
        <f>CD10/CD$11*100</f>
        <v>0</v>
      </c>
      <c r="CF10" s="105"/>
      <c r="CG10" s="15">
        <f>CF10/CF$11*100</f>
        <v>0</v>
      </c>
      <c r="CH10" s="105"/>
      <c r="CI10" s="15">
        <f>CH10/CH$11*100</f>
        <v>0</v>
      </c>
      <c r="CJ10" s="105">
        <v>0</v>
      </c>
      <c r="CK10" s="15">
        <f>CJ10/CJ$11*100</f>
        <v>0</v>
      </c>
      <c r="CL10" s="105">
        <v>0</v>
      </c>
      <c r="CM10" s="15">
        <f>CL10/CL$11*100</f>
        <v>0</v>
      </c>
      <c r="CN10" s="105">
        <v>0</v>
      </c>
      <c r="CO10" s="15">
        <f>CN10/CN$11*100</f>
        <v>0</v>
      </c>
      <c r="CP10" s="105">
        <v>0</v>
      </c>
      <c r="CQ10" s="15">
        <f>CP10/CP$11*100</f>
        <v>0</v>
      </c>
      <c r="CR10" s="105">
        <v>0</v>
      </c>
      <c r="CS10" s="15">
        <f>CR10/CR$11*100</f>
        <v>0</v>
      </c>
      <c r="CT10" s="105">
        <v>0</v>
      </c>
      <c r="CU10" s="15">
        <f>CT10/CT$11*100</f>
        <v>0</v>
      </c>
      <c r="CV10" s="105">
        <v>0</v>
      </c>
      <c r="CW10" s="15">
        <f>CV10/CV$11*100</f>
        <v>0</v>
      </c>
      <c r="CX10" s="1525">
        <f>CX48</f>
        <v>0</v>
      </c>
      <c r="CY10" s="15">
        <f>CX10/CX$11*100</f>
        <v>0</v>
      </c>
      <c r="CZ10" s="1525">
        <f>CZ48</f>
        <v>0</v>
      </c>
      <c r="DA10" s="15">
        <f>CZ10/CZ$11*100</f>
        <v>0</v>
      </c>
      <c r="DB10" s="105">
        <v>41.274518520000001</v>
      </c>
      <c r="DC10" s="15">
        <f>DB10/DB$11*100</f>
        <v>6.719023428509117</v>
      </c>
      <c r="DD10" s="105">
        <v>15.141153039999999</v>
      </c>
      <c r="DE10" s="15">
        <f>DD10/DD$11*100</f>
        <v>6.2495722913512379</v>
      </c>
      <c r="DF10" s="105">
        <v>14.364825609999999</v>
      </c>
      <c r="DG10" s="15">
        <f>DF10/DF$11*100</f>
        <v>10.720727607225307</v>
      </c>
      <c r="DH10" s="105">
        <v>0</v>
      </c>
      <c r="DI10" s="15">
        <f>DH10/DH$11*100</f>
        <v>0</v>
      </c>
      <c r="DJ10" s="105">
        <v>0</v>
      </c>
      <c r="DK10" s="15">
        <f>DJ10/DJ$11*100</f>
        <v>0</v>
      </c>
      <c r="DL10" s="1525">
        <f>DL48</f>
        <v>0</v>
      </c>
      <c r="DM10" s="15">
        <f>DL10/DL$11*100</f>
        <v>0</v>
      </c>
      <c r="DN10" s="105">
        <v>130.30000000000001</v>
      </c>
      <c r="DO10" s="15">
        <f>DN10/DN$11*100</f>
        <v>19.884022585075542</v>
      </c>
      <c r="DP10" s="105"/>
      <c r="DQ10" s="15">
        <f>DP10/DP$11*100</f>
        <v>0</v>
      </c>
      <c r="DR10" s="105">
        <v>0</v>
      </c>
      <c r="DS10" s="15">
        <f>DR10/DR$11*100</f>
        <v>0</v>
      </c>
      <c r="DT10" s="105">
        <v>0</v>
      </c>
      <c r="DU10" s="15">
        <f>DT10/DT$11*100</f>
        <v>0</v>
      </c>
      <c r="DV10" s="105">
        <v>0</v>
      </c>
      <c r="DW10" s="15">
        <f>DV10/DV$11*100</f>
        <v>0</v>
      </c>
      <c r="DX10" s="105">
        <v>0</v>
      </c>
      <c r="DY10" s="15">
        <f>DX10/DX$11*100</f>
        <v>0</v>
      </c>
      <c r="DZ10" s="105">
        <v>0</v>
      </c>
      <c r="EA10" s="15">
        <f>DZ10/DZ$11*100</f>
        <v>0</v>
      </c>
      <c r="EB10" s="105">
        <v>0</v>
      </c>
      <c r="EC10" s="15">
        <f>EB10/EB$11*100</f>
        <v>0</v>
      </c>
      <c r="ED10" s="105">
        <v>0</v>
      </c>
      <c r="EE10" s="15">
        <f>ED10/ED$11*100</f>
        <v>0</v>
      </c>
      <c r="EF10" s="105">
        <v>0</v>
      </c>
      <c r="EG10" s="15">
        <f>EF10/EF$11*100</f>
        <v>0</v>
      </c>
      <c r="EH10" s="105">
        <v>0</v>
      </c>
      <c r="EI10" s="15">
        <f>EH10/EH$11*100</f>
        <v>0</v>
      </c>
      <c r="EJ10" s="105">
        <v>0</v>
      </c>
      <c r="EK10" s="15">
        <f>EJ10/EJ$11*100</f>
        <v>0</v>
      </c>
      <c r="EL10" s="105">
        <v>0</v>
      </c>
      <c r="EM10" s="15">
        <f>EL10/EL$11*100</f>
        <v>0</v>
      </c>
      <c r="EN10" s="105">
        <v>0</v>
      </c>
      <c r="EO10" s="15">
        <f>EN10/EN$11*100</f>
        <v>0</v>
      </c>
      <c r="EP10" s="105">
        <v>0</v>
      </c>
      <c r="EQ10" s="15">
        <f>EP10/EP$11*100</f>
        <v>0</v>
      </c>
      <c r="ER10" s="105">
        <v>0</v>
      </c>
      <c r="ES10" s="15">
        <f>ER10/ER$11*100</f>
        <v>0</v>
      </c>
      <c r="ET10" s="105">
        <v>0</v>
      </c>
      <c r="EU10" s="15">
        <f>ET10/ET$11*100</f>
        <v>0</v>
      </c>
      <c r="EV10" s="1562">
        <v>2.1</v>
      </c>
      <c r="EW10" s="15">
        <f>EV10/EV$11*100</f>
        <v>6.8627450980392162</v>
      </c>
      <c r="EX10" s="1529">
        <f>EX48</f>
        <v>146.150746</v>
      </c>
      <c r="EY10" s="15">
        <f>EX10/EX$11*100</f>
        <v>9.3327325438444273</v>
      </c>
      <c r="EZ10" s="1562">
        <f>EZ48</f>
        <v>11.8</v>
      </c>
      <c r="FA10" s="15">
        <f>EZ10/EZ$11*100</f>
        <v>4.3115417781090599</v>
      </c>
      <c r="FB10" s="105">
        <v>0</v>
      </c>
      <c r="FC10" s="15">
        <f>FB10/FB$11*100</f>
        <v>0</v>
      </c>
      <c r="FD10" s="105"/>
      <c r="FE10" s="15">
        <f>FD10/FD$11*100</f>
        <v>0</v>
      </c>
      <c r="FF10" s="105">
        <v>0</v>
      </c>
      <c r="FG10" s="15">
        <f>FF10/FF$11*100</f>
        <v>0</v>
      </c>
      <c r="FH10" s="105">
        <v>0</v>
      </c>
      <c r="FI10" s="15">
        <f>FH10/FH$11*100</f>
        <v>0</v>
      </c>
      <c r="FJ10" s="105">
        <v>0</v>
      </c>
      <c r="FK10" s="15">
        <f>FJ10/FJ$11*100</f>
        <v>0</v>
      </c>
      <c r="FL10" s="105">
        <v>0</v>
      </c>
      <c r="FM10" s="15">
        <f>FL10/FL$11*100</f>
        <v>0</v>
      </c>
      <c r="FN10" s="105">
        <v>0</v>
      </c>
      <c r="FO10" s="15">
        <f>FN10/FN$11*100</f>
        <v>0</v>
      </c>
      <c r="FP10" s="105">
        <v>0</v>
      </c>
      <c r="FQ10" s="15">
        <f>FP10/FP$11*100</f>
        <v>0</v>
      </c>
    </row>
    <row r="11" spans="1:173" ht="12.75" customHeight="1" thickBot="1">
      <c r="A11" s="113" t="s">
        <v>3</v>
      </c>
      <c r="B11" s="5">
        <f>D11+F11+H11+J11+L11+N11+P11+R11+T11+V11+X11+Z11+AB11+AD11+AF11+AH11+AJ11+AL11+AN11+AP11+AR11+AT11+AZ11+BB11+BD11+BF11+BH11+BJ11+BL11+BN11+BP11+BR11+BT11+BV11+BX11+AV11+AX11+BZ11+CB11+CD11+CF11+CH11+CJ11+CL11+CN11+CP11+CR11+CT11+CV11+CX11+CZ11+DB11+DD11+DF11+DH11+DJ11+DL11+DN11+DP11+DR11+DT11+DV11+DX11+DZ11+EB11+ED11+EF11+EH11+EJ11+EN11+EP11+ER11+ET11+EV11+EX11+EZ11+FB11+FD11+FF11+FH11+FJ11+FL11+FN11+FP11</f>
        <v>30334.06042537999</v>
      </c>
      <c r="C11" s="51">
        <f>B11/B$11*100</f>
        <v>100</v>
      </c>
      <c r="D11" s="5">
        <f>SUM(D7:D10)</f>
        <v>146.21</v>
      </c>
      <c r="E11" s="51">
        <f>D11/D$11*100</f>
        <v>100</v>
      </c>
      <c r="F11" s="5">
        <f>SUM(F7:F10)</f>
        <v>0.21898999999999999</v>
      </c>
      <c r="G11" s="51">
        <f>F11/F$11*100</f>
        <v>100</v>
      </c>
      <c r="H11" s="5">
        <v>6.7273626199999992</v>
      </c>
      <c r="I11" s="51">
        <f>H11/H$11*100</f>
        <v>100</v>
      </c>
      <c r="J11" s="5">
        <v>156.56149830000001</v>
      </c>
      <c r="K11" s="51">
        <f>J11/J$11*100</f>
        <v>100</v>
      </c>
      <c r="L11" s="1526">
        <f>SUM(L7:L10)</f>
        <v>80.650000000000006</v>
      </c>
      <c r="M11" s="51">
        <f>L11/L$11*100</f>
        <v>100</v>
      </c>
      <c r="N11" s="5">
        <v>926.35531100000003</v>
      </c>
      <c r="O11" s="51">
        <f>N11/N$11*100</f>
        <v>100</v>
      </c>
      <c r="P11" s="5">
        <f>SUM(P7:P10)</f>
        <v>5.3093924000000001</v>
      </c>
      <c r="Q11" s="51">
        <f>P11/P$11*100</f>
        <v>100</v>
      </c>
      <c r="R11" s="5">
        <f>SUM(R7:R10)</f>
        <v>520.87</v>
      </c>
      <c r="S11" s="51">
        <f>R11/R$11*100</f>
        <v>100</v>
      </c>
      <c r="T11" s="5">
        <f>SUM(T7:T10)</f>
        <v>56.22</v>
      </c>
      <c r="U11" s="51">
        <f>T11/T$11*100</f>
        <v>100</v>
      </c>
      <c r="V11" s="5">
        <f>SUM(V7:V10)</f>
        <v>49.73</v>
      </c>
      <c r="W11" s="51">
        <f>V11/V$11*100</f>
        <v>100</v>
      </c>
      <c r="X11" s="5">
        <f>SUM(X7:X10)</f>
        <v>144.11000000000001</v>
      </c>
      <c r="Y11" s="51">
        <f>X11/X$11*100</f>
        <v>100</v>
      </c>
      <c r="Z11" s="5">
        <f>SUM(Z7:Z10)</f>
        <v>3724.4362691100014</v>
      </c>
      <c r="AA11" s="51">
        <f>Z11/Z$11*100</f>
        <v>100</v>
      </c>
      <c r="AB11" s="5">
        <f>SUM(AB7:AB10)</f>
        <v>25.463745860000003</v>
      </c>
      <c r="AC11" s="51">
        <f>AB11/AB$11*100</f>
        <v>100</v>
      </c>
      <c r="AD11" s="5">
        <f>SUM(AD7:AD10)</f>
        <v>367.23736093000014</v>
      </c>
      <c r="AE11" s="51">
        <f>AD11/AD$11*100</f>
        <v>100</v>
      </c>
      <c r="AF11" s="5">
        <f>SUM(AF7:AF10)</f>
        <v>8.0936579999999996</v>
      </c>
      <c r="AG11" s="51">
        <f>AF11/AF$11*100</f>
        <v>100</v>
      </c>
      <c r="AH11" s="5">
        <f>SUM(AH7:AH10)</f>
        <v>2.603707</v>
      </c>
      <c r="AI11" s="51">
        <f>AH11/AH$11*100</f>
        <v>100</v>
      </c>
      <c r="AJ11" s="5">
        <f>SUM(AJ7:AJ10)</f>
        <v>0.78722000000000003</v>
      </c>
      <c r="AK11" s="51">
        <f>AJ11/AJ$11*100</f>
        <v>100</v>
      </c>
      <c r="AL11" s="5">
        <f>SUM(AL7:AL10)</f>
        <v>284.87</v>
      </c>
      <c r="AM11" s="51">
        <f>AL11/AL$11*100</f>
        <v>100</v>
      </c>
      <c r="AN11" s="5">
        <f>SUM(AN7:AN10)</f>
        <v>6.8307339999999996</v>
      </c>
      <c r="AO11" s="51">
        <f>AN11/AN$11*100</f>
        <v>100</v>
      </c>
      <c r="AP11" s="5">
        <f>SUM(AP7:AP10)</f>
        <v>219.99</v>
      </c>
      <c r="AQ11" s="51">
        <f>AP11/AP$11*100</f>
        <v>100</v>
      </c>
      <c r="AR11" s="5">
        <v>17.02</v>
      </c>
      <c r="AS11" s="51">
        <f>AR11/AR$11*100</f>
        <v>100</v>
      </c>
      <c r="AT11" s="5">
        <f>SUM(AT7:AT10)</f>
        <v>-20</v>
      </c>
      <c r="AU11" s="51">
        <f>AT11/AT$11*100</f>
        <v>100</v>
      </c>
      <c r="AV11" s="5">
        <v>0.6</v>
      </c>
      <c r="AW11" s="51">
        <f>AV11/AV$11*100</f>
        <v>100</v>
      </c>
      <c r="AX11" s="5">
        <f>SUM(AX7:AX10)</f>
        <v>0.4</v>
      </c>
      <c r="AY11" s="51">
        <f>AX11/AX$11*100</f>
        <v>100</v>
      </c>
      <c r="AZ11" s="5">
        <v>441.7</v>
      </c>
      <c r="BA11" s="51">
        <f>AZ11/AZ$11*100</f>
        <v>100</v>
      </c>
      <c r="BB11" s="5">
        <f>SUM(BB7:BB10)</f>
        <v>0</v>
      </c>
      <c r="BC11" s="51" t="e">
        <f>BB11/BB$11*100</f>
        <v>#DIV/0!</v>
      </c>
      <c r="BD11" s="5">
        <f>SUM(BD7:BD10)</f>
        <v>921.3</v>
      </c>
      <c r="BE11" s="51">
        <f>BD11/BD$11*100</f>
        <v>100</v>
      </c>
      <c r="BF11" s="5">
        <f>SUM(BF7:BF10)</f>
        <v>0</v>
      </c>
      <c r="BG11" s="51" t="e">
        <f>BF11/BF$11*100</f>
        <v>#DIV/0!</v>
      </c>
      <c r="BH11" s="5">
        <v>403.85096747999995</v>
      </c>
      <c r="BI11" s="51">
        <f>BH11/BH$11*100</f>
        <v>100</v>
      </c>
      <c r="BJ11" s="5">
        <v>140.27217662999999</v>
      </c>
      <c r="BK11" s="51">
        <f>BJ11/BJ$11*100</f>
        <v>100</v>
      </c>
      <c r="BL11" s="5">
        <f>SUM(BL7:BL10)</f>
        <v>6.0902839999999996</v>
      </c>
      <c r="BM11" s="51">
        <f>BL11/BL$11*100</f>
        <v>100</v>
      </c>
      <c r="BN11" s="5">
        <f>SUM(BN7:BN10)</f>
        <v>1430.5920893700004</v>
      </c>
      <c r="BO11" s="51">
        <f>BN11/BN$11*100</f>
        <v>100</v>
      </c>
      <c r="BP11" s="5">
        <f>SUM(BP7:BP10)</f>
        <v>756.98</v>
      </c>
      <c r="BQ11" s="51">
        <f>BP11/BP$11*100</f>
        <v>100</v>
      </c>
      <c r="BR11" s="5">
        <f>SUM(BR7:BR10)</f>
        <v>1.8900000000000001</v>
      </c>
      <c r="BS11" s="51">
        <f>BR11/BR$11*100</f>
        <v>100</v>
      </c>
      <c r="BT11" s="5">
        <f>SUM(BT7:BT10)</f>
        <v>85.695991680000006</v>
      </c>
      <c r="BU11" s="51">
        <f>BT11/BT$11*100</f>
        <v>100</v>
      </c>
      <c r="BV11" s="5">
        <f>SUM(BV7:BV10)</f>
        <v>53.96</v>
      </c>
      <c r="BW11" s="51">
        <f>BV11/BV$11*100</f>
        <v>100</v>
      </c>
      <c r="BX11" s="5">
        <f>SUM(BX7:BX10)</f>
        <v>0.69799999999999995</v>
      </c>
      <c r="BY11" s="51">
        <f>BX11/BX$11*100</f>
        <v>100</v>
      </c>
      <c r="BZ11" s="5">
        <f>SUM(BZ7:BZ10)</f>
        <v>13.32</v>
      </c>
      <c r="CA11" s="51">
        <f>BZ11/BZ$11*100</f>
        <v>100</v>
      </c>
      <c r="CB11" s="5">
        <f>SUM(CB7:CB10)</f>
        <v>40.089999999999996</v>
      </c>
      <c r="CC11" s="51">
        <f>CB11/CB$11*100</f>
        <v>100</v>
      </c>
      <c r="CD11" s="5">
        <f>SUM(CD7:CD10)</f>
        <v>2.8909718200000003</v>
      </c>
      <c r="CE11" s="51">
        <f>CD11/CD$11*100</f>
        <v>100</v>
      </c>
      <c r="CF11" s="5">
        <v>807.46</v>
      </c>
      <c r="CG11" s="51">
        <f>CF11/CF$11*100</f>
        <v>100</v>
      </c>
      <c r="CH11" s="5">
        <v>1813.1389999999999</v>
      </c>
      <c r="CI11" s="51">
        <f>CH11/CH$11*100</f>
        <v>100</v>
      </c>
      <c r="CJ11" s="5">
        <f>SUM(CJ7:CJ10)</f>
        <v>0.30399999999999999</v>
      </c>
      <c r="CK11" s="51">
        <f>CJ11/CJ$11*100</f>
        <v>100</v>
      </c>
      <c r="CL11" s="5">
        <f>SUM(CL7:CL10)</f>
        <v>0.68799999999999994</v>
      </c>
      <c r="CM11" s="51">
        <f>CL11/CL$11*100</f>
        <v>100</v>
      </c>
      <c r="CN11" s="5">
        <f>SUM(CN7:CN10)</f>
        <v>0.746</v>
      </c>
      <c r="CO11" s="51">
        <f>CN11/CN$11*100</f>
        <v>100</v>
      </c>
      <c r="CP11" s="5">
        <f>SUM(CP7:CP10)</f>
        <v>0.32700000000000001</v>
      </c>
      <c r="CQ11" s="51">
        <f>CP11/CP$11*100</f>
        <v>100</v>
      </c>
      <c r="CR11" s="5">
        <f>SUM(CR7:CR10)</f>
        <v>1.7607470000000001</v>
      </c>
      <c r="CS11" s="51">
        <f>CR11/CR$11*100</f>
        <v>100</v>
      </c>
      <c r="CT11" s="5">
        <f>SUM(CT7:CT10)</f>
        <v>0.25144499999999997</v>
      </c>
      <c r="CU11" s="51">
        <f>CT11/CT$11*100</f>
        <v>100</v>
      </c>
      <c r="CV11" s="5">
        <f>SUM(CV7:CV10)</f>
        <v>2.662652</v>
      </c>
      <c r="CW11" s="51">
        <f>CV11/CV$11*100</f>
        <v>100</v>
      </c>
      <c r="CX11" s="1526">
        <f>SUM(CX7:CX10)</f>
        <v>3223.3</v>
      </c>
      <c r="CY11" s="51">
        <f>CX11/CX$11*100</f>
        <v>100</v>
      </c>
      <c r="CZ11" s="1526">
        <f>SUM(CZ7:CZ10)</f>
        <v>271.10000000000002</v>
      </c>
      <c r="DA11" s="51">
        <f>CZ11/CZ$11*100</f>
        <v>100</v>
      </c>
      <c r="DB11" s="5">
        <v>614.29341568999996</v>
      </c>
      <c r="DC11" s="51">
        <f>DB11/DB$11*100</f>
        <v>100</v>
      </c>
      <c r="DD11" s="5">
        <v>242.27502834000001</v>
      </c>
      <c r="DE11" s="51">
        <f>DD11/DD$11*100</f>
        <v>100</v>
      </c>
      <c r="DF11" s="5">
        <v>133.99114441</v>
      </c>
      <c r="DG11" s="51">
        <f>DF11/DF$11*100</f>
        <v>100</v>
      </c>
      <c r="DH11" s="5">
        <v>2.6951632299999999</v>
      </c>
      <c r="DI11" s="51">
        <f>DH11/DH$11*100</f>
        <v>100</v>
      </c>
      <c r="DJ11" s="5">
        <f>SUM(DJ7:DJ10)</f>
        <v>2.11151562</v>
      </c>
      <c r="DK11" s="51">
        <f>DJ11/DJ$11*100</f>
        <v>100</v>
      </c>
      <c r="DL11" s="1526">
        <f>SUM(DL7:DL10)</f>
        <v>2394.4227675399998</v>
      </c>
      <c r="DM11" s="51">
        <f>DL11/DL$11*100</f>
        <v>100</v>
      </c>
      <c r="DN11" s="5">
        <v>655.29999999999995</v>
      </c>
      <c r="DO11" s="51">
        <f>DN11/DN$11*100</f>
        <v>100</v>
      </c>
      <c r="DP11" s="5">
        <f>SUM(DP7:DP10)</f>
        <v>2083.5</v>
      </c>
      <c r="DQ11" s="51">
        <f>DP11/DP$11*100</f>
        <v>100</v>
      </c>
      <c r="DR11" s="5">
        <f>SUM(DR7:DR10)</f>
        <v>8.9628317499999994</v>
      </c>
      <c r="DS11" s="51">
        <f>DR11/DR$11*100</f>
        <v>100</v>
      </c>
      <c r="DT11" s="5">
        <v>1.3003861299999999</v>
      </c>
      <c r="DU11" s="51">
        <f>DT11/DT$11*100</f>
        <v>100</v>
      </c>
      <c r="DV11" s="5">
        <f>SUM(DV7:DV10)</f>
        <v>39.583285199999999</v>
      </c>
      <c r="DW11" s="51">
        <f>DV11/DV$11*100</f>
        <v>100</v>
      </c>
      <c r="DX11" s="5">
        <v>2658.1118750899996</v>
      </c>
      <c r="DY11" s="51">
        <f>DX11/DX$11*100</f>
        <v>100</v>
      </c>
      <c r="DZ11" s="5">
        <v>413.20621915000004</v>
      </c>
      <c r="EA11" s="51">
        <f>DZ11/DZ$11*100</f>
        <v>100</v>
      </c>
      <c r="EB11" s="5">
        <v>567.08702784999991</v>
      </c>
      <c r="EC11" s="51">
        <f>EB11/EB$11*100</f>
        <v>100</v>
      </c>
      <c r="ED11" s="5">
        <v>435.71324478000003</v>
      </c>
      <c r="EE11" s="51">
        <f>ED11/ED$11*100</f>
        <v>100</v>
      </c>
      <c r="EF11" s="5">
        <v>367.97664612</v>
      </c>
      <c r="EG11" s="51">
        <f>EF11/EF$11*100</f>
        <v>100</v>
      </c>
      <c r="EH11" s="5">
        <v>40.110153720000007</v>
      </c>
      <c r="EI11" s="51">
        <f>EH11/EH$11*100</f>
        <v>100</v>
      </c>
      <c r="EJ11" s="5">
        <f>SUM(EJ7:EJ10)</f>
        <v>0.74165300000000001</v>
      </c>
      <c r="EK11" s="51">
        <f>EJ11/EJ$11*100</f>
        <v>100</v>
      </c>
      <c r="EL11" s="5">
        <f>SUM(EL7:EL10)</f>
        <v>-0.36781999999999998</v>
      </c>
      <c r="EM11" s="51">
        <f>EL11/EL$11*100</f>
        <v>100</v>
      </c>
      <c r="EN11" s="5">
        <f>SUM(EN7:EN10)</f>
        <v>0.94227443999999994</v>
      </c>
      <c r="EO11" s="51">
        <f>EN11/EN$11*100</f>
        <v>100</v>
      </c>
      <c r="EP11" s="5">
        <f>SUM(EP7:EP10)</f>
        <v>0.18398170000000003</v>
      </c>
      <c r="EQ11" s="51">
        <f>EP11/EP$11*100</f>
        <v>100</v>
      </c>
      <c r="ER11" s="5">
        <f>SUM(ER7:ER10)</f>
        <v>5.4899213400000004</v>
      </c>
      <c r="ES11" s="51">
        <f>ER11/ER$11*100</f>
        <v>100</v>
      </c>
      <c r="ET11" s="5">
        <v>359.69937099999999</v>
      </c>
      <c r="EU11" s="51">
        <f>ET11/ET$11*100</f>
        <v>100</v>
      </c>
      <c r="EV11" s="1574">
        <f>SUM(EV7:EV10)</f>
        <v>30.6</v>
      </c>
      <c r="EW11" s="51">
        <f>EV11/EV$11*100</f>
        <v>100</v>
      </c>
      <c r="EX11" s="1551">
        <f>SUM(EX7:EX10)</f>
        <v>1566.0016539999999</v>
      </c>
      <c r="EY11" s="51">
        <f>EX11/EX$11*100</f>
        <v>100</v>
      </c>
      <c r="EZ11" s="1574">
        <f>SUM(EZ7:EZ10)</f>
        <v>273.68400000000003</v>
      </c>
      <c r="FA11" s="51">
        <f>EZ11/EZ$11*100</f>
        <v>100</v>
      </c>
      <c r="FB11" s="5">
        <f>SUM(FB7:FB10)</f>
        <v>0.19755900000000001</v>
      </c>
      <c r="FC11" s="51">
        <f>FB11/FB$11*100</f>
        <v>100</v>
      </c>
      <c r="FD11" s="5">
        <f>SUM(FD7:FD10)</f>
        <v>266.38716108000006</v>
      </c>
      <c r="FE11" s="51">
        <f>FD11/FD$11*100</f>
        <v>100</v>
      </c>
      <c r="FF11" s="5">
        <f>SUM(FF7:FF10)</f>
        <v>0.40457100000000001</v>
      </c>
      <c r="FG11" s="51">
        <f>FF11/FF$11*100</f>
        <v>100</v>
      </c>
      <c r="FH11" s="5">
        <f>SUM(FH7:FH10)</f>
        <v>1.198</v>
      </c>
      <c r="FI11" s="51">
        <f>FH11/FH$11*100</f>
        <v>100</v>
      </c>
      <c r="FJ11" s="5">
        <f>SUM(FJ7:FJ10)</f>
        <v>3.0870000000000002</v>
      </c>
      <c r="FK11" s="51">
        <f>FJ11/FJ$11*100</f>
        <v>100</v>
      </c>
      <c r="FL11" s="5">
        <f>SUM(FL7:FL10)</f>
        <v>4.4569999999999999</v>
      </c>
      <c r="FM11" s="51">
        <f>FL11/FL$11*100</f>
        <v>100</v>
      </c>
      <c r="FN11" s="5">
        <f>SUM(FN7:FN10)</f>
        <v>4.7670000000000003</v>
      </c>
      <c r="FO11" s="51">
        <f>FN11/FN$11*100</f>
        <v>100</v>
      </c>
      <c r="FP11" s="5">
        <f>SUM(FP7:FP10)</f>
        <v>3.214</v>
      </c>
      <c r="FQ11" s="51">
        <f>FP11/FP$11*100</f>
        <v>100</v>
      </c>
    </row>
    <row r="12" spans="1:173" ht="12.75" customHeight="1">
      <c r="A12" s="37" t="s">
        <v>98</v>
      </c>
      <c r="B12" s="105"/>
      <c r="C12" s="15"/>
      <c r="D12" s="105"/>
      <c r="E12" s="15"/>
      <c r="F12" s="105"/>
      <c r="G12" s="15"/>
      <c r="H12" s="105"/>
      <c r="I12" s="15"/>
      <c r="J12" s="105"/>
      <c r="K12" s="15"/>
      <c r="L12" s="1525"/>
      <c r="M12" s="15"/>
      <c r="N12" s="105"/>
      <c r="O12" s="15"/>
      <c r="P12" s="105"/>
      <c r="Q12" s="15"/>
      <c r="R12" s="105"/>
      <c r="S12" s="15"/>
      <c r="T12" s="105"/>
      <c r="U12" s="15"/>
      <c r="V12" s="105"/>
      <c r="W12" s="15"/>
      <c r="X12" s="105"/>
      <c r="Y12" s="15"/>
      <c r="Z12" s="105"/>
      <c r="AA12" s="15"/>
      <c r="AB12" s="105"/>
      <c r="AC12" s="15"/>
      <c r="AD12" s="105"/>
      <c r="AE12" s="15"/>
      <c r="AF12" s="105"/>
      <c r="AG12" s="15"/>
      <c r="AH12" s="105"/>
      <c r="AI12" s="15"/>
      <c r="AJ12" s="105"/>
      <c r="AK12" s="15"/>
      <c r="AL12" s="105"/>
      <c r="AM12" s="15"/>
      <c r="AN12" s="105"/>
      <c r="AP12" s="105"/>
      <c r="AQ12" s="15"/>
      <c r="AR12" s="105"/>
      <c r="AS12" s="15"/>
      <c r="AT12" s="105"/>
      <c r="AU12" s="15"/>
      <c r="AV12" s="105"/>
      <c r="AW12" s="15"/>
      <c r="AX12" s="105"/>
      <c r="AY12" s="15"/>
      <c r="AZ12" s="105"/>
      <c r="BA12" s="15"/>
      <c r="BB12" s="105"/>
      <c r="BC12" s="15"/>
      <c r="BD12" s="105"/>
      <c r="BF12" s="105"/>
      <c r="BG12" s="15"/>
      <c r="BH12" s="105"/>
      <c r="BJ12" s="105"/>
      <c r="BL12" s="105"/>
      <c r="BM12" s="15"/>
      <c r="BN12" s="105"/>
      <c r="BO12" s="15"/>
      <c r="BP12" s="105"/>
      <c r="BQ12" s="15"/>
      <c r="BR12" s="105"/>
      <c r="BS12" s="15"/>
      <c r="BT12" s="105"/>
      <c r="BU12" s="15"/>
      <c r="BV12" s="105"/>
      <c r="BW12" s="15"/>
      <c r="BX12" s="105"/>
      <c r="BY12" s="15"/>
      <c r="BZ12" s="105"/>
      <c r="CA12" s="15"/>
      <c r="CB12" s="105"/>
      <c r="CC12" s="15"/>
      <c r="CD12" s="105"/>
      <c r="CE12" s="15"/>
      <c r="CF12" s="105"/>
      <c r="CG12" s="15"/>
      <c r="CH12" s="105"/>
      <c r="CI12" s="15"/>
      <c r="CJ12" s="105"/>
      <c r="CK12" s="15"/>
      <c r="CL12" s="105"/>
      <c r="CM12" s="15"/>
      <c r="CN12" s="105"/>
      <c r="CO12" s="15"/>
      <c r="CP12" s="105"/>
      <c r="CQ12" s="15"/>
      <c r="CR12" s="105"/>
      <c r="CS12" s="15"/>
      <c r="CT12" s="105"/>
      <c r="CU12" s="15"/>
      <c r="CV12" s="105"/>
      <c r="CW12" s="15"/>
      <c r="CX12" s="1525"/>
      <c r="CY12" s="15"/>
      <c r="CZ12" s="1525"/>
      <c r="DA12" s="15"/>
      <c r="DB12" s="105"/>
      <c r="DC12" s="15"/>
      <c r="DD12" s="105"/>
      <c r="DE12" s="15"/>
      <c r="DF12" s="105"/>
      <c r="DG12" s="15"/>
      <c r="DH12" s="105"/>
      <c r="DI12" s="15"/>
      <c r="DJ12" s="105"/>
      <c r="DK12" s="15"/>
      <c r="DL12" s="1525"/>
      <c r="DM12" s="15"/>
      <c r="DN12" s="105"/>
      <c r="DO12" s="15"/>
      <c r="DP12" s="105"/>
      <c r="DQ12" s="15"/>
      <c r="DR12" s="105"/>
      <c r="DS12" s="15"/>
      <c r="DT12" s="105"/>
      <c r="DU12" s="15"/>
      <c r="DV12" s="105"/>
      <c r="DW12" s="15"/>
      <c r="DX12" s="105"/>
      <c r="DY12" s="15"/>
      <c r="DZ12" s="105"/>
      <c r="EA12" s="15"/>
      <c r="EB12" s="105"/>
      <c r="EC12" s="15"/>
      <c r="ED12" s="105"/>
      <c r="EE12" s="15"/>
      <c r="EF12" s="105"/>
      <c r="EG12" s="15"/>
      <c r="EH12" s="105"/>
      <c r="EI12" s="15"/>
      <c r="EJ12" s="105"/>
      <c r="EK12" s="15"/>
      <c r="EL12" s="105"/>
      <c r="EM12" s="15"/>
      <c r="EN12" s="105"/>
      <c r="EO12" s="15"/>
      <c r="EP12" s="105"/>
      <c r="EQ12" s="15"/>
      <c r="ER12" s="105"/>
      <c r="ES12" s="15"/>
      <c r="ET12" s="105"/>
      <c r="EU12" s="15"/>
      <c r="EV12" s="1562"/>
      <c r="EW12" s="15"/>
      <c r="EX12" s="1529"/>
      <c r="EY12" s="15"/>
      <c r="EZ12" s="1562"/>
      <c r="FA12" s="15"/>
      <c r="FB12" s="105"/>
      <c r="FC12" s="15"/>
      <c r="FD12" s="105"/>
      <c r="FE12" s="15"/>
      <c r="FF12" s="105"/>
      <c r="FG12" s="15"/>
      <c r="FH12" s="105"/>
      <c r="FI12" s="15"/>
      <c r="FJ12" s="105"/>
      <c r="FK12" s="15"/>
      <c r="FL12" s="105"/>
      <c r="FM12" s="15"/>
      <c r="FN12" s="105"/>
      <c r="FO12" s="15"/>
      <c r="FP12" s="105"/>
      <c r="FQ12" s="15"/>
    </row>
    <row r="13" spans="1:173" ht="12.75" customHeight="1">
      <c r="A13" s="1251" t="s">
        <v>99</v>
      </c>
      <c r="B13" s="105">
        <f t="shared" ref="B13:B32" si="0">D13+F13+H13+J13+L13+N13+P13+R13+T13+V13+X13+Z13+AB13+AD13+AF13+AH13+AJ13+AL13+AN13+AP13+AR13+AT13+AZ13+BB13+BD13+BF13+BH13+BJ13+BL13+BN13+BP13+BR13+BT13+BV13+BX13+AV13+AX13+BZ13+CB13+CD13+CF13+CH13+CJ13+CL13+CN13+CP13+CR13+CT13+CV13+CX13+CZ13+DB13+DD13+DF13+DH13+DJ13+DL13+DN13+DP13+DR13+DT13+DV13+DX13+DZ13+EB13+ED13+EF13+EH13+EJ13+EN13+EP13+ER13+ET13+EV13+EX13+EZ13+FB13+FD13+FF13+FH13+FJ13+FL13+FN13+FP13</f>
        <v>455.42940003999996</v>
      </c>
      <c r="C13" s="15">
        <f t="shared" ref="C13:C32" si="1">B13/B$11*100</f>
        <v>1.501379616356767</v>
      </c>
      <c r="D13" s="105">
        <v>5.33</v>
      </c>
      <c r="E13" s="15">
        <f t="shared" ref="E13:E32" si="2">D13/D$11*100</f>
        <v>3.6454414882702957</v>
      </c>
      <c r="F13" s="105"/>
      <c r="G13" s="15"/>
      <c r="H13" s="105">
        <v>0.25650000000000001</v>
      </c>
      <c r="I13" s="15">
        <f t="shared" ref="I13:I32" si="3">H13/H$11*100</f>
        <v>3.8127868897306452</v>
      </c>
      <c r="J13" s="105">
        <v>16.7</v>
      </c>
      <c r="K13" s="15">
        <f t="shared" ref="K13:K32" si="4">J13/J$11*100</f>
        <v>10.666734913330858</v>
      </c>
      <c r="L13" s="1529">
        <v>0</v>
      </c>
      <c r="M13" s="15">
        <f t="shared" ref="M13:M32" si="5">L13/L$11*100</f>
        <v>0</v>
      </c>
      <c r="N13" s="105"/>
      <c r="O13" s="15">
        <f t="shared" ref="O13:O32" si="6">N13/N$11*100</f>
        <v>0</v>
      </c>
      <c r="P13" s="105"/>
      <c r="Q13" s="15"/>
      <c r="R13" s="105"/>
      <c r="S13" s="15">
        <f t="shared" ref="S13:S32" si="7">R13/R$11*100</f>
        <v>0</v>
      </c>
      <c r="T13" s="105"/>
      <c r="U13" s="15">
        <f t="shared" ref="U13:U32" si="8">T13/T$11*100</f>
        <v>0</v>
      </c>
      <c r="V13" s="105">
        <v>4.0999999999999996</v>
      </c>
      <c r="W13" s="15">
        <f t="shared" ref="W13:W32" si="9">V13/V$11*100</f>
        <v>8.244520410215161</v>
      </c>
      <c r="X13" s="105">
        <v>4.68</v>
      </c>
      <c r="Y13" s="15">
        <f t="shared" ref="Y13:Y32" si="10">X13/X$11*100</f>
        <v>3.2475192561237938</v>
      </c>
      <c r="Z13" s="105">
        <v>0</v>
      </c>
      <c r="AA13" s="15">
        <f t="shared" ref="AA13:AA32" si="11">Z13/Z$11*100</f>
        <v>0</v>
      </c>
      <c r="AB13" s="105">
        <v>0</v>
      </c>
      <c r="AC13" s="15">
        <f t="shared" ref="AC13:AC32" si="12">AB13/AB$11*100</f>
        <v>0</v>
      </c>
      <c r="AD13" s="105">
        <v>0</v>
      </c>
      <c r="AE13" s="15">
        <f t="shared" ref="AE13:AE32" si="13">AD13/AD$11*100</f>
        <v>0</v>
      </c>
      <c r="AF13" s="105"/>
      <c r="AG13" s="105"/>
      <c r="AH13" s="105"/>
      <c r="AI13" s="105"/>
      <c r="AJ13" s="15"/>
      <c r="AK13" s="15"/>
      <c r="AL13" s="105">
        <v>5.17</v>
      </c>
      <c r="AM13" s="15">
        <f t="shared" ref="AM13:AM32" si="14">AL13/AL$11*100</f>
        <v>1.8148629199283883</v>
      </c>
      <c r="AN13" s="105"/>
      <c r="AP13" s="105"/>
      <c r="AQ13" s="15">
        <f t="shared" ref="AQ13:AQ32" si="15">AP13/AP$11*100</f>
        <v>0</v>
      </c>
      <c r="AR13" s="105"/>
      <c r="AS13" s="15">
        <f t="shared" ref="AS13:AS32" si="16">AR13/AR$11*100</f>
        <v>0</v>
      </c>
      <c r="AT13" s="105"/>
      <c r="AU13" s="15"/>
      <c r="AV13" s="105"/>
      <c r="AW13" s="15">
        <f t="shared" ref="AW13:AW32" si="17">AV13/AV$11*100</f>
        <v>0</v>
      </c>
      <c r="AX13" s="105"/>
      <c r="AY13" s="15"/>
      <c r="AZ13" s="105"/>
      <c r="BA13" s="15">
        <f t="shared" ref="BA13:BA32" si="18">AZ13/AZ$11*100</f>
        <v>0</v>
      </c>
      <c r="BB13" s="105"/>
      <c r="BC13" s="15"/>
      <c r="BD13" s="105">
        <v>0</v>
      </c>
      <c r="BE13" s="15">
        <f t="shared" ref="BE13:BE32" si="19">BD13/BD$11*100</f>
        <v>0</v>
      </c>
      <c r="BF13" s="105"/>
      <c r="BG13" s="15"/>
      <c r="BH13" s="105"/>
      <c r="BI13" s="15">
        <f t="shared" ref="BI13:BI32" si="20">BH13/BH$11*100</f>
        <v>0</v>
      </c>
      <c r="BJ13" s="105"/>
      <c r="BK13" s="15">
        <f t="shared" ref="BK13:BK32" si="21">BJ13/BJ$11*100</f>
        <v>0</v>
      </c>
      <c r="BL13" s="105"/>
      <c r="BM13" s="15"/>
      <c r="BN13" s="105">
        <v>5.5410000000000004</v>
      </c>
      <c r="BO13" s="15">
        <f t="shared" ref="BO13:BO32" si="22">BN13/BN$11*100</f>
        <v>0.38732214732433817</v>
      </c>
      <c r="BP13" s="105">
        <v>0</v>
      </c>
      <c r="BQ13" s="15">
        <f t="shared" ref="BQ13:BQ32" si="23">BP13/BP$11*100</f>
        <v>0</v>
      </c>
      <c r="BR13" s="105"/>
      <c r="BS13" s="15">
        <f t="shared" ref="BS13:BS32" si="24">BR13/BR$11*100</f>
        <v>0</v>
      </c>
      <c r="BT13" s="105">
        <v>0</v>
      </c>
      <c r="BU13" s="15">
        <f t="shared" ref="BU13:BU32" si="25">BT13/BT$11*100</f>
        <v>0</v>
      </c>
      <c r="BV13" s="105"/>
      <c r="BW13" s="15">
        <f t="shared" ref="BW13:BW32" si="26">BV13/BV$11*100</f>
        <v>0</v>
      </c>
      <c r="BX13" s="105"/>
      <c r="BY13" s="15"/>
      <c r="BZ13" s="105"/>
      <c r="CA13" s="15">
        <f t="shared" ref="CA13:CA32" si="27">BZ13/BZ$11*100</f>
        <v>0</v>
      </c>
      <c r="CB13" s="105"/>
      <c r="CC13" s="15">
        <f t="shared" ref="CC13:CC32" si="28">CB13/CB$11*100</f>
        <v>0</v>
      </c>
      <c r="CD13" s="105"/>
      <c r="CE13" s="15"/>
      <c r="CF13" s="105">
        <v>147.34800000000001</v>
      </c>
      <c r="CG13" s="15">
        <f t="shared" ref="CG13:CG32" si="29">CF13/CF$11*100</f>
        <v>18.248334282812774</v>
      </c>
      <c r="CH13" s="105"/>
      <c r="CI13" s="15">
        <f t="shared" ref="CI13:CI32" si="30">CH13/CH$11*100</f>
        <v>0</v>
      </c>
      <c r="CJ13" s="105"/>
      <c r="CK13" s="15"/>
      <c r="CL13" s="105"/>
      <c r="CM13" s="15"/>
      <c r="CN13" s="105"/>
      <c r="CO13" s="15"/>
      <c r="CP13" s="105"/>
      <c r="CQ13" s="15"/>
      <c r="CR13" s="105"/>
      <c r="CS13" s="15"/>
      <c r="CT13" s="105"/>
      <c r="CU13" s="15"/>
      <c r="CV13" s="105"/>
      <c r="CW13" s="15"/>
      <c r="CX13" s="1529"/>
      <c r="CY13" s="15">
        <f t="shared" ref="CY13:CY32" si="31">CX13/CX$11*100</f>
        <v>0</v>
      </c>
      <c r="CZ13" s="1529"/>
      <c r="DA13" s="15">
        <f t="shared" ref="DA13:DA32" si="32">CZ13/CZ$11*100</f>
        <v>0</v>
      </c>
      <c r="DB13" s="105">
        <v>7.1677000000000005E-2</v>
      </c>
      <c r="DC13" s="15">
        <f t="shared" ref="DC13:DC32" si="33">DB13/DB$11*100</f>
        <v>1.1668202550973042E-2</v>
      </c>
      <c r="DD13" s="105">
        <v>3.0295000000000001E-3</v>
      </c>
      <c r="DE13" s="15">
        <f t="shared" ref="DE13:DE32" si="34">DD13/DD$11*100</f>
        <v>1.2504384049636802E-3</v>
      </c>
      <c r="DF13" s="105">
        <v>1.0790000000000001E-3</v>
      </c>
      <c r="DG13" s="15">
        <f t="shared" ref="DG13:DG32" si="35">DF13/DF$11*100</f>
        <v>8.0527709853597785E-4</v>
      </c>
      <c r="DH13" s="105">
        <v>0</v>
      </c>
      <c r="DI13" s="15">
        <f t="shared" ref="DI13:DI32" si="36">DH13/DH$11*100</f>
        <v>0</v>
      </c>
      <c r="DJ13" s="105"/>
      <c r="DK13" s="15"/>
      <c r="DL13" s="1529">
        <v>0</v>
      </c>
      <c r="DM13" s="15">
        <f t="shared" ref="DM13:DM32" si="37">DL13/DL$11*100</f>
        <v>0</v>
      </c>
      <c r="DN13" s="105">
        <v>8.3000000000000007</v>
      </c>
      <c r="DO13" s="15">
        <f t="shared" ref="DO13:DO32" si="38">DN13/DN$11*100</f>
        <v>1.2665954524645202</v>
      </c>
      <c r="DP13" s="105">
        <v>0</v>
      </c>
      <c r="DQ13" s="15">
        <f t="shared" ref="DQ13:DQ32" si="39">DP13/DP$11*100</f>
        <v>0</v>
      </c>
      <c r="DR13" s="105"/>
      <c r="DS13" s="15"/>
      <c r="DT13" s="105">
        <v>0</v>
      </c>
      <c r="DU13" s="15">
        <f t="shared" ref="DU13:DU32" si="40">DT13/DT$11*100</f>
        <v>0</v>
      </c>
      <c r="DV13" s="105"/>
      <c r="DW13" s="15"/>
      <c r="DX13" s="105">
        <v>198.48679161999999</v>
      </c>
      <c r="DY13" s="15">
        <f t="shared" ref="DY13:DY32" si="41">DX13/DX$11*100</f>
        <v>7.4672098447052582</v>
      </c>
      <c r="DZ13" s="105">
        <v>4.0399999999999998E-2</v>
      </c>
      <c r="EA13" s="15">
        <f t="shared" ref="EA13:EA32" si="42">DZ13/DZ$11*100</f>
        <v>9.7772003730016935E-3</v>
      </c>
      <c r="EB13" s="105">
        <v>55.607595840000002</v>
      </c>
      <c r="EC13" s="15">
        <f t="shared" ref="EC13:EC32" si="43">EB13/EB$11*100</f>
        <v>9.8058310469250856</v>
      </c>
      <c r="ED13" s="105">
        <v>0</v>
      </c>
      <c r="EE13" s="15">
        <f t="shared" ref="EE13:EE32" si="44">ED13/ED$11*100</f>
        <v>0</v>
      </c>
      <c r="EF13" s="105">
        <v>0</v>
      </c>
      <c r="EG13" s="15">
        <f t="shared" ref="EG13:EG32" si="45">EF13/EF$11*100</f>
        <v>0</v>
      </c>
      <c r="EH13" s="105">
        <v>3.7933270800000001</v>
      </c>
      <c r="EI13" s="15">
        <f t="shared" ref="EI13:EI32" si="46">EH13/EH$11*100</f>
        <v>9.4572738526019275</v>
      </c>
      <c r="EJ13" s="105"/>
      <c r="EK13" s="15"/>
      <c r="EL13" s="105"/>
      <c r="EM13" s="15"/>
      <c r="EN13" s="105"/>
      <c r="EO13" s="15"/>
      <c r="EP13" s="105"/>
      <c r="EQ13" s="15"/>
      <c r="ER13" s="105"/>
      <c r="ES13" s="15"/>
      <c r="ET13" s="105">
        <v>0</v>
      </c>
      <c r="EU13" s="15">
        <f t="shared" ref="EU13:EU32" si="47">ET13/ET$11*100</f>
        <v>0</v>
      </c>
      <c r="EV13" s="1562">
        <v>0</v>
      </c>
      <c r="EW13" s="15">
        <f t="shared" ref="EW13:EW32" si="48">EV13/EV$11*100</f>
        <v>0</v>
      </c>
      <c r="EX13" s="1529">
        <v>0</v>
      </c>
      <c r="EY13" s="15">
        <f t="shared" ref="EY13:EY32" si="49">EX13/EX$11*100</f>
        <v>0</v>
      </c>
      <c r="EZ13" s="1562">
        <v>0</v>
      </c>
      <c r="FA13" s="15">
        <f t="shared" ref="FA13:FA32" si="50">EZ13/EZ$11*100</f>
        <v>0</v>
      </c>
      <c r="FB13" s="105"/>
      <c r="FC13" s="15"/>
      <c r="FD13" s="105">
        <v>0</v>
      </c>
      <c r="FE13" s="15">
        <f t="shared" ref="FE13:FE32" si="51">FD13/FD$11*100</f>
        <v>0</v>
      </c>
      <c r="FF13" s="105"/>
      <c r="FG13" s="15"/>
      <c r="FH13" s="105"/>
      <c r="FI13" s="15"/>
      <c r="FJ13" s="105"/>
      <c r="FK13" s="15"/>
      <c r="FL13" s="105"/>
      <c r="FM13" s="15"/>
      <c r="FN13" s="105"/>
      <c r="FO13" s="15"/>
      <c r="FP13" s="105"/>
      <c r="FQ13" s="15"/>
    </row>
    <row r="14" spans="1:173" ht="12.75" customHeight="1">
      <c r="A14" s="42" t="s">
        <v>100</v>
      </c>
      <c r="B14" s="105">
        <f t="shared" si="0"/>
        <v>4534.9589758799993</v>
      </c>
      <c r="C14" s="15">
        <f t="shared" si="1"/>
        <v>14.950055852350305</v>
      </c>
      <c r="D14" s="105">
        <v>9.7799999999999994</v>
      </c>
      <c r="E14" s="15">
        <f t="shared" si="2"/>
        <v>6.6890089597154772</v>
      </c>
      <c r="F14" s="105"/>
      <c r="G14" s="15"/>
      <c r="H14" s="105">
        <v>0.34716000000000002</v>
      </c>
      <c r="I14" s="15">
        <f t="shared" si="3"/>
        <v>5.1604175307559101</v>
      </c>
      <c r="J14" s="105"/>
      <c r="K14" s="15">
        <f t="shared" si="4"/>
        <v>0</v>
      </c>
      <c r="L14" s="1525">
        <v>21.9</v>
      </c>
      <c r="M14" s="15">
        <f t="shared" si="5"/>
        <v>27.154370737755727</v>
      </c>
      <c r="N14" s="105">
        <v>346.40185700000001</v>
      </c>
      <c r="O14" s="15">
        <f t="shared" si="6"/>
        <v>37.39405958886978</v>
      </c>
      <c r="P14" s="105"/>
      <c r="Q14" s="15"/>
      <c r="R14" s="105">
        <v>146.02000000000001</v>
      </c>
      <c r="S14" s="15">
        <f t="shared" si="7"/>
        <v>28.033866415804333</v>
      </c>
      <c r="T14" s="105">
        <v>19.079999999999998</v>
      </c>
      <c r="U14" s="15">
        <f t="shared" si="8"/>
        <v>33.938100320170754</v>
      </c>
      <c r="V14" s="105">
        <v>2.41</v>
      </c>
      <c r="W14" s="15">
        <f t="shared" si="9"/>
        <v>4.8461693142972058</v>
      </c>
      <c r="X14" s="105">
        <v>48.5</v>
      </c>
      <c r="Y14" s="15">
        <f t="shared" si="10"/>
        <v>33.6548469918812</v>
      </c>
      <c r="Z14" s="105">
        <v>193.33032262</v>
      </c>
      <c r="AA14" s="15">
        <f t="shared" si="11"/>
        <v>5.1908613452042927</v>
      </c>
      <c r="AB14" s="105">
        <v>3.7141633000000001</v>
      </c>
      <c r="AC14" s="15">
        <f t="shared" si="12"/>
        <v>14.586083761676372</v>
      </c>
      <c r="AD14" s="105">
        <v>26.449022349999996</v>
      </c>
      <c r="AE14" s="15">
        <f t="shared" si="13"/>
        <v>7.2021600098148788</v>
      </c>
      <c r="AF14" s="105"/>
      <c r="AG14" s="105"/>
      <c r="AH14" s="105"/>
      <c r="AI14" s="105"/>
      <c r="AJ14" s="15"/>
      <c r="AK14" s="15"/>
      <c r="AL14" s="105">
        <v>22.59</v>
      </c>
      <c r="AM14" s="15">
        <f t="shared" si="14"/>
        <v>7.9299329518727841</v>
      </c>
      <c r="AN14" s="105"/>
      <c r="AP14" s="105">
        <v>9.2200000000000006</v>
      </c>
      <c r="AQ14" s="15">
        <f t="shared" si="15"/>
        <v>4.1910995954361558</v>
      </c>
      <c r="AR14" s="105">
        <v>1.1000000000000001</v>
      </c>
      <c r="AS14" s="15">
        <f t="shared" si="16"/>
        <v>6.4629847238542899</v>
      </c>
      <c r="AT14" s="105"/>
      <c r="AU14" s="15"/>
      <c r="AV14" s="105"/>
      <c r="AW14" s="15">
        <f t="shared" si="17"/>
        <v>0</v>
      </c>
      <c r="AX14" s="105"/>
      <c r="AY14" s="15"/>
      <c r="AZ14" s="105">
        <v>128.80000000000001</v>
      </c>
      <c r="BA14" s="15">
        <f t="shared" si="18"/>
        <v>29.160063391442158</v>
      </c>
      <c r="BB14" s="105"/>
      <c r="BC14" s="15"/>
      <c r="BD14" s="105">
        <v>61.6</v>
      </c>
      <c r="BE14" s="15">
        <f t="shared" si="19"/>
        <v>6.6862042765657232</v>
      </c>
      <c r="BF14" s="105"/>
      <c r="BG14" s="15"/>
      <c r="BH14" s="105">
        <v>22.419841000000002</v>
      </c>
      <c r="BI14" s="15">
        <f t="shared" si="20"/>
        <v>5.5515135050680069</v>
      </c>
      <c r="BJ14" s="105">
        <v>40.989426000000002</v>
      </c>
      <c r="BK14" s="15">
        <f t="shared" si="21"/>
        <v>29.22135164988493</v>
      </c>
      <c r="BL14" s="105"/>
      <c r="BM14" s="15"/>
      <c r="BN14" s="105">
        <v>518.51961958000004</v>
      </c>
      <c r="BO14" s="15">
        <f t="shared" si="22"/>
        <v>36.245106025180391</v>
      </c>
      <c r="BP14" s="105">
        <v>117.29356900000001</v>
      </c>
      <c r="BQ14" s="15">
        <f t="shared" si="23"/>
        <v>15.494936325926709</v>
      </c>
      <c r="BR14" s="105">
        <v>0.3</v>
      </c>
      <c r="BS14" s="15">
        <f t="shared" si="24"/>
        <v>15.873015873015872</v>
      </c>
      <c r="BT14" s="105">
        <v>29.431615650000001</v>
      </c>
      <c r="BU14" s="15">
        <f t="shared" si="25"/>
        <v>34.344215024550373</v>
      </c>
      <c r="BV14" s="105">
        <v>0.46</v>
      </c>
      <c r="BW14" s="15">
        <f t="shared" si="26"/>
        <v>0.85248332097850266</v>
      </c>
      <c r="BX14" s="105"/>
      <c r="BY14" s="15"/>
      <c r="BZ14" s="105"/>
      <c r="CA14" s="15">
        <f t="shared" si="27"/>
        <v>0</v>
      </c>
      <c r="CB14" s="105">
        <v>11.55</v>
      </c>
      <c r="CC14" s="15">
        <f t="shared" si="28"/>
        <v>28.810177101521582</v>
      </c>
      <c r="CD14" s="105"/>
      <c r="CE14" s="15"/>
      <c r="CF14" s="105">
        <v>182.548</v>
      </c>
      <c r="CG14" s="15">
        <f t="shared" si="29"/>
        <v>22.607683352735737</v>
      </c>
      <c r="CH14" s="105">
        <v>599.61900000000003</v>
      </c>
      <c r="CI14" s="15">
        <f t="shared" si="30"/>
        <v>33.070768429778411</v>
      </c>
      <c r="CJ14" s="105"/>
      <c r="CK14" s="15"/>
      <c r="CL14" s="105"/>
      <c r="CM14" s="15"/>
      <c r="CN14" s="105"/>
      <c r="CO14" s="15"/>
      <c r="CP14" s="105"/>
      <c r="CQ14" s="15"/>
      <c r="CR14" s="105"/>
      <c r="CS14" s="15"/>
      <c r="CT14" s="105"/>
      <c r="CU14" s="15"/>
      <c r="CV14" s="105"/>
      <c r="CW14" s="15"/>
      <c r="CX14" s="1525">
        <v>158.1</v>
      </c>
      <c r="CY14" s="15">
        <f t="shared" si="31"/>
        <v>4.9049111159370824</v>
      </c>
      <c r="CZ14" s="1525"/>
      <c r="DA14" s="15">
        <f t="shared" si="32"/>
        <v>0</v>
      </c>
      <c r="DB14" s="105">
        <v>45.954505320000003</v>
      </c>
      <c r="DC14" s="15">
        <f t="shared" si="33"/>
        <v>7.4808721933608853</v>
      </c>
      <c r="DD14" s="105">
        <v>22.758538999999999</v>
      </c>
      <c r="DE14" s="15">
        <f t="shared" si="34"/>
        <v>9.3936792231271529</v>
      </c>
      <c r="DF14" s="105">
        <v>17.807253500000002</v>
      </c>
      <c r="DG14" s="15">
        <f t="shared" si="35"/>
        <v>13.28987343037501</v>
      </c>
      <c r="DH14" s="105">
        <v>2.3598000000000001E-2</v>
      </c>
      <c r="DI14" s="15">
        <f t="shared" si="36"/>
        <v>0.87556849015040927</v>
      </c>
      <c r="DJ14" s="105"/>
      <c r="DK14" s="15"/>
      <c r="DL14" s="1525">
        <v>236.80659727</v>
      </c>
      <c r="DM14" s="15">
        <f t="shared" si="37"/>
        <v>9.8899242222496984</v>
      </c>
      <c r="DN14" s="105">
        <v>65.7</v>
      </c>
      <c r="DO14" s="15">
        <f t="shared" si="38"/>
        <v>10.025942316496263</v>
      </c>
      <c r="DP14" s="105">
        <v>793.4</v>
      </c>
      <c r="DQ14" s="15">
        <f t="shared" si="39"/>
        <v>38.080153587712985</v>
      </c>
      <c r="DR14" s="105"/>
      <c r="DS14" s="15"/>
      <c r="DT14" s="105">
        <v>0</v>
      </c>
      <c r="DU14" s="15">
        <f t="shared" si="40"/>
        <v>0</v>
      </c>
      <c r="DV14" s="105"/>
      <c r="DW14" s="15"/>
      <c r="DX14" s="105">
        <v>150.67505905000002</v>
      </c>
      <c r="DY14" s="15">
        <f t="shared" si="41"/>
        <v>5.6684995263752169</v>
      </c>
      <c r="DZ14" s="105">
        <v>35.735877000000002</v>
      </c>
      <c r="EA14" s="15">
        <f t="shared" si="42"/>
        <v>8.6484363845035315</v>
      </c>
      <c r="EB14" s="105">
        <v>37.410367700000002</v>
      </c>
      <c r="EC14" s="15">
        <f t="shared" si="43"/>
        <v>6.5969358956832664</v>
      </c>
      <c r="ED14" s="105">
        <v>39.742350680000001</v>
      </c>
      <c r="EE14" s="15">
        <f t="shared" si="44"/>
        <v>9.1212170288894203</v>
      </c>
      <c r="EF14" s="105">
        <v>101.48730731000001</v>
      </c>
      <c r="EG14" s="15">
        <f t="shared" si="45"/>
        <v>27.579822899115236</v>
      </c>
      <c r="EH14" s="105">
        <v>2.2222425499999998</v>
      </c>
      <c r="EI14" s="15">
        <f t="shared" si="46"/>
        <v>5.5403491233491069</v>
      </c>
      <c r="EJ14" s="105"/>
      <c r="EK14" s="15"/>
      <c r="EL14" s="105"/>
      <c r="EM14" s="15"/>
      <c r="EN14" s="105"/>
      <c r="EO14" s="15"/>
      <c r="EP14" s="105"/>
      <c r="EQ14" s="15"/>
      <c r="ER14" s="105"/>
      <c r="ES14" s="15"/>
      <c r="ET14" s="105">
        <v>98.986750000000001</v>
      </c>
      <c r="EU14" s="15">
        <f t="shared" si="47"/>
        <v>27.51930027700827</v>
      </c>
      <c r="EV14" s="1562">
        <v>2.2000000000000002</v>
      </c>
      <c r="EW14" s="15">
        <f t="shared" si="48"/>
        <v>7.1895424836601318</v>
      </c>
      <c r="EX14" s="1529">
        <v>88.324727999999993</v>
      </c>
      <c r="EY14" s="15">
        <f t="shared" si="49"/>
        <v>5.6401427019182444</v>
      </c>
      <c r="EZ14" s="1562">
        <v>18.100000000000001</v>
      </c>
      <c r="FA14" s="15">
        <f t="shared" si="50"/>
        <v>6.6134666257435581</v>
      </c>
      <c r="FB14" s="105"/>
      <c r="FC14" s="15"/>
      <c r="FD14" s="105">
        <v>55.150204000000002</v>
      </c>
      <c r="FE14" s="15">
        <f t="shared" si="51"/>
        <v>20.703026293161916</v>
      </c>
      <c r="FF14" s="105"/>
      <c r="FG14" s="15"/>
      <c r="FH14" s="105"/>
      <c r="FI14" s="15"/>
      <c r="FJ14" s="105"/>
      <c r="FK14" s="15"/>
      <c r="FL14" s="105"/>
      <c r="FM14" s="15"/>
      <c r="FN14" s="105"/>
      <c r="FO14" s="15"/>
      <c r="FP14" s="105"/>
      <c r="FQ14" s="15"/>
    </row>
    <row r="15" spans="1:173" ht="12.75" customHeight="1">
      <c r="A15" s="42" t="s">
        <v>103</v>
      </c>
      <c r="B15" s="105">
        <f t="shared" si="0"/>
        <v>1883.9313014400002</v>
      </c>
      <c r="C15" s="15">
        <f t="shared" si="1"/>
        <v>6.2106136633912259</v>
      </c>
      <c r="D15" s="105">
        <v>22.03</v>
      </c>
      <c r="E15" s="15">
        <f t="shared" si="2"/>
        <v>15.06736885301963</v>
      </c>
      <c r="F15" s="105"/>
      <c r="G15" s="15"/>
      <c r="H15" s="105"/>
      <c r="I15" s="15">
        <f t="shared" si="3"/>
        <v>0</v>
      </c>
      <c r="J15" s="105">
        <v>0.75924999999999998</v>
      </c>
      <c r="K15" s="15">
        <f t="shared" si="4"/>
        <v>0.48495320257164398</v>
      </c>
      <c r="L15" s="1525">
        <v>6.9</v>
      </c>
      <c r="M15" s="15">
        <f t="shared" si="5"/>
        <v>8.5554866707997519</v>
      </c>
      <c r="N15" s="105">
        <v>101.55521</v>
      </c>
      <c r="O15" s="15">
        <f t="shared" si="6"/>
        <v>10.962878799752463</v>
      </c>
      <c r="P15" s="105"/>
      <c r="Q15" s="15"/>
      <c r="R15" s="105">
        <v>68.3</v>
      </c>
      <c r="S15" s="15">
        <f t="shared" si="7"/>
        <v>13.112676867548522</v>
      </c>
      <c r="T15" s="105">
        <v>6.71</v>
      </c>
      <c r="U15" s="15">
        <f t="shared" si="8"/>
        <v>11.935254357879758</v>
      </c>
      <c r="V15" s="105">
        <v>0.97</v>
      </c>
      <c r="W15" s="15">
        <f t="shared" si="9"/>
        <v>1.950532877538709</v>
      </c>
      <c r="X15" s="105">
        <v>19.690000000000001</v>
      </c>
      <c r="Y15" s="15">
        <f t="shared" si="10"/>
        <v>13.663173964332801</v>
      </c>
      <c r="Z15" s="105">
        <v>221.0519592</v>
      </c>
      <c r="AA15" s="15">
        <f t="shared" si="11"/>
        <v>5.9351789969767159</v>
      </c>
      <c r="AB15" s="105">
        <v>1.4750893999999999</v>
      </c>
      <c r="AC15" s="15">
        <f t="shared" si="12"/>
        <v>5.7929002594907288</v>
      </c>
      <c r="AD15" s="105">
        <v>28.2716055</v>
      </c>
      <c r="AE15" s="15">
        <f t="shared" si="13"/>
        <v>7.6984556877340449</v>
      </c>
      <c r="AF15" s="105"/>
      <c r="AG15" s="105"/>
      <c r="AH15" s="105"/>
      <c r="AI15" s="105"/>
      <c r="AJ15" s="15"/>
      <c r="AK15" s="15"/>
      <c r="AL15" s="105">
        <v>27.61</v>
      </c>
      <c r="AM15" s="15">
        <f t="shared" si="14"/>
        <v>9.6921402745111802</v>
      </c>
      <c r="AN15" s="105"/>
      <c r="AP15" s="105">
        <v>3.62</v>
      </c>
      <c r="AQ15" s="15">
        <f t="shared" si="15"/>
        <v>1.6455293422428292</v>
      </c>
      <c r="AR15" s="105">
        <v>0.3</v>
      </c>
      <c r="AS15" s="15">
        <f t="shared" si="16"/>
        <v>1.762632197414806</v>
      </c>
      <c r="AT15" s="105"/>
      <c r="AU15" s="15"/>
      <c r="AV15" s="105"/>
      <c r="AW15" s="15">
        <f t="shared" si="17"/>
        <v>0</v>
      </c>
      <c r="AX15" s="105"/>
      <c r="AY15" s="15"/>
      <c r="AZ15" s="105">
        <v>38.200000000000003</v>
      </c>
      <c r="BA15" s="15">
        <f t="shared" si="18"/>
        <v>8.6484038940457335</v>
      </c>
      <c r="BB15" s="105"/>
      <c r="BC15" s="15"/>
      <c r="BD15" s="105">
        <v>29.9</v>
      </c>
      <c r="BE15" s="15">
        <f t="shared" si="19"/>
        <v>3.2454140887875829</v>
      </c>
      <c r="BF15" s="105"/>
      <c r="BG15" s="15"/>
      <c r="BH15" s="105">
        <v>22.642289000000002</v>
      </c>
      <c r="BI15" s="15">
        <f t="shared" si="20"/>
        <v>5.6065952104277974</v>
      </c>
      <c r="BJ15" s="105">
        <v>12.127151</v>
      </c>
      <c r="BK15" s="15">
        <f t="shared" si="21"/>
        <v>8.6454429462431026</v>
      </c>
      <c r="BL15" s="105"/>
      <c r="BM15" s="15"/>
      <c r="BN15" s="105">
        <v>204.09917924999999</v>
      </c>
      <c r="BO15" s="15">
        <f t="shared" si="22"/>
        <v>14.266762745757985</v>
      </c>
      <c r="BP15" s="105">
        <v>52.169746000000004</v>
      </c>
      <c r="BQ15" s="15">
        <f t="shared" si="23"/>
        <v>6.891826204126926</v>
      </c>
      <c r="BR15" s="105">
        <v>0.13</v>
      </c>
      <c r="BS15" s="15">
        <f t="shared" si="24"/>
        <v>6.8783068783068781</v>
      </c>
      <c r="BT15" s="105">
        <v>8.6858122000000009</v>
      </c>
      <c r="BU15" s="15">
        <f t="shared" si="25"/>
        <v>10.135610814136973</v>
      </c>
      <c r="BV15" s="105">
        <v>0.44</v>
      </c>
      <c r="BW15" s="15">
        <f t="shared" si="26"/>
        <v>0.81541882876204597</v>
      </c>
      <c r="BX15" s="105"/>
      <c r="BY15" s="15"/>
      <c r="BZ15" s="105"/>
      <c r="CA15" s="15">
        <f t="shared" si="27"/>
        <v>0</v>
      </c>
      <c r="CB15" s="105">
        <v>3.06</v>
      </c>
      <c r="CC15" s="15">
        <f t="shared" si="28"/>
        <v>7.6328261411823402</v>
      </c>
      <c r="CD15" s="105"/>
      <c r="CE15" s="15"/>
      <c r="CF15" s="105">
        <v>74.763000000000005</v>
      </c>
      <c r="CG15" s="15">
        <f t="shared" si="29"/>
        <v>9.2590345032571264</v>
      </c>
      <c r="CH15" s="105">
        <v>177.405</v>
      </c>
      <c r="CI15" s="15">
        <f t="shared" si="30"/>
        <v>9.7844125574487126</v>
      </c>
      <c r="CJ15" s="105"/>
      <c r="CK15" s="15"/>
      <c r="CL15" s="105"/>
      <c r="CM15" s="15"/>
      <c r="CN15" s="105"/>
      <c r="CO15" s="15"/>
      <c r="CP15" s="105"/>
      <c r="CQ15" s="15"/>
      <c r="CR15" s="105"/>
      <c r="CS15" s="15"/>
      <c r="CT15" s="105"/>
      <c r="CU15" s="15"/>
      <c r="CV15" s="105"/>
      <c r="CW15" s="15"/>
      <c r="CX15" s="1525">
        <v>55.7</v>
      </c>
      <c r="CY15" s="15">
        <f t="shared" si="31"/>
        <v>1.7280426891694849</v>
      </c>
      <c r="CZ15" s="1525">
        <v>10.3</v>
      </c>
      <c r="DA15" s="15">
        <f t="shared" si="32"/>
        <v>3.7993360383622274</v>
      </c>
      <c r="DB15" s="105">
        <v>18.962077430000001</v>
      </c>
      <c r="DC15" s="15">
        <f t="shared" si="33"/>
        <v>3.0868111143110664</v>
      </c>
      <c r="DD15" s="105">
        <v>9.7073085999999993</v>
      </c>
      <c r="DE15" s="15">
        <f t="shared" si="34"/>
        <v>4.006730972858298</v>
      </c>
      <c r="DF15" s="105">
        <v>7.411225</v>
      </c>
      <c r="DG15" s="15">
        <f t="shared" si="35"/>
        <v>5.5311304583848955</v>
      </c>
      <c r="DH15" s="105">
        <v>1.77E-2</v>
      </c>
      <c r="DI15" s="15">
        <f t="shared" si="36"/>
        <v>0.65673202286898225</v>
      </c>
      <c r="DJ15" s="105"/>
      <c r="DK15" s="15"/>
      <c r="DL15" s="1525">
        <v>81.256870750000004</v>
      </c>
      <c r="DM15" s="15">
        <f t="shared" si="37"/>
        <v>3.3935891293533893</v>
      </c>
      <c r="DN15" s="105">
        <v>26.9</v>
      </c>
      <c r="DO15" s="15">
        <f t="shared" si="38"/>
        <v>4.104990080878987</v>
      </c>
      <c r="DP15" s="105">
        <v>244.8</v>
      </c>
      <c r="DQ15" s="15">
        <f t="shared" si="39"/>
        <v>11.749460043196546</v>
      </c>
      <c r="DR15" s="105"/>
      <c r="DS15" s="15"/>
      <c r="DT15" s="105">
        <v>0</v>
      </c>
      <c r="DU15" s="15">
        <f t="shared" si="40"/>
        <v>0</v>
      </c>
      <c r="DV15" s="105"/>
      <c r="DW15" s="15"/>
      <c r="DX15" s="105">
        <v>99.181098200000008</v>
      </c>
      <c r="DY15" s="15">
        <f t="shared" si="41"/>
        <v>3.7312612433455938</v>
      </c>
      <c r="DZ15" s="105">
        <v>13.6238811</v>
      </c>
      <c r="EA15" s="15">
        <f t="shared" si="42"/>
        <v>3.2971142418972956</v>
      </c>
      <c r="EB15" s="105">
        <v>24.75774895</v>
      </c>
      <c r="EC15" s="15">
        <f t="shared" si="43"/>
        <v>4.3657759275263599</v>
      </c>
      <c r="ED15" s="105">
        <v>43.409217959999999</v>
      </c>
      <c r="EE15" s="15">
        <f t="shared" si="44"/>
        <v>9.962795136493531</v>
      </c>
      <c r="EF15" s="105">
        <v>30.02648705</v>
      </c>
      <c r="EG15" s="15">
        <f t="shared" si="45"/>
        <v>8.1598893208587313</v>
      </c>
      <c r="EH15" s="105">
        <v>1.45820485</v>
      </c>
      <c r="EI15" s="15">
        <f t="shared" si="46"/>
        <v>3.635500527321339</v>
      </c>
      <c r="EJ15" s="105"/>
      <c r="EK15" s="15"/>
      <c r="EL15" s="105"/>
      <c r="EM15" s="15"/>
      <c r="EN15" s="105"/>
      <c r="EO15" s="15"/>
      <c r="EP15" s="105"/>
      <c r="EQ15" s="15"/>
      <c r="ER15" s="105"/>
      <c r="ES15" s="15"/>
      <c r="ET15" s="105">
        <v>45.158096999999998</v>
      </c>
      <c r="EU15" s="15">
        <f t="shared" si="47"/>
        <v>12.55439976846665</v>
      </c>
      <c r="EV15" s="1562">
        <v>0</v>
      </c>
      <c r="EW15" s="15">
        <f t="shared" si="48"/>
        <v>0</v>
      </c>
      <c r="EX15" s="1529">
        <v>17.690560000000001</v>
      </c>
      <c r="EY15" s="15">
        <f t="shared" si="49"/>
        <v>1.1296641963827709</v>
      </c>
      <c r="EZ15" s="1562">
        <v>4.7</v>
      </c>
      <c r="FA15" s="15">
        <f t="shared" si="50"/>
        <v>1.7173090133146256</v>
      </c>
      <c r="FB15" s="105"/>
      <c r="FC15" s="15"/>
      <c r="FD15" s="105">
        <v>16.005533</v>
      </c>
      <c r="FE15" s="15">
        <f t="shared" si="51"/>
        <v>6.0083725263295626</v>
      </c>
      <c r="FF15" s="105"/>
      <c r="FG15" s="15"/>
      <c r="FH15" s="105"/>
      <c r="FI15" s="15"/>
      <c r="FJ15" s="105"/>
      <c r="FK15" s="15"/>
      <c r="FL15" s="105"/>
      <c r="FM15" s="15"/>
      <c r="FN15" s="105"/>
      <c r="FO15" s="15"/>
      <c r="FP15" s="105"/>
      <c r="FQ15" s="15"/>
    </row>
    <row r="16" spans="1:173" ht="12.75" customHeight="1">
      <c r="A16" s="42" t="s">
        <v>105</v>
      </c>
      <c r="B16" s="105">
        <f t="shared" si="0"/>
        <v>2049.01072449</v>
      </c>
      <c r="C16" s="15">
        <f t="shared" si="1"/>
        <v>6.7548184969514589</v>
      </c>
      <c r="D16" s="105">
        <v>31.26</v>
      </c>
      <c r="E16" s="15">
        <f t="shared" si="2"/>
        <v>21.380206552219409</v>
      </c>
      <c r="F16" s="105"/>
      <c r="G16" s="15"/>
      <c r="H16" s="105">
        <v>0.23779500000000001</v>
      </c>
      <c r="I16" s="15">
        <f t="shared" si="3"/>
        <v>3.534743307771925</v>
      </c>
      <c r="J16" s="105">
        <v>0.51200000000000001</v>
      </c>
      <c r="K16" s="15">
        <f t="shared" si="4"/>
        <v>0.32702804045661077</v>
      </c>
      <c r="L16" s="1525">
        <v>6.3</v>
      </c>
      <c r="M16" s="15">
        <f t="shared" si="5"/>
        <v>7.8115313081215128</v>
      </c>
      <c r="N16" s="105">
        <v>68.568545</v>
      </c>
      <c r="O16" s="15">
        <f t="shared" si="6"/>
        <v>7.4019703007888289</v>
      </c>
      <c r="P16" s="105"/>
      <c r="Q16" s="15"/>
      <c r="R16" s="105">
        <v>76.09</v>
      </c>
      <c r="S16" s="15">
        <f t="shared" si="7"/>
        <v>14.608251579088833</v>
      </c>
      <c r="T16" s="105">
        <v>5.0999999999999996</v>
      </c>
      <c r="U16" s="15">
        <f t="shared" si="8"/>
        <v>9.0715048025613658</v>
      </c>
      <c r="V16" s="105">
        <v>3.47</v>
      </c>
      <c r="W16" s="15">
        <f t="shared" si="9"/>
        <v>6.9776794691333199</v>
      </c>
      <c r="X16" s="105">
        <v>2.2000000000000002</v>
      </c>
      <c r="Y16" s="15">
        <f t="shared" si="10"/>
        <v>1.5266116161265699</v>
      </c>
      <c r="Z16" s="105">
        <v>571.50366937000001</v>
      </c>
      <c r="AA16" s="15">
        <f t="shared" si="11"/>
        <v>15.344702609358052</v>
      </c>
      <c r="AB16" s="105">
        <v>3.4956215999999998</v>
      </c>
      <c r="AC16" s="15">
        <f t="shared" si="12"/>
        <v>13.727837291571207</v>
      </c>
      <c r="AD16" s="105">
        <v>65.60467890000001</v>
      </c>
      <c r="AE16" s="15">
        <f t="shared" si="13"/>
        <v>17.864380338062894</v>
      </c>
      <c r="AF16" s="105"/>
      <c r="AG16" s="105"/>
      <c r="AH16" s="105"/>
      <c r="AI16" s="105"/>
      <c r="AJ16" s="15"/>
      <c r="AK16" s="15"/>
      <c r="AL16" s="105">
        <v>31.75</v>
      </c>
      <c r="AM16" s="15">
        <f t="shared" si="14"/>
        <v>11.145434759714957</v>
      </c>
      <c r="AN16" s="105"/>
      <c r="AP16" s="105">
        <v>6.03</v>
      </c>
      <c r="AQ16" s="15">
        <f t="shared" si="15"/>
        <v>2.7410336833492432</v>
      </c>
      <c r="AR16" s="105">
        <v>0.17</v>
      </c>
      <c r="AS16" s="15">
        <f t="shared" si="16"/>
        <v>0.99882491186839029</v>
      </c>
      <c r="AT16" s="105"/>
      <c r="AU16" s="15"/>
      <c r="AV16" s="105"/>
      <c r="AW16" s="15">
        <f t="shared" si="17"/>
        <v>0</v>
      </c>
      <c r="AX16" s="105"/>
      <c r="AY16" s="15"/>
      <c r="AZ16" s="105">
        <v>10</v>
      </c>
      <c r="BA16" s="15">
        <f t="shared" si="18"/>
        <v>2.2639800769753227</v>
      </c>
      <c r="BB16" s="105"/>
      <c r="BC16" s="15"/>
      <c r="BD16" s="105">
        <v>29.8</v>
      </c>
      <c r="BE16" s="15">
        <f t="shared" si="19"/>
        <v>3.2345598610658852</v>
      </c>
      <c r="BF16" s="105"/>
      <c r="BG16" s="15"/>
      <c r="BH16" s="105">
        <v>56.534201000000003</v>
      </c>
      <c r="BI16" s="15">
        <f t="shared" si="20"/>
        <v>13.998778151447604</v>
      </c>
      <c r="BJ16" s="105">
        <v>3.1958099999999998</v>
      </c>
      <c r="BK16" s="15">
        <f t="shared" si="21"/>
        <v>2.2782921579877389</v>
      </c>
      <c r="BL16" s="105"/>
      <c r="BM16" s="15"/>
      <c r="BN16" s="105">
        <v>63.469110000000001</v>
      </c>
      <c r="BO16" s="15">
        <f t="shared" si="22"/>
        <v>4.4365623486671399</v>
      </c>
      <c r="BP16" s="105">
        <v>66.456237999999999</v>
      </c>
      <c r="BQ16" s="15">
        <f t="shared" si="23"/>
        <v>8.7791273217258041</v>
      </c>
      <c r="BR16" s="105">
        <v>0.05</v>
      </c>
      <c r="BS16" s="15">
        <f t="shared" si="24"/>
        <v>2.6455026455026456</v>
      </c>
      <c r="BT16" s="105">
        <v>2.3036679299999996</v>
      </c>
      <c r="BU16" s="15">
        <f t="shared" si="25"/>
        <v>2.6881863256827643</v>
      </c>
      <c r="BV16" s="105">
        <v>0.22</v>
      </c>
      <c r="BW16" s="15">
        <f t="shared" si="26"/>
        <v>0.40770941438102298</v>
      </c>
      <c r="BX16" s="105"/>
      <c r="BY16" s="15"/>
      <c r="BZ16" s="105"/>
      <c r="CA16" s="15">
        <f t="shared" si="27"/>
        <v>0</v>
      </c>
      <c r="CB16" s="105">
        <v>0.92</v>
      </c>
      <c r="CC16" s="15">
        <f t="shared" si="28"/>
        <v>2.2948366176103767</v>
      </c>
      <c r="CD16" s="105"/>
      <c r="CE16" s="15"/>
      <c r="CF16" s="105">
        <v>13.577</v>
      </c>
      <c r="CG16" s="15">
        <f t="shared" si="29"/>
        <v>1.6814455205211403</v>
      </c>
      <c r="CH16" s="105">
        <v>46.747</v>
      </c>
      <c r="CI16" s="15">
        <f t="shared" si="30"/>
        <v>2.5782358660863842</v>
      </c>
      <c r="CJ16" s="105"/>
      <c r="CK16" s="15"/>
      <c r="CL16" s="105"/>
      <c r="CM16" s="15"/>
      <c r="CN16" s="105"/>
      <c r="CO16" s="15"/>
      <c r="CP16" s="105"/>
      <c r="CQ16" s="15"/>
      <c r="CR16" s="105"/>
      <c r="CS16" s="15"/>
      <c r="CT16" s="105"/>
      <c r="CU16" s="15"/>
      <c r="CV16" s="105"/>
      <c r="CW16" s="15"/>
      <c r="CX16" s="1525">
        <v>128.30000000000001</v>
      </c>
      <c r="CY16" s="15">
        <f t="shared" si="31"/>
        <v>3.9803927651785442</v>
      </c>
      <c r="CZ16" s="1525"/>
      <c r="DA16" s="15">
        <f t="shared" si="32"/>
        <v>0</v>
      </c>
      <c r="DB16" s="105">
        <v>29.193127960000002</v>
      </c>
      <c r="DC16" s="15">
        <f t="shared" si="33"/>
        <v>4.7523100873886239</v>
      </c>
      <c r="DD16" s="105">
        <v>14.985252300000001</v>
      </c>
      <c r="DE16" s="15">
        <f t="shared" si="34"/>
        <v>6.185223628978485</v>
      </c>
      <c r="DF16" s="105">
        <v>11.4273037</v>
      </c>
      <c r="DG16" s="15">
        <f t="shared" si="35"/>
        <v>8.5284021942775201</v>
      </c>
      <c r="DH16" s="105">
        <v>3.2988000000000003E-2</v>
      </c>
      <c r="DI16" s="15">
        <f t="shared" si="36"/>
        <v>1.223970393808022</v>
      </c>
      <c r="DJ16" s="105"/>
      <c r="DK16" s="15"/>
      <c r="DL16" s="1525">
        <v>68.842758900000007</v>
      </c>
      <c r="DM16" s="15">
        <f t="shared" si="37"/>
        <v>2.8751296485009705</v>
      </c>
      <c r="DN16" s="105">
        <v>41.2</v>
      </c>
      <c r="DO16" s="15">
        <f t="shared" si="38"/>
        <v>6.2871967037997871</v>
      </c>
      <c r="DP16" s="105">
        <v>70.5</v>
      </c>
      <c r="DQ16" s="15">
        <f t="shared" si="39"/>
        <v>3.3837293016558676</v>
      </c>
      <c r="DR16" s="105"/>
      <c r="DS16" s="15"/>
      <c r="DT16" s="105">
        <v>0</v>
      </c>
      <c r="DU16" s="15">
        <f t="shared" si="40"/>
        <v>0</v>
      </c>
      <c r="DV16" s="105"/>
      <c r="DW16" s="15"/>
      <c r="DX16" s="105">
        <v>252.70897846</v>
      </c>
      <c r="DY16" s="15">
        <f t="shared" si="41"/>
        <v>9.5070858690416724</v>
      </c>
      <c r="DZ16" s="105">
        <v>26.4801267</v>
      </c>
      <c r="EA16" s="15">
        <f t="shared" si="42"/>
        <v>6.4084530853557444</v>
      </c>
      <c r="EB16" s="105">
        <v>63.690484579999996</v>
      </c>
      <c r="EC16" s="15">
        <f t="shared" si="43"/>
        <v>11.231165844415465</v>
      </c>
      <c r="ED16" s="105">
        <v>94.202015610000004</v>
      </c>
      <c r="EE16" s="15">
        <f t="shared" si="44"/>
        <v>21.620186381427171</v>
      </c>
      <c r="EF16" s="105">
        <v>7.9120376100000005</v>
      </c>
      <c r="EG16" s="15">
        <f t="shared" si="45"/>
        <v>2.1501466719221698</v>
      </c>
      <c r="EH16" s="105">
        <v>3.81653887</v>
      </c>
      <c r="EI16" s="15">
        <f t="shared" si="46"/>
        <v>9.515143962405137</v>
      </c>
      <c r="EJ16" s="105"/>
      <c r="EK16" s="15"/>
      <c r="EL16" s="105"/>
      <c r="EM16" s="15"/>
      <c r="EN16" s="105"/>
      <c r="EO16" s="15"/>
      <c r="EP16" s="105"/>
      <c r="EQ16" s="15"/>
      <c r="ER16" s="105"/>
      <c r="ES16" s="15"/>
      <c r="ET16" s="105">
        <v>11.599055</v>
      </c>
      <c r="EU16" s="15">
        <f t="shared" si="47"/>
        <v>3.2246525668792456</v>
      </c>
      <c r="EV16" s="1562">
        <v>0</v>
      </c>
      <c r="EW16" s="15">
        <f t="shared" si="48"/>
        <v>0</v>
      </c>
      <c r="EX16" s="1529">
        <v>42.618474999999997</v>
      </c>
      <c r="EY16" s="15">
        <f t="shared" si="49"/>
        <v>2.721483396338737</v>
      </c>
      <c r="EZ16" s="1562">
        <v>7.9</v>
      </c>
      <c r="FA16" s="15">
        <f t="shared" si="50"/>
        <v>2.8865406819543709</v>
      </c>
      <c r="FB16" s="105"/>
      <c r="FC16" s="15"/>
      <c r="FD16" s="105">
        <v>8.0362449999999992</v>
      </c>
      <c r="FE16" s="15">
        <f t="shared" si="51"/>
        <v>3.0167538733545025</v>
      </c>
      <c r="FF16" s="105"/>
      <c r="FG16" s="15"/>
      <c r="FH16" s="105"/>
      <c r="FI16" s="15"/>
      <c r="FJ16" s="105"/>
      <c r="FK16" s="15"/>
      <c r="FL16" s="105"/>
      <c r="FM16" s="15"/>
      <c r="FN16" s="105"/>
      <c r="FO16" s="15"/>
      <c r="FP16" s="105"/>
      <c r="FQ16" s="15"/>
    </row>
    <row r="17" spans="1:173" ht="12.75" customHeight="1">
      <c r="A17" s="42" t="s">
        <v>645</v>
      </c>
      <c r="B17" s="105">
        <f t="shared" si="0"/>
        <v>3107.7723382000004</v>
      </c>
      <c r="C17" s="15">
        <f t="shared" si="1"/>
        <v>10.245157735625069</v>
      </c>
      <c r="D17" s="105">
        <v>23.62</v>
      </c>
      <c r="E17" s="15">
        <f t="shared" si="2"/>
        <v>16.154845769783186</v>
      </c>
      <c r="F17" s="105"/>
      <c r="G17" s="15"/>
      <c r="H17" s="105">
        <v>0.71470100000000003</v>
      </c>
      <c r="I17" s="15">
        <f t="shared" si="3"/>
        <v>10.62379182408336</v>
      </c>
      <c r="J17" s="105">
        <v>2.8612289999999998</v>
      </c>
      <c r="K17" s="15">
        <f t="shared" si="4"/>
        <v>1.8275431897805232</v>
      </c>
      <c r="L17" s="1525">
        <v>9.1999999999999993</v>
      </c>
      <c r="M17" s="15">
        <f t="shared" si="5"/>
        <v>11.407315561066335</v>
      </c>
      <c r="N17" s="105">
        <v>128.97390100000001</v>
      </c>
      <c r="O17" s="15">
        <f t="shared" si="6"/>
        <v>13.922724840943888</v>
      </c>
      <c r="P17" s="105"/>
      <c r="Q17" s="15"/>
      <c r="R17" s="105">
        <v>53.85</v>
      </c>
      <c r="S17" s="15">
        <f t="shared" si="7"/>
        <v>10.338472171559122</v>
      </c>
      <c r="T17" s="105">
        <v>9.4600000000000009</v>
      </c>
      <c r="U17" s="15">
        <f t="shared" si="8"/>
        <v>16.826752045535397</v>
      </c>
      <c r="V17" s="105">
        <v>2.85</v>
      </c>
      <c r="W17" s="15">
        <f t="shared" si="9"/>
        <v>5.730947114417857</v>
      </c>
      <c r="X17" s="105">
        <v>31.33</v>
      </c>
      <c r="Y17" s="15">
        <f t="shared" si="10"/>
        <v>21.740337242384285</v>
      </c>
      <c r="Z17" s="105">
        <v>362.28848680999999</v>
      </c>
      <c r="AA17" s="15">
        <f t="shared" si="11"/>
        <v>9.7273375252726009</v>
      </c>
      <c r="AB17" s="105">
        <v>3.4113509</v>
      </c>
      <c r="AC17" s="15">
        <f t="shared" si="12"/>
        <v>13.396893445118602</v>
      </c>
      <c r="AD17" s="105">
        <v>40.295177680000002</v>
      </c>
      <c r="AE17" s="15">
        <f t="shared" si="13"/>
        <v>10.972515862208461</v>
      </c>
      <c r="AF17" s="105"/>
      <c r="AG17" s="105"/>
      <c r="AH17" s="105"/>
      <c r="AI17" s="105"/>
      <c r="AJ17" s="15"/>
      <c r="AK17" s="15"/>
      <c r="AL17" s="105">
        <v>28.77</v>
      </c>
      <c r="AM17" s="15">
        <f t="shared" si="14"/>
        <v>10.099343560220451</v>
      </c>
      <c r="AN17" s="105"/>
      <c r="AP17" s="105">
        <v>12.23</v>
      </c>
      <c r="AQ17" s="15">
        <f t="shared" si="15"/>
        <v>5.5593436065275688</v>
      </c>
      <c r="AR17" s="105">
        <v>1</v>
      </c>
      <c r="AS17" s="15">
        <f t="shared" si="16"/>
        <v>5.8754406580493539</v>
      </c>
      <c r="AT17" s="105"/>
      <c r="AU17" s="15"/>
      <c r="AV17" s="105"/>
      <c r="AW17" s="15">
        <f t="shared" si="17"/>
        <v>0</v>
      </c>
      <c r="AX17" s="105"/>
      <c r="AY17" s="15"/>
      <c r="AZ17" s="105">
        <v>65.3</v>
      </c>
      <c r="BA17" s="15">
        <f t="shared" si="18"/>
        <v>14.783789902648856</v>
      </c>
      <c r="BB17" s="105"/>
      <c r="BC17" s="15"/>
      <c r="BD17" s="105">
        <v>58.8</v>
      </c>
      <c r="BE17" s="15">
        <f t="shared" si="19"/>
        <v>6.3822859003581893</v>
      </c>
      <c r="BF17" s="105"/>
      <c r="BG17" s="15"/>
      <c r="BH17" s="105">
        <v>31.177619</v>
      </c>
      <c r="BI17" s="15">
        <f t="shared" si="20"/>
        <v>7.7200803045108515</v>
      </c>
      <c r="BJ17" s="105">
        <v>18.467206000000001</v>
      </c>
      <c r="BK17" s="15">
        <f t="shared" si="21"/>
        <v>13.165266586481714</v>
      </c>
      <c r="BL17" s="105"/>
      <c r="BM17" s="15"/>
      <c r="BN17" s="105">
        <v>274.78150398000002</v>
      </c>
      <c r="BO17" s="15">
        <f t="shared" si="22"/>
        <v>19.207536936752351</v>
      </c>
      <c r="BP17" s="105">
        <v>78.667697000000004</v>
      </c>
      <c r="BQ17" s="15">
        <f t="shared" si="23"/>
        <v>10.392308515416524</v>
      </c>
      <c r="BR17" s="105">
        <v>0.28000000000000003</v>
      </c>
      <c r="BS17" s="15">
        <f t="shared" si="24"/>
        <v>14.814814814814813</v>
      </c>
      <c r="BT17" s="105">
        <v>13.340784559999999</v>
      </c>
      <c r="BU17" s="15">
        <f t="shared" si="25"/>
        <v>15.567571246291456</v>
      </c>
      <c r="BV17" s="105">
        <v>0.33</v>
      </c>
      <c r="BW17" s="15">
        <f t="shared" si="26"/>
        <v>0.6115641215715345</v>
      </c>
      <c r="BX17" s="105"/>
      <c r="BY17" s="15"/>
      <c r="BZ17" s="105">
        <v>0.45</v>
      </c>
      <c r="CA17" s="15">
        <f t="shared" si="27"/>
        <v>3.3783783783783785</v>
      </c>
      <c r="CB17" s="105">
        <v>5.42</v>
      </c>
      <c r="CC17" s="15">
        <f t="shared" si="28"/>
        <v>13.519580942878525</v>
      </c>
      <c r="CD17" s="105"/>
      <c r="CE17" s="15"/>
      <c r="CF17" s="105">
        <v>107.167</v>
      </c>
      <c r="CG17" s="15">
        <f t="shared" si="29"/>
        <v>13.272112550466897</v>
      </c>
      <c r="CH17" s="105">
        <v>237.959</v>
      </c>
      <c r="CI17" s="15">
        <f t="shared" si="30"/>
        <v>13.124145473678523</v>
      </c>
      <c r="CJ17" s="105"/>
      <c r="CK17" s="15"/>
      <c r="CL17" s="105"/>
      <c r="CM17" s="15"/>
      <c r="CN17" s="105"/>
      <c r="CO17" s="15"/>
      <c r="CP17" s="105"/>
      <c r="CQ17" s="15"/>
      <c r="CR17" s="105"/>
      <c r="CS17" s="15"/>
      <c r="CT17" s="105"/>
      <c r="CU17" s="15"/>
      <c r="CV17" s="105"/>
      <c r="CW17" s="15"/>
      <c r="CX17" s="1525">
        <v>220.1</v>
      </c>
      <c r="CY17" s="15">
        <f t="shared" si="31"/>
        <v>6.828405671206526</v>
      </c>
      <c r="CZ17" s="1525">
        <v>1.9</v>
      </c>
      <c r="DA17" s="15">
        <f t="shared" si="32"/>
        <v>0.70084839542604194</v>
      </c>
      <c r="DB17" s="105">
        <v>47.379687600000004</v>
      </c>
      <c r="DC17" s="15">
        <f t="shared" si="33"/>
        <v>7.712875702367926</v>
      </c>
      <c r="DD17" s="105">
        <v>24.065278129999999</v>
      </c>
      <c r="DE17" s="15">
        <f t="shared" si="34"/>
        <v>9.9330410958522961</v>
      </c>
      <c r="DF17" s="105">
        <v>18.838619350000002</v>
      </c>
      <c r="DG17" s="15">
        <f t="shared" si="35"/>
        <v>14.059600306387143</v>
      </c>
      <c r="DH17" s="105">
        <v>0.117398</v>
      </c>
      <c r="DI17" s="15">
        <f t="shared" si="36"/>
        <v>4.3558771763148467</v>
      </c>
      <c r="DJ17" s="105"/>
      <c r="DK17" s="15"/>
      <c r="DL17" s="1525">
        <v>120.20745282000001</v>
      </c>
      <c r="DM17" s="15">
        <f t="shared" si="37"/>
        <v>5.0203102998180915</v>
      </c>
      <c r="DN17" s="105">
        <v>51.9</v>
      </c>
      <c r="DO17" s="15">
        <f t="shared" si="38"/>
        <v>7.9200366244468192</v>
      </c>
      <c r="DP17" s="105">
        <v>421.6</v>
      </c>
      <c r="DQ17" s="15">
        <f t="shared" si="39"/>
        <v>20.235181185505162</v>
      </c>
      <c r="DR17" s="105"/>
      <c r="DS17" s="15"/>
      <c r="DT17" s="105">
        <v>0</v>
      </c>
      <c r="DU17" s="15">
        <f t="shared" si="40"/>
        <v>0</v>
      </c>
      <c r="DV17" s="105"/>
      <c r="DW17" s="15"/>
      <c r="DX17" s="105">
        <v>140.66630903000001</v>
      </c>
      <c r="DY17" s="15">
        <f t="shared" si="41"/>
        <v>5.2919634552716959</v>
      </c>
      <c r="DZ17" s="105">
        <v>54.683148580000001</v>
      </c>
      <c r="EA17" s="15">
        <f t="shared" si="42"/>
        <v>13.233863878546609</v>
      </c>
      <c r="EB17" s="105">
        <v>34.866837270000005</v>
      </c>
      <c r="EC17" s="15">
        <f t="shared" si="43"/>
        <v>6.1484103070018783</v>
      </c>
      <c r="ED17" s="105">
        <v>56.690310960000005</v>
      </c>
      <c r="EE17" s="15">
        <f t="shared" si="44"/>
        <v>13.010922123476881</v>
      </c>
      <c r="EF17" s="105">
        <v>45.722613229999993</v>
      </c>
      <c r="EG17" s="15">
        <f t="shared" si="45"/>
        <v>12.425411697211214</v>
      </c>
      <c r="EH17" s="105">
        <v>2.0236043000000001</v>
      </c>
      <c r="EI17" s="15">
        <f t="shared" si="46"/>
        <v>5.0451172890693163</v>
      </c>
      <c r="EJ17" s="105"/>
      <c r="EK17" s="15"/>
      <c r="EL17" s="105"/>
      <c r="EM17" s="15"/>
      <c r="EN17" s="105"/>
      <c r="EO17" s="15"/>
      <c r="EP17" s="105"/>
      <c r="EQ17" s="15"/>
      <c r="ER17" s="105"/>
      <c r="ES17" s="15"/>
      <c r="ET17" s="105">
        <v>66.610022999999998</v>
      </c>
      <c r="EU17" s="15">
        <f t="shared" si="47"/>
        <v>18.518248395824969</v>
      </c>
      <c r="EV17" s="1562">
        <v>0</v>
      </c>
      <c r="EW17" s="15">
        <f t="shared" si="48"/>
        <v>0</v>
      </c>
      <c r="EX17" s="1529">
        <v>124.7</v>
      </c>
      <c r="EY17" s="15">
        <f t="shared" si="49"/>
        <v>7.9629545525371466</v>
      </c>
      <c r="EZ17" s="1562">
        <v>10.231</v>
      </c>
      <c r="FA17" s="15">
        <f t="shared" si="50"/>
        <v>3.7382528755791347</v>
      </c>
      <c r="FB17" s="105"/>
      <c r="FC17" s="15"/>
      <c r="FD17" s="105">
        <v>62.474398999999998</v>
      </c>
      <c r="FE17" s="15">
        <f t="shared" si="51"/>
        <v>23.452481248237785</v>
      </c>
      <c r="FF17" s="105"/>
      <c r="FG17" s="15"/>
      <c r="FH17" s="105"/>
      <c r="FI17" s="15"/>
      <c r="FJ17" s="105"/>
      <c r="FK17" s="15"/>
      <c r="FL17" s="105"/>
      <c r="FM17" s="15"/>
      <c r="FN17" s="105"/>
      <c r="FO17" s="15"/>
      <c r="FP17" s="105"/>
      <c r="FQ17" s="15"/>
    </row>
    <row r="18" spans="1:173" ht="12.75" customHeight="1">
      <c r="A18" s="42" t="s">
        <v>109</v>
      </c>
      <c r="B18" s="105">
        <f t="shared" si="0"/>
        <v>282.61308755000005</v>
      </c>
      <c r="C18" s="15">
        <f t="shared" si="1"/>
        <v>0.9316691652448299</v>
      </c>
      <c r="D18" s="105">
        <v>4.92</v>
      </c>
      <c r="E18" s="15">
        <f t="shared" si="2"/>
        <v>3.3650229122495037</v>
      </c>
      <c r="F18" s="105"/>
      <c r="G18" s="15"/>
      <c r="H18" s="105"/>
      <c r="I18" s="15">
        <f t="shared" si="3"/>
        <v>0</v>
      </c>
      <c r="J18" s="105">
        <v>0.20900429999999998</v>
      </c>
      <c r="K18" s="15">
        <f t="shared" si="4"/>
        <v>0.13349661460157344</v>
      </c>
      <c r="L18" s="1525">
        <v>0</v>
      </c>
      <c r="M18" s="15">
        <f t="shared" si="5"/>
        <v>0</v>
      </c>
      <c r="N18" s="105">
        <v>5.0512949999999996</v>
      </c>
      <c r="O18" s="15">
        <f t="shared" si="6"/>
        <v>0.54528699085744214</v>
      </c>
      <c r="P18" s="105"/>
      <c r="Q18" s="15"/>
      <c r="R18" s="105">
        <v>10.92</v>
      </c>
      <c r="S18" s="15">
        <f t="shared" si="7"/>
        <v>2.0964924069345519</v>
      </c>
      <c r="T18" s="105"/>
      <c r="U18" s="15">
        <f t="shared" si="8"/>
        <v>0</v>
      </c>
      <c r="V18" s="105"/>
      <c r="W18" s="15">
        <f t="shared" si="9"/>
        <v>0</v>
      </c>
      <c r="X18" s="105">
        <v>2.4900000000000002</v>
      </c>
      <c r="Y18" s="15">
        <f t="shared" si="10"/>
        <v>1.7278467837068905</v>
      </c>
      <c r="Z18" s="105">
        <v>103.075855</v>
      </c>
      <c r="AA18" s="15">
        <f t="shared" si="11"/>
        <v>2.7675558810040051</v>
      </c>
      <c r="AB18" s="105">
        <v>0.56452599999999997</v>
      </c>
      <c r="AC18" s="15">
        <f t="shared" si="12"/>
        <v>2.2169793992752327</v>
      </c>
      <c r="AD18" s="105">
        <v>11.865295</v>
      </c>
      <c r="AE18" s="15">
        <f t="shared" si="13"/>
        <v>3.2309607524550499</v>
      </c>
      <c r="AF18" s="105"/>
      <c r="AG18" s="105"/>
      <c r="AH18" s="105"/>
      <c r="AI18" s="105"/>
      <c r="AJ18" s="15"/>
      <c r="AK18" s="15"/>
      <c r="AL18" s="105">
        <v>6.43</v>
      </c>
      <c r="AM18" s="15">
        <f t="shared" si="14"/>
        <v>2.2571699371643201</v>
      </c>
      <c r="AN18" s="105"/>
      <c r="AP18" s="105">
        <v>0.44</v>
      </c>
      <c r="AQ18" s="15">
        <f t="shared" si="15"/>
        <v>0.2000090913223328</v>
      </c>
      <c r="AR18" s="105">
        <v>0.08</v>
      </c>
      <c r="AS18" s="15">
        <f t="shared" si="16"/>
        <v>0.4700352526439483</v>
      </c>
      <c r="AT18" s="105"/>
      <c r="AU18" s="15"/>
      <c r="AV18" s="105"/>
      <c r="AW18" s="15">
        <f t="shared" si="17"/>
        <v>0</v>
      </c>
      <c r="AX18" s="105"/>
      <c r="AY18" s="15"/>
      <c r="AZ18" s="105">
        <v>2.2000000000000002</v>
      </c>
      <c r="BA18" s="15">
        <f t="shared" si="18"/>
        <v>0.49807561693457103</v>
      </c>
      <c r="BB18" s="105"/>
      <c r="BC18" s="15"/>
      <c r="BD18" s="105">
        <v>5.9</v>
      </c>
      <c r="BE18" s="15">
        <f t="shared" si="19"/>
        <v>0.64039943558015855</v>
      </c>
      <c r="BF18" s="105"/>
      <c r="BG18" s="15"/>
      <c r="BH18" s="105">
        <v>9.9581499999999998</v>
      </c>
      <c r="BI18" s="15">
        <f t="shared" si="20"/>
        <v>2.4657982280290467</v>
      </c>
      <c r="BJ18" s="105">
        <v>0.68727899999999997</v>
      </c>
      <c r="BK18" s="15">
        <f t="shared" si="21"/>
        <v>0.48996102898784827</v>
      </c>
      <c r="BL18" s="105"/>
      <c r="BM18" s="15"/>
      <c r="BN18" s="105">
        <v>0</v>
      </c>
      <c r="BO18" s="15">
        <f t="shared" si="22"/>
        <v>0</v>
      </c>
      <c r="BP18" s="105">
        <v>10.983936</v>
      </c>
      <c r="BQ18" s="15">
        <f t="shared" si="23"/>
        <v>1.4510206346270706</v>
      </c>
      <c r="BR18" s="105">
        <v>0.02</v>
      </c>
      <c r="BS18" s="15">
        <f t="shared" si="24"/>
        <v>1.0582010582010581</v>
      </c>
      <c r="BT18" s="105">
        <v>0.4848885</v>
      </c>
      <c r="BU18" s="15">
        <f t="shared" si="25"/>
        <v>0.56582401404564731</v>
      </c>
      <c r="BV18" s="105"/>
      <c r="BW18" s="15">
        <f t="shared" si="26"/>
        <v>0</v>
      </c>
      <c r="BX18" s="105"/>
      <c r="BY18" s="15"/>
      <c r="BZ18" s="105"/>
      <c r="CA18" s="15">
        <f t="shared" si="27"/>
        <v>0</v>
      </c>
      <c r="CB18" s="105">
        <v>0.16</v>
      </c>
      <c r="CC18" s="15">
        <f t="shared" si="28"/>
        <v>0.39910202045397858</v>
      </c>
      <c r="CD18" s="105"/>
      <c r="CE18" s="15"/>
      <c r="CF18" s="105">
        <v>4.109</v>
      </c>
      <c r="CG18" s="15">
        <f t="shared" si="29"/>
        <v>0.50887969682708734</v>
      </c>
      <c r="CH18" s="105">
        <v>10.054</v>
      </c>
      <c r="CI18" s="15">
        <f t="shared" si="30"/>
        <v>0.55450795554008825</v>
      </c>
      <c r="CJ18" s="105"/>
      <c r="CK18" s="15"/>
      <c r="CL18" s="105"/>
      <c r="CM18" s="15"/>
      <c r="CN18" s="105"/>
      <c r="CO18" s="15"/>
      <c r="CP18" s="105"/>
      <c r="CQ18" s="15"/>
      <c r="CR18" s="105"/>
      <c r="CS18" s="15"/>
      <c r="CT18" s="105"/>
      <c r="CU18" s="15"/>
      <c r="CV18" s="105"/>
      <c r="CW18" s="15"/>
      <c r="CX18" s="1525"/>
      <c r="CY18" s="15">
        <f t="shared" si="31"/>
        <v>0</v>
      </c>
      <c r="CZ18" s="1525">
        <v>2.2999999999999998</v>
      </c>
      <c r="DA18" s="15">
        <f t="shared" si="32"/>
        <v>0.84839542604205087</v>
      </c>
      <c r="DB18" s="105">
        <v>2.1754006499999998</v>
      </c>
      <c r="DC18" s="15">
        <f t="shared" si="33"/>
        <v>0.35413054974006181</v>
      </c>
      <c r="DD18" s="105">
        <v>1.1110328999999999</v>
      </c>
      <c r="DE18" s="15">
        <f t="shared" si="34"/>
        <v>0.45858333300484294</v>
      </c>
      <c r="DF18" s="105">
        <v>0.83871689999999999</v>
      </c>
      <c r="DG18" s="15">
        <f t="shared" si="35"/>
        <v>0.62594950113539372</v>
      </c>
      <c r="DH18" s="105">
        <v>0</v>
      </c>
      <c r="DI18" s="15">
        <f t="shared" si="36"/>
        <v>0</v>
      </c>
      <c r="DJ18" s="105"/>
      <c r="DK18" s="15"/>
      <c r="DL18" s="1525">
        <v>0</v>
      </c>
      <c r="DM18" s="15">
        <f t="shared" si="37"/>
        <v>0</v>
      </c>
      <c r="DN18" s="105">
        <v>7.8</v>
      </c>
      <c r="DO18" s="15">
        <f t="shared" si="38"/>
        <v>1.1902945215931635</v>
      </c>
      <c r="DP18" s="105">
        <v>20.3</v>
      </c>
      <c r="DQ18" s="15">
        <f t="shared" si="39"/>
        <v>0.97432205423566109</v>
      </c>
      <c r="DR18" s="105"/>
      <c r="DS18" s="15"/>
      <c r="DT18" s="105">
        <v>0</v>
      </c>
      <c r="DU18" s="15">
        <f t="shared" si="40"/>
        <v>0</v>
      </c>
      <c r="DV18" s="105"/>
      <c r="DW18" s="15"/>
      <c r="DX18" s="105">
        <v>22.293041899999999</v>
      </c>
      <c r="DY18" s="15">
        <f t="shared" si="41"/>
        <v>0.83867959467451658</v>
      </c>
      <c r="DZ18" s="105">
        <v>1.3556316000000002</v>
      </c>
      <c r="EA18" s="15">
        <f t="shared" si="42"/>
        <v>0.32807628181121001</v>
      </c>
      <c r="EB18" s="105">
        <v>5.4166302000000002</v>
      </c>
      <c r="EC18" s="15">
        <f t="shared" si="43"/>
        <v>0.95516736126659429</v>
      </c>
      <c r="ED18" s="105">
        <v>22.913440000000001</v>
      </c>
      <c r="EE18" s="15">
        <f t="shared" si="44"/>
        <v>5.2588348585936231</v>
      </c>
      <c r="EF18" s="105">
        <v>1.7016663999999999</v>
      </c>
      <c r="EG18" s="15">
        <f t="shared" si="45"/>
        <v>0.46243869493964396</v>
      </c>
      <c r="EH18" s="105">
        <v>0.32534620000000003</v>
      </c>
      <c r="EI18" s="15">
        <f t="shared" si="46"/>
        <v>0.81113177045186347</v>
      </c>
      <c r="EJ18" s="105"/>
      <c r="EK18" s="15"/>
      <c r="EL18" s="105"/>
      <c r="EM18" s="15"/>
      <c r="EN18" s="105"/>
      <c r="EO18" s="15"/>
      <c r="EP18" s="105"/>
      <c r="EQ18" s="15"/>
      <c r="ER18" s="105"/>
      <c r="ES18" s="15"/>
      <c r="ET18" s="105">
        <v>1.5833250000000001</v>
      </c>
      <c r="EU18" s="15">
        <f t="shared" si="47"/>
        <v>0.44018008583061996</v>
      </c>
      <c r="EV18" s="1562">
        <v>0</v>
      </c>
      <c r="EW18" s="15">
        <f t="shared" si="48"/>
        <v>0</v>
      </c>
      <c r="EX18" s="1529">
        <v>0</v>
      </c>
      <c r="EY18" s="15">
        <f t="shared" si="49"/>
        <v>0</v>
      </c>
      <c r="EZ18" s="1562">
        <v>0</v>
      </c>
      <c r="FA18" s="15">
        <f t="shared" si="50"/>
        <v>0</v>
      </c>
      <c r="FB18" s="105"/>
      <c r="FC18" s="15"/>
      <c r="FD18" s="105">
        <v>1.895627</v>
      </c>
      <c r="FE18" s="15">
        <f t="shared" si="51"/>
        <v>0.71160599193844587</v>
      </c>
      <c r="FF18" s="105"/>
      <c r="FG18" s="15"/>
      <c r="FH18" s="105"/>
      <c r="FI18" s="15"/>
      <c r="FJ18" s="105"/>
      <c r="FK18" s="15"/>
      <c r="FL18" s="105"/>
      <c r="FM18" s="15"/>
      <c r="FN18" s="105"/>
      <c r="FO18" s="15"/>
      <c r="FP18" s="105"/>
      <c r="FQ18" s="15"/>
    </row>
    <row r="19" spans="1:173" ht="12.75" customHeight="1">
      <c r="A19" s="42" t="s">
        <v>111</v>
      </c>
      <c r="B19" s="105">
        <f t="shared" si="0"/>
        <v>1268.5192004999999</v>
      </c>
      <c r="C19" s="15">
        <f t="shared" si="1"/>
        <v>4.1818311914439636</v>
      </c>
      <c r="D19" s="105">
        <v>15.79</v>
      </c>
      <c r="E19" s="15">
        <f t="shared" si="2"/>
        <v>10.799534915532453</v>
      </c>
      <c r="F19" s="105"/>
      <c r="G19" s="15"/>
      <c r="H19" s="105">
        <v>0.28761599999999998</v>
      </c>
      <c r="I19" s="15">
        <f t="shared" si="3"/>
        <v>4.2753158443538757</v>
      </c>
      <c r="J19" s="105">
        <v>0.82203499999999996</v>
      </c>
      <c r="K19" s="15">
        <f t="shared" si="4"/>
        <v>0.5250556547592774</v>
      </c>
      <c r="L19" s="1525">
        <v>6.4</v>
      </c>
      <c r="M19" s="15">
        <f t="shared" si="5"/>
        <v>7.9355238685678859</v>
      </c>
      <c r="N19" s="105">
        <v>56.689011999999998</v>
      </c>
      <c r="O19" s="15">
        <f t="shared" si="6"/>
        <v>6.1195754293030653</v>
      </c>
      <c r="P19" s="105"/>
      <c r="Q19" s="15"/>
      <c r="R19" s="105">
        <v>93.27</v>
      </c>
      <c r="S19" s="15">
        <f t="shared" si="7"/>
        <v>17.90657937681187</v>
      </c>
      <c r="T19" s="105">
        <v>4.47</v>
      </c>
      <c r="U19" s="15">
        <f t="shared" si="8"/>
        <v>7.9509071504802558</v>
      </c>
      <c r="V19" s="105">
        <v>4.29</v>
      </c>
      <c r="W19" s="15">
        <f t="shared" si="9"/>
        <v>8.6265835511763527</v>
      </c>
      <c r="X19" s="105">
        <v>2.44</v>
      </c>
      <c r="Y19" s="15">
        <f t="shared" si="10"/>
        <v>1.6931510651585591</v>
      </c>
      <c r="Z19" s="105">
        <v>30.637708660000001</v>
      </c>
      <c r="AA19" s="15">
        <f t="shared" si="11"/>
        <v>0.82261331504327895</v>
      </c>
      <c r="AB19" s="105">
        <v>0.60395214999999991</v>
      </c>
      <c r="AC19" s="15">
        <f t="shared" si="12"/>
        <v>2.3718118823543732</v>
      </c>
      <c r="AD19" s="105">
        <v>6.3199377700000001</v>
      </c>
      <c r="AE19" s="15">
        <f t="shared" si="13"/>
        <v>1.7209408525307033</v>
      </c>
      <c r="AF19" s="105"/>
      <c r="AG19" s="105"/>
      <c r="AH19" s="105"/>
      <c r="AI19" s="105"/>
      <c r="AJ19" s="15"/>
      <c r="AK19" s="15"/>
      <c r="AL19" s="105">
        <v>40.54</v>
      </c>
      <c r="AM19" s="15">
        <f t="shared" si="14"/>
        <v>14.231052760908483</v>
      </c>
      <c r="AN19" s="105"/>
      <c r="AP19" s="105">
        <v>5.5</v>
      </c>
      <c r="AQ19" s="15">
        <f t="shared" si="15"/>
        <v>2.5001136415291603</v>
      </c>
      <c r="AR19" s="105">
        <v>0.3</v>
      </c>
      <c r="AS19" s="15">
        <f t="shared" si="16"/>
        <v>1.762632197414806</v>
      </c>
      <c r="AT19" s="105"/>
      <c r="AU19" s="15"/>
      <c r="AV19" s="105"/>
      <c r="AW19" s="15">
        <f t="shared" si="17"/>
        <v>0</v>
      </c>
      <c r="AX19" s="105"/>
      <c r="AY19" s="15"/>
      <c r="AZ19" s="105">
        <v>10.5</v>
      </c>
      <c r="BA19" s="15">
        <f t="shared" si="18"/>
        <v>2.3771790808240887</v>
      </c>
      <c r="BB19" s="105"/>
      <c r="BC19" s="15"/>
      <c r="BD19" s="105">
        <v>33.9</v>
      </c>
      <c r="BE19" s="15">
        <f t="shared" si="19"/>
        <v>3.6795831976554867</v>
      </c>
      <c r="BF19" s="105"/>
      <c r="BG19" s="15"/>
      <c r="BH19" s="105">
        <v>5.4219489999999997</v>
      </c>
      <c r="BI19" s="15">
        <f t="shared" si="20"/>
        <v>1.3425618449876595</v>
      </c>
      <c r="BJ19" s="105">
        <v>3.3344819999999999</v>
      </c>
      <c r="BK19" s="15">
        <f t="shared" si="21"/>
        <v>2.3771513924642806</v>
      </c>
      <c r="BL19" s="105"/>
      <c r="BM19" s="15"/>
      <c r="BN19" s="105">
        <v>97.288232460000003</v>
      </c>
      <c r="BO19" s="15">
        <f t="shared" si="22"/>
        <v>6.8005571387469006</v>
      </c>
      <c r="BP19" s="105">
        <v>15.157045</v>
      </c>
      <c r="BQ19" s="15">
        <f t="shared" si="23"/>
        <v>2.0023045522999285</v>
      </c>
      <c r="BR19" s="105">
        <v>0.08</v>
      </c>
      <c r="BS19" s="15">
        <f t="shared" si="24"/>
        <v>4.2328042328042326</v>
      </c>
      <c r="BT19" s="105">
        <v>2.41796758</v>
      </c>
      <c r="BU19" s="15">
        <f t="shared" si="25"/>
        <v>2.8215643842818294</v>
      </c>
      <c r="BV19" s="105"/>
      <c r="BW19" s="15">
        <f t="shared" si="26"/>
        <v>0</v>
      </c>
      <c r="BX19" s="105"/>
      <c r="BY19" s="15"/>
      <c r="BZ19" s="105"/>
      <c r="CA19" s="15">
        <f t="shared" si="27"/>
        <v>0</v>
      </c>
      <c r="CB19" s="105">
        <v>1.75</v>
      </c>
      <c r="CC19" s="15">
        <f t="shared" si="28"/>
        <v>4.365178348715391</v>
      </c>
      <c r="CD19" s="105"/>
      <c r="CE19" s="15"/>
      <c r="CF19" s="105">
        <v>16.309999999999999</v>
      </c>
      <c r="CG19" s="15">
        <f t="shared" si="29"/>
        <v>2.0199142991603294</v>
      </c>
      <c r="CH19" s="105">
        <v>80.966999999999999</v>
      </c>
      <c r="CI19" s="15">
        <f t="shared" si="30"/>
        <v>4.4655704830131615</v>
      </c>
      <c r="CJ19" s="105"/>
      <c r="CK19" s="15"/>
      <c r="CL19" s="105"/>
      <c r="CM19" s="15"/>
      <c r="CN19" s="105"/>
      <c r="CO19" s="15"/>
      <c r="CP19" s="105"/>
      <c r="CQ19" s="15"/>
      <c r="CR19" s="105"/>
      <c r="CS19" s="15"/>
      <c r="CT19" s="105"/>
      <c r="CU19" s="15"/>
      <c r="CV19" s="105"/>
      <c r="CW19" s="15"/>
      <c r="CX19" s="1525">
        <v>78.599999999999994</v>
      </c>
      <c r="CY19" s="15">
        <f t="shared" si="31"/>
        <v>2.4384947103899726</v>
      </c>
      <c r="CZ19" s="1525">
        <v>1</v>
      </c>
      <c r="DA19" s="15">
        <f t="shared" si="32"/>
        <v>0.36886757654002206</v>
      </c>
      <c r="DB19" s="105">
        <v>24.685806199999998</v>
      </c>
      <c r="DC19" s="15">
        <f t="shared" si="33"/>
        <v>4.0185692324687983</v>
      </c>
      <c r="DD19" s="105">
        <v>13.136755300000001</v>
      </c>
      <c r="DE19" s="15">
        <f t="shared" si="34"/>
        <v>5.4222489994158014</v>
      </c>
      <c r="DF19" s="105">
        <v>10.1002258</v>
      </c>
      <c r="DG19" s="15">
        <f t="shared" si="35"/>
        <v>7.5379800989640646</v>
      </c>
      <c r="DH19" s="105">
        <v>5.5108999999999998E-2</v>
      </c>
      <c r="DI19" s="15">
        <f t="shared" si="36"/>
        <v>2.0447370083777821</v>
      </c>
      <c r="DJ19" s="105"/>
      <c r="DK19" s="15"/>
      <c r="DL19" s="1525">
        <v>66.390922189999998</v>
      </c>
      <c r="DM19" s="15">
        <f t="shared" si="37"/>
        <v>2.7727318287325344</v>
      </c>
      <c r="DN19" s="105">
        <v>17.100000000000001</v>
      </c>
      <c r="DO19" s="15">
        <f t="shared" si="38"/>
        <v>2.6094918358003971</v>
      </c>
      <c r="DP19" s="105">
        <v>127.4</v>
      </c>
      <c r="DQ19" s="15">
        <f t="shared" si="39"/>
        <v>6.1147108231341489</v>
      </c>
      <c r="DR19" s="105"/>
      <c r="DS19" s="15"/>
      <c r="DT19" s="105">
        <v>0</v>
      </c>
      <c r="DU19" s="15">
        <f t="shared" si="40"/>
        <v>0</v>
      </c>
      <c r="DV19" s="105"/>
      <c r="DW19" s="15"/>
      <c r="DX19" s="105">
        <v>130.11399387999998</v>
      </c>
      <c r="DY19" s="15">
        <f t="shared" si="41"/>
        <v>4.8949780894980019</v>
      </c>
      <c r="DZ19" s="105">
        <v>24.819475019999999</v>
      </c>
      <c r="EA19" s="15">
        <f t="shared" si="42"/>
        <v>6.0065589213675796</v>
      </c>
      <c r="EB19" s="105">
        <v>32.35501069</v>
      </c>
      <c r="EC19" s="15">
        <f t="shared" si="43"/>
        <v>5.7054753681578161</v>
      </c>
      <c r="ED19" s="105">
        <v>11.891190249999999</v>
      </c>
      <c r="EE19" s="15">
        <f t="shared" si="44"/>
        <v>2.7291321511247815</v>
      </c>
      <c r="EF19" s="105">
        <v>8.2560056900000003</v>
      </c>
      <c r="EG19" s="15">
        <f t="shared" si="45"/>
        <v>2.2436221909875371</v>
      </c>
      <c r="EH19" s="105">
        <v>1.9087818600000002</v>
      </c>
      <c r="EI19" s="15">
        <f t="shared" si="46"/>
        <v>4.7588495255460215</v>
      </c>
      <c r="EJ19" s="105"/>
      <c r="EK19" s="15"/>
      <c r="EL19" s="105"/>
      <c r="EM19" s="15"/>
      <c r="EN19" s="105"/>
      <c r="EO19" s="15"/>
      <c r="EP19" s="105"/>
      <c r="EQ19" s="15"/>
      <c r="ER19" s="105"/>
      <c r="ES19" s="15"/>
      <c r="ET19" s="105">
        <v>15.706016</v>
      </c>
      <c r="EU19" s="15">
        <f t="shared" si="47"/>
        <v>4.366428541794698</v>
      </c>
      <c r="EV19" s="1562">
        <v>0</v>
      </c>
      <c r="EW19" s="15">
        <f t="shared" si="48"/>
        <v>0</v>
      </c>
      <c r="EX19" s="1529">
        <v>138.46843999999999</v>
      </c>
      <c r="EY19" s="15">
        <f t="shared" si="49"/>
        <v>8.8421643518902684</v>
      </c>
      <c r="EZ19" s="1562">
        <v>15.7</v>
      </c>
      <c r="FA19" s="15">
        <f t="shared" si="50"/>
        <v>5.7365428742637485</v>
      </c>
      <c r="FB19" s="105"/>
      <c r="FC19" s="15"/>
      <c r="FD19" s="105">
        <v>15.344531</v>
      </c>
      <c r="FE19" s="15">
        <f t="shared" si="51"/>
        <v>5.7602366937616063</v>
      </c>
      <c r="FF19" s="105"/>
      <c r="FG19" s="15"/>
      <c r="FH19" s="105"/>
      <c r="FI19" s="15"/>
      <c r="FJ19" s="105"/>
      <c r="FK19" s="15"/>
      <c r="FL19" s="105"/>
      <c r="FM19" s="15"/>
      <c r="FN19" s="105"/>
      <c r="FO19" s="15"/>
      <c r="FP19" s="105"/>
      <c r="FQ19" s="15"/>
    </row>
    <row r="20" spans="1:173" ht="12.75" customHeight="1">
      <c r="A20" s="42" t="s">
        <v>113</v>
      </c>
      <c r="B20" s="105">
        <f t="shared" si="0"/>
        <v>775.49283562999995</v>
      </c>
      <c r="C20" s="15">
        <f t="shared" si="1"/>
        <v>2.556508508109776</v>
      </c>
      <c r="D20" s="105"/>
      <c r="E20" s="15">
        <f t="shared" si="2"/>
        <v>0</v>
      </c>
      <c r="F20" s="105"/>
      <c r="G20" s="15"/>
      <c r="H20" s="105">
        <v>0.14649000000000001</v>
      </c>
      <c r="I20" s="15">
        <f t="shared" si="3"/>
        <v>2.1775249570239463</v>
      </c>
      <c r="J20" s="105"/>
      <c r="K20" s="15">
        <f t="shared" si="4"/>
        <v>0</v>
      </c>
      <c r="L20" s="1525">
        <v>2.5</v>
      </c>
      <c r="M20" s="15">
        <f t="shared" si="5"/>
        <v>3.0998140111593302</v>
      </c>
      <c r="N20" s="105">
        <v>29.892527999999999</v>
      </c>
      <c r="O20" s="15">
        <f t="shared" si="6"/>
        <v>3.2268965962672604</v>
      </c>
      <c r="P20" s="105"/>
      <c r="Q20" s="15"/>
      <c r="R20" s="105">
        <v>27.92</v>
      </c>
      <c r="S20" s="15">
        <f t="shared" si="7"/>
        <v>5.3602626375103197</v>
      </c>
      <c r="T20" s="105">
        <v>3.68</v>
      </c>
      <c r="U20" s="15">
        <f t="shared" si="8"/>
        <v>6.5457132692991822</v>
      </c>
      <c r="V20" s="105">
        <v>1.1399999999999999</v>
      </c>
      <c r="W20" s="15">
        <f t="shared" si="9"/>
        <v>2.2923788457671423</v>
      </c>
      <c r="X20" s="105">
        <v>12.47</v>
      </c>
      <c r="Y20" s="15">
        <f t="shared" si="10"/>
        <v>8.6531122059537857</v>
      </c>
      <c r="Z20" s="105">
        <v>153.585566</v>
      </c>
      <c r="AA20" s="15">
        <f t="shared" si="11"/>
        <v>4.1237265159782455</v>
      </c>
      <c r="AB20" s="105">
        <v>1.3288545</v>
      </c>
      <c r="AC20" s="15">
        <f t="shared" si="12"/>
        <v>5.2186135822516411</v>
      </c>
      <c r="AD20" s="105">
        <v>15.1983195</v>
      </c>
      <c r="AE20" s="15">
        <f t="shared" si="13"/>
        <v>4.1385548195617776</v>
      </c>
      <c r="AF20" s="105"/>
      <c r="AG20" s="105"/>
      <c r="AH20" s="105"/>
      <c r="AI20" s="105"/>
      <c r="AJ20" s="15"/>
      <c r="AK20" s="15"/>
      <c r="AL20" s="105">
        <v>3.63</v>
      </c>
      <c r="AM20" s="15">
        <f t="shared" si="14"/>
        <v>1.2742654544178045</v>
      </c>
      <c r="AN20" s="105"/>
      <c r="AP20" s="105">
        <v>1.8</v>
      </c>
      <c r="AQ20" s="15">
        <f t="shared" si="15"/>
        <v>0.81821900995499797</v>
      </c>
      <c r="AR20" s="105">
        <v>0.2</v>
      </c>
      <c r="AS20" s="15">
        <f t="shared" si="16"/>
        <v>1.1750881316098709</v>
      </c>
      <c r="AT20" s="105"/>
      <c r="AU20" s="15"/>
      <c r="AV20" s="105"/>
      <c r="AW20" s="15">
        <f t="shared" si="17"/>
        <v>0</v>
      </c>
      <c r="AX20" s="105"/>
      <c r="AY20" s="15"/>
      <c r="AZ20" s="105">
        <v>12.9</v>
      </c>
      <c r="BA20" s="15">
        <f t="shared" si="18"/>
        <v>2.9205342992981667</v>
      </c>
      <c r="BB20" s="105"/>
      <c r="BC20" s="15"/>
      <c r="BD20" s="105">
        <v>19.3</v>
      </c>
      <c r="BE20" s="15">
        <f t="shared" si="19"/>
        <v>2.094865950287637</v>
      </c>
      <c r="BF20" s="105"/>
      <c r="BG20" s="15"/>
      <c r="BH20" s="105">
        <v>12.748773999999999</v>
      </c>
      <c r="BI20" s="15">
        <f t="shared" si="20"/>
        <v>3.1568016487743988</v>
      </c>
      <c r="BJ20" s="105">
        <v>4.0959700000000003</v>
      </c>
      <c r="BK20" s="15">
        <f t="shared" si="21"/>
        <v>2.9200159991842574</v>
      </c>
      <c r="BL20" s="105"/>
      <c r="BM20" s="15"/>
      <c r="BN20" s="105">
        <v>82.349282799999997</v>
      </c>
      <c r="BO20" s="15">
        <f t="shared" si="22"/>
        <v>5.7563077142600942</v>
      </c>
      <c r="BP20" s="105">
        <v>23.389776000000001</v>
      </c>
      <c r="BQ20" s="15">
        <f t="shared" si="23"/>
        <v>3.0898803138788344</v>
      </c>
      <c r="BR20" s="105">
        <v>0.04</v>
      </c>
      <c r="BS20" s="15">
        <f t="shared" si="24"/>
        <v>2.1164021164021163</v>
      </c>
      <c r="BT20" s="105">
        <v>2.9561566500000001</v>
      </c>
      <c r="BU20" s="15">
        <f t="shared" si="25"/>
        <v>3.4495856714496917</v>
      </c>
      <c r="BV20" s="105"/>
      <c r="BW20" s="15">
        <f t="shared" si="26"/>
        <v>0</v>
      </c>
      <c r="BX20" s="105"/>
      <c r="BY20" s="15"/>
      <c r="BZ20" s="105"/>
      <c r="CA20" s="15">
        <f t="shared" si="27"/>
        <v>0</v>
      </c>
      <c r="CB20" s="105">
        <v>0.96</v>
      </c>
      <c r="CC20" s="15">
        <f t="shared" si="28"/>
        <v>2.3946121227238715</v>
      </c>
      <c r="CD20" s="105"/>
      <c r="CE20" s="15"/>
      <c r="CF20" s="105">
        <v>20.459</v>
      </c>
      <c r="CG20" s="15">
        <f t="shared" si="29"/>
        <v>2.5337478017486932</v>
      </c>
      <c r="CH20" s="105">
        <v>59.917000000000002</v>
      </c>
      <c r="CI20" s="15">
        <f t="shared" si="30"/>
        <v>3.3046004746464561</v>
      </c>
      <c r="CJ20" s="105"/>
      <c r="CK20" s="15"/>
      <c r="CL20" s="105"/>
      <c r="CM20" s="15"/>
      <c r="CN20" s="105"/>
      <c r="CO20" s="15"/>
      <c r="CP20" s="105"/>
      <c r="CQ20" s="15"/>
      <c r="CR20" s="105"/>
      <c r="CS20" s="15"/>
      <c r="CT20" s="105"/>
      <c r="CU20" s="15"/>
      <c r="CV20" s="105"/>
      <c r="CW20" s="15"/>
      <c r="CX20" s="1525">
        <v>40.5</v>
      </c>
      <c r="CY20" s="15">
        <f t="shared" si="31"/>
        <v>1.2564762820711692</v>
      </c>
      <c r="CZ20" s="1525">
        <v>4</v>
      </c>
      <c r="DA20" s="15">
        <f t="shared" si="32"/>
        <v>1.4754703061600882</v>
      </c>
      <c r="DB20" s="105">
        <v>8.9420531499999996</v>
      </c>
      <c r="DC20" s="15">
        <f t="shared" si="33"/>
        <v>1.455664821013247</v>
      </c>
      <c r="DD20" s="105">
        <v>4.5747450000000001</v>
      </c>
      <c r="DE20" s="15">
        <f t="shared" si="34"/>
        <v>1.8882445423058496</v>
      </c>
      <c r="DF20" s="105">
        <v>3.558135</v>
      </c>
      <c r="DG20" s="15">
        <f t="shared" si="35"/>
        <v>2.6555001195545054</v>
      </c>
      <c r="DH20" s="105">
        <v>0</v>
      </c>
      <c r="DI20" s="15">
        <f t="shared" si="36"/>
        <v>0</v>
      </c>
      <c r="DJ20" s="105"/>
      <c r="DK20" s="15"/>
      <c r="DL20" s="1525">
        <v>19.094114250000001</v>
      </c>
      <c r="DM20" s="15">
        <f t="shared" si="37"/>
        <v>0.79744122503550441</v>
      </c>
      <c r="DN20" s="105">
        <v>15.3</v>
      </c>
      <c r="DO20" s="15">
        <f t="shared" si="38"/>
        <v>2.3348084846635131</v>
      </c>
      <c r="DP20" s="105">
        <v>64.7</v>
      </c>
      <c r="DQ20" s="15">
        <f t="shared" si="39"/>
        <v>3.1053515718742504</v>
      </c>
      <c r="DR20" s="105"/>
      <c r="DS20" s="15"/>
      <c r="DT20" s="105">
        <v>0</v>
      </c>
      <c r="DU20" s="15">
        <f t="shared" si="40"/>
        <v>0</v>
      </c>
      <c r="DV20" s="105"/>
      <c r="DW20" s="15"/>
      <c r="DX20" s="105">
        <v>21.895116850000001</v>
      </c>
      <c r="DY20" s="15">
        <f t="shared" si="41"/>
        <v>0.82370938015009865</v>
      </c>
      <c r="DZ20" s="105">
        <v>7.3099100000000004</v>
      </c>
      <c r="EA20" s="15">
        <f t="shared" si="42"/>
        <v>1.7690706628368518</v>
      </c>
      <c r="EB20" s="105">
        <v>5.4758971500000007</v>
      </c>
      <c r="EC20" s="15">
        <f t="shared" si="43"/>
        <v>0.96561848200985989</v>
      </c>
      <c r="ED20" s="105">
        <v>25.584685</v>
      </c>
      <c r="EE20" s="15">
        <f t="shared" si="44"/>
        <v>5.8719089461965286</v>
      </c>
      <c r="EF20" s="105">
        <v>10.14141098</v>
      </c>
      <c r="EG20" s="15">
        <f t="shared" si="45"/>
        <v>2.7559931009026069</v>
      </c>
      <c r="EH20" s="105">
        <v>0.3136968</v>
      </c>
      <c r="EI20" s="15">
        <f t="shared" si="46"/>
        <v>0.78208825174255636</v>
      </c>
      <c r="EJ20" s="105"/>
      <c r="EK20" s="15"/>
      <c r="EL20" s="105"/>
      <c r="EM20" s="15"/>
      <c r="EN20" s="105"/>
      <c r="EO20" s="15"/>
      <c r="EP20" s="105"/>
      <c r="EQ20" s="15"/>
      <c r="ER20" s="105"/>
      <c r="ES20" s="15"/>
      <c r="ET20" s="105">
        <v>16.479299999999999</v>
      </c>
      <c r="EU20" s="15">
        <f t="shared" si="47"/>
        <v>4.5814091790558065</v>
      </c>
      <c r="EV20" s="1562">
        <v>0</v>
      </c>
      <c r="EW20" s="15">
        <f t="shared" si="48"/>
        <v>0</v>
      </c>
      <c r="EX20" s="1529">
        <v>21.8</v>
      </c>
      <c r="EY20" s="15">
        <f t="shared" si="49"/>
        <v>1.392080266602324</v>
      </c>
      <c r="EZ20" s="1562">
        <v>4</v>
      </c>
      <c r="FA20" s="15">
        <f t="shared" si="50"/>
        <v>1.4615395857996811</v>
      </c>
      <c r="FB20" s="105"/>
      <c r="FC20" s="15"/>
      <c r="FD20" s="105">
        <v>9.2160539999999997</v>
      </c>
      <c r="FE20" s="15">
        <f t="shared" si="51"/>
        <v>3.4596464644301239</v>
      </c>
      <c r="FF20" s="105"/>
      <c r="FG20" s="15"/>
      <c r="FH20" s="105"/>
      <c r="FI20" s="15"/>
      <c r="FJ20" s="105"/>
      <c r="FK20" s="15"/>
      <c r="FL20" s="105"/>
      <c r="FM20" s="15"/>
      <c r="FN20" s="105"/>
      <c r="FO20" s="15"/>
      <c r="FP20" s="105"/>
      <c r="FQ20" s="15"/>
    </row>
    <row r="21" spans="1:173" ht="12.75" customHeight="1">
      <c r="A21" s="42" t="s">
        <v>115</v>
      </c>
      <c r="B21" s="105">
        <f t="shared" si="0"/>
        <v>1010.0990754999998</v>
      </c>
      <c r="C21" s="15">
        <f t="shared" si="1"/>
        <v>3.3299171338594258</v>
      </c>
      <c r="D21" s="105"/>
      <c r="E21" s="15">
        <f t="shared" si="2"/>
        <v>0</v>
      </c>
      <c r="F21" s="105"/>
      <c r="G21" s="15"/>
      <c r="H21" s="105">
        <v>0.13439999999999999</v>
      </c>
      <c r="I21" s="15">
        <f t="shared" si="3"/>
        <v>1.9978111422214375</v>
      </c>
      <c r="J21" s="105"/>
      <c r="K21" s="15">
        <f t="shared" si="4"/>
        <v>0</v>
      </c>
      <c r="L21" s="1525">
        <v>7.8</v>
      </c>
      <c r="M21" s="15">
        <f t="shared" si="5"/>
        <v>9.6714197148171106</v>
      </c>
      <c r="N21" s="105">
        <v>71.547753999999998</v>
      </c>
      <c r="O21" s="15">
        <f t="shared" si="6"/>
        <v>7.7235757328107972</v>
      </c>
      <c r="P21" s="105"/>
      <c r="Q21" s="15"/>
      <c r="R21" s="105"/>
      <c r="S21" s="15">
        <f t="shared" si="7"/>
        <v>0</v>
      </c>
      <c r="T21" s="105">
        <v>5.16</v>
      </c>
      <c r="U21" s="15">
        <f t="shared" si="8"/>
        <v>9.1782283884738529</v>
      </c>
      <c r="V21" s="105">
        <v>2.08</v>
      </c>
      <c r="W21" s="15">
        <f t="shared" si="9"/>
        <v>4.1825859642067167</v>
      </c>
      <c r="X21" s="105">
        <v>11.97</v>
      </c>
      <c r="Y21" s="15">
        <f t="shared" si="10"/>
        <v>8.3061550204704737</v>
      </c>
      <c r="Z21" s="105">
        <v>94.593440000000001</v>
      </c>
      <c r="AA21" s="15">
        <f t="shared" si="11"/>
        <v>2.5398055749952255</v>
      </c>
      <c r="AB21" s="105">
        <v>1.072908</v>
      </c>
      <c r="AC21" s="15">
        <f t="shared" si="12"/>
        <v>4.2134727777243057</v>
      </c>
      <c r="AD21" s="105">
        <v>9.6993799999999997</v>
      </c>
      <c r="AE21" s="15">
        <f t="shared" si="13"/>
        <v>2.641174627613343</v>
      </c>
      <c r="AF21" s="105"/>
      <c r="AG21" s="105"/>
      <c r="AH21" s="105"/>
      <c r="AI21" s="105"/>
      <c r="AJ21" s="15"/>
      <c r="AK21" s="15"/>
      <c r="AL21" s="105">
        <v>6.5</v>
      </c>
      <c r="AM21" s="15">
        <f t="shared" si="14"/>
        <v>2.2817425492329835</v>
      </c>
      <c r="AN21" s="105"/>
      <c r="AP21" s="105">
        <v>4.3600000000000003</v>
      </c>
      <c r="AQ21" s="15">
        <f t="shared" si="15"/>
        <v>1.9819082685576619</v>
      </c>
      <c r="AR21" s="105">
        <v>0.4</v>
      </c>
      <c r="AS21" s="15">
        <f t="shared" si="16"/>
        <v>2.3501762632197418</v>
      </c>
      <c r="AT21" s="105"/>
      <c r="AU21" s="15"/>
      <c r="AV21" s="105"/>
      <c r="AW21" s="15">
        <f t="shared" si="17"/>
        <v>0</v>
      </c>
      <c r="AX21" s="105"/>
      <c r="AY21" s="15"/>
      <c r="AZ21" s="105">
        <v>19.3</v>
      </c>
      <c r="BA21" s="15">
        <f t="shared" si="18"/>
        <v>4.3694815485623728</v>
      </c>
      <c r="BB21" s="105"/>
      <c r="BC21" s="15"/>
      <c r="BD21" s="105">
        <v>7.6</v>
      </c>
      <c r="BE21" s="15">
        <f t="shared" si="19"/>
        <v>0.82492130684901777</v>
      </c>
      <c r="BF21" s="105"/>
      <c r="BG21" s="15"/>
      <c r="BH21" s="105">
        <v>8.2834000000000003</v>
      </c>
      <c r="BI21" s="15">
        <f t="shared" si="20"/>
        <v>2.0511031709761154</v>
      </c>
      <c r="BJ21" s="105">
        <v>6.1340909999999997</v>
      </c>
      <c r="BK21" s="15">
        <f t="shared" si="21"/>
        <v>4.3729919556178771</v>
      </c>
      <c r="BL21" s="105"/>
      <c r="BM21" s="15"/>
      <c r="BN21" s="105">
        <v>118.30111549999999</v>
      </c>
      <c r="BO21" s="15">
        <f t="shared" si="22"/>
        <v>8.2693813546876989</v>
      </c>
      <c r="BP21" s="105">
        <v>26.507888000000001</v>
      </c>
      <c r="BQ21" s="15">
        <f t="shared" si="23"/>
        <v>3.5017950276097123</v>
      </c>
      <c r="BR21" s="105">
        <v>0.08</v>
      </c>
      <c r="BS21" s="15">
        <f t="shared" si="24"/>
        <v>4.2328042328042326</v>
      </c>
      <c r="BT21" s="105">
        <v>4.4293024999999995</v>
      </c>
      <c r="BU21" s="15">
        <f t="shared" si="25"/>
        <v>5.1686227245488814</v>
      </c>
      <c r="BV21" s="105"/>
      <c r="BW21" s="15">
        <f t="shared" si="26"/>
        <v>0</v>
      </c>
      <c r="BX21" s="105"/>
      <c r="BY21" s="15"/>
      <c r="BZ21" s="105"/>
      <c r="CA21" s="15">
        <f t="shared" si="27"/>
        <v>0</v>
      </c>
      <c r="CB21" s="105">
        <v>1.89</v>
      </c>
      <c r="CC21" s="15">
        <f t="shared" si="28"/>
        <v>4.7143926166126215</v>
      </c>
      <c r="CD21" s="105"/>
      <c r="CE21" s="15"/>
      <c r="CF21" s="105">
        <v>21.587</v>
      </c>
      <c r="CG21" s="15">
        <f t="shared" si="29"/>
        <v>2.6734451242166792</v>
      </c>
      <c r="CH21" s="105">
        <v>89.733000000000004</v>
      </c>
      <c r="CI21" s="15">
        <f t="shared" si="30"/>
        <v>4.9490414138132817</v>
      </c>
      <c r="CJ21" s="105"/>
      <c r="CK21" s="15"/>
      <c r="CL21" s="105"/>
      <c r="CM21" s="15"/>
      <c r="CN21" s="105"/>
      <c r="CO21" s="15"/>
      <c r="CP21" s="105"/>
      <c r="CQ21" s="15"/>
      <c r="CR21" s="105"/>
      <c r="CS21" s="15"/>
      <c r="CT21" s="105"/>
      <c r="CU21" s="15"/>
      <c r="CV21" s="105"/>
      <c r="CW21" s="15"/>
      <c r="CX21" s="1525">
        <v>103.4</v>
      </c>
      <c r="CY21" s="15">
        <f t="shared" si="31"/>
        <v>3.2078925324977505</v>
      </c>
      <c r="CZ21" s="1525">
        <v>5.0999999999999996</v>
      </c>
      <c r="DA21" s="15">
        <f t="shared" si="32"/>
        <v>1.8812246403541126</v>
      </c>
      <c r="DB21" s="105">
        <v>15.3272505</v>
      </c>
      <c r="DC21" s="15">
        <f t="shared" si="33"/>
        <v>2.4951025208016913</v>
      </c>
      <c r="DD21" s="105">
        <v>7.7206999999999999</v>
      </c>
      <c r="DE21" s="15">
        <f t="shared" si="34"/>
        <v>3.1867502205654681</v>
      </c>
      <c r="DF21" s="105">
        <v>6.0603999999999996</v>
      </c>
      <c r="DG21" s="15">
        <f t="shared" si="35"/>
        <v>4.5229854754100458</v>
      </c>
      <c r="DH21" s="105">
        <v>3.32E-2</v>
      </c>
      <c r="DI21" s="15">
        <f t="shared" si="36"/>
        <v>1.2318363366808029</v>
      </c>
      <c r="DJ21" s="105"/>
      <c r="DK21" s="15"/>
      <c r="DL21" s="1525">
        <v>31.180112000000001</v>
      </c>
      <c r="DM21" s="15">
        <f t="shared" si="37"/>
        <v>1.302197440764985</v>
      </c>
      <c r="DN21" s="105">
        <v>10.6</v>
      </c>
      <c r="DO21" s="15">
        <f t="shared" si="38"/>
        <v>1.6175797344727607</v>
      </c>
      <c r="DP21" s="105">
        <v>113.1</v>
      </c>
      <c r="DQ21" s="15">
        <f t="shared" si="39"/>
        <v>5.4283657307415405</v>
      </c>
      <c r="DR21" s="105"/>
      <c r="DS21" s="15"/>
      <c r="DT21" s="105">
        <v>0</v>
      </c>
      <c r="DU21" s="15">
        <f t="shared" si="40"/>
        <v>0</v>
      </c>
      <c r="DV21" s="105"/>
      <c r="DW21" s="15"/>
      <c r="DX21" s="105">
        <v>54.327317999999998</v>
      </c>
      <c r="DY21" s="15">
        <f t="shared" si="41"/>
        <v>2.0438311310038655</v>
      </c>
      <c r="DZ21" s="105">
        <v>19.130567500000002</v>
      </c>
      <c r="EA21" s="15">
        <f t="shared" si="42"/>
        <v>4.6297869231864874</v>
      </c>
      <c r="EB21" s="105">
        <v>13.593076</v>
      </c>
      <c r="EC21" s="15">
        <f t="shared" si="43"/>
        <v>2.396999989849089</v>
      </c>
      <c r="ED21" s="105">
        <v>15.816148</v>
      </c>
      <c r="EE21" s="15">
        <f t="shared" si="44"/>
        <v>3.6299442786013714</v>
      </c>
      <c r="EF21" s="105">
        <v>15.1878495</v>
      </c>
      <c r="EG21" s="15">
        <f t="shared" si="45"/>
        <v>4.1273949475171658</v>
      </c>
      <c r="EH21" s="105">
        <v>0.79198599999999997</v>
      </c>
      <c r="EI21" s="15">
        <f t="shared" si="46"/>
        <v>1.9745274613721921</v>
      </c>
      <c r="EJ21" s="105"/>
      <c r="EK21" s="15"/>
      <c r="EL21" s="105"/>
      <c r="EM21" s="15"/>
      <c r="EN21" s="105"/>
      <c r="EO21" s="15"/>
      <c r="EP21" s="105"/>
      <c r="EQ21" s="15"/>
      <c r="ER21" s="105"/>
      <c r="ES21" s="15"/>
      <c r="ET21" s="105">
        <v>22.593399999999999</v>
      </c>
      <c r="EU21" s="15">
        <f t="shared" si="47"/>
        <v>6.2811897438653013</v>
      </c>
      <c r="EV21" s="1562">
        <v>2.2000000000000002</v>
      </c>
      <c r="EW21" s="15">
        <f t="shared" si="48"/>
        <v>7.1895424836601318</v>
      </c>
      <c r="EX21" s="1529">
        <v>27.28</v>
      </c>
      <c r="EY21" s="15">
        <f t="shared" si="49"/>
        <v>1.742016040041807</v>
      </c>
      <c r="EZ21" s="1562">
        <v>8.1</v>
      </c>
      <c r="FA21" s="15">
        <f t="shared" si="50"/>
        <v>2.9596176612443545</v>
      </c>
      <c r="FB21" s="105"/>
      <c r="FC21" s="15"/>
      <c r="FD21" s="105">
        <v>19.393388999999999</v>
      </c>
      <c r="FE21" s="15">
        <f t="shared" si="51"/>
        <v>7.2801515363482077</v>
      </c>
      <c r="FF21" s="105"/>
      <c r="FG21" s="15"/>
      <c r="FH21" s="105"/>
      <c r="FI21" s="15"/>
      <c r="FJ21" s="105"/>
      <c r="FK21" s="15"/>
      <c r="FL21" s="105"/>
      <c r="FM21" s="15"/>
      <c r="FN21" s="105"/>
      <c r="FO21" s="15"/>
      <c r="FP21" s="105"/>
      <c r="FQ21" s="15"/>
    </row>
    <row r="22" spans="1:173" ht="12.75" customHeight="1">
      <c r="A22" s="42" t="s">
        <v>117</v>
      </c>
      <c r="B22" s="105">
        <f t="shared" si="0"/>
        <v>154.90359136999999</v>
      </c>
      <c r="C22" s="15">
        <f t="shared" si="1"/>
        <v>0.51065893981141675</v>
      </c>
      <c r="D22" s="105">
        <v>6.99</v>
      </c>
      <c r="E22" s="15">
        <f t="shared" si="2"/>
        <v>4.7807947472813073</v>
      </c>
      <c r="F22" s="105"/>
      <c r="G22" s="15"/>
      <c r="H22" s="105">
        <v>0.108075</v>
      </c>
      <c r="I22" s="15">
        <f t="shared" si="3"/>
        <v>1.6064988035385555</v>
      </c>
      <c r="J22" s="105"/>
      <c r="K22" s="15">
        <f t="shared" si="4"/>
        <v>0</v>
      </c>
      <c r="L22" s="1525">
        <v>0.4</v>
      </c>
      <c r="M22" s="15">
        <f t="shared" si="5"/>
        <v>0.49597024178549287</v>
      </c>
      <c r="N22" s="105">
        <v>8.1661269999999995</v>
      </c>
      <c r="O22" s="15">
        <f t="shared" si="6"/>
        <v>0.8815329175567278</v>
      </c>
      <c r="P22" s="105"/>
      <c r="Q22" s="15"/>
      <c r="R22" s="105">
        <v>14.09</v>
      </c>
      <c r="S22" s="15">
        <f t="shared" si="7"/>
        <v>2.7050895616948569</v>
      </c>
      <c r="T22" s="105">
        <v>0.38</v>
      </c>
      <c r="U22" s="15">
        <f t="shared" si="8"/>
        <v>0.67591604411241557</v>
      </c>
      <c r="V22" s="105"/>
      <c r="W22" s="15">
        <f t="shared" si="9"/>
        <v>0</v>
      </c>
      <c r="X22" s="105"/>
      <c r="Y22" s="15">
        <f t="shared" si="10"/>
        <v>0</v>
      </c>
      <c r="Z22" s="105">
        <v>0</v>
      </c>
      <c r="AA22" s="15">
        <f t="shared" si="11"/>
        <v>0</v>
      </c>
      <c r="AB22" s="105">
        <v>0</v>
      </c>
      <c r="AC22" s="15">
        <f t="shared" si="12"/>
        <v>0</v>
      </c>
      <c r="AD22" s="105">
        <v>0</v>
      </c>
      <c r="AE22" s="15">
        <f t="shared" si="13"/>
        <v>0</v>
      </c>
      <c r="AF22" s="105"/>
      <c r="AG22" s="105"/>
      <c r="AH22" s="105"/>
      <c r="AI22" s="105"/>
      <c r="AJ22" s="15"/>
      <c r="AK22" s="15"/>
      <c r="AL22" s="105">
        <v>16.12</v>
      </c>
      <c r="AM22" s="15">
        <f t="shared" si="14"/>
        <v>5.6587215220977987</v>
      </c>
      <c r="AN22" s="105"/>
      <c r="AP22" s="105">
        <v>0.73</v>
      </c>
      <c r="AQ22" s="15">
        <f t="shared" si="15"/>
        <v>0.33183326514841582</v>
      </c>
      <c r="AR22" s="105"/>
      <c r="AS22" s="15">
        <f t="shared" si="16"/>
        <v>0</v>
      </c>
      <c r="AT22" s="105"/>
      <c r="AU22" s="15"/>
      <c r="AV22" s="105"/>
      <c r="AW22" s="15">
        <f t="shared" si="17"/>
        <v>0</v>
      </c>
      <c r="AX22" s="105"/>
      <c r="AY22" s="15"/>
      <c r="AZ22" s="105"/>
      <c r="BA22" s="15">
        <f t="shared" si="18"/>
        <v>0</v>
      </c>
      <c r="BB22" s="105"/>
      <c r="BC22" s="15"/>
      <c r="BD22" s="105">
        <v>12.7</v>
      </c>
      <c r="BE22" s="15">
        <f t="shared" si="19"/>
        <v>1.3784869206555952</v>
      </c>
      <c r="BF22" s="105"/>
      <c r="BG22" s="15"/>
      <c r="BH22" s="105"/>
      <c r="BI22" s="15">
        <f t="shared" si="20"/>
        <v>0</v>
      </c>
      <c r="BJ22" s="105"/>
      <c r="BK22" s="15">
        <f t="shared" si="21"/>
        <v>0</v>
      </c>
      <c r="BL22" s="105"/>
      <c r="BM22" s="15"/>
      <c r="BN22" s="105">
        <v>0</v>
      </c>
      <c r="BO22" s="15">
        <f t="shared" si="22"/>
        <v>0</v>
      </c>
      <c r="BP22" s="105">
        <v>0.431176</v>
      </c>
      <c r="BQ22" s="15">
        <f t="shared" si="23"/>
        <v>5.6960025363946204E-2</v>
      </c>
      <c r="BR22" s="105"/>
      <c r="BS22" s="15">
        <f t="shared" si="24"/>
        <v>0</v>
      </c>
      <c r="BT22" s="105">
        <v>0</v>
      </c>
      <c r="BU22" s="15">
        <f t="shared" si="25"/>
        <v>0</v>
      </c>
      <c r="BV22" s="105"/>
      <c r="BW22" s="15">
        <f t="shared" si="26"/>
        <v>0</v>
      </c>
      <c r="BX22" s="105"/>
      <c r="BY22" s="15"/>
      <c r="BZ22" s="105"/>
      <c r="CA22" s="15">
        <f t="shared" si="27"/>
        <v>0</v>
      </c>
      <c r="CB22" s="105"/>
      <c r="CC22" s="15">
        <f t="shared" si="28"/>
        <v>0</v>
      </c>
      <c r="CD22" s="105"/>
      <c r="CE22" s="15"/>
      <c r="CF22" s="105"/>
      <c r="CG22" s="15">
        <f t="shared" si="29"/>
        <v>0</v>
      </c>
      <c r="CH22" s="105"/>
      <c r="CI22" s="15">
        <f t="shared" si="30"/>
        <v>0</v>
      </c>
      <c r="CJ22" s="105"/>
      <c r="CK22" s="15"/>
      <c r="CL22" s="105"/>
      <c r="CM22" s="15"/>
      <c r="CN22" s="105"/>
      <c r="CO22" s="15"/>
      <c r="CP22" s="105"/>
      <c r="CQ22" s="15"/>
      <c r="CR22" s="105"/>
      <c r="CS22" s="15"/>
      <c r="CT22" s="105"/>
      <c r="CU22" s="15"/>
      <c r="CV22" s="105"/>
      <c r="CW22" s="15"/>
      <c r="CX22" s="1525">
        <v>9.6</v>
      </c>
      <c r="CY22" s="15">
        <f t="shared" si="31"/>
        <v>0.29783141500946231</v>
      </c>
      <c r="CZ22" s="1525"/>
      <c r="DA22" s="15">
        <f t="shared" si="32"/>
        <v>0</v>
      </c>
      <c r="DB22" s="105">
        <v>3.6379559399999999</v>
      </c>
      <c r="DC22" s="15">
        <f t="shared" si="33"/>
        <v>0.59221796084428102</v>
      </c>
      <c r="DD22" s="105">
        <v>1.785398</v>
      </c>
      <c r="DE22" s="15">
        <f t="shared" si="34"/>
        <v>0.73693026154327268</v>
      </c>
      <c r="DF22" s="105">
        <v>1.3943410000000001</v>
      </c>
      <c r="DG22" s="15">
        <f t="shared" si="35"/>
        <v>1.0406217561165467</v>
      </c>
      <c r="DH22" s="105">
        <v>0</v>
      </c>
      <c r="DI22" s="15">
        <f t="shared" si="36"/>
        <v>0</v>
      </c>
      <c r="DJ22" s="105"/>
      <c r="DK22" s="15"/>
      <c r="DL22" s="1525">
        <v>16.954877850000003</v>
      </c>
      <c r="DM22" s="15">
        <f t="shared" si="37"/>
        <v>0.70809875682142942</v>
      </c>
      <c r="DN22" s="105">
        <v>0</v>
      </c>
      <c r="DO22" s="15">
        <f t="shared" si="38"/>
        <v>0</v>
      </c>
      <c r="DP22" s="105">
        <v>0</v>
      </c>
      <c r="DQ22" s="15">
        <f t="shared" si="39"/>
        <v>0</v>
      </c>
      <c r="DR22" s="105"/>
      <c r="DS22" s="15"/>
      <c r="DT22" s="105">
        <v>0</v>
      </c>
      <c r="DU22" s="15">
        <f t="shared" si="40"/>
        <v>0</v>
      </c>
      <c r="DV22" s="105"/>
      <c r="DW22" s="15"/>
      <c r="DX22" s="105">
        <v>38.61899408</v>
      </c>
      <c r="DY22" s="15">
        <f t="shared" si="41"/>
        <v>1.4528731631618184</v>
      </c>
      <c r="DZ22" s="105">
        <v>3.0339269999999998</v>
      </c>
      <c r="EA22" s="15">
        <f t="shared" si="42"/>
        <v>0.73424040089257203</v>
      </c>
      <c r="EB22" s="105">
        <v>9.6514112799999996</v>
      </c>
      <c r="EC22" s="15">
        <f t="shared" si="43"/>
        <v>1.7019277123286431</v>
      </c>
      <c r="ED22" s="105">
        <v>0</v>
      </c>
      <c r="EE22" s="15">
        <f t="shared" si="44"/>
        <v>0</v>
      </c>
      <c r="EF22" s="105">
        <v>0</v>
      </c>
      <c r="EG22" s="15">
        <f t="shared" si="45"/>
        <v>0</v>
      </c>
      <c r="EH22" s="105">
        <v>0.56655822</v>
      </c>
      <c r="EI22" s="15">
        <f t="shared" si="46"/>
        <v>1.4125057309802798</v>
      </c>
      <c r="EJ22" s="105"/>
      <c r="EK22" s="15"/>
      <c r="EL22" s="105"/>
      <c r="EM22" s="15"/>
      <c r="EN22" s="105"/>
      <c r="EO22" s="15"/>
      <c r="EP22" s="105"/>
      <c r="EQ22" s="15"/>
      <c r="ER22" s="105"/>
      <c r="ES22" s="15"/>
      <c r="ET22" s="105">
        <v>0</v>
      </c>
      <c r="EU22" s="15">
        <f t="shared" si="47"/>
        <v>0</v>
      </c>
      <c r="EV22" s="1562">
        <v>0</v>
      </c>
      <c r="EW22" s="15">
        <f t="shared" si="48"/>
        <v>0</v>
      </c>
      <c r="EX22" s="1529">
        <v>6.8447500000000003</v>
      </c>
      <c r="EY22" s="15">
        <f t="shared" si="49"/>
        <v>0.43708446811129614</v>
      </c>
      <c r="EZ22" s="1562">
        <v>2.7</v>
      </c>
      <c r="FA22" s="15">
        <f t="shared" si="50"/>
        <v>0.98653922041478481</v>
      </c>
      <c r="FB22" s="105"/>
      <c r="FC22" s="15"/>
      <c r="FD22" s="105">
        <v>0</v>
      </c>
      <c r="FE22" s="15">
        <f t="shared" si="51"/>
        <v>0</v>
      </c>
      <c r="FF22" s="105"/>
      <c r="FG22" s="15"/>
      <c r="FH22" s="105"/>
      <c r="FI22" s="15"/>
      <c r="FJ22" s="105"/>
      <c r="FK22" s="15"/>
      <c r="FL22" s="105"/>
      <c r="FM22" s="15"/>
      <c r="FN22" s="105"/>
      <c r="FO22" s="15"/>
      <c r="FP22" s="105"/>
      <c r="FQ22" s="15"/>
    </row>
    <row r="23" spans="1:173" ht="12.75" customHeight="1">
      <c r="A23" s="42" t="s">
        <v>119</v>
      </c>
      <c r="B23" s="105">
        <f t="shared" si="0"/>
        <v>0</v>
      </c>
      <c r="C23" s="15">
        <f t="shared" si="1"/>
        <v>0</v>
      </c>
      <c r="D23" s="105"/>
      <c r="E23" s="15">
        <f t="shared" si="2"/>
        <v>0</v>
      </c>
      <c r="F23" s="105"/>
      <c r="G23" s="15"/>
      <c r="H23" s="105"/>
      <c r="I23" s="15">
        <f t="shared" si="3"/>
        <v>0</v>
      </c>
      <c r="J23" s="105"/>
      <c r="K23" s="15">
        <f t="shared" si="4"/>
        <v>0</v>
      </c>
      <c r="L23" s="1525">
        <v>0</v>
      </c>
      <c r="M23" s="15">
        <f t="shared" si="5"/>
        <v>0</v>
      </c>
      <c r="N23" s="105"/>
      <c r="O23" s="15">
        <f t="shared" si="6"/>
        <v>0</v>
      </c>
      <c r="P23" s="105"/>
      <c r="Q23" s="15"/>
      <c r="R23" s="105"/>
      <c r="S23" s="15">
        <f t="shared" si="7"/>
        <v>0</v>
      </c>
      <c r="T23" s="105"/>
      <c r="U23" s="15">
        <f t="shared" si="8"/>
        <v>0</v>
      </c>
      <c r="V23" s="105"/>
      <c r="W23" s="15">
        <f t="shared" si="9"/>
        <v>0</v>
      </c>
      <c r="X23" s="105"/>
      <c r="Y23" s="15">
        <f t="shared" si="10"/>
        <v>0</v>
      </c>
      <c r="Z23" s="105">
        <v>0</v>
      </c>
      <c r="AA23" s="15">
        <f t="shared" si="11"/>
        <v>0</v>
      </c>
      <c r="AB23" s="105">
        <v>0</v>
      </c>
      <c r="AC23" s="15">
        <f t="shared" si="12"/>
        <v>0</v>
      </c>
      <c r="AD23" s="105">
        <v>0</v>
      </c>
      <c r="AE23" s="15">
        <f t="shared" si="13"/>
        <v>0</v>
      </c>
      <c r="AF23" s="105"/>
      <c r="AG23" s="105"/>
      <c r="AH23" s="105"/>
      <c r="AI23" s="105"/>
      <c r="AJ23" s="15"/>
      <c r="AK23" s="15"/>
      <c r="AL23" s="105"/>
      <c r="AM23" s="15">
        <f t="shared" si="14"/>
        <v>0</v>
      </c>
      <c r="AN23" s="105"/>
      <c r="AP23" s="105"/>
      <c r="AQ23" s="15">
        <f t="shared" si="15"/>
        <v>0</v>
      </c>
      <c r="AR23" s="105"/>
      <c r="AS23" s="15">
        <f t="shared" si="16"/>
        <v>0</v>
      </c>
      <c r="AT23" s="105"/>
      <c r="AU23" s="15"/>
      <c r="AV23" s="105"/>
      <c r="AW23" s="15">
        <f t="shared" si="17"/>
        <v>0</v>
      </c>
      <c r="AX23" s="105"/>
      <c r="AY23" s="15"/>
      <c r="AZ23" s="105"/>
      <c r="BA23" s="15">
        <f t="shared" si="18"/>
        <v>0</v>
      </c>
      <c r="BB23" s="105"/>
      <c r="BC23" s="15"/>
      <c r="BD23" s="105">
        <v>0</v>
      </c>
      <c r="BE23" s="15">
        <f t="shared" si="19"/>
        <v>0</v>
      </c>
      <c r="BF23" s="105"/>
      <c r="BG23" s="15"/>
      <c r="BH23" s="105"/>
      <c r="BI23" s="15">
        <f t="shared" si="20"/>
        <v>0</v>
      </c>
      <c r="BJ23" s="105"/>
      <c r="BK23" s="15">
        <f t="shared" si="21"/>
        <v>0</v>
      </c>
      <c r="BL23" s="105"/>
      <c r="BM23" s="15"/>
      <c r="BN23" s="105">
        <v>0</v>
      </c>
      <c r="BO23" s="15">
        <f t="shared" si="22"/>
        <v>0</v>
      </c>
      <c r="BP23" s="105">
        <v>0</v>
      </c>
      <c r="BQ23" s="15">
        <f t="shared" si="23"/>
        <v>0</v>
      </c>
      <c r="BR23" s="105"/>
      <c r="BS23" s="15">
        <f t="shared" si="24"/>
        <v>0</v>
      </c>
      <c r="BT23" s="105">
        <v>0</v>
      </c>
      <c r="BU23" s="15">
        <f t="shared" si="25"/>
        <v>0</v>
      </c>
      <c r="BV23" s="105"/>
      <c r="BW23" s="15">
        <f t="shared" si="26"/>
        <v>0</v>
      </c>
      <c r="BX23" s="105"/>
      <c r="BY23" s="15"/>
      <c r="BZ23" s="105"/>
      <c r="CA23" s="15">
        <f t="shared" si="27"/>
        <v>0</v>
      </c>
      <c r="CB23" s="105"/>
      <c r="CC23" s="15">
        <f t="shared" si="28"/>
        <v>0</v>
      </c>
      <c r="CD23" s="105"/>
      <c r="CE23" s="15"/>
      <c r="CF23" s="105"/>
      <c r="CG23" s="15">
        <f t="shared" si="29"/>
        <v>0</v>
      </c>
      <c r="CH23" s="105"/>
      <c r="CI23" s="15">
        <f t="shared" si="30"/>
        <v>0</v>
      </c>
      <c r="CJ23" s="105"/>
      <c r="CK23" s="15"/>
      <c r="CL23" s="105"/>
      <c r="CM23" s="15"/>
      <c r="CN23" s="105"/>
      <c r="CO23" s="15"/>
      <c r="CP23" s="105"/>
      <c r="CQ23" s="15"/>
      <c r="CR23" s="105"/>
      <c r="CS23" s="15"/>
      <c r="CT23" s="105"/>
      <c r="CU23" s="15"/>
      <c r="CV23" s="105"/>
      <c r="CW23" s="15"/>
      <c r="CX23" s="1525"/>
      <c r="CY23" s="15">
        <f t="shared" si="31"/>
        <v>0</v>
      </c>
      <c r="CZ23" s="1525"/>
      <c r="DA23" s="15">
        <f t="shared" si="32"/>
        <v>0</v>
      </c>
      <c r="DB23" s="105">
        <v>0</v>
      </c>
      <c r="DC23" s="15">
        <f t="shared" si="33"/>
        <v>0</v>
      </c>
      <c r="DD23" s="105">
        <v>0</v>
      </c>
      <c r="DE23" s="15">
        <f t="shared" si="34"/>
        <v>0</v>
      </c>
      <c r="DF23" s="105">
        <v>0</v>
      </c>
      <c r="DG23" s="15">
        <f t="shared" si="35"/>
        <v>0</v>
      </c>
      <c r="DH23" s="105">
        <v>0</v>
      </c>
      <c r="DI23" s="15">
        <f t="shared" si="36"/>
        <v>0</v>
      </c>
      <c r="DJ23" s="105"/>
      <c r="DK23" s="15"/>
      <c r="DL23" s="1525">
        <v>0</v>
      </c>
      <c r="DM23" s="15">
        <f t="shared" si="37"/>
        <v>0</v>
      </c>
      <c r="DN23" s="105">
        <v>0</v>
      </c>
      <c r="DO23" s="15">
        <f t="shared" si="38"/>
        <v>0</v>
      </c>
      <c r="DP23" s="105">
        <v>0</v>
      </c>
      <c r="DQ23" s="15">
        <f t="shared" si="39"/>
        <v>0</v>
      </c>
      <c r="DR23" s="105"/>
      <c r="DS23" s="15"/>
      <c r="DT23" s="105">
        <v>0</v>
      </c>
      <c r="DU23" s="15">
        <f t="shared" si="40"/>
        <v>0</v>
      </c>
      <c r="DV23" s="105"/>
      <c r="DW23" s="15"/>
      <c r="DX23" s="105">
        <v>0</v>
      </c>
      <c r="DY23" s="15">
        <f t="shared" si="41"/>
        <v>0</v>
      </c>
      <c r="DZ23" s="105">
        <v>0</v>
      </c>
      <c r="EA23" s="15">
        <f t="shared" si="42"/>
        <v>0</v>
      </c>
      <c r="EB23" s="105">
        <v>0</v>
      </c>
      <c r="EC23" s="15">
        <f t="shared" si="43"/>
        <v>0</v>
      </c>
      <c r="ED23" s="105">
        <v>0</v>
      </c>
      <c r="EE23" s="15">
        <f t="shared" si="44"/>
        <v>0</v>
      </c>
      <c r="EF23" s="105">
        <v>0</v>
      </c>
      <c r="EG23" s="15">
        <f t="shared" si="45"/>
        <v>0</v>
      </c>
      <c r="EH23" s="105">
        <v>0</v>
      </c>
      <c r="EI23" s="15">
        <f t="shared" si="46"/>
        <v>0</v>
      </c>
      <c r="EJ23" s="105"/>
      <c r="EK23" s="15"/>
      <c r="EL23" s="105"/>
      <c r="EM23" s="15"/>
      <c r="EN23" s="105"/>
      <c r="EO23" s="15"/>
      <c r="EP23" s="105"/>
      <c r="EQ23" s="15"/>
      <c r="ER23" s="105"/>
      <c r="ES23" s="15"/>
      <c r="ET23" s="105">
        <v>0</v>
      </c>
      <c r="EU23" s="15">
        <f t="shared" si="47"/>
        <v>0</v>
      </c>
      <c r="EV23" s="1562">
        <v>0</v>
      </c>
      <c r="EW23" s="15">
        <f t="shared" si="48"/>
        <v>0</v>
      </c>
      <c r="EX23" s="1529">
        <v>0</v>
      </c>
      <c r="EY23" s="15">
        <f t="shared" si="49"/>
        <v>0</v>
      </c>
      <c r="EZ23" s="1562">
        <v>0</v>
      </c>
      <c r="FA23" s="15">
        <f t="shared" si="50"/>
        <v>0</v>
      </c>
      <c r="FB23" s="105"/>
      <c r="FC23" s="15"/>
      <c r="FD23" s="105">
        <v>0</v>
      </c>
      <c r="FE23" s="15">
        <f t="shared" si="51"/>
        <v>0</v>
      </c>
      <c r="FF23" s="105"/>
      <c r="FG23" s="15"/>
      <c r="FH23" s="105"/>
      <c r="FI23" s="15"/>
      <c r="FJ23" s="105"/>
      <c r="FK23" s="15"/>
      <c r="FL23" s="105"/>
      <c r="FM23" s="15"/>
      <c r="FN23" s="105"/>
      <c r="FO23" s="15"/>
      <c r="FP23" s="105"/>
      <c r="FQ23" s="15"/>
    </row>
    <row r="24" spans="1:173" ht="12.75" customHeight="1">
      <c r="A24" s="42" t="s">
        <v>121</v>
      </c>
      <c r="B24" s="105">
        <f t="shared" si="0"/>
        <v>75.34738200000001</v>
      </c>
      <c r="C24" s="15">
        <f t="shared" si="1"/>
        <v>0.24839200866415542</v>
      </c>
      <c r="D24" s="105">
        <v>4.04</v>
      </c>
      <c r="E24" s="15">
        <f t="shared" si="2"/>
        <v>2.7631488954243895</v>
      </c>
      <c r="F24" s="105"/>
      <c r="G24" s="15"/>
      <c r="H24" s="105"/>
      <c r="I24" s="15">
        <f t="shared" si="3"/>
        <v>0</v>
      </c>
      <c r="J24" s="105"/>
      <c r="K24" s="15">
        <f t="shared" si="4"/>
        <v>0</v>
      </c>
      <c r="L24" s="1525">
        <v>0</v>
      </c>
      <c r="M24" s="15">
        <f t="shared" si="5"/>
        <v>0</v>
      </c>
      <c r="N24" s="105"/>
      <c r="O24" s="15">
        <f t="shared" si="6"/>
        <v>0</v>
      </c>
      <c r="P24" s="105"/>
      <c r="Q24" s="15"/>
      <c r="R24" s="105"/>
      <c r="S24" s="15">
        <f t="shared" si="7"/>
        <v>0</v>
      </c>
      <c r="T24" s="105"/>
      <c r="U24" s="15">
        <f t="shared" si="8"/>
        <v>0</v>
      </c>
      <c r="V24" s="105"/>
      <c r="W24" s="15">
        <f t="shared" si="9"/>
        <v>0</v>
      </c>
      <c r="X24" s="105"/>
      <c r="Y24" s="15">
        <f t="shared" si="10"/>
        <v>0</v>
      </c>
      <c r="Z24" s="105">
        <v>0</v>
      </c>
      <c r="AA24" s="15">
        <f t="shared" si="11"/>
        <v>0</v>
      </c>
      <c r="AB24" s="105">
        <v>0</v>
      </c>
      <c r="AC24" s="15">
        <f t="shared" si="12"/>
        <v>0</v>
      </c>
      <c r="AD24" s="105">
        <v>0</v>
      </c>
      <c r="AE24" s="15">
        <f t="shared" si="13"/>
        <v>0</v>
      </c>
      <c r="AF24" s="105"/>
      <c r="AG24" s="105"/>
      <c r="AH24" s="105"/>
      <c r="AI24" s="105"/>
      <c r="AJ24" s="15"/>
      <c r="AK24" s="15"/>
      <c r="AL24" s="105"/>
      <c r="AM24" s="15">
        <f t="shared" si="14"/>
        <v>0</v>
      </c>
      <c r="AN24" s="105"/>
      <c r="AP24" s="105"/>
      <c r="AQ24" s="15">
        <f t="shared" si="15"/>
        <v>0</v>
      </c>
      <c r="AR24" s="105"/>
      <c r="AS24" s="15">
        <f t="shared" si="16"/>
        <v>0</v>
      </c>
      <c r="AT24" s="105"/>
      <c r="AU24" s="15"/>
      <c r="AV24" s="105"/>
      <c r="AW24" s="15">
        <f t="shared" si="17"/>
        <v>0</v>
      </c>
      <c r="AX24" s="105"/>
      <c r="AY24" s="15"/>
      <c r="AZ24" s="105"/>
      <c r="BA24" s="15">
        <f t="shared" si="18"/>
        <v>0</v>
      </c>
      <c r="BB24" s="105"/>
      <c r="BC24" s="15"/>
      <c r="BD24" s="105">
        <v>0</v>
      </c>
      <c r="BE24" s="15">
        <f t="shared" si="19"/>
        <v>0</v>
      </c>
      <c r="BF24" s="105"/>
      <c r="BG24" s="15"/>
      <c r="BH24" s="105"/>
      <c r="BI24" s="15">
        <f t="shared" si="20"/>
        <v>0</v>
      </c>
      <c r="BJ24" s="105"/>
      <c r="BK24" s="15">
        <f t="shared" si="21"/>
        <v>0</v>
      </c>
      <c r="BL24" s="105"/>
      <c r="BM24" s="15"/>
      <c r="BN24" s="105">
        <v>0</v>
      </c>
      <c r="BO24" s="15">
        <f t="shared" si="22"/>
        <v>0</v>
      </c>
      <c r="BP24" s="105">
        <v>0</v>
      </c>
      <c r="BQ24" s="15">
        <f t="shared" si="23"/>
        <v>0</v>
      </c>
      <c r="BR24" s="105"/>
      <c r="BS24" s="15">
        <f t="shared" si="24"/>
        <v>0</v>
      </c>
      <c r="BT24" s="105">
        <v>0</v>
      </c>
      <c r="BU24" s="15">
        <f t="shared" si="25"/>
        <v>0</v>
      </c>
      <c r="BV24" s="105"/>
      <c r="BW24" s="15">
        <f t="shared" si="26"/>
        <v>0</v>
      </c>
      <c r="BX24" s="105"/>
      <c r="BY24" s="15"/>
      <c r="BZ24" s="105"/>
      <c r="CA24" s="15">
        <f t="shared" si="27"/>
        <v>0</v>
      </c>
      <c r="CB24" s="105"/>
      <c r="CC24" s="15">
        <f t="shared" si="28"/>
        <v>0</v>
      </c>
      <c r="CD24" s="105"/>
      <c r="CE24" s="15"/>
      <c r="CF24" s="105"/>
      <c r="CG24" s="15">
        <f t="shared" si="29"/>
        <v>0</v>
      </c>
      <c r="CH24" s="105"/>
      <c r="CI24" s="15">
        <f t="shared" si="30"/>
        <v>0</v>
      </c>
      <c r="CJ24" s="105"/>
      <c r="CK24" s="15"/>
      <c r="CL24" s="105"/>
      <c r="CM24" s="15"/>
      <c r="CN24" s="105"/>
      <c r="CO24" s="15"/>
      <c r="CP24" s="105"/>
      <c r="CQ24" s="15"/>
      <c r="CR24" s="105"/>
      <c r="CS24" s="15"/>
      <c r="CT24" s="105"/>
      <c r="CU24" s="15"/>
      <c r="CV24" s="105"/>
      <c r="CW24" s="15"/>
      <c r="CX24" s="1525">
        <v>10.199999999999999</v>
      </c>
      <c r="CY24" s="15">
        <f t="shared" si="31"/>
        <v>0.31644587844755373</v>
      </c>
      <c r="CZ24" s="1525">
        <v>17.2</v>
      </c>
      <c r="DA24" s="15">
        <f t="shared" si="32"/>
        <v>6.3445223164883799</v>
      </c>
      <c r="DB24" s="105">
        <v>0</v>
      </c>
      <c r="DC24" s="15">
        <f t="shared" si="33"/>
        <v>0</v>
      </c>
      <c r="DD24" s="105">
        <v>0</v>
      </c>
      <c r="DE24" s="15">
        <f t="shared" si="34"/>
        <v>0</v>
      </c>
      <c r="DF24" s="105">
        <v>0</v>
      </c>
      <c r="DG24" s="15">
        <f t="shared" si="35"/>
        <v>0</v>
      </c>
      <c r="DH24" s="105">
        <v>0</v>
      </c>
      <c r="DI24" s="15">
        <f t="shared" si="36"/>
        <v>0</v>
      </c>
      <c r="DJ24" s="105"/>
      <c r="DK24" s="15"/>
      <c r="DL24" s="1525">
        <v>0</v>
      </c>
      <c r="DM24" s="15">
        <f t="shared" si="37"/>
        <v>0</v>
      </c>
      <c r="DN24" s="105">
        <v>0</v>
      </c>
      <c r="DO24" s="15">
        <f t="shared" si="38"/>
        <v>0</v>
      </c>
      <c r="DP24" s="105">
        <v>0</v>
      </c>
      <c r="DQ24" s="15">
        <f t="shared" si="39"/>
        <v>0</v>
      </c>
      <c r="DR24" s="105"/>
      <c r="DS24" s="15"/>
      <c r="DT24" s="105">
        <v>0</v>
      </c>
      <c r="DU24" s="15">
        <f t="shared" si="40"/>
        <v>0</v>
      </c>
      <c r="DV24" s="105"/>
      <c r="DW24" s="15"/>
      <c r="DX24" s="105">
        <v>0</v>
      </c>
      <c r="DY24" s="15">
        <f t="shared" si="41"/>
        <v>0</v>
      </c>
      <c r="DZ24" s="105">
        <v>0</v>
      </c>
      <c r="EA24" s="15">
        <f t="shared" si="42"/>
        <v>0</v>
      </c>
      <c r="EB24" s="105">
        <v>0</v>
      </c>
      <c r="EC24" s="15">
        <f t="shared" si="43"/>
        <v>0</v>
      </c>
      <c r="ED24" s="105">
        <v>0</v>
      </c>
      <c r="EE24" s="15">
        <f t="shared" si="44"/>
        <v>0</v>
      </c>
      <c r="EF24" s="105">
        <v>0</v>
      </c>
      <c r="EG24" s="15">
        <f t="shared" si="45"/>
        <v>0</v>
      </c>
      <c r="EH24" s="105">
        <v>0</v>
      </c>
      <c r="EI24" s="15">
        <f t="shared" si="46"/>
        <v>0</v>
      </c>
      <c r="EJ24" s="105"/>
      <c r="EK24" s="15"/>
      <c r="EL24" s="105"/>
      <c r="EM24" s="15"/>
      <c r="EN24" s="105"/>
      <c r="EO24" s="15"/>
      <c r="EP24" s="105"/>
      <c r="EQ24" s="15"/>
      <c r="ER24" s="105"/>
      <c r="ES24" s="15"/>
      <c r="ET24" s="105">
        <v>0</v>
      </c>
      <c r="EU24" s="15">
        <f t="shared" si="47"/>
        <v>0</v>
      </c>
      <c r="EV24" s="1562">
        <v>0</v>
      </c>
      <c r="EW24" s="15">
        <f t="shared" si="48"/>
        <v>0</v>
      </c>
      <c r="EX24" s="1529">
        <v>38.507382</v>
      </c>
      <c r="EY24" s="15">
        <f t="shared" si="49"/>
        <v>2.4589617706751157</v>
      </c>
      <c r="EZ24" s="1562">
        <v>5.4</v>
      </c>
      <c r="FA24" s="15">
        <f t="shared" si="50"/>
        <v>1.9730784408295696</v>
      </c>
      <c r="FB24" s="105"/>
      <c r="FC24" s="15"/>
      <c r="FD24" s="105">
        <v>0</v>
      </c>
      <c r="FE24" s="15">
        <f t="shared" si="51"/>
        <v>0</v>
      </c>
      <c r="FF24" s="105"/>
      <c r="FG24" s="15"/>
      <c r="FH24" s="105"/>
      <c r="FI24" s="15"/>
      <c r="FJ24" s="105"/>
      <c r="FK24" s="15"/>
      <c r="FL24" s="105"/>
      <c r="FM24" s="15"/>
      <c r="FN24" s="105"/>
      <c r="FO24" s="15"/>
      <c r="FP24" s="105"/>
      <c r="FQ24" s="15"/>
    </row>
    <row r="25" spans="1:173" ht="12.75" customHeight="1">
      <c r="A25" s="42" t="s">
        <v>123</v>
      </c>
      <c r="B25" s="105">
        <f t="shared" si="0"/>
        <v>52.168264000000001</v>
      </c>
      <c r="C25" s="15">
        <f t="shared" si="1"/>
        <v>0.17197916555988563</v>
      </c>
      <c r="D25" s="105"/>
      <c r="E25" s="15">
        <f t="shared" si="2"/>
        <v>0</v>
      </c>
      <c r="F25" s="105"/>
      <c r="G25" s="15"/>
      <c r="H25" s="105"/>
      <c r="I25" s="15">
        <f t="shared" si="3"/>
        <v>0</v>
      </c>
      <c r="J25" s="105">
        <v>0.13300000000000001</v>
      </c>
      <c r="K25" s="15">
        <f t="shared" si="4"/>
        <v>8.4950643321736782E-2</v>
      </c>
      <c r="L25" s="1525">
        <v>0</v>
      </c>
      <c r="M25" s="15">
        <f t="shared" si="5"/>
        <v>0</v>
      </c>
      <c r="N25" s="105"/>
      <c r="O25" s="15">
        <f t="shared" si="6"/>
        <v>0</v>
      </c>
      <c r="P25" s="105"/>
      <c r="Q25" s="15"/>
      <c r="R25" s="105"/>
      <c r="S25" s="15">
        <f t="shared" si="7"/>
        <v>0</v>
      </c>
      <c r="T25" s="105"/>
      <c r="U25" s="15">
        <f t="shared" si="8"/>
        <v>0</v>
      </c>
      <c r="V25" s="105"/>
      <c r="W25" s="15">
        <f t="shared" si="9"/>
        <v>0</v>
      </c>
      <c r="X25" s="105"/>
      <c r="Y25" s="15">
        <f t="shared" si="10"/>
        <v>0</v>
      </c>
      <c r="Z25" s="105">
        <v>0</v>
      </c>
      <c r="AA25" s="15">
        <f t="shared" si="11"/>
        <v>0</v>
      </c>
      <c r="AB25" s="105">
        <v>0</v>
      </c>
      <c r="AC25" s="15">
        <f t="shared" si="12"/>
        <v>0</v>
      </c>
      <c r="AD25" s="105">
        <v>0</v>
      </c>
      <c r="AE25" s="15">
        <f t="shared" si="13"/>
        <v>0</v>
      </c>
      <c r="AF25" s="105"/>
      <c r="AG25" s="105"/>
      <c r="AH25" s="105"/>
      <c r="AI25" s="105"/>
      <c r="AJ25" s="15"/>
      <c r="AK25" s="15"/>
      <c r="AL25" s="105"/>
      <c r="AM25" s="15">
        <f t="shared" si="14"/>
        <v>0</v>
      </c>
      <c r="AN25" s="105"/>
      <c r="AP25" s="105"/>
      <c r="AQ25" s="15">
        <f t="shared" si="15"/>
        <v>0</v>
      </c>
      <c r="AR25" s="105"/>
      <c r="AS25" s="15">
        <f t="shared" si="16"/>
        <v>0</v>
      </c>
      <c r="AT25" s="105"/>
      <c r="AU25" s="15"/>
      <c r="AV25" s="105"/>
      <c r="AW25" s="15">
        <f t="shared" si="17"/>
        <v>0</v>
      </c>
      <c r="AX25" s="105"/>
      <c r="AY25" s="15"/>
      <c r="AZ25" s="105">
        <v>2</v>
      </c>
      <c r="BA25" s="15">
        <f t="shared" si="18"/>
        <v>0.45279601539506459</v>
      </c>
      <c r="BB25" s="105"/>
      <c r="BC25" s="15"/>
      <c r="BD25" s="105">
        <v>44.9</v>
      </c>
      <c r="BE25" s="15">
        <f t="shared" si="19"/>
        <v>4.8735482470422236</v>
      </c>
      <c r="BF25" s="105"/>
      <c r="BG25" s="15"/>
      <c r="BH25" s="105"/>
      <c r="BI25" s="15">
        <f t="shared" si="20"/>
        <v>0</v>
      </c>
      <c r="BJ25" s="105">
        <v>0.86848000000000003</v>
      </c>
      <c r="BK25" s="15">
        <f t="shared" si="21"/>
        <v>0.6191391770378063</v>
      </c>
      <c r="BL25" s="105"/>
      <c r="BM25" s="15"/>
      <c r="BN25" s="105">
        <v>0</v>
      </c>
      <c r="BO25" s="15">
        <f t="shared" si="22"/>
        <v>0</v>
      </c>
      <c r="BP25" s="105">
        <v>4.2667840000000004</v>
      </c>
      <c r="BQ25" s="15">
        <f t="shared" si="23"/>
        <v>0.56365874924040271</v>
      </c>
      <c r="BR25" s="105"/>
      <c r="BS25" s="15">
        <f t="shared" si="24"/>
        <v>0</v>
      </c>
      <c r="BT25" s="105">
        <v>0</v>
      </c>
      <c r="BU25" s="15">
        <f t="shared" si="25"/>
        <v>0</v>
      </c>
      <c r="BV25" s="105"/>
      <c r="BW25" s="15">
        <f t="shared" si="26"/>
        <v>0</v>
      </c>
      <c r="BX25" s="105"/>
      <c r="BY25" s="15"/>
      <c r="BZ25" s="105"/>
      <c r="CA25" s="15">
        <f t="shared" si="27"/>
        <v>0</v>
      </c>
      <c r="CB25" s="105"/>
      <c r="CC25" s="15">
        <f t="shared" si="28"/>
        <v>0</v>
      </c>
      <c r="CD25" s="105"/>
      <c r="CE25" s="15"/>
      <c r="CF25" s="105"/>
      <c r="CG25" s="15">
        <f t="shared" si="29"/>
        <v>0</v>
      </c>
      <c r="CH25" s="105"/>
      <c r="CI25" s="15">
        <f t="shared" si="30"/>
        <v>0</v>
      </c>
      <c r="CJ25" s="105"/>
      <c r="CK25" s="15"/>
      <c r="CL25" s="105"/>
      <c r="CM25" s="15"/>
      <c r="CN25" s="105"/>
      <c r="CO25" s="15"/>
      <c r="CP25" s="105"/>
      <c r="CQ25" s="15"/>
      <c r="CR25" s="105"/>
      <c r="CS25" s="15"/>
      <c r="CT25" s="105"/>
      <c r="CU25" s="15"/>
      <c r="CV25" s="105"/>
      <c r="CW25" s="15"/>
      <c r="CX25" s="1525"/>
      <c r="CY25" s="15">
        <f t="shared" si="31"/>
        <v>0</v>
      </c>
      <c r="CZ25" s="1525"/>
      <c r="DA25" s="15">
        <f t="shared" si="32"/>
        <v>0</v>
      </c>
      <c r="DB25" s="105">
        <v>0</v>
      </c>
      <c r="DC25" s="15">
        <f t="shared" si="33"/>
        <v>0</v>
      </c>
      <c r="DD25" s="105">
        <v>0</v>
      </c>
      <c r="DE25" s="15">
        <f t="shared" si="34"/>
        <v>0</v>
      </c>
      <c r="DF25" s="105">
        <v>0</v>
      </c>
      <c r="DG25" s="15">
        <f t="shared" si="35"/>
        <v>0</v>
      </c>
      <c r="DH25" s="105">
        <v>0</v>
      </c>
      <c r="DI25" s="15">
        <f t="shared" si="36"/>
        <v>0</v>
      </c>
      <c r="DJ25" s="105"/>
      <c r="DK25" s="15"/>
      <c r="DL25" s="1525">
        <v>0</v>
      </c>
      <c r="DM25" s="15">
        <f t="shared" si="37"/>
        <v>0</v>
      </c>
      <c r="DN25" s="105">
        <v>0</v>
      </c>
      <c r="DO25" s="15">
        <f t="shared" si="38"/>
        <v>0</v>
      </c>
      <c r="DP25" s="105">
        <v>0</v>
      </c>
      <c r="DQ25" s="15">
        <f t="shared" si="39"/>
        <v>0</v>
      </c>
      <c r="DR25" s="105"/>
      <c r="DS25" s="15"/>
      <c r="DT25" s="105">
        <v>0</v>
      </c>
      <c r="DU25" s="15">
        <f t="shared" si="40"/>
        <v>0</v>
      </c>
      <c r="DV25" s="105"/>
      <c r="DW25" s="15"/>
      <c r="DX25" s="105">
        <v>0</v>
      </c>
      <c r="DY25" s="15">
        <f t="shared" si="41"/>
        <v>0</v>
      </c>
      <c r="DZ25" s="105">
        <v>0</v>
      </c>
      <c r="EA25" s="15">
        <f t="shared" si="42"/>
        <v>0</v>
      </c>
      <c r="EB25" s="105">
        <v>0</v>
      </c>
      <c r="EC25" s="15">
        <f t="shared" si="43"/>
        <v>0</v>
      </c>
      <c r="ED25" s="105">
        <v>0</v>
      </c>
      <c r="EE25" s="15">
        <f t="shared" si="44"/>
        <v>0</v>
      </c>
      <c r="EF25" s="105">
        <v>0</v>
      </c>
      <c r="EG25" s="15">
        <f t="shared" si="45"/>
        <v>0</v>
      </c>
      <c r="EH25" s="105">
        <v>0</v>
      </c>
      <c r="EI25" s="15">
        <f t="shared" si="46"/>
        <v>0</v>
      </c>
      <c r="EJ25" s="105"/>
      <c r="EK25" s="15"/>
      <c r="EL25" s="105"/>
      <c r="EM25" s="15"/>
      <c r="EN25" s="105"/>
      <c r="EO25" s="15"/>
      <c r="EP25" s="105"/>
      <c r="EQ25" s="15"/>
      <c r="ER25" s="105"/>
      <c r="ES25" s="15"/>
      <c r="ET25" s="105">
        <v>0</v>
      </c>
      <c r="EU25" s="15">
        <f t="shared" si="47"/>
        <v>0</v>
      </c>
      <c r="EV25" s="1562">
        <v>0</v>
      </c>
      <c r="EW25" s="15">
        <f t="shared" si="48"/>
        <v>0</v>
      </c>
      <c r="EX25" s="1529">
        <v>0</v>
      </c>
      <c r="EY25" s="15">
        <f t="shared" si="49"/>
        <v>0</v>
      </c>
      <c r="EZ25" s="1562">
        <v>0</v>
      </c>
      <c r="FA25" s="15">
        <f t="shared" si="50"/>
        <v>0</v>
      </c>
      <c r="FB25" s="105"/>
      <c r="FC25" s="15"/>
      <c r="FD25" s="105">
        <v>0</v>
      </c>
      <c r="FE25" s="15">
        <f t="shared" si="51"/>
        <v>0</v>
      </c>
      <c r="FF25" s="105"/>
      <c r="FG25" s="15"/>
      <c r="FH25" s="105"/>
      <c r="FI25" s="15"/>
      <c r="FJ25" s="105"/>
      <c r="FK25" s="15"/>
      <c r="FL25" s="105"/>
      <c r="FM25" s="15"/>
      <c r="FN25" s="105"/>
      <c r="FO25" s="15"/>
      <c r="FP25" s="105"/>
      <c r="FQ25" s="15"/>
    </row>
    <row r="26" spans="1:173" ht="12.75" customHeight="1" thickBot="1">
      <c r="A26" s="42" t="s">
        <v>875</v>
      </c>
      <c r="B26" s="105">
        <f t="shared" si="0"/>
        <v>-948.49131199999988</v>
      </c>
      <c r="C26" s="15">
        <f t="shared" si="1"/>
        <v>-3.1268194850908038</v>
      </c>
      <c r="D26" s="105">
        <v>-0.05</v>
      </c>
      <c r="E26" s="15">
        <f t="shared" si="2"/>
        <v>-3.4197387319608787E-2</v>
      </c>
      <c r="F26" s="105"/>
      <c r="G26" s="15"/>
      <c r="H26" s="105"/>
      <c r="I26" s="15">
        <f t="shared" si="3"/>
        <v>0</v>
      </c>
      <c r="J26" s="105"/>
      <c r="K26" s="15">
        <f t="shared" si="4"/>
        <v>0</v>
      </c>
      <c r="L26" s="1525">
        <v>0.9</v>
      </c>
      <c r="M26" s="15">
        <f t="shared" si="5"/>
        <v>1.1159330440173589</v>
      </c>
      <c r="N26" s="105">
        <v>-781.27842999999996</v>
      </c>
      <c r="O26" s="15">
        <f t="shared" si="6"/>
        <v>-84.338959438426528</v>
      </c>
      <c r="P26" s="105"/>
      <c r="Q26" s="15"/>
      <c r="R26" s="105">
        <v>-0.37</v>
      </c>
      <c r="S26" s="15">
        <f t="shared" si="7"/>
        <v>-7.1034999136060817E-2</v>
      </c>
      <c r="T26" s="105">
        <v>-0.01</v>
      </c>
      <c r="U26" s="15">
        <f t="shared" si="8"/>
        <v>-1.7787264318747779E-2</v>
      </c>
      <c r="V26" s="105"/>
      <c r="W26" s="15">
        <f t="shared" si="9"/>
        <v>0</v>
      </c>
      <c r="X26" s="105">
        <v>-0.21</v>
      </c>
      <c r="Y26" s="15">
        <f t="shared" si="10"/>
        <v>-0.14572201790299077</v>
      </c>
      <c r="Z26" s="105">
        <v>-208.71760999999998</v>
      </c>
      <c r="AA26" s="15">
        <f t="shared" si="11"/>
        <v>-5.604005409652923</v>
      </c>
      <c r="AB26" s="105">
        <v>-1.4597709999999999</v>
      </c>
      <c r="AC26" s="15">
        <f t="shared" si="12"/>
        <v>-5.7327425745836429</v>
      </c>
      <c r="AD26" s="105">
        <v>-28.532249</v>
      </c>
      <c r="AE26" s="15">
        <f t="shared" si="13"/>
        <v>-7.7694298117556153</v>
      </c>
      <c r="AF26" s="105"/>
      <c r="AG26" s="105"/>
      <c r="AH26" s="105"/>
      <c r="AI26" s="105"/>
      <c r="AJ26" s="15"/>
      <c r="AK26" s="15"/>
      <c r="AL26" s="105">
        <v>-0.05</v>
      </c>
      <c r="AM26" s="15">
        <f t="shared" si="14"/>
        <v>-1.7551865763330642E-2</v>
      </c>
      <c r="AN26" s="105"/>
      <c r="AP26" s="105">
        <v>-0.03</v>
      </c>
      <c r="AQ26" s="15">
        <f t="shared" si="15"/>
        <v>-1.3636983499249966E-2</v>
      </c>
      <c r="AR26" s="105"/>
      <c r="AS26" s="15">
        <f t="shared" si="16"/>
        <v>0</v>
      </c>
      <c r="AT26" s="105"/>
      <c r="AU26" s="15"/>
      <c r="AV26" s="105"/>
      <c r="AW26" s="15">
        <f t="shared" si="17"/>
        <v>0</v>
      </c>
      <c r="AX26" s="105"/>
      <c r="AY26" s="15"/>
      <c r="AZ26" s="105"/>
      <c r="BA26" s="15">
        <f t="shared" si="18"/>
        <v>0</v>
      </c>
      <c r="BB26" s="105"/>
      <c r="BC26" s="15"/>
      <c r="BD26" s="105"/>
      <c r="BE26" s="15">
        <f t="shared" si="19"/>
        <v>0</v>
      </c>
      <c r="BF26" s="105"/>
      <c r="BG26" s="15"/>
      <c r="BH26" s="105"/>
      <c r="BI26" s="15">
        <f t="shared" si="20"/>
        <v>0</v>
      </c>
      <c r="BJ26" s="105"/>
      <c r="BK26" s="15">
        <f t="shared" si="21"/>
        <v>0</v>
      </c>
      <c r="BL26" s="105"/>
      <c r="BM26" s="15"/>
      <c r="BN26" s="105">
        <v>0</v>
      </c>
      <c r="BO26" s="15">
        <f t="shared" si="22"/>
        <v>0</v>
      </c>
      <c r="BP26" s="105">
        <v>63.901510000000002</v>
      </c>
      <c r="BQ26" s="15">
        <f t="shared" si="23"/>
        <v>8.4416378239847827</v>
      </c>
      <c r="BR26" s="105"/>
      <c r="BS26" s="15">
        <f t="shared" si="24"/>
        <v>0</v>
      </c>
      <c r="BT26" s="105">
        <v>-9.9819999999999993</v>
      </c>
      <c r="BU26" s="15">
        <f t="shared" si="25"/>
        <v>-11.648152736564491</v>
      </c>
      <c r="BV26" s="105"/>
      <c r="BW26" s="15">
        <f t="shared" si="26"/>
        <v>0</v>
      </c>
      <c r="BX26" s="105"/>
      <c r="BY26" s="15"/>
      <c r="BZ26" s="105"/>
      <c r="CA26" s="15">
        <f t="shared" si="27"/>
        <v>0</v>
      </c>
      <c r="CB26" s="105"/>
      <c r="CC26" s="15">
        <f t="shared" si="28"/>
        <v>0</v>
      </c>
      <c r="CD26" s="105"/>
      <c r="CE26" s="15"/>
      <c r="CF26" s="105"/>
      <c r="CG26" s="15">
        <f t="shared" si="29"/>
        <v>0</v>
      </c>
      <c r="CH26" s="105"/>
      <c r="CI26" s="15">
        <f t="shared" si="30"/>
        <v>0</v>
      </c>
      <c r="CJ26" s="105"/>
      <c r="CK26" s="15"/>
      <c r="CL26" s="105"/>
      <c r="CM26" s="15"/>
      <c r="CN26" s="105"/>
      <c r="CO26" s="15"/>
      <c r="CP26" s="105"/>
      <c r="CQ26" s="15"/>
      <c r="CR26" s="105"/>
      <c r="CS26" s="15"/>
      <c r="CT26" s="105"/>
      <c r="CU26" s="15"/>
      <c r="CV26" s="105"/>
      <c r="CW26" s="15"/>
      <c r="CX26" s="1525">
        <v>1.2</v>
      </c>
      <c r="CY26" s="15">
        <f t="shared" si="31"/>
        <v>3.7228926876182789E-2</v>
      </c>
      <c r="CZ26" s="1525"/>
      <c r="DA26" s="15">
        <f t="shared" si="32"/>
        <v>0</v>
      </c>
      <c r="DB26" s="105">
        <v>0</v>
      </c>
      <c r="DC26" s="15">
        <f t="shared" si="33"/>
        <v>0</v>
      </c>
      <c r="DD26" s="105">
        <v>0</v>
      </c>
      <c r="DE26" s="15">
        <f t="shared" si="34"/>
        <v>0</v>
      </c>
      <c r="DF26" s="105">
        <v>0</v>
      </c>
      <c r="DG26" s="15">
        <f t="shared" si="35"/>
        <v>0</v>
      </c>
      <c r="DH26" s="105">
        <v>0</v>
      </c>
      <c r="DI26" s="15">
        <f t="shared" si="36"/>
        <v>0</v>
      </c>
      <c r="DJ26" s="105"/>
      <c r="DK26" s="15"/>
      <c r="DL26" s="1525">
        <v>0</v>
      </c>
      <c r="DM26" s="15">
        <f t="shared" si="37"/>
        <v>0</v>
      </c>
      <c r="DN26" s="105">
        <v>-6.9</v>
      </c>
      <c r="DO26" s="15">
        <f t="shared" si="38"/>
        <v>-1.0529528460247217</v>
      </c>
      <c r="DP26" s="105">
        <v>0</v>
      </c>
      <c r="DQ26" s="15">
        <f t="shared" si="39"/>
        <v>0</v>
      </c>
      <c r="DR26" s="105"/>
      <c r="DS26" s="15"/>
      <c r="DT26" s="105">
        <v>0</v>
      </c>
      <c r="DU26" s="15">
        <f t="shared" si="40"/>
        <v>0</v>
      </c>
      <c r="DV26" s="105"/>
      <c r="DW26" s="15"/>
      <c r="DX26" s="105">
        <v>0</v>
      </c>
      <c r="DY26" s="15">
        <f t="shared" si="41"/>
        <v>0</v>
      </c>
      <c r="DZ26" s="105">
        <v>0</v>
      </c>
      <c r="EA26" s="15">
        <f t="shared" si="42"/>
        <v>0</v>
      </c>
      <c r="EB26" s="105">
        <v>0</v>
      </c>
      <c r="EC26" s="15">
        <f t="shared" si="43"/>
        <v>0</v>
      </c>
      <c r="ED26" s="105">
        <v>0</v>
      </c>
      <c r="EE26" s="15">
        <f t="shared" si="44"/>
        <v>0</v>
      </c>
      <c r="EF26" s="105">
        <v>0</v>
      </c>
      <c r="EG26" s="15">
        <f t="shared" si="45"/>
        <v>0</v>
      </c>
      <c r="EH26" s="105">
        <v>0</v>
      </c>
      <c r="EI26" s="15">
        <f t="shared" si="46"/>
        <v>0</v>
      </c>
      <c r="EJ26" s="105"/>
      <c r="EK26" s="15"/>
      <c r="EL26" s="105"/>
      <c r="EM26" s="15"/>
      <c r="EN26" s="105"/>
      <c r="EO26" s="15"/>
      <c r="EP26" s="105"/>
      <c r="EQ26" s="15"/>
      <c r="ER26" s="105"/>
      <c r="ES26" s="15"/>
      <c r="ET26" s="105"/>
      <c r="EU26" s="15">
        <f t="shared" si="47"/>
        <v>0</v>
      </c>
      <c r="EV26" s="1562">
        <v>0</v>
      </c>
      <c r="EW26" s="15">
        <f t="shared" si="48"/>
        <v>0</v>
      </c>
      <c r="EX26" s="1570">
        <v>0</v>
      </c>
      <c r="EY26" s="15">
        <f t="shared" si="49"/>
        <v>0</v>
      </c>
      <c r="EZ26" s="1562">
        <v>0</v>
      </c>
      <c r="FA26" s="15">
        <f t="shared" si="50"/>
        <v>0</v>
      </c>
      <c r="FB26" s="105"/>
      <c r="FC26" s="15"/>
      <c r="FD26" s="105">
        <v>23.097238000000001</v>
      </c>
      <c r="FE26" s="15">
        <f t="shared" si="51"/>
        <v>8.6705522542295324</v>
      </c>
      <c r="FF26" s="105"/>
      <c r="FG26" s="15"/>
      <c r="FH26" s="105"/>
      <c r="FI26" s="15"/>
      <c r="FJ26" s="105"/>
      <c r="FK26" s="15"/>
      <c r="FL26" s="105"/>
      <c r="FM26" s="15"/>
      <c r="FN26" s="105"/>
      <c r="FO26" s="15"/>
      <c r="FP26" s="105"/>
      <c r="FQ26" s="15"/>
    </row>
    <row r="27" spans="1:173" ht="12.75" customHeight="1" thickBot="1">
      <c r="A27" s="41" t="s">
        <v>646</v>
      </c>
      <c r="B27" s="5">
        <f t="shared" si="0"/>
        <v>15482.133294599993</v>
      </c>
      <c r="C27" s="51">
        <f t="shared" si="1"/>
        <v>51.038776469391998</v>
      </c>
      <c r="D27" s="5">
        <f>SUM(D13:D26)</f>
        <v>123.71000000000002</v>
      </c>
      <c r="E27" s="51">
        <f t="shared" si="2"/>
        <v>84.611175706176056</v>
      </c>
      <c r="F27" s="5"/>
      <c r="G27" s="51"/>
      <c r="H27" s="5">
        <v>2.2327369999999997</v>
      </c>
      <c r="I27" s="51">
        <f t="shared" si="3"/>
        <v>33.188890299479652</v>
      </c>
      <c r="J27" s="5">
        <v>21.996518299999998</v>
      </c>
      <c r="K27" s="51">
        <f t="shared" si="4"/>
        <v>14.049762258822224</v>
      </c>
      <c r="L27" s="1526">
        <f>SUM(L14:L23)</f>
        <v>61.399999999999991</v>
      </c>
      <c r="M27" s="51">
        <f t="shared" si="5"/>
        <v>76.131432114073135</v>
      </c>
      <c r="N27" s="5">
        <v>816.84622899999999</v>
      </c>
      <c r="O27" s="51">
        <f t="shared" si="6"/>
        <v>88.178501197150254</v>
      </c>
      <c r="P27" s="5"/>
      <c r="Q27" s="51"/>
      <c r="R27" s="5">
        <f>SUM(R13:R26)</f>
        <v>490.09</v>
      </c>
      <c r="S27" s="51">
        <f t="shared" si="7"/>
        <v>94.090656017816343</v>
      </c>
      <c r="T27" s="5">
        <f>SUM(T13:T26)</f>
        <v>54.03</v>
      </c>
      <c r="U27" s="51">
        <f t="shared" si="8"/>
        <v>96.104589114194241</v>
      </c>
      <c r="V27" s="5">
        <f>SUM(V13:V26)</f>
        <v>21.310000000000002</v>
      </c>
      <c r="W27" s="51">
        <f t="shared" si="9"/>
        <v>42.851397546752473</v>
      </c>
      <c r="X27" s="5">
        <f>SUM(X13:X26)</f>
        <v>135.56</v>
      </c>
      <c r="Y27" s="51">
        <f t="shared" si="10"/>
        <v>94.067032128235368</v>
      </c>
      <c r="Z27" s="5">
        <v>1521.3493976600007</v>
      </c>
      <c r="AA27" s="51">
        <f t="shared" si="11"/>
        <v>40.847776354179508</v>
      </c>
      <c r="AB27" s="5">
        <v>14.206694850000007</v>
      </c>
      <c r="AC27" s="51">
        <f t="shared" si="12"/>
        <v>55.791849824878845</v>
      </c>
      <c r="AD27" s="5">
        <v>175.17116770000018</v>
      </c>
      <c r="AE27" s="51">
        <f t="shared" si="13"/>
        <v>47.699713138225583</v>
      </c>
      <c r="AF27" s="5"/>
      <c r="AG27" s="5"/>
      <c r="AH27" s="5"/>
      <c r="AI27" s="5"/>
      <c r="AJ27" s="51"/>
      <c r="AK27" s="51"/>
      <c r="AL27" s="5">
        <f>SUM(AL13:AL26)</f>
        <v>189.05999999999997</v>
      </c>
      <c r="AM27" s="51">
        <f t="shared" si="14"/>
        <v>66.367114824305816</v>
      </c>
      <c r="AN27" s="5"/>
      <c r="AO27" s="51"/>
      <c r="AP27" s="5">
        <f>SUM(AP13:AP26)</f>
        <v>43.9</v>
      </c>
      <c r="AQ27" s="51">
        <f t="shared" si="15"/>
        <v>19.955452520569114</v>
      </c>
      <c r="AR27" s="5">
        <v>3.55</v>
      </c>
      <c r="AS27" s="51">
        <f t="shared" si="16"/>
        <v>20.857814336075204</v>
      </c>
      <c r="AT27" s="5"/>
      <c r="AU27" s="51"/>
      <c r="AV27" s="5">
        <v>0</v>
      </c>
      <c r="AW27" s="51">
        <f t="shared" si="17"/>
        <v>0</v>
      </c>
      <c r="AX27" s="5"/>
      <c r="AY27" s="51"/>
      <c r="AZ27" s="5">
        <v>289.2</v>
      </c>
      <c r="BA27" s="51">
        <f t="shared" si="18"/>
        <v>65.474303826126331</v>
      </c>
      <c r="BB27" s="5"/>
      <c r="BC27" s="51"/>
      <c r="BD27" s="5">
        <v>304.39999999999998</v>
      </c>
      <c r="BE27" s="51">
        <f t="shared" si="19"/>
        <v>33.040269184847496</v>
      </c>
      <c r="BF27" s="5"/>
      <c r="BG27" s="51"/>
      <c r="BH27" s="5">
        <v>169.18622300000001</v>
      </c>
      <c r="BI27" s="51">
        <f t="shared" si="20"/>
        <v>41.893232064221479</v>
      </c>
      <c r="BJ27" s="5">
        <v>89.899895000000001</v>
      </c>
      <c r="BK27" s="51">
        <f t="shared" si="21"/>
        <v>64.089612893889552</v>
      </c>
      <c r="BL27" s="5"/>
      <c r="BM27" s="51"/>
      <c r="BN27" s="5">
        <v>1364.3490435700003</v>
      </c>
      <c r="BO27" s="51">
        <f t="shared" si="22"/>
        <v>95.369536411376913</v>
      </c>
      <c r="BP27" s="5">
        <v>459.22536500000001</v>
      </c>
      <c r="BQ27" s="51">
        <f t="shared" si="23"/>
        <v>60.665455494200636</v>
      </c>
      <c r="BR27" s="5">
        <f>SUM(BR13:BR26)</f>
        <v>0.98</v>
      </c>
      <c r="BS27" s="51">
        <f t="shared" si="24"/>
        <v>51.851851851851848</v>
      </c>
      <c r="BT27" s="5">
        <v>54.06819557</v>
      </c>
      <c r="BU27" s="51">
        <f t="shared" si="25"/>
        <v>63.093027468423124</v>
      </c>
      <c r="BV27" s="5">
        <f>SUM(BV13:BV26)</f>
        <v>1.4500000000000002</v>
      </c>
      <c r="BW27" s="51">
        <f t="shared" si="26"/>
        <v>2.6871756856931066</v>
      </c>
      <c r="BX27" s="5"/>
      <c r="BY27" s="51"/>
      <c r="BZ27" s="5">
        <f>SUM(BZ13:BZ26)</f>
        <v>0.45</v>
      </c>
      <c r="CA27" s="51">
        <f t="shared" si="27"/>
        <v>3.3783783783783785</v>
      </c>
      <c r="CB27" s="5">
        <f>SUM(CB13:CB26)</f>
        <v>25.710000000000004</v>
      </c>
      <c r="CC27" s="51">
        <f t="shared" si="28"/>
        <v>64.130705911698698</v>
      </c>
      <c r="CD27" s="5"/>
      <c r="CE27" s="51"/>
      <c r="CF27" s="5">
        <v>587.86799999999994</v>
      </c>
      <c r="CG27" s="51">
        <f t="shared" si="29"/>
        <v>72.804597131746448</v>
      </c>
      <c r="CH27" s="5">
        <v>1302.4010000000001</v>
      </c>
      <c r="CI27" s="51">
        <f t="shared" si="30"/>
        <v>71.831282654005022</v>
      </c>
      <c r="CJ27" s="5"/>
      <c r="CK27" s="51"/>
      <c r="CL27" s="5"/>
      <c r="CM27" s="51"/>
      <c r="CN27" s="5"/>
      <c r="CO27" s="51"/>
      <c r="CP27" s="5"/>
      <c r="CQ27" s="51"/>
      <c r="CR27" s="5"/>
      <c r="CS27" s="51"/>
      <c r="CT27" s="5"/>
      <c r="CU27" s="51"/>
      <c r="CV27" s="5"/>
      <c r="CW27" s="51"/>
      <c r="CX27" s="1526">
        <f>SUM(CX14:CX26)</f>
        <v>805.70000000000016</v>
      </c>
      <c r="CY27" s="51">
        <f t="shared" si="31"/>
        <v>24.996121986783734</v>
      </c>
      <c r="CZ27" s="1526">
        <f>SUM(CZ14:CZ26)</f>
        <v>41.8</v>
      </c>
      <c r="DA27" s="51">
        <f t="shared" si="32"/>
        <v>15.418664699372922</v>
      </c>
      <c r="DB27" s="5">
        <v>196.32954175</v>
      </c>
      <c r="DC27" s="51">
        <f t="shared" si="33"/>
        <v>31.960222384847555</v>
      </c>
      <c r="DD27" s="5">
        <v>99.848038729999999</v>
      </c>
      <c r="DE27" s="51">
        <f t="shared" si="34"/>
        <v>41.212682716056435</v>
      </c>
      <c r="DF27" s="5">
        <v>77.437299249999995</v>
      </c>
      <c r="DG27" s="51">
        <f t="shared" si="35"/>
        <v>57.792848617703655</v>
      </c>
      <c r="DH27" s="5">
        <v>0.27999299999999999</v>
      </c>
      <c r="DI27" s="51">
        <f t="shared" si="36"/>
        <v>10.388721428200844</v>
      </c>
      <c r="DJ27" s="5"/>
      <c r="DK27" s="51"/>
      <c r="DL27" s="1526">
        <f>SUM(DL14:DL23)</f>
        <v>640.73370603000001</v>
      </c>
      <c r="DM27" s="51">
        <f t="shared" si="37"/>
        <v>26.7594225512766</v>
      </c>
      <c r="DN27" s="5">
        <v>237.9</v>
      </c>
      <c r="DO27" s="51">
        <f t="shared" si="38"/>
        <v>36.303982908591486</v>
      </c>
      <c r="DP27" s="5">
        <v>1855.8</v>
      </c>
      <c r="DQ27" s="51">
        <f t="shared" si="39"/>
        <v>89.071274298056153</v>
      </c>
      <c r="DR27" s="5"/>
      <c r="DS27" s="51"/>
      <c r="DT27" s="5">
        <v>0</v>
      </c>
      <c r="DU27" s="51">
        <f t="shared" si="40"/>
        <v>0</v>
      </c>
      <c r="DV27" s="5"/>
      <c r="DW27" s="51"/>
      <c r="DX27" s="5">
        <v>1108.96670107</v>
      </c>
      <c r="DY27" s="51">
        <f t="shared" si="41"/>
        <v>41.720091297227739</v>
      </c>
      <c r="DZ27" s="5">
        <v>186.21294449999999</v>
      </c>
      <c r="EA27" s="51">
        <f t="shared" si="42"/>
        <v>45.065377980770883</v>
      </c>
      <c r="EB27" s="5">
        <v>282.82505965999997</v>
      </c>
      <c r="EC27" s="51">
        <f t="shared" si="43"/>
        <v>49.87330793516405</v>
      </c>
      <c r="ED27" s="5">
        <v>310.24935846000005</v>
      </c>
      <c r="EE27" s="51">
        <f t="shared" si="44"/>
        <v>71.204940904803323</v>
      </c>
      <c r="EF27" s="5">
        <v>220.43537776999997</v>
      </c>
      <c r="EG27" s="51">
        <f t="shared" si="45"/>
        <v>59.904719523454297</v>
      </c>
      <c r="EH27" s="5">
        <v>17.220286730000002</v>
      </c>
      <c r="EI27" s="51">
        <f t="shared" si="46"/>
        <v>42.932487494839741</v>
      </c>
      <c r="EJ27" s="5"/>
      <c r="EK27" s="51"/>
      <c r="EL27" s="5"/>
      <c r="EM27" s="51"/>
      <c r="EN27" s="5"/>
      <c r="EO27" s="51"/>
      <c r="EP27" s="5"/>
      <c r="EQ27" s="51"/>
      <c r="ER27" s="5"/>
      <c r="ES27" s="51"/>
      <c r="ET27" s="5">
        <v>278.71596599999998</v>
      </c>
      <c r="EU27" s="51">
        <f t="shared" si="47"/>
        <v>77.485808558725552</v>
      </c>
      <c r="EV27" s="1574">
        <f>SUM(EV13:EV26)</f>
        <v>4.4000000000000004</v>
      </c>
      <c r="EW27" s="51">
        <f t="shared" si="48"/>
        <v>14.379084967320264</v>
      </c>
      <c r="EX27" s="1571">
        <f>SUM(EX13:EX26)</f>
        <v>506.23433499999999</v>
      </c>
      <c r="EY27" s="51">
        <f t="shared" si="49"/>
        <v>32.326551744497714</v>
      </c>
      <c r="EZ27" s="1574">
        <f>SUM(EZ13:EZ26)</f>
        <v>76.831000000000003</v>
      </c>
      <c r="FA27" s="51">
        <f t="shared" si="50"/>
        <v>28.072886979143831</v>
      </c>
      <c r="FB27" s="5"/>
      <c r="FC27" s="51"/>
      <c r="FD27" s="5">
        <v>210.61322000000001</v>
      </c>
      <c r="FE27" s="51">
        <f t="shared" si="51"/>
        <v>79.062826881791693</v>
      </c>
      <c r="FF27" s="5"/>
      <c r="FG27" s="51"/>
      <c r="FH27" s="5"/>
      <c r="FI27" s="51"/>
      <c r="FJ27" s="5"/>
      <c r="FK27" s="51"/>
      <c r="FL27" s="5"/>
      <c r="FM27" s="51"/>
      <c r="FN27" s="5"/>
      <c r="FO27" s="51"/>
      <c r="FP27" s="5"/>
      <c r="FQ27" s="51"/>
    </row>
    <row r="28" spans="1:173" ht="12.75" customHeight="1" thickBot="1">
      <c r="A28" s="41" t="s">
        <v>128</v>
      </c>
      <c r="B28" s="114">
        <f t="shared" si="0"/>
        <v>356.76558</v>
      </c>
      <c r="C28" s="15">
        <f t="shared" si="1"/>
        <v>1.1761220720108421</v>
      </c>
      <c r="D28" s="114"/>
      <c r="E28" s="15">
        <f t="shared" si="2"/>
        <v>0</v>
      </c>
      <c r="F28" s="114"/>
      <c r="G28" s="15"/>
      <c r="H28" s="114"/>
      <c r="I28" s="15">
        <f t="shared" si="3"/>
        <v>0</v>
      </c>
      <c r="J28" s="114"/>
      <c r="K28" s="15">
        <f t="shared" si="4"/>
        <v>0</v>
      </c>
      <c r="L28" s="1526">
        <v>0</v>
      </c>
      <c r="M28" s="15">
        <f t="shared" si="5"/>
        <v>0</v>
      </c>
      <c r="N28" s="114"/>
      <c r="O28" s="15">
        <f t="shared" si="6"/>
        <v>0</v>
      </c>
      <c r="P28" s="114"/>
      <c r="Q28" s="15"/>
      <c r="R28" s="114"/>
      <c r="S28" s="15">
        <f t="shared" si="7"/>
        <v>0</v>
      </c>
      <c r="T28" s="114"/>
      <c r="U28" s="15">
        <f t="shared" si="8"/>
        <v>0</v>
      </c>
      <c r="V28" s="114"/>
      <c r="W28" s="15">
        <f t="shared" si="9"/>
        <v>0</v>
      </c>
      <c r="X28" s="114"/>
      <c r="Y28" s="15">
        <f t="shared" si="10"/>
        <v>0</v>
      </c>
      <c r="Z28" s="114">
        <v>316.90658000000002</v>
      </c>
      <c r="AA28" s="15">
        <f t="shared" si="11"/>
        <v>8.50884689928467</v>
      </c>
      <c r="AB28" s="114">
        <v>0</v>
      </c>
      <c r="AC28" s="15">
        <f t="shared" si="12"/>
        <v>0</v>
      </c>
      <c r="AD28" s="114">
        <v>0</v>
      </c>
      <c r="AE28" s="15">
        <f t="shared" si="13"/>
        <v>0</v>
      </c>
      <c r="AF28" s="114"/>
      <c r="AG28" s="114"/>
      <c r="AH28" s="114"/>
      <c r="AI28" s="114"/>
      <c r="AJ28" s="15"/>
      <c r="AK28" s="15"/>
      <c r="AL28" s="114"/>
      <c r="AM28" s="15">
        <f t="shared" si="14"/>
        <v>0</v>
      </c>
      <c r="AN28" s="114"/>
      <c r="AP28" s="114"/>
      <c r="AQ28" s="15">
        <f t="shared" si="15"/>
        <v>0</v>
      </c>
      <c r="AR28" s="114"/>
      <c r="AS28" s="15">
        <f t="shared" si="16"/>
        <v>0</v>
      </c>
      <c r="AT28" s="114"/>
      <c r="AU28" s="15"/>
      <c r="AV28" s="114"/>
      <c r="AW28" s="15">
        <f t="shared" si="17"/>
        <v>0</v>
      </c>
      <c r="AX28" s="114"/>
      <c r="AY28" s="15"/>
      <c r="AZ28" s="114"/>
      <c r="BA28" s="15">
        <f t="shared" si="18"/>
        <v>0</v>
      </c>
      <c r="BB28" s="114"/>
      <c r="BC28" s="15"/>
      <c r="BD28" s="114">
        <v>0</v>
      </c>
      <c r="BE28" s="15">
        <f t="shared" si="19"/>
        <v>0</v>
      </c>
      <c r="BF28" s="114"/>
      <c r="BG28" s="15"/>
      <c r="BH28" s="114"/>
      <c r="BI28" s="15">
        <f t="shared" si="20"/>
        <v>0</v>
      </c>
      <c r="BJ28" s="114"/>
      <c r="BK28" s="15">
        <f t="shared" si="21"/>
        <v>0</v>
      </c>
      <c r="BL28" s="114"/>
      <c r="BM28" s="15"/>
      <c r="BN28" s="114">
        <v>0</v>
      </c>
      <c r="BO28" s="15">
        <f t="shared" si="22"/>
        <v>0</v>
      </c>
      <c r="BP28" s="114">
        <v>0</v>
      </c>
      <c r="BQ28" s="15">
        <f t="shared" si="23"/>
        <v>0</v>
      </c>
      <c r="BR28" s="114"/>
      <c r="BS28" s="15">
        <f t="shared" si="24"/>
        <v>0</v>
      </c>
      <c r="BT28" s="114">
        <v>0</v>
      </c>
      <c r="BU28" s="15">
        <f t="shared" si="25"/>
        <v>0</v>
      </c>
      <c r="BV28" s="114"/>
      <c r="BW28" s="15">
        <f t="shared" si="26"/>
        <v>0</v>
      </c>
      <c r="BX28" s="114"/>
      <c r="BY28" s="15"/>
      <c r="BZ28" s="114"/>
      <c r="CA28" s="15">
        <f t="shared" si="27"/>
        <v>0</v>
      </c>
      <c r="CB28" s="114"/>
      <c r="CC28" s="15">
        <f t="shared" si="28"/>
        <v>0</v>
      </c>
      <c r="CD28" s="114"/>
      <c r="CE28" s="15"/>
      <c r="CF28" s="114">
        <v>39.859000000000002</v>
      </c>
      <c r="CG28" s="15">
        <f t="shared" si="29"/>
        <v>4.9363435959676023</v>
      </c>
      <c r="CH28" s="114"/>
      <c r="CI28" s="15">
        <f t="shared" si="30"/>
        <v>0</v>
      </c>
      <c r="CJ28" s="114"/>
      <c r="CK28" s="15"/>
      <c r="CL28" s="114"/>
      <c r="CM28" s="15"/>
      <c r="CN28" s="114"/>
      <c r="CO28" s="15"/>
      <c r="CP28" s="114"/>
      <c r="CQ28" s="15"/>
      <c r="CR28" s="114"/>
      <c r="CS28" s="15"/>
      <c r="CT28" s="114"/>
      <c r="CU28" s="15"/>
      <c r="CV28" s="114"/>
      <c r="CW28" s="15"/>
      <c r="CX28" s="1526"/>
      <c r="CY28" s="15">
        <f t="shared" si="31"/>
        <v>0</v>
      </c>
      <c r="CZ28" s="1526"/>
      <c r="DA28" s="15">
        <f t="shared" si="32"/>
        <v>0</v>
      </c>
      <c r="DB28" s="114">
        <v>0</v>
      </c>
      <c r="DC28" s="15">
        <f t="shared" si="33"/>
        <v>0</v>
      </c>
      <c r="DD28" s="114">
        <v>0</v>
      </c>
      <c r="DE28" s="15">
        <f t="shared" si="34"/>
        <v>0</v>
      </c>
      <c r="DF28" s="114">
        <v>0</v>
      </c>
      <c r="DG28" s="15">
        <f t="shared" si="35"/>
        <v>0</v>
      </c>
      <c r="DH28" s="114">
        <v>0</v>
      </c>
      <c r="DI28" s="15">
        <f t="shared" si="36"/>
        <v>0</v>
      </c>
      <c r="DJ28" s="114"/>
      <c r="DK28" s="15"/>
      <c r="DL28" s="1526">
        <v>0</v>
      </c>
      <c r="DM28" s="15">
        <f t="shared" si="37"/>
        <v>0</v>
      </c>
      <c r="DN28" s="114">
        <v>0</v>
      </c>
      <c r="DO28" s="15">
        <f t="shared" si="38"/>
        <v>0</v>
      </c>
      <c r="DP28" s="114">
        <v>0</v>
      </c>
      <c r="DQ28" s="15">
        <f t="shared" si="39"/>
        <v>0</v>
      </c>
      <c r="DR28" s="114"/>
      <c r="DS28" s="15"/>
      <c r="DT28" s="114">
        <v>0</v>
      </c>
      <c r="DU28" s="15">
        <f t="shared" si="40"/>
        <v>0</v>
      </c>
      <c r="DV28" s="114"/>
      <c r="DW28" s="15"/>
      <c r="DX28" s="114">
        <v>0</v>
      </c>
      <c r="DY28" s="15">
        <f t="shared" si="41"/>
        <v>0</v>
      </c>
      <c r="DZ28" s="114">
        <v>0</v>
      </c>
      <c r="EA28" s="15">
        <f t="shared" si="42"/>
        <v>0</v>
      </c>
      <c r="EB28" s="114">
        <v>0</v>
      </c>
      <c r="EC28" s="15">
        <f t="shared" si="43"/>
        <v>0</v>
      </c>
      <c r="ED28" s="114">
        <v>0</v>
      </c>
      <c r="EE28" s="15">
        <f t="shared" si="44"/>
        <v>0</v>
      </c>
      <c r="EF28" s="114">
        <v>0</v>
      </c>
      <c r="EG28" s="15">
        <f t="shared" si="45"/>
        <v>0</v>
      </c>
      <c r="EH28" s="114">
        <v>0</v>
      </c>
      <c r="EI28" s="15">
        <f t="shared" si="46"/>
        <v>0</v>
      </c>
      <c r="EJ28" s="114"/>
      <c r="EK28" s="15"/>
      <c r="EL28" s="114"/>
      <c r="EM28" s="15"/>
      <c r="EN28" s="114"/>
      <c r="EO28" s="15"/>
      <c r="EP28" s="114"/>
      <c r="EQ28" s="15"/>
      <c r="ER28" s="114"/>
      <c r="ES28" s="15"/>
      <c r="ET28" s="114">
        <v>0</v>
      </c>
      <c r="EU28" s="15">
        <f t="shared" si="47"/>
        <v>0</v>
      </c>
      <c r="EV28" s="1562">
        <v>0</v>
      </c>
      <c r="EW28" s="15">
        <f t="shared" si="48"/>
        <v>0</v>
      </c>
      <c r="EX28" s="1551"/>
      <c r="EY28" s="15">
        <f t="shared" si="49"/>
        <v>0</v>
      </c>
      <c r="EZ28" s="1562">
        <v>0</v>
      </c>
      <c r="FA28" s="15">
        <f t="shared" si="50"/>
        <v>0</v>
      </c>
      <c r="FB28" s="114"/>
      <c r="FC28" s="15"/>
      <c r="FD28" s="114">
        <v>0</v>
      </c>
      <c r="FE28" s="15">
        <f t="shared" si="51"/>
        <v>0</v>
      </c>
      <c r="FF28" s="114"/>
      <c r="FG28" s="15"/>
      <c r="FH28" s="114"/>
      <c r="FI28" s="15"/>
      <c r="FJ28" s="114"/>
      <c r="FK28" s="15"/>
      <c r="FL28" s="114"/>
      <c r="FM28" s="15"/>
      <c r="FN28" s="114"/>
      <c r="FO28" s="15"/>
      <c r="FP28" s="114"/>
      <c r="FQ28" s="15"/>
    </row>
    <row r="29" spans="1:173" ht="12.75" customHeight="1" thickBot="1">
      <c r="A29" s="41" t="s">
        <v>647</v>
      </c>
      <c r="B29" s="5">
        <f t="shared" si="0"/>
        <v>15838.898874599994</v>
      </c>
      <c r="C29" s="51">
        <f t="shared" si="1"/>
        <v>52.214898541402846</v>
      </c>
      <c r="D29" s="5">
        <f>D27+D28</f>
        <v>123.71000000000002</v>
      </c>
      <c r="E29" s="51">
        <f t="shared" si="2"/>
        <v>84.611175706176056</v>
      </c>
      <c r="F29" s="5"/>
      <c r="G29" s="51"/>
      <c r="H29" s="5">
        <v>2.2327369999999997</v>
      </c>
      <c r="I29" s="51">
        <f t="shared" si="3"/>
        <v>33.188890299479652</v>
      </c>
      <c r="J29" s="5">
        <v>21.996518299999998</v>
      </c>
      <c r="K29" s="51">
        <f t="shared" si="4"/>
        <v>14.049762258822224</v>
      </c>
      <c r="L29" s="1526">
        <f>SUM(L27:L28)</f>
        <v>61.399999999999991</v>
      </c>
      <c r="M29" s="51">
        <f t="shared" si="5"/>
        <v>76.131432114073135</v>
      </c>
      <c r="N29" s="5">
        <v>816.84622899999999</v>
      </c>
      <c r="O29" s="51">
        <f t="shared" si="6"/>
        <v>88.178501197150254</v>
      </c>
      <c r="P29" s="5"/>
      <c r="Q29" s="51"/>
      <c r="R29" s="5">
        <f>R27+R28</f>
        <v>490.09</v>
      </c>
      <c r="S29" s="51">
        <f t="shared" si="7"/>
        <v>94.090656017816343</v>
      </c>
      <c r="T29" s="5">
        <f>T27+T28</f>
        <v>54.03</v>
      </c>
      <c r="U29" s="51">
        <f t="shared" si="8"/>
        <v>96.104589114194241</v>
      </c>
      <c r="V29" s="5">
        <f>V27+V28</f>
        <v>21.310000000000002</v>
      </c>
      <c r="W29" s="51">
        <f t="shared" si="9"/>
        <v>42.851397546752473</v>
      </c>
      <c r="X29" s="5">
        <f>X27+X28</f>
        <v>135.56</v>
      </c>
      <c r="Y29" s="51">
        <f t="shared" si="10"/>
        <v>94.067032128235368</v>
      </c>
      <c r="Z29" s="5">
        <v>1838.2559776600008</v>
      </c>
      <c r="AA29" s="51">
        <f t="shared" si="11"/>
        <v>49.356623253464186</v>
      </c>
      <c r="AB29" s="5">
        <v>14.206694850000007</v>
      </c>
      <c r="AC29" s="51">
        <f t="shared" si="12"/>
        <v>55.791849824878845</v>
      </c>
      <c r="AD29" s="5">
        <v>175.17116770000018</v>
      </c>
      <c r="AE29" s="51">
        <f t="shared" si="13"/>
        <v>47.699713138225583</v>
      </c>
      <c r="AF29" s="5"/>
      <c r="AG29" s="5"/>
      <c r="AH29" s="5"/>
      <c r="AI29" s="5"/>
      <c r="AJ29" s="51"/>
      <c r="AK29" s="51"/>
      <c r="AL29" s="5">
        <f>AL27+AL28</f>
        <v>189.05999999999997</v>
      </c>
      <c r="AM29" s="51">
        <f t="shared" si="14"/>
        <v>66.367114824305816</v>
      </c>
      <c r="AN29" s="5"/>
      <c r="AO29" s="51"/>
      <c r="AP29" s="5">
        <f>AP27+AP28</f>
        <v>43.9</v>
      </c>
      <c r="AQ29" s="51">
        <f t="shared" si="15"/>
        <v>19.955452520569114</v>
      </c>
      <c r="AR29" s="5">
        <v>3.55</v>
      </c>
      <c r="AS29" s="51">
        <f t="shared" si="16"/>
        <v>20.857814336075204</v>
      </c>
      <c r="AT29" s="5"/>
      <c r="AU29" s="51"/>
      <c r="AV29" s="5">
        <v>0</v>
      </c>
      <c r="AW29" s="51">
        <f t="shared" si="17"/>
        <v>0</v>
      </c>
      <c r="AX29" s="5"/>
      <c r="AY29" s="51"/>
      <c r="AZ29" s="5">
        <v>289.2</v>
      </c>
      <c r="BA29" s="51">
        <f t="shared" si="18"/>
        <v>65.474303826126331</v>
      </c>
      <c r="BB29" s="5"/>
      <c r="BC29" s="51"/>
      <c r="BD29" s="5">
        <v>304.39999999999998</v>
      </c>
      <c r="BE29" s="51">
        <f t="shared" si="19"/>
        <v>33.040269184847496</v>
      </c>
      <c r="BF29" s="5"/>
      <c r="BG29" s="51"/>
      <c r="BH29" s="5">
        <v>169.18622300000001</v>
      </c>
      <c r="BI29" s="51">
        <f t="shared" si="20"/>
        <v>41.893232064221479</v>
      </c>
      <c r="BJ29" s="5">
        <v>89.899895000000001</v>
      </c>
      <c r="BK29" s="51">
        <f t="shared" si="21"/>
        <v>64.089612893889552</v>
      </c>
      <c r="BL29" s="5"/>
      <c r="BM29" s="51"/>
      <c r="BN29" s="5">
        <v>1364.3490435700003</v>
      </c>
      <c r="BO29" s="51">
        <f t="shared" si="22"/>
        <v>95.369536411376913</v>
      </c>
      <c r="BP29" s="5">
        <v>459.22536500000001</v>
      </c>
      <c r="BQ29" s="51">
        <f t="shared" si="23"/>
        <v>60.665455494200636</v>
      </c>
      <c r="BR29" s="5">
        <f>BR27+BR28</f>
        <v>0.98</v>
      </c>
      <c r="BS29" s="51">
        <f t="shared" si="24"/>
        <v>51.851851851851848</v>
      </c>
      <c r="BT29" s="5">
        <v>54.06819557</v>
      </c>
      <c r="BU29" s="51">
        <f t="shared" si="25"/>
        <v>63.093027468423124</v>
      </c>
      <c r="BV29" s="5">
        <f>BV27+BV28</f>
        <v>1.4500000000000002</v>
      </c>
      <c r="BW29" s="51">
        <f t="shared" si="26"/>
        <v>2.6871756856931066</v>
      </c>
      <c r="BX29" s="5"/>
      <c r="BY29" s="51"/>
      <c r="BZ29" s="5">
        <f>BZ27+BZ28</f>
        <v>0.45</v>
      </c>
      <c r="CA29" s="51">
        <f t="shared" si="27"/>
        <v>3.3783783783783785</v>
      </c>
      <c r="CB29" s="5">
        <f>CB27+CB28</f>
        <v>25.710000000000004</v>
      </c>
      <c r="CC29" s="51">
        <f t="shared" si="28"/>
        <v>64.130705911698698</v>
      </c>
      <c r="CD29" s="5"/>
      <c r="CE29" s="51"/>
      <c r="CF29" s="5">
        <v>627.72699999999998</v>
      </c>
      <c r="CG29" s="51">
        <f t="shared" si="29"/>
        <v>77.740940727714062</v>
      </c>
      <c r="CH29" s="5">
        <v>1302.4010000000001</v>
      </c>
      <c r="CI29" s="51">
        <f t="shared" si="30"/>
        <v>71.831282654005022</v>
      </c>
      <c r="CJ29" s="5"/>
      <c r="CK29" s="51"/>
      <c r="CL29" s="5"/>
      <c r="CM29" s="51"/>
      <c r="CN29" s="5"/>
      <c r="CO29" s="51"/>
      <c r="CP29" s="5"/>
      <c r="CQ29" s="51"/>
      <c r="CR29" s="5"/>
      <c r="CS29" s="51"/>
      <c r="CT29" s="5"/>
      <c r="CU29" s="51"/>
      <c r="CV29" s="5"/>
      <c r="CW29" s="51"/>
      <c r="CX29" s="1526">
        <f>SUM(CX27:CX28)</f>
        <v>805.70000000000016</v>
      </c>
      <c r="CY29" s="51">
        <f t="shared" si="31"/>
        <v>24.996121986783734</v>
      </c>
      <c r="CZ29" s="1526">
        <f>SUM(CZ27:CZ28)</f>
        <v>41.8</v>
      </c>
      <c r="DA29" s="51">
        <f t="shared" si="32"/>
        <v>15.418664699372922</v>
      </c>
      <c r="DB29" s="5">
        <v>196.32954175</v>
      </c>
      <c r="DC29" s="51">
        <f t="shared" si="33"/>
        <v>31.960222384847555</v>
      </c>
      <c r="DD29" s="5">
        <v>99.848038729999999</v>
      </c>
      <c r="DE29" s="51">
        <f t="shared" si="34"/>
        <v>41.212682716056435</v>
      </c>
      <c r="DF29" s="5">
        <v>77.437299249999995</v>
      </c>
      <c r="DG29" s="51">
        <f t="shared" si="35"/>
        <v>57.792848617703655</v>
      </c>
      <c r="DH29" s="5">
        <v>0.27999299999999999</v>
      </c>
      <c r="DI29" s="51">
        <f t="shared" si="36"/>
        <v>10.388721428200844</v>
      </c>
      <c r="DJ29" s="5"/>
      <c r="DK29" s="51"/>
      <c r="DL29" s="1526">
        <f>SUM(DL27:DL28)</f>
        <v>640.73370603000001</v>
      </c>
      <c r="DM29" s="51">
        <f t="shared" si="37"/>
        <v>26.7594225512766</v>
      </c>
      <c r="DN29" s="5">
        <v>237.9</v>
      </c>
      <c r="DO29" s="51">
        <f t="shared" si="38"/>
        <v>36.303982908591486</v>
      </c>
      <c r="DP29" s="5">
        <v>1855.8</v>
      </c>
      <c r="DQ29" s="51">
        <f t="shared" si="39"/>
        <v>89.071274298056153</v>
      </c>
      <c r="DR29" s="5"/>
      <c r="DS29" s="51"/>
      <c r="DT29" s="5">
        <v>0</v>
      </c>
      <c r="DU29" s="51">
        <f t="shared" si="40"/>
        <v>0</v>
      </c>
      <c r="DV29" s="5"/>
      <c r="DW29" s="51"/>
      <c r="DX29" s="5">
        <v>1108.96670107</v>
      </c>
      <c r="DY29" s="51">
        <f t="shared" si="41"/>
        <v>41.720091297227739</v>
      </c>
      <c r="DZ29" s="5">
        <v>186.21294449999999</v>
      </c>
      <c r="EA29" s="51">
        <f t="shared" si="42"/>
        <v>45.065377980770883</v>
      </c>
      <c r="EB29" s="5">
        <v>282.82505965999997</v>
      </c>
      <c r="EC29" s="51">
        <f t="shared" si="43"/>
        <v>49.87330793516405</v>
      </c>
      <c r="ED29" s="5">
        <v>310.24935846000005</v>
      </c>
      <c r="EE29" s="51">
        <f t="shared" si="44"/>
        <v>71.204940904803323</v>
      </c>
      <c r="EF29" s="5">
        <v>220.43537776999997</v>
      </c>
      <c r="EG29" s="51">
        <f t="shared" si="45"/>
        <v>59.904719523454297</v>
      </c>
      <c r="EH29" s="5">
        <v>17.220286730000002</v>
      </c>
      <c r="EI29" s="51">
        <f t="shared" si="46"/>
        <v>42.932487494839741</v>
      </c>
      <c r="EJ29" s="5"/>
      <c r="EK29" s="51"/>
      <c r="EL29" s="5"/>
      <c r="EM29" s="51"/>
      <c r="EN29" s="5"/>
      <c r="EO29" s="51"/>
      <c r="EP29" s="5"/>
      <c r="EQ29" s="51"/>
      <c r="ER29" s="5"/>
      <c r="ES29" s="51"/>
      <c r="ET29" s="5">
        <v>278.71596599999998</v>
      </c>
      <c r="EU29" s="51">
        <f t="shared" si="47"/>
        <v>77.485808558725552</v>
      </c>
      <c r="EV29" s="1574">
        <f>SUM(EV27:EV28)</f>
        <v>4.4000000000000004</v>
      </c>
      <c r="EW29" s="51">
        <f t="shared" si="48"/>
        <v>14.379084967320264</v>
      </c>
      <c r="EX29" s="1554">
        <f>SUM(EX27:EX28)</f>
        <v>506.23433499999999</v>
      </c>
      <c r="EY29" s="51">
        <f t="shared" si="49"/>
        <v>32.326551744497714</v>
      </c>
      <c r="EZ29" s="1574">
        <f>SUM(EZ27:EZ28)</f>
        <v>76.831000000000003</v>
      </c>
      <c r="FA29" s="51">
        <f t="shared" si="50"/>
        <v>28.072886979143831</v>
      </c>
      <c r="FB29" s="5"/>
      <c r="FC29" s="51"/>
      <c r="FD29" s="5">
        <v>210.61322000000001</v>
      </c>
      <c r="FE29" s="51">
        <f t="shared" si="51"/>
        <v>79.062826881791693</v>
      </c>
      <c r="FF29" s="5"/>
      <c r="FG29" s="51"/>
      <c r="FH29" s="5"/>
      <c r="FI29" s="51"/>
      <c r="FJ29" s="5"/>
      <c r="FK29" s="51"/>
      <c r="FL29" s="5"/>
      <c r="FM29" s="51"/>
      <c r="FN29" s="5"/>
      <c r="FO29" s="51"/>
      <c r="FP29" s="5"/>
      <c r="FQ29" s="51"/>
    </row>
    <row r="30" spans="1:173" ht="12.75" customHeight="1">
      <c r="A30" s="10" t="s">
        <v>270</v>
      </c>
      <c r="B30" s="105">
        <f t="shared" si="0"/>
        <v>0</v>
      </c>
      <c r="C30" s="15">
        <f t="shared" si="1"/>
        <v>0</v>
      </c>
      <c r="D30" s="105"/>
      <c r="E30" s="15">
        <f t="shared" si="2"/>
        <v>0</v>
      </c>
      <c r="F30" s="105"/>
      <c r="G30" s="15"/>
      <c r="H30" s="105"/>
      <c r="I30" s="15">
        <f t="shared" si="3"/>
        <v>0</v>
      </c>
      <c r="J30" s="105"/>
      <c r="K30" s="15">
        <f t="shared" si="4"/>
        <v>0</v>
      </c>
      <c r="L30" s="1525">
        <v>0</v>
      </c>
      <c r="M30" s="15">
        <f t="shared" si="5"/>
        <v>0</v>
      </c>
      <c r="N30" s="105"/>
      <c r="O30" s="15">
        <f t="shared" si="6"/>
        <v>0</v>
      </c>
      <c r="P30" s="105"/>
      <c r="Q30" s="15"/>
      <c r="R30" s="105"/>
      <c r="S30" s="15">
        <f t="shared" si="7"/>
        <v>0</v>
      </c>
      <c r="T30" s="105"/>
      <c r="U30" s="15">
        <f t="shared" si="8"/>
        <v>0</v>
      </c>
      <c r="V30" s="105"/>
      <c r="W30" s="15">
        <f t="shared" si="9"/>
        <v>0</v>
      </c>
      <c r="X30" s="105"/>
      <c r="Y30" s="15">
        <f t="shared" si="10"/>
        <v>0</v>
      </c>
      <c r="Z30" s="105"/>
      <c r="AA30" s="15">
        <f t="shared" si="11"/>
        <v>0</v>
      </c>
      <c r="AB30" s="105"/>
      <c r="AC30" s="15">
        <f t="shared" si="12"/>
        <v>0</v>
      </c>
      <c r="AD30" s="105"/>
      <c r="AE30" s="15">
        <f t="shared" si="13"/>
        <v>0</v>
      </c>
      <c r="AF30" s="105"/>
      <c r="AG30" s="105"/>
      <c r="AH30" s="105"/>
      <c r="AI30" s="105"/>
      <c r="AJ30" s="15"/>
      <c r="AK30" s="15"/>
      <c r="AL30" s="105"/>
      <c r="AM30" s="15">
        <f t="shared" si="14"/>
        <v>0</v>
      </c>
      <c r="AN30" s="105"/>
      <c r="AP30" s="105"/>
      <c r="AQ30" s="15">
        <f t="shared" si="15"/>
        <v>0</v>
      </c>
      <c r="AR30" s="105"/>
      <c r="AS30" s="15">
        <f t="shared" si="16"/>
        <v>0</v>
      </c>
      <c r="AT30" s="105"/>
      <c r="AU30" s="15"/>
      <c r="AV30" s="105"/>
      <c r="AW30" s="15">
        <f t="shared" si="17"/>
        <v>0</v>
      </c>
      <c r="AX30" s="105"/>
      <c r="AY30" s="15"/>
      <c r="AZ30" s="105"/>
      <c r="BA30" s="15">
        <f t="shared" si="18"/>
        <v>0</v>
      </c>
      <c r="BB30" s="105"/>
      <c r="BC30" s="15"/>
      <c r="BD30" s="105"/>
      <c r="BE30" s="15">
        <f t="shared" si="19"/>
        <v>0</v>
      </c>
      <c r="BF30" s="105"/>
      <c r="BG30" s="15"/>
      <c r="BH30" s="105"/>
      <c r="BI30" s="15">
        <f t="shared" si="20"/>
        <v>0</v>
      </c>
      <c r="BJ30" s="105"/>
      <c r="BK30" s="15">
        <f t="shared" si="21"/>
        <v>0</v>
      </c>
      <c r="BL30" s="105"/>
      <c r="BM30" s="15"/>
      <c r="BN30" s="105">
        <v>0</v>
      </c>
      <c r="BO30" s="15">
        <f t="shared" si="22"/>
        <v>0</v>
      </c>
      <c r="BP30" s="105">
        <v>0</v>
      </c>
      <c r="BQ30" s="15">
        <f t="shared" si="23"/>
        <v>0</v>
      </c>
      <c r="BR30" s="105"/>
      <c r="BS30" s="15">
        <f t="shared" si="24"/>
        <v>0</v>
      </c>
      <c r="BT30" s="105"/>
      <c r="BU30" s="15">
        <f t="shared" si="25"/>
        <v>0</v>
      </c>
      <c r="BV30" s="105"/>
      <c r="BW30" s="15">
        <f t="shared" si="26"/>
        <v>0</v>
      </c>
      <c r="BX30" s="105"/>
      <c r="BY30" s="15"/>
      <c r="BZ30" s="105"/>
      <c r="CA30" s="15">
        <f t="shared" si="27"/>
        <v>0</v>
      </c>
      <c r="CB30" s="105"/>
      <c r="CC30" s="15">
        <f t="shared" si="28"/>
        <v>0</v>
      </c>
      <c r="CD30" s="105"/>
      <c r="CE30" s="15"/>
      <c r="CF30" s="105"/>
      <c r="CG30" s="15">
        <f t="shared" si="29"/>
        <v>0</v>
      </c>
      <c r="CH30" s="105"/>
      <c r="CI30" s="15">
        <f t="shared" si="30"/>
        <v>0</v>
      </c>
      <c r="CJ30" s="105"/>
      <c r="CK30" s="15"/>
      <c r="CL30" s="105"/>
      <c r="CM30" s="15"/>
      <c r="CN30" s="105"/>
      <c r="CO30" s="15"/>
      <c r="CP30" s="105"/>
      <c r="CQ30" s="15"/>
      <c r="CR30" s="105"/>
      <c r="CS30" s="15"/>
      <c r="CT30" s="105"/>
      <c r="CU30" s="15"/>
      <c r="CV30" s="105"/>
      <c r="CW30" s="15"/>
      <c r="CX30" s="1525"/>
      <c r="CY30" s="15">
        <f t="shared" si="31"/>
        <v>0</v>
      </c>
      <c r="CZ30" s="1525"/>
      <c r="DA30" s="15">
        <f t="shared" si="32"/>
        <v>0</v>
      </c>
      <c r="DB30" s="105">
        <v>0</v>
      </c>
      <c r="DC30" s="15">
        <f t="shared" si="33"/>
        <v>0</v>
      </c>
      <c r="DD30" s="105">
        <v>0</v>
      </c>
      <c r="DE30" s="15">
        <f t="shared" si="34"/>
        <v>0</v>
      </c>
      <c r="DF30" s="105">
        <v>0</v>
      </c>
      <c r="DG30" s="15">
        <f t="shared" si="35"/>
        <v>0</v>
      </c>
      <c r="DH30" s="105">
        <v>0</v>
      </c>
      <c r="DI30" s="15">
        <f t="shared" si="36"/>
        <v>0</v>
      </c>
      <c r="DJ30" s="105"/>
      <c r="DK30" s="15"/>
      <c r="DL30" s="1525">
        <v>0</v>
      </c>
      <c r="DM30" s="15">
        <f t="shared" si="37"/>
        <v>0</v>
      </c>
      <c r="DN30" s="105">
        <v>0</v>
      </c>
      <c r="DO30" s="15">
        <f t="shared" si="38"/>
        <v>0</v>
      </c>
      <c r="DP30" s="105">
        <v>0</v>
      </c>
      <c r="DQ30" s="15">
        <f t="shared" si="39"/>
        <v>0</v>
      </c>
      <c r="DR30" s="105"/>
      <c r="DS30" s="15"/>
      <c r="DT30" s="105">
        <v>0</v>
      </c>
      <c r="DU30" s="15">
        <f t="shared" si="40"/>
        <v>0</v>
      </c>
      <c r="DV30" s="105"/>
      <c r="DW30" s="15"/>
      <c r="DX30" s="105">
        <v>0</v>
      </c>
      <c r="DY30" s="15">
        <f t="shared" si="41"/>
        <v>0</v>
      </c>
      <c r="DZ30" s="105">
        <v>0</v>
      </c>
      <c r="EA30" s="15">
        <f t="shared" si="42"/>
        <v>0</v>
      </c>
      <c r="EB30" s="105">
        <v>0</v>
      </c>
      <c r="EC30" s="15">
        <f t="shared" si="43"/>
        <v>0</v>
      </c>
      <c r="ED30" s="105">
        <v>0</v>
      </c>
      <c r="EE30" s="15">
        <f t="shared" si="44"/>
        <v>0</v>
      </c>
      <c r="EF30" s="105">
        <v>0</v>
      </c>
      <c r="EG30" s="15">
        <f t="shared" si="45"/>
        <v>0</v>
      </c>
      <c r="EH30" s="105">
        <v>0</v>
      </c>
      <c r="EI30" s="15">
        <f t="shared" si="46"/>
        <v>0</v>
      </c>
      <c r="EJ30" s="105"/>
      <c r="EK30" s="15"/>
      <c r="EL30" s="105"/>
      <c r="EM30" s="15"/>
      <c r="EN30" s="105"/>
      <c r="EO30" s="15"/>
      <c r="EP30" s="105"/>
      <c r="EQ30" s="15"/>
      <c r="ER30" s="105"/>
      <c r="ES30" s="15"/>
      <c r="ET30" s="105">
        <v>0</v>
      </c>
      <c r="EU30" s="15">
        <f t="shared" si="47"/>
        <v>0</v>
      </c>
      <c r="EV30" s="1562">
        <v>0</v>
      </c>
      <c r="EW30" s="15">
        <f t="shared" si="48"/>
        <v>0</v>
      </c>
      <c r="EX30" s="1529">
        <v>0</v>
      </c>
      <c r="EY30" s="15">
        <f t="shared" si="49"/>
        <v>0</v>
      </c>
      <c r="EZ30" s="1562">
        <v>0</v>
      </c>
      <c r="FA30" s="15">
        <f t="shared" si="50"/>
        <v>0</v>
      </c>
      <c r="FB30" s="105"/>
      <c r="FC30" s="15"/>
      <c r="FD30" s="105">
        <v>0</v>
      </c>
      <c r="FE30" s="15">
        <f t="shared" si="51"/>
        <v>0</v>
      </c>
      <c r="FF30" s="105"/>
      <c r="FG30" s="15"/>
      <c r="FH30" s="105"/>
      <c r="FI30" s="15"/>
      <c r="FJ30" s="105"/>
      <c r="FK30" s="15"/>
      <c r="FL30" s="105"/>
      <c r="FM30" s="15"/>
      <c r="FN30" s="105"/>
      <c r="FO30" s="15"/>
      <c r="FP30" s="105"/>
      <c r="FQ30" s="15"/>
    </row>
    <row r="31" spans="1:173" ht="12.75" customHeight="1" thickBot="1">
      <c r="A31" s="10" t="s">
        <v>272</v>
      </c>
      <c r="B31" s="105">
        <f t="shared" si="0"/>
        <v>1516.5933654400003</v>
      </c>
      <c r="C31" s="15">
        <f t="shared" si="1"/>
        <v>4.9996385059320723</v>
      </c>
      <c r="D31" s="105">
        <v>1.91</v>
      </c>
      <c r="E31" s="15">
        <f t="shared" si="2"/>
        <v>1.3063401956090552</v>
      </c>
      <c r="F31" s="105"/>
      <c r="G31" s="15"/>
      <c r="H31" s="105">
        <v>0.64800000000000002</v>
      </c>
      <c r="I31" s="15">
        <f t="shared" si="3"/>
        <v>9.6323037214247886</v>
      </c>
      <c r="J31" s="105">
        <v>2.3769800000000001</v>
      </c>
      <c r="K31" s="15">
        <f t="shared" si="4"/>
        <v>1.5182404523526458</v>
      </c>
      <c r="L31" s="1525">
        <v>0</v>
      </c>
      <c r="M31" s="15">
        <f t="shared" si="5"/>
        <v>0</v>
      </c>
      <c r="N31" s="105"/>
      <c r="O31" s="15">
        <f t="shared" si="6"/>
        <v>0</v>
      </c>
      <c r="P31" s="105"/>
      <c r="Q31" s="15"/>
      <c r="R31" s="105">
        <v>0.69</v>
      </c>
      <c r="S31" s="15">
        <f t="shared" si="7"/>
        <v>0.13247067406454585</v>
      </c>
      <c r="T31" s="105"/>
      <c r="U31" s="15">
        <f t="shared" si="8"/>
        <v>0</v>
      </c>
      <c r="V31" s="105">
        <v>4.32</v>
      </c>
      <c r="W31" s="15">
        <f t="shared" si="9"/>
        <v>8.6869093102754888</v>
      </c>
      <c r="X31" s="105">
        <v>0.99</v>
      </c>
      <c r="Y31" s="15">
        <f t="shared" si="10"/>
        <v>0.68697522725695637</v>
      </c>
      <c r="Z31" s="105">
        <v>232.88070293999999</v>
      </c>
      <c r="AA31" s="15">
        <f t="shared" si="11"/>
        <v>6.2527772289052912</v>
      </c>
      <c r="AB31" s="105">
        <v>8.3012500000000003E-2</v>
      </c>
      <c r="AC31" s="15">
        <f t="shared" si="12"/>
        <v>0.32600270383000118</v>
      </c>
      <c r="AD31" s="105">
        <v>43.512055849999996</v>
      </c>
      <c r="AE31" s="15">
        <f t="shared" si="13"/>
        <v>11.848482883062085</v>
      </c>
      <c r="AF31" s="105"/>
      <c r="AG31" s="105"/>
      <c r="AH31" s="105"/>
      <c r="AI31" s="105"/>
      <c r="AJ31" s="15"/>
      <c r="AK31" s="15"/>
      <c r="AL31" s="105">
        <v>0.76</v>
      </c>
      <c r="AM31" s="15">
        <f t="shared" si="14"/>
        <v>0.26678835960262576</v>
      </c>
      <c r="AN31" s="105"/>
      <c r="AP31" s="105">
        <v>2.12</v>
      </c>
      <c r="AQ31" s="15">
        <f t="shared" si="15"/>
        <v>0.96368016728033101</v>
      </c>
      <c r="AR31" s="105">
        <v>7.0000000000000007E-2</v>
      </c>
      <c r="AS31" s="15">
        <f t="shared" si="16"/>
        <v>0.41128084606345477</v>
      </c>
      <c r="AT31" s="105"/>
      <c r="AU31" s="15"/>
      <c r="AV31" s="105"/>
      <c r="AW31" s="15">
        <f t="shared" si="17"/>
        <v>0</v>
      </c>
      <c r="AX31" s="105"/>
      <c r="AY31" s="15"/>
      <c r="AZ31" s="105">
        <v>5.5</v>
      </c>
      <c r="BA31" s="15">
        <f t="shared" si="18"/>
        <v>1.2451890423364274</v>
      </c>
      <c r="BB31" s="105"/>
      <c r="BC31" s="15"/>
      <c r="BD31" s="105">
        <v>3</v>
      </c>
      <c r="BE31" s="15">
        <f t="shared" si="19"/>
        <v>0.32562683165092809</v>
      </c>
      <c r="BF31" s="105"/>
      <c r="BG31" s="15"/>
      <c r="BH31" s="105">
        <v>36.739114000000001</v>
      </c>
      <c r="BI31" s="15">
        <f t="shared" si="20"/>
        <v>9.0971959852540021</v>
      </c>
      <c r="BJ31" s="105">
        <v>1.7414810000000001</v>
      </c>
      <c r="BK31" s="15">
        <f t="shared" si="21"/>
        <v>1.2415013738565954</v>
      </c>
      <c r="BL31" s="105"/>
      <c r="BM31" s="15"/>
      <c r="BN31" s="105">
        <v>22.242662800000002</v>
      </c>
      <c r="BO31" s="15">
        <f t="shared" si="22"/>
        <v>1.5547872077074854</v>
      </c>
      <c r="BP31" s="105">
        <v>43.61618</v>
      </c>
      <c r="BQ31" s="15">
        <f t="shared" si="23"/>
        <v>5.7618668921239662</v>
      </c>
      <c r="BR31" s="105">
        <v>0.02</v>
      </c>
      <c r="BS31" s="15">
        <f t="shared" si="24"/>
        <v>1.0582010582010581</v>
      </c>
      <c r="BT31" s="105">
        <v>1.26645125</v>
      </c>
      <c r="BU31" s="15">
        <f t="shared" si="25"/>
        <v>1.4778418747157906</v>
      </c>
      <c r="BV31" s="105"/>
      <c r="BW31" s="15">
        <f t="shared" si="26"/>
        <v>0</v>
      </c>
      <c r="BX31" s="105"/>
      <c r="BY31" s="15"/>
      <c r="BZ31" s="105">
        <v>4.4800000000000004</v>
      </c>
      <c r="CA31" s="15">
        <f t="shared" si="27"/>
        <v>33.633633633633636</v>
      </c>
      <c r="CB31" s="105">
        <v>0.41</v>
      </c>
      <c r="CC31" s="15">
        <f t="shared" si="28"/>
        <v>1.02269892741332</v>
      </c>
      <c r="CD31" s="105"/>
      <c r="CE31" s="15"/>
      <c r="CF31" s="105">
        <v>14.596</v>
      </c>
      <c r="CG31" s="15">
        <f t="shared" si="29"/>
        <v>1.8076437222896491</v>
      </c>
      <c r="CH31" s="105">
        <v>25.475000000000001</v>
      </c>
      <c r="CI31" s="15">
        <f t="shared" si="30"/>
        <v>1.4050218984865475</v>
      </c>
      <c r="CJ31" s="105"/>
      <c r="CK31" s="15"/>
      <c r="CL31" s="105"/>
      <c r="CM31" s="15"/>
      <c r="CN31" s="105"/>
      <c r="CO31" s="15"/>
      <c r="CP31" s="105"/>
      <c r="CQ31" s="15"/>
      <c r="CR31" s="105"/>
      <c r="CS31" s="15"/>
      <c r="CT31" s="105"/>
      <c r="CU31" s="15"/>
      <c r="CV31" s="105"/>
      <c r="CW31" s="15"/>
      <c r="CX31" s="1525">
        <v>164.7</v>
      </c>
      <c r="CY31" s="15">
        <f t="shared" si="31"/>
        <v>5.1096702137560879</v>
      </c>
      <c r="CZ31" s="1525">
        <v>23.6</v>
      </c>
      <c r="DA31" s="15">
        <f t="shared" si="32"/>
        <v>8.7052748063445229</v>
      </c>
      <c r="DB31" s="105">
        <v>13.761092509999999</v>
      </c>
      <c r="DC31" s="15">
        <f t="shared" si="33"/>
        <v>2.240149765327204</v>
      </c>
      <c r="DD31" s="105">
        <v>3.9861268500000002</v>
      </c>
      <c r="DE31" s="15">
        <f t="shared" si="34"/>
        <v>1.6452900149519389</v>
      </c>
      <c r="DF31" s="105">
        <v>1.1963055</v>
      </c>
      <c r="DG31" s="15">
        <f t="shared" si="35"/>
        <v>0.89282430213404285</v>
      </c>
      <c r="DH31" s="105">
        <v>0.31842229999999999</v>
      </c>
      <c r="DI31" s="15">
        <f t="shared" si="36"/>
        <v>11.814583118960108</v>
      </c>
      <c r="DJ31" s="105"/>
      <c r="DK31" s="15"/>
      <c r="DL31" s="1525">
        <v>331.92847227999999</v>
      </c>
      <c r="DM31" s="15">
        <f t="shared" si="37"/>
        <v>13.862567495589728</v>
      </c>
      <c r="DN31" s="105">
        <v>24.4</v>
      </c>
      <c r="DO31" s="15">
        <f t="shared" si="38"/>
        <v>3.7234854265222035</v>
      </c>
      <c r="DP31" s="105">
        <v>0</v>
      </c>
      <c r="DQ31" s="15">
        <f t="shared" si="39"/>
        <v>0</v>
      </c>
      <c r="DR31" s="105"/>
      <c r="DS31" s="15"/>
      <c r="DT31" s="105">
        <v>0</v>
      </c>
      <c r="DU31" s="15">
        <f t="shared" si="40"/>
        <v>0</v>
      </c>
      <c r="DV31" s="105"/>
      <c r="DW31" s="15"/>
      <c r="DX31" s="105">
        <v>81.119225810000003</v>
      </c>
      <c r="DY31" s="15">
        <f t="shared" si="41"/>
        <v>3.0517611606265982</v>
      </c>
      <c r="DZ31" s="105">
        <v>14.636303099999999</v>
      </c>
      <c r="EA31" s="15">
        <f t="shared" si="42"/>
        <v>3.5421303992248974</v>
      </c>
      <c r="EB31" s="105">
        <v>19.624607989999998</v>
      </c>
      <c r="EC31" s="15">
        <f t="shared" si="43"/>
        <v>3.4605989956079366</v>
      </c>
      <c r="ED31" s="105">
        <v>24.08888705</v>
      </c>
      <c r="EE31" s="15">
        <f t="shared" si="44"/>
        <v>5.5286102358818452</v>
      </c>
      <c r="EF31" s="105">
        <v>4.3119607499999999</v>
      </c>
      <c r="EG31" s="15">
        <f t="shared" si="45"/>
        <v>1.1718028291920015</v>
      </c>
      <c r="EH31" s="105">
        <v>1.43395596</v>
      </c>
      <c r="EI31" s="15">
        <f t="shared" si="46"/>
        <v>3.5750447879360556</v>
      </c>
      <c r="EJ31" s="105"/>
      <c r="EK31" s="15"/>
      <c r="EL31" s="105"/>
      <c r="EM31" s="15"/>
      <c r="EN31" s="105"/>
      <c r="EO31" s="15"/>
      <c r="EP31" s="105"/>
      <c r="EQ31" s="15"/>
      <c r="ER31" s="105"/>
      <c r="ES31" s="15"/>
      <c r="ET31" s="105">
        <v>2.9500799999999998</v>
      </c>
      <c r="EU31" s="15">
        <f t="shared" si="47"/>
        <v>0.82015155928643524</v>
      </c>
      <c r="EV31" s="1562">
        <v>7.9</v>
      </c>
      <c r="EW31" s="15">
        <f t="shared" si="48"/>
        <v>25.816993464052292</v>
      </c>
      <c r="EX31" s="1529">
        <v>310.33540299999999</v>
      </c>
      <c r="EY31" s="15">
        <f t="shared" si="49"/>
        <v>19.817054612127507</v>
      </c>
      <c r="EZ31" s="1562">
        <v>34.299999999999997</v>
      </c>
      <c r="FA31" s="15">
        <f t="shared" si="50"/>
        <v>12.532701948232267</v>
      </c>
      <c r="FB31" s="105"/>
      <c r="FC31" s="15"/>
      <c r="FD31" s="105">
        <v>2.5548820000000001</v>
      </c>
      <c r="FE31" s="15">
        <f t="shared" si="51"/>
        <v>0.95908601211930433</v>
      </c>
      <c r="FF31" s="105"/>
      <c r="FG31" s="15"/>
      <c r="FH31" s="105"/>
      <c r="FI31" s="15"/>
      <c r="FJ31" s="105"/>
      <c r="FK31" s="15"/>
      <c r="FL31" s="105"/>
      <c r="FM31" s="15"/>
      <c r="FN31" s="105"/>
      <c r="FO31" s="15"/>
      <c r="FP31" s="105"/>
      <c r="FQ31" s="15"/>
    </row>
    <row r="32" spans="1:173" ht="12.75" customHeight="1" thickBot="1">
      <c r="A32" s="41" t="s">
        <v>274</v>
      </c>
      <c r="B32" s="5">
        <f t="shared" si="0"/>
        <v>1516.5933654400003</v>
      </c>
      <c r="C32" s="51">
        <f t="shared" si="1"/>
        <v>4.9996385059320723</v>
      </c>
      <c r="D32" s="5">
        <f>SUM(D30:D31)</f>
        <v>1.91</v>
      </c>
      <c r="E32" s="51">
        <f t="shared" si="2"/>
        <v>1.3063401956090552</v>
      </c>
      <c r="F32" s="5"/>
      <c r="G32" s="51"/>
      <c r="H32" s="5">
        <v>0.64800000000000002</v>
      </c>
      <c r="I32" s="51">
        <f t="shared" si="3"/>
        <v>9.6323037214247886</v>
      </c>
      <c r="J32" s="5">
        <v>2.3769800000000001</v>
      </c>
      <c r="K32" s="51">
        <f t="shared" si="4"/>
        <v>1.5182404523526458</v>
      </c>
      <c r="L32" s="1526">
        <f>+L31+L30</f>
        <v>0</v>
      </c>
      <c r="M32" s="51">
        <f t="shared" si="5"/>
        <v>0</v>
      </c>
      <c r="N32" s="5">
        <v>0</v>
      </c>
      <c r="O32" s="51">
        <f t="shared" si="6"/>
        <v>0</v>
      </c>
      <c r="P32" s="5"/>
      <c r="Q32" s="51"/>
      <c r="R32" s="5">
        <f>SUM(R30:R31)</f>
        <v>0.69</v>
      </c>
      <c r="S32" s="51">
        <f t="shared" si="7"/>
        <v>0.13247067406454585</v>
      </c>
      <c r="T32" s="5">
        <f>SUM(T30:T31)</f>
        <v>0</v>
      </c>
      <c r="U32" s="51">
        <f t="shared" si="8"/>
        <v>0</v>
      </c>
      <c r="V32" s="5">
        <f>SUM(V30:V31)</f>
        <v>4.32</v>
      </c>
      <c r="W32" s="51">
        <f t="shared" si="9"/>
        <v>8.6869093102754888</v>
      </c>
      <c r="X32" s="5">
        <f>SUM(X30:X31)</f>
        <v>0.99</v>
      </c>
      <c r="Y32" s="51">
        <f t="shared" si="10"/>
        <v>0.68697522725695637</v>
      </c>
      <c r="Z32" s="5">
        <v>232.88070293999999</v>
      </c>
      <c r="AA32" s="51">
        <f t="shared" si="11"/>
        <v>6.2527772289052912</v>
      </c>
      <c r="AB32" s="5">
        <v>8.3012500000000003E-2</v>
      </c>
      <c r="AC32" s="51">
        <f t="shared" si="12"/>
        <v>0.32600270383000118</v>
      </c>
      <c r="AD32" s="5">
        <v>43.512055849999996</v>
      </c>
      <c r="AE32" s="51">
        <f t="shared" si="13"/>
        <v>11.848482883062085</v>
      </c>
      <c r="AF32" s="5"/>
      <c r="AG32" s="5"/>
      <c r="AH32" s="5"/>
      <c r="AI32" s="5"/>
      <c r="AJ32" s="51"/>
      <c r="AK32" s="51"/>
      <c r="AL32" s="5">
        <f>SUM(AL30:AL31)</f>
        <v>0.76</v>
      </c>
      <c r="AM32" s="51">
        <f t="shared" si="14"/>
        <v>0.26678835960262576</v>
      </c>
      <c r="AN32" s="5"/>
      <c r="AO32" s="51"/>
      <c r="AP32" s="5">
        <f>SUM(AP30:AP31)</f>
        <v>2.12</v>
      </c>
      <c r="AQ32" s="51">
        <f t="shared" si="15"/>
        <v>0.96368016728033101</v>
      </c>
      <c r="AR32" s="5">
        <v>7.0000000000000007E-2</v>
      </c>
      <c r="AS32" s="51">
        <f t="shared" si="16"/>
        <v>0.41128084606345477</v>
      </c>
      <c r="AT32" s="5"/>
      <c r="AU32" s="51"/>
      <c r="AV32" s="5">
        <v>0</v>
      </c>
      <c r="AW32" s="51">
        <f t="shared" si="17"/>
        <v>0</v>
      </c>
      <c r="AX32" s="5"/>
      <c r="AY32" s="51"/>
      <c r="AZ32" s="5">
        <v>5.5</v>
      </c>
      <c r="BA32" s="51">
        <f t="shared" si="18"/>
        <v>1.2451890423364274</v>
      </c>
      <c r="BB32" s="5"/>
      <c r="BC32" s="51"/>
      <c r="BD32" s="5">
        <v>3</v>
      </c>
      <c r="BE32" s="51">
        <f t="shared" si="19"/>
        <v>0.32562683165092809</v>
      </c>
      <c r="BF32" s="5"/>
      <c r="BG32" s="51"/>
      <c r="BH32" s="5">
        <v>36.739114000000001</v>
      </c>
      <c r="BI32" s="51">
        <f t="shared" si="20"/>
        <v>9.0971959852540021</v>
      </c>
      <c r="BJ32" s="5">
        <v>1.7414810000000001</v>
      </c>
      <c r="BK32" s="51">
        <f t="shared" si="21"/>
        <v>1.2415013738565954</v>
      </c>
      <c r="BL32" s="5"/>
      <c r="BM32" s="51"/>
      <c r="BN32" s="5">
        <v>22.242662800000002</v>
      </c>
      <c r="BO32" s="51">
        <f t="shared" si="22"/>
        <v>1.5547872077074854</v>
      </c>
      <c r="BP32" s="5">
        <v>43.61618</v>
      </c>
      <c r="BQ32" s="51">
        <f t="shared" si="23"/>
        <v>5.7618668921239662</v>
      </c>
      <c r="BR32" s="5">
        <f>SUM(BR30:BR31)</f>
        <v>0.02</v>
      </c>
      <c r="BS32" s="51">
        <f t="shared" si="24"/>
        <v>1.0582010582010581</v>
      </c>
      <c r="BT32" s="5">
        <v>1.26645125</v>
      </c>
      <c r="BU32" s="51">
        <f t="shared" si="25"/>
        <v>1.4778418747157906</v>
      </c>
      <c r="BV32" s="5">
        <f>SUM(BV30:BV31)</f>
        <v>0</v>
      </c>
      <c r="BW32" s="51">
        <f t="shared" si="26"/>
        <v>0</v>
      </c>
      <c r="BX32" s="5"/>
      <c r="BY32" s="51"/>
      <c r="BZ32" s="5">
        <f>SUM(BZ30:BZ31)</f>
        <v>4.4800000000000004</v>
      </c>
      <c r="CA32" s="51">
        <f t="shared" si="27"/>
        <v>33.633633633633636</v>
      </c>
      <c r="CB32" s="5">
        <f>SUM(CB30:CB31)</f>
        <v>0.41</v>
      </c>
      <c r="CC32" s="51">
        <f t="shared" si="28"/>
        <v>1.02269892741332</v>
      </c>
      <c r="CD32" s="5"/>
      <c r="CE32" s="51"/>
      <c r="CF32" s="5">
        <v>14.596</v>
      </c>
      <c r="CG32" s="51">
        <f t="shared" si="29"/>
        <v>1.8076437222896491</v>
      </c>
      <c r="CH32" s="5">
        <v>25.475000000000001</v>
      </c>
      <c r="CI32" s="51">
        <f t="shared" si="30"/>
        <v>1.4050218984865475</v>
      </c>
      <c r="CJ32" s="5"/>
      <c r="CK32" s="51"/>
      <c r="CL32" s="5"/>
      <c r="CM32" s="51"/>
      <c r="CN32" s="5"/>
      <c r="CO32" s="51"/>
      <c r="CP32" s="5"/>
      <c r="CQ32" s="51"/>
      <c r="CR32" s="5"/>
      <c r="CS32" s="51"/>
      <c r="CT32" s="5"/>
      <c r="CU32" s="51"/>
      <c r="CV32" s="5"/>
      <c r="CW32" s="51"/>
      <c r="CX32" s="1526">
        <f>+CX31+CX30</f>
        <v>164.7</v>
      </c>
      <c r="CY32" s="51">
        <f t="shared" si="31"/>
        <v>5.1096702137560879</v>
      </c>
      <c r="CZ32" s="1526">
        <f>+CZ31+CZ30</f>
        <v>23.6</v>
      </c>
      <c r="DA32" s="51">
        <f t="shared" si="32"/>
        <v>8.7052748063445229</v>
      </c>
      <c r="DB32" s="5">
        <v>13.761092509999999</v>
      </c>
      <c r="DC32" s="51">
        <f t="shared" si="33"/>
        <v>2.240149765327204</v>
      </c>
      <c r="DD32" s="5">
        <v>3.9861268500000002</v>
      </c>
      <c r="DE32" s="51">
        <f t="shared" si="34"/>
        <v>1.6452900149519389</v>
      </c>
      <c r="DF32" s="5">
        <v>1.1963055</v>
      </c>
      <c r="DG32" s="51">
        <f t="shared" si="35"/>
        <v>0.89282430213404285</v>
      </c>
      <c r="DH32" s="5">
        <v>0.31842229999999999</v>
      </c>
      <c r="DI32" s="51">
        <f t="shared" si="36"/>
        <v>11.814583118960108</v>
      </c>
      <c r="DJ32" s="5"/>
      <c r="DK32" s="51"/>
      <c r="DL32" s="1526">
        <f>+DL31+DL30</f>
        <v>331.92847227999999</v>
      </c>
      <c r="DM32" s="51">
        <f t="shared" si="37"/>
        <v>13.862567495589728</v>
      </c>
      <c r="DN32" s="5">
        <v>24.4</v>
      </c>
      <c r="DO32" s="51">
        <f t="shared" si="38"/>
        <v>3.7234854265222035</v>
      </c>
      <c r="DP32" s="5">
        <v>0</v>
      </c>
      <c r="DQ32" s="51">
        <f t="shared" si="39"/>
        <v>0</v>
      </c>
      <c r="DR32" s="5"/>
      <c r="DS32" s="51"/>
      <c r="DT32" s="5">
        <v>0</v>
      </c>
      <c r="DU32" s="51">
        <f t="shared" si="40"/>
        <v>0</v>
      </c>
      <c r="DV32" s="5"/>
      <c r="DW32" s="51"/>
      <c r="DX32" s="5">
        <v>81.119225810000003</v>
      </c>
      <c r="DY32" s="51">
        <f t="shared" si="41"/>
        <v>3.0517611606265982</v>
      </c>
      <c r="DZ32" s="5">
        <v>14.636303099999999</v>
      </c>
      <c r="EA32" s="51">
        <f t="shared" si="42"/>
        <v>3.5421303992248974</v>
      </c>
      <c r="EB32" s="5">
        <v>19.624607989999998</v>
      </c>
      <c r="EC32" s="51">
        <f t="shared" si="43"/>
        <v>3.4605989956079366</v>
      </c>
      <c r="ED32" s="5">
        <v>24.08888705</v>
      </c>
      <c r="EE32" s="51">
        <f t="shared" si="44"/>
        <v>5.5286102358818452</v>
      </c>
      <c r="EF32" s="5">
        <v>4.3119607499999999</v>
      </c>
      <c r="EG32" s="51">
        <f t="shared" si="45"/>
        <v>1.1718028291920015</v>
      </c>
      <c r="EH32" s="5">
        <v>1.43395596</v>
      </c>
      <c r="EI32" s="51">
        <f t="shared" si="46"/>
        <v>3.5750447879360556</v>
      </c>
      <c r="EJ32" s="5"/>
      <c r="EK32" s="51"/>
      <c r="EL32" s="5"/>
      <c r="EM32" s="51"/>
      <c r="EN32" s="5"/>
      <c r="EO32" s="51"/>
      <c r="EP32" s="5"/>
      <c r="EQ32" s="51"/>
      <c r="ER32" s="5"/>
      <c r="ES32" s="51"/>
      <c r="ET32" s="5">
        <v>2.9500799999999998</v>
      </c>
      <c r="EU32" s="51">
        <f t="shared" si="47"/>
        <v>0.82015155928643524</v>
      </c>
      <c r="EV32" s="1574">
        <f>+EV31+EV30</f>
        <v>7.9</v>
      </c>
      <c r="EW32" s="51">
        <f t="shared" si="48"/>
        <v>25.816993464052292</v>
      </c>
      <c r="EX32" s="1551">
        <f>+EX31+EX30</f>
        <v>310.33540299999999</v>
      </c>
      <c r="EY32" s="51">
        <f t="shared" si="49"/>
        <v>19.817054612127507</v>
      </c>
      <c r="EZ32" s="1574">
        <f>+EZ31+EZ30</f>
        <v>34.299999999999997</v>
      </c>
      <c r="FA32" s="51">
        <f t="shared" si="50"/>
        <v>12.532701948232267</v>
      </c>
      <c r="FB32" s="5"/>
      <c r="FC32" s="51"/>
      <c r="FD32" s="5">
        <v>2.5548820000000001</v>
      </c>
      <c r="FE32" s="51">
        <f t="shared" si="51"/>
        <v>0.95908601211930433</v>
      </c>
      <c r="FF32" s="5"/>
      <c r="FG32" s="51"/>
      <c r="FH32" s="5"/>
      <c r="FI32" s="51"/>
      <c r="FJ32" s="5"/>
      <c r="FK32" s="51"/>
      <c r="FL32" s="5"/>
      <c r="FM32" s="51"/>
      <c r="FN32" s="5"/>
      <c r="FO32" s="51"/>
      <c r="FP32" s="5"/>
      <c r="FQ32" s="51"/>
    </row>
    <row r="33" spans="1:180" ht="12.75" customHeight="1">
      <c r="A33" s="2" t="s">
        <v>139</v>
      </c>
      <c r="B33" s="105"/>
      <c r="C33" s="115"/>
      <c r="D33" s="105"/>
      <c r="E33" s="115"/>
      <c r="F33" s="105"/>
      <c r="G33" s="115"/>
      <c r="H33" s="105"/>
      <c r="I33" s="115"/>
      <c r="J33" s="105"/>
      <c r="K33" s="115"/>
      <c r="L33" s="1525"/>
      <c r="M33" s="115"/>
      <c r="N33" s="105"/>
      <c r="O33" s="115"/>
      <c r="P33" s="105"/>
      <c r="Q33" s="115"/>
      <c r="R33" s="105"/>
      <c r="S33" s="115"/>
      <c r="T33" s="105"/>
      <c r="U33" s="115"/>
      <c r="V33" s="105"/>
      <c r="W33" s="115"/>
      <c r="X33" s="105"/>
      <c r="Y33" s="115"/>
      <c r="Z33" s="105"/>
      <c r="AA33" s="115"/>
      <c r="AB33" s="105"/>
      <c r="AC33" s="115"/>
      <c r="AD33" s="105"/>
      <c r="AE33" s="115"/>
      <c r="AF33" s="105"/>
      <c r="AG33" s="105"/>
      <c r="AH33" s="105"/>
      <c r="AI33" s="105"/>
      <c r="AJ33" s="115"/>
      <c r="AK33" s="115"/>
      <c r="AL33" s="105"/>
      <c r="AM33" s="115"/>
      <c r="AN33" s="105"/>
      <c r="AO33" s="115"/>
      <c r="AP33" s="105"/>
      <c r="AQ33" s="115"/>
      <c r="AR33" s="105"/>
      <c r="AS33" s="115"/>
      <c r="AT33" s="105"/>
      <c r="AU33" s="115"/>
      <c r="AV33" s="105"/>
      <c r="AW33" s="115"/>
      <c r="AX33" s="105"/>
      <c r="AY33" s="115"/>
      <c r="AZ33" s="105"/>
      <c r="BA33" s="115"/>
      <c r="BB33" s="105"/>
      <c r="BC33" s="115"/>
      <c r="BD33" s="105"/>
      <c r="BE33" s="115"/>
      <c r="BF33" s="105"/>
      <c r="BG33" s="115"/>
      <c r="BH33" s="105"/>
      <c r="BI33" s="115"/>
      <c r="BJ33" s="105"/>
      <c r="BK33" s="115"/>
      <c r="BL33" s="105"/>
      <c r="BM33" s="115"/>
      <c r="BN33" s="105"/>
      <c r="BO33" s="115"/>
      <c r="BP33" s="105"/>
      <c r="BQ33" s="115"/>
      <c r="BR33" s="105"/>
      <c r="BS33" s="115"/>
      <c r="BT33" s="105"/>
      <c r="BU33" s="115"/>
      <c r="BV33" s="105"/>
      <c r="BW33" s="115"/>
      <c r="BX33" s="105"/>
      <c r="BY33" s="115"/>
      <c r="BZ33" s="105"/>
      <c r="CA33" s="115"/>
      <c r="CB33" s="105"/>
      <c r="CC33" s="115"/>
      <c r="CD33" s="105"/>
      <c r="CE33" s="115"/>
      <c r="CF33" s="105"/>
      <c r="CG33" s="115"/>
      <c r="CH33" s="105"/>
      <c r="CI33" s="115"/>
      <c r="CJ33" s="105"/>
      <c r="CK33" s="115"/>
      <c r="CL33" s="105"/>
      <c r="CM33" s="115"/>
      <c r="CN33" s="105"/>
      <c r="CO33" s="115"/>
      <c r="CP33" s="105"/>
      <c r="CQ33" s="115"/>
      <c r="CR33" s="105"/>
      <c r="CS33" s="115"/>
      <c r="CT33" s="105"/>
      <c r="CU33" s="115"/>
      <c r="CV33" s="105"/>
      <c r="CW33" s="115"/>
      <c r="CX33" s="1525"/>
      <c r="CY33" s="115"/>
      <c r="CZ33" s="1525"/>
      <c r="DA33" s="115"/>
      <c r="DB33" s="105"/>
      <c r="DC33" s="115"/>
      <c r="DD33" s="105"/>
      <c r="DE33" s="115"/>
      <c r="DF33" s="105"/>
      <c r="DG33" s="115"/>
      <c r="DH33" s="105"/>
      <c r="DI33" s="115"/>
      <c r="DJ33" s="105"/>
      <c r="DK33" s="115"/>
      <c r="DL33" s="1525"/>
      <c r="DM33" s="115"/>
      <c r="DN33" s="105"/>
      <c r="DO33" s="115"/>
      <c r="DP33" s="105"/>
      <c r="DQ33" s="115"/>
      <c r="DR33" s="105"/>
      <c r="DS33" s="115"/>
      <c r="DT33" s="105"/>
      <c r="DU33" s="115"/>
      <c r="DV33" s="105"/>
      <c r="DW33" s="115"/>
      <c r="DX33" s="105"/>
      <c r="DY33" s="115"/>
      <c r="DZ33" s="105"/>
      <c r="EA33" s="115"/>
      <c r="EB33" s="105"/>
      <c r="EC33" s="115"/>
      <c r="ED33" s="105"/>
      <c r="EE33" s="115"/>
      <c r="EF33" s="105"/>
      <c r="EG33" s="115"/>
      <c r="EH33" s="105"/>
      <c r="EI33" s="115"/>
      <c r="EJ33" s="105"/>
      <c r="EK33" s="115"/>
      <c r="EL33" s="105"/>
      <c r="EM33" s="115"/>
      <c r="EN33" s="105"/>
      <c r="EO33" s="115"/>
      <c r="EP33" s="105"/>
      <c r="EQ33" s="115"/>
      <c r="ER33" s="105"/>
      <c r="ES33" s="115"/>
      <c r="ET33" s="105"/>
      <c r="EU33" s="115"/>
      <c r="EV33" s="1562"/>
      <c r="EW33" s="115"/>
      <c r="EX33" s="1529"/>
      <c r="EY33" s="115"/>
      <c r="EZ33" s="1562"/>
      <c r="FA33" s="115"/>
      <c r="FB33" s="105"/>
      <c r="FC33" s="115"/>
      <c r="FD33" s="105"/>
      <c r="FE33" s="115"/>
      <c r="FF33" s="105"/>
      <c r="FG33" s="115"/>
      <c r="FH33" s="105"/>
      <c r="FI33" s="115"/>
      <c r="FJ33" s="105"/>
      <c r="FK33" s="115"/>
      <c r="FL33" s="105"/>
      <c r="FM33" s="115"/>
      <c r="FN33" s="105"/>
      <c r="FO33" s="115"/>
      <c r="FP33" s="105"/>
      <c r="FQ33" s="115"/>
    </row>
    <row r="34" spans="1:180" ht="12.75" customHeight="1">
      <c r="A34" s="42" t="s">
        <v>141</v>
      </c>
      <c r="B34" s="105">
        <f t="shared" ref="B34:B48" si="52">D34+F34+H34+J34+L34+N34+P34+R34+T34+V34+X34+Z34+AB34+AD34+AF34+AH34+AJ34+AL34+AN34+AP34+AR34+AT34+AZ34+BB34+BD34+BF34+BH34+BJ34+BL34+BN34+BP34+BR34+BT34+BV34+BX34+AV34+AX34+BZ34+CB34+CD34+CF34+CH34+CJ34+CL34+CN34+CP34+CR34+CT34+CV34+CX34+CZ34+DB34+DD34+DF34+DH34+DJ34+DL34+DN34+DP34+DR34+DT34+DV34+DX34+DZ34+EB34+ED34+EF34+EH34+EJ34+EN34+EP34+ER34+ET34+EV34+EX34+EZ34+FB34+FD34+FF34+FH34+FJ34+FL34+FN34+FP34</f>
        <v>1847.4218126099997</v>
      </c>
      <c r="C34" s="15">
        <f t="shared" ref="C34:C48" si="53">B34/B$11*100</f>
        <v>6.0902555961954024</v>
      </c>
      <c r="D34" s="105"/>
      <c r="E34" s="15">
        <f t="shared" ref="E34:E48" si="54">D34/D$11*100</f>
        <v>0</v>
      </c>
      <c r="F34" s="105"/>
      <c r="G34" s="15"/>
      <c r="H34" s="105">
        <v>1.895397</v>
      </c>
      <c r="I34" s="15">
        <f t="shared" ref="I34:I48" si="55">H34/H$11*100</f>
        <v>28.174443791168791</v>
      </c>
      <c r="J34" s="105">
        <v>61.248000000000005</v>
      </c>
      <c r="K34" s="15">
        <f t="shared" ref="K34:K48" si="56">J34/J$11*100</f>
        <v>39.120729339622059</v>
      </c>
      <c r="L34" s="1525">
        <v>0</v>
      </c>
      <c r="M34" s="15">
        <f t="shared" ref="M34:M48" si="57">L34/L$11*100</f>
        <v>0</v>
      </c>
      <c r="N34" s="105"/>
      <c r="O34" s="15">
        <f t="shared" ref="O34:O48" si="58">N34/N$11*100</f>
        <v>0</v>
      </c>
      <c r="P34" s="105"/>
      <c r="Q34" s="15"/>
      <c r="R34" s="105"/>
      <c r="S34" s="15">
        <f t="shared" ref="S34:S48" si="59">R34/R$11*100</f>
        <v>0</v>
      </c>
      <c r="T34" s="105"/>
      <c r="U34" s="15">
        <f t="shared" ref="U34:U48" si="60">T34/T$11*100</f>
        <v>0</v>
      </c>
      <c r="V34" s="105"/>
      <c r="W34" s="15">
        <f t="shared" ref="W34:W48" si="61">V34/V$11*100</f>
        <v>0</v>
      </c>
      <c r="X34" s="105"/>
      <c r="Y34" s="15">
        <f t="shared" ref="Y34:Y48" si="62">X34/X$11*100</f>
        <v>0</v>
      </c>
      <c r="Z34" s="105">
        <v>18.481540759999998</v>
      </c>
      <c r="AA34" s="15">
        <f t="shared" ref="AA34:AA48" si="63">Z34/Z$11*100</f>
        <v>0.49622384233779315</v>
      </c>
      <c r="AB34" s="105">
        <v>0</v>
      </c>
      <c r="AC34" s="15">
        <f t="shared" ref="AC34:AC48" si="64">AB34/AB$11*100</f>
        <v>0</v>
      </c>
      <c r="AD34" s="105">
        <v>3.5304380200000001</v>
      </c>
      <c r="AE34" s="15">
        <f t="shared" ref="AE34:AE48" si="65">AD34/AD$11*100</f>
        <v>0.96135044949115178</v>
      </c>
      <c r="AF34" s="105"/>
      <c r="AG34" s="105"/>
      <c r="AH34" s="105"/>
      <c r="AI34" s="105"/>
      <c r="AJ34" s="15"/>
      <c r="AK34" s="15"/>
      <c r="AL34" s="105"/>
      <c r="AM34" s="15">
        <f t="shared" ref="AM34:AM48" si="66">AL34/AL$11*100</f>
        <v>0</v>
      </c>
      <c r="AN34" s="105"/>
      <c r="AP34" s="105">
        <v>94.56</v>
      </c>
      <c r="AQ34" s="15">
        <f t="shared" ref="AQ34:AQ48" si="67">AP34/AP$11*100</f>
        <v>42.983771989635891</v>
      </c>
      <c r="AR34" s="105"/>
      <c r="AS34" s="15">
        <f t="shared" ref="AS34:AS48" si="68">AR34/AR$11*100</f>
        <v>0</v>
      </c>
      <c r="AT34" s="105"/>
      <c r="AU34" s="15"/>
      <c r="AV34" s="105"/>
      <c r="AW34" s="15">
        <f t="shared" ref="AW34:AW48" si="69">AV34/AV$11*100</f>
        <v>0</v>
      </c>
      <c r="AX34" s="105"/>
      <c r="AY34" s="15"/>
      <c r="AZ34" s="105"/>
      <c r="BA34" s="15">
        <f t="shared" ref="BA34:BA48" si="70">AZ34/AZ$11*100</f>
        <v>0</v>
      </c>
      <c r="BB34" s="105"/>
      <c r="BC34" s="15"/>
      <c r="BD34" s="105">
        <v>0.2</v>
      </c>
      <c r="BE34" s="15">
        <f t="shared" ref="BE34:BE48" si="71">BD34/BD$11*100</f>
        <v>2.1708455443395204E-2</v>
      </c>
      <c r="BF34" s="105"/>
      <c r="BG34" s="15"/>
      <c r="BH34" s="105">
        <v>3.7112419999999999</v>
      </c>
      <c r="BI34" s="15">
        <f t="shared" ref="BI34:BI48" si="72">BH34/BH$11*100</f>
        <v>0.91896325596491057</v>
      </c>
      <c r="BJ34" s="105"/>
      <c r="BK34" s="15">
        <f t="shared" ref="BK34:BK48" si="73">BJ34/BJ$11*100</f>
        <v>0</v>
      </c>
      <c r="BL34" s="105"/>
      <c r="BM34" s="15"/>
      <c r="BN34" s="105"/>
      <c r="BO34" s="15">
        <f t="shared" ref="BO34:BO48" si="74">BN34/BN$11*100</f>
        <v>0</v>
      </c>
      <c r="BP34" s="105">
        <v>0</v>
      </c>
      <c r="BQ34" s="15">
        <f t="shared" ref="BQ34:BQ48" si="75">BP34/BP$11*100</f>
        <v>0</v>
      </c>
      <c r="BR34" s="105"/>
      <c r="BS34" s="15">
        <f t="shared" ref="BS34:BS48" si="76">BR34/BR$11*100</f>
        <v>0</v>
      </c>
      <c r="BT34" s="105">
        <v>0</v>
      </c>
      <c r="BU34" s="15">
        <f t="shared" ref="BU34:BU48" si="77">BT34/BT$11*100</f>
        <v>0</v>
      </c>
      <c r="BV34" s="105">
        <v>23.15</v>
      </c>
      <c r="BW34" s="15">
        <f t="shared" ref="BW34:BW48" si="78">BV34/BV$11*100</f>
        <v>42.902149740548552</v>
      </c>
      <c r="BX34" s="105"/>
      <c r="BY34" s="15"/>
      <c r="BZ34" s="105"/>
      <c r="CA34" s="15">
        <f t="shared" ref="CA34:CA48" si="79">BZ34/BZ$11*100</f>
        <v>0</v>
      </c>
      <c r="CB34" s="105">
        <v>0.94</v>
      </c>
      <c r="CC34" s="15">
        <f t="shared" ref="CC34:CC48" si="80">CB34/CB$11*100</f>
        <v>2.3447243701671243</v>
      </c>
      <c r="CD34" s="105"/>
      <c r="CE34" s="15"/>
      <c r="CF34" s="105"/>
      <c r="CG34" s="15">
        <f t="shared" ref="CG34:CG48" si="81">CF34/CF$11*100</f>
        <v>0</v>
      </c>
      <c r="CH34" s="105"/>
      <c r="CI34" s="15">
        <f t="shared" ref="CI34:CI48" si="82">CH34/CH$11*100</f>
        <v>0</v>
      </c>
      <c r="CJ34" s="105"/>
      <c r="CK34" s="15"/>
      <c r="CL34" s="105"/>
      <c r="CM34" s="15"/>
      <c r="CN34" s="105"/>
      <c r="CO34" s="15"/>
      <c r="CP34" s="105"/>
      <c r="CQ34" s="15"/>
      <c r="CR34" s="105"/>
      <c r="CS34" s="15"/>
      <c r="CT34" s="105"/>
      <c r="CU34" s="15"/>
      <c r="CV34" s="105"/>
      <c r="CW34" s="15"/>
      <c r="CX34" s="1525">
        <v>288.2</v>
      </c>
      <c r="CY34" s="15">
        <f t="shared" ref="CY34:CY48" si="83">CX34/CX$11*100</f>
        <v>8.9411472714298998</v>
      </c>
      <c r="CZ34" s="1525">
        <v>47.5</v>
      </c>
      <c r="DA34" s="15">
        <f t="shared" ref="DA34:DA48" si="84">CZ34/CZ$11*100</f>
        <v>17.52120988565105</v>
      </c>
      <c r="DB34" s="105">
        <v>188.88259553</v>
      </c>
      <c r="DC34" s="15">
        <f t="shared" ref="DC34:DC48" si="85">DB34/DB$11*100</f>
        <v>30.747944012689636</v>
      </c>
      <c r="DD34" s="105">
        <v>58.588420580000012</v>
      </c>
      <c r="DE34" s="15">
        <f t="shared" ref="DE34:DE48" si="86">DD34/DD$11*100</f>
        <v>24.182608080342124</v>
      </c>
      <c r="DF34" s="105">
        <v>23.051433320000005</v>
      </c>
      <c r="DG34" s="15">
        <f t="shared" ref="DG34:DG48" si="87">DF34/DF$11*100</f>
        <v>17.203699111237409</v>
      </c>
      <c r="DH34" s="105">
        <v>1.41221324</v>
      </c>
      <c r="DI34" s="15">
        <f t="shared" ref="DI34:DI48" si="88">DH34/DH$11*100</f>
        <v>52.398059764268901</v>
      </c>
      <c r="DJ34" s="105"/>
      <c r="DK34" s="15"/>
      <c r="DL34" s="1525">
        <v>555.61682592999989</v>
      </c>
      <c r="DM34" s="15">
        <f t="shared" ref="DM34:DM48" si="89">DL34/DL$11*100</f>
        <v>23.204625075497162</v>
      </c>
      <c r="DN34" s="105">
        <v>4.3</v>
      </c>
      <c r="DO34" s="15">
        <f t="shared" ref="DO34:DO48" si="90">DN34/DN$11*100</f>
        <v>0.65618800549366707</v>
      </c>
      <c r="DP34" s="105">
        <v>0</v>
      </c>
      <c r="DQ34" s="15">
        <f t="shared" ref="DQ34:DQ48" si="91">DP34/DP$11*100</f>
        <v>0</v>
      </c>
      <c r="DR34" s="105"/>
      <c r="DS34" s="15"/>
      <c r="DT34" s="105">
        <v>0</v>
      </c>
      <c r="DU34" s="15">
        <f t="shared" ref="DU34:DU48" si="92">DT34/DT$11*100</f>
        <v>0</v>
      </c>
      <c r="DV34" s="105"/>
      <c r="DW34" s="15"/>
      <c r="DX34" s="105">
        <v>27.870865370000001</v>
      </c>
      <c r="DY34" s="15">
        <f t="shared" ref="DY34:DY48" si="93">DX34/DX$11*100</f>
        <v>1.0485211563586403</v>
      </c>
      <c r="DZ34" s="105">
        <v>124.53700816000001</v>
      </c>
      <c r="EA34" s="15">
        <f t="shared" ref="EA34:EA48" si="94">DZ34/DZ$11*100</f>
        <v>30.139190164219482</v>
      </c>
      <c r="EB34" s="105">
        <v>19.239555149999997</v>
      </c>
      <c r="EC34" s="15">
        <f t="shared" ref="EC34:EC48" si="95">EB34/EB$11*100</f>
        <v>3.3926988636899393</v>
      </c>
      <c r="ED34" s="105">
        <v>3.5569979700000003</v>
      </c>
      <c r="EE34" s="15">
        <f t="shared" ref="EE34:EE48" si="96">ED34/ED$11*100</f>
        <v>0.81636214014930775</v>
      </c>
      <c r="EF34" s="105">
        <v>0</v>
      </c>
      <c r="EG34" s="15">
        <f t="shared" ref="EG34:EG48" si="97">EF34/EF$11*100</f>
        <v>0</v>
      </c>
      <c r="EH34" s="105">
        <v>1.1195695800000001</v>
      </c>
      <c r="EI34" s="15">
        <f t="shared" ref="EI34:EI48" si="98">EH34/EH$11*100</f>
        <v>2.7912373206432077</v>
      </c>
      <c r="EJ34" s="105"/>
      <c r="EK34" s="15"/>
      <c r="EL34" s="105"/>
      <c r="EM34" s="15"/>
      <c r="EN34" s="105"/>
      <c r="EO34" s="15"/>
      <c r="EP34" s="105"/>
      <c r="EQ34" s="15"/>
      <c r="ER34" s="105"/>
      <c r="ES34" s="15"/>
      <c r="ET34" s="105">
        <v>0</v>
      </c>
      <c r="EU34" s="15">
        <f t="shared" ref="EU34:EU48" si="99">ET34/ET$11*100</f>
        <v>0</v>
      </c>
      <c r="EV34" s="1562">
        <v>4.0999999999999996</v>
      </c>
      <c r="EW34" s="15">
        <f t="shared" ref="EW34:EW48" si="100">EV34/EV$11*100</f>
        <v>13.398692810457517</v>
      </c>
      <c r="EX34" s="1529">
        <v>253.72971000000001</v>
      </c>
      <c r="EY34" s="15">
        <f t="shared" ref="EY34:EY48" si="101">EX34/EX$11*100</f>
        <v>16.202390933106898</v>
      </c>
      <c r="EZ34" s="1562">
        <v>38</v>
      </c>
      <c r="FA34" s="15">
        <f t="shared" ref="FA34:FA48" si="102">EZ34/EZ$11*100</f>
        <v>13.884626065096972</v>
      </c>
      <c r="FB34" s="105"/>
      <c r="FC34" s="15"/>
      <c r="FD34" s="105">
        <v>0</v>
      </c>
      <c r="FE34" s="15">
        <f t="shared" ref="FE34:FE48" si="103">FD34/FD$11*100</f>
        <v>0</v>
      </c>
      <c r="FF34" s="105"/>
      <c r="FG34" s="15"/>
      <c r="FH34" s="105"/>
      <c r="FI34" s="15"/>
      <c r="FJ34" s="105"/>
      <c r="FK34" s="15"/>
      <c r="FL34" s="105"/>
      <c r="FM34" s="15"/>
      <c r="FN34" s="105"/>
      <c r="FO34" s="15"/>
      <c r="FP34" s="105"/>
      <c r="FQ34" s="15"/>
    </row>
    <row r="35" spans="1:180" ht="12.75" customHeight="1">
      <c r="A35" s="42" t="s">
        <v>143</v>
      </c>
      <c r="B35" s="105">
        <f t="shared" si="52"/>
        <v>244.42967025999999</v>
      </c>
      <c r="C35" s="15">
        <f t="shared" si="53"/>
        <v>0.80579278485082029</v>
      </c>
      <c r="D35" s="105"/>
      <c r="E35" s="15">
        <f t="shared" si="54"/>
        <v>0</v>
      </c>
      <c r="F35" s="105"/>
      <c r="G35" s="15"/>
      <c r="H35" s="105"/>
      <c r="I35" s="15">
        <f t="shared" si="55"/>
        <v>0</v>
      </c>
      <c r="J35" s="105"/>
      <c r="K35" s="15">
        <f t="shared" si="56"/>
        <v>0</v>
      </c>
      <c r="L35" s="1525">
        <v>0</v>
      </c>
      <c r="M35" s="15">
        <f t="shared" si="57"/>
        <v>0</v>
      </c>
      <c r="N35" s="105">
        <v>27</v>
      </c>
      <c r="O35" s="15">
        <f t="shared" si="58"/>
        <v>2.9146483729718691</v>
      </c>
      <c r="P35" s="105"/>
      <c r="Q35" s="15"/>
      <c r="R35" s="105"/>
      <c r="S35" s="15">
        <f t="shared" si="59"/>
        <v>0</v>
      </c>
      <c r="T35" s="105"/>
      <c r="U35" s="15">
        <f t="shared" si="60"/>
        <v>0</v>
      </c>
      <c r="V35" s="105">
        <v>0.67</v>
      </c>
      <c r="W35" s="15">
        <f t="shared" si="61"/>
        <v>1.3472752865473558</v>
      </c>
      <c r="X35" s="105"/>
      <c r="Y35" s="15">
        <f t="shared" si="62"/>
        <v>0</v>
      </c>
      <c r="Z35" s="105">
        <v>0</v>
      </c>
      <c r="AA35" s="15">
        <f t="shared" si="63"/>
        <v>0</v>
      </c>
      <c r="AB35" s="105">
        <v>0</v>
      </c>
      <c r="AC35" s="15">
        <f t="shared" si="64"/>
        <v>0</v>
      </c>
      <c r="AD35" s="105">
        <v>0</v>
      </c>
      <c r="AE35" s="15">
        <f t="shared" si="65"/>
        <v>0</v>
      </c>
      <c r="AF35" s="105"/>
      <c r="AG35" s="105"/>
      <c r="AH35" s="105"/>
      <c r="AI35" s="105"/>
      <c r="AJ35" s="15"/>
      <c r="AK35" s="15"/>
      <c r="AL35" s="105"/>
      <c r="AM35" s="15">
        <f t="shared" si="66"/>
        <v>0</v>
      </c>
      <c r="AN35" s="105"/>
      <c r="AP35" s="105">
        <v>3.18</v>
      </c>
      <c r="AQ35" s="15">
        <f t="shared" si="67"/>
        <v>1.4455202509204963</v>
      </c>
      <c r="AR35" s="105"/>
      <c r="AS35" s="15">
        <f t="shared" si="68"/>
        <v>0</v>
      </c>
      <c r="AT35" s="105"/>
      <c r="AU35" s="15"/>
      <c r="AV35" s="105"/>
      <c r="AW35" s="15">
        <f t="shared" si="69"/>
        <v>0</v>
      </c>
      <c r="AX35" s="105"/>
      <c r="AY35" s="15"/>
      <c r="AZ35" s="105"/>
      <c r="BA35" s="15">
        <f t="shared" si="70"/>
        <v>0</v>
      </c>
      <c r="BB35" s="105"/>
      <c r="BC35" s="15"/>
      <c r="BD35" s="105">
        <v>0.2</v>
      </c>
      <c r="BE35" s="15">
        <f t="shared" si="71"/>
        <v>2.1708455443395204E-2</v>
      </c>
      <c r="BF35" s="105"/>
      <c r="BG35" s="15"/>
      <c r="BH35" s="105"/>
      <c r="BI35" s="15">
        <f t="shared" si="72"/>
        <v>0</v>
      </c>
      <c r="BJ35" s="105"/>
      <c r="BK35" s="15">
        <f t="shared" si="73"/>
        <v>0</v>
      </c>
      <c r="BL35" s="105"/>
      <c r="BM35" s="15"/>
      <c r="BN35" s="105">
        <v>0</v>
      </c>
      <c r="BO35" s="15">
        <f t="shared" si="74"/>
        <v>0</v>
      </c>
      <c r="BP35" s="105">
        <v>19.455338000000001</v>
      </c>
      <c r="BQ35" s="15">
        <f t="shared" si="75"/>
        <v>2.5701257628999445</v>
      </c>
      <c r="BR35" s="105"/>
      <c r="BS35" s="15">
        <f t="shared" si="76"/>
        <v>0</v>
      </c>
      <c r="BT35" s="105">
        <v>0</v>
      </c>
      <c r="BU35" s="15">
        <f t="shared" si="77"/>
        <v>0</v>
      </c>
      <c r="BV35" s="105"/>
      <c r="BW35" s="15">
        <f t="shared" si="78"/>
        <v>0</v>
      </c>
      <c r="BX35" s="105"/>
      <c r="BY35" s="15"/>
      <c r="BZ35" s="105"/>
      <c r="CA35" s="15">
        <f t="shared" si="79"/>
        <v>0</v>
      </c>
      <c r="CB35" s="105">
        <v>0.02</v>
      </c>
      <c r="CC35" s="15">
        <f t="shared" si="80"/>
        <v>4.9887752556747322E-2</v>
      </c>
      <c r="CD35" s="105"/>
      <c r="CE35" s="15"/>
      <c r="CF35" s="105"/>
      <c r="CG35" s="15">
        <f t="shared" si="81"/>
        <v>0</v>
      </c>
      <c r="CH35" s="105"/>
      <c r="CI35" s="15">
        <f t="shared" si="82"/>
        <v>0</v>
      </c>
      <c r="CJ35" s="105"/>
      <c r="CK35" s="15"/>
      <c r="CL35" s="105"/>
      <c r="CM35" s="15"/>
      <c r="CN35" s="105"/>
      <c r="CO35" s="15"/>
      <c r="CP35" s="105"/>
      <c r="CQ35" s="15"/>
      <c r="CR35" s="105"/>
      <c r="CS35" s="15"/>
      <c r="CT35" s="105"/>
      <c r="CU35" s="15"/>
      <c r="CV35" s="105"/>
      <c r="CW35" s="15"/>
      <c r="CX35" s="1525"/>
      <c r="CY35" s="15">
        <f t="shared" si="83"/>
        <v>0</v>
      </c>
      <c r="CZ35" s="1525"/>
      <c r="DA35" s="15">
        <f t="shared" si="84"/>
        <v>0</v>
      </c>
      <c r="DB35" s="105">
        <v>33.093226479999998</v>
      </c>
      <c r="DC35" s="15">
        <f t="shared" si="85"/>
        <v>5.387201886712119</v>
      </c>
      <c r="DD35" s="105">
        <v>10.044308780000001</v>
      </c>
      <c r="DE35" s="15">
        <f t="shared" si="86"/>
        <v>4.1458291631707844</v>
      </c>
      <c r="DF35" s="105">
        <v>3.8718639800000001</v>
      </c>
      <c r="DG35" s="15">
        <f t="shared" si="87"/>
        <v>2.8896416976277695</v>
      </c>
      <c r="DH35" s="105">
        <v>0.10229128999999999</v>
      </c>
      <c r="DI35" s="15">
        <f t="shared" si="88"/>
        <v>3.7953652996371581</v>
      </c>
      <c r="DJ35" s="105"/>
      <c r="DK35" s="15"/>
      <c r="DL35" s="1525">
        <v>83.030089039999993</v>
      </c>
      <c r="DM35" s="15">
        <f t="shared" si="89"/>
        <v>3.4676453200160671</v>
      </c>
      <c r="DN35" s="105">
        <v>5.9</v>
      </c>
      <c r="DO35" s="15">
        <f t="shared" si="90"/>
        <v>0.90035098428200844</v>
      </c>
      <c r="DP35" s="105">
        <v>0</v>
      </c>
      <c r="DQ35" s="15">
        <f t="shared" si="91"/>
        <v>0</v>
      </c>
      <c r="DR35" s="105"/>
      <c r="DS35" s="15"/>
      <c r="DT35" s="105">
        <v>0</v>
      </c>
      <c r="DU35" s="15">
        <f t="shared" si="92"/>
        <v>0</v>
      </c>
      <c r="DV35" s="105"/>
      <c r="DW35" s="15"/>
      <c r="DX35" s="105">
        <v>31.405659069999999</v>
      </c>
      <c r="DY35" s="15">
        <f t="shared" si="93"/>
        <v>1.1815025305861759</v>
      </c>
      <c r="DZ35" s="105">
        <v>17.903807629999999</v>
      </c>
      <c r="EA35" s="15">
        <f t="shared" si="94"/>
        <v>4.3328988771828358</v>
      </c>
      <c r="EB35" s="105">
        <v>6.0000859900000005</v>
      </c>
      <c r="EC35" s="15">
        <f t="shared" si="95"/>
        <v>1.0580538251330063</v>
      </c>
      <c r="ED35" s="105">
        <v>0</v>
      </c>
      <c r="EE35" s="15">
        <f t="shared" si="96"/>
        <v>0</v>
      </c>
      <c r="EF35" s="105">
        <v>0</v>
      </c>
      <c r="EG35" s="15">
        <f t="shared" si="97"/>
        <v>0</v>
      </c>
      <c r="EH35" s="105">
        <v>0</v>
      </c>
      <c r="EI35" s="15">
        <f t="shared" si="98"/>
        <v>0</v>
      </c>
      <c r="EJ35" s="105"/>
      <c r="EK35" s="15"/>
      <c r="EL35" s="105"/>
      <c r="EM35" s="15"/>
      <c r="EN35" s="105"/>
      <c r="EO35" s="15"/>
      <c r="EP35" s="105"/>
      <c r="EQ35" s="15"/>
      <c r="ER35" s="105"/>
      <c r="ES35" s="15"/>
      <c r="ET35" s="105">
        <v>0</v>
      </c>
      <c r="EU35" s="15">
        <f t="shared" si="99"/>
        <v>0</v>
      </c>
      <c r="EV35" s="1562">
        <v>0</v>
      </c>
      <c r="EW35" s="15">
        <f t="shared" si="100"/>
        <v>0</v>
      </c>
      <c r="EX35" s="1529">
        <v>0</v>
      </c>
      <c r="EY35" s="15">
        <f t="shared" si="101"/>
        <v>0</v>
      </c>
      <c r="EZ35" s="1562">
        <v>2.5529999999999999</v>
      </c>
      <c r="FA35" s="15">
        <f t="shared" si="102"/>
        <v>0.93282764063664647</v>
      </c>
      <c r="FB35" s="105"/>
      <c r="FC35" s="15"/>
      <c r="FD35" s="105">
        <v>0</v>
      </c>
      <c r="FE35" s="15">
        <f t="shared" si="103"/>
        <v>0</v>
      </c>
      <c r="FF35" s="105"/>
      <c r="FG35" s="15"/>
      <c r="FH35" s="105"/>
      <c r="FI35" s="15"/>
      <c r="FJ35" s="105"/>
      <c r="FK35" s="15"/>
      <c r="FL35" s="105"/>
      <c r="FM35" s="15"/>
      <c r="FN35" s="105"/>
      <c r="FO35" s="15"/>
      <c r="FP35" s="105"/>
      <c r="FQ35" s="15"/>
      <c r="FT35" s="52"/>
      <c r="FU35" s="52"/>
      <c r="FV35" s="52"/>
      <c r="FW35" s="52"/>
      <c r="FX35" s="52"/>
    </row>
    <row r="36" spans="1:180" s="52" customFormat="1" ht="12.75" customHeight="1">
      <c r="A36" s="42" t="s">
        <v>145</v>
      </c>
      <c r="B36" s="105">
        <f t="shared" si="52"/>
        <v>152.41581755999997</v>
      </c>
      <c r="C36" s="15">
        <f t="shared" si="53"/>
        <v>0.50245768427518611</v>
      </c>
      <c r="D36" s="105"/>
      <c r="E36" s="15">
        <f t="shared" si="54"/>
        <v>0</v>
      </c>
      <c r="F36" s="105"/>
      <c r="G36" s="15"/>
      <c r="H36" s="105"/>
      <c r="I36" s="15">
        <f t="shared" si="55"/>
        <v>0</v>
      </c>
      <c r="J36" s="105"/>
      <c r="K36" s="15">
        <f t="shared" si="56"/>
        <v>0</v>
      </c>
      <c r="L36" s="1525">
        <v>0</v>
      </c>
      <c r="M36" s="15">
        <f t="shared" si="57"/>
        <v>0</v>
      </c>
      <c r="N36" s="105"/>
      <c r="O36" s="15">
        <f t="shared" si="58"/>
        <v>0</v>
      </c>
      <c r="P36" s="105"/>
      <c r="Q36" s="15"/>
      <c r="R36" s="105"/>
      <c r="S36" s="15">
        <f t="shared" si="59"/>
        <v>0</v>
      </c>
      <c r="T36" s="105"/>
      <c r="U36" s="15">
        <f t="shared" si="60"/>
        <v>0</v>
      </c>
      <c r="V36" s="105"/>
      <c r="W36" s="15">
        <f t="shared" si="61"/>
        <v>0</v>
      </c>
      <c r="X36" s="105"/>
      <c r="Y36" s="15">
        <f t="shared" si="62"/>
        <v>0</v>
      </c>
      <c r="Z36" s="105">
        <v>133.70802199999997</v>
      </c>
      <c r="AA36" s="15">
        <f t="shared" si="63"/>
        <v>3.5900204041335657</v>
      </c>
      <c r="AB36" s="105">
        <v>0.48706322999999996</v>
      </c>
      <c r="AC36" s="15">
        <f t="shared" si="64"/>
        <v>1.9127713286092303</v>
      </c>
      <c r="AD36" s="105">
        <v>17.279010329999998</v>
      </c>
      <c r="AE36" s="15">
        <f t="shared" si="65"/>
        <v>4.7051341089703529</v>
      </c>
      <c r="AF36" s="105"/>
      <c r="AG36" s="105"/>
      <c r="AH36" s="105"/>
      <c r="AI36" s="105"/>
      <c r="AJ36" s="15"/>
      <c r="AK36" s="15"/>
      <c r="AL36" s="105"/>
      <c r="AM36" s="15">
        <f t="shared" si="66"/>
        <v>0</v>
      </c>
      <c r="AN36" s="105"/>
      <c r="AO36" s="15"/>
      <c r="AP36" s="105">
        <v>0.01</v>
      </c>
      <c r="AQ36" s="15">
        <f t="shared" si="67"/>
        <v>4.5456611664166551E-3</v>
      </c>
      <c r="AR36" s="105"/>
      <c r="AS36" s="15">
        <f t="shared" si="68"/>
        <v>0</v>
      </c>
      <c r="AT36" s="105"/>
      <c r="AU36" s="15"/>
      <c r="AV36" s="105"/>
      <c r="AW36" s="15">
        <f t="shared" si="69"/>
        <v>0</v>
      </c>
      <c r="AX36" s="105"/>
      <c r="AY36" s="15"/>
      <c r="AZ36" s="105"/>
      <c r="BA36" s="15">
        <f t="shared" si="70"/>
        <v>0</v>
      </c>
      <c r="BB36" s="105"/>
      <c r="BC36" s="15"/>
      <c r="BD36" s="105"/>
      <c r="BE36" s="15">
        <f t="shared" si="71"/>
        <v>0</v>
      </c>
      <c r="BF36" s="105"/>
      <c r="BG36" s="15"/>
      <c r="BH36" s="105"/>
      <c r="BI36" s="15">
        <f t="shared" si="72"/>
        <v>0</v>
      </c>
      <c r="BJ36" s="105"/>
      <c r="BK36" s="15">
        <f t="shared" si="73"/>
        <v>0</v>
      </c>
      <c r="BL36" s="105"/>
      <c r="BM36" s="15"/>
      <c r="BN36" s="105">
        <v>0</v>
      </c>
      <c r="BO36" s="15">
        <f t="shared" si="74"/>
        <v>0</v>
      </c>
      <c r="BP36" s="105">
        <v>0.93172200000000005</v>
      </c>
      <c r="BQ36" s="15">
        <f t="shared" si="75"/>
        <v>0.12308409733414356</v>
      </c>
      <c r="BR36" s="105"/>
      <c r="BS36" s="15">
        <f t="shared" si="76"/>
        <v>0</v>
      </c>
      <c r="BT36" s="105">
        <v>0</v>
      </c>
      <c r="BU36" s="15">
        <f t="shared" si="77"/>
        <v>0</v>
      </c>
      <c r="BV36" s="105"/>
      <c r="BW36" s="15">
        <f t="shared" si="78"/>
        <v>0</v>
      </c>
      <c r="BX36" s="105"/>
      <c r="BY36" s="15"/>
      <c r="BZ36" s="105"/>
      <c r="CA36" s="15">
        <f t="shared" si="79"/>
        <v>0</v>
      </c>
      <c r="CB36" s="105"/>
      <c r="CC36" s="15">
        <f t="shared" si="80"/>
        <v>0</v>
      </c>
      <c r="CD36" s="105"/>
      <c r="CE36" s="15"/>
      <c r="CF36" s="105"/>
      <c r="CG36" s="15">
        <f t="shared" si="81"/>
        <v>0</v>
      </c>
      <c r="CH36" s="105"/>
      <c r="CI36" s="15">
        <f t="shared" si="82"/>
        <v>0</v>
      </c>
      <c r="CJ36" s="105"/>
      <c r="CK36" s="15"/>
      <c r="CL36" s="105"/>
      <c r="CM36" s="15"/>
      <c r="CN36" s="105"/>
      <c r="CO36" s="15"/>
      <c r="CP36" s="105"/>
      <c r="CQ36" s="15"/>
      <c r="CR36" s="105"/>
      <c r="CS36" s="15"/>
      <c r="CT36" s="105"/>
      <c r="CU36" s="15"/>
      <c r="CV36" s="105"/>
      <c r="CW36" s="15"/>
      <c r="CX36" s="1525"/>
      <c r="CY36" s="15">
        <f t="shared" si="83"/>
        <v>0</v>
      </c>
      <c r="CZ36" s="1525"/>
      <c r="DA36" s="15">
        <f t="shared" si="84"/>
        <v>0</v>
      </c>
      <c r="DB36" s="105">
        <v>0</v>
      </c>
      <c r="DC36" s="15">
        <f t="shared" si="85"/>
        <v>0</v>
      </c>
      <c r="DD36" s="105">
        <v>0</v>
      </c>
      <c r="DE36" s="15">
        <f t="shared" si="86"/>
        <v>0</v>
      </c>
      <c r="DF36" s="105">
        <v>0</v>
      </c>
      <c r="DG36" s="15">
        <f t="shared" si="87"/>
        <v>0</v>
      </c>
      <c r="DH36" s="105">
        <v>0</v>
      </c>
      <c r="DI36" s="15">
        <f t="shared" si="88"/>
        <v>0</v>
      </c>
      <c r="DJ36" s="105"/>
      <c r="DK36" s="15"/>
      <c r="DL36" s="1525">
        <v>0</v>
      </c>
      <c r="DM36" s="15">
        <f t="shared" si="89"/>
        <v>0</v>
      </c>
      <c r="DN36" s="105">
        <v>0</v>
      </c>
      <c r="DO36" s="15">
        <f t="shared" si="90"/>
        <v>0</v>
      </c>
      <c r="DP36" s="105">
        <v>0</v>
      </c>
      <c r="DQ36" s="15">
        <f t="shared" si="91"/>
        <v>0</v>
      </c>
      <c r="DR36" s="105"/>
      <c r="DS36" s="15"/>
      <c r="DT36" s="105">
        <v>0</v>
      </c>
      <c r="DU36" s="15">
        <f t="shared" si="92"/>
        <v>0</v>
      </c>
      <c r="DV36" s="105"/>
      <c r="DW36" s="15"/>
      <c r="DX36" s="105">
        <v>0</v>
      </c>
      <c r="DY36" s="15">
        <f t="shared" si="93"/>
        <v>0</v>
      </c>
      <c r="DZ36" s="105">
        <v>0</v>
      </c>
      <c r="EA36" s="15">
        <f t="shared" si="94"/>
        <v>0</v>
      </c>
      <c r="EB36" s="105">
        <v>0</v>
      </c>
      <c r="EC36" s="15">
        <f t="shared" si="95"/>
        <v>0</v>
      </c>
      <c r="ED36" s="105">
        <v>0</v>
      </c>
      <c r="EE36" s="15">
        <f t="shared" si="96"/>
        <v>0</v>
      </c>
      <c r="EF36" s="105">
        <v>0</v>
      </c>
      <c r="EG36" s="15">
        <f t="shared" si="97"/>
        <v>0</v>
      </c>
      <c r="EH36" s="105">
        <v>0</v>
      </c>
      <c r="EI36" s="15">
        <f t="shared" si="98"/>
        <v>0</v>
      </c>
      <c r="EJ36" s="105"/>
      <c r="EK36" s="15"/>
      <c r="EL36" s="105"/>
      <c r="EM36" s="15"/>
      <c r="EN36" s="105"/>
      <c r="EO36" s="15"/>
      <c r="EP36" s="105"/>
      <c r="EQ36" s="15"/>
      <c r="ER36" s="105"/>
      <c r="ES36" s="15"/>
      <c r="ET36" s="105">
        <v>0</v>
      </c>
      <c r="EU36" s="15">
        <f t="shared" si="99"/>
        <v>0</v>
      </c>
      <c r="EV36" s="1562">
        <v>0</v>
      </c>
      <c r="EW36" s="15">
        <f t="shared" si="100"/>
        <v>0</v>
      </c>
      <c r="EX36" s="1529">
        <v>0</v>
      </c>
      <c r="EY36" s="15">
        <f t="shared" si="101"/>
        <v>0</v>
      </c>
      <c r="EZ36" s="1562">
        <v>0</v>
      </c>
      <c r="FA36" s="15">
        <f t="shared" si="102"/>
        <v>0</v>
      </c>
      <c r="FB36" s="105"/>
      <c r="FC36" s="15"/>
      <c r="FD36" s="105">
        <v>0</v>
      </c>
      <c r="FE36" s="15">
        <f t="shared" si="103"/>
        <v>0</v>
      </c>
      <c r="FF36" s="105"/>
      <c r="FG36" s="15"/>
      <c r="FH36" s="105"/>
      <c r="FI36" s="15"/>
      <c r="FJ36" s="105"/>
      <c r="FK36" s="15"/>
      <c r="FL36" s="105"/>
      <c r="FM36" s="15"/>
      <c r="FN36" s="105"/>
      <c r="FO36" s="15"/>
      <c r="FP36" s="105"/>
      <c r="FQ36" s="15"/>
    </row>
    <row r="37" spans="1:180" s="52" customFormat="1" ht="12.75" customHeight="1">
      <c r="A37" s="42" t="s">
        <v>147</v>
      </c>
      <c r="B37" s="105">
        <f t="shared" si="52"/>
        <v>137.38251238000001</v>
      </c>
      <c r="C37" s="15">
        <f t="shared" si="53"/>
        <v>0.45289852546431408</v>
      </c>
      <c r="D37" s="105"/>
      <c r="E37" s="15">
        <f t="shared" si="54"/>
        <v>0</v>
      </c>
      <c r="F37" s="105"/>
      <c r="G37" s="15"/>
      <c r="H37" s="105"/>
      <c r="I37" s="15">
        <f t="shared" si="55"/>
        <v>0</v>
      </c>
      <c r="J37" s="105"/>
      <c r="K37" s="15">
        <f t="shared" si="56"/>
        <v>0</v>
      </c>
      <c r="L37" s="1525">
        <v>0</v>
      </c>
      <c r="M37" s="15">
        <f t="shared" si="57"/>
        <v>0</v>
      </c>
      <c r="N37" s="105"/>
      <c r="O37" s="15">
        <f t="shared" si="58"/>
        <v>0</v>
      </c>
      <c r="P37" s="105"/>
      <c r="Q37" s="15"/>
      <c r="R37" s="105"/>
      <c r="S37" s="15">
        <f t="shared" si="59"/>
        <v>0</v>
      </c>
      <c r="T37" s="105"/>
      <c r="U37" s="15">
        <f t="shared" si="60"/>
        <v>0</v>
      </c>
      <c r="V37" s="105"/>
      <c r="W37" s="15">
        <f t="shared" si="61"/>
        <v>0</v>
      </c>
      <c r="X37" s="105"/>
      <c r="Y37" s="15">
        <f t="shared" si="62"/>
        <v>0</v>
      </c>
      <c r="Z37" s="105">
        <v>11.93454009</v>
      </c>
      <c r="AA37" s="15">
        <f t="shared" si="63"/>
        <v>0.3204388322867423</v>
      </c>
      <c r="AB37" s="105">
        <v>0</v>
      </c>
      <c r="AC37" s="15">
        <f t="shared" si="64"/>
        <v>0</v>
      </c>
      <c r="AD37" s="105">
        <v>0</v>
      </c>
      <c r="AE37" s="15">
        <f t="shared" si="65"/>
        <v>0</v>
      </c>
      <c r="AF37" s="105"/>
      <c r="AG37" s="105"/>
      <c r="AH37" s="105"/>
      <c r="AI37" s="105"/>
      <c r="AJ37" s="15"/>
      <c r="AK37" s="15"/>
      <c r="AL37" s="105"/>
      <c r="AM37" s="15">
        <f t="shared" si="66"/>
        <v>0</v>
      </c>
      <c r="AN37" s="105"/>
      <c r="AO37" s="15"/>
      <c r="AP37" s="105">
        <v>0</v>
      </c>
      <c r="AQ37" s="15">
        <f t="shared" si="67"/>
        <v>0</v>
      </c>
      <c r="AR37" s="105"/>
      <c r="AS37" s="15">
        <f t="shared" si="68"/>
        <v>0</v>
      </c>
      <c r="AT37" s="105"/>
      <c r="AU37" s="15"/>
      <c r="AV37" s="105"/>
      <c r="AW37" s="15">
        <f t="shared" si="69"/>
        <v>0</v>
      </c>
      <c r="AX37" s="105"/>
      <c r="AY37" s="15"/>
      <c r="AZ37" s="105"/>
      <c r="BA37" s="15">
        <f t="shared" si="70"/>
        <v>0</v>
      </c>
      <c r="BB37" s="105"/>
      <c r="BC37" s="15"/>
      <c r="BD37" s="105"/>
      <c r="BE37" s="15">
        <f t="shared" si="71"/>
        <v>0</v>
      </c>
      <c r="BF37" s="105"/>
      <c r="BG37" s="15"/>
      <c r="BH37" s="105">
        <v>11.262767</v>
      </c>
      <c r="BI37" s="15">
        <f t="shared" si="72"/>
        <v>2.7888423965600055</v>
      </c>
      <c r="BJ37" s="105"/>
      <c r="BK37" s="15">
        <f t="shared" si="73"/>
        <v>0</v>
      </c>
      <c r="BL37" s="105"/>
      <c r="BM37" s="15"/>
      <c r="BN37" s="105">
        <v>0</v>
      </c>
      <c r="BO37" s="15">
        <f t="shared" si="74"/>
        <v>0</v>
      </c>
      <c r="BP37" s="105">
        <v>0</v>
      </c>
      <c r="BQ37" s="15">
        <f t="shared" si="75"/>
        <v>0</v>
      </c>
      <c r="BR37" s="105"/>
      <c r="BS37" s="15">
        <f t="shared" si="76"/>
        <v>0</v>
      </c>
      <c r="BT37" s="105">
        <v>0</v>
      </c>
      <c r="BU37" s="15">
        <f t="shared" si="77"/>
        <v>0</v>
      </c>
      <c r="BV37" s="105"/>
      <c r="BW37" s="15">
        <f t="shared" si="78"/>
        <v>0</v>
      </c>
      <c r="BX37" s="105"/>
      <c r="BY37" s="15"/>
      <c r="BZ37" s="105"/>
      <c r="CA37" s="15">
        <f t="shared" si="79"/>
        <v>0</v>
      </c>
      <c r="CB37" s="105"/>
      <c r="CC37" s="15">
        <f t="shared" si="80"/>
        <v>0</v>
      </c>
      <c r="CD37" s="105"/>
      <c r="CE37" s="15"/>
      <c r="CF37" s="105"/>
      <c r="CG37" s="15">
        <f t="shared" si="81"/>
        <v>0</v>
      </c>
      <c r="CH37" s="105"/>
      <c r="CI37" s="15">
        <f t="shared" si="82"/>
        <v>0</v>
      </c>
      <c r="CJ37" s="105"/>
      <c r="CK37" s="15"/>
      <c r="CL37" s="105"/>
      <c r="CM37" s="15"/>
      <c r="CN37" s="105"/>
      <c r="CO37" s="15"/>
      <c r="CP37" s="105"/>
      <c r="CQ37" s="15"/>
      <c r="CR37" s="105"/>
      <c r="CS37" s="15"/>
      <c r="CT37" s="105"/>
      <c r="CU37" s="15"/>
      <c r="CV37" s="105"/>
      <c r="CW37" s="15"/>
      <c r="CX37" s="1525"/>
      <c r="CY37" s="15">
        <f t="shared" si="83"/>
        <v>0</v>
      </c>
      <c r="CZ37" s="1525">
        <v>15.6</v>
      </c>
      <c r="DA37" s="15">
        <f t="shared" si="84"/>
        <v>5.7543341940243442</v>
      </c>
      <c r="DB37" s="105">
        <v>0</v>
      </c>
      <c r="DC37" s="15">
        <f t="shared" si="85"/>
        <v>0</v>
      </c>
      <c r="DD37" s="105">
        <v>0</v>
      </c>
      <c r="DE37" s="15">
        <f t="shared" si="86"/>
        <v>0</v>
      </c>
      <c r="DF37" s="105">
        <v>0</v>
      </c>
      <c r="DG37" s="15">
        <f t="shared" si="87"/>
        <v>0</v>
      </c>
      <c r="DH37" s="105">
        <v>0</v>
      </c>
      <c r="DI37" s="15">
        <f t="shared" si="88"/>
        <v>0</v>
      </c>
      <c r="DJ37" s="105"/>
      <c r="DK37" s="15"/>
      <c r="DL37" s="1525">
        <v>50.685205290000006</v>
      </c>
      <c r="DM37" s="15">
        <f t="shared" si="89"/>
        <v>2.1168026790053185</v>
      </c>
      <c r="DN37" s="105">
        <v>2.6</v>
      </c>
      <c r="DO37" s="15">
        <f t="shared" si="90"/>
        <v>0.39676484053105454</v>
      </c>
      <c r="DP37" s="105">
        <v>0</v>
      </c>
      <c r="DQ37" s="15">
        <f t="shared" si="91"/>
        <v>0</v>
      </c>
      <c r="DR37" s="105"/>
      <c r="DS37" s="15"/>
      <c r="DT37" s="105">
        <v>0</v>
      </c>
      <c r="DU37" s="15">
        <f t="shared" si="92"/>
        <v>0</v>
      </c>
      <c r="DV37" s="105"/>
      <c r="DW37" s="15"/>
      <c r="DX37" s="105">
        <v>0</v>
      </c>
      <c r="DY37" s="15">
        <f t="shared" si="93"/>
        <v>0</v>
      </c>
      <c r="DZ37" s="105">
        <v>0</v>
      </c>
      <c r="EA37" s="15">
        <f t="shared" si="94"/>
        <v>0</v>
      </c>
      <c r="EB37" s="105">
        <v>0</v>
      </c>
      <c r="EC37" s="15">
        <f t="shared" si="95"/>
        <v>0</v>
      </c>
      <c r="ED37" s="105">
        <v>0</v>
      </c>
      <c r="EE37" s="15">
        <f t="shared" si="96"/>
        <v>0</v>
      </c>
      <c r="EF37" s="105">
        <v>0</v>
      </c>
      <c r="EG37" s="15">
        <f t="shared" si="97"/>
        <v>0</v>
      </c>
      <c r="EH37" s="105">
        <v>0</v>
      </c>
      <c r="EI37" s="15">
        <f t="shared" si="98"/>
        <v>0</v>
      </c>
      <c r="EJ37" s="105"/>
      <c r="EK37" s="15"/>
      <c r="EL37" s="105"/>
      <c r="EM37" s="15"/>
      <c r="EN37" s="105"/>
      <c r="EO37" s="15"/>
      <c r="EP37" s="105"/>
      <c r="EQ37" s="15"/>
      <c r="ER37" s="105"/>
      <c r="ES37" s="15"/>
      <c r="ET37" s="105">
        <v>0</v>
      </c>
      <c r="EU37" s="15">
        <f t="shared" si="99"/>
        <v>0</v>
      </c>
      <c r="EV37" s="1562">
        <v>0</v>
      </c>
      <c r="EW37" s="15">
        <f t="shared" si="100"/>
        <v>0</v>
      </c>
      <c r="EX37" s="1529">
        <f>15+29.5</f>
        <v>44.5</v>
      </c>
      <c r="EY37" s="15">
        <f t="shared" si="101"/>
        <v>2.8416317368717161</v>
      </c>
      <c r="EZ37" s="1562">
        <v>0.8</v>
      </c>
      <c r="FA37" s="15">
        <f t="shared" si="102"/>
        <v>0.29230791715993626</v>
      </c>
      <c r="FB37" s="105"/>
      <c r="FC37" s="15"/>
      <c r="FD37" s="105">
        <v>0</v>
      </c>
      <c r="FE37" s="15">
        <f t="shared" si="103"/>
        <v>0</v>
      </c>
      <c r="FF37" s="105"/>
      <c r="FG37" s="15"/>
      <c r="FH37" s="105"/>
      <c r="FI37" s="15"/>
      <c r="FJ37" s="105"/>
      <c r="FK37" s="15"/>
      <c r="FL37" s="105"/>
      <c r="FM37" s="15"/>
      <c r="FN37" s="105"/>
      <c r="FO37" s="15"/>
      <c r="FP37" s="105"/>
      <c r="FQ37" s="15"/>
      <c r="FT37" s="10"/>
      <c r="FU37" s="10"/>
      <c r="FV37" s="10"/>
      <c r="FW37" s="10"/>
      <c r="FX37" s="10"/>
    </row>
    <row r="38" spans="1:180" ht="12.75" customHeight="1">
      <c r="A38" s="42" t="s">
        <v>148</v>
      </c>
      <c r="B38" s="105">
        <f t="shared" si="52"/>
        <v>5555.2838973899998</v>
      </c>
      <c r="C38" s="15">
        <f t="shared" si="53"/>
        <v>18.313683758412996</v>
      </c>
      <c r="D38" s="105"/>
      <c r="E38" s="15">
        <f t="shared" si="54"/>
        <v>0</v>
      </c>
      <c r="F38" s="105"/>
      <c r="G38" s="15"/>
      <c r="H38" s="105"/>
      <c r="I38" s="15">
        <f t="shared" si="55"/>
        <v>0</v>
      </c>
      <c r="J38" s="105">
        <v>54.377000000000002</v>
      </c>
      <c r="K38" s="15">
        <f t="shared" si="56"/>
        <v>34.732038585760009</v>
      </c>
      <c r="L38" s="1525">
        <v>11.3</v>
      </c>
      <c r="M38" s="15">
        <f t="shared" si="57"/>
        <v>14.011159330440174</v>
      </c>
      <c r="N38" s="105">
        <v>55</v>
      </c>
      <c r="O38" s="15">
        <f t="shared" si="58"/>
        <v>5.9372466856834372</v>
      </c>
      <c r="P38" s="105"/>
      <c r="Q38" s="15"/>
      <c r="R38" s="105"/>
      <c r="S38" s="15">
        <f t="shared" si="59"/>
        <v>0</v>
      </c>
      <c r="T38" s="105"/>
      <c r="U38" s="15">
        <f t="shared" si="60"/>
        <v>0</v>
      </c>
      <c r="V38" s="105">
        <v>8.4499999999999993</v>
      </c>
      <c r="W38" s="15">
        <f t="shared" si="61"/>
        <v>16.991755479589784</v>
      </c>
      <c r="X38" s="105"/>
      <c r="Y38" s="15">
        <f t="shared" si="62"/>
        <v>0</v>
      </c>
      <c r="Z38" s="105">
        <v>1121.2128136600002</v>
      </c>
      <c r="AA38" s="15">
        <f t="shared" si="63"/>
        <v>30.10422873816357</v>
      </c>
      <c r="AB38" s="105">
        <v>8.1582652800000002</v>
      </c>
      <c r="AC38" s="15">
        <f t="shared" si="64"/>
        <v>32.038747656586921</v>
      </c>
      <c r="AD38" s="105">
        <v>112.63790102999999</v>
      </c>
      <c r="AE38" s="15">
        <f t="shared" si="65"/>
        <v>30.671688943835466</v>
      </c>
      <c r="AF38" s="105"/>
      <c r="AG38" s="105"/>
      <c r="AH38" s="105"/>
      <c r="AI38" s="105"/>
      <c r="AJ38" s="15"/>
      <c r="AK38" s="15"/>
      <c r="AL38" s="105"/>
      <c r="AM38" s="15">
        <f t="shared" si="66"/>
        <v>0</v>
      </c>
      <c r="AN38" s="105"/>
      <c r="AP38" s="105">
        <v>6.55</v>
      </c>
      <c r="AQ38" s="15">
        <f t="shared" si="67"/>
        <v>2.9774080640029088</v>
      </c>
      <c r="AR38" s="105">
        <v>0.7</v>
      </c>
      <c r="AS38" s="15">
        <f t="shared" si="68"/>
        <v>4.1128084606345476</v>
      </c>
      <c r="AT38" s="105"/>
      <c r="AU38" s="15"/>
      <c r="AV38" s="105"/>
      <c r="AW38" s="15">
        <f t="shared" si="69"/>
        <v>0</v>
      </c>
      <c r="AX38" s="105"/>
      <c r="AY38" s="15"/>
      <c r="AZ38" s="105">
        <v>17</v>
      </c>
      <c r="BA38" s="15">
        <f t="shared" si="70"/>
        <v>3.8487661308580488</v>
      </c>
      <c r="BB38" s="105"/>
      <c r="BC38" s="15"/>
      <c r="BD38" s="105"/>
      <c r="BE38" s="15">
        <f t="shared" si="71"/>
        <v>0</v>
      </c>
      <c r="BF38" s="105"/>
      <c r="BG38" s="15"/>
      <c r="BH38" s="105"/>
      <c r="BI38" s="15">
        <f t="shared" si="72"/>
        <v>0</v>
      </c>
      <c r="BJ38" s="105">
        <v>7.2492776299999999</v>
      </c>
      <c r="BK38" s="15">
        <f t="shared" si="73"/>
        <v>5.1680082281189881</v>
      </c>
      <c r="BL38" s="105"/>
      <c r="BM38" s="15"/>
      <c r="BN38" s="105">
        <v>0</v>
      </c>
      <c r="BO38" s="15">
        <f t="shared" si="74"/>
        <v>0</v>
      </c>
      <c r="BP38" s="105">
        <v>2.1392310000000001</v>
      </c>
      <c r="BQ38" s="15">
        <f t="shared" si="75"/>
        <v>0.28260072921345347</v>
      </c>
      <c r="BR38" s="105"/>
      <c r="BS38" s="15">
        <f t="shared" si="76"/>
        <v>0</v>
      </c>
      <c r="BT38" s="105">
        <v>30.361344859999999</v>
      </c>
      <c r="BU38" s="15">
        <f t="shared" si="77"/>
        <v>35.429130656861076</v>
      </c>
      <c r="BV38" s="105"/>
      <c r="BW38" s="15">
        <f t="shared" si="78"/>
        <v>0</v>
      </c>
      <c r="BX38" s="105"/>
      <c r="BY38" s="15"/>
      <c r="BZ38" s="105">
        <v>0.51</v>
      </c>
      <c r="CA38" s="15">
        <f t="shared" si="79"/>
        <v>3.8288288288288284</v>
      </c>
      <c r="CB38" s="105">
        <v>0.02</v>
      </c>
      <c r="CC38" s="15">
        <f t="shared" si="80"/>
        <v>4.9887752556747322E-2</v>
      </c>
      <c r="CD38" s="105"/>
      <c r="CE38" s="15"/>
      <c r="CF38" s="105"/>
      <c r="CG38" s="15">
        <f t="shared" si="81"/>
        <v>0</v>
      </c>
      <c r="CH38" s="105"/>
      <c r="CI38" s="15">
        <f t="shared" si="82"/>
        <v>0</v>
      </c>
      <c r="CJ38" s="105"/>
      <c r="CK38" s="15"/>
      <c r="CL38" s="105"/>
      <c r="CM38" s="15"/>
      <c r="CN38" s="105"/>
      <c r="CO38" s="15"/>
      <c r="CP38" s="105"/>
      <c r="CQ38" s="15"/>
      <c r="CR38" s="105"/>
      <c r="CS38" s="15"/>
      <c r="CT38" s="105"/>
      <c r="CU38" s="15"/>
      <c r="CV38" s="105"/>
      <c r="CW38" s="15"/>
      <c r="CX38" s="1525">
        <v>1777.6</v>
      </c>
      <c r="CY38" s="15">
        <f t="shared" si="83"/>
        <v>55.148450345918775</v>
      </c>
      <c r="CZ38" s="1525">
        <v>75.5</v>
      </c>
      <c r="DA38" s="15">
        <f t="shared" si="84"/>
        <v>27.849502028771667</v>
      </c>
      <c r="DB38" s="105">
        <v>16.567558229999999</v>
      </c>
      <c r="DC38" s="15">
        <f t="shared" si="85"/>
        <v>2.6970105501441242</v>
      </c>
      <c r="DD38" s="105">
        <v>4.3496970399999997</v>
      </c>
      <c r="DE38" s="15">
        <f t="shared" si="86"/>
        <v>1.7953550845924544</v>
      </c>
      <c r="DF38" s="105">
        <v>1.27257548</v>
      </c>
      <c r="DG38" s="15">
        <f t="shared" si="87"/>
        <v>0.94974595940910955</v>
      </c>
      <c r="DH38" s="105">
        <v>0</v>
      </c>
      <c r="DI38" s="15">
        <f t="shared" si="88"/>
        <v>0</v>
      </c>
      <c r="DJ38" s="105"/>
      <c r="DK38" s="15"/>
      <c r="DL38" s="1525">
        <v>78.065421730000011</v>
      </c>
      <c r="DM38" s="15">
        <f t="shared" si="89"/>
        <v>3.2603023487871132</v>
      </c>
      <c r="DN38" s="105">
        <v>191.1</v>
      </c>
      <c r="DO38" s="15">
        <f t="shared" si="90"/>
        <v>29.162215779032508</v>
      </c>
      <c r="DP38" s="105">
        <v>227.7</v>
      </c>
      <c r="DQ38" s="15">
        <f t="shared" si="91"/>
        <v>10.928725701943844</v>
      </c>
      <c r="DR38" s="105"/>
      <c r="DS38" s="15"/>
      <c r="DT38" s="105">
        <v>0</v>
      </c>
      <c r="DU38" s="15">
        <f t="shared" si="92"/>
        <v>0</v>
      </c>
      <c r="DV38" s="105"/>
      <c r="DW38" s="15"/>
      <c r="DX38" s="105">
        <v>1137.0960149500002</v>
      </c>
      <c r="DY38" s="15">
        <f t="shared" si="93"/>
        <v>42.778335464586107</v>
      </c>
      <c r="DZ38" s="105">
        <v>58.217342089999995</v>
      </c>
      <c r="EA38" s="15">
        <f t="shared" si="94"/>
        <v>14.089173732611762</v>
      </c>
      <c r="EB38" s="105">
        <v>201.84666110000001</v>
      </c>
      <c r="EC38" s="15">
        <f t="shared" si="95"/>
        <v>35.593595195654949</v>
      </c>
      <c r="ED38" s="105">
        <v>4.81297058</v>
      </c>
      <c r="EE38" s="15">
        <f t="shared" si="96"/>
        <v>1.104618837655523</v>
      </c>
      <c r="EF38" s="105">
        <v>137.30673200000001</v>
      </c>
      <c r="EG38" s="15">
        <f t="shared" si="97"/>
        <v>37.31397996252818</v>
      </c>
      <c r="EH38" s="105">
        <v>2.1518847299999999</v>
      </c>
      <c r="EI38" s="15">
        <f t="shared" si="98"/>
        <v>5.3649376290647623</v>
      </c>
      <c r="EJ38" s="105"/>
      <c r="EK38" s="15"/>
      <c r="EL38" s="105"/>
      <c r="EM38" s="15"/>
      <c r="EN38" s="105"/>
      <c r="EO38" s="15"/>
      <c r="EP38" s="105"/>
      <c r="EQ38" s="15"/>
      <c r="ER38" s="105"/>
      <c r="ES38" s="15"/>
      <c r="ET38" s="105">
        <v>64.776818999999989</v>
      </c>
      <c r="EU38" s="15">
        <f t="shared" si="99"/>
        <v>18.008599464578989</v>
      </c>
      <c r="EV38" s="1562">
        <v>0</v>
      </c>
      <c r="EW38" s="15">
        <f t="shared" si="100"/>
        <v>0</v>
      </c>
      <c r="EX38" s="1529">
        <f>114.654387+11.1</f>
        <v>125.75438699999999</v>
      </c>
      <c r="EY38" s="15">
        <f t="shared" si="101"/>
        <v>8.0302844303381562</v>
      </c>
      <c r="EZ38" s="1562">
        <v>15.5</v>
      </c>
      <c r="FA38" s="15">
        <f t="shared" si="102"/>
        <v>5.6634658949737648</v>
      </c>
      <c r="FB38" s="105"/>
      <c r="FC38" s="15"/>
      <c r="FD38" s="105">
        <v>0</v>
      </c>
      <c r="FE38" s="15">
        <f t="shared" si="103"/>
        <v>0</v>
      </c>
      <c r="FF38" s="105"/>
      <c r="FG38" s="15"/>
      <c r="FH38" s="105"/>
      <c r="FI38" s="15"/>
      <c r="FJ38" s="105"/>
      <c r="FK38" s="15"/>
      <c r="FL38" s="105"/>
      <c r="FM38" s="15"/>
      <c r="FN38" s="105"/>
      <c r="FO38" s="15"/>
      <c r="FP38" s="105"/>
      <c r="FQ38" s="15"/>
    </row>
    <row r="39" spans="1:180" ht="12.75" customHeight="1">
      <c r="A39" s="42" t="s">
        <v>280</v>
      </c>
      <c r="B39" s="105">
        <f t="shared" si="52"/>
        <v>1335.6611018600001</v>
      </c>
      <c r="C39" s="15">
        <f t="shared" si="53"/>
        <v>4.4031728134307908</v>
      </c>
      <c r="D39" s="105">
        <v>20.6</v>
      </c>
      <c r="E39" s="15">
        <f t="shared" si="54"/>
        <v>14.089323575678819</v>
      </c>
      <c r="F39" s="105"/>
      <c r="G39" s="15"/>
      <c r="H39" s="105">
        <v>0.94732013999999998</v>
      </c>
      <c r="I39" s="15">
        <f t="shared" si="55"/>
        <v>14.081597700467052</v>
      </c>
      <c r="J39" s="105">
        <v>6.4</v>
      </c>
      <c r="K39" s="15">
        <f t="shared" si="56"/>
        <v>4.0878505057076344</v>
      </c>
      <c r="L39" s="1525">
        <v>0</v>
      </c>
      <c r="M39" s="15">
        <f t="shared" si="57"/>
        <v>0</v>
      </c>
      <c r="N39" s="105"/>
      <c r="O39" s="15">
        <f t="shared" si="58"/>
        <v>0</v>
      </c>
      <c r="P39" s="105"/>
      <c r="Q39" s="15"/>
      <c r="R39" s="105">
        <v>30.09</v>
      </c>
      <c r="S39" s="15">
        <f t="shared" si="59"/>
        <v>5.7768733081191082</v>
      </c>
      <c r="T39" s="105">
        <v>2.19</v>
      </c>
      <c r="U39" s="15">
        <f t="shared" si="60"/>
        <v>3.8954108858057634</v>
      </c>
      <c r="V39" s="105">
        <v>5.45</v>
      </c>
      <c r="W39" s="15">
        <f t="shared" si="61"/>
        <v>10.959179569676254</v>
      </c>
      <c r="X39" s="105">
        <v>7.57</v>
      </c>
      <c r="Y39" s="15">
        <f t="shared" si="62"/>
        <v>5.2529317882173334</v>
      </c>
      <c r="Z39" s="105"/>
      <c r="AA39" s="15">
        <f t="shared" si="63"/>
        <v>0</v>
      </c>
      <c r="AB39" s="105"/>
      <c r="AC39" s="15">
        <f t="shared" si="64"/>
        <v>0</v>
      </c>
      <c r="AD39" s="105"/>
      <c r="AE39" s="15">
        <f t="shared" si="65"/>
        <v>0</v>
      </c>
      <c r="AF39" s="105"/>
      <c r="AG39" s="105"/>
      <c r="AH39" s="105"/>
      <c r="AI39" s="105"/>
      <c r="AJ39" s="15"/>
      <c r="AK39" s="15"/>
      <c r="AL39" s="105">
        <v>95.04</v>
      </c>
      <c r="AM39" s="15">
        <f t="shared" si="66"/>
        <v>33.362586442938884</v>
      </c>
      <c r="AN39" s="105"/>
      <c r="AP39" s="105">
        <v>28</v>
      </c>
      <c r="AQ39" s="15">
        <f t="shared" si="67"/>
        <v>12.727851265966633</v>
      </c>
      <c r="AR39" s="105">
        <v>12.7</v>
      </c>
      <c r="AS39" s="15">
        <f t="shared" si="68"/>
        <v>74.61809635722679</v>
      </c>
      <c r="AT39" s="105"/>
      <c r="AU39" s="15"/>
      <c r="AV39" s="105">
        <v>0.6</v>
      </c>
      <c r="AW39" s="15">
        <f t="shared" si="69"/>
        <v>100</v>
      </c>
      <c r="AX39" s="105"/>
      <c r="AY39" s="15"/>
      <c r="AZ39" s="105"/>
      <c r="BA39" s="15">
        <f t="shared" si="70"/>
        <v>0</v>
      </c>
      <c r="BB39" s="105"/>
      <c r="BC39" s="15"/>
      <c r="BD39" s="105">
        <v>15.4</v>
      </c>
      <c r="BE39" s="15">
        <f t="shared" si="71"/>
        <v>1.6715510691414308</v>
      </c>
      <c r="BF39" s="105"/>
      <c r="BG39" s="15"/>
      <c r="BH39" s="105"/>
      <c r="BI39" s="15">
        <f t="shared" si="72"/>
        <v>0</v>
      </c>
      <c r="BJ39" s="105"/>
      <c r="BK39" s="15">
        <f t="shared" si="73"/>
        <v>0</v>
      </c>
      <c r="BL39" s="105"/>
      <c r="BM39" s="15"/>
      <c r="BN39" s="105"/>
      <c r="BO39" s="15">
        <f t="shared" si="74"/>
        <v>0</v>
      </c>
      <c r="BP39" s="105">
        <v>2.2738390000000002</v>
      </c>
      <c r="BQ39" s="15">
        <f t="shared" si="75"/>
        <v>0.3003829691669529</v>
      </c>
      <c r="BR39" s="105">
        <v>0.14000000000000001</v>
      </c>
      <c r="BS39" s="15">
        <f t="shared" si="76"/>
        <v>7.4074074074074066</v>
      </c>
      <c r="BT39" s="105"/>
      <c r="BU39" s="15">
        <f t="shared" si="77"/>
        <v>0</v>
      </c>
      <c r="BV39" s="105">
        <v>29.37</v>
      </c>
      <c r="BW39" s="15">
        <f t="shared" si="78"/>
        <v>54.429206819866572</v>
      </c>
      <c r="BX39" s="105"/>
      <c r="BY39" s="15"/>
      <c r="BZ39" s="105">
        <v>7.88</v>
      </c>
      <c r="CA39" s="15">
        <f t="shared" si="79"/>
        <v>59.159159159159159</v>
      </c>
      <c r="CB39" s="105">
        <v>12.98</v>
      </c>
      <c r="CC39" s="15">
        <f t="shared" si="80"/>
        <v>32.377151409329016</v>
      </c>
      <c r="CD39" s="105"/>
      <c r="CE39" s="15"/>
      <c r="CF39" s="105">
        <v>165.13399999999999</v>
      </c>
      <c r="CG39" s="15">
        <f t="shared" si="81"/>
        <v>20.451044014564186</v>
      </c>
      <c r="CH39" s="105">
        <v>61.890999999999998</v>
      </c>
      <c r="CI39" s="15">
        <f t="shared" si="82"/>
        <v>3.4134724364761886</v>
      </c>
      <c r="CJ39" s="105"/>
      <c r="CK39" s="15"/>
      <c r="CL39" s="105"/>
      <c r="CM39" s="15"/>
      <c r="CN39" s="105"/>
      <c r="CO39" s="15"/>
      <c r="CP39" s="105"/>
      <c r="CQ39" s="15"/>
      <c r="CR39" s="105"/>
      <c r="CS39" s="15"/>
      <c r="CT39" s="105"/>
      <c r="CU39" s="15"/>
      <c r="CV39" s="105"/>
      <c r="CW39" s="15"/>
      <c r="CX39" s="1525">
        <v>187.1</v>
      </c>
      <c r="CY39" s="15">
        <f t="shared" si="83"/>
        <v>5.8046101821114995</v>
      </c>
      <c r="CZ39" s="1525">
        <v>67.099999999999994</v>
      </c>
      <c r="DA39" s="15">
        <f t="shared" si="84"/>
        <v>24.751014385835482</v>
      </c>
      <c r="DB39" s="105">
        <v>85.458310940000004</v>
      </c>
      <c r="DC39" s="15">
        <f t="shared" si="85"/>
        <v>13.911643647361851</v>
      </c>
      <c r="DD39" s="105">
        <v>32.320427500000001</v>
      </c>
      <c r="DE39" s="15">
        <f t="shared" si="86"/>
        <v>13.340387460255576</v>
      </c>
      <c r="DF39" s="105">
        <v>7.6635542999999995</v>
      </c>
      <c r="DG39" s="15">
        <f t="shared" si="87"/>
        <v>5.7194483514151209</v>
      </c>
      <c r="DH39" s="105">
        <v>0.58224340000000008</v>
      </c>
      <c r="DI39" s="15">
        <f t="shared" si="88"/>
        <v>21.603270388932998</v>
      </c>
      <c r="DJ39" s="105"/>
      <c r="DK39" s="15"/>
      <c r="DL39" s="1525">
        <v>-79.408732699999987</v>
      </c>
      <c r="DM39" s="15">
        <f t="shared" si="89"/>
        <v>-3.3164040108749688</v>
      </c>
      <c r="DN39" s="105">
        <v>58.8</v>
      </c>
      <c r="DO39" s="15">
        <f t="shared" si="90"/>
        <v>8.9729894704715409</v>
      </c>
      <c r="DP39" s="105">
        <v>0</v>
      </c>
      <c r="DQ39" s="15">
        <f t="shared" si="91"/>
        <v>0</v>
      </c>
      <c r="DR39" s="105"/>
      <c r="DS39" s="15"/>
      <c r="DT39" s="105">
        <v>1.3003861299999999</v>
      </c>
      <c r="DU39" s="15">
        <f t="shared" si="92"/>
        <v>100</v>
      </c>
      <c r="DV39" s="105"/>
      <c r="DW39" s="15"/>
      <c r="DX39" s="105">
        <v>133.57330081999999</v>
      </c>
      <c r="DY39" s="15">
        <f t="shared" si="93"/>
        <v>5.025119599809071</v>
      </c>
      <c r="DZ39" s="105">
        <v>6.3338429000000005</v>
      </c>
      <c r="EA39" s="15">
        <f t="shared" si="94"/>
        <v>1.5328527515944093</v>
      </c>
      <c r="EB39" s="105">
        <v>28.108945819999999</v>
      </c>
      <c r="EC39" s="15">
        <f t="shared" si="95"/>
        <v>4.9567252360840621</v>
      </c>
      <c r="ED39" s="105">
        <v>87.57939125</v>
      </c>
      <c r="EE39" s="15">
        <f t="shared" si="96"/>
        <v>20.10023617579505</v>
      </c>
      <c r="EF39" s="105">
        <v>5.9225756000000001</v>
      </c>
      <c r="EG39" s="15">
        <f t="shared" si="97"/>
        <v>1.6094976848255209</v>
      </c>
      <c r="EH39" s="105">
        <v>16.035938760000001</v>
      </c>
      <c r="EI39" s="15">
        <f t="shared" si="98"/>
        <v>39.979748948217193</v>
      </c>
      <c r="EJ39" s="105"/>
      <c r="EK39" s="15"/>
      <c r="EL39" s="105"/>
      <c r="EM39" s="15"/>
      <c r="EN39" s="105"/>
      <c r="EO39" s="15"/>
      <c r="EP39" s="105"/>
      <c r="EQ39" s="15"/>
      <c r="ER39" s="105"/>
      <c r="ES39" s="15"/>
      <c r="ET39" s="105">
        <v>13.256506</v>
      </c>
      <c r="EU39" s="15">
        <f t="shared" si="99"/>
        <v>3.6854404174090147</v>
      </c>
      <c r="EV39" s="1562">
        <v>12.1</v>
      </c>
      <c r="EW39" s="15">
        <f t="shared" si="100"/>
        <v>39.542483660130721</v>
      </c>
      <c r="EX39" s="1529">
        <v>73.278251999999995</v>
      </c>
      <c r="EY39" s="15">
        <f t="shared" si="101"/>
        <v>4.679321494509737</v>
      </c>
      <c r="EZ39" s="1562">
        <v>93.9</v>
      </c>
      <c r="FA39" s="15">
        <f t="shared" si="102"/>
        <v>34.309641776647517</v>
      </c>
      <c r="FB39" s="105"/>
      <c r="FC39" s="15"/>
      <c r="FD39" s="105"/>
      <c r="FE39" s="15">
        <f t="shared" si="103"/>
        <v>0</v>
      </c>
      <c r="FF39" s="105"/>
      <c r="FG39" s="15"/>
      <c r="FH39" s="105"/>
      <c r="FI39" s="15"/>
      <c r="FJ39" s="105"/>
      <c r="FK39" s="15"/>
      <c r="FL39" s="105"/>
      <c r="FM39" s="15"/>
      <c r="FN39" s="105"/>
      <c r="FO39" s="15"/>
      <c r="FP39" s="105"/>
      <c r="FQ39" s="15"/>
    </row>
    <row r="40" spans="1:180" ht="12.75" customHeight="1">
      <c r="A40" s="42" t="s">
        <v>151</v>
      </c>
      <c r="B40" s="105">
        <f t="shared" si="52"/>
        <v>1768.7107566100001</v>
      </c>
      <c r="C40" s="15">
        <f t="shared" si="53"/>
        <v>5.8307748181649623</v>
      </c>
      <c r="D40" s="105"/>
      <c r="E40" s="15">
        <f t="shared" si="54"/>
        <v>0</v>
      </c>
      <c r="F40" s="105"/>
      <c r="G40" s="15"/>
      <c r="H40" s="105"/>
      <c r="I40" s="15">
        <f t="shared" si="55"/>
        <v>0</v>
      </c>
      <c r="J40" s="105"/>
      <c r="K40" s="15">
        <f t="shared" si="56"/>
        <v>0</v>
      </c>
      <c r="L40" s="1525">
        <v>8</v>
      </c>
      <c r="M40" s="15">
        <f t="shared" si="57"/>
        <v>9.919404835709857</v>
      </c>
      <c r="N40" s="105">
        <v>27.509081999999999</v>
      </c>
      <c r="O40" s="15">
        <f t="shared" si="58"/>
        <v>2.9696037441944343</v>
      </c>
      <c r="P40" s="105"/>
      <c r="Q40" s="15"/>
      <c r="R40" s="105"/>
      <c r="S40" s="15">
        <f t="shared" si="59"/>
        <v>0</v>
      </c>
      <c r="T40" s="105"/>
      <c r="U40" s="15">
        <f t="shared" si="60"/>
        <v>0</v>
      </c>
      <c r="V40" s="105">
        <v>9.5399999999999991</v>
      </c>
      <c r="W40" s="15">
        <f t="shared" si="61"/>
        <v>19.183591393525035</v>
      </c>
      <c r="X40" s="105"/>
      <c r="Y40" s="15">
        <f t="shared" si="62"/>
        <v>0</v>
      </c>
      <c r="Z40" s="105">
        <v>134.623096</v>
      </c>
      <c r="AA40" s="15">
        <f t="shared" si="63"/>
        <v>3.6145898673725947</v>
      </c>
      <c r="AB40" s="105">
        <v>2.5</v>
      </c>
      <c r="AC40" s="15">
        <f t="shared" si="64"/>
        <v>9.8178799527180001</v>
      </c>
      <c r="AD40" s="105">
        <v>15.1</v>
      </c>
      <c r="AE40" s="15">
        <f t="shared" si="65"/>
        <v>4.111782080603243</v>
      </c>
      <c r="AF40" s="105"/>
      <c r="AG40" s="105"/>
      <c r="AH40" s="105"/>
      <c r="AI40" s="105"/>
      <c r="AJ40" s="15"/>
      <c r="AK40" s="15"/>
      <c r="AL40" s="105"/>
      <c r="AM40" s="15">
        <f t="shared" si="66"/>
        <v>0</v>
      </c>
      <c r="AN40" s="105"/>
      <c r="AP40" s="105">
        <v>25.16</v>
      </c>
      <c r="AQ40" s="15">
        <f t="shared" si="67"/>
        <v>11.436883494704304</v>
      </c>
      <c r="AR40" s="105"/>
      <c r="AS40" s="15">
        <f t="shared" si="68"/>
        <v>0</v>
      </c>
      <c r="AT40" s="105"/>
      <c r="AU40" s="15"/>
      <c r="AV40" s="105"/>
      <c r="AW40" s="15">
        <f t="shared" si="69"/>
        <v>0</v>
      </c>
      <c r="AX40" s="105"/>
      <c r="AY40" s="15"/>
      <c r="AZ40" s="105"/>
      <c r="BA40" s="15">
        <f t="shared" si="70"/>
        <v>0</v>
      </c>
      <c r="BB40" s="105"/>
      <c r="BC40" s="15"/>
      <c r="BD40" s="105"/>
      <c r="BE40" s="15">
        <f t="shared" si="71"/>
        <v>0</v>
      </c>
      <c r="BF40" s="105"/>
      <c r="BG40" s="15"/>
      <c r="BH40" s="105">
        <v>12</v>
      </c>
      <c r="BI40" s="15">
        <f t="shared" si="72"/>
        <v>2.9713931539842799</v>
      </c>
      <c r="BJ40" s="105">
        <v>41.381523000000001</v>
      </c>
      <c r="BK40" s="15">
        <f t="shared" si="73"/>
        <v>29.50087750413487</v>
      </c>
      <c r="BL40" s="105"/>
      <c r="BM40" s="15"/>
      <c r="BN40" s="105">
        <v>0</v>
      </c>
      <c r="BO40" s="15">
        <f t="shared" si="74"/>
        <v>0</v>
      </c>
      <c r="BP40" s="105">
        <v>229.32833031000001</v>
      </c>
      <c r="BQ40" s="15">
        <f t="shared" si="75"/>
        <v>30.295163717667574</v>
      </c>
      <c r="BR40" s="105">
        <v>0.75</v>
      </c>
      <c r="BS40" s="15">
        <f t="shared" si="76"/>
        <v>39.682539682539684</v>
      </c>
      <c r="BT40" s="105"/>
      <c r="BU40" s="15">
        <f t="shared" si="77"/>
        <v>0</v>
      </c>
      <c r="BV40" s="105"/>
      <c r="BW40" s="15">
        <f t="shared" si="78"/>
        <v>0</v>
      </c>
      <c r="BX40" s="105"/>
      <c r="BY40" s="15"/>
      <c r="BZ40" s="105"/>
      <c r="CA40" s="15">
        <f t="shared" si="79"/>
        <v>0</v>
      </c>
      <c r="CB40" s="105"/>
      <c r="CC40" s="15">
        <f t="shared" si="80"/>
        <v>0</v>
      </c>
      <c r="CD40" s="105"/>
      <c r="CE40" s="15"/>
      <c r="CF40" s="105"/>
      <c r="CG40" s="15">
        <f t="shared" si="81"/>
        <v>0</v>
      </c>
      <c r="CH40" s="105">
        <v>423.37099999999998</v>
      </c>
      <c r="CI40" s="15">
        <f t="shared" si="82"/>
        <v>23.350167858062733</v>
      </c>
      <c r="CJ40" s="105"/>
      <c r="CK40" s="15"/>
      <c r="CL40" s="105"/>
      <c r="CM40" s="15"/>
      <c r="CN40" s="105"/>
      <c r="CO40" s="15"/>
      <c r="CP40" s="105"/>
      <c r="CQ40" s="15"/>
      <c r="CR40" s="105"/>
      <c r="CS40" s="15"/>
      <c r="CT40" s="105"/>
      <c r="CU40" s="15"/>
      <c r="CV40" s="105"/>
      <c r="CW40" s="15"/>
      <c r="CX40" s="1525"/>
      <c r="CY40" s="15">
        <f t="shared" si="83"/>
        <v>0</v>
      </c>
      <c r="CZ40" s="1525"/>
      <c r="DA40" s="15">
        <f t="shared" si="84"/>
        <v>0</v>
      </c>
      <c r="DB40" s="105">
        <v>0</v>
      </c>
      <c r="DC40" s="15">
        <f t="shared" si="85"/>
        <v>0</v>
      </c>
      <c r="DD40" s="105">
        <v>0</v>
      </c>
      <c r="DE40" s="15">
        <f t="shared" si="86"/>
        <v>0</v>
      </c>
      <c r="DF40" s="105">
        <v>0</v>
      </c>
      <c r="DG40" s="15">
        <f t="shared" si="87"/>
        <v>0</v>
      </c>
      <c r="DH40" s="105">
        <v>0</v>
      </c>
      <c r="DI40" s="15">
        <f t="shared" si="88"/>
        <v>0</v>
      </c>
      <c r="DJ40" s="105"/>
      <c r="DK40" s="15"/>
      <c r="DL40" s="1525">
        <v>645.20890429999997</v>
      </c>
      <c r="DM40" s="15">
        <f t="shared" si="89"/>
        <v>26.946323474984311</v>
      </c>
      <c r="DN40" s="105">
        <v>0</v>
      </c>
      <c r="DO40" s="15">
        <f t="shared" si="90"/>
        <v>0</v>
      </c>
      <c r="DP40" s="105">
        <v>0</v>
      </c>
      <c r="DQ40" s="15">
        <f t="shared" si="91"/>
        <v>0</v>
      </c>
      <c r="DR40" s="105"/>
      <c r="DS40" s="15"/>
      <c r="DT40" s="105">
        <v>0</v>
      </c>
      <c r="DU40" s="15">
        <f t="shared" si="92"/>
        <v>0</v>
      </c>
      <c r="DV40" s="105"/>
      <c r="DW40" s="15"/>
      <c r="DX40" s="105">
        <v>35</v>
      </c>
      <c r="DY40" s="15">
        <f t="shared" si="93"/>
        <v>1.3167241126303215</v>
      </c>
      <c r="DZ40" s="105">
        <v>0</v>
      </c>
      <c r="EA40" s="15">
        <f t="shared" si="94"/>
        <v>0</v>
      </c>
      <c r="EB40" s="105">
        <v>0</v>
      </c>
      <c r="EC40" s="15">
        <f t="shared" si="95"/>
        <v>0</v>
      </c>
      <c r="ED40" s="105">
        <v>0</v>
      </c>
      <c r="EE40" s="15">
        <f t="shared" si="96"/>
        <v>0</v>
      </c>
      <c r="EF40" s="105">
        <v>0</v>
      </c>
      <c r="EG40" s="15">
        <f t="shared" si="97"/>
        <v>0</v>
      </c>
      <c r="EH40" s="105">
        <v>0</v>
      </c>
      <c r="EI40" s="15">
        <f t="shared" si="98"/>
        <v>0</v>
      </c>
      <c r="EJ40" s="105"/>
      <c r="EK40" s="15"/>
      <c r="EL40" s="105"/>
      <c r="EM40" s="15"/>
      <c r="EN40" s="105"/>
      <c r="EO40" s="15"/>
      <c r="EP40" s="105"/>
      <c r="EQ40" s="15"/>
      <c r="ER40" s="105"/>
      <c r="ES40" s="15"/>
      <c r="ET40" s="105">
        <v>0</v>
      </c>
      <c r="EU40" s="15">
        <f t="shared" si="99"/>
        <v>0</v>
      </c>
      <c r="EV40" s="1562">
        <v>0</v>
      </c>
      <c r="EW40" s="15">
        <f t="shared" si="100"/>
        <v>0</v>
      </c>
      <c r="EX40" s="1529">
        <v>106.018821</v>
      </c>
      <c r="EY40" s="15">
        <f t="shared" si="101"/>
        <v>6.7700325047038561</v>
      </c>
      <c r="EZ40" s="1562">
        <v>0</v>
      </c>
      <c r="FA40" s="15">
        <f t="shared" si="102"/>
        <v>0</v>
      </c>
      <c r="FB40" s="105"/>
      <c r="FC40" s="15"/>
      <c r="FD40" s="105">
        <v>53.22</v>
      </c>
      <c r="FE40" s="15">
        <f t="shared" si="103"/>
        <v>19.978440321310092</v>
      </c>
      <c r="FF40" s="105"/>
      <c r="FG40" s="15"/>
      <c r="FH40" s="105"/>
      <c r="FI40" s="15"/>
      <c r="FJ40" s="105"/>
      <c r="FK40" s="15"/>
      <c r="FL40" s="105"/>
      <c r="FM40" s="15"/>
      <c r="FN40" s="105"/>
      <c r="FO40" s="15"/>
      <c r="FP40" s="105"/>
      <c r="FQ40" s="15"/>
    </row>
    <row r="41" spans="1:180" ht="12.75" customHeight="1" thickBot="1">
      <c r="A41" s="42" t="s">
        <v>153</v>
      </c>
      <c r="B41" s="105">
        <f t="shared" si="52"/>
        <v>1027.4843331700001</v>
      </c>
      <c r="C41" s="15">
        <f t="shared" si="53"/>
        <v>3.3872297963457658</v>
      </c>
      <c r="D41" s="105"/>
      <c r="E41" s="15">
        <f t="shared" si="54"/>
        <v>0</v>
      </c>
      <c r="F41" s="105"/>
      <c r="G41" s="15"/>
      <c r="H41" s="105"/>
      <c r="I41" s="15">
        <f t="shared" si="55"/>
        <v>0</v>
      </c>
      <c r="J41" s="105">
        <v>10.163</v>
      </c>
      <c r="K41" s="15">
        <f t="shared" si="56"/>
        <v>6.4913788577354206</v>
      </c>
      <c r="L41" s="1525">
        <v>0</v>
      </c>
      <c r="M41" s="15">
        <f t="shared" si="57"/>
        <v>0</v>
      </c>
      <c r="N41" s="105"/>
      <c r="O41" s="15">
        <f t="shared" si="58"/>
        <v>0</v>
      </c>
      <c r="P41" s="105"/>
      <c r="Q41" s="15"/>
      <c r="R41" s="105"/>
      <c r="S41" s="15">
        <f t="shared" si="59"/>
        <v>0</v>
      </c>
      <c r="T41" s="105"/>
      <c r="U41" s="15">
        <f t="shared" si="60"/>
        <v>0</v>
      </c>
      <c r="V41" s="105"/>
      <c r="W41" s="15">
        <f t="shared" si="61"/>
        <v>0</v>
      </c>
      <c r="X41" s="105"/>
      <c r="Y41" s="15">
        <f t="shared" si="62"/>
        <v>0</v>
      </c>
      <c r="Z41" s="105">
        <v>0</v>
      </c>
      <c r="AA41" s="15">
        <f t="shared" si="63"/>
        <v>0</v>
      </c>
      <c r="AB41" s="105"/>
      <c r="AC41" s="15">
        <f t="shared" si="64"/>
        <v>0</v>
      </c>
      <c r="AD41" s="105"/>
      <c r="AE41" s="15">
        <f t="shared" si="65"/>
        <v>0</v>
      </c>
      <c r="AF41" s="105"/>
      <c r="AG41" s="105"/>
      <c r="AH41" s="105"/>
      <c r="AI41" s="105"/>
      <c r="AJ41" s="15"/>
      <c r="AK41" s="15"/>
      <c r="AL41" s="105"/>
      <c r="AM41" s="15">
        <f t="shared" si="66"/>
        <v>0</v>
      </c>
      <c r="AN41" s="105"/>
      <c r="AP41" s="105"/>
      <c r="AQ41" s="15">
        <f t="shared" si="67"/>
        <v>0</v>
      </c>
      <c r="AR41" s="105"/>
      <c r="AS41" s="15">
        <f t="shared" si="68"/>
        <v>0</v>
      </c>
      <c r="AT41" s="105"/>
      <c r="AU41" s="15"/>
      <c r="AV41" s="105"/>
      <c r="AW41" s="15">
        <f t="shared" si="69"/>
        <v>0</v>
      </c>
      <c r="AX41" s="105"/>
      <c r="AY41" s="15"/>
      <c r="AZ41" s="105">
        <v>54.4</v>
      </c>
      <c r="BA41" s="15">
        <f t="shared" si="70"/>
        <v>12.316051618745755</v>
      </c>
      <c r="BB41" s="105"/>
      <c r="BC41" s="15"/>
      <c r="BD41" s="105">
        <v>598</v>
      </c>
      <c r="BE41" s="15">
        <f t="shared" si="71"/>
        <v>64.908281775751661</v>
      </c>
      <c r="BF41" s="105"/>
      <c r="BG41" s="15"/>
      <c r="BH41" s="105">
        <v>93.4</v>
      </c>
      <c r="BI41" s="15">
        <f t="shared" si="72"/>
        <v>23.127343381844316</v>
      </c>
      <c r="BJ41" s="105"/>
      <c r="BK41" s="15">
        <f t="shared" si="73"/>
        <v>0</v>
      </c>
      <c r="BL41" s="105"/>
      <c r="BM41" s="15"/>
      <c r="BN41" s="105">
        <v>44.000382999999999</v>
      </c>
      <c r="BO41" s="15">
        <f t="shared" si="74"/>
        <v>3.0756763809155934</v>
      </c>
      <c r="BP41" s="105">
        <v>0</v>
      </c>
      <c r="BQ41" s="15">
        <f t="shared" si="75"/>
        <v>0</v>
      </c>
      <c r="BR41" s="105"/>
      <c r="BS41" s="15">
        <f t="shared" si="76"/>
        <v>0</v>
      </c>
      <c r="BT41" s="105"/>
      <c r="BU41" s="15">
        <f t="shared" si="77"/>
        <v>0</v>
      </c>
      <c r="BV41" s="105"/>
      <c r="BW41" s="15">
        <f t="shared" si="78"/>
        <v>0</v>
      </c>
      <c r="BX41" s="105"/>
      <c r="BY41" s="15"/>
      <c r="BZ41" s="105"/>
      <c r="CA41" s="15">
        <f t="shared" si="79"/>
        <v>0</v>
      </c>
      <c r="CB41" s="105"/>
      <c r="CC41" s="15">
        <f t="shared" si="80"/>
        <v>0</v>
      </c>
      <c r="CD41" s="105"/>
      <c r="CE41" s="15"/>
      <c r="CF41" s="105"/>
      <c r="CG41" s="15">
        <f t="shared" si="81"/>
        <v>0</v>
      </c>
      <c r="CH41" s="105"/>
      <c r="CI41" s="15">
        <f t="shared" si="82"/>
        <v>0</v>
      </c>
      <c r="CJ41" s="105"/>
      <c r="CK41" s="15"/>
      <c r="CL41" s="105"/>
      <c r="CM41" s="15"/>
      <c r="CN41" s="105"/>
      <c r="CO41" s="15"/>
      <c r="CP41" s="105"/>
      <c r="CQ41" s="15"/>
      <c r="CR41" s="105"/>
      <c r="CS41" s="15"/>
      <c r="CT41" s="105"/>
      <c r="CU41" s="15"/>
      <c r="CV41" s="105"/>
      <c r="CW41" s="15"/>
      <c r="CX41" s="1525"/>
      <c r="CY41" s="15">
        <f t="shared" si="83"/>
        <v>0</v>
      </c>
      <c r="CZ41" s="1525"/>
      <c r="DA41" s="15">
        <f t="shared" si="84"/>
        <v>0</v>
      </c>
      <c r="DB41" s="105">
        <v>9.9200789399999998</v>
      </c>
      <c r="DC41" s="15">
        <f t="shared" si="85"/>
        <v>1.6148763256492591</v>
      </c>
      <c r="DD41" s="105">
        <v>2.38443147</v>
      </c>
      <c r="DE41" s="15">
        <f t="shared" si="86"/>
        <v>0.98418375444528894</v>
      </c>
      <c r="DF41" s="105">
        <v>1.19221573</v>
      </c>
      <c r="DG41" s="15">
        <f t="shared" si="87"/>
        <v>0.88977203325611931</v>
      </c>
      <c r="DH41" s="105">
        <v>0</v>
      </c>
      <c r="DI41" s="15">
        <f t="shared" si="88"/>
        <v>0</v>
      </c>
      <c r="DJ41" s="105"/>
      <c r="DK41" s="15"/>
      <c r="DL41" s="1525">
        <v>88.562875640000001</v>
      </c>
      <c r="DM41" s="15">
        <f t="shared" si="89"/>
        <v>3.6987150657186745</v>
      </c>
      <c r="DN41" s="105">
        <v>0</v>
      </c>
      <c r="DO41" s="15">
        <f t="shared" si="90"/>
        <v>0</v>
      </c>
      <c r="DP41" s="105">
        <v>0</v>
      </c>
      <c r="DQ41" s="15">
        <f t="shared" si="91"/>
        <v>0</v>
      </c>
      <c r="DR41" s="105"/>
      <c r="DS41" s="15"/>
      <c r="DT41" s="105">
        <v>0</v>
      </c>
      <c r="DU41" s="15">
        <f t="shared" si="92"/>
        <v>0</v>
      </c>
      <c r="DV41" s="105"/>
      <c r="DW41" s="15"/>
      <c r="DX41" s="105">
        <v>103.080108</v>
      </c>
      <c r="DY41" s="15">
        <f t="shared" si="93"/>
        <v>3.8779446781753628</v>
      </c>
      <c r="DZ41" s="105">
        <v>5.3649708199999999</v>
      </c>
      <c r="EA41" s="15">
        <f t="shared" si="94"/>
        <v>1.2983761064962178</v>
      </c>
      <c r="EB41" s="105">
        <v>9.4421121400000008</v>
      </c>
      <c r="EC41" s="15">
        <f t="shared" si="95"/>
        <v>1.6650199486660682</v>
      </c>
      <c r="ED41" s="105">
        <v>5.4256394700000001</v>
      </c>
      <c r="EE41" s="15">
        <f t="shared" si="96"/>
        <v>1.2452317057149616</v>
      </c>
      <c r="EF41" s="105">
        <v>0</v>
      </c>
      <c r="EG41" s="15">
        <f t="shared" si="97"/>
        <v>0</v>
      </c>
      <c r="EH41" s="105">
        <v>2.1485179599999999</v>
      </c>
      <c r="EI41" s="15">
        <f t="shared" si="98"/>
        <v>5.3565438192990289</v>
      </c>
      <c r="EJ41" s="105"/>
      <c r="EK41" s="15"/>
      <c r="EL41" s="105"/>
      <c r="EM41" s="15"/>
      <c r="EN41" s="105"/>
      <c r="EO41" s="15"/>
      <c r="EP41" s="105"/>
      <c r="EQ41" s="15"/>
      <c r="ER41" s="105"/>
      <c r="ES41" s="15"/>
      <c r="ET41" s="105">
        <v>0</v>
      </c>
      <c r="EU41" s="15">
        <f t="shared" si="99"/>
        <v>0</v>
      </c>
      <c r="EV41" s="1562">
        <v>0</v>
      </c>
      <c r="EW41" s="15">
        <f t="shared" si="100"/>
        <v>0</v>
      </c>
      <c r="EX41" s="1529">
        <v>0</v>
      </c>
      <c r="EY41" s="15">
        <f t="shared" si="101"/>
        <v>0</v>
      </c>
      <c r="EZ41" s="1562">
        <v>0</v>
      </c>
      <c r="FA41" s="15">
        <f t="shared" si="102"/>
        <v>0</v>
      </c>
      <c r="FB41" s="105"/>
      <c r="FC41" s="15"/>
      <c r="FD41" s="105"/>
      <c r="FE41" s="15">
        <f t="shared" si="103"/>
        <v>0</v>
      </c>
      <c r="FF41" s="105"/>
      <c r="FG41" s="15"/>
      <c r="FH41" s="105"/>
      <c r="FI41" s="15"/>
      <c r="FJ41" s="105"/>
      <c r="FK41" s="15"/>
      <c r="FL41" s="105"/>
      <c r="FM41" s="15"/>
      <c r="FN41" s="105"/>
      <c r="FO41" s="15"/>
      <c r="FP41" s="105"/>
      <c r="FQ41" s="15"/>
    </row>
    <row r="42" spans="1:180" ht="12.75" customHeight="1" thickBot="1">
      <c r="A42" s="41" t="s">
        <v>155</v>
      </c>
      <c r="B42" s="5">
        <f t="shared" si="52"/>
        <v>12068.706623840002</v>
      </c>
      <c r="C42" s="51">
        <f t="shared" si="53"/>
        <v>39.785991240863758</v>
      </c>
      <c r="D42" s="5">
        <f>SUM(D34:D41)</f>
        <v>20.6</v>
      </c>
      <c r="E42" s="51">
        <f t="shared" si="54"/>
        <v>14.089323575678819</v>
      </c>
      <c r="F42" s="5"/>
      <c r="G42" s="51"/>
      <c r="H42" s="5">
        <v>2.84271714</v>
      </c>
      <c r="I42" s="51">
        <f t="shared" si="55"/>
        <v>42.256041491635848</v>
      </c>
      <c r="J42" s="5">
        <v>132.18800000000002</v>
      </c>
      <c r="K42" s="51">
        <f t="shared" si="56"/>
        <v>84.43199728882513</v>
      </c>
      <c r="L42" s="1526">
        <f>SUM(L33:L41)</f>
        <v>19.3</v>
      </c>
      <c r="M42" s="51">
        <f t="shared" si="57"/>
        <v>23.930564166150031</v>
      </c>
      <c r="N42" s="5">
        <v>109.50908200000001</v>
      </c>
      <c r="O42" s="51">
        <f t="shared" si="58"/>
        <v>11.821498802849742</v>
      </c>
      <c r="P42" s="5"/>
      <c r="Q42" s="51"/>
      <c r="R42" s="5">
        <f>SUM(R34:R41)</f>
        <v>30.09</v>
      </c>
      <c r="S42" s="51">
        <f t="shared" si="59"/>
        <v>5.7768733081191082</v>
      </c>
      <c r="T42" s="5">
        <f>SUM(T34:T41)</f>
        <v>2.19</v>
      </c>
      <c r="U42" s="51">
        <f t="shared" si="60"/>
        <v>3.8954108858057634</v>
      </c>
      <c r="V42" s="5">
        <f>SUM(V34:V41)</f>
        <v>24.11</v>
      </c>
      <c r="W42" s="51">
        <f t="shared" si="61"/>
        <v>48.481801729338429</v>
      </c>
      <c r="X42" s="5">
        <f>SUM(X34:X41)</f>
        <v>7.57</v>
      </c>
      <c r="Y42" s="51">
        <f t="shared" si="62"/>
        <v>5.2529317882173334</v>
      </c>
      <c r="Z42" s="5">
        <v>1419.9600125100005</v>
      </c>
      <c r="AA42" s="51">
        <f t="shared" si="63"/>
        <v>38.125501684294278</v>
      </c>
      <c r="AB42" s="5">
        <f>SUM(AB34:AB41)</f>
        <v>11.145328510000001</v>
      </c>
      <c r="AC42" s="51">
        <f t="shared" si="64"/>
        <v>43.769398937914154</v>
      </c>
      <c r="AD42" s="5">
        <f>SUM(AD34:AD41)</f>
        <v>148.54734937999999</v>
      </c>
      <c r="AE42" s="51">
        <f t="shared" si="65"/>
        <v>40.449955582900209</v>
      </c>
      <c r="AF42" s="5"/>
      <c r="AG42" s="5"/>
      <c r="AH42" s="5"/>
      <c r="AI42" s="5"/>
      <c r="AJ42" s="51"/>
      <c r="AK42" s="51"/>
      <c r="AL42" s="5">
        <f>SUM(AL34:AL41)</f>
        <v>95.04</v>
      </c>
      <c r="AM42" s="51">
        <f t="shared" si="66"/>
        <v>33.362586442938884</v>
      </c>
      <c r="AN42" s="5"/>
      <c r="AO42" s="51"/>
      <c r="AP42" s="5">
        <f>SUM(AP34:AP41)</f>
        <v>157.46</v>
      </c>
      <c r="AQ42" s="51">
        <f t="shared" si="67"/>
        <v>71.575980726396665</v>
      </c>
      <c r="AR42" s="5">
        <v>13.4</v>
      </c>
      <c r="AS42" s="51">
        <f t="shared" si="68"/>
        <v>78.730904817861344</v>
      </c>
      <c r="AT42" s="5"/>
      <c r="AU42" s="51"/>
      <c r="AV42" s="5">
        <v>0.6</v>
      </c>
      <c r="AW42" s="51">
        <f t="shared" si="69"/>
        <v>100</v>
      </c>
      <c r="AX42" s="5"/>
      <c r="AY42" s="51"/>
      <c r="AZ42" s="5">
        <v>71.400000000000006</v>
      </c>
      <c r="BA42" s="51">
        <f t="shared" si="70"/>
        <v>16.164817749603806</v>
      </c>
      <c r="BB42" s="5"/>
      <c r="BC42" s="51"/>
      <c r="BD42" s="5">
        <v>613.79999999999995</v>
      </c>
      <c r="BE42" s="51">
        <f t="shared" si="71"/>
        <v>66.623249755779881</v>
      </c>
      <c r="BF42" s="5"/>
      <c r="BG42" s="51"/>
      <c r="BH42" s="5">
        <v>120.29073099999999</v>
      </c>
      <c r="BI42" s="51">
        <f t="shared" si="72"/>
        <v>29.785921215097051</v>
      </c>
      <c r="BJ42" s="5">
        <v>48.630800630000003</v>
      </c>
      <c r="BK42" s="51">
        <f t="shared" si="73"/>
        <v>34.668885732253862</v>
      </c>
      <c r="BL42" s="5"/>
      <c r="BM42" s="51"/>
      <c r="BN42" s="5">
        <v>44.000382999999999</v>
      </c>
      <c r="BO42" s="51">
        <f t="shared" si="74"/>
        <v>3.0756763809155934</v>
      </c>
      <c r="BP42" s="5">
        <v>254.12846031000001</v>
      </c>
      <c r="BQ42" s="51">
        <f t="shared" si="75"/>
        <v>33.571357276282072</v>
      </c>
      <c r="BR42" s="5">
        <f>SUM(BR34:BR41)</f>
        <v>0.89</v>
      </c>
      <c r="BS42" s="51">
        <f t="shared" si="76"/>
        <v>47.089947089947088</v>
      </c>
      <c r="BT42" s="5">
        <f>SUM(BT34:BT41)</f>
        <v>30.361344859999999</v>
      </c>
      <c r="BU42" s="51">
        <f t="shared" si="77"/>
        <v>35.429130656861076</v>
      </c>
      <c r="BV42" s="5">
        <f>SUM(BV34:BV41)</f>
        <v>52.519999999999996</v>
      </c>
      <c r="BW42" s="51">
        <f t="shared" si="78"/>
        <v>97.331356560415117</v>
      </c>
      <c r="BX42" s="5"/>
      <c r="BY42" s="51"/>
      <c r="BZ42" s="5">
        <f>SUM(BZ34:BZ41)</f>
        <v>8.39</v>
      </c>
      <c r="CA42" s="51">
        <f t="shared" si="79"/>
        <v>62.987987987987992</v>
      </c>
      <c r="CB42" s="5">
        <f>SUM(CB34:CB41)</f>
        <v>13.96</v>
      </c>
      <c r="CC42" s="51">
        <f t="shared" si="80"/>
        <v>34.821651284609636</v>
      </c>
      <c r="CD42" s="5"/>
      <c r="CE42" s="51"/>
      <c r="CF42" s="5">
        <v>165.13399999999999</v>
      </c>
      <c r="CG42" s="51">
        <f t="shared" si="81"/>
        <v>20.451044014564186</v>
      </c>
      <c r="CH42" s="5">
        <v>485.262</v>
      </c>
      <c r="CI42" s="51">
        <f t="shared" si="82"/>
        <v>26.76364029453892</v>
      </c>
      <c r="CJ42" s="5"/>
      <c r="CK42" s="51"/>
      <c r="CL42" s="5"/>
      <c r="CM42" s="51"/>
      <c r="CN42" s="5"/>
      <c r="CO42" s="51"/>
      <c r="CP42" s="5"/>
      <c r="CQ42" s="51"/>
      <c r="CR42" s="5"/>
      <c r="CS42" s="51"/>
      <c r="CT42" s="5"/>
      <c r="CU42" s="51"/>
      <c r="CV42" s="5"/>
      <c r="CW42" s="51"/>
      <c r="CX42" s="1526">
        <f>SUM(CX33:CX41)</f>
        <v>2252.8999999999996</v>
      </c>
      <c r="CY42" s="51">
        <f t="shared" si="83"/>
        <v>69.894207799460162</v>
      </c>
      <c r="CZ42" s="1526">
        <f>SUM(CZ33:CZ41)</f>
        <v>205.7</v>
      </c>
      <c r="DA42" s="51">
        <f t="shared" si="84"/>
        <v>75.876060494282541</v>
      </c>
      <c r="DB42" s="5">
        <v>333.92177011999996</v>
      </c>
      <c r="DC42" s="51">
        <f t="shared" si="85"/>
        <v>54.358676422556982</v>
      </c>
      <c r="DD42" s="5">
        <v>107.68728537000003</v>
      </c>
      <c r="DE42" s="51">
        <f t="shared" si="86"/>
        <v>44.448363542806227</v>
      </c>
      <c r="DF42" s="5">
        <v>37.051642810000004</v>
      </c>
      <c r="DG42" s="51">
        <f t="shared" si="87"/>
        <v>27.652307152945525</v>
      </c>
      <c r="DH42" s="5">
        <v>2.0967479300000003</v>
      </c>
      <c r="DI42" s="51">
        <f t="shared" si="88"/>
        <v>77.79669545283906</v>
      </c>
      <c r="DJ42" s="5"/>
      <c r="DK42" s="51"/>
      <c r="DL42" s="1526">
        <f>SUM(DL33:DL41)</f>
        <v>1421.7605892299998</v>
      </c>
      <c r="DM42" s="51">
        <f t="shared" si="89"/>
        <v>59.37800995313367</v>
      </c>
      <c r="DN42" s="5">
        <v>262.7</v>
      </c>
      <c r="DO42" s="51">
        <f t="shared" si="90"/>
        <v>40.088509079810777</v>
      </c>
      <c r="DP42" s="5">
        <v>227.7</v>
      </c>
      <c r="DQ42" s="51">
        <f t="shared" si="91"/>
        <v>10.928725701943844</v>
      </c>
      <c r="DR42" s="5"/>
      <c r="DS42" s="51"/>
      <c r="DT42" s="5">
        <v>1.3003861299999999</v>
      </c>
      <c r="DU42" s="51">
        <f t="shared" si="92"/>
        <v>100</v>
      </c>
      <c r="DV42" s="5"/>
      <c r="DW42" s="51"/>
      <c r="DX42" s="5">
        <v>1468.02594821</v>
      </c>
      <c r="DY42" s="51">
        <f t="shared" si="93"/>
        <v>55.228147542145678</v>
      </c>
      <c r="DZ42" s="5">
        <v>212.35697160000004</v>
      </c>
      <c r="EA42" s="51">
        <f t="shared" si="94"/>
        <v>51.392491632104708</v>
      </c>
      <c r="EB42" s="5">
        <v>264.63736019999999</v>
      </c>
      <c r="EC42" s="51">
        <f t="shared" si="95"/>
        <v>46.666093069228019</v>
      </c>
      <c r="ED42" s="5">
        <v>101.37499926999999</v>
      </c>
      <c r="EE42" s="51">
        <f t="shared" si="96"/>
        <v>23.266448859314838</v>
      </c>
      <c r="EF42" s="5">
        <v>143.2293076</v>
      </c>
      <c r="EG42" s="51">
        <f t="shared" si="97"/>
        <v>38.923477647353693</v>
      </c>
      <c r="EH42" s="5">
        <v>21.455911030000003</v>
      </c>
      <c r="EI42" s="51">
        <f t="shared" si="98"/>
        <v>53.492467717224187</v>
      </c>
      <c r="EJ42" s="5"/>
      <c r="EK42" s="51"/>
      <c r="EL42" s="5"/>
      <c r="EM42" s="51"/>
      <c r="EN42" s="5"/>
      <c r="EO42" s="51"/>
      <c r="EP42" s="5"/>
      <c r="EQ42" s="51"/>
      <c r="ER42" s="5"/>
      <c r="ES42" s="51"/>
      <c r="ET42" s="5">
        <v>78.033324999999991</v>
      </c>
      <c r="EU42" s="51">
        <f t="shared" si="99"/>
        <v>21.694039881988004</v>
      </c>
      <c r="EV42" s="1574">
        <f>SUM(EV33:EV41)</f>
        <v>16.2</v>
      </c>
      <c r="EW42" s="51">
        <f t="shared" si="100"/>
        <v>52.941176470588239</v>
      </c>
      <c r="EX42" s="1551">
        <f>SUM(EX34:EX41)</f>
        <v>603.28116999999997</v>
      </c>
      <c r="EY42" s="51">
        <f t="shared" si="101"/>
        <v>38.523661099530358</v>
      </c>
      <c r="EZ42" s="1574">
        <f>SUM(EZ33:EZ41)</f>
        <v>150.75299999999999</v>
      </c>
      <c r="FA42" s="51">
        <f t="shared" si="102"/>
        <v>55.082869294514836</v>
      </c>
      <c r="FB42" s="5"/>
      <c r="FC42" s="51"/>
      <c r="FD42" s="5">
        <f>SUM(FD34:FD41)</f>
        <v>53.22</v>
      </c>
      <c r="FE42" s="51">
        <f t="shared" si="103"/>
        <v>19.978440321310092</v>
      </c>
      <c r="FF42" s="5"/>
      <c r="FG42" s="51"/>
      <c r="FH42" s="5"/>
      <c r="FI42" s="51"/>
      <c r="FJ42" s="5"/>
      <c r="FK42" s="51"/>
      <c r="FL42" s="5"/>
      <c r="FM42" s="51"/>
      <c r="FN42" s="5"/>
      <c r="FO42" s="51"/>
      <c r="FP42" s="5"/>
      <c r="FQ42" s="51"/>
    </row>
    <row r="43" spans="1:180" ht="12.75" customHeight="1" thickBot="1">
      <c r="A43" s="41" t="s">
        <v>156</v>
      </c>
      <c r="B43" s="5">
        <f t="shared" si="52"/>
        <v>281.89956438000002</v>
      </c>
      <c r="C43" s="15">
        <f t="shared" si="53"/>
        <v>0.92931694744083604</v>
      </c>
      <c r="D43" s="5"/>
      <c r="E43" s="15">
        <f t="shared" si="54"/>
        <v>0</v>
      </c>
      <c r="F43" s="5"/>
      <c r="G43" s="15"/>
      <c r="H43" s="5"/>
      <c r="I43" s="15">
        <f t="shared" si="55"/>
        <v>0</v>
      </c>
      <c r="J43" s="5"/>
      <c r="K43" s="15">
        <f t="shared" si="56"/>
        <v>0</v>
      </c>
      <c r="L43" s="1526">
        <v>0</v>
      </c>
      <c r="M43" s="15">
        <f t="shared" si="57"/>
        <v>0</v>
      </c>
      <c r="N43" s="5"/>
      <c r="O43" s="15">
        <f t="shared" si="58"/>
        <v>0</v>
      </c>
      <c r="P43" s="5"/>
      <c r="Q43" s="15"/>
      <c r="R43" s="5"/>
      <c r="S43" s="15">
        <f t="shared" si="59"/>
        <v>0</v>
      </c>
      <c r="T43" s="5"/>
      <c r="U43" s="15">
        <f t="shared" si="60"/>
        <v>0</v>
      </c>
      <c r="V43" s="5"/>
      <c r="W43" s="15">
        <f t="shared" si="61"/>
        <v>0</v>
      </c>
      <c r="X43" s="5"/>
      <c r="Y43" s="15">
        <f t="shared" si="62"/>
        <v>0</v>
      </c>
      <c r="Z43" s="5">
        <v>233.33957599999999</v>
      </c>
      <c r="AA43" s="15">
        <f t="shared" si="63"/>
        <v>6.2650978333362461</v>
      </c>
      <c r="AB43" s="5"/>
      <c r="AC43" s="15">
        <f t="shared" si="64"/>
        <v>0</v>
      </c>
      <c r="AD43" s="5"/>
      <c r="AE43" s="15">
        <f t="shared" si="65"/>
        <v>0</v>
      </c>
      <c r="AF43" s="5"/>
      <c r="AG43" s="5"/>
      <c r="AH43" s="5"/>
      <c r="AI43" s="5"/>
      <c r="AJ43" s="15"/>
      <c r="AK43" s="15"/>
      <c r="AL43" s="5"/>
      <c r="AM43" s="15">
        <f t="shared" si="66"/>
        <v>0</v>
      </c>
      <c r="AN43" s="5"/>
      <c r="AP43" s="5"/>
      <c r="AQ43" s="15">
        <f t="shared" si="67"/>
        <v>0</v>
      </c>
      <c r="AR43" s="5"/>
      <c r="AS43" s="15">
        <f t="shared" si="68"/>
        <v>0</v>
      </c>
      <c r="AT43" s="5"/>
      <c r="AU43" s="15"/>
      <c r="AV43" s="5"/>
      <c r="AW43" s="15">
        <f t="shared" si="69"/>
        <v>0</v>
      </c>
      <c r="AX43" s="5"/>
      <c r="AY43" s="15"/>
      <c r="AZ43" s="5"/>
      <c r="BA43" s="15">
        <f t="shared" si="70"/>
        <v>0</v>
      </c>
      <c r="BB43" s="5"/>
      <c r="BC43" s="15"/>
      <c r="BD43" s="5">
        <v>0</v>
      </c>
      <c r="BE43" s="15">
        <f t="shared" si="71"/>
        <v>0</v>
      </c>
      <c r="BF43" s="5"/>
      <c r="BG43" s="15"/>
      <c r="BH43" s="5"/>
      <c r="BI43" s="15">
        <f t="shared" si="72"/>
        <v>0</v>
      </c>
      <c r="BJ43" s="5"/>
      <c r="BK43" s="15">
        <f t="shared" si="73"/>
        <v>0</v>
      </c>
      <c r="BL43" s="5"/>
      <c r="BM43" s="15"/>
      <c r="BN43" s="5">
        <v>0</v>
      </c>
      <c r="BO43" s="15">
        <f t="shared" si="74"/>
        <v>0</v>
      </c>
      <c r="BP43" s="5">
        <v>0</v>
      </c>
      <c r="BQ43" s="15">
        <f t="shared" si="75"/>
        <v>0</v>
      </c>
      <c r="BR43" s="5"/>
      <c r="BS43" s="15">
        <f t="shared" si="76"/>
        <v>0</v>
      </c>
      <c r="BT43" s="5"/>
      <c r="BU43" s="15">
        <f t="shared" si="77"/>
        <v>0</v>
      </c>
      <c r="BV43" s="5"/>
      <c r="BW43" s="15">
        <f t="shared" si="78"/>
        <v>0</v>
      </c>
      <c r="BX43" s="5"/>
      <c r="BY43" s="15"/>
      <c r="BZ43" s="5"/>
      <c r="CA43" s="15">
        <f t="shared" si="79"/>
        <v>0</v>
      </c>
      <c r="CB43" s="5"/>
      <c r="CC43" s="15">
        <f t="shared" si="80"/>
        <v>0</v>
      </c>
      <c r="CD43" s="5"/>
      <c r="CE43" s="15"/>
      <c r="CF43" s="5"/>
      <c r="CG43" s="15">
        <f t="shared" si="81"/>
        <v>0</v>
      </c>
      <c r="CH43" s="5"/>
      <c r="CI43" s="15">
        <f t="shared" si="82"/>
        <v>0</v>
      </c>
      <c r="CJ43" s="5"/>
      <c r="CK43" s="15"/>
      <c r="CL43" s="5"/>
      <c r="CM43" s="15"/>
      <c r="CN43" s="5"/>
      <c r="CO43" s="15"/>
      <c r="CP43" s="5"/>
      <c r="CQ43" s="15"/>
      <c r="CR43" s="5"/>
      <c r="CS43" s="15"/>
      <c r="CT43" s="5"/>
      <c r="CU43" s="15"/>
      <c r="CV43" s="5"/>
      <c r="CW43" s="15"/>
      <c r="CX43" s="1526"/>
      <c r="CY43" s="15">
        <f t="shared" si="83"/>
        <v>0</v>
      </c>
      <c r="CZ43" s="1526"/>
      <c r="DA43" s="15">
        <f t="shared" si="84"/>
        <v>0</v>
      </c>
      <c r="DB43" s="5">
        <v>29.006492789999999</v>
      </c>
      <c r="DC43" s="15">
        <f t="shared" si="85"/>
        <v>4.7219279987591429</v>
      </c>
      <c r="DD43" s="5">
        <v>15.61242435</v>
      </c>
      <c r="DE43" s="15">
        <f t="shared" si="86"/>
        <v>6.4440914348341707</v>
      </c>
      <c r="DF43" s="5">
        <v>3.9410712400000003</v>
      </c>
      <c r="DG43" s="15">
        <f t="shared" si="87"/>
        <v>2.9412923199914629</v>
      </c>
      <c r="DH43" s="5">
        <v>0</v>
      </c>
      <c r="DI43" s="15">
        <f t="shared" si="88"/>
        <v>0</v>
      </c>
      <c r="DJ43" s="5"/>
      <c r="DK43" s="15"/>
      <c r="DL43" s="1526">
        <v>0</v>
      </c>
      <c r="DM43" s="15">
        <f t="shared" si="89"/>
        <v>0</v>
      </c>
      <c r="DN43" s="5">
        <v>0</v>
      </c>
      <c r="DO43" s="15">
        <f t="shared" si="90"/>
        <v>0</v>
      </c>
      <c r="DP43" s="5">
        <v>0</v>
      </c>
      <c r="DQ43" s="15">
        <f t="shared" si="91"/>
        <v>0</v>
      </c>
      <c r="DR43" s="5"/>
      <c r="DS43" s="15"/>
      <c r="DT43" s="5">
        <v>0</v>
      </c>
      <c r="DU43" s="15">
        <f t="shared" si="92"/>
        <v>0</v>
      </c>
      <c r="DV43" s="5"/>
      <c r="DW43" s="15"/>
      <c r="DX43" s="5">
        <v>0</v>
      </c>
      <c r="DY43" s="15">
        <f t="shared" si="93"/>
        <v>0</v>
      </c>
      <c r="DZ43" s="5">
        <v>0</v>
      </c>
      <c r="EA43" s="15">
        <f t="shared" si="94"/>
        <v>0</v>
      </c>
      <c r="EB43" s="5">
        <v>0</v>
      </c>
      <c r="EC43" s="15">
        <f t="shared" si="95"/>
        <v>0</v>
      </c>
      <c r="ED43" s="5">
        <v>0</v>
      </c>
      <c r="EE43" s="15">
        <f t="shared" si="96"/>
        <v>0</v>
      </c>
      <c r="EF43" s="5">
        <v>0</v>
      </c>
      <c r="EG43" s="15">
        <f t="shared" si="97"/>
        <v>0</v>
      </c>
      <c r="EH43" s="5">
        <v>0</v>
      </c>
      <c r="EI43" s="15">
        <f t="shared" si="98"/>
        <v>0</v>
      </c>
      <c r="EJ43" s="5"/>
      <c r="EK43" s="15"/>
      <c r="EL43" s="5"/>
      <c r="EM43" s="15"/>
      <c r="EN43" s="5"/>
      <c r="EO43" s="15"/>
      <c r="EP43" s="5"/>
      <c r="EQ43" s="15"/>
      <c r="ER43" s="5"/>
      <c r="ES43" s="15"/>
      <c r="ET43" s="5">
        <v>0</v>
      </c>
      <c r="EU43" s="15">
        <f t="shared" si="99"/>
        <v>0</v>
      </c>
      <c r="EV43" s="1562">
        <v>0</v>
      </c>
      <c r="EW43" s="15">
        <f t="shared" si="100"/>
        <v>0</v>
      </c>
      <c r="EX43" s="1551"/>
      <c r="EY43" s="15">
        <f t="shared" si="101"/>
        <v>0</v>
      </c>
      <c r="EZ43" s="1562">
        <v>0</v>
      </c>
      <c r="FA43" s="15">
        <f t="shared" si="102"/>
        <v>0</v>
      </c>
      <c r="FB43" s="5"/>
      <c r="FC43" s="15"/>
      <c r="FD43" s="5"/>
      <c r="FE43" s="15">
        <f t="shared" si="103"/>
        <v>0</v>
      </c>
      <c r="FF43" s="5"/>
      <c r="FG43" s="15"/>
      <c r="FH43" s="5"/>
      <c r="FI43" s="15"/>
      <c r="FJ43" s="5"/>
      <c r="FK43" s="15"/>
      <c r="FL43" s="5"/>
      <c r="FM43" s="15"/>
      <c r="FN43" s="5"/>
      <c r="FO43" s="15"/>
      <c r="FP43" s="5"/>
      <c r="FQ43" s="15"/>
    </row>
    <row r="44" spans="1:180" ht="12.75" customHeight="1" thickBot="1">
      <c r="A44" s="41" t="s">
        <v>158</v>
      </c>
      <c r="B44" s="5">
        <f t="shared" si="52"/>
        <v>12350.606188220003</v>
      </c>
      <c r="C44" s="51">
        <f t="shared" si="53"/>
        <v>40.715308188304597</v>
      </c>
      <c r="D44" s="5">
        <f>D43+D42</f>
        <v>20.6</v>
      </c>
      <c r="E44" s="51">
        <f t="shared" si="54"/>
        <v>14.089323575678819</v>
      </c>
      <c r="F44" s="5"/>
      <c r="G44" s="51"/>
      <c r="H44" s="5">
        <v>2.84271714</v>
      </c>
      <c r="I44" s="51">
        <f t="shared" si="55"/>
        <v>42.256041491635848</v>
      </c>
      <c r="J44" s="5">
        <v>132.18800000000002</v>
      </c>
      <c r="K44" s="51">
        <f t="shared" si="56"/>
        <v>84.43199728882513</v>
      </c>
      <c r="L44" s="1526">
        <f>SUM(L42:L43)</f>
        <v>19.3</v>
      </c>
      <c r="M44" s="51">
        <f t="shared" si="57"/>
        <v>23.930564166150031</v>
      </c>
      <c r="N44" s="5">
        <v>109.50908200000001</v>
      </c>
      <c r="O44" s="51">
        <f t="shared" si="58"/>
        <v>11.821498802849742</v>
      </c>
      <c r="P44" s="5"/>
      <c r="Q44" s="51"/>
      <c r="R44" s="5">
        <f>R43+R42</f>
        <v>30.09</v>
      </c>
      <c r="S44" s="51">
        <f t="shared" si="59"/>
        <v>5.7768733081191082</v>
      </c>
      <c r="T44" s="5">
        <f>T43+T42</f>
        <v>2.19</v>
      </c>
      <c r="U44" s="51">
        <f t="shared" si="60"/>
        <v>3.8954108858057634</v>
      </c>
      <c r="V44" s="5">
        <f>V43+V42</f>
        <v>24.11</v>
      </c>
      <c r="W44" s="51">
        <f t="shared" si="61"/>
        <v>48.481801729338429</v>
      </c>
      <c r="X44" s="5">
        <f>X43+X42</f>
        <v>7.57</v>
      </c>
      <c r="Y44" s="51">
        <f t="shared" si="62"/>
        <v>5.2529317882173334</v>
      </c>
      <c r="Z44" s="5">
        <v>1653.2995885100006</v>
      </c>
      <c r="AA44" s="51">
        <f t="shared" si="63"/>
        <v>44.390599517630527</v>
      </c>
      <c r="AB44" s="5">
        <f>AB43+AB42</f>
        <v>11.145328510000001</v>
      </c>
      <c r="AC44" s="51">
        <f t="shared" si="64"/>
        <v>43.769398937914154</v>
      </c>
      <c r="AD44" s="5">
        <f>AD43+AD42</f>
        <v>148.54734937999999</v>
      </c>
      <c r="AE44" s="51">
        <f t="shared" si="65"/>
        <v>40.449955582900209</v>
      </c>
      <c r="AF44" s="5"/>
      <c r="AG44" s="5"/>
      <c r="AH44" s="5"/>
      <c r="AI44" s="5"/>
      <c r="AJ44" s="51"/>
      <c r="AK44" s="51"/>
      <c r="AL44" s="5">
        <f>AL43+AL42</f>
        <v>95.04</v>
      </c>
      <c r="AM44" s="51">
        <f t="shared" si="66"/>
        <v>33.362586442938884</v>
      </c>
      <c r="AN44" s="5"/>
      <c r="AO44" s="51"/>
      <c r="AP44" s="5">
        <f>AP43+AP42</f>
        <v>157.46</v>
      </c>
      <c r="AQ44" s="51">
        <f t="shared" si="67"/>
        <v>71.575980726396665</v>
      </c>
      <c r="AR44" s="5">
        <v>13.4</v>
      </c>
      <c r="AS44" s="51">
        <f t="shared" si="68"/>
        <v>78.730904817861344</v>
      </c>
      <c r="AT44" s="5"/>
      <c r="AU44" s="51"/>
      <c r="AV44" s="5">
        <v>0.6</v>
      </c>
      <c r="AW44" s="51">
        <f t="shared" si="69"/>
        <v>100</v>
      </c>
      <c r="AX44" s="5"/>
      <c r="AY44" s="51"/>
      <c r="AZ44" s="5">
        <v>71.400000000000006</v>
      </c>
      <c r="BA44" s="51">
        <f t="shared" si="70"/>
        <v>16.164817749603806</v>
      </c>
      <c r="BB44" s="5"/>
      <c r="BC44" s="51"/>
      <c r="BD44" s="5">
        <v>613.79999999999995</v>
      </c>
      <c r="BE44" s="51">
        <f t="shared" si="71"/>
        <v>66.623249755779881</v>
      </c>
      <c r="BF44" s="5"/>
      <c r="BG44" s="51"/>
      <c r="BH44" s="5">
        <v>120.29073099999999</v>
      </c>
      <c r="BI44" s="51">
        <f t="shared" si="72"/>
        <v>29.785921215097051</v>
      </c>
      <c r="BJ44" s="5">
        <v>48.630800630000003</v>
      </c>
      <c r="BK44" s="51">
        <f t="shared" si="73"/>
        <v>34.668885732253862</v>
      </c>
      <c r="BL44" s="5"/>
      <c r="BM44" s="51"/>
      <c r="BN44" s="5">
        <v>44.000382999999999</v>
      </c>
      <c r="BO44" s="51">
        <f t="shared" si="74"/>
        <v>3.0756763809155934</v>
      </c>
      <c r="BP44" s="5">
        <v>254.12846031000001</v>
      </c>
      <c r="BQ44" s="51">
        <f t="shared" si="75"/>
        <v>33.571357276282072</v>
      </c>
      <c r="BR44" s="5">
        <f>BR43+BR42</f>
        <v>0.89</v>
      </c>
      <c r="BS44" s="51">
        <f t="shared" si="76"/>
        <v>47.089947089947088</v>
      </c>
      <c r="BT44" s="5">
        <f>BT43+BT42</f>
        <v>30.361344859999999</v>
      </c>
      <c r="BU44" s="51">
        <f t="shared" si="77"/>
        <v>35.429130656861076</v>
      </c>
      <c r="BV44" s="5">
        <f>BV43+BV42</f>
        <v>52.519999999999996</v>
      </c>
      <c r="BW44" s="51">
        <f t="shared" si="78"/>
        <v>97.331356560415117</v>
      </c>
      <c r="BX44" s="5"/>
      <c r="BY44" s="51"/>
      <c r="BZ44" s="5">
        <f>BZ43+BZ42</f>
        <v>8.39</v>
      </c>
      <c r="CA44" s="51">
        <f t="shared" si="79"/>
        <v>62.987987987987992</v>
      </c>
      <c r="CB44" s="5">
        <f>CB43+CB42</f>
        <v>13.96</v>
      </c>
      <c r="CC44" s="51">
        <f t="shared" si="80"/>
        <v>34.821651284609636</v>
      </c>
      <c r="CD44" s="5"/>
      <c r="CE44" s="51"/>
      <c r="CF44" s="5">
        <v>165.13399999999999</v>
      </c>
      <c r="CG44" s="51">
        <f t="shared" si="81"/>
        <v>20.451044014564186</v>
      </c>
      <c r="CH44" s="5">
        <v>485.262</v>
      </c>
      <c r="CI44" s="51">
        <f t="shared" si="82"/>
        <v>26.76364029453892</v>
      </c>
      <c r="CJ44" s="5"/>
      <c r="CK44" s="51"/>
      <c r="CL44" s="5"/>
      <c r="CM44" s="51"/>
      <c r="CN44" s="5"/>
      <c r="CO44" s="51"/>
      <c r="CP44" s="5"/>
      <c r="CQ44" s="51"/>
      <c r="CR44" s="5"/>
      <c r="CS44" s="51"/>
      <c r="CT44" s="5"/>
      <c r="CU44" s="51"/>
      <c r="CV44" s="5"/>
      <c r="CW44" s="51"/>
      <c r="CX44" s="1526">
        <f>SUM(CX42:CX43)</f>
        <v>2252.8999999999996</v>
      </c>
      <c r="CY44" s="51">
        <f t="shared" si="83"/>
        <v>69.894207799460162</v>
      </c>
      <c r="CZ44" s="1526">
        <f>SUM(CZ42:CZ43)</f>
        <v>205.7</v>
      </c>
      <c r="DA44" s="51">
        <f t="shared" si="84"/>
        <v>75.876060494282541</v>
      </c>
      <c r="DB44" s="5">
        <v>362.92826290999994</v>
      </c>
      <c r="DC44" s="51">
        <f t="shared" si="85"/>
        <v>59.080604421316117</v>
      </c>
      <c r="DD44" s="5">
        <v>123.29970972000001</v>
      </c>
      <c r="DE44" s="51">
        <f t="shared" si="86"/>
        <v>50.892454977640398</v>
      </c>
      <c r="DF44" s="5">
        <v>40.992714050000004</v>
      </c>
      <c r="DG44" s="51">
        <f t="shared" si="87"/>
        <v>30.59359947293699</v>
      </c>
      <c r="DH44" s="5">
        <v>2.0967479300000003</v>
      </c>
      <c r="DI44" s="51">
        <f t="shared" si="88"/>
        <v>77.79669545283906</v>
      </c>
      <c r="DJ44" s="5"/>
      <c r="DK44" s="51"/>
      <c r="DL44" s="1526">
        <f>SUM(DL42:DL43)</f>
        <v>1421.7605892299998</v>
      </c>
      <c r="DM44" s="51">
        <f t="shared" si="89"/>
        <v>59.37800995313367</v>
      </c>
      <c r="DN44" s="5">
        <v>262.7</v>
      </c>
      <c r="DO44" s="51">
        <f t="shared" si="90"/>
        <v>40.088509079810777</v>
      </c>
      <c r="DP44" s="5">
        <v>227.7</v>
      </c>
      <c r="DQ44" s="51">
        <f t="shared" si="91"/>
        <v>10.928725701943844</v>
      </c>
      <c r="DR44" s="5"/>
      <c r="DS44" s="51"/>
      <c r="DT44" s="5">
        <v>1.3003861299999999</v>
      </c>
      <c r="DU44" s="51">
        <f t="shared" si="92"/>
        <v>100</v>
      </c>
      <c r="DV44" s="5"/>
      <c r="DW44" s="51"/>
      <c r="DX44" s="5">
        <v>1468.02594821</v>
      </c>
      <c r="DY44" s="51">
        <f t="shared" si="93"/>
        <v>55.228147542145678</v>
      </c>
      <c r="DZ44" s="5">
        <v>212.35697160000004</v>
      </c>
      <c r="EA44" s="51">
        <f t="shared" si="94"/>
        <v>51.392491632104708</v>
      </c>
      <c r="EB44" s="5">
        <v>264.63736019999999</v>
      </c>
      <c r="EC44" s="51">
        <f t="shared" si="95"/>
        <v>46.666093069228019</v>
      </c>
      <c r="ED44" s="5">
        <v>101.37499926999999</v>
      </c>
      <c r="EE44" s="51">
        <f t="shared" si="96"/>
        <v>23.266448859314838</v>
      </c>
      <c r="EF44" s="5">
        <v>143.2293076</v>
      </c>
      <c r="EG44" s="51">
        <f t="shared" si="97"/>
        <v>38.923477647353693</v>
      </c>
      <c r="EH44" s="5">
        <v>21.455911030000003</v>
      </c>
      <c r="EI44" s="51">
        <f t="shared" si="98"/>
        <v>53.492467717224187</v>
      </c>
      <c r="EJ44" s="5"/>
      <c r="EK44" s="51"/>
      <c r="EL44" s="5"/>
      <c r="EM44" s="51"/>
      <c r="EN44" s="5"/>
      <c r="EO44" s="51"/>
      <c r="EP44" s="5"/>
      <c r="EQ44" s="51"/>
      <c r="ER44" s="5"/>
      <c r="ES44" s="51"/>
      <c r="ET44" s="5">
        <v>78.033324999999991</v>
      </c>
      <c r="EU44" s="51">
        <f t="shared" si="99"/>
        <v>21.694039881988004</v>
      </c>
      <c r="EV44" s="1574">
        <f>SUM(EV42:EV43)</f>
        <v>16.2</v>
      </c>
      <c r="EW44" s="51">
        <f t="shared" si="100"/>
        <v>52.941176470588239</v>
      </c>
      <c r="EX44" s="1551">
        <f>SUM(EX42:EX43)</f>
        <v>603.28116999999997</v>
      </c>
      <c r="EY44" s="51">
        <f t="shared" si="101"/>
        <v>38.523661099530358</v>
      </c>
      <c r="EZ44" s="1574">
        <f>SUM(EZ42:EZ43)</f>
        <v>150.75299999999999</v>
      </c>
      <c r="FA44" s="51">
        <f t="shared" si="102"/>
        <v>55.082869294514836</v>
      </c>
      <c r="FB44" s="5"/>
      <c r="FC44" s="51"/>
      <c r="FD44" s="5">
        <f>FD43+FD42</f>
        <v>53.22</v>
      </c>
      <c r="FE44" s="51">
        <f t="shared" si="103"/>
        <v>19.978440321310092</v>
      </c>
      <c r="FF44" s="5"/>
      <c r="FG44" s="51"/>
      <c r="FH44" s="5"/>
      <c r="FI44" s="51"/>
      <c r="FJ44" s="5"/>
      <c r="FK44" s="51"/>
      <c r="FL44" s="5"/>
      <c r="FM44" s="51"/>
      <c r="FN44" s="5"/>
      <c r="FO44" s="51"/>
      <c r="FP44" s="5"/>
      <c r="FQ44" s="51"/>
    </row>
    <row r="45" spans="1:180" ht="12.75" customHeight="1">
      <c r="A45" s="14" t="s">
        <v>506</v>
      </c>
      <c r="B45" s="105">
        <f t="shared" si="52"/>
        <v>492.13137464000005</v>
      </c>
      <c r="C45" s="15">
        <f t="shared" si="53"/>
        <v>1.6223722368148321</v>
      </c>
      <c r="D45" s="105"/>
      <c r="E45" s="15">
        <f t="shared" si="54"/>
        <v>0</v>
      </c>
      <c r="F45" s="105"/>
      <c r="G45" s="15"/>
      <c r="H45" s="105">
        <v>1.00390848</v>
      </c>
      <c r="I45" s="15">
        <f t="shared" si="55"/>
        <v>14.922764487459725</v>
      </c>
      <c r="J45" s="105"/>
      <c r="K45" s="15">
        <f t="shared" si="56"/>
        <v>0</v>
      </c>
      <c r="L45" s="1525">
        <v>0</v>
      </c>
      <c r="M45" s="15">
        <f t="shared" si="57"/>
        <v>0</v>
      </c>
      <c r="N45" s="105"/>
      <c r="O45" s="15">
        <f t="shared" si="58"/>
        <v>0</v>
      </c>
      <c r="P45" s="105"/>
      <c r="Q45" s="15"/>
      <c r="R45" s="105"/>
      <c r="S45" s="15">
        <f t="shared" si="59"/>
        <v>0</v>
      </c>
      <c r="T45" s="105"/>
      <c r="U45" s="15">
        <f t="shared" si="60"/>
        <v>0</v>
      </c>
      <c r="V45" s="105"/>
      <c r="W45" s="15">
        <f t="shared" si="61"/>
        <v>0</v>
      </c>
      <c r="X45" s="105"/>
      <c r="Y45" s="15">
        <f t="shared" si="62"/>
        <v>0</v>
      </c>
      <c r="Z45" s="105"/>
      <c r="AA45" s="15">
        <f t="shared" si="63"/>
        <v>0</v>
      </c>
      <c r="AB45" s="105"/>
      <c r="AC45" s="15">
        <f t="shared" si="64"/>
        <v>0</v>
      </c>
      <c r="AD45" s="105"/>
      <c r="AE45" s="15">
        <f t="shared" si="65"/>
        <v>0</v>
      </c>
      <c r="AF45" s="105"/>
      <c r="AG45" s="105"/>
      <c r="AH45" s="105"/>
      <c r="AI45" s="105"/>
      <c r="AJ45" s="15"/>
      <c r="AK45" s="15"/>
      <c r="AL45" s="105"/>
      <c r="AM45" s="15">
        <f t="shared" si="66"/>
        <v>0</v>
      </c>
      <c r="AN45" s="105"/>
      <c r="AP45" s="105">
        <v>16.510000000000002</v>
      </c>
      <c r="AQ45" s="15">
        <f t="shared" si="67"/>
        <v>7.5048865857538978</v>
      </c>
      <c r="AR45" s="105"/>
      <c r="AS45" s="15">
        <f t="shared" si="68"/>
        <v>0</v>
      </c>
      <c r="AT45" s="105"/>
      <c r="AU45" s="15"/>
      <c r="AV45" s="105"/>
      <c r="AW45" s="15">
        <f t="shared" si="69"/>
        <v>0</v>
      </c>
      <c r="AX45" s="105"/>
      <c r="AY45" s="15"/>
      <c r="AZ45" s="105">
        <v>75.599999999999994</v>
      </c>
      <c r="BA45" s="15">
        <f t="shared" si="70"/>
        <v>17.115689381933439</v>
      </c>
      <c r="BB45" s="105"/>
      <c r="BC45" s="15"/>
      <c r="BD45" s="105"/>
      <c r="BE45" s="15">
        <f t="shared" si="71"/>
        <v>0</v>
      </c>
      <c r="BF45" s="105"/>
      <c r="BG45" s="15"/>
      <c r="BH45" s="105">
        <v>77.634899480000001</v>
      </c>
      <c r="BI45" s="15">
        <f t="shared" si="72"/>
        <v>19.22365073542748</v>
      </c>
      <c r="BJ45" s="105"/>
      <c r="BK45" s="15">
        <f t="shared" si="73"/>
        <v>0</v>
      </c>
      <c r="BL45" s="105"/>
      <c r="BM45" s="15"/>
      <c r="BN45" s="105">
        <v>191.08256668000001</v>
      </c>
      <c r="BO45" s="15">
        <f t="shared" si="74"/>
        <v>13.356886851244113</v>
      </c>
      <c r="BP45" s="105"/>
      <c r="BQ45" s="15">
        <f t="shared" si="75"/>
        <v>0</v>
      </c>
      <c r="BR45" s="105"/>
      <c r="BS45" s="15">
        <f t="shared" si="76"/>
        <v>0</v>
      </c>
      <c r="BT45" s="105"/>
      <c r="BU45" s="15">
        <f t="shared" si="77"/>
        <v>0</v>
      </c>
      <c r="BV45" s="105"/>
      <c r="BW45" s="15">
        <f t="shared" si="78"/>
        <v>0</v>
      </c>
      <c r="BX45" s="105"/>
      <c r="BY45" s="15"/>
      <c r="BZ45" s="105"/>
      <c r="CA45" s="15">
        <f t="shared" si="79"/>
        <v>0</v>
      </c>
      <c r="CB45" s="105"/>
      <c r="CC45" s="15">
        <f t="shared" si="80"/>
        <v>0</v>
      </c>
      <c r="CD45" s="105"/>
      <c r="CE45" s="15"/>
      <c r="CF45" s="105"/>
      <c r="CG45" s="15">
        <f t="shared" si="81"/>
        <v>0</v>
      </c>
      <c r="CH45" s="105"/>
      <c r="CI45" s="15">
        <f t="shared" si="82"/>
        <v>0</v>
      </c>
      <c r="CJ45" s="105"/>
      <c r="CK45" s="15"/>
      <c r="CL45" s="105"/>
      <c r="CM45" s="15"/>
      <c r="CN45" s="105"/>
      <c r="CO45" s="15"/>
      <c r="CP45" s="105"/>
      <c r="CQ45" s="15"/>
      <c r="CR45" s="105"/>
      <c r="CS45" s="15"/>
      <c r="CT45" s="105"/>
      <c r="CU45" s="15"/>
      <c r="CV45" s="105"/>
      <c r="CW45" s="15"/>
      <c r="CX45" s="1525"/>
      <c r="CY45" s="15">
        <f t="shared" si="83"/>
        <v>0</v>
      </c>
      <c r="CZ45" s="1525"/>
      <c r="DA45" s="15">
        <f t="shared" si="84"/>
        <v>0</v>
      </c>
      <c r="DB45" s="105">
        <v>0</v>
      </c>
      <c r="DC45" s="15">
        <f t="shared" si="85"/>
        <v>0</v>
      </c>
      <c r="DD45" s="105">
        <v>0</v>
      </c>
      <c r="DE45" s="15">
        <f t="shared" si="86"/>
        <v>0</v>
      </c>
      <c r="DF45" s="105">
        <v>0</v>
      </c>
      <c r="DG45" s="15">
        <f t="shared" si="87"/>
        <v>0</v>
      </c>
      <c r="DH45" s="105">
        <v>0</v>
      </c>
      <c r="DI45" s="15">
        <f t="shared" si="88"/>
        <v>0</v>
      </c>
      <c r="DJ45" s="105"/>
      <c r="DK45" s="15"/>
      <c r="DL45" s="1525">
        <v>0</v>
      </c>
      <c r="DM45" s="15">
        <f t="shared" si="89"/>
        <v>0</v>
      </c>
      <c r="DN45" s="105">
        <v>130.30000000000001</v>
      </c>
      <c r="DO45" s="15">
        <f t="shared" si="90"/>
        <v>19.884022585075542</v>
      </c>
      <c r="DP45" s="105">
        <v>0</v>
      </c>
      <c r="DQ45" s="15">
        <f t="shared" si="91"/>
        <v>0</v>
      </c>
      <c r="DR45" s="105"/>
      <c r="DS45" s="15"/>
      <c r="DT45" s="105">
        <v>0</v>
      </c>
      <c r="DU45" s="15">
        <f t="shared" si="92"/>
        <v>0</v>
      </c>
      <c r="DV45" s="105"/>
      <c r="DW45" s="15"/>
      <c r="DX45" s="105">
        <v>0</v>
      </c>
      <c r="DY45" s="15">
        <f t="shared" si="93"/>
        <v>0</v>
      </c>
      <c r="DZ45" s="105">
        <v>0</v>
      </c>
      <c r="EA45" s="15">
        <f t="shared" si="94"/>
        <v>0</v>
      </c>
      <c r="EB45" s="105">
        <v>0</v>
      </c>
      <c r="EC45" s="15">
        <f t="shared" si="95"/>
        <v>0</v>
      </c>
      <c r="ED45" s="105">
        <v>0</v>
      </c>
      <c r="EE45" s="15">
        <f t="shared" si="96"/>
        <v>0</v>
      </c>
      <c r="EF45" s="105">
        <v>0</v>
      </c>
      <c r="EG45" s="15">
        <f t="shared" si="97"/>
        <v>0</v>
      </c>
      <c r="EH45" s="105">
        <v>0</v>
      </c>
      <c r="EI45" s="15">
        <f t="shared" si="98"/>
        <v>0</v>
      </c>
      <c r="EJ45" s="105"/>
      <c r="EK45" s="15"/>
      <c r="EL45" s="105"/>
      <c r="EM45" s="15"/>
      <c r="EN45" s="105"/>
      <c r="EO45" s="15"/>
      <c r="EP45" s="105"/>
      <c r="EQ45" s="15"/>
      <c r="ER45" s="105"/>
      <c r="ES45" s="15"/>
      <c r="ET45" s="105">
        <v>0</v>
      </c>
      <c r="EU45" s="15">
        <f t="shared" si="99"/>
        <v>0</v>
      </c>
      <c r="EV45" s="1562">
        <v>0</v>
      </c>
      <c r="EW45" s="15">
        <f t="shared" si="100"/>
        <v>0</v>
      </c>
      <c r="EX45" s="1529">
        <v>0</v>
      </c>
      <c r="EY45" s="15">
        <f t="shared" si="101"/>
        <v>0</v>
      </c>
      <c r="EZ45" s="1562">
        <v>0</v>
      </c>
      <c r="FA45" s="15">
        <f t="shared" si="102"/>
        <v>0</v>
      </c>
      <c r="FB45" s="105"/>
      <c r="FC45" s="15"/>
      <c r="FD45" s="105"/>
      <c r="FE45" s="15">
        <f t="shared" si="103"/>
        <v>0</v>
      </c>
      <c r="FF45" s="105"/>
      <c r="FG45" s="15"/>
      <c r="FH45" s="105"/>
      <c r="FI45" s="15"/>
      <c r="FJ45" s="105"/>
      <c r="FK45" s="15"/>
      <c r="FL45" s="105"/>
      <c r="FM45" s="15"/>
      <c r="FN45" s="105"/>
      <c r="FO45" s="15"/>
      <c r="FP45" s="105"/>
      <c r="FQ45" s="15"/>
    </row>
    <row r="46" spans="1:180" ht="12.75" customHeight="1">
      <c r="A46" s="14" t="s">
        <v>259</v>
      </c>
      <c r="B46" s="105">
        <f t="shared" si="52"/>
        <v>0</v>
      </c>
      <c r="C46" s="15">
        <f t="shared" si="53"/>
        <v>0</v>
      </c>
      <c r="D46" s="105"/>
      <c r="E46" s="15">
        <f t="shared" si="54"/>
        <v>0</v>
      </c>
      <c r="F46" s="105"/>
      <c r="G46" s="15"/>
      <c r="H46" s="105"/>
      <c r="I46" s="15">
        <f t="shared" si="55"/>
        <v>0</v>
      </c>
      <c r="J46" s="105"/>
      <c r="K46" s="15">
        <f t="shared" si="56"/>
        <v>0</v>
      </c>
      <c r="L46" s="1525">
        <v>0</v>
      </c>
      <c r="M46" s="15">
        <f t="shared" si="57"/>
        <v>0</v>
      </c>
      <c r="N46" s="105"/>
      <c r="O46" s="15">
        <f t="shared" si="58"/>
        <v>0</v>
      </c>
      <c r="P46" s="105"/>
      <c r="Q46" s="15"/>
      <c r="R46" s="105"/>
      <c r="S46" s="15">
        <f t="shared" si="59"/>
        <v>0</v>
      </c>
      <c r="T46" s="105"/>
      <c r="U46" s="15">
        <f t="shared" si="60"/>
        <v>0</v>
      </c>
      <c r="V46" s="105"/>
      <c r="W46" s="15">
        <f t="shared" si="61"/>
        <v>0</v>
      </c>
      <c r="X46" s="105"/>
      <c r="Y46" s="15">
        <f t="shared" si="62"/>
        <v>0</v>
      </c>
      <c r="Z46" s="105"/>
      <c r="AA46" s="15">
        <f t="shared" si="63"/>
        <v>0</v>
      </c>
      <c r="AB46" s="105"/>
      <c r="AC46" s="15">
        <f t="shared" si="64"/>
        <v>0</v>
      </c>
      <c r="AD46" s="105"/>
      <c r="AE46" s="15">
        <f t="shared" si="65"/>
        <v>0</v>
      </c>
      <c r="AF46" s="105"/>
      <c r="AG46" s="105"/>
      <c r="AH46" s="105"/>
      <c r="AI46" s="105"/>
      <c r="AJ46" s="15"/>
      <c r="AK46" s="15"/>
      <c r="AL46" s="105"/>
      <c r="AM46" s="15">
        <f t="shared" si="66"/>
        <v>0</v>
      </c>
      <c r="AN46" s="105"/>
      <c r="AP46" s="105"/>
      <c r="AQ46" s="15">
        <f t="shared" si="67"/>
        <v>0</v>
      </c>
      <c r="AR46" s="105"/>
      <c r="AS46" s="15">
        <f t="shared" si="68"/>
        <v>0</v>
      </c>
      <c r="AT46" s="105"/>
      <c r="AU46" s="15"/>
      <c r="AV46" s="105"/>
      <c r="AW46" s="15">
        <f t="shared" si="69"/>
        <v>0</v>
      </c>
      <c r="AX46" s="105"/>
      <c r="AY46" s="15"/>
      <c r="AZ46" s="105"/>
      <c r="BA46" s="15">
        <f t="shared" si="70"/>
        <v>0</v>
      </c>
      <c r="BB46" s="105"/>
      <c r="BC46" s="15"/>
      <c r="BD46" s="105"/>
      <c r="BE46" s="15">
        <f t="shared" si="71"/>
        <v>0</v>
      </c>
      <c r="BF46" s="105"/>
      <c r="BG46" s="15"/>
      <c r="BH46" s="105"/>
      <c r="BI46" s="15">
        <f t="shared" si="72"/>
        <v>0</v>
      </c>
      <c r="BJ46" s="105"/>
      <c r="BK46" s="15">
        <f t="shared" si="73"/>
        <v>0</v>
      </c>
      <c r="BL46" s="105"/>
      <c r="BM46" s="15"/>
      <c r="BN46" s="105">
        <v>0</v>
      </c>
      <c r="BO46" s="15">
        <f t="shared" si="74"/>
        <v>0</v>
      </c>
      <c r="BP46" s="105"/>
      <c r="BQ46" s="15">
        <f t="shared" si="75"/>
        <v>0</v>
      </c>
      <c r="BR46" s="105"/>
      <c r="BS46" s="15">
        <f t="shared" si="76"/>
        <v>0</v>
      </c>
      <c r="BT46" s="105"/>
      <c r="BU46" s="15">
        <f t="shared" si="77"/>
        <v>0</v>
      </c>
      <c r="BV46" s="105"/>
      <c r="BW46" s="15">
        <f t="shared" si="78"/>
        <v>0</v>
      </c>
      <c r="BX46" s="105"/>
      <c r="BY46" s="15"/>
      <c r="BZ46" s="105"/>
      <c r="CA46" s="15">
        <f t="shared" si="79"/>
        <v>0</v>
      </c>
      <c r="CB46" s="105"/>
      <c r="CC46" s="15">
        <f t="shared" si="80"/>
        <v>0</v>
      </c>
      <c r="CD46" s="105"/>
      <c r="CE46" s="15"/>
      <c r="CF46" s="105"/>
      <c r="CG46" s="15">
        <f t="shared" si="81"/>
        <v>0</v>
      </c>
      <c r="CH46" s="105"/>
      <c r="CI46" s="15">
        <f t="shared" si="82"/>
        <v>0</v>
      </c>
      <c r="CJ46" s="105"/>
      <c r="CK46" s="15"/>
      <c r="CL46" s="105"/>
      <c r="CM46" s="15"/>
      <c r="CN46" s="105"/>
      <c r="CO46" s="15"/>
      <c r="CP46" s="105"/>
      <c r="CQ46" s="15"/>
      <c r="CR46" s="105"/>
      <c r="CS46" s="15"/>
      <c r="CT46" s="105"/>
      <c r="CU46" s="15"/>
      <c r="CV46" s="105"/>
      <c r="CW46" s="15"/>
      <c r="CX46" s="1525"/>
      <c r="CY46" s="15">
        <f t="shared" si="83"/>
        <v>0</v>
      </c>
      <c r="CZ46" s="1525"/>
      <c r="DA46" s="15">
        <f t="shared" si="84"/>
        <v>0</v>
      </c>
      <c r="DB46" s="105">
        <v>0</v>
      </c>
      <c r="DC46" s="15">
        <f t="shared" si="85"/>
        <v>0</v>
      </c>
      <c r="DD46" s="105">
        <v>0</v>
      </c>
      <c r="DE46" s="15">
        <f t="shared" si="86"/>
        <v>0</v>
      </c>
      <c r="DF46" s="105">
        <v>0</v>
      </c>
      <c r="DG46" s="15">
        <f t="shared" si="87"/>
        <v>0</v>
      </c>
      <c r="DH46" s="105">
        <v>0</v>
      </c>
      <c r="DI46" s="15">
        <f t="shared" si="88"/>
        <v>0</v>
      </c>
      <c r="DJ46" s="105"/>
      <c r="DK46" s="15"/>
      <c r="DL46" s="1525">
        <v>0</v>
      </c>
      <c r="DM46" s="15">
        <f t="shared" si="89"/>
        <v>0</v>
      </c>
      <c r="DN46" s="105">
        <v>0</v>
      </c>
      <c r="DO46" s="15">
        <f t="shared" si="90"/>
        <v>0</v>
      </c>
      <c r="DP46" s="105">
        <v>0</v>
      </c>
      <c r="DQ46" s="15">
        <f t="shared" si="91"/>
        <v>0</v>
      </c>
      <c r="DR46" s="105"/>
      <c r="DS46" s="15"/>
      <c r="DT46" s="105">
        <v>0</v>
      </c>
      <c r="DU46" s="15">
        <f t="shared" si="92"/>
        <v>0</v>
      </c>
      <c r="DV46" s="105"/>
      <c r="DW46" s="15"/>
      <c r="DX46" s="105">
        <v>0</v>
      </c>
      <c r="DY46" s="15">
        <f t="shared" si="93"/>
        <v>0</v>
      </c>
      <c r="DZ46" s="105">
        <v>0</v>
      </c>
      <c r="EA46" s="15">
        <f t="shared" si="94"/>
        <v>0</v>
      </c>
      <c r="EB46" s="105">
        <v>0</v>
      </c>
      <c r="EC46" s="15">
        <f t="shared" si="95"/>
        <v>0</v>
      </c>
      <c r="ED46" s="105">
        <v>0</v>
      </c>
      <c r="EE46" s="15">
        <f t="shared" si="96"/>
        <v>0</v>
      </c>
      <c r="EF46" s="105">
        <v>0</v>
      </c>
      <c r="EG46" s="15">
        <f t="shared" si="97"/>
        <v>0</v>
      </c>
      <c r="EH46" s="105">
        <v>0</v>
      </c>
      <c r="EI46" s="15">
        <f t="shared" si="98"/>
        <v>0</v>
      </c>
      <c r="EJ46" s="105"/>
      <c r="EK46" s="15"/>
      <c r="EL46" s="105"/>
      <c r="EM46" s="15"/>
      <c r="EN46" s="105"/>
      <c r="EO46" s="15"/>
      <c r="EP46" s="105"/>
      <c r="EQ46" s="15"/>
      <c r="ER46" s="105"/>
      <c r="ES46" s="15"/>
      <c r="ET46" s="105">
        <v>0</v>
      </c>
      <c r="EU46" s="15">
        <f t="shared" si="99"/>
        <v>0</v>
      </c>
      <c r="EV46" s="1562">
        <v>0</v>
      </c>
      <c r="EW46" s="15">
        <f t="shared" si="100"/>
        <v>0</v>
      </c>
      <c r="EX46" s="1529">
        <v>0</v>
      </c>
      <c r="EY46" s="15">
        <f t="shared" si="101"/>
        <v>0</v>
      </c>
      <c r="EZ46" s="1562">
        <v>0</v>
      </c>
      <c r="FA46" s="15">
        <f t="shared" si="102"/>
        <v>0</v>
      </c>
      <c r="FB46" s="105"/>
      <c r="FC46" s="15"/>
      <c r="FD46" s="105"/>
      <c r="FE46" s="15">
        <f t="shared" si="103"/>
        <v>0</v>
      </c>
      <c r="FF46" s="105"/>
      <c r="FG46" s="15"/>
      <c r="FH46" s="105"/>
      <c r="FI46" s="15"/>
      <c r="FJ46" s="105"/>
      <c r="FK46" s="15"/>
      <c r="FL46" s="105"/>
      <c r="FM46" s="15"/>
      <c r="FN46" s="105"/>
      <c r="FO46" s="15"/>
      <c r="FP46" s="105"/>
      <c r="FQ46" s="15"/>
    </row>
    <row r="47" spans="1:180" ht="12.75" customHeight="1" thickBot="1">
      <c r="A47" s="14" t="s">
        <v>261</v>
      </c>
      <c r="B47" s="105">
        <f t="shared" si="52"/>
        <v>230.83124316999999</v>
      </c>
      <c r="C47" s="15">
        <f t="shared" si="53"/>
        <v>0.76096387998511217</v>
      </c>
      <c r="D47" s="105"/>
      <c r="E47" s="15">
        <f t="shared" si="54"/>
        <v>0</v>
      </c>
      <c r="F47" s="105"/>
      <c r="G47" s="15"/>
      <c r="H47" s="105"/>
      <c r="I47" s="15">
        <f t="shared" si="55"/>
        <v>0</v>
      </c>
      <c r="J47" s="105"/>
      <c r="K47" s="15">
        <f t="shared" si="56"/>
        <v>0</v>
      </c>
      <c r="L47" s="1525">
        <v>0</v>
      </c>
      <c r="M47" s="15">
        <f t="shared" si="57"/>
        <v>0</v>
      </c>
      <c r="N47" s="105"/>
      <c r="O47" s="15">
        <f t="shared" si="58"/>
        <v>0</v>
      </c>
      <c r="P47" s="105"/>
      <c r="Q47" s="15"/>
      <c r="R47" s="105"/>
      <c r="S47" s="15">
        <f t="shared" si="59"/>
        <v>0</v>
      </c>
      <c r="T47" s="105"/>
      <c r="U47" s="15">
        <f t="shared" si="60"/>
        <v>0</v>
      </c>
      <c r="V47" s="105"/>
      <c r="W47" s="15">
        <f t="shared" si="61"/>
        <v>0</v>
      </c>
      <c r="X47" s="105"/>
      <c r="Y47" s="15">
        <f t="shared" si="62"/>
        <v>0</v>
      </c>
      <c r="Z47" s="105"/>
      <c r="AA47" s="15">
        <f t="shared" si="63"/>
        <v>0</v>
      </c>
      <c r="AB47" s="105"/>
      <c r="AC47" s="15">
        <f t="shared" si="64"/>
        <v>0</v>
      </c>
      <c r="AD47" s="105"/>
      <c r="AE47" s="15">
        <f t="shared" si="65"/>
        <v>0</v>
      </c>
      <c r="AF47" s="105"/>
      <c r="AG47" s="105"/>
      <c r="AH47" s="105"/>
      <c r="AI47" s="105"/>
      <c r="AJ47" s="15"/>
      <c r="AK47" s="15"/>
      <c r="AL47" s="105"/>
      <c r="AM47" s="15">
        <f t="shared" si="66"/>
        <v>0</v>
      </c>
      <c r="AN47" s="105"/>
      <c r="AP47" s="105"/>
      <c r="AQ47" s="15">
        <f t="shared" si="67"/>
        <v>0</v>
      </c>
      <c r="AR47" s="105"/>
      <c r="AS47" s="15">
        <f t="shared" si="68"/>
        <v>0</v>
      </c>
      <c r="AT47" s="105"/>
      <c r="AU47" s="15"/>
      <c r="AV47" s="105"/>
      <c r="AW47" s="15">
        <f t="shared" si="69"/>
        <v>0</v>
      </c>
      <c r="AX47" s="105"/>
      <c r="AY47" s="15"/>
      <c r="AZ47" s="105"/>
      <c r="BA47" s="15">
        <f t="shared" si="70"/>
        <v>0</v>
      </c>
      <c r="BB47" s="105"/>
      <c r="BC47" s="15"/>
      <c r="BD47" s="105"/>
      <c r="BE47" s="15">
        <f t="shared" si="71"/>
        <v>0</v>
      </c>
      <c r="BF47" s="105"/>
      <c r="BG47" s="15"/>
      <c r="BH47" s="105"/>
      <c r="BI47" s="15">
        <f t="shared" si="72"/>
        <v>0</v>
      </c>
      <c r="BJ47" s="105"/>
      <c r="BK47" s="15">
        <f t="shared" si="73"/>
        <v>0</v>
      </c>
      <c r="BL47" s="105"/>
      <c r="BM47" s="15"/>
      <c r="BN47" s="105">
        <v>0</v>
      </c>
      <c r="BO47" s="15">
        <f t="shared" si="74"/>
        <v>0</v>
      </c>
      <c r="BP47" s="105"/>
      <c r="BQ47" s="15">
        <f t="shared" si="75"/>
        <v>0</v>
      </c>
      <c r="BR47" s="105"/>
      <c r="BS47" s="15">
        <f t="shared" si="76"/>
        <v>0</v>
      </c>
      <c r="BT47" s="105"/>
      <c r="BU47" s="15">
        <f t="shared" si="77"/>
        <v>0</v>
      </c>
      <c r="BV47" s="105"/>
      <c r="BW47" s="15">
        <f t="shared" si="78"/>
        <v>0</v>
      </c>
      <c r="BX47" s="105"/>
      <c r="BY47" s="15"/>
      <c r="BZ47" s="105"/>
      <c r="CA47" s="15">
        <f t="shared" si="79"/>
        <v>0</v>
      </c>
      <c r="CB47" s="105"/>
      <c r="CC47" s="15">
        <f t="shared" si="80"/>
        <v>0</v>
      </c>
      <c r="CD47" s="105"/>
      <c r="CE47" s="15"/>
      <c r="CF47" s="105"/>
      <c r="CG47" s="15">
        <f t="shared" si="81"/>
        <v>0</v>
      </c>
      <c r="CH47" s="105"/>
      <c r="CI47" s="15">
        <f t="shared" si="82"/>
        <v>0</v>
      </c>
      <c r="CJ47" s="105"/>
      <c r="CK47" s="15"/>
      <c r="CL47" s="105"/>
      <c r="CM47" s="15"/>
      <c r="CN47" s="105"/>
      <c r="CO47" s="15"/>
      <c r="CP47" s="105"/>
      <c r="CQ47" s="15"/>
      <c r="CR47" s="105"/>
      <c r="CS47" s="15"/>
      <c r="CT47" s="105"/>
      <c r="CU47" s="15"/>
      <c r="CV47" s="105"/>
      <c r="CW47" s="15"/>
      <c r="CX47" s="1525"/>
      <c r="CY47" s="15">
        <f t="shared" si="83"/>
        <v>0</v>
      </c>
      <c r="CZ47" s="1525"/>
      <c r="DA47" s="15">
        <f t="shared" si="84"/>
        <v>0</v>
      </c>
      <c r="DB47" s="105">
        <v>41.274518520000001</v>
      </c>
      <c r="DC47" s="15">
        <f t="shared" si="85"/>
        <v>6.719023428509117</v>
      </c>
      <c r="DD47" s="105">
        <v>15.141153039999999</v>
      </c>
      <c r="DE47" s="15">
        <f t="shared" si="86"/>
        <v>6.2495722913512379</v>
      </c>
      <c r="DF47" s="105">
        <v>14.364825609999999</v>
      </c>
      <c r="DG47" s="15">
        <f t="shared" si="87"/>
        <v>10.720727607225307</v>
      </c>
      <c r="DH47" s="105">
        <v>0</v>
      </c>
      <c r="DI47" s="15">
        <f t="shared" si="88"/>
        <v>0</v>
      </c>
      <c r="DJ47" s="105"/>
      <c r="DK47" s="15"/>
      <c r="DL47" s="1525">
        <v>0</v>
      </c>
      <c r="DM47" s="15">
        <f t="shared" si="89"/>
        <v>0</v>
      </c>
      <c r="DN47" s="105">
        <v>0</v>
      </c>
      <c r="DO47" s="15">
        <f t="shared" si="90"/>
        <v>0</v>
      </c>
      <c r="DP47" s="105">
        <v>0</v>
      </c>
      <c r="DQ47" s="15">
        <f t="shared" si="91"/>
        <v>0</v>
      </c>
      <c r="DR47" s="105"/>
      <c r="DS47" s="15"/>
      <c r="DT47" s="105">
        <v>0</v>
      </c>
      <c r="DU47" s="15">
        <f t="shared" si="92"/>
        <v>0</v>
      </c>
      <c r="DV47" s="105"/>
      <c r="DW47" s="15"/>
      <c r="DX47" s="105">
        <v>0</v>
      </c>
      <c r="DY47" s="15">
        <f t="shared" si="93"/>
        <v>0</v>
      </c>
      <c r="DZ47" s="105">
        <v>0</v>
      </c>
      <c r="EA47" s="15">
        <f t="shared" si="94"/>
        <v>0</v>
      </c>
      <c r="EB47" s="105">
        <v>0</v>
      </c>
      <c r="EC47" s="15">
        <f t="shared" si="95"/>
        <v>0</v>
      </c>
      <c r="ED47" s="105">
        <v>0</v>
      </c>
      <c r="EE47" s="15">
        <f t="shared" si="96"/>
        <v>0</v>
      </c>
      <c r="EF47" s="105">
        <v>0</v>
      </c>
      <c r="EG47" s="15">
        <f t="shared" si="97"/>
        <v>0</v>
      </c>
      <c r="EH47" s="105">
        <v>0</v>
      </c>
      <c r="EI47" s="15">
        <f t="shared" si="98"/>
        <v>0</v>
      </c>
      <c r="EJ47" s="105"/>
      <c r="EK47" s="15"/>
      <c r="EL47" s="105"/>
      <c r="EM47" s="15"/>
      <c r="EN47" s="105"/>
      <c r="EO47" s="15"/>
      <c r="EP47" s="105"/>
      <c r="EQ47" s="15"/>
      <c r="ER47" s="105"/>
      <c r="ES47" s="15"/>
      <c r="ET47" s="105">
        <v>0</v>
      </c>
      <c r="EU47" s="15">
        <f t="shared" si="99"/>
        <v>0</v>
      </c>
      <c r="EV47" s="1562">
        <v>2.1</v>
      </c>
      <c r="EW47" s="15">
        <f t="shared" si="100"/>
        <v>6.8627450980392162</v>
      </c>
      <c r="EX47" s="1529">
        <v>146.150746</v>
      </c>
      <c r="EY47" s="15">
        <f t="shared" si="101"/>
        <v>9.3327325438444273</v>
      </c>
      <c r="EZ47" s="1562">
        <v>11.8</v>
      </c>
      <c r="FA47" s="15">
        <f t="shared" si="102"/>
        <v>4.3115417781090599</v>
      </c>
      <c r="FB47" s="105"/>
      <c r="FC47" s="15"/>
      <c r="FD47" s="105"/>
      <c r="FE47" s="15">
        <f t="shared" si="103"/>
        <v>0</v>
      </c>
      <c r="FF47" s="105"/>
      <c r="FG47" s="15"/>
      <c r="FH47" s="105"/>
      <c r="FI47" s="15"/>
      <c r="FJ47" s="105"/>
      <c r="FK47" s="15"/>
      <c r="FL47" s="105"/>
      <c r="FM47" s="15"/>
      <c r="FN47" s="105"/>
      <c r="FO47" s="15"/>
      <c r="FP47" s="105"/>
      <c r="FQ47" s="15"/>
    </row>
    <row r="48" spans="1:180" ht="12.75" customHeight="1" thickBot="1">
      <c r="A48" s="41" t="s">
        <v>164</v>
      </c>
      <c r="B48" s="5">
        <f t="shared" si="52"/>
        <v>722.9626178100001</v>
      </c>
      <c r="C48" s="51">
        <f t="shared" si="53"/>
        <v>2.3833361167999443</v>
      </c>
      <c r="D48" s="5">
        <f>SUM(D45:D47)</f>
        <v>0</v>
      </c>
      <c r="E48" s="51">
        <f t="shared" si="54"/>
        <v>0</v>
      </c>
      <c r="F48" s="5"/>
      <c r="G48" s="51"/>
      <c r="H48" s="5">
        <v>1.00390848</v>
      </c>
      <c r="I48" s="51">
        <f t="shared" si="55"/>
        <v>14.922764487459725</v>
      </c>
      <c r="J48" s="5">
        <v>0</v>
      </c>
      <c r="K48" s="51">
        <f t="shared" si="56"/>
        <v>0</v>
      </c>
      <c r="L48" s="1526">
        <f>SUM(L45:L47)</f>
        <v>0</v>
      </c>
      <c r="M48" s="51">
        <f t="shared" si="57"/>
        <v>0</v>
      </c>
      <c r="N48" s="5">
        <v>0</v>
      </c>
      <c r="O48" s="51">
        <f t="shared" si="58"/>
        <v>0</v>
      </c>
      <c r="P48" s="5"/>
      <c r="Q48" s="51"/>
      <c r="R48" s="5">
        <f>SUM(R45:R47)</f>
        <v>0</v>
      </c>
      <c r="S48" s="51">
        <f t="shared" si="59"/>
        <v>0</v>
      </c>
      <c r="T48" s="5">
        <f>SUM(T45:T47)</f>
        <v>0</v>
      </c>
      <c r="U48" s="51">
        <f t="shared" si="60"/>
        <v>0</v>
      </c>
      <c r="V48" s="5">
        <f>SUM(V45:V47)</f>
        <v>0</v>
      </c>
      <c r="W48" s="51">
        <f t="shared" si="61"/>
        <v>0</v>
      </c>
      <c r="X48" s="5">
        <f>SUM(X45:X47)</f>
        <v>0</v>
      </c>
      <c r="Y48" s="51">
        <f t="shared" si="62"/>
        <v>0</v>
      </c>
      <c r="Z48" s="5">
        <v>0</v>
      </c>
      <c r="AA48" s="51">
        <f t="shared" si="63"/>
        <v>0</v>
      </c>
      <c r="AB48" s="5">
        <f>SUM(AB45:AB47)</f>
        <v>0</v>
      </c>
      <c r="AC48" s="51">
        <f t="shared" si="64"/>
        <v>0</v>
      </c>
      <c r="AD48" s="5">
        <f>SUM(AD45:AD47)</f>
        <v>0</v>
      </c>
      <c r="AE48" s="51">
        <f t="shared" si="65"/>
        <v>0</v>
      </c>
      <c r="AF48" s="5"/>
      <c r="AG48" s="5"/>
      <c r="AH48" s="5"/>
      <c r="AI48" s="5"/>
      <c r="AJ48" s="51"/>
      <c r="AK48" s="51"/>
      <c r="AL48" s="5">
        <f>SUM(AL45:AL47)</f>
        <v>0</v>
      </c>
      <c r="AM48" s="51">
        <f t="shared" si="66"/>
        <v>0</v>
      </c>
      <c r="AN48" s="5"/>
      <c r="AO48" s="51"/>
      <c r="AP48" s="5">
        <f>SUM(AP45:AP47)</f>
        <v>16.510000000000002</v>
      </c>
      <c r="AQ48" s="51">
        <f t="shared" si="67"/>
        <v>7.5048865857538978</v>
      </c>
      <c r="AR48" s="5">
        <v>0</v>
      </c>
      <c r="AS48" s="51">
        <f t="shared" si="68"/>
        <v>0</v>
      </c>
      <c r="AT48" s="5"/>
      <c r="AU48" s="51"/>
      <c r="AV48" s="5">
        <v>0</v>
      </c>
      <c r="AW48" s="51">
        <f t="shared" si="69"/>
        <v>0</v>
      </c>
      <c r="AX48" s="5"/>
      <c r="AY48" s="51"/>
      <c r="AZ48" s="5">
        <v>75.599999999999994</v>
      </c>
      <c r="BA48" s="51">
        <f t="shared" si="70"/>
        <v>17.115689381933439</v>
      </c>
      <c r="BB48" s="5"/>
      <c r="BC48" s="51"/>
      <c r="BD48" s="5">
        <v>0</v>
      </c>
      <c r="BE48" s="51">
        <f t="shared" si="71"/>
        <v>0</v>
      </c>
      <c r="BF48" s="5"/>
      <c r="BG48" s="51"/>
      <c r="BH48" s="5">
        <v>77.634899480000001</v>
      </c>
      <c r="BI48" s="51">
        <f t="shared" si="72"/>
        <v>19.22365073542748</v>
      </c>
      <c r="BJ48" s="5">
        <v>0</v>
      </c>
      <c r="BK48" s="51">
        <f t="shared" si="73"/>
        <v>0</v>
      </c>
      <c r="BL48" s="5"/>
      <c r="BM48" s="51"/>
      <c r="BN48" s="5">
        <v>191.08256668000001</v>
      </c>
      <c r="BO48" s="51">
        <f t="shared" si="74"/>
        <v>13.356886851244113</v>
      </c>
      <c r="BP48" s="5"/>
      <c r="BQ48" s="51">
        <f t="shared" si="75"/>
        <v>0</v>
      </c>
      <c r="BR48" s="5">
        <f>SUM(BR45:BR47)</f>
        <v>0</v>
      </c>
      <c r="BS48" s="51">
        <f t="shared" si="76"/>
        <v>0</v>
      </c>
      <c r="BT48" s="5">
        <f>SUM(BT45:BT47)</f>
        <v>0</v>
      </c>
      <c r="BU48" s="51">
        <f t="shared" si="77"/>
        <v>0</v>
      </c>
      <c r="BV48" s="5">
        <f>SUM(BV45:BV47)</f>
        <v>0</v>
      </c>
      <c r="BW48" s="51">
        <f t="shared" si="78"/>
        <v>0</v>
      </c>
      <c r="BX48" s="5"/>
      <c r="BY48" s="51"/>
      <c r="BZ48" s="5">
        <f>SUM(BZ45:BZ47)</f>
        <v>0</v>
      </c>
      <c r="CA48" s="51">
        <f t="shared" si="79"/>
        <v>0</v>
      </c>
      <c r="CB48" s="5">
        <f>SUM(CB45:CB47)</f>
        <v>0</v>
      </c>
      <c r="CC48" s="51">
        <f t="shared" si="80"/>
        <v>0</v>
      </c>
      <c r="CD48" s="5"/>
      <c r="CE48" s="51"/>
      <c r="CF48" s="5">
        <v>0</v>
      </c>
      <c r="CG48" s="51">
        <f t="shared" si="81"/>
        <v>0</v>
      </c>
      <c r="CH48" s="5">
        <v>0</v>
      </c>
      <c r="CI48" s="51">
        <f t="shared" si="82"/>
        <v>0</v>
      </c>
      <c r="CJ48" s="5"/>
      <c r="CK48" s="51"/>
      <c r="CL48" s="5"/>
      <c r="CM48" s="51"/>
      <c r="CN48" s="5"/>
      <c r="CO48" s="51"/>
      <c r="CP48" s="5"/>
      <c r="CQ48" s="51"/>
      <c r="CR48" s="5"/>
      <c r="CS48" s="51"/>
      <c r="CT48" s="5"/>
      <c r="CU48" s="51"/>
      <c r="CV48" s="5"/>
      <c r="CW48" s="51"/>
      <c r="CX48" s="1526">
        <f>SUM(CX45:CX47)</f>
        <v>0</v>
      </c>
      <c r="CY48" s="51">
        <f t="shared" si="83"/>
        <v>0</v>
      </c>
      <c r="CZ48" s="1526">
        <f>SUM(CZ45:CZ47)</f>
        <v>0</v>
      </c>
      <c r="DA48" s="51">
        <f t="shared" si="84"/>
        <v>0</v>
      </c>
      <c r="DB48" s="5">
        <v>41.274518520000001</v>
      </c>
      <c r="DC48" s="51">
        <f t="shared" si="85"/>
        <v>6.719023428509117</v>
      </c>
      <c r="DD48" s="5">
        <v>15.141153039999999</v>
      </c>
      <c r="DE48" s="51">
        <f t="shared" si="86"/>
        <v>6.2495722913512379</v>
      </c>
      <c r="DF48" s="5">
        <v>14.364825609999999</v>
      </c>
      <c r="DG48" s="51">
        <f t="shared" si="87"/>
        <v>10.720727607225307</v>
      </c>
      <c r="DH48" s="5">
        <v>0</v>
      </c>
      <c r="DI48" s="51">
        <f t="shared" si="88"/>
        <v>0</v>
      </c>
      <c r="DJ48" s="5"/>
      <c r="DK48" s="51"/>
      <c r="DL48" s="1526">
        <f>SUM(DL45:DL47)</f>
        <v>0</v>
      </c>
      <c r="DM48" s="51">
        <f t="shared" si="89"/>
        <v>0</v>
      </c>
      <c r="DN48" s="5">
        <v>130.30000000000001</v>
      </c>
      <c r="DO48" s="51">
        <f t="shared" si="90"/>
        <v>19.884022585075542</v>
      </c>
      <c r="DP48" s="5">
        <v>0</v>
      </c>
      <c r="DQ48" s="51">
        <f t="shared" si="91"/>
        <v>0</v>
      </c>
      <c r="DR48" s="5"/>
      <c r="DS48" s="51"/>
      <c r="DT48" s="5">
        <v>0</v>
      </c>
      <c r="DU48" s="51">
        <f t="shared" si="92"/>
        <v>0</v>
      </c>
      <c r="DV48" s="5"/>
      <c r="DW48" s="51"/>
      <c r="DX48" s="5">
        <v>0</v>
      </c>
      <c r="DY48" s="51">
        <f t="shared" si="93"/>
        <v>0</v>
      </c>
      <c r="DZ48" s="5">
        <v>0</v>
      </c>
      <c r="EA48" s="51">
        <f t="shared" si="94"/>
        <v>0</v>
      </c>
      <c r="EB48" s="5">
        <v>0</v>
      </c>
      <c r="EC48" s="51">
        <f t="shared" si="95"/>
        <v>0</v>
      </c>
      <c r="ED48" s="5">
        <v>0</v>
      </c>
      <c r="EE48" s="51">
        <f t="shared" si="96"/>
        <v>0</v>
      </c>
      <c r="EF48" s="5">
        <v>0</v>
      </c>
      <c r="EG48" s="51">
        <f t="shared" si="97"/>
        <v>0</v>
      </c>
      <c r="EH48" s="5">
        <v>0</v>
      </c>
      <c r="EI48" s="51">
        <f t="shared" si="98"/>
        <v>0</v>
      </c>
      <c r="EJ48" s="5"/>
      <c r="EK48" s="51"/>
      <c r="EL48" s="5"/>
      <c r="EM48" s="51"/>
      <c r="EN48" s="5"/>
      <c r="EO48" s="51"/>
      <c r="EP48" s="5"/>
      <c r="EQ48" s="51"/>
      <c r="ER48" s="5"/>
      <c r="ES48" s="51"/>
      <c r="ET48" s="5">
        <v>0</v>
      </c>
      <c r="EU48" s="51">
        <f t="shared" si="99"/>
        <v>0</v>
      </c>
      <c r="EV48" s="1574">
        <f>SUM(EV45:EV47)</f>
        <v>2.1</v>
      </c>
      <c r="EW48" s="51">
        <f t="shared" si="100"/>
        <v>6.8627450980392162</v>
      </c>
      <c r="EX48" s="1551">
        <f>SUM(EX45:EX47)</f>
        <v>146.150746</v>
      </c>
      <c r="EY48" s="51">
        <f t="shared" si="101"/>
        <v>9.3327325438444273</v>
      </c>
      <c r="EZ48" s="1574">
        <f>SUM(EZ45:EZ47)</f>
        <v>11.8</v>
      </c>
      <c r="FA48" s="51">
        <f t="shared" si="102"/>
        <v>4.3115417781090599</v>
      </c>
      <c r="FB48" s="5"/>
      <c r="FC48" s="51"/>
      <c r="FD48" s="5">
        <f>SUM(FD45:FD47)</f>
        <v>0</v>
      </c>
      <c r="FE48" s="51">
        <f t="shared" si="103"/>
        <v>0</v>
      </c>
      <c r="FF48" s="5"/>
      <c r="FG48" s="51"/>
      <c r="FH48" s="5"/>
      <c r="FI48" s="51"/>
      <c r="FJ48" s="5"/>
      <c r="FK48" s="51"/>
      <c r="FL48" s="5"/>
      <c r="FM48" s="51"/>
      <c r="FN48" s="5"/>
      <c r="FO48" s="51"/>
      <c r="FP48" s="5"/>
      <c r="FQ48" s="51"/>
    </row>
    <row r="49" spans="1:173" ht="12.75" customHeight="1" thickBot="1">
      <c r="A49" s="14"/>
      <c r="B49" s="14"/>
      <c r="C49" s="14"/>
      <c r="D49" s="14"/>
      <c r="E49" s="14"/>
      <c r="F49" s="14"/>
      <c r="G49" s="14"/>
      <c r="H49" s="14"/>
      <c r="I49" s="14"/>
      <c r="J49" s="14"/>
      <c r="K49" s="14"/>
      <c r="L49" s="1525"/>
      <c r="M49" s="14"/>
      <c r="N49" s="14"/>
      <c r="O49" s="14"/>
      <c r="P49" s="14"/>
      <c r="Q49" s="14"/>
      <c r="R49" s="14"/>
      <c r="S49" s="14"/>
      <c r="T49" s="14"/>
      <c r="U49" s="14"/>
      <c r="V49" s="14"/>
      <c r="W49" s="14"/>
      <c r="Y49" s="14"/>
      <c r="Z49" s="14"/>
      <c r="AA49" s="14"/>
      <c r="AB49" s="14"/>
      <c r="AC49" s="14"/>
      <c r="AE49" s="14"/>
      <c r="AF49" s="14"/>
      <c r="AG49" s="14"/>
      <c r="AM49" s="14"/>
      <c r="AN49" s="14"/>
      <c r="AO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V49" s="14"/>
      <c r="CW49" s="14"/>
      <c r="CX49" s="1525"/>
      <c r="CY49" s="14"/>
      <c r="CZ49" s="1525"/>
      <c r="DA49" s="14"/>
      <c r="DB49" s="14"/>
      <c r="DC49" s="14"/>
      <c r="DD49" s="14"/>
      <c r="DE49" s="14"/>
      <c r="DF49" s="14"/>
      <c r="DG49" s="14"/>
      <c r="DH49" s="14"/>
      <c r="DI49" s="14"/>
      <c r="DJ49" s="14"/>
      <c r="DK49" s="14"/>
      <c r="DL49" s="1525"/>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562"/>
      <c r="EW49" s="14"/>
      <c r="EX49" s="1572"/>
      <c r="EY49" s="14"/>
      <c r="EZ49" s="1562"/>
      <c r="FA49" s="14"/>
      <c r="FB49" s="14"/>
      <c r="FC49" s="14"/>
      <c r="FD49" s="14"/>
      <c r="FE49" s="14"/>
      <c r="FF49" s="14"/>
      <c r="FG49" s="14"/>
      <c r="FH49" s="14"/>
      <c r="FI49" s="14"/>
      <c r="FJ49" s="14"/>
      <c r="FK49" s="14"/>
      <c r="FL49" s="14"/>
      <c r="FM49" s="14"/>
      <c r="FN49" s="14"/>
      <c r="FO49" s="14"/>
      <c r="FP49" s="14"/>
      <c r="FQ49" s="14"/>
    </row>
    <row r="50" spans="1:173" ht="12.75" customHeight="1">
      <c r="A50" s="19" t="s">
        <v>152</v>
      </c>
      <c r="B50" s="19">
        <f>D50+F50+H50+J50+L50+N50+P50+R50+T50+V50+X50+Z50+AB50+AD50+AF50+AH50+AJ50+AL50+AN50+AP50+AR50+AT50+AZ50+BB50+BD50+BF50+BH50+BJ50+BL50+BN50+BP50+BR50+BT50+BV50+BX50+AV50+AX50+BZ50+CB50+CD50+CF50+CH50+CJ50+CL50+CN50+CP50+CR50+CT50+CV50+CX50+CZ50+DB50+DD50+DF50+DH50+DJ50+DL50+DN50+DP50+DR50+DT50+DV50+DX50+DZ50+EB50+ED50+EF50+EH50+EJ50+EN50+EP50+ER50+ET50+EV50+EX50+EZ50+FB50+FD50+FF50+FH50+FJ50+FL50+FN50+FP50</f>
        <v>58568</v>
      </c>
      <c r="C50" s="19"/>
      <c r="D50" s="19">
        <v>115</v>
      </c>
      <c r="E50" s="19"/>
      <c r="F50" s="19"/>
      <c r="G50" s="19"/>
      <c r="H50" s="19">
        <v>6</v>
      </c>
      <c r="I50" s="19"/>
      <c r="J50" s="19">
        <v>23658</v>
      </c>
      <c r="K50" s="19"/>
      <c r="L50" s="1568">
        <v>26</v>
      </c>
      <c r="M50" s="19"/>
      <c r="N50" s="19">
        <v>870</v>
      </c>
      <c r="O50" s="19"/>
      <c r="P50" s="19"/>
      <c r="Q50" s="19"/>
      <c r="R50" s="19">
        <v>110</v>
      </c>
      <c r="S50" s="19"/>
      <c r="T50" s="19">
        <v>150</v>
      </c>
      <c r="U50" s="19"/>
      <c r="V50" s="19">
        <v>28</v>
      </c>
      <c r="W50" s="19"/>
      <c r="X50" s="19">
        <v>237</v>
      </c>
      <c r="Y50" s="19"/>
      <c r="Z50" s="19">
        <v>1087</v>
      </c>
      <c r="AA50" s="19"/>
      <c r="AB50" s="19">
        <v>7</v>
      </c>
      <c r="AC50" s="19"/>
      <c r="AD50" s="19">
        <v>173</v>
      </c>
      <c r="AE50" s="19"/>
      <c r="AF50" s="19"/>
      <c r="AG50" s="19"/>
      <c r="AH50" s="19"/>
      <c r="AI50" s="19"/>
      <c r="AJ50" s="19"/>
      <c r="AK50" s="19"/>
      <c r="AL50" s="19">
        <v>8</v>
      </c>
      <c r="AM50" s="19"/>
      <c r="AN50" s="19"/>
      <c r="AO50" s="19"/>
      <c r="AP50" s="19">
        <v>3</v>
      </c>
      <c r="AQ50" s="19"/>
      <c r="AR50" s="19">
        <v>3</v>
      </c>
      <c r="AS50" s="19"/>
      <c r="AT50" s="19"/>
      <c r="AU50" s="19"/>
      <c r="AV50" s="19">
        <v>2</v>
      </c>
      <c r="AW50" s="19"/>
      <c r="AX50" s="19"/>
      <c r="AY50" s="19"/>
      <c r="AZ50" s="19">
        <v>25</v>
      </c>
      <c r="BA50" s="19"/>
      <c r="BB50" s="19"/>
      <c r="BC50" s="19"/>
      <c r="BD50" s="19">
        <v>338</v>
      </c>
      <c r="BE50" s="19"/>
      <c r="BF50" s="19"/>
      <c r="BG50" s="19"/>
      <c r="BH50" s="19">
        <v>58</v>
      </c>
      <c r="BI50" s="19"/>
      <c r="BJ50" s="19">
        <v>8</v>
      </c>
      <c r="BK50" s="19"/>
      <c r="BL50" s="19"/>
      <c r="BM50" s="19"/>
      <c r="BN50" s="19">
        <v>336</v>
      </c>
      <c r="BO50" s="19"/>
      <c r="BP50" s="19">
        <v>30</v>
      </c>
      <c r="BQ50" s="19"/>
      <c r="BR50" s="19">
        <v>26</v>
      </c>
      <c r="BS50" s="19"/>
      <c r="BT50" s="19">
        <v>14</v>
      </c>
      <c r="BU50" s="19"/>
      <c r="BV50" s="19">
        <v>13</v>
      </c>
      <c r="BW50" s="19"/>
      <c r="BX50" s="19"/>
      <c r="BY50" s="19"/>
      <c r="BZ50" s="19">
        <v>56</v>
      </c>
      <c r="CA50" s="19"/>
      <c r="CB50" s="19">
        <v>78</v>
      </c>
      <c r="CC50" s="19"/>
      <c r="CD50" s="19"/>
      <c r="CE50" s="19"/>
      <c r="CF50" s="19">
        <v>1081</v>
      </c>
      <c r="CG50" s="19"/>
      <c r="CH50" s="19">
        <v>773</v>
      </c>
      <c r="CI50" s="19"/>
      <c r="CJ50" s="19"/>
      <c r="CK50" s="19"/>
      <c r="CL50" s="19"/>
      <c r="CM50" s="19"/>
      <c r="CN50" s="19"/>
      <c r="CO50" s="19"/>
      <c r="CP50" s="19"/>
      <c r="CQ50" s="19"/>
      <c r="CR50" s="19"/>
      <c r="CS50" s="19"/>
      <c r="CT50" s="19"/>
      <c r="CU50" s="19"/>
      <c r="CV50" s="19"/>
      <c r="CW50" s="19"/>
      <c r="CX50" s="1527">
        <v>9027</v>
      </c>
      <c r="CY50" s="19"/>
      <c r="CZ50" s="1527">
        <v>761</v>
      </c>
      <c r="DA50" s="19"/>
      <c r="DB50" s="19">
        <v>29</v>
      </c>
      <c r="DC50" s="19"/>
      <c r="DD50" s="19">
        <v>25</v>
      </c>
      <c r="DE50" s="19"/>
      <c r="DF50" s="19">
        <v>27</v>
      </c>
      <c r="DG50" s="19"/>
      <c r="DH50" s="19">
        <v>6</v>
      </c>
      <c r="DI50" s="19"/>
      <c r="DJ50" s="19"/>
      <c r="DK50" s="19"/>
      <c r="DL50" s="1527">
        <v>925</v>
      </c>
      <c r="DM50" s="19"/>
      <c r="DN50" s="19">
        <v>707</v>
      </c>
      <c r="DO50" s="19"/>
      <c r="DP50" s="19">
        <v>450</v>
      </c>
      <c r="DQ50" s="19"/>
      <c r="DR50" s="19"/>
      <c r="DS50" s="19"/>
      <c r="DT50" s="19">
        <v>3</v>
      </c>
      <c r="DU50" s="19"/>
      <c r="DV50" s="19"/>
      <c r="DW50" s="19"/>
      <c r="DX50" s="19">
        <v>10961</v>
      </c>
      <c r="DY50" s="19"/>
      <c r="DZ50" s="19">
        <v>4</v>
      </c>
      <c r="EA50" s="19"/>
      <c r="EB50" s="19">
        <v>7</v>
      </c>
      <c r="EC50" s="19"/>
      <c r="ED50" s="19">
        <v>6</v>
      </c>
      <c r="EE50" s="19"/>
      <c r="EF50" s="19">
        <v>3</v>
      </c>
      <c r="EG50" s="19"/>
      <c r="EH50" s="19">
        <v>1</v>
      </c>
      <c r="EI50" s="19"/>
      <c r="EJ50" s="19"/>
      <c r="EK50" s="19"/>
      <c r="EL50" s="19"/>
      <c r="EM50" s="19"/>
      <c r="EN50" s="19"/>
      <c r="EO50" s="19"/>
      <c r="EP50" s="19"/>
      <c r="EQ50" s="19"/>
      <c r="ER50" s="19"/>
      <c r="ES50" s="19"/>
      <c r="ET50" s="19">
        <v>997</v>
      </c>
      <c r="EU50" s="19"/>
      <c r="EV50" s="1569">
        <v>96</v>
      </c>
      <c r="EW50" s="19"/>
      <c r="EX50" s="1573">
        <v>5188</v>
      </c>
      <c r="EY50" s="19"/>
      <c r="EZ50" s="1569">
        <v>11</v>
      </c>
      <c r="FA50" s="19"/>
      <c r="FB50" s="19"/>
      <c r="FC50" s="19"/>
      <c r="FD50" s="19">
        <v>15</v>
      </c>
      <c r="FE50" s="19"/>
      <c r="FF50" s="19"/>
      <c r="FG50" s="19"/>
      <c r="FH50" s="19"/>
      <c r="FI50" s="19"/>
      <c r="FJ50" s="19"/>
      <c r="FK50" s="19"/>
      <c r="FL50" s="19"/>
      <c r="FM50" s="19"/>
      <c r="FN50" s="19"/>
      <c r="FO50" s="19"/>
      <c r="FP50" s="19"/>
      <c r="FQ50" s="19"/>
    </row>
    <row r="51" spans="1:173" ht="12.75" customHeight="1" thickBot="1">
      <c r="A51" s="20" t="s">
        <v>154</v>
      </c>
      <c r="B51" s="20">
        <v>954646.46464646456</v>
      </c>
      <c r="C51" s="20"/>
      <c r="D51" s="20">
        <f>D11/D50*1000000</f>
        <v>1271391.3043478262</v>
      </c>
      <c r="E51" s="20"/>
      <c r="F51" s="20"/>
      <c r="G51" s="20"/>
      <c r="H51" s="20">
        <f>H11/H50*1000000</f>
        <v>1121227.1033333333</v>
      </c>
      <c r="I51" s="20"/>
      <c r="J51" s="20">
        <f>J11/J50*1000000</f>
        <v>6617.6979584073042</v>
      </c>
      <c r="K51" s="20"/>
      <c r="L51" s="20">
        <f>L11/L50*1000000</f>
        <v>3101923.076923077</v>
      </c>
      <c r="M51" s="20"/>
      <c r="N51" s="20">
        <f>N11/N50*1000000</f>
        <v>1064776.21954023</v>
      </c>
      <c r="O51" s="20"/>
      <c r="P51" s="20"/>
      <c r="Q51" s="20"/>
      <c r="R51" s="20">
        <f>R11/R50*1000000</f>
        <v>4735181.8181818184</v>
      </c>
      <c r="S51" s="20"/>
      <c r="T51" s="20">
        <f>T11/T50*1000000</f>
        <v>374799.99999999994</v>
      </c>
      <c r="U51" s="20"/>
      <c r="V51" s="20">
        <f>V11/V50*1000000</f>
        <v>1776071.4285714286</v>
      </c>
      <c r="W51" s="20"/>
      <c r="X51" s="20">
        <f>X11/X50*1000000</f>
        <v>608059.07172995782</v>
      </c>
      <c r="Y51" s="20"/>
      <c r="Z51" s="20">
        <f>Z11/Z50*1000000</f>
        <v>3426344.3138086493</v>
      </c>
      <c r="AA51" s="20"/>
      <c r="AB51" s="20">
        <f>AB11/AB50*1000000</f>
        <v>3637677.9800000004</v>
      </c>
      <c r="AC51" s="20"/>
      <c r="AD51" s="20">
        <f>AD11/AD50*1000000</f>
        <v>2122759.311734105</v>
      </c>
      <c r="AE51" s="20"/>
      <c r="AF51" s="20"/>
      <c r="AG51" s="20"/>
      <c r="AH51" s="20"/>
      <c r="AI51" s="20"/>
      <c r="AJ51" s="20"/>
      <c r="AK51" s="20"/>
      <c r="AL51" s="20">
        <f>AL11/AL50*1000000</f>
        <v>35608750</v>
      </c>
      <c r="AM51" s="20"/>
      <c r="AN51" s="20"/>
      <c r="AO51" s="20"/>
      <c r="AP51" s="20">
        <f>AP11/AP50*1000000</f>
        <v>73330000</v>
      </c>
      <c r="AQ51" s="20"/>
      <c r="AR51" s="20">
        <f>AR11/AR50*1000000</f>
        <v>5673333.333333333</v>
      </c>
      <c r="AS51" s="20"/>
      <c r="AT51" s="20"/>
      <c r="AU51" s="20"/>
      <c r="AV51" s="20">
        <f>AV11/AV50*1000000</f>
        <v>300000</v>
      </c>
      <c r="AW51" s="20"/>
      <c r="AX51" s="20"/>
      <c r="AY51" s="20"/>
      <c r="AZ51" s="20">
        <f>AZ11/AZ50*1000000</f>
        <v>17668000</v>
      </c>
      <c r="BA51" s="20"/>
      <c r="BB51" s="20"/>
      <c r="BC51" s="20"/>
      <c r="BD51" s="20">
        <f>BD11/BD50*1000000</f>
        <v>2725739.6449704138</v>
      </c>
      <c r="BE51" s="20"/>
      <c r="BF51" s="20"/>
      <c r="BG51" s="20"/>
      <c r="BH51" s="20">
        <f>BH11/BH50*1000000</f>
        <v>6962947.7151724128</v>
      </c>
      <c r="BI51" s="20"/>
      <c r="BJ51" s="20">
        <f>BJ11/BJ50*1000000</f>
        <v>17534022.078749999</v>
      </c>
      <c r="BK51" s="20"/>
      <c r="BL51" s="20"/>
      <c r="BM51" s="20"/>
      <c r="BN51" s="20">
        <f>BN11/BN50*1000000</f>
        <v>4257714.55169643</v>
      </c>
      <c r="BO51" s="20"/>
      <c r="BP51" s="20">
        <f>BP11/BP50*1000000</f>
        <v>25232666.666666668</v>
      </c>
      <c r="BQ51" s="20"/>
      <c r="BR51" s="20">
        <f>BR11/BR50*1000000</f>
        <v>72692.307692307688</v>
      </c>
      <c r="BS51" s="20"/>
      <c r="BT51" s="20">
        <f>BT11/BT50*1000000</f>
        <v>6121142.2628571428</v>
      </c>
      <c r="BU51" s="20"/>
      <c r="BV51" s="20">
        <f>BV11/BV50*1000000</f>
        <v>4150769.230769231</v>
      </c>
      <c r="BW51" s="20"/>
      <c r="BX51" s="20"/>
      <c r="BY51" s="20"/>
      <c r="BZ51" s="20">
        <f>BZ11/BZ50*1000000</f>
        <v>237857.14285714284</v>
      </c>
      <c r="CA51" s="20"/>
      <c r="CB51" s="20">
        <f>CB11/CB50*1000000</f>
        <v>513974.35897435894</v>
      </c>
      <c r="CC51" s="20"/>
      <c r="CD51" s="20"/>
      <c r="CE51" s="20"/>
      <c r="CF51" s="20">
        <f>CF11/CF50*1000000</f>
        <v>746956.52173913049</v>
      </c>
      <c r="CG51" s="20"/>
      <c r="CH51" s="20">
        <f>CH11/CH50*1000000</f>
        <v>2345587.3221216043</v>
      </c>
      <c r="CI51" s="20"/>
      <c r="CJ51" s="20"/>
      <c r="CK51" s="20"/>
      <c r="CL51" s="20"/>
      <c r="CM51" s="20"/>
      <c r="CN51" s="20"/>
      <c r="CO51" s="20"/>
      <c r="CP51" s="20"/>
      <c r="CQ51" s="20"/>
      <c r="CR51" s="20"/>
      <c r="CS51" s="20"/>
      <c r="CT51" s="20"/>
      <c r="CU51" s="20"/>
      <c r="CV51" s="20"/>
      <c r="CW51" s="20"/>
      <c r="CX51" s="20">
        <f>CX11/CX50*1000000</f>
        <v>357073.22477013408</v>
      </c>
      <c r="CY51" s="20"/>
      <c r="CZ51" s="20">
        <f>CZ11/CZ50*1000000</f>
        <v>356241.78712220769</v>
      </c>
      <c r="DA51" s="20"/>
      <c r="DB51" s="20">
        <f>DB11/DB50*1000000</f>
        <v>21182531.575517237</v>
      </c>
      <c r="DC51" s="20"/>
      <c r="DD51" s="20">
        <f>DD11/DD50*1000000</f>
        <v>9691001.1336000003</v>
      </c>
      <c r="DE51" s="20"/>
      <c r="DF51" s="20">
        <f>DF11/DF50*1000000</f>
        <v>4962634.9781481484</v>
      </c>
      <c r="DG51" s="20"/>
      <c r="DH51" s="20">
        <f>DH11/DH50*1000000</f>
        <v>449193.87166666664</v>
      </c>
      <c r="DI51" s="20"/>
      <c r="DJ51" s="20"/>
      <c r="DK51" s="20"/>
      <c r="DL51" s="20">
        <f>DL11/DL50*1000000</f>
        <v>2588565.1540972972</v>
      </c>
      <c r="DM51" s="20"/>
      <c r="DN51" s="20">
        <f>DN11/DN50*1000000</f>
        <v>926874.1159830268</v>
      </c>
      <c r="DO51" s="20"/>
      <c r="DP51" s="20">
        <f>DP11/DP50*1000000</f>
        <v>4630000</v>
      </c>
      <c r="DQ51" s="20"/>
      <c r="DR51" s="20"/>
      <c r="DS51" s="20"/>
      <c r="DT51" s="20">
        <f>DT11/DT50*1000000</f>
        <v>433462.04333333333</v>
      </c>
      <c r="DU51" s="20"/>
      <c r="DV51" s="20"/>
      <c r="DW51" s="20"/>
      <c r="DX51" s="20">
        <f>DX11/DX50*1000000</f>
        <v>242506.32926649024</v>
      </c>
      <c r="DY51" s="20"/>
      <c r="DZ51" s="20">
        <f>DZ11/DZ50*1000000</f>
        <v>103301554.78750001</v>
      </c>
      <c r="EA51" s="20"/>
      <c r="EB51" s="20">
        <f>EB11/EB50*1000000</f>
        <v>81012432.549999982</v>
      </c>
      <c r="EC51" s="20"/>
      <c r="ED51" s="20">
        <f>ED11/ED50*1000000</f>
        <v>72618874.13000001</v>
      </c>
      <c r="EE51" s="20"/>
      <c r="EF51" s="20">
        <f>EF11/EF50*1000000</f>
        <v>122658882.03999999</v>
      </c>
      <c r="EG51" s="20"/>
      <c r="EH51" s="20">
        <f>EH11/EH50*1000000</f>
        <v>40110153.720000006</v>
      </c>
      <c r="EI51" s="20"/>
      <c r="EJ51" s="20"/>
      <c r="EK51" s="20"/>
      <c r="EL51" s="20"/>
      <c r="EM51" s="20"/>
      <c r="EN51" s="20"/>
      <c r="EO51" s="20"/>
      <c r="EP51" s="20"/>
      <c r="EQ51" s="20"/>
      <c r="ER51" s="20"/>
      <c r="ES51" s="20"/>
      <c r="ET51" s="20">
        <f>ET11/ET50*1000000</f>
        <v>360781.71614844532</v>
      </c>
      <c r="EU51" s="20"/>
      <c r="EV51" s="20">
        <f>EV11/EV50*1000000</f>
        <v>318750.00000000006</v>
      </c>
      <c r="EW51" s="20"/>
      <c r="EX51" s="20">
        <f>EX11/EX50*1000000</f>
        <v>301850.74286815728</v>
      </c>
      <c r="EY51" s="20"/>
      <c r="EZ51" s="20">
        <f>EZ11/EZ50*1000000</f>
        <v>24880363.63636364</v>
      </c>
      <c r="FA51" s="20"/>
      <c r="FB51" s="20"/>
      <c r="FC51" s="20"/>
      <c r="FD51" s="20">
        <f>FD11/FD50*1000000</f>
        <v>17759144.072000004</v>
      </c>
      <c r="FE51" s="20"/>
      <c r="FF51" s="20"/>
      <c r="FG51" s="20"/>
      <c r="FH51" s="20"/>
      <c r="FI51" s="20"/>
      <c r="FJ51" s="20"/>
      <c r="FK51" s="20"/>
      <c r="FL51" s="20"/>
      <c r="FM51" s="20"/>
      <c r="FN51" s="20"/>
      <c r="FO51" s="20"/>
      <c r="FP51" s="20"/>
      <c r="FQ51" s="20"/>
    </row>
    <row r="52" spans="1:173" ht="12.75" customHeight="1">
      <c r="A52" s="14"/>
      <c r="C52" s="14"/>
      <c r="E52" s="14"/>
      <c r="G52" s="14"/>
      <c r="I52" s="14"/>
      <c r="K52" s="14"/>
      <c r="M52" s="14"/>
      <c r="O52" s="14"/>
      <c r="P52" s="10"/>
      <c r="Q52" s="14"/>
      <c r="R52" s="10"/>
      <c r="S52" s="14"/>
      <c r="U52" s="14"/>
      <c r="W52" s="14"/>
      <c r="X52" s="10"/>
      <c r="Y52" s="14"/>
      <c r="AA52" s="14"/>
      <c r="AC52" s="14"/>
      <c r="AD52" s="10"/>
      <c r="AE52" s="14"/>
      <c r="AH52" s="10"/>
      <c r="AI52" s="10"/>
      <c r="AL52" s="10"/>
      <c r="AM52" s="14"/>
      <c r="AN52" s="10"/>
      <c r="AO52" s="14"/>
      <c r="AP52" s="10"/>
      <c r="AQ52" s="14"/>
      <c r="AS52" s="14"/>
      <c r="AU52" s="14"/>
      <c r="AW52" s="14"/>
      <c r="AY52" s="14"/>
      <c r="BA52" s="14"/>
      <c r="BC52" s="14"/>
      <c r="BD52" s="10"/>
      <c r="BE52" s="14"/>
      <c r="BG52" s="14"/>
      <c r="BH52" s="10"/>
      <c r="BI52" s="14"/>
      <c r="BJ52" s="10"/>
      <c r="BK52" s="14"/>
      <c r="BM52" s="14"/>
      <c r="BO52" s="14"/>
      <c r="BQ52" s="14"/>
      <c r="BS52" s="14"/>
      <c r="BU52" s="14"/>
      <c r="BW52" s="14"/>
      <c r="BY52" s="14"/>
      <c r="CA52" s="14"/>
      <c r="CC52" s="14"/>
      <c r="CE52" s="14"/>
      <c r="CG52" s="14"/>
      <c r="CI52" s="14"/>
      <c r="CJ52" s="10"/>
      <c r="CL52" s="10"/>
      <c r="CN52" s="10"/>
      <c r="CP52" s="10"/>
      <c r="CR52" s="10"/>
      <c r="CT52" s="10"/>
      <c r="CW52" s="14"/>
      <c r="CY52" s="14"/>
      <c r="DA52" s="14"/>
      <c r="DC52" s="14"/>
      <c r="DE52" s="14"/>
      <c r="DG52" s="14"/>
      <c r="DI52" s="14"/>
      <c r="DK52" s="14"/>
      <c r="DM52" s="14"/>
      <c r="DO52" s="14"/>
      <c r="DQ52" s="14"/>
      <c r="DS52" s="14"/>
      <c r="DU52" s="14"/>
      <c r="DW52" s="14"/>
      <c r="DY52" s="14"/>
      <c r="EA52" s="14"/>
      <c r="EC52" s="14"/>
      <c r="EE52" s="14"/>
      <c r="EG52" s="14"/>
      <c r="EI52" s="14"/>
      <c r="EK52" s="14"/>
      <c r="EM52" s="14"/>
      <c r="EO52" s="14"/>
      <c r="EQ52" s="14"/>
      <c r="ES52" s="14"/>
      <c r="EU52" s="14"/>
      <c r="EW52" s="14"/>
      <c r="EY52" s="14"/>
      <c r="FA52" s="14"/>
      <c r="FC52" s="14"/>
      <c r="FE52" s="14"/>
      <c r="FG52" s="14"/>
      <c r="FI52" s="14"/>
      <c r="FK52" s="14"/>
      <c r="FM52" s="14"/>
      <c r="FO52" s="14"/>
      <c r="FQ52" s="14"/>
    </row>
    <row r="53" spans="1:173" ht="12.75" customHeight="1">
      <c r="A53" s="1252" t="s">
        <v>165</v>
      </c>
      <c r="B53" s="57" t="s">
        <v>80</v>
      </c>
      <c r="C53" s="17"/>
      <c r="D53" s="57" t="str">
        <f>D3</f>
        <v>36ONE</v>
      </c>
      <c r="E53" s="17"/>
      <c r="F53" s="57"/>
      <c r="G53" s="17"/>
      <c r="H53" s="57" t="str">
        <f>H3</f>
        <v>ABSA</v>
      </c>
      <c r="I53" s="17"/>
      <c r="J53" s="57" t="str">
        <f>J3</f>
        <v>ABSA</v>
      </c>
      <c r="K53" s="17"/>
      <c r="L53" s="57" t="str">
        <f>L3</f>
        <v>AFRICAN HARVEST</v>
      </c>
      <c r="M53" s="17"/>
      <c r="N53" s="57" t="str">
        <f>N3</f>
        <v>ALLAN GRAY</v>
      </c>
      <c r="O53" s="17"/>
      <c r="P53" s="57"/>
      <c r="Q53" s="17"/>
      <c r="R53" s="57" t="str">
        <f>R3</f>
        <v>BLUEBAY VISIO</v>
      </c>
      <c r="S53" s="17"/>
      <c r="T53" s="57" t="str">
        <f>T3</f>
        <v>CADIZ EQUITY</v>
      </c>
      <c r="U53" s="17"/>
      <c r="V53" s="57" t="str">
        <f>V3</f>
        <v>CADIZ INFLATION</v>
      </c>
      <c r="W53" s="17"/>
      <c r="X53" s="57" t="str">
        <f>X3</f>
        <v>CONTEGO B5</v>
      </c>
      <c r="Y53" s="17"/>
      <c r="Z53" s="57" t="str">
        <f>Z3</f>
        <v xml:space="preserve">CORONATION </v>
      </c>
      <c r="AA53" s="17"/>
      <c r="AB53" s="57" t="str">
        <f>AB3</f>
        <v xml:space="preserve">CORONATION </v>
      </c>
      <c r="AC53" s="17"/>
      <c r="AD53" s="57" t="str">
        <f>AD3</f>
        <v xml:space="preserve">CORONATION </v>
      </c>
      <c r="AE53" s="17"/>
      <c r="AF53" s="57"/>
      <c r="AG53" s="57"/>
      <c r="AH53" s="57"/>
      <c r="AI53" s="57"/>
      <c r="AJ53" s="17"/>
      <c r="AK53" s="17"/>
      <c r="AL53" s="57" t="str">
        <f>AL3</f>
        <v>DYNAMIC WEALTH</v>
      </c>
      <c r="AM53" s="17"/>
      <c r="AN53" s="57"/>
      <c r="AO53" s="17"/>
      <c r="AP53" s="57" t="str">
        <f>AP3</f>
        <v>DYNAMIC WEALTH</v>
      </c>
      <c r="AQ53" s="17"/>
      <c r="AR53" s="57" t="str">
        <f>AR3</f>
        <v>FIDENTIA AYANDA</v>
      </c>
      <c r="AS53" s="17"/>
      <c r="AT53" s="57"/>
      <c r="AU53" s="17"/>
      <c r="AV53" s="57" t="str">
        <f>AV3</f>
        <v>FIDENTIA AYANDA</v>
      </c>
      <c r="AW53" s="17"/>
      <c r="AX53" s="57"/>
      <c r="AY53" s="17"/>
      <c r="AZ53" s="57" t="str">
        <f>AZ3</f>
        <v xml:space="preserve">FIDENTIA AYANDA </v>
      </c>
      <c r="BA53" s="17"/>
      <c r="BB53" s="57"/>
      <c r="BC53" s="17"/>
      <c r="BD53" s="57" t="str">
        <f>BD3</f>
        <v>FRATERS</v>
      </c>
      <c r="BE53" s="17"/>
      <c r="BF53" s="16"/>
      <c r="BG53" s="17"/>
      <c r="BH53" s="57" t="str">
        <f>BH3</f>
        <v>GTC</v>
      </c>
      <c r="BI53" s="17"/>
      <c r="BJ53" s="57" t="str">
        <f>BJ3</f>
        <v>GTC</v>
      </c>
      <c r="BK53" s="17"/>
      <c r="BL53" s="16"/>
      <c r="BM53" s="17"/>
      <c r="BN53" s="57" t="str">
        <f>BN3</f>
        <v>INVESTEC ABSOLUTE</v>
      </c>
      <c r="BO53" s="17"/>
      <c r="BP53" s="57" t="str">
        <f>BP3</f>
        <v>INVESTMENT SOLN</v>
      </c>
      <c r="BQ53" s="17"/>
      <c r="BR53" s="57" t="str">
        <f>BR3</f>
        <v>JMBUSHA</v>
      </c>
      <c r="BS53" s="17"/>
      <c r="BT53" s="57" t="str">
        <f>BT3</f>
        <v>KAGISO</v>
      </c>
      <c r="BU53" s="17"/>
      <c r="BV53" s="57" t="str">
        <f>BV3</f>
        <v>LION OF AFRICA</v>
      </c>
      <c r="BW53" s="17"/>
      <c r="BX53" s="57"/>
      <c r="BY53" s="17"/>
      <c r="BZ53" s="57" t="str">
        <f>BZ3</f>
        <v>METROPOLITAN ABS</v>
      </c>
      <c r="CA53" s="17"/>
      <c r="CB53" s="57" t="str">
        <f>CB3</f>
        <v xml:space="preserve">METROPOLITAN </v>
      </c>
      <c r="CC53" s="17"/>
      <c r="CD53" s="57"/>
      <c r="CE53" s="17"/>
      <c r="CF53" s="57" t="str">
        <f>CF3</f>
        <v>NEDGROUP INVESTMENTS</v>
      </c>
      <c r="CG53" s="17"/>
      <c r="CH53" s="57" t="str">
        <f>CH3</f>
        <v>NEDGROUP INVESTMENTS</v>
      </c>
      <c r="CI53" s="17"/>
      <c r="CJ53" s="57"/>
      <c r="CK53" s="17"/>
      <c r="CL53" s="57"/>
      <c r="CM53" s="17"/>
      <c r="CN53" s="57"/>
      <c r="CO53" s="17"/>
      <c r="CP53" s="57"/>
      <c r="CQ53" s="17"/>
      <c r="CR53" s="57"/>
      <c r="CS53" s="17"/>
      <c r="CT53" s="57"/>
      <c r="CU53" s="17"/>
      <c r="CV53" s="57"/>
      <c r="CW53" s="17"/>
      <c r="CX53" s="57" t="str">
        <f>CX3</f>
        <v>OLD MUTUAL</v>
      </c>
      <c r="CY53" s="17"/>
      <c r="CZ53" s="57" t="str">
        <f>CZ3</f>
        <v>OLD MUTUAL</v>
      </c>
      <c r="DA53" s="17"/>
      <c r="DB53" s="57" t="str">
        <f>DB3</f>
        <v>PEREGRINE QUANT</v>
      </c>
      <c r="DC53" s="17"/>
      <c r="DD53" s="57" t="str">
        <f>DD3</f>
        <v>PEREGRINE QUANT</v>
      </c>
      <c r="DE53" s="17"/>
      <c r="DF53" s="57" t="str">
        <f>DF3</f>
        <v>PEREGRINE QUANT</v>
      </c>
      <c r="DG53" s="17"/>
      <c r="DH53" s="57" t="str">
        <f>DH3</f>
        <v>PEREGRINE QUANT</v>
      </c>
      <c r="DI53" s="17"/>
      <c r="DJ53" s="17"/>
      <c r="DK53" s="17"/>
      <c r="DL53" s="57" t="str">
        <f>DL3</f>
        <v>PRUDENTIAL</v>
      </c>
      <c r="DM53" s="17"/>
      <c r="DN53" s="57" t="str">
        <f>DN3</f>
        <v>PSG</v>
      </c>
      <c r="DO53" s="17"/>
      <c r="DP53" s="57" t="str">
        <f>DP3</f>
        <v>RMB</v>
      </c>
      <c r="DQ53" s="17"/>
      <c r="DR53" s="57"/>
      <c r="DS53" s="17"/>
      <c r="DT53" s="57" t="str">
        <f>DT3</f>
        <v>SANLAM ABSA</v>
      </c>
      <c r="DU53" s="17"/>
      <c r="DV53" s="57"/>
      <c r="DW53" s="17"/>
      <c r="DX53" s="57" t="str">
        <f>DX3</f>
        <v xml:space="preserve">SANLAM </v>
      </c>
      <c r="DY53" s="17"/>
      <c r="DZ53" s="57" t="str">
        <f>DZ3</f>
        <v>SANLAM MULTI MANAGED</v>
      </c>
      <c r="EA53" s="17"/>
      <c r="EB53" s="57" t="str">
        <f>EB3</f>
        <v>SANLAM MULTI MANAGED</v>
      </c>
      <c r="EC53" s="17"/>
      <c r="ED53" s="57" t="str">
        <f>ED3</f>
        <v>SANLAM MULTI MANAGED</v>
      </c>
      <c r="EE53" s="17"/>
      <c r="EF53" s="57" t="str">
        <f>EF3</f>
        <v>SANLAM MULTI MANAGED</v>
      </c>
      <c r="EG53" s="17"/>
      <c r="EH53" s="57" t="str">
        <f>EH3</f>
        <v>SANLAM PRIVATE CLIENT</v>
      </c>
      <c r="EI53" s="17"/>
      <c r="EJ53" s="57"/>
      <c r="EK53" s="17"/>
      <c r="EL53" s="57"/>
      <c r="EM53" s="17"/>
      <c r="EN53" s="57"/>
      <c r="EO53" s="17"/>
      <c r="EP53" s="57"/>
      <c r="EQ53" s="17"/>
      <c r="ER53" s="57"/>
      <c r="ES53" s="17"/>
      <c r="ET53" s="57" t="str">
        <f>ET3</f>
        <v>STANLIB</v>
      </c>
      <c r="EU53" s="17"/>
      <c r="EV53" s="57" t="str">
        <f>EV3</f>
        <v>STANLIB</v>
      </c>
      <c r="EW53" s="17"/>
      <c r="EX53" s="57" t="str">
        <f>EX3</f>
        <v>STANLIB</v>
      </c>
      <c r="EY53" s="17"/>
      <c r="EZ53" s="57" t="str">
        <f>EZ3</f>
        <v xml:space="preserve">STANLIB </v>
      </c>
      <c r="FA53" s="17"/>
      <c r="FB53" s="57"/>
      <c r="FC53" s="17"/>
      <c r="FD53" s="57" t="str">
        <f>FD3</f>
        <v>UMBONO ABSOLUTE</v>
      </c>
      <c r="FE53" s="17"/>
      <c r="FF53" s="57"/>
      <c r="FG53" s="17"/>
      <c r="FH53" s="57"/>
      <c r="FI53" s="17"/>
      <c r="FJ53" s="57"/>
      <c r="FK53" s="17"/>
      <c r="FL53" s="57"/>
      <c r="FM53" s="17"/>
      <c r="FN53" s="57"/>
      <c r="FO53" s="17"/>
      <c r="FP53" s="57"/>
      <c r="FQ53" s="17"/>
    </row>
    <row r="54" spans="1:173" ht="12.75" customHeight="1">
      <c r="A54" s="59"/>
      <c r="B54" s="59"/>
      <c r="C54" s="34"/>
      <c r="D54" s="59" t="str">
        <f>D4</f>
        <v>TARGET RETURN</v>
      </c>
      <c r="E54" s="34"/>
      <c r="F54" s="59"/>
      <c r="G54" s="34"/>
      <c r="H54" s="59" t="str">
        <f>H4</f>
        <v>ABSOLUTE</v>
      </c>
      <c r="I54" s="34"/>
      <c r="J54" s="59" t="str">
        <f>J4</f>
        <v>INFLATION BEATER</v>
      </c>
      <c r="K54" s="34"/>
      <c r="L54" s="59" t="str">
        <f>L4</f>
        <v>ALPHA PLUS</v>
      </c>
      <c r="M54" s="34"/>
      <c r="N54" s="59" t="str">
        <f>N4</f>
        <v xml:space="preserve">OPTIMAL </v>
      </c>
      <c r="O54" s="34"/>
      <c r="P54" s="59"/>
      <c r="Q54" s="34"/>
      <c r="R54" s="59" t="str">
        <f>R4</f>
        <v>ACTINIO</v>
      </c>
      <c r="S54" s="34"/>
      <c r="T54" s="59" t="str">
        <f>T4</f>
        <v xml:space="preserve">LADDER </v>
      </c>
      <c r="U54" s="34"/>
      <c r="V54" s="59" t="str">
        <f>V4</f>
        <v>PLUS</v>
      </c>
      <c r="W54" s="34"/>
      <c r="X54" s="59" t="str">
        <f>X4</f>
        <v>PROTECTED EQUITY</v>
      </c>
      <c r="Y54" s="34"/>
      <c r="Z54" s="59" t="str">
        <f>Z4</f>
        <v>CAPITAL PLUS</v>
      </c>
      <c r="AA54" s="34"/>
      <c r="AB54" s="59" t="str">
        <f>AB4</f>
        <v>DYNAMIC PROTECTOR</v>
      </c>
      <c r="AC54" s="34"/>
      <c r="AD54" s="59" t="str">
        <f>AD4</f>
        <v>SA CAPITAL PLUS</v>
      </c>
      <c r="AE54" s="34"/>
      <c r="AF54" s="59"/>
      <c r="AG54" s="59"/>
      <c r="AH54" s="59"/>
      <c r="AI54" s="59"/>
      <c r="AJ54" s="34"/>
      <c r="AK54" s="34"/>
      <c r="AL54" s="59" t="str">
        <f>AL4</f>
        <v>OPTIMAL</v>
      </c>
      <c r="AM54" s="34"/>
      <c r="AN54" s="59"/>
      <c r="AO54" s="34"/>
      <c r="AP54" s="59" t="str">
        <f>AP4</f>
        <v>REAL RETURN INCOME</v>
      </c>
      <c r="AQ54" s="34"/>
      <c r="AR54" s="59" t="str">
        <f>AR4</f>
        <v>INFLATION PLUS 3 CORE</v>
      </c>
      <c r="AS54" s="34"/>
      <c r="AT54" s="59"/>
      <c r="AU54" s="34"/>
      <c r="AV54" s="59" t="str">
        <f>AV4</f>
        <v>INFLATION PLUS 5 CORE</v>
      </c>
      <c r="AW54" s="34"/>
      <c r="AX54" s="59"/>
      <c r="AY54" s="34"/>
      <c r="AZ54" s="59" t="str">
        <f>AZ4</f>
        <v>REAL RETURN CORE</v>
      </c>
      <c r="BA54" s="34"/>
      <c r="BB54" s="59"/>
      <c r="BC54" s="34"/>
      <c r="BD54" s="59" t="str">
        <f>BD4</f>
        <v>REAL INCOME</v>
      </c>
      <c r="BE54" s="34"/>
      <c r="BF54" s="182"/>
      <c r="BG54" s="34"/>
      <c r="BH54" s="59" t="str">
        <f>BH4</f>
        <v>WEALTH PRESERVER</v>
      </c>
      <c r="BI54" s="34"/>
      <c r="BJ54" s="59" t="str">
        <f>BJ4</f>
        <v>WEALTH PRESERVER PLUS</v>
      </c>
      <c r="BK54" s="34"/>
      <c r="BL54" s="182"/>
      <c r="BM54" s="34"/>
      <c r="BN54" s="59" t="str">
        <f>BN4</f>
        <v xml:space="preserve">BALANCED </v>
      </c>
      <c r="BO54" s="34"/>
      <c r="BP54" s="59" t="str">
        <f>BP4</f>
        <v>REAL RETURN FOCUS</v>
      </c>
      <c r="BQ54" s="34"/>
      <c r="BR54" s="59" t="str">
        <f>BR4</f>
        <v>REAL RETURN</v>
      </c>
      <c r="BS54" s="34"/>
      <c r="BT54" s="59" t="str">
        <f>BT4</f>
        <v>PROTECTOR</v>
      </c>
      <c r="BU54" s="34"/>
      <c r="BV54" s="59" t="str">
        <f>BV4</f>
        <v>REAL RETURN CPI+5</v>
      </c>
      <c r="BW54" s="34"/>
      <c r="BX54" s="59"/>
      <c r="BY54" s="34"/>
      <c r="BZ54" s="59" t="str">
        <f>BZ4</f>
        <v>INCOME PROPERTY</v>
      </c>
      <c r="CA54" s="34"/>
      <c r="CB54" s="59" t="str">
        <f>CB4</f>
        <v>ABSOLUTE PROVIDER</v>
      </c>
      <c r="CC54" s="34"/>
      <c r="CD54" s="59"/>
      <c r="CE54" s="34"/>
      <c r="CF54" s="59" t="str">
        <f>CF4</f>
        <v>INFLATION BEATER</v>
      </c>
      <c r="CG54" s="34"/>
      <c r="CH54" s="59" t="str">
        <f>CH4</f>
        <v>POSITIVE RETURN</v>
      </c>
      <c r="CI54" s="34"/>
      <c r="CJ54" s="59"/>
      <c r="CK54" s="34"/>
      <c r="CL54" s="59"/>
      <c r="CM54" s="34"/>
      <c r="CN54" s="59"/>
      <c r="CO54" s="34"/>
      <c r="CP54" s="59"/>
      <c r="CQ54" s="34"/>
      <c r="CR54" s="59"/>
      <c r="CS54" s="34"/>
      <c r="CT54" s="59"/>
      <c r="CU54" s="34"/>
      <c r="CV54" s="59"/>
      <c r="CW54" s="34"/>
      <c r="CX54" s="59" t="str">
        <f>CX4</f>
        <v>DYNAMIC FLOOR</v>
      </c>
      <c r="CY54" s="34"/>
      <c r="CZ54" s="59" t="str">
        <f>CZ4</f>
        <v>REAL INCOME</v>
      </c>
      <c r="DA54" s="34"/>
      <c r="DB54" s="59" t="str">
        <f>DB4</f>
        <v>INFLATION PLUS 3</v>
      </c>
      <c r="DC54" s="34"/>
      <c r="DD54" s="59" t="str">
        <f>DD4</f>
        <v>INFLATION PLUS 5</v>
      </c>
      <c r="DE54" s="34"/>
      <c r="DF54" s="59" t="str">
        <f>DF4</f>
        <v>INFLATION PLUS 7</v>
      </c>
      <c r="DG54" s="34"/>
      <c r="DH54" s="59" t="str">
        <f>DH4</f>
        <v>REAL INCOME</v>
      </c>
      <c r="DI54" s="34"/>
      <c r="DJ54" s="34"/>
      <c r="DK54" s="34"/>
      <c r="DL54" s="59" t="str">
        <f>DL4</f>
        <v>INFLATION PLUS</v>
      </c>
      <c r="DM54" s="34"/>
      <c r="DN54" s="59" t="str">
        <f>DN4</f>
        <v>BALANCED</v>
      </c>
      <c r="DO54" s="34"/>
      <c r="DP54" s="59" t="str">
        <f>DP4</f>
        <v>ABSOLUTE FOCUS</v>
      </c>
      <c r="DQ54" s="34"/>
      <c r="DR54" s="34"/>
      <c r="DS54" s="34"/>
      <c r="DT54" s="59" t="str">
        <f>DT4</f>
        <v>POSITIVE RETURN</v>
      </c>
      <c r="DU54" s="34"/>
      <c r="DV54" s="59"/>
      <c r="DW54" s="34"/>
      <c r="DX54" s="59" t="str">
        <f>DX4</f>
        <v>INFLATION LINKED</v>
      </c>
      <c r="DY54" s="34"/>
      <c r="DZ54" s="59" t="str">
        <f>DZ4</f>
        <v>INSTI POSITIVE RETURN ONE</v>
      </c>
      <c r="EA54" s="34"/>
      <c r="EB54" s="59" t="str">
        <f>EB4</f>
        <v>INSTI POSITIVE RETURN TWO</v>
      </c>
      <c r="EC54" s="34"/>
      <c r="ED54" s="59" t="str">
        <f>ED4</f>
        <v>INSTI POSITIVE RETURN THREE</v>
      </c>
      <c r="EE54" s="34"/>
      <c r="EF54" s="59" t="str">
        <f>EF4</f>
        <v>INSTI POSITIVE RETURN FOUR</v>
      </c>
      <c r="EG54" s="34"/>
      <c r="EH54" s="59" t="str">
        <f>EH4</f>
        <v xml:space="preserve">ABSOLUTE RETURN </v>
      </c>
      <c r="EI54" s="34"/>
      <c r="EJ54" s="34"/>
      <c r="EK54" s="34"/>
      <c r="EL54" s="34"/>
      <c r="EM54" s="34"/>
      <c r="EN54" s="34"/>
      <c r="EO54" s="34"/>
      <c r="EP54" s="34"/>
      <c r="EQ54" s="34"/>
      <c r="ER54" s="34"/>
      <c r="ES54" s="34"/>
      <c r="ET54" s="59" t="str">
        <f>ET4</f>
        <v xml:space="preserve">DYNAMIC RETURN </v>
      </c>
      <c r="EU54" s="34"/>
      <c r="EV54" s="59" t="str">
        <f>EV4</f>
        <v>INFLATION BEATER</v>
      </c>
      <c r="EW54" s="34"/>
      <c r="EX54" s="59" t="str">
        <f>EX4</f>
        <v>MANAGED FLEXIBLE</v>
      </c>
      <c r="EY54" s="34"/>
      <c r="EZ54" s="59" t="str">
        <f>EZ4</f>
        <v>MEDICAL INVESTMENT</v>
      </c>
      <c r="FA54" s="34"/>
      <c r="FB54" s="34"/>
      <c r="FC54" s="34"/>
      <c r="FD54" s="59" t="str">
        <f>FD4</f>
        <v xml:space="preserve">RETURN UNIT TRUST </v>
      </c>
      <c r="FE54" s="34"/>
      <c r="FF54" s="34"/>
      <c r="FG54" s="34"/>
      <c r="FH54" s="34"/>
      <c r="FI54" s="34"/>
      <c r="FJ54" s="34"/>
      <c r="FK54" s="34"/>
      <c r="FL54" s="34"/>
      <c r="FM54" s="34"/>
      <c r="FN54" s="34"/>
      <c r="FO54" s="34"/>
      <c r="FP54" s="34"/>
      <c r="FQ54" s="34"/>
    </row>
    <row r="55" spans="1:173" ht="12.75" customHeight="1">
      <c r="A55" s="60"/>
      <c r="B55" s="18" t="s">
        <v>84</v>
      </c>
      <c r="C55" s="18" t="s">
        <v>16</v>
      </c>
      <c r="D55" s="18" t="s">
        <v>84</v>
      </c>
      <c r="E55" s="18" t="s">
        <v>16</v>
      </c>
      <c r="F55" s="18"/>
      <c r="G55" s="18"/>
      <c r="H55" s="18" t="s">
        <v>84</v>
      </c>
      <c r="I55" s="18" t="s">
        <v>16</v>
      </c>
      <c r="J55" s="18" t="s">
        <v>84</v>
      </c>
      <c r="K55" s="18" t="s">
        <v>16</v>
      </c>
      <c r="L55" s="18" t="s">
        <v>84</v>
      </c>
      <c r="M55" s="18" t="s">
        <v>16</v>
      </c>
      <c r="N55" s="18" t="s">
        <v>84</v>
      </c>
      <c r="O55" s="18" t="s">
        <v>16</v>
      </c>
      <c r="P55" s="18"/>
      <c r="Q55" s="18"/>
      <c r="R55" s="18" t="s">
        <v>84</v>
      </c>
      <c r="S55" s="18" t="s">
        <v>16</v>
      </c>
      <c r="T55" s="18" t="s">
        <v>84</v>
      </c>
      <c r="U55" s="18" t="s">
        <v>16</v>
      </c>
      <c r="V55" s="18" t="s">
        <v>84</v>
      </c>
      <c r="W55" s="18" t="s">
        <v>16</v>
      </c>
      <c r="X55" s="18" t="s">
        <v>84</v>
      </c>
      <c r="Y55" s="18" t="s">
        <v>16</v>
      </c>
      <c r="Z55" s="18" t="s">
        <v>84</v>
      </c>
      <c r="AA55" s="18" t="s">
        <v>16</v>
      </c>
      <c r="AB55" s="18" t="s">
        <v>84</v>
      </c>
      <c r="AC55" s="18" t="s">
        <v>16</v>
      </c>
      <c r="AD55" s="18" t="s">
        <v>84</v>
      </c>
      <c r="AE55" s="18" t="s">
        <v>16</v>
      </c>
      <c r="AF55" s="18"/>
      <c r="AG55" s="18"/>
      <c r="AH55" s="18"/>
      <c r="AI55" s="18"/>
      <c r="AJ55" s="18"/>
      <c r="AK55" s="18"/>
      <c r="AL55" s="18" t="s">
        <v>84</v>
      </c>
      <c r="AM55" s="18" t="s">
        <v>16</v>
      </c>
      <c r="AN55" s="18"/>
      <c r="AO55" s="18"/>
      <c r="AP55" s="18" t="s">
        <v>84</v>
      </c>
      <c r="AQ55" s="18" t="s">
        <v>16</v>
      </c>
      <c r="AR55" s="18" t="s">
        <v>84</v>
      </c>
      <c r="AS55" s="18" t="s">
        <v>16</v>
      </c>
      <c r="AT55" s="18"/>
      <c r="AU55" s="18"/>
      <c r="AV55" s="18" t="s">
        <v>84</v>
      </c>
      <c r="AW55" s="18" t="s">
        <v>16</v>
      </c>
      <c r="AX55" s="18"/>
      <c r="AY55" s="18"/>
      <c r="AZ55" s="18" t="s">
        <v>84</v>
      </c>
      <c r="BA55" s="18" t="s">
        <v>16</v>
      </c>
      <c r="BB55" s="18"/>
      <c r="BC55" s="18"/>
      <c r="BD55" s="18" t="s">
        <v>84</v>
      </c>
      <c r="BE55" s="18" t="s">
        <v>16</v>
      </c>
      <c r="BF55" s="18"/>
      <c r="BG55" s="18"/>
      <c r="BH55" s="18" t="s">
        <v>84</v>
      </c>
      <c r="BI55" s="18" t="s">
        <v>16</v>
      </c>
      <c r="BJ55" s="18" t="s">
        <v>84</v>
      </c>
      <c r="BK55" s="18" t="s">
        <v>16</v>
      </c>
      <c r="BL55" s="18"/>
      <c r="BM55" s="18"/>
      <c r="BN55" s="18" t="s">
        <v>84</v>
      </c>
      <c r="BO55" s="18" t="s">
        <v>16</v>
      </c>
      <c r="BP55" s="18" t="s">
        <v>84</v>
      </c>
      <c r="BQ55" s="18" t="s">
        <v>16</v>
      </c>
      <c r="BR55" s="18" t="s">
        <v>84</v>
      </c>
      <c r="BS55" s="18" t="s">
        <v>16</v>
      </c>
      <c r="BT55" s="18" t="s">
        <v>84</v>
      </c>
      <c r="BU55" s="18" t="s">
        <v>16</v>
      </c>
      <c r="BV55" s="18" t="s">
        <v>84</v>
      </c>
      <c r="BW55" s="18" t="s">
        <v>16</v>
      </c>
      <c r="BX55" s="18"/>
      <c r="BY55" s="18"/>
      <c r="BZ55" s="18" t="s">
        <v>84</v>
      </c>
      <c r="CA55" s="18" t="s">
        <v>16</v>
      </c>
      <c r="CB55" s="18" t="s">
        <v>84</v>
      </c>
      <c r="CC55" s="18" t="s">
        <v>16</v>
      </c>
      <c r="CD55" s="18"/>
      <c r="CE55" s="18"/>
      <c r="CF55" s="18" t="s">
        <v>84</v>
      </c>
      <c r="CG55" s="18" t="s">
        <v>16</v>
      </c>
      <c r="CH55" s="18" t="s">
        <v>84</v>
      </c>
      <c r="CI55" s="18" t="s">
        <v>16</v>
      </c>
      <c r="CJ55" s="18"/>
      <c r="CK55" s="18"/>
      <c r="CL55" s="18"/>
      <c r="CM55" s="18"/>
      <c r="CN55" s="18"/>
      <c r="CO55" s="18"/>
      <c r="CP55" s="18"/>
      <c r="CQ55" s="18"/>
      <c r="CR55" s="18"/>
      <c r="CS55" s="18"/>
      <c r="CT55" s="18"/>
      <c r="CU55" s="18"/>
      <c r="CV55" s="18"/>
      <c r="CW55" s="18"/>
      <c r="CX55" s="18" t="s">
        <v>84</v>
      </c>
      <c r="CY55" s="18" t="s">
        <v>16</v>
      </c>
      <c r="CZ55" s="18" t="s">
        <v>84</v>
      </c>
      <c r="DA55" s="18" t="s">
        <v>16</v>
      </c>
      <c r="DB55" s="18" t="s">
        <v>84</v>
      </c>
      <c r="DC55" s="18" t="s">
        <v>16</v>
      </c>
      <c r="DD55" s="18" t="s">
        <v>84</v>
      </c>
      <c r="DE55" s="18" t="s">
        <v>16</v>
      </c>
      <c r="DF55" s="18" t="s">
        <v>84</v>
      </c>
      <c r="DG55" s="18" t="s">
        <v>16</v>
      </c>
      <c r="DH55" s="18" t="s">
        <v>84</v>
      </c>
      <c r="DI55" s="18" t="s">
        <v>16</v>
      </c>
      <c r="DJ55" s="18"/>
      <c r="DK55" s="18"/>
      <c r="DL55" s="18" t="s">
        <v>84</v>
      </c>
      <c r="DM55" s="18" t="s">
        <v>16</v>
      </c>
      <c r="DN55" s="18" t="s">
        <v>84</v>
      </c>
      <c r="DO55" s="18" t="s">
        <v>16</v>
      </c>
      <c r="DP55" s="18" t="s">
        <v>84</v>
      </c>
      <c r="DQ55" s="18" t="s">
        <v>16</v>
      </c>
      <c r="DR55" s="18"/>
      <c r="DS55" s="18"/>
      <c r="DT55" s="18" t="s">
        <v>84</v>
      </c>
      <c r="DU55" s="18" t="s">
        <v>16</v>
      </c>
      <c r="DV55" s="18"/>
      <c r="DW55" s="18"/>
      <c r="DX55" s="18" t="s">
        <v>84</v>
      </c>
      <c r="DY55" s="18" t="s">
        <v>16</v>
      </c>
      <c r="DZ55" s="18" t="s">
        <v>84</v>
      </c>
      <c r="EA55" s="18" t="s">
        <v>16</v>
      </c>
      <c r="EB55" s="18" t="s">
        <v>84</v>
      </c>
      <c r="EC55" s="18" t="s">
        <v>16</v>
      </c>
      <c r="ED55" s="18" t="s">
        <v>84</v>
      </c>
      <c r="EE55" s="18" t="s">
        <v>16</v>
      </c>
      <c r="EF55" s="18" t="s">
        <v>84</v>
      </c>
      <c r="EG55" s="18" t="s">
        <v>16</v>
      </c>
      <c r="EH55" s="18" t="s">
        <v>84</v>
      </c>
      <c r="EI55" s="18" t="s">
        <v>16</v>
      </c>
      <c r="EJ55" s="18"/>
      <c r="EK55" s="18"/>
      <c r="EL55" s="18"/>
      <c r="EM55" s="18"/>
      <c r="EN55" s="18"/>
      <c r="EO55" s="18"/>
      <c r="EP55" s="18"/>
      <c r="EQ55" s="18"/>
      <c r="ER55" s="18"/>
      <c r="ES55" s="18"/>
      <c r="ET55" s="18" t="s">
        <v>84</v>
      </c>
      <c r="EU55" s="18" t="s">
        <v>16</v>
      </c>
      <c r="EV55" s="18" t="s">
        <v>84</v>
      </c>
      <c r="EW55" s="18" t="s">
        <v>16</v>
      </c>
      <c r="EX55" s="18" t="s">
        <v>84</v>
      </c>
      <c r="EY55" s="18" t="s">
        <v>16</v>
      </c>
      <c r="EZ55" s="18" t="s">
        <v>84</v>
      </c>
      <c r="FA55" s="18" t="s">
        <v>16</v>
      </c>
      <c r="FB55" s="18"/>
      <c r="FC55" s="18"/>
      <c r="FD55" s="18" t="s">
        <v>84</v>
      </c>
      <c r="FE55" s="18" t="s">
        <v>16</v>
      </c>
      <c r="FF55" s="18"/>
      <c r="FG55" s="18"/>
      <c r="FH55" s="18"/>
      <c r="FI55" s="18"/>
      <c r="FJ55" s="18"/>
      <c r="FK55" s="18"/>
      <c r="FL55" s="18"/>
      <c r="FM55" s="18"/>
      <c r="FN55" s="18"/>
      <c r="FO55" s="18"/>
      <c r="FP55" s="18"/>
      <c r="FQ55" s="18"/>
    </row>
    <row r="56" spans="1:173" ht="12.75" customHeight="1">
      <c r="A56" s="14" t="s">
        <v>166</v>
      </c>
      <c r="B56" s="14">
        <f t="shared" ref="B56:B64" si="104">D56+F56+H56+J56+L56+N56+P56+R56+T56+V56+X56+Z56+AB56+AD56+AF56+AH56+AJ56+AL56+AN56+AP56+AR56+AT56+AZ56+BB56+BD56+BF56+BH56+BJ56+BL56+BN56+BP56+BR56+BT56+BV56+BX56+AV56+AX56+BZ56+CB56+CD56+CF56+CH56+CJ56+CL56+CN56+CP56+CR56+CT56+CV56+CX56+CZ56+DB56+DD56+DF56+DH56+DJ56+DL56+DN56+DP56+DR56+DT56+DV56+DX56+DZ56+EB56+ED56+EF56+EH56+EJ56+EN56+EP56+ER56+ET56+EV56+EX56+EZ56+FB56+FD56+FF56+FH56+FJ56+FL56+FN56+FP56</f>
        <v>4026.3782430199994</v>
      </c>
      <c r="C56" s="15">
        <f t="shared" ref="C56:C64" si="105">B56/B$11*100</f>
        <v>13.273456261896271</v>
      </c>
      <c r="D56" s="14">
        <v>20.6</v>
      </c>
      <c r="E56" s="15">
        <f t="shared" ref="E56:E64" si="106">D56/D$11*100</f>
        <v>14.089323575678819</v>
      </c>
      <c r="F56" s="14"/>
      <c r="G56" s="15"/>
      <c r="H56" s="6">
        <f>947320.14/1000000</f>
        <v>0.94732013999999998</v>
      </c>
      <c r="I56" s="15">
        <f t="shared" ref="I56:I64" si="107">H56/H$11*100</f>
        <v>14.081597700467052</v>
      </c>
      <c r="J56" s="6">
        <v>6.4</v>
      </c>
      <c r="K56" s="15">
        <f t="shared" ref="K56:K64" si="108">J56/J$11*100</f>
        <v>4.0878505057076344</v>
      </c>
      <c r="L56" s="1520">
        <v>1.5</v>
      </c>
      <c r="M56" s="15">
        <f t="shared" ref="M56:M64" si="109">L56/L$11*100</f>
        <v>1.8598884066955983</v>
      </c>
      <c r="N56" s="1548">
        <f>22.188957+5.320125+82</f>
        <v>109.50908200000001</v>
      </c>
      <c r="O56" s="15">
        <f t="shared" ref="O56:O64" si="110">N56/N$11*100</f>
        <v>11.821498802849742</v>
      </c>
      <c r="P56" s="14"/>
      <c r="Q56" s="15"/>
      <c r="R56" s="14">
        <v>30.09</v>
      </c>
      <c r="S56" s="15">
        <f t="shared" ref="S56:S64" si="111">R56/R$11*100</f>
        <v>5.7768733081191082</v>
      </c>
      <c r="T56" s="14">
        <v>2.19</v>
      </c>
      <c r="U56" s="15">
        <f t="shared" ref="U56:U64" si="112">T56/T$11*100</f>
        <v>3.8954108858057634</v>
      </c>
      <c r="V56" s="14">
        <v>5.45</v>
      </c>
      <c r="W56" s="15">
        <f t="shared" ref="W56:W64" si="113">V56/V$11*100</f>
        <v>10.959179569676254</v>
      </c>
      <c r="X56" s="14">
        <v>7.57</v>
      </c>
      <c r="Y56" s="15">
        <f t="shared" ref="Y56:Y64" si="114">X56/X$11*100</f>
        <v>5.2529317882173334</v>
      </c>
      <c r="Z56" s="14">
        <v>1324.8054300000001</v>
      </c>
      <c r="AA56" s="15">
        <f t="shared" ref="AA56:AA64" si="115">Z56/Z$11*100</f>
        <v>35.570629600720174</v>
      </c>
      <c r="AB56" s="14">
        <v>8.1582699999999999</v>
      </c>
      <c r="AC56" s="15">
        <f t="shared" ref="AC56:AC64" si="116">AB56/AB$11*100</f>
        <v>32.038766192744269</v>
      </c>
      <c r="AD56" s="14">
        <v>112.642</v>
      </c>
      <c r="AE56" s="15">
        <f t="shared" ref="AE56:AE64" si="117">AD56/AD$11*100</f>
        <v>30.672805107504004</v>
      </c>
      <c r="AF56" s="14"/>
      <c r="AG56" s="14"/>
      <c r="AJ56" s="15"/>
      <c r="AK56" s="15"/>
      <c r="AL56" s="14">
        <v>95.04</v>
      </c>
      <c r="AM56" s="15">
        <f t="shared" ref="AM56:AM64" si="118">AL56/AL$11*100</f>
        <v>33.362586442938884</v>
      </c>
      <c r="AN56" s="14"/>
      <c r="AP56" s="14">
        <v>28</v>
      </c>
      <c r="AQ56" s="15">
        <f t="shared" ref="AQ56:AQ64" si="119">AP56/AP$11*100</f>
        <v>12.727851265966633</v>
      </c>
      <c r="AR56" s="14">
        <v>12.7</v>
      </c>
      <c r="AS56" s="15">
        <f t="shared" ref="AS56:AS64" si="120">AR56/AR$11*100</f>
        <v>74.61809635722679</v>
      </c>
      <c r="AT56" s="14"/>
      <c r="AU56" s="15"/>
      <c r="AV56" s="14">
        <v>0.6</v>
      </c>
      <c r="AW56" s="15">
        <f t="shared" ref="AW56:AW64" si="121">AV56/AV$11*100</f>
        <v>100</v>
      </c>
      <c r="AX56" s="14"/>
      <c r="AY56" s="15"/>
      <c r="AZ56" s="14">
        <v>17</v>
      </c>
      <c r="BA56" s="15">
        <f t="shared" ref="BA56:BA64" si="122">AZ56/AZ$11*100</f>
        <v>3.8487661308580488</v>
      </c>
      <c r="BB56" s="14"/>
      <c r="BC56" s="15"/>
      <c r="BD56" s="14"/>
      <c r="BE56" s="15">
        <f t="shared" ref="BE56:BE64" si="123">BD56/BD$11*100</f>
        <v>0</v>
      </c>
      <c r="BF56" s="14"/>
      <c r="BG56" s="15"/>
      <c r="BH56" s="1520">
        <f>(93359742+11956980)/1000000</f>
        <v>105.316722</v>
      </c>
      <c r="BI56" s="15">
        <f t="shared" ref="BI56:BI64" si="124">BH56/BH$11*100</f>
        <v>26.078115562572137</v>
      </c>
      <c r="BJ56" s="1544">
        <f>(4807472+2441805.63)/1000000</f>
        <v>7.2492776299999999</v>
      </c>
      <c r="BK56" s="15">
        <f t="shared" ref="BK56:BK64" si="125">BJ56/BJ$11*100</f>
        <v>5.1680082281189881</v>
      </c>
      <c r="BL56" s="14"/>
      <c r="BM56" s="15"/>
      <c r="BN56" s="1519">
        <f>44000383/1000000</f>
        <v>44.000382999999999</v>
      </c>
      <c r="BO56" s="15">
        <f t="shared" ref="BO56:BO64" si="126">BN56/BN$11*100</f>
        <v>3.0756763809155934</v>
      </c>
      <c r="BP56" s="14">
        <v>229.32833031000001</v>
      </c>
      <c r="BQ56" s="15">
        <f t="shared" ref="BQ56:BQ64" si="127">BP56/BP$11*100</f>
        <v>30.295163717667574</v>
      </c>
      <c r="BR56" s="14">
        <v>0.14000000000000001</v>
      </c>
      <c r="BS56" s="15">
        <f t="shared" ref="BS56:BS64" si="128">BR56/BR$11*100</f>
        <v>7.4074074074074066</v>
      </c>
      <c r="BT56" s="14">
        <v>30.361999999999998</v>
      </c>
      <c r="BU56" s="15">
        <f t="shared" ref="BU56:BU64" si="129">BT56/BT$11*100</f>
        <v>35.429895150027157</v>
      </c>
      <c r="BV56" s="14">
        <v>29.37</v>
      </c>
      <c r="BW56" s="15">
        <f t="shared" ref="BW56:BW64" si="130">BV56/BV$11*100</f>
        <v>54.429206819866572</v>
      </c>
      <c r="BX56" s="14"/>
      <c r="BY56" s="15"/>
      <c r="BZ56" s="14">
        <v>8.39</v>
      </c>
      <c r="CA56" s="15">
        <f t="shared" ref="CA56:CA64" si="131">BZ56/BZ$11*100</f>
        <v>62.987987987987992</v>
      </c>
      <c r="CB56" s="14">
        <v>12.98</v>
      </c>
      <c r="CC56" s="15">
        <f t="shared" ref="CC56:CC64" si="132">CB56/CB$11*100</f>
        <v>32.377151409329016</v>
      </c>
      <c r="CD56" s="14"/>
      <c r="CE56" s="15"/>
      <c r="CF56" s="14">
        <v>165.13399999999999</v>
      </c>
      <c r="CG56" s="15">
        <f t="shared" ref="CG56:CG64" si="133">CF56/CF$11*100</f>
        <v>20.451044014564186</v>
      </c>
      <c r="CH56" s="14">
        <v>61.890999999999998</v>
      </c>
      <c r="CI56" s="15">
        <f t="shared" ref="CI56:CI64" si="134">CH56/CH$11*100</f>
        <v>3.4134724364761886</v>
      </c>
      <c r="CK56" s="15"/>
      <c r="CM56" s="15"/>
      <c r="CO56" s="15"/>
      <c r="CQ56" s="15"/>
      <c r="CS56" s="15"/>
      <c r="CU56" s="15"/>
      <c r="CV56" s="14"/>
      <c r="CW56" s="15"/>
      <c r="CX56" s="1520"/>
      <c r="CY56" s="15">
        <f t="shared" ref="CY56:CY64" si="135">CX56/CX$11*100</f>
        <v>0</v>
      </c>
      <c r="CZ56" s="1520">
        <v>67.099999999999994</v>
      </c>
      <c r="DA56" s="15">
        <f t="shared" ref="DA56:DA64" si="136">CZ56/CZ$11*100</f>
        <v>24.751014385835482</v>
      </c>
      <c r="DB56" s="14">
        <v>10.01640594</v>
      </c>
      <c r="DC56" s="15">
        <f t="shared" ref="DC56:DC64" si="137">DB56/DB$11*100</f>
        <v>1.6305572685894991</v>
      </c>
      <c r="DD56" s="14">
        <v>17.320427510000002</v>
      </c>
      <c r="DE56" s="15">
        <f t="shared" ref="DE56:DE64" si="138">DD56/DD$11*100</f>
        <v>7.1490766624503879</v>
      </c>
      <c r="DF56" s="14">
        <v>-3.5024457200000003</v>
      </c>
      <c r="DG56" s="15">
        <f t="shared" ref="DG56:DG64" si="139">DF56/DF$11*100</f>
        <v>-2.6139382086944893</v>
      </c>
      <c r="DH56" s="14">
        <v>0.58224340000000008</v>
      </c>
      <c r="DI56" s="15">
        <f t="shared" ref="DI56:DI64" si="140">DH56/DH$11*100</f>
        <v>21.603270388932998</v>
      </c>
      <c r="DJ56" s="14"/>
      <c r="DK56" s="15"/>
      <c r="DL56" s="1520">
        <v>397.73768303000003</v>
      </c>
      <c r="DM56" s="15">
        <f t="shared" ref="DM56:DM64" si="141">DL56/DL$11*100</f>
        <v>16.611004891113311</v>
      </c>
      <c r="DN56" s="14">
        <v>128.19999999999999</v>
      </c>
      <c r="DO56" s="15">
        <f t="shared" ref="DO56:DO64" si="142">DN56/DN$11*100</f>
        <v>19.563558675415841</v>
      </c>
      <c r="DP56" s="14">
        <v>227.7</v>
      </c>
      <c r="DQ56" s="15">
        <f t="shared" ref="DQ56:DQ64" si="143">DP56/DP$11*100</f>
        <v>10.928725701943844</v>
      </c>
      <c r="DR56" s="14"/>
      <c r="DS56" s="15"/>
      <c r="DT56" s="14">
        <v>1.3003861299999999</v>
      </c>
      <c r="DU56" s="15">
        <f t="shared" ref="DU56:DU64" si="144">DT56/DT$11*100</f>
        <v>100</v>
      </c>
      <c r="DV56" s="14"/>
      <c r="DW56" s="15"/>
      <c r="DX56" s="14">
        <v>169.33187881999999</v>
      </c>
      <c r="DY56" s="15">
        <f t="shared" ref="DY56:DY64" si="145">DX56/DX$11*100</f>
        <v>6.3703819394082748</v>
      </c>
      <c r="DZ56" s="14">
        <v>4.8076429000000003</v>
      </c>
      <c r="EA56" s="15">
        <f t="shared" ref="EA56:EA64" si="146">DZ56/DZ$11*100</f>
        <v>1.1634972266123502</v>
      </c>
      <c r="EB56" s="14">
        <v>28.108945819999999</v>
      </c>
      <c r="EC56" s="15">
        <f t="shared" ref="EC56:EC64" si="147">EB56/EB$11*100</f>
        <v>4.9567252360840621</v>
      </c>
      <c r="ED56" s="14">
        <v>74.802826890000006</v>
      </c>
      <c r="EE56" s="15">
        <f t="shared" ref="EE56:EE64" si="148">ED56/ED$11*100</f>
        <v>17.167902923807006</v>
      </c>
      <c r="EF56" s="14">
        <v>5.9225756000000001</v>
      </c>
      <c r="EG56" s="15">
        <f t="shared" ref="EG56:EG64" si="149">EF56/EF$11*100</f>
        <v>1.6094976848255209</v>
      </c>
      <c r="EH56" s="14">
        <v>3.0354596200000001</v>
      </c>
      <c r="EI56" s="15">
        <f t="shared" ref="EI56:EI64" si="150">EH56/EH$11*100</f>
        <v>7.5678084935546828</v>
      </c>
      <c r="EJ56" s="14"/>
      <c r="EK56" s="15"/>
      <c r="EL56" s="14"/>
      <c r="EM56" s="15"/>
      <c r="EN56" s="14"/>
      <c r="EO56" s="15"/>
      <c r="EP56" s="14"/>
      <c r="EQ56" s="15"/>
      <c r="ER56" s="14"/>
      <c r="ES56" s="15"/>
      <c r="ET56" s="1553">
        <f>ET44</f>
        <v>78.033324999999991</v>
      </c>
      <c r="EU56" s="15">
        <f t="shared" ref="EU56:EU64" si="151">ET56/ET$11*100</f>
        <v>21.694039881988004</v>
      </c>
      <c r="EV56" s="1562">
        <v>12.1</v>
      </c>
      <c r="EW56" s="15">
        <f t="shared" ref="EW56:EW64" si="152">EV56/EV$11*100</f>
        <v>39.542483660130721</v>
      </c>
      <c r="EX56" s="1553">
        <v>179.29707300000001</v>
      </c>
      <c r="EY56" s="15">
        <f t="shared" ref="EY56:EY64" si="153">EX56/EX$11*100</f>
        <v>11.449353999213594</v>
      </c>
      <c r="EZ56" s="1562">
        <f>EZ39</f>
        <v>93.9</v>
      </c>
      <c r="FA56" s="15">
        <f t="shared" ref="FA56:FA64" si="154">EZ56/EZ$11*100</f>
        <v>34.309641776647517</v>
      </c>
      <c r="FB56" s="14"/>
      <c r="FC56" s="15"/>
      <c r="FD56" s="14">
        <v>53.22</v>
      </c>
      <c r="FE56" s="15">
        <f t="shared" ref="FE56:FE64" si="155">FD56/FD$11*100</f>
        <v>19.978440321310092</v>
      </c>
      <c r="FF56" s="14"/>
      <c r="FG56" s="15"/>
      <c r="FH56" s="14"/>
      <c r="FI56" s="15"/>
      <c r="FJ56" s="14"/>
      <c r="FK56" s="15"/>
      <c r="FL56" s="14"/>
      <c r="FM56" s="15"/>
      <c r="FN56" s="14"/>
      <c r="FO56" s="15"/>
      <c r="FP56" s="14"/>
      <c r="FQ56" s="15"/>
    </row>
    <row r="57" spans="1:173" ht="12.75" customHeight="1">
      <c r="A57" s="14" t="s">
        <v>167</v>
      </c>
      <c r="B57" s="14">
        <f t="shared" si="104"/>
        <v>3536.20823776</v>
      </c>
      <c r="C57" s="15">
        <f t="shared" si="105"/>
        <v>11.657549922994532</v>
      </c>
      <c r="D57" s="14"/>
      <c r="E57" s="15">
        <f t="shared" si="106"/>
        <v>0</v>
      </c>
      <c r="F57" s="14"/>
      <c r="G57" s="15"/>
      <c r="H57" s="6">
        <f>1895397/1000000</f>
        <v>1.895397</v>
      </c>
      <c r="I57" s="15">
        <f t="shared" si="107"/>
        <v>28.174443791168791</v>
      </c>
      <c r="J57" s="6"/>
      <c r="K57" s="15">
        <f t="shared" si="108"/>
        <v>0</v>
      </c>
      <c r="L57" s="1520">
        <v>17.8</v>
      </c>
      <c r="M57" s="15">
        <f t="shared" si="109"/>
        <v>22.070675759454435</v>
      </c>
      <c r="N57" s="14"/>
      <c r="O57" s="15">
        <f t="shared" si="110"/>
        <v>0</v>
      </c>
      <c r="P57" s="14"/>
      <c r="Q57" s="15"/>
      <c r="R57" s="14"/>
      <c r="S57" s="15">
        <f t="shared" si="111"/>
        <v>0</v>
      </c>
      <c r="T57" s="14"/>
      <c r="U57" s="15">
        <f t="shared" si="112"/>
        <v>0</v>
      </c>
      <c r="V57" s="14"/>
      <c r="W57" s="15">
        <f t="shared" si="113"/>
        <v>0</v>
      </c>
      <c r="Y57" s="15">
        <f t="shared" si="114"/>
        <v>0</v>
      </c>
      <c r="Z57" s="14">
        <v>0</v>
      </c>
      <c r="AA57" s="15">
        <f t="shared" si="115"/>
        <v>0</v>
      </c>
      <c r="AB57" s="14">
        <v>0</v>
      </c>
      <c r="AC57" s="15">
        <f t="shared" si="116"/>
        <v>0</v>
      </c>
      <c r="AD57" s="14">
        <v>0</v>
      </c>
      <c r="AE57" s="15">
        <f t="shared" si="117"/>
        <v>0</v>
      </c>
      <c r="AF57" s="14"/>
      <c r="AG57" s="14"/>
      <c r="AJ57" s="15"/>
      <c r="AK57" s="15"/>
      <c r="AM57" s="15">
        <f t="shared" si="118"/>
        <v>0</v>
      </c>
      <c r="AN57" s="14"/>
      <c r="AP57" s="14">
        <v>25.16</v>
      </c>
      <c r="AQ57" s="15">
        <f t="shared" si="119"/>
        <v>11.436883494704304</v>
      </c>
      <c r="AR57" s="14"/>
      <c r="AS57" s="15">
        <f t="shared" si="120"/>
        <v>0</v>
      </c>
      <c r="AT57" s="14"/>
      <c r="AU57" s="15"/>
      <c r="AV57" s="14"/>
      <c r="AW57" s="15">
        <f t="shared" si="121"/>
        <v>0</v>
      </c>
      <c r="AX57" s="14"/>
      <c r="AY57" s="15"/>
      <c r="AZ57" s="14"/>
      <c r="BA57" s="15">
        <f t="shared" si="122"/>
        <v>0</v>
      </c>
      <c r="BB57" s="14"/>
      <c r="BC57" s="15"/>
      <c r="BD57" s="14">
        <v>613.4</v>
      </c>
      <c r="BE57" s="15">
        <f t="shared" si="123"/>
        <v>66.579832844893076</v>
      </c>
      <c r="BF57" s="14"/>
      <c r="BG57" s="15"/>
      <c r="BH57" s="1520"/>
      <c r="BI57" s="15">
        <f t="shared" si="124"/>
        <v>0</v>
      </c>
      <c r="BJ57" s="1544">
        <f>23225325/1000000</f>
        <v>23.225325000000002</v>
      </c>
      <c r="BK57" s="15">
        <f t="shared" si="125"/>
        <v>16.557328443873885</v>
      </c>
      <c r="BL57" s="14"/>
      <c r="BM57" s="15"/>
      <c r="BN57" s="1519">
        <v>0</v>
      </c>
      <c r="BO57" s="15">
        <f t="shared" si="126"/>
        <v>0</v>
      </c>
      <c r="BP57" s="14">
        <v>0</v>
      </c>
      <c r="BQ57" s="15">
        <f t="shared" si="127"/>
        <v>0</v>
      </c>
      <c r="BR57" s="14"/>
      <c r="BS57" s="15">
        <f t="shared" si="128"/>
        <v>0</v>
      </c>
      <c r="BT57" s="14">
        <v>0</v>
      </c>
      <c r="BU57" s="15">
        <f t="shared" si="129"/>
        <v>0</v>
      </c>
      <c r="BV57" s="14"/>
      <c r="BW57" s="15">
        <f t="shared" si="130"/>
        <v>0</v>
      </c>
      <c r="BX57" s="14"/>
      <c r="BY57" s="15"/>
      <c r="BZ57" s="14"/>
      <c r="CA57" s="15">
        <f t="shared" si="131"/>
        <v>0</v>
      </c>
      <c r="CB57" s="14"/>
      <c r="CC57" s="15">
        <f t="shared" si="132"/>
        <v>0</v>
      </c>
      <c r="CD57" s="14"/>
      <c r="CE57" s="15"/>
      <c r="CF57" s="14"/>
      <c r="CG57" s="15">
        <f t="shared" si="133"/>
        <v>0</v>
      </c>
      <c r="CH57" s="14">
        <v>47.338000000000001</v>
      </c>
      <c r="CI57" s="15">
        <f t="shared" si="134"/>
        <v>2.6108312710718815</v>
      </c>
      <c r="CK57" s="15"/>
      <c r="CM57" s="15"/>
      <c r="CO57" s="15"/>
      <c r="CQ57" s="15"/>
      <c r="CS57" s="15"/>
      <c r="CU57" s="15"/>
      <c r="CV57" s="14"/>
      <c r="CW57" s="15"/>
      <c r="CX57" s="1520">
        <v>1846.9</v>
      </c>
      <c r="CY57" s="15">
        <f t="shared" si="135"/>
        <v>57.29842087301833</v>
      </c>
      <c r="CZ57" s="1520">
        <v>18.100000000000001</v>
      </c>
      <c r="DA57" s="15">
        <f t="shared" si="136"/>
        <v>6.6765031353744009</v>
      </c>
      <c r="DB57" s="14">
        <v>75.441905000000006</v>
      </c>
      <c r="DC57" s="15">
        <f t="shared" si="137"/>
        <v>12.281086378772352</v>
      </c>
      <c r="DD57" s="14">
        <v>15</v>
      </c>
      <c r="DE57" s="15">
        <f t="shared" si="138"/>
        <v>6.1913108019327288</v>
      </c>
      <c r="DF57" s="14">
        <v>11.166</v>
      </c>
      <c r="DG57" s="15">
        <f t="shared" si="139"/>
        <v>8.3333865451832505</v>
      </c>
      <c r="DH57" s="14">
        <v>0</v>
      </c>
      <c r="DI57" s="15">
        <f t="shared" si="140"/>
        <v>0</v>
      </c>
      <c r="DJ57" s="14"/>
      <c r="DK57" s="15"/>
      <c r="DL57" s="1520">
        <v>2.2924977900000001</v>
      </c>
      <c r="DM57" s="15">
        <f t="shared" si="141"/>
        <v>9.5743233863219729E-2</v>
      </c>
      <c r="DN57" s="14">
        <v>38.700000000000003</v>
      </c>
      <c r="DO57" s="15">
        <f t="shared" si="142"/>
        <v>5.9056920494430036</v>
      </c>
      <c r="DP57" s="14">
        <v>0</v>
      </c>
      <c r="DQ57" s="15">
        <f t="shared" si="143"/>
        <v>0</v>
      </c>
      <c r="DR57" s="14"/>
      <c r="DS57" s="15"/>
      <c r="DT57" s="14">
        <v>0</v>
      </c>
      <c r="DU57" s="15">
        <f t="shared" si="144"/>
        <v>0</v>
      </c>
      <c r="DV57" s="14"/>
      <c r="DW57" s="15"/>
      <c r="DX57" s="14">
        <v>558.23240056000009</v>
      </c>
      <c r="DY57" s="15">
        <f t="shared" si="145"/>
        <v>21.00108749339601</v>
      </c>
      <c r="DZ57" s="14">
        <v>49.8262</v>
      </c>
      <c r="EA57" s="15">
        <f t="shared" si="146"/>
        <v>12.058434188743986</v>
      </c>
      <c r="EB57" s="14">
        <v>85.423351569999994</v>
      </c>
      <c r="EC57" s="15">
        <f t="shared" si="147"/>
        <v>15.063534761827652</v>
      </c>
      <c r="ED57" s="14">
        <v>0</v>
      </c>
      <c r="EE57" s="15">
        <f t="shared" si="148"/>
        <v>0</v>
      </c>
      <c r="EF57" s="14">
        <v>88.306731999999997</v>
      </c>
      <c r="EG57" s="15">
        <f t="shared" si="149"/>
        <v>23.997917512189755</v>
      </c>
      <c r="EH57" s="14">
        <v>3.0004288399999997</v>
      </c>
      <c r="EI57" s="15">
        <f t="shared" si="150"/>
        <v>7.4804720543963032</v>
      </c>
      <c r="EJ57" s="14"/>
      <c r="EK57" s="15"/>
      <c r="EL57" s="14"/>
      <c r="EM57" s="15"/>
      <c r="EN57" s="14"/>
      <c r="EO57" s="15"/>
      <c r="EP57" s="14"/>
      <c r="EQ57" s="15"/>
      <c r="ER57" s="14"/>
      <c r="ES57" s="15"/>
      <c r="ET57" s="1553">
        <v>0</v>
      </c>
      <c r="EU57" s="15">
        <f t="shared" si="151"/>
        <v>0</v>
      </c>
      <c r="EV57" s="1553">
        <v>0</v>
      </c>
      <c r="EW57" s="15">
        <f t="shared" si="152"/>
        <v>0</v>
      </c>
      <c r="EX57" s="1553">
        <v>15</v>
      </c>
      <c r="EY57" s="15">
        <f t="shared" si="153"/>
        <v>0.95785339445114037</v>
      </c>
      <c r="EZ57" s="1553">
        <v>0</v>
      </c>
      <c r="FA57" s="15">
        <f t="shared" si="154"/>
        <v>0</v>
      </c>
      <c r="FB57" s="14"/>
      <c r="FC57" s="15"/>
      <c r="FD57" s="14"/>
      <c r="FE57" s="15">
        <f t="shared" si="155"/>
        <v>0</v>
      </c>
      <c r="FF57" s="14"/>
      <c r="FG57" s="15"/>
      <c r="FH57" s="14"/>
      <c r="FI57" s="15"/>
      <c r="FJ57" s="14"/>
      <c r="FK57" s="15"/>
      <c r="FL57" s="14"/>
      <c r="FM57" s="15"/>
      <c r="FN57" s="14"/>
      <c r="FO57" s="15"/>
      <c r="FP57" s="14"/>
      <c r="FQ57" s="15"/>
    </row>
    <row r="58" spans="1:173" ht="12.75" customHeight="1">
      <c r="A58" s="14" t="s">
        <v>168</v>
      </c>
      <c r="B58" s="14">
        <f t="shared" si="104"/>
        <v>629.04388416999996</v>
      </c>
      <c r="C58" s="15">
        <f t="shared" si="105"/>
        <v>2.0737213394738596</v>
      </c>
      <c r="D58" s="14"/>
      <c r="E58" s="15">
        <f t="shared" si="106"/>
        <v>0</v>
      </c>
      <c r="F58" s="14"/>
      <c r="G58" s="15"/>
      <c r="H58" s="14"/>
      <c r="I58" s="15">
        <f t="shared" si="107"/>
        <v>0</v>
      </c>
      <c r="J58" s="6">
        <v>33</v>
      </c>
      <c r="K58" s="15">
        <f t="shared" si="108"/>
        <v>21.077979170054988</v>
      </c>
      <c r="L58" s="1520"/>
      <c r="M58" s="15">
        <f t="shared" si="109"/>
        <v>0</v>
      </c>
      <c r="N58" s="14"/>
      <c r="O58" s="15">
        <f t="shared" si="110"/>
        <v>0</v>
      </c>
      <c r="P58" s="14"/>
      <c r="Q58" s="15"/>
      <c r="R58" s="14"/>
      <c r="S58" s="15">
        <f t="shared" si="111"/>
        <v>0</v>
      </c>
      <c r="T58" s="14"/>
      <c r="U58" s="15">
        <f t="shared" si="112"/>
        <v>0</v>
      </c>
      <c r="V58" s="14">
        <v>9.1199999999999992</v>
      </c>
      <c r="W58" s="15">
        <f t="shared" si="113"/>
        <v>18.339030766137139</v>
      </c>
      <c r="Y58" s="15">
        <f t="shared" si="114"/>
        <v>0</v>
      </c>
      <c r="Z58" s="14">
        <v>0</v>
      </c>
      <c r="AA58" s="15">
        <f t="shared" si="115"/>
        <v>0</v>
      </c>
      <c r="AB58" s="14">
        <v>0</v>
      </c>
      <c r="AC58" s="15">
        <f t="shared" si="116"/>
        <v>0</v>
      </c>
      <c r="AD58" s="14">
        <v>0</v>
      </c>
      <c r="AE58" s="15">
        <f t="shared" si="117"/>
        <v>0</v>
      </c>
      <c r="AF58" s="14"/>
      <c r="AG58" s="14"/>
      <c r="AJ58" s="15"/>
      <c r="AK58" s="15"/>
      <c r="AM58" s="15">
        <f t="shared" si="118"/>
        <v>0</v>
      </c>
      <c r="AN58" s="14"/>
      <c r="AP58" s="14">
        <v>7.0000000000000007E-2</v>
      </c>
      <c r="AQ58" s="15">
        <f t="shared" si="119"/>
        <v>3.181962816491659E-2</v>
      </c>
      <c r="AR58" s="14"/>
      <c r="AS58" s="15">
        <f t="shared" si="120"/>
        <v>0</v>
      </c>
      <c r="AT58" s="14"/>
      <c r="AU58" s="15"/>
      <c r="AV58" s="14"/>
      <c r="AW58" s="15">
        <f t="shared" si="121"/>
        <v>0</v>
      </c>
      <c r="AX58" s="14"/>
      <c r="AY58" s="15"/>
      <c r="AZ58" s="14">
        <v>22.2</v>
      </c>
      <c r="BA58" s="15">
        <f t="shared" si="122"/>
        <v>5.0260357708852164</v>
      </c>
      <c r="BB58" s="14"/>
      <c r="BC58" s="15"/>
      <c r="BD58" s="14">
        <v>0</v>
      </c>
      <c r="BE58" s="15">
        <f t="shared" si="123"/>
        <v>0</v>
      </c>
      <c r="BF58" s="14"/>
      <c r="BG58" s="15"/>
      <c r="BH58" s="1520"/>
      <c r="BI58" s="15">
        <f t="shared" si="124"/>
        <v>0</v>
      </c>
      <c r="BJ58" s="1544"/>
      <c r="BK58" s="15">
        <f t="shared" si="125"/>
        <v>0</v>
      </c>
      <c r="BL58" s="14"/>
      <c r="BM58" s="15"/>
      <c r="BN58" s="1519">
        <v>0</v>
      </c>
      <c r="BO58" s="15">
        <f t="shared" si="126"/>
        <v>0</v>
      </c>
      <c r="BP58" s="14">
        <v>0</v>
      </c>
      <c r="BQ58" s="15">
        <f t="shared" si="127"/>
        <v>0</v>
      </c>
      <c r="BR58" s="14"/>
      <c r="BS58" s="15">
        <f t="shared" si="128"/>
        <v>0</v>
      </c>
      <c r="BT58" s="14">
        <v>0</v>
      </c>
      <c r="BU58" s="15">
        <f t="shared" si="129"/>
        <v>0</v>
      </c>
      <c r="BV58" s="14"/>
      <c r="BW58" s="15">
        <f t="shared" si="130"/>
        <v>0</v>
      </c>
      <c r="BX58" s="14"/>
      <c r="BY58" s="15"/>
      <c r="BZ58" s="14"/>
      <c r="CA58" s="15">
        <f t="shared" si="131"/>
        <v>0</v>
      </c>
      <c r="CB58" s="14"/>
      <c r="CC58" s="15">
        <f t="shared" si="132"/>
        <v>0</v>
      </c>
      <c r="CD58" s="14"/>
      <c r="CE58" s="15"/>
      <c r="CF58" s="14"/>
      <c r="CG58" s="15">
        <f t="shared" si="133"/>
        <v>0</v>
      </c>
      <c r="CH58" s="14">
        <v>91.296000000000006</v>
      </c>
      <c r="CI58" s="15">
        <f t="shared" si="134"/>
        <v>5.0352455051708676</v>
      </c>
      <c r="CK58" s="15"/>
      <c r="CM58" s="15"/>
      <c r="CO58" s="15"/>
      <c r="CQ58" s="15"/>
      <c r="CS58" s="15"/>
      <c r="CU58" s="15"/>
      <c r="CV58" s="14"/>
      <c r="CW58" s="15"/>
      <c r="CX58" s="1520">
        <v>60</v>
      </c>
      <c r="CY58" s="15">
        <f t="shared" si="135"/>
        <v>1.8614463438091393</v>
      </c>
      <c r="CZ58" s="1520">
        <v>13.6</v>
      </c>
      <c r="DA58" s="15">
        <f t="shared" si="136"/>
        <v>5.0165990409443006</v>
      </c>
      <c r="DB58" s="14">
        <v>0.33434817</v>
      </c>
      <c r="DC58" s="15">
        <f t="shared" si="137"/>
        <v>5.4428089486267109E-2</v>
      </c>
      <c r="DD58" s="14">
        <v>0</v>
      </c>
      <c r="DE58" s="15">
        <f t="shared" si="138"/>
        <v>0</v>
      </c>
      <c r="DF58" s="14">
        <v>0</v>
      </c>
      <c r="DG58" s="15">
        <f t="shared" si="139"/>
        <v>0</v>
      </c>
      <c r="DH58" s="14">
        <v>0</v>
      </c>
      <c r="DI58" s="15">
        <f t="shared" si="140"/>
        <v>0</v>
      </c>
      <c r="DJ58" s="14"/>
      <c r="DK58" s="15"/>
      <c r="DL58" s="1520">
        <v>218.72534679</v>
      </c>
      <c r="DM58" s="15">
        <f t="shared" si="141"/>
        <v>9.134783955245954</v>
      </c>
      <c r="DN58" s="14">
        <v>21</v>
      </c>
      <c r="DO58" s="15">
        <f t="shared" si="142"/>
        <v>3.2046390965969787</v>
      </c>
      <c r="DP58" s="14">
        <v>0</v>
      </c>
      <c r="DQ58" s="15">
        <f t="shared" si="143"/>
        <v>0</v>
      </c>
      <c r="DR58" s="14"/>
      <c r="DS58" s="15"/>
      <c r="DT58" s="14">
        <v>0</v>
      </c>
      <c r="DU58" s="15">
        <f t="shared" si="144"/>
        <v>0</v>
      </c>
      <c r="DV58" s="14"/>
      <c r="DW58" s="15"/>
      <c r="DX58" s="14">
        <v>113.76062621999999</v>
      </c>
      <c r="DY58" s="15">
        <f t="shared" si="145"/>
        <v>4.2797531317656912</v>
      </c>
      <c r="DZ58" s="14">
        <v>0</v>
      </c>
      <c r="EA58" s="15">
        <f t="shared" si="146"/>
        <v>0</v>
      </c>
      <c r="EB58" s="14">
        <v>9.5441000000000003</v>
      </c>
      <c r="EC58" s="15">
        <f t="shared" si="147"/>
        <v>1.683004465149661</v>
      </c>
      <c r="ED58" s="14">
        <v>0</v>
      </c>
      <c r="EE58" s="15">
        <f t="shared" si="148"/>
        <v>0</v>
      </c>
      <c r="EF58" s="14">
        <v>32</v>
      </c>
      <c r="EG58" s="15">
        <f t="shared" si="149"/>
        <v>8.696204049200599</v>
      </c>
      <c r="EH58" s="14">
        <v>1.69346299</v>
      </c>
      <c r="EI58" s="15">
        <f t="shared" si="150"/>
        <v>4.2220306654062849</v>
      </c>
      <c r="EJ58" s="14"/>
      <c r="EK58" s="15"/>
      <c r="EL58" s="14"/>
      <c r="EM58" s="15"/>
      <c r="EN58" s="14"/>
      <c r="EO58" s="15"/>
      <c r="EP58" s="14"/>
      <c r="EQ58" s="15"/>
      <c r="ER58" s="14"/>
      <c r="ES58" s="15"/>
      <c r="ET58" s="1553">
        <v>0</v>
      </c>
      <c r="EU58" s="15">
        <f t="shared" si="151"/>
        <v>0</v>
      </c>
      <c r="EV58" s="1553">
        <v>0</v>
      </c>
      <c r="EW58" s="15">
        <f t="shared" si="152"/>
        <v>0</v>
      </c>
      <c r="EX58" s="1553">
        <v>2.7</v>
      </c>
      <c r="EY58" s="15">
        <f t="shared" si="153"/>
        <v>0.17241361100120528</v>
      </c>
      <c r="EZ58" s="1553">
        <v>0</v>
      </c>
      <c r="FA58" s="15">
        <f t="shared" si="154"/>
        <v>0</v>
      </c>
      <c r="FB58" s="14"/>
      <c r="FC58" s="15"/>
      <c r="FD58" s="14"/>
      <c r="FE58" s="15">
        <f t="shared" si="155"/>
        <v>0</v>
      </c>
      <c r="FF58" s="14"/>
      <c r="FG58" s="15"/>
      <c r="FH58" s="14"/>
      <c r="FI58" s="15"/>
      <c r="FJ58" s="14"/>
      <c r="FK58" s="15"/>
      <c r="FL58" s="14"/>
      <c r="FM58" s="15"/>
      <c r="FN58" s="14"/>
      <c r="FO58" s="15"/>
      <c r="FP58" s="14"/>
      <c r="FQ58" s="15"/>
    </row>
    <row r="59" spans="1:173" ht="12.75" customHeight="1">
      <c r="A59" s="14" t="s">
        <v>169</v>
      </c>
      <c r="B59" s="14">
        <f t="shared" si="104"/>
        <v>1164.5501797299999</v>
      </c>
      <c r="C59" s="15">
        <f t="shared" si="105"/>
        <v>3.8390843935803618</v>
      </c>
      <c r="D59" s="14"/>
      <c r="E59" s="15">
        <f t="shared" si="106"/>
        <v>0</v>
      </c>
      <c r="F59" s="14"/>
      <c r="G59" s="15"/>
      <c r="H59" s="14"/>
      <c r="I59" s="15">
        <f t="shared" si="107"/>
        <v>0</v>
      </c>
      <c r="J59" s="6">
        <v>37.799999999999997</v>
      </c>
      <c r="K59" s="15">
        <f t="shared" si="108"/>
        <v>24.143867049335714</v>
      </c>
      <c r="L59" s="14"/>
      <c r="M59" s="15">
        <f t="shared" si="109"/>
        <v>0</v>
      </c>
      <c r="N59" s="14"/>
      <c r="O59" s="15">
        <f t="shared" si="110"/>
        <v>0</v>
      </c>
      <c r="P59" s="14"/>
      <c r="Q59" s="15"/>
      <c r="R59" s="14"/>
      <c r="S59" s="15">
        <f t="shared" si="111"/>
        <v>0</v>
      </c>
      <c r="T59" s="14"/>
      <c r="U59" s="15">
        <f t="shared" si="112"/>
        <v>0</v>
      </c>
      <c r="V59" s="14">
        <v>9.5399999999999991</v>
      </c>
      <c r="W59" s="15">
        <f t="shared" si="113"/>
        <v>19.183591393525035</v>
      </c>
      <c r="Y59" s="15">
        <f t="shared" si="114"/>
        <v>0</v>
      </c>
      <c r="Z59" s="14">
        <v>47.56</v>
      </c>
      <c r="AA59" s="15">
        <f t="shared" si="115"/>
        <v>1.2769717767614006</v>
      </c>
      <c r="AB59" s="14">
        <v>1.01</v>
      </c>
      <c r="AC59" s="15">
        <f t="shared" si="116"/>
        <v>3.9664235008980717</v>
      </c>
      <c r="AD59" s="14">
        <v>3.25</v>
      </c>
      <c r="AE59" s="15">
        <f t="shared" si="117"/>
        <v>0.8849862094013603</v>
      </c>
      <c r="AF59" s="14"/>
      <c r="AG59" s="14"/>
      <c r="AJ59" s="15"/>
      <c r="AK59" s="15"/>
      <c r="AM59" s="15">
        <f t="shared" si="118"/>
        <v>0</v>
      </c>
      <c r="AN59" s="14"/>
      <c r="AQ59" s="15">
        <f t="shared" si="119"/>
        <v>0</v>
      </c>
      <c r="AR59" s="14"/>
      <c r="AS59" s="15">
        <f t="shared" si="120"/>
        <v>0</v>
      </c>
      <c r="AT59" s="14"/>
      <c r="AU59" s="15"/>
      <c r="AV59" s="14"/>
      <c r="AW59" s="15">
        <f t="shared" si="121"/>
        <v>0</v>
      </c>
      <c r="AX59" s="14"/>
      <c r="AY59" s="15"/>
      <c r="AZ59" s="14">
        <v>32.200000000000003</v>
      </c>
      <c r="BA59" s="15">
        <f t="shared" si="122"/>
        <v>7.2900158478605395</v>
      </c>
      <c r="BB59" s="14"/>
      <c r="BC59" s="15"/>
      <c r="BD59" s="14">
        <v>0</v>
      </c>
      <c r="BE59" s="15">
        <f t="shared" si="123"/>
        <v>0</v>
      </c>
      <c r="BF59" s="14"/>
      <c r="BG59" s="15"/>
      <c r="BH59" s="1520">
        <f>11262767/1000000</f>
        <v>11.262767</v>
      </c>
      <c r="BI59" s="15">
        <f t="shared" si="124"/>
        <v>2.7888423965600055</v>
      </c>
      <c r="BJ59" s="1544">
        <f>18156198/1000000</f>
        <v>18.156198</v>
      </c>
      <c r="BK59" s="15">
        <f t="shared" si="125"/>
        <v>12.94354906026099</v>
      </c>
      <c r="BL59" s="14"/>
      <c r="BM59" s="15"/>
      <c r="BN59" s="1519">
        <v>0</v>
      </c>
      <c r="BO59" s="15">
        <f t="shared" si="126"/>
        <v>0</v>
      </c>
      <c r="BP59" s="14">
        <v>0</v>
      </c>
      <c r="BQ59" s="15">
        <f t="shared" si="127"/>
        <v>0</v>
      </c>
      <c r="BR59" s="14">
        <v>0.75</v>
      </c>
      <c r="BS59" s="15">
        <f t="shared" si="128"/>
        <v>39.682539682539684</v>
      </c>
      <c r="BT59" s="14">
        <v>0</v>
      </c>
      <c r="BU59" s="15">
        <f t="shared" si="129"/>
        <v>0</v>
      </c>
      <c r="BV59" s="14"/>
      <c r="BW59" s="15">
        <f t="shared" si="130"/>
        <v>0</v>
      </c>
      <c r="BX59" s="14"/>
      <c r="BY59" s="15"/>
      <c r="BZ59" s="14"/>
      <c r="CA59" s="15">
        <f t="shared" si="131"/>
        <v>0</v>
      </c>
      <c r="CB59" s="14"/>
      <c r="CC59" s="15">
        <f t="shared" si="132"/>
        <v>0</v>
      </c>
      <c r="CD59" s="14"/>
      <c r="CE59" s="15"/>
      <c r="CF59" s="14"/>
      <c r="CG59" s="15">
        <f t="shared" si="133"/>
        <v>0</v>
      </c>
      <c r="CH59" s="14">
        <v>284.73700000000002</v>
      </c>
      <c r="CI59" s="15">
        <f t="shared" si="134"/>
        <v>15.704091081819985</v>
      </c>
      <c r="CK59" s="15"/>
      <c r="CM59" s="15"/>
      <c r="CO59" s="15"/>
      <c r="CQ59" s="15"/>
      <c r="CS59" s="15"/>
      <c r="CU59" s="15"/>
      <c r="CV59" s="14"/>
      <c r="CW59" s="15"/>
      <c r="CX59" s="1520">
        <v>35</v>
      </c>
      <c r="CY59" s="15">
        <f t="shared" si="135"/>
        <v>1.0858437005553314</v>
      </c>
      <c r="CZ59" s="1520">
        <v>81.099999999999994</v>
      </c>
      <c r="DA59" s="15">
        <f t="shared" si="136"/>
        <v>29.915160457395789</v>
      </c>
      <c r="DB59" s="14">
        <v>7.4513640800000003</v>
      </c>
      <c r="DC59" s="15">
        <f t="shared" si="137"/>
        <v>1.2129975496530949</v>
      </c>
      <c r="DD59" s="14">
        <v>2.4240835199999999</v>
      </c>
      <c r="DE59" s="15">
        <f t="shared" si="138"/>
        <v>1.0005502988108741</v>
      </c>
      <c r="DF59" s="14">
        <v>0.87536281999999999</v>
      </c>
      <c r="DG59" s="15">
        <f t="shared" si="139"/>
        <v>0.65329901006104851</v>
      </c>
      <c r="DH59" s="14">
        <v>0.23567546</v>
      </c>
      <c r="DI59" s="15">
        <f t="shared" si="140"/>
        <v>8.7443854003603345</v>
      </c>
      <c r="DJ59" s="14"/>
      <c r="DK59" s="15"/>
      <c r="DL59" s="1520">
        <v>3.7940527400000001</v>
      </c>
      <c r="DM59" s="15">
        <f t="shared" si="141"/>
        <v>0.15845375308964185</v>
      </c>
      <c r="DN59" s="14">
        <v>54.3</v>
      </c>
      <c r="DO59" s="15">
        <f t="shared" si="142"/>
        <v>8.2862810926293307</v>
      </c>
      <c r="DP59" s="14">
        <v>0</v>
      </c>
      <c r="DQ59" s="15">
        <f t="shared" si="143"/>
        <v>0</v>
      </c>
      <c r="DR59" s="14"/>
      <c r="DS59" s="15"/>
      <c r="DT59" s="14">
        <v>0</v>
      </c>
      <c r="DU59" s="15">
        <f t="shared" si="144"/>
        <v>0</v>
      </c>
      <c r="DV59" s="14"/>
      <c r="DW59" s="15"/>
      <c r="DX59" s="14">
        <v>304.23911358999999</v>
      </c>
      <c r="DY59" s="15">
        <f t="shared" si="145"/>
        <v>11.445685053406525</v>
      </c>
      <c r="DZ59" s="14">
        <v>4.66299332</v>
      </c>
      <c r="EA59" s="15">
        <f t="shared" si="146"/>
        <v>1.1284905947427823</v>
      </c>
      <c r="EB59" s="14">
        <v>85.51141290000001</v>
      </c>
      <c r="EC59" s="15">
        <f t="shared" si="147"/>
        <v>15.079063477117415</v>
      </c>
      <c r="ED59" s="14">
        <v>0.55228084999999993</v>
      </c>
      <c r="EE59" s="15">
        <f t="shared" si="148"/>
        <v>0.1267532847845507</v>
      </c>
      <c r="EF59" s="14">
        <v>17</v>
      </c>
      <c r="EG59" s="15">
        <f t="shared" si="149"/>
        <v>4.6198584011378188</v>
      </c>
      <c r="EH59" s="14">
        <v>9.3378754499999985</v>
      </c>
      <c r="EI59" s="15">
        <f t="shared" si="150"/>
        <v>23.280577569424477</v>
      </c>
      <c r="EJ59" s="14"/>
      <c r="EK59" s="15"/>
      <c r="EL59" s="14"/>
      <c r="EM59" s="15"/>
      <c r="EN59" s="14"/>
      <c r="EO59" s="15"/>
      <c r="EP59" s="14"/>
      <c r="EQ59" s="15"/>
      <c r="ER59" s="14"/>
      <c r="ES59" s="15"/>
      <c r="ET59" s="1553">
        <v>0</v>
      </c>
      <c r="EU59" s="15">
        <f t="shared" si="151"/>
        <v>0</v>
      </c>
      <c r="EV59" s="1553">
        <v>0</v>
      </c>
      <c r="EW59" s="15">
        <f t="shared" si="152"/>
        <v>0</v>
      </c>
      <c r="EX59" s="1553">
        <v>111.8</v>
      </c>
      <c r="EY59" s="15">
        <f t="shared" si="153"/>
        <v>7.1392006333091658</v>
      </c>
      <c r="EZ59" s="1553">
        <v>0</v>
      </c>
      <c r="FA59" s="15">
        <f t="shared" si="154"/>
        <v>0</v>
      </c>
      <c r="FB59" s="14"/>
      <c r="FC59" s="15"/>
      <c r="FD59" s="14"/>
      <c r="FE59" s="15">
        <f t="shared" si="155"/>
        <v>0</v>
      </c>
      <c r="FF59" s="14"/>
      <c r="FG59" s="15"/>
      <c r="FH59" s="14"/>
      <c r="FI59" s="15"/>
      <c r="FJ59" s="14"/>
      <c r="FK59" s="15"/>
      <c r="FL59" s="14"/>
      <c r="FM59" s="15"/>
      <c r="FN59" s="14"/>
      <c r="FO59" s="15"/>
      <c r="FP59" s="14"/>
      <c r="FQ59" s="15"/>
    </row>
    <row r="60" spans="1:173" ht="12.75" customHeight="1">
      <c r="A60" s="14" t="s">
        <v>170</v>
      </c>
      <c r="B60" s="14">
        <f t="shared" si="104"/>
        <v>536.03277788000014</v>
      </c>
      <c r="C60" s="15">
        <f t="shared" si="105"/>
        <v>1.7670986685037082</v>
      </c>
      <c r="D60" s="14"/>
      <c r="E60" s="15">
        <f t="shared" si="106"/>
        <v>0</v>
      </c>
      <c r="F60" s="14"/>
      <c r="G60" s="15"/>
      <c r="H60" s="14"/>
      <c r="I60" s="15">
        <f t="shared" si="107"/>
        <v>0</v>
      </c>
      <c r="J60" s="6">
        <v>55</v>
      </c>
      <c r="K60" s="15">
        <f t="shared" si="108"/>
        <v>35.129965283424987</v>
      </c>
      <c r="L60" s="14"/>
      <c r="M60" s="15">
        <f t="shared" si="109"/>
        <v>0</v>
      </c>
      <c r="N60" s="14"/>
      <c r="O60" s="15">
        <f t="shared" si="110"/>
        <v>0</v>
      </c>
      <c r="P60" s="14"/>
      <c r="Q60" s="15"/>
      <c r="R60" s="14"/>
      <c r="S60" s="15">
        <f t="shared" si="111"/>
        <v>0</v>
      </c>
      <c r="T60" s="14"/>
      <c r="U60" s="15">
        <f t="shared" si="112"/>
        <v>0</v>
      </c>
      <c r="V60" s="14"/>
      <c r="W60" s="15">
        <f t="shared" si="113"/>
        <v>0</v>
      </c>
      <c r="Y60" s="15">
        <f t="shared" si="114"/>
        <v>0</v>
      </c>
      <c r="Z60" s="14">
        <v>95.97</v>
      </c>
      <c r="AA60" s="15">
        <f t="shared" si="115"/>
        <v>2.5767657993227839</v>
      </c>
      <c r="AB60" s="14">
        <v>1.59</v>
      </c>
      <c r="AC60" s="15">
        <f t="shared" si="116"/>
        <v>6.2441716499286484</v>
      </c>
      <c r="AD60" s="14">
        <v>11.86</v>
      </c>
      <c r="AE60" s="15">
        <f t="shared" si="117"/>
        <v>3.2295189056923483</v>
      </c>
      <c r="AF60" s="14"/>
      <c r="AG60" s="14"/>
      <c r="AJ60" s="15"/>
      <c r="AK60" s="15"/>
      <c r="AM60" s="15">
        <f t="shared" si="118"/>
        <v>0</v>
      </c>
      <c r="AN60" s="14"/>
      <c r="AP60" s="14">
        <v>0.85</v>
      </c>
      <c r="AQ60" s="15">
        <f t="shared" si="119"/>
        <v>0.38638119914541569</v>
      </c>
      <c r="AR60" s="14">
        <v>0.7</v>
      </c>
      <c r="AS60" s="15">
        <f t="shared" si="120"/>
        <v>4.1128084606345476</v>
      </c>
      <c r="AT60" s="14"/>
      <c r="AU60" s="15"/>
      <c r="AV60" s="14"/>
      <c r="AW60" s="15">
        <f t="shared" si="121"/>
        <v>0</v>
      </c>
      <c r="AX60" s="14"/>
      <c r="AY60" s="15"/>
      <c r="AZ60" s="14"/>
      <c r="BA60" s="15">
        <f t="shared" si="122"/>
        <v>0</v>
      </c>
      <c r="BB60" s="14"/>
      <c r="BC60" s="15"/>
      <c r="BD60" s="14">
        <v>0</v>
      </c>
      <c r="BE60" s="15">
        <f t="shared" si="123"/>
        <v>0</v>
      </c>
      <c r="BF60" s="14"/>
      <c r="BG60" s="15"/>
      <c r="BH60" s="1520">
        <f>3711242/1000000</f>
        <v>3.7112419999999999</v>
      </c>
      <c r="BI60" s="15">
        <f t="shared" si="124"/>
        <v>0.91896325596491057</v>
      </c>
      <c r="BJ60" s="1544"/>
      <c r="BK60" s="15">
        <f t="shared" si="125"/>
        <v>0</v>
      </c>
      <c r="BL60" s="14"/>
      <c r="BM60" s="15"/>
      <c r="BN60" s="1519">
        <v>0</v>
      </c>
      <c r="BO60" s="15">
        <f t="shared" si="126"/>
        <v>0</v>
      </c>
      <c r="BP60" s="14">
        <v>4.0260000000000001E-3</v>
      </c>
      <c r="BQ60" s="15">
        <f t="shared" si="127"/>
        <v>5.3185024703426777E-4</v>
      </c>
      <c r="BR60" s="14"/>
      <c r="BS60" s="15">
        <f t="shared" si="128"/>
        <v>0</v>
      </c>
      <c r="BT60" s="14">
        <v>0</v>
      </c>
      <c r="BU60" s="15">
        <f t="shared" si="129"/>
        <v>0</v>
      </c>
      <c r="BV60" s="14"/>
      <c r="BW60" s="15">
        <f t="shared" si="130"/>
        <v>0</v>
      </c>
      <c r="BX60" s="14"/>
      <c r="BY60" s="15"/>
      <c r="BZ60" s="14"/>
      <c r="CA60" s="15">
        <f t="shared" si="131"/>
        <v>0</v>
      </c>
      <c r="CB60" s="14">
        <v>0.1</v>
      </c>
      <c r="CC60" s="15">
        <f t="shared" si="132"/>
        <v>0.24943876278373661</v>
      </c>
      <c r="CD60" s="14"/>
      <c r="CE60" s="15"/>
      <c r="CF60" s="14"/>
      <c r="CG60" s="15">
        <f t="shared" si="133"/>
        <v>0</v>
      </c>
      <c r="CH60" s="14"/>
      <c r="CI60" s="15">
        <f t="shared" si="134"/>
        <v>0</v>
      </c>
      <c r="CK60" s="15"/>
      <c r="CM60" s="15"/>
      <c r="CO60" s="15"/>
      <c r="CQ60" s="15"/>
      <c r="CS60" s="15"/>
      <c r="CU60" s="15"/>
      <c r="CV60" s="14"/>
      <c r="CW60" s="15"/>
      <c r="CX60" s="1520">
        <v>0</v>
      </c>
      <c r="CY60" s="15">
        <f t="shared" si="135"/>
        <v>0</v>
      </c>
      <c r="CZ60" s="1520">
        <v>4.4000000000000004</v>
      </c>
      <c r="DA60" s="15">
        <f t="shared" si="136"/>
        <v>1.6230173367760976</v>
      </c>
      <c r="DB60" s="14">
        <v>23.965620659999999</v>
      </c>
      <c r="DC60" s="15">
        <f t="shared" si="137"/>
        <v>3.9013311957903398</v>
      </c>
      <c r="DD60" s="14">
        <v>8.0536542999999998</v>
      </c>
      <c r="DE60" s="15">
        <f t="shared" si="138"/>
        <v>3.3241784575081312</v>
      </c>
      <c r="DF60" s="14">
        <v>2.6234621300000001</v>
      </c>
      <c r="DG60" s="15">
        <f t="shared" si="139"/>
        <v>1.9579369528873181</v>
      </c>
      <c r="DH60" s="14">
        <v>0.34131479999999997</v>
      </c>
      <c r="DI60" s="15">
        <f t="shared" si="140"/>
        <v>12.66397508695605</v>
      </c>
      <c r="DJ60" s="14"/>
      <c r="DK60" s="15"/>
      <c r="DL60" s="1520">
        <v>48.439538370000001</v>
      </c>
      <c r="DM60" s="15">
        <f t="shared" si="141"/>
        <v>2.0230152764445264</v>
      </c>
      <c r="DN60" s="14">
        <v>11.6</v>
      </c>
      <c r="DO60" s="15">
        <f t="shared" si="142"/>
        <v>1.7701815962154741</v>
      </c>
      <c r="DP60" s="14">
        <v>0</v>
      </c>
      <c r="DQ60" s="15">
        <f t="shared" si="143"/>
        <v>0</v>
      </c>
      <c r="DR60" s="14"/>
      <c r="DS60" s="15"/>
      <c r="DT60" s="14">
        <v>0</v>
      </c>
      <c r="DU60" s="15">
        <f t="shared" si="144"/>
        <v>0</v>
      </c>
      <c r="DV60" s="14"/>
      <c r="DW60" s="15"/>
      <c r="DX60" s="14">
        <v>88.14263170000001</v>
      </c>
      <c r="DY60" s="15">
        <f t="shared" si="145"/>
        <v>3.3159865288595358</v>
      </c>
      <c r="DZ60" s="14">
        <v>14.504343299999999</v>
      </c>
      <c r="EA60" s="15">
        <f t="shared" si="146"/>
        <v>3.5101948198738762</v>
      </c>
      <c r="EB60" s="14">
        <v>15.38870915</v>
      </c>
      <c r="EC60" s="15">
        <f t="shared" si="147"/>
        <v>2.7136415389968089</v>
      </c>
      <c r="ED60" s="14">
        <v>12.224283550000001</v>
      </c>
      <c r="EE60" s="15">
        <f t="shared" si="148"/>
        <v>2.8055799763838429</v>
      </c>
      <c r="EF60" s="14">
        <v>0</v>
      </c>
      <c r="EG60" s="15">
        <f t="shared" si="149"/>
        <v>0</v>
      </c>
      <c r="EH60" s="14">
        <v>0.66395191999999992</v>
      </c>
      <c r="EI60" s="15">
        <f t="shared" si="150"/>
        <v>1.655321305011443</v>
      </c>
      <c r="EJ60" s="14"/>
      <c r="EK60" s="15"/>
      <c r="EL60" s="14"/>
      <c r="EM60" s="15"/>
      <c r="EN60" s="14"/>
      <c r="EO60" s="15"/>
      <c r="EP60" s="14"/>
      <c r="EQ60" s="15"/>
      <c r="ER60" s="14"/>
      <c r="ES60" s="15"/>
      <c r="ET60" s="1553">
        <v>0</v>
      </c>
      <c r="EU60" s="15">
        <f t="shared" si="151"/>
        <v>0</v>
      </c>
      <c r="EV60" s="1553">
        <v>0</v>
      </c>
      <c r="EW60" s="15">
        <f t="shared" si="152"/>
        <v>0</v>
      </c>
      <c r="EX60" s="1553">
        <v>124.8</v>
      </c>
      <c r="EY60" s="15">
        <f t="shared" si="153"/>
        <v>7.9693402418334864</v>
      </c>
      <c r="EZ60" s="1553">
        <f>6.3+4.8</f>
        <v>11.1</v>
      </c>
      <c r="FA60" s="15">
        <f t="shared" si="154"/>
        <v>4.0557723505941157</v>
      </c>
      <c r="FB60" s="14"/>
      <c r="FC60" s="15"/>
      <c r="FD60" s="14"/>
      <c r="FE60" s="15">
        <f t="shared" si="155"/>
        <v>0</v>
      </c>
      <c r="FF60" s="14"/>
      <c r="FG60" s="15"/>
      <c r="FH60" s="14"/>
      <c r="FI60" s="15"/>
      <c r="FJ60" s="14"/>
      <c r="FK60" s="15"/>
      <c r="FL60" s="14"/>
      <c r="FM60" s="15"/>
      <c r="FN60" s="14"/>
      <c r="FO60" s="15"/>
      <c r="FP60" s="14"/>
      <c r="FQ60" s="15"/>
    </row>
    <row r="61" spans="1:173" ht="12.75" customHeight="1">
      <c r="A61" s="14" t="s">
        <v>171</v>
      </c>
      <c r="B61" s="14">
        <f t="shared" si="104"/>
        <v>1455.0776458599996</v>
      </c>
      <c r="C61" s="15">
        <f t="shared" si="105"/>
        <v>4.7968442913846143</v>
      </c>
      <c r="D61" s="14"/>
      <c r="E61" s="15">
        <f t="shared" si="106"/>
        <v>0</v>
      </c>
      <c r="F61" s="14"/>
      <c r="G61" s="15"/>
      <c r="H61" s="14"/>
      <c r="I61" s="15">
        <f t="shared" si="107"/>
        <v>0</v>
      </c>
      <c r="J61" s="14"/>
      <c r="K61" s="15">
        <f t="shared" si="108"/>
        <v>0</v>
      </c>
      <c r="L61" s="14"/>
      <c r="M61" s="15">
        <f t="shared" si="109"/>
        <v>0</v>
      </c>
      <c r="N61" s="14"/>
      <c r="O61" s="15">
        <f t="shared" si="110"/>
        <v>0</v>
      </c>
      <c r="P61" s="14"/>
      <c r="Q61" s="15"/>
      <c r="R61" s="14"/>
      <c r="S61" s="15">
        <f t="shared" si="111"/>
        <v>0</v>
      </c>
      <c r="T61" s="14"/>
      <c r="U61" s="15">
        <f t="shared" si="112"/>
        <v>0</v>
      </c>
      <c r="V61" s="14"/>
      <c r="W61" s="15">
        <f t="shared" si="113"/>
        <v>0</v>
      </c>
      <c r="Y61" s="15">
        <f t="shared" si="114"/>
        <v>0</v>
      </c>
      <c r="Z61" s="14">
        <v>97.91</v>
      </c>
      <c r="AA61" s="15">
        <f t="shared" si="115"/>
        <v>2.6288542191486273</v>
      </c>
      <c r="AB61" s="14">
        <v>0</v>
      </c>
      <c r="AC61" s="15">
        <f t="shared" si="116"/>
        <v>0</v>
      </c>
      <c r="AD61" s="14">
        <v>11.42</v>
      </c>
      <c r="AE61" s="15">
        <f t="shared" si="117"/>
        <v>3.1097053881118568</v>
      </c>
      <c r="AF61" s="14"/>
      <c r="AG61" s="14"/>
      <c r="AJ61" s="15"/>
      <c r="AK61" s="15"/>
      <c r="AM61" s="15">
        <f t="shared" si="118"/>
        <v>0</v>
      </c>
      <c r="AN61" s="14"/>
      <c r="AP61" s="14">
        <v>83.83</v>
      </c>
      <c r="AQ61" s="15">
        <f t="shared" si="119"/>
        <v>38.106277558070815</v>
      </c>
      <c r="AR61" s="14">
        <v>0</v>
      </c>
      <c r="AS61" s="15">
        <f t="shared" si="120"/>
        <v>0</v>
      </c>
      <c r="AT61" s="14"/>
      <c r="AU61" s="15"/>
      <c r="AV61" s="14"/>
      <c r="AW61" s="15">
        <f t="shared" si="121"/>
        <v>0</v>
      </c>
      <c r="AX61" s="14"/>
      <c r="AY61" s="15"/>
      <c r="AZ61" s="14"/>
      <c r="BA61" s="15">
        <f t="shared" si="122"/>
        <v>0</v>
      </c>
      <c r="BB61" s="14"/>
      <c r="BC61" s="15"/>
      <c r="BD61" s="14">
        <v>0.3</v>
      </c>
      <c r="BE61" s="15">
        <f t="shared" si="123"/>
        <v>3.2562683165092803E-2</v>
      </c>
      <c r="BF61" s="14"/>
      <c r="BG61" s="15"/>
      <c r="BH61" s="1520"/>
      <c r="BI61" s="15">
        <f t="shared" si="124"/>
        <v>0</v>
      </c>
      <c r="BJ61" s="14"/>
      <c r="BK61" s="15">
        <f t="shared" si="125"/>
        <v>0</v>
      </c>
      <c r="BL61" s="14"/>
      <c r="BM61" s="15"/>
      <c r="BN61" s="1519">
        <v>0</v>
      </c>
      <c r="BO61" s="15">
        <f t="shared" si="126"/>
        <v>0</v>
      </c>
      <c r="BP61" s="14">
        <v>5.8264175400000005</v>
      </c>
      <c r="BQ61" s="15">
        <f t="shared" si="127"/>
        <v>0.76969240138444883</v>
      </c>
      <c r="BR61" s="14"/>
      <c r="BS61" s="15">
        <f t="shared" si="128"/>
        <v>0</v>
      </c>
      <c r="BT61" s="14">
        <v>0</v>
      </c>
      <c r="BU61" s="15">
        <f t="shared" si="129"/>
        <v>0</v>
      </c>
      <c r="BV61" s="14">
        <v>11.57</v>
      </c>
      <c r="BW61" s="15">
        <f t="shared" si="130"/>
        <v>21.441808747220165</v>
      </c>
      <c r="BX61" s="14"/>
      <c r="BY61" s="15"/>
      <c r="BZ61" s="14"/>
      <c r="CA61" s="15">
        <f t="shared" si="131"/>
        <v>0</v>
      </c>
      <c r="CB61" s="14">
        <v>0.27</v>
      </c>
      <c r="CC61" s="15">
        <f t="shared" si="132"/>
        <v>0.67348465951608893</v>
      </c>
      <c r="CD61" s="14"/>
      <c r="CE61" s="15"/>
      <c r="CF61" s="14"/>
      <c r="CG61" s="15">
        <f t="shared" si="133"/>
        <v>0</v>
      </c>
      <c r="CH61" s="14"/>
      <c r="CI61" s="15">
        <f t="shared" si="134"/>
        <v>0</v>
      </c>
      <c r="CK61" s="15"/>
      <c r="CM61" s="15"/>
      <c r="CO61" s="15"/>
      <c r="CQ61" s="15"/>
      <c r="CS61" s="15"/>
      <c r="CU61" s="15"/>
      <c r="CV61" s="14"/>
      <c r="CW61" s="15"/>
      <c r="CX61" s="1520">
        <v>198.6</v>
      </c>
      <c r="CY61" s="15">
        <f t="shared" si="135"/>
        <v>6.1613873980082525</v>
      </c>
      <c r="CZ61" s="1520">
        <v>7.7</v>
      </c>
      <c r="DA61" s="15">
        <f t="shared" si="136"/>
        <v>2.8402803393581704</v>
      </c>
      <c r="DB61" s="14">
        <v>86.832549620000009</v>
      </c>
      <c r="DC61" s="15">
        <f t="shared" si="137"/>
        <v>14.135354116154097</v>
      </c>
      <c r="DD61" s="14">
        <v>25.76733252</v>
      </c>
      <c r="DE61" s="15">
        <f t="shared" si="138"/>
        <v>10.6355709445379</v>
      </c>
      <c r="DF61" s="14">
        <v>11.077671409999999</v>
      </c>
      <c r="DG61" s="15">
        <f t="shared" si="139"/>
        <v>8.2674653304724295</v>
      </c>
      <c r="DH61" s="14">
        <v>0.39995615000000001</v>
      </c>
      <c r="DI61" s="15">
        <f t="shared" si="140"/>
        <v>14.839774658101135</v>
      </c>
      <c r="DJ61" s="14"/>
      <c r="DK61" s="15"/>
      <c r="DL61" s="1520">
        <v>447.43268365</v>
      </c>
      <c r="DM61" s="15">
        <f t="shared" si="141"/>
        <v>18.686452940375553</v>
      </c>
      <c r="DN61" s="14">
        <v>2.2999999999999998</v>
      </c>
      <c r="DO61" s="15">
        <f t="shared" si="142"/>
        <v>0.3509842820082405</v>
      </c>
      <c r="DP61" s="14">
        <v>0</v>
      </c>
      <c r="DQ61" s="15">
        <f t="shared" si="143"/>
        <v>0</v>
      </c>
      <c r="DR61" s="14"/>
      <c r="DS61" s="15"/>
      <c r="DT61" s="14">
        <v>0</v>
      </c>
      <c r="DU61" s="15">
        <f t="shared" si="144"/>
        <v>0</v>
      </c>
      <c r="DV61" s="14"/>
      <c r="DW61" s="15"/>
      <c r="DX61" s="14">
        <v>234.31929731</v>
      </c>
      <c r="DY61" s="15">
        <f t="shared" si="145"/>
        <v>8.8152533949334355</v>
      </c>
      <c r="DZ61" s="14">
        <v>60.021401459999993</v>
      </c>
      <c r="EA61" s="15">
        <f t="shared" si="146"/>
        <v>14.525773978782089</v>
      </c>
      <c r="EB61" s="14">
        <v>28.70870352</v>
      </c>
      <c r="EC61" s="15">
        <f t="shared" si="147"/>
        <v>5.0624863751236671</v>
      </c>
      <c r="ED61" s="14">
        <v>5.5669065300000007</v>
      </c>
      <c r="EE61" s="15">
        <f t="shared" si="148"/>
        <v>1.277653731368859</v>
      </c>
      <c r="EF61" s="14">
        <v>0</v>
      </c>
      <c r="EG61" s="15">
        <f t="shared" si="149"/>
        <v>0</v>
      </c>
      <c r="EH61" s="14">
        <v>3.72472615</v>
      </c>
      <c r="EI61" s="15">
        <f t="shared" si="150"/>
        <v>9.2862425210371384</v>
      </c>
      <c r="EJ61" s="14"/>
      <c r="EK61" s="15"/>
      <c r="EL61" s="14"/>
      <c r="EM61" s="15"/>
      <c r="EN61" s="14"/>
      <c r="EO61" s="15"/>
      <c r="EP61" s="14"/>
      <c r="EQ61" s="15"/>
      <c r="ER61" s="14"/>
      <c r="ES61" s="15"/>
      <c r="ET61" s="1553">
        <v>0</v>
      </c>
      <c r="EU61" s="15">
        <f t="shared" si="151"/>
        <v>0</v>
      </c>
      <c r="EV61" s="1553">
        <v>0</v>
      </c>
      <c r="EW61" s="15">
        <f t="shared" si="152"/>
        <v>0</v>
      </c>
      <c r="EX61" s="1553">
        <v>108.7</v>
      </c>
      <c r="EY61" s="15">
        <f t="shared" si="153"/>
        <v>6.941244265122597</v>
      </c>
      <c r="EZ61" s="1553">
        <f>0.8+2.4+5.8+1+2.1+3.1+6.1+1.5</f>
        <v>22.799999999999997</v>
      </c>
      <c r="FA61" s="15">
        <f t="shared" si="154"/>
        <v>8.3307756390581833</v>
      </c>
      <c r="FB61" s="14"/>
      <c r="FC61" s="15"/>
      <c r="FD61" s="14"/>
      <c r="FE61" s="15">
        <f t="shared" si="155"/>
        <v>0</v>
      </c>
      <c r="FF61" s="14"/>
      <c r="FG61" s="15"/>
      <c r="FH61" s="14"/>
      <c r="FI61" s="15"/>
      <c r="FJ61" s="14"/>
      <c r="FK61" s="15"/>
      <c r="FL61" s="14"/>
      <c r="FM61" s="15"/>
      <c r="FN61" s="14"/>
      <c r="FO61" s="15"/>
      <c r="FP61" s="14"/>
      <c r="FQ61" s="15"/>
    </row>
    <row r="62" spans="1:173" ht="12.75" customHeight="1">
      <c r="A62" s="14" t="s">
        <v>172</v>
      </c>
      <c r="B62" s="14">
        <f t="shared" si="104"/>
        <v>659.2282383500002</v>
      </c>
      <c r="C62" s="15">
        <f t="shared" si="105"/>
        <v>2.1732278142310126</v>
      </c>
      <c r="D62" s="14"/>
      <c r="E62" s="15">
        <f t="shared" si="106"/>
        <v>0</v>
      </c>
      <c r="F62" s="14"/>
      <c r="G62" s="15"/>
      <c r="H62" s="14"/>
      <c r="I62" s="15">
        <f t="shared" si="107"/>
        <v>0</v>
      </c>
      <c r="J62" s="14"/>
      <c r="K62" s="15">
        <f t="shared" si="108"/>
        <v>0</v>
      </c>
      <c r="L62" s="14"/>
      <c r="M62" s="15">
        <f t="shared" si="109"/>
        <v>0</v>
      </c>
      <c r="N62" s="14"/>
      <c r="O62" s="15">
        <f t="shared" si="110"/>
        <v>0</v>
      </c>
      <c r="P62" s="14"/>
      <c r="Q62" s="15"/>
      <c r="R62" s="14"/>
      <c r="S62" s="15">
        <f t="shared" si="111"/>
        <v>0</v>
      </c>
      <c r="T62" s="14"/>
      <c r="U62" s="15">
        <f t="shared" si="112"/>
        <v>0</v>
      </c>
      <c r="V62" s="14"/>
      <c r="W62" s="15">
        <f t="shared" si="113"/>
        <v>0</v>
      </c>
      <c r="Y62" s="15">
        <f t="shared" si="114"/>
        <v>0</v>
      </c>
      <c r="Z62" s="14">
        <v>87.06</v>
      </c>
      <c r="AA62" s="15">
        <f t="shared" si="115"/>
        <v>2.3375349639370802</v>
      </c>
      <c r="AB62" s="14">
        <v>0.49</v>
      </c>
      <c r="AC62" s="15">
        <f t="shared" si="116"/>
        <v>1.9243044707327281</v>
      </c>
      <c r="AD62" s="14">
        <v>9.39</v>
      </c>
      <c r="AE62" s="15">
        <f t="shared" si="117"/>
        <v>2.5569293865473148</v>
      </c>
      <c r="AF62" s="14"/>
      <c r="AG62" s="14"/>
      <c r="AJ62" s="15"/>
      <c r="AK62" s="15"/>
      <c r="AM62" s="15">
        <f t="shared" si="118"/>
        <v>0</v>
      </c>
      <c r="AN62" s="14"/>
      <c r="AP62" s="14">
        <v>0</v>
      </c>
      <c r="AQ62" s="15">
        <f t="shared" si="119"/>
        <v>0</v>
      </c>
      <c r="AR62" s="14">
        <v>0</v>
      </c>
      <c r="AS62" s="15">
        <f t="shared" si="120"/>
        <v>0</v>
      </c>
      <c r="AT62" s="14"/>
      <c r="AU62" s="15"/>
      <c r="AV62" s="14"/>
      <c r="AW62" s="15">
        <f t="shared" si="121"/>
        <v>0</v>
      </c>
      <c r="AX62" s="14"/>
      <c r="AY62" s="15"/>
      <c r="AZ62" s="14"/>
      <c r="BA62" s="15">
        <f t="shared" si="122"/>
        <v>0</v>
      </c>
      <c r="BB62" s="14"/>
      <c r="BC62" s="15"/>
      <c r="BD62" s="14">
        <v>0</v>
      </c>
      <c r="BE62" s="15">
        <f t="shared" si="123"/>
        <v>0</v>
      </c>
      <c r="BF62" s="14"/>
      <c r="BG62" s="15"/>
      <c r="BH62" s="1520"/>
      <c r="BI62" s="15">
        <f t="shared" si="124"/>
        <v>0</v>
      </c>
      <c r="BJ62" s="14"/>
      <c r="BK62" s="15">
        <f t="shared" si="125"/>
        <v>0</v>
      </c>
      <c r="BL62" s="14"/>
      <c r="BM62" s="15"/>
      <c r="BN62" s="1519">
        <v>0</v>
      </c>
      <c r="BO62" s="15">
        <f t="shared" si="126"/>
        <v>0</v>
      </c>
      <c r="BP62" s="14">
        <v>14.099425740000001</v>
      </c>
      <c r="BQ62" s="15">
        <f t="shared" si="127"/>
        <v>1.8625889376205449</v>
      </c>
      <c r="BR62" s="14"/>
      <c r="BS62" s="15">
        <f t="shared" si="128"/>
        <v>0</v>
      </c>
      <c r="BT62" s="14">
        <v>0</v>
      </c>
      <c r="BU62" s="15">
        <f t="shared" si="129"/>
        <v>0</v>
      </c>
      <c r="BV62" s="14">
        <v>6.01</v>
      </c>
      <c r="BW62" s="15">
        <f t="shared" si="130"/>
        <v>11.137879911045218</v>
      </c>
      <c r="BX62" s="14"/>
      <c r="BY62" s="15"/>
      <c r="BZ62" s="14"/>
      <c r="CA62" s="15">
        <f t="shared" si="131"/>
        <v>0</v>
      </c>
      <c r="CB62" s="14">
        <v>0.33</v>
      </c>
      <c r="CC62" s="15">
        <f t="shared" si="132"/>
        <v>0.82314791718633085</v>
      </c>
      <c r="CD62" s="14"/>
      <c r="CE62" s="15"/>
      <c r="CF62" s="14"/>
      <c r="CG62" s="15">
        <f t="shared" si="133"/>
        <v>0</v>
      </c>
      <c r="CH62" s="14"/>
      <c r="CI62" s="15">
        <f t="shared" si="134"/>
        <v>0</v>
      </c>
      <c r="CK62" s="15"/>
      <c r="CM62" s="15"/>
      <c r="CO62" s="15"/>
      <c r="CQ62" s="15"/>
      <c r="CS62" s="15"/>
      <c r="CU62" s="15"/>
      <c r="CV62" s="14"/>
      <c r="CW62" s="15"/>
      <c r="CX62" s="1520">
        <v>112.4</v>
      </c>
      <c r="CY62" s="15">
        <f t="shared" si="135"/>
        <v>3.4871094840691215</v>
      </c>
      <c r="CZ62" s="1520">
        <v>13.7</v>
      </c>
      <c r="DA62" s="15">
        <f t="shared" si="136"/>
        <v>5.0534857985983024</v>
      </c>
      <c r="DB62" s="14">
        <v>56.886234870000003</v>
      </c>
      <c r="DC62" s="15">
        <f t="shared" si="137"/>
        <v>9.260433762927935</v>
      </c>
      <c r="DD62" s="14">
        <v>18.005586059999999</v>
      </c>
      <c r="DE62" s="15">
        <f t="shared" si="138"/>
        <v>7.431878631227157</v>
      </c>
      <c r="DF62" s="14">
        <v>7.3377434699999995</v>
      </c>
      <c r="DG62" s="15">
        <f t="shared" si="139"/>
        <v>5.4762898714762898</v>
      </c>
      <c r="DH62" s="14">
        <v>0.28956934000000001</v>
      </c>
      <c r="DI62" s="15">
        <f t="shared" si="140"/>
        <v>10.744037198815599</v>
      </c>
      <c r="DJ62" s="14"/>
      <c r="DK62" s="15"/>
      <c r="DL62" s="1520">
        <v>247.01563793</v>
      </c>
      <c r="DM62" s="15">
        <f t="shared" si="141"/>
        <v>10.316291729207904</v>
      </c>
      <c r="DN62" s="14">
        <v>5.7</v>
      </c>
      <c r="DO62" s="15">
        <f t="shared" si="142"/>
        <v>0.86983061193346556</v>
      </c>
      <c r="DP62" s="14">
        <v>0</v>
      </c>
      <c r="DQ62" s="15">
        <f t="shared" si="143"/>
        <v>0</v>
      </c>
      <c r="DR62" s="14"/>
      <c r="DS62" s="15"/>
      <c r="DT62" s="14">
        <v>0</v>
      </c>
      <c r="DU62" s="15">
        <f t="shared" si="144"/>
        <v>0</v>
      </c>
      <c r="DV62" s="14"/>
      <c r="DW62" s="15"/>
      <c r="DX62" s="14">
        <v>0</v>
      </c>
      <c r="DY62" s="15">
        <f t="shared" si="145"/>
        <v>0</v>
      </c>
      <c r="DZ62" s="14">
        <v>37.333283810000005</v>
      </c>
      <c r="EA62" s="15">
        <f t="shared" si="146"/>
        <v>9.0350246631809448</v>
      </c>
      <c r="EB62" s="14">
        <v>11.952055640000001</v>
      </c>
      <c r="EC62" s="15">
        <f t="shared" si="147"/>
        <v>2.1076228256029577</v>
      </c>
      <c r="ED62" s="14">
        <v>8.2287014900000006</v>
      </c>
      <c r="EE62" s="15">
        <f t="shared" si="148"/>
        <v>1.8885589521509336</v>
      </c>
      <c r="EF62" s="14">
        <v>0</v>
      </c>
      <c r="EG62" s="15">
        <f t="shared" si="149"/>
        <v>0</v>
      </c>
      <c r="EH62" s="14">
        <v>0</v>
      </c>
      <c r="EI62" s="15">
        <f t="shared" si="150"/>
        <v>0</v>
      </c>
      <c r="EJ62" s="14"/>
      <c r="EK62" s="15"/>
      <c r="EL62" s="14"/>
      <c r="EM62" s="15"/>
      <c r="EN62" s="14"/>
      <c r="EO62" s="15"/>
      <c r="EP62" s="14"/>
      <c r="EQ62" s="15"/>
      <c r="ER62" s="14"/>
      <c r="ES62" s="15"/>
      <c r="ET62" s="1553">
        <v>0</v>
      </c>
      <c r="EU62" s="15">
        <f t="shared" si="151"/>
        <v>0</v>
      </c>
      <c r="EV62" s="1553">
        <v>0</v>
      </c>
      <c r="EW62" s="15">
        <f t="shared" si="152"/>
        <v>0</v>
      </c>
      <c r="EX62" s="1553">
        <v>11.1</v>
      </c>
      <c r="EY62" s="15">
        <f t="shared" si="153"/>
        <v>0.70881151189384384</v>
      </c>
      <c r="EZ62" s="1553">
        <f>2.6+2.2+5.7+1.4</f>
        <v>11.9</v>
      </c>
      <c r="FA62" s="15">
        <f t="shared" si="154"/>
        <v>4.3480802677540513</v>
      </c>
      <c r="FB62" s="14"/>
      <c r="FC62" s="15"/>
      <c r="FD62" s="14"/>
      <c r="FE62" s="15">
        <f t="shared" si="155"/>
        <v>0</v>
      </c>
      <c r="FF62" s="14"/>
      <c r="FG62" s="15"/>
      <c r="FH62" s="14"/>
      <c r="FI62" s="15"/>
      <c r="FJ62" s="14"/>
      <c r="FK62" s="15"/>
      <c r="FL62" s="14"/>
      <c r="FM62" s="15"/>
      <c r="FN62" s="14"/>
      <c r="FO62" s="15"/>
      <c r="FP62" s="14"/>
      <c r="FQ62" s="15"/>
    </row>
    <row r="63" spans="1:173" ht="12.75" customHeight="1" thickBot="1">
      <c r="A63" s="14" t="s">
        <v>173</v>
      </c>
      <c r="B63" s="14">
        <f t="shared" si="104"/>
        <v>295.81589703000003</v>
      </c>
      <c r="C63" s="15">
        <f t="shared" si="105"/>
        <v>0.97519386749324166</v>
      </c>
      <c r="D63" s="14"/>
      <c r="E63" s="15">
        <f t="shared" si="106"/>
        <v>0</v>
      </c>
      <c r="F63" s="14"/>
      <c r="G63" s="15"/>
      <c r="H63" s="14"/>
      <c r="I63" s="15">
        <f t="shared" si="107"/>
        <v>0</v>
      </c>
      <c r="J63" s="14"/>
      <c r="K63" s="15">
        <f t="shared" si="108"/>
        <v>0</v>
      </c>
      <c r="L63" s="14"/>
      <c r="M63" s="15">
        <f t="shared" si="109"/>
        <v>0</v>
      </c>
      <c r="N63" s="14"/>
      <c r="O63" s="15">
        <f t="shared" si="110"/>
        <v>0</v>
      </c>
      <c r="P63" s="14"/>
      <c r="Q63" s="15"/>
      <c r="R63" s="14"/>
      <c r="S63" s="15">
        <f t="shared" si="111"/>
        <v>0</v>
      </c>
      <c r="T63" s="14"/>
      <c r="U63" s="15">
        <f t="shared" si="112"/>
        <v>0</v>
      </c>
      <c r="V63" s="14"/>
      <c r="W63" s="15">
        <f t="shared" si="113"/>
        <v>0</v>
      </c>
      <c r="Y63" s="15">
        <f t="shared" si="114"/>
        <v>0</v>
      </c>
      <c r="Z63" s="14">
        <v>0</v>
      </c>
      <c r="AA63" s="15">
        <f t="shared" si="115"/>
        <v>0</v>
      </c>
      <c r="AB63" s="14">
        <v>0</v>
      </c>
      <c r="AC63" s="15">
        <f t="shared" si="116"/>
        <v>0</v>
      </c>
      <c r="AD63" s="14">
        <v>0</v>
      </c>
      <c r="AE63" s="15">
        <f t="shared" si="117"/>
        <v>0</v>
      </c>
      <c r="AF63" s="14"/>
      <c r="AG63" s="14"/>
      <c r="AJ63" s="15"/>
      <c r="AK63" s="15"/>
      <c r="AM63" s="15">
        <f t="shared" si="118"/>
        <v>0</v>
      </c>
      <c r="AN63" s="14"/>
      <c r="AP63" s="14">
        <v>19.559999999999999</v>
      </c>
      <c r="AQ63" s="15">
        <f t="shared" si="119"/>
        <v>8.8913132415109768</v>
      </c>
      <c r="AR63" s="14">
        <v>0</v>
      </c>
      <c r="AS63" s="15">
        <f t="shared" si="120"/>
        <v>0</v>
      </c>
      <c r="AT63" s="14"/>
      <c r="AU63" s="15"/>
      <c r="AV63" s="14"/>
      <c r="AW63" s="15">
        <f t="shared" si="121"/>
        <v>0</v>
      </c>
      <c r="AX63" s="14"/>
      <c r="AY63" s="15"/>
      <c r="AZ63" s="14"/>
      <c r="BA63" s="15">
        <f t="shared" si="122"/>
        <v>0</v>
      </c>
      <c r="BB63" s="14"/>
      <c r="BC63" s="15"/>
      <c r="BD63" s="14">
        <v>0.1</v>
      </c>
      <c r="BE63" s="15">
        <f t="shared" si="123"/>
        <v>1.0854227721697602E-2</v>
      </c>
      <c r="BF63" s="14"/>
      <c r="BG63" s="15"/>
      <c r="BH63" s="14"/>
      <c r="BI63" s="15">
        <f t="shared" si="124"/>
        <v>0</v>
      </c>
      <c r="BJ63" s="14"/>
      <c r="BK63" s="15">
        <f t="shared" si="125"/>
        <v>0</v>
      </c>
      <c r="BL63" s="14"/>
      <c r="BM63" s="15"/>
      <c r="BN63" s="1519">
        <v>0</v>
      </c>
      <c r="BO63" s="15">
        <f t="shared" si="126"/>
        <v>0</v>
      </c>
      <c r="BP63" s="14">
        <v>4.8702605800000001</v>
      </c>
      <c r="BQ63" s="15">
        <f t="shared" si="127"/>
        <v>0.64338035086792256</v>
      </c>
      <c r="BR63" s="14"/>
      <c r="BS63" s="15">
        <f t="shared" si="128"/>
        <v>0</v>
      </c>
      <c r="BT63" s="14">
        <v>0</v>
      </c>
      <c r="BU63" s="15">
        <f t="shared" si="129"/>
        <v>0</v>
      </c>
      <c r="BV63" s="14">
        <v>5.56</v>
      </c>
      <c r="BW63" s="15">
        <f t="shared" si="130"/>
        <v>10.303928836174943</v>
      </c>
      <c r="BX63" s="14"/>
      <c r="BY63" s="15"/>
      <c r="BZ63" s="14"/>
      <c r="CA63" s="15">
        <f t="shared" si="131"/>
        <v>0</v>
      </c>
      <c r="CB63" s="14">
        <v>0.17</v>
      </c>
      <c r="CC63" s="15">
        <f t="shared" si="132"/>
        <v>0.42404589673235227</v>
      </c>
      <c r="CD63" s="14"/>
      <c r="CE63" s="15"/>
      <c r="CF63" s="14"/>
      <c r="CG63" s="15">
        <f t="shared" si="133"/>
        <v>0</v>
      </c>
      <c r="CH63" s="14"/>
      <c r="CI63" s="15">
        <f t="shared" si="134"/>
        <v>0</v>
      </c>
      <c r="CK63" s="15"/>
      <c r="CM63" s="15"/>
      <c r="CO63" s="15"/>
      <c r="CQ63" s="15"/>
      <c r="CS63" s="15"/>
      <c r="CU63" s="15"/>
      <c r="CV63" s="14"/>
      <c r="CW63" s="15"/>
      <c r="CX63" s="1520">
        <v>0</v>
      </c>
      <c r="CY63" s="15">
        <f t="shared" si="135"/>
        <v>0</v>
      </c>
      <c r="CZ63" s="14"/>
      <c r="DA63" s="15">
        <f t="shared" si="136"/>
        <v>0</v>
      </c>
      <c r="DB63" s="14">
        <v>72.993341779999994</v>
      </c>
      <c r="DC63" s="15">
        <f t="shared" si="137"/>
        <v>11.882488061183405</v>
      </c>
      <c r="DD63" s="14">
        <v>21.116201470000004</v>
      </c>
      <c r="DE63" s="15">
        <f t="shared" si="138"/>
        <v>8.7157977504665869</v>
      </c>
      <c r="DF63" s="14">
        <v>7.4738486800000006</v>
      </c>
      <c r="DG63" s="15">
        <f t="shared" si="139"/>
        <v>5.5778676366333162</v>
      </c>
      <c r="DH63" s="14">
        <v>0.24798877999999999</v>
      </c>
      <c r="DI63" s="15">
        <f t="shared" si="140"/>
        <v>9.2012527196729383</v>
      </c>
      <c r="DJ63" s="14"/>
      <c r="DK63" s="15"/>
      <c r="DL63" s="1520">
        <v>56.323148930000002</v>
      </c>
      <c r="DM63" s="15">
        <f t="shared" si="141"/>
        <v>2.3522641737935741</v>
      </c>
      <c r="DN63" s="14">
        <v>0.9</v>
      </c>
      <c r="DO63" s="15">
        <f t="shared" si="142"/>
        <v>0.13734167556844196</v>
      </c>
      <c r="DP63" s="14">
        <v>0</v>
      </c>
      <c r="DQ63" s="15">
        <f t="shared" si="143"/>
        <v>0</v>
      </c>
      <c r="DR63" s="14"/>
      <c r="DS63" s="15"/>
      <c r="DT63" s="14">
        <v>0</v>
      </c>
      <c r="DU63" s="15">
        <f t="shared" si="144"/>
        <v>0</v>
      </c>
      <c r="DV63" s="14"/>
      <c r="DW63" s="15"/>
      <c r="DX63" s="14">
        <v>0</v>
      </c>
      <c r="DY63" s="15">
        <f t="shared" si="145"/>
        <v>0</v>
      </c>
      <c r="DZ63" s="14">
        <v>41.201106809999999</v>
      </c>
      <c r="EA63" s="15">
        <f t="shared" si="146"/>
        <v>9.9710761601686784</v>
      </c>
      <c r="EB63" s="14">
        <v>0</v>
      </c>
      <c r="EC63" s="15">
        <f t="shared" si="147"/>
        <v>0</v>
      </c>
      <c r="ED63" s="14">
        <v>0</v>
      </c>
      <c r="EE63" s="15">
        <f t="shared" si="148"/>
        <v>0</v>
      </c>
      <c r="EF63" s="14">
        <v>0</v>
      </c>
      <c r="EG63" s="15">
        <f t="shared" si="149"/>
        <v>0</v>
      </c>
      <c r="EH63" s="14">
        <v>0</v>
      </c>
      <c r="EI63" s="15">
        <f t="shared" si="150"/>
        <v>0</v>
      </c>
      <c r="EJ63" s="14"/>
      <c r="EK63" s="15"/>
      <c r="EL63" s="14"/>
      <c r="EM63" s="15"/>
      <c r="EN63" s="14"/>
      <c r="EO63" s="15"/>
      <c r="EP63" s="14"/>
      <c r="EQ63" s="15"/>
      <c r="ER63" s="14"/>
      <c r="ES63" s="15"/>
      <c r="ET63" s="1553">
        <v>0</v>
      </c>
      <c r="EU63" s="15">
        <f t="shared" si="151"/>
        <v>0</v>
      </c>
      <c r="EV63" s="1553">
        <v>4.0999999999999996</v>
      </c>
      <c r="EW63" s="15">
        <f t="shared" si="152"/>
        <v>13.398692810457517</v>
      </c>
      <c r="EX63" s="1553">
        <v>50.1</v>
      </c>
      <c r="EY63" s="15">
        <f t="shared" si="153"/>
        <v>3.1992303374668087</v>
      </c>
      <c r="EZ63" s="1553">
        <v>11.1</v>
      </c>
      <c r="FA63" s="15">
        <f t="shared" si="154"/>
        <v>4.0557723505941157</v>
      </c>
      <c r="FB63" s="14"/>
      <c r="FC63" s="15"/>
      <c r="FD63" s="14"/>
      <c r="FE63" s="15">
        <f t="shared" si="155"/>
        <v>0</v>
      </c>
      <c r="FF63" s="14"/>
      <c r="FG63" s="15"/>
      <c r="FH63" s="14"/>
      <c r="FI63" s="15"/>
      <c r="FJ63" s="14"/>
      <c r="FK63" s="15"/>
      <c r="FL63" s="14"/>
      <c r="FM63" s="15"/>
      <c r="FN63" s="14"/>
      <c r="FO63" s="15"/>
      <c r="FP63" s="14"/>
      <c r="FQ63" s="15"/>
    </row>
    <row r="64" spans="1:173" ht="12.75" customHeight="1" thickBot="1">
      <c r="A64" s="41" t="s">
        <v>22</v>
      </c>
      <c r="B64" s="5">
        <f t="shared" si="104"/>
        <v>12302.3351038</v>
      </c>
      <c r="C64" s="51">
        <f t="shared" si="105"/>
        <v>40.556176559557606</v>
      </c>
      <c r="D64" s="5">
        <f>SUM(D56:D63)</f>
        <v>20.6</v>
      </c>
      <c r="E64" s="51">
        <f t="shared" si="106"/>
        <v>14.089323575678819</v>
      </c>
      <c r="F64" s="5"/>
      <c r="G64" s="51"/>
      <c r="H64" s="5">
        <f>SUM(H56:H63)</f>
        <v>2.84271714</v>
      </c>
      <c r="I64" s="51">
        <f t="shared" si="107"/>
        <v>42.256041491635848</v>
      </c>
      <c r="J64" s="5">
        <f>SUM(J56:J63)</f>
        <v>132.19999999999999</v>
      </c>
      <c r="K64" s="51">
        <f t="shared" si="108"/>
        <v>84.439662008523314</v>
      </c>
      <c r="L64" s="5">
        <f>SUM(L56:L63)</f>
        <v>19.3</v>
      </c>
      <c r="M64" s="51">
        <f t="shared" si="109"/>
        <v>23.930564166150031</v>
      </c>
      <c r="N64" s="5">
        <f>SUM(N56:N63)</f>
        <v>109.50908200000001</v>
      </c>
      <c r="O64" s="51">
        <f t="shared" si="110"/>
        <v>11.821498802849742</v>
      </c>
      <c r="P64" s="5"/>
      <c r="Q64" s="51"/>
      <c r="R64" s="5">
        <f>SUM(R56:R63)</f>
        <v>30.09</v>
      </c>
      <c r="S64" s="51">
        <f t="shared" si="111"/>
        <v>5.7768733081191082</v>
      </c>
      <c r="T64" s="5">
        <f>SUM(T56:T63)</f>
        <v>2.19</v>
      </c>
      <c r="U64" s="51">
        <f t="shared" si="112"/>
        <v>3.8954108858057634</v>
      </c>
      <c r="V64" s="5">
        <f>SUM(V56:V63)</f>
        <v>24.11</v>
      </c>
      <c r="W64" s="51">
        <f t="shared" si="113"/>
        <v>48.481801729338429</v>
      </c>
      <c r="X64" s="5">
        <f>SUM(X56:X63)</f>
        <v>7.57</v>
      </c>
      <c r="Y64" s="51">
        <f t="shared" si="114"/>
        <v>5.2529317882173334</v>
      </c>
      <c r="Z64" s="5">
        <f>SUM(Z56:Z63)</f>
        <v>1653.3054300000001</v>
      </c>
      <c r="AA64" s="51">
        <f t="shared" si="115"/>
        <v>44.390756359890062</v>
      </c>
      <c r="AB64" s="5">
        <f>SUM(AB56:AB63)</f>
        <v>11.24827</v>
      </c>
      <c r="AC64" s="51">
        <f t="shared" si="116"/>
        <v>44.173665814303718</v>
      </c>
      <c r="AD64" s="5">
        <f>SUM(AD56:AD63)</f>
        <v>148.56200000000001</v>
      </c>
      <c r="AE64" s="51">
        <f t="shared" si="117"/>
        <v>40.453944997256883</v>
      </c>
      <c r="AF64" s="5"/>
      <c r="AG64" s="5"/>
      <c r="AH64" s="5"/>
      <c r="AI64" s="5"/>
      <c r="AJ64" s="51"/>
      <c r="AK64" s="51"/>
      <c r="AL64" s="5">
        <f>SUM(AL56:AL63)</f>
        <v>95.04</v>
      </c>
      <c r="AM64" s="51">
        <f t="shared" si="118"/>
        <v>33.362586442938884</v>
      </c>
      <c r="AN64" s="5"/>
      <c r="AO64" s="51"/>
      <c r="AP64" s="5">
        <f>SUM(AP56:AP63)</f>
        <v>157.47</v>
      </c>
      <c r="AQ64" s="51">
        <f t="shared" si="119"/>
        <v>71.580526387563069</v>
      </c>
      <c r="AR64" s="5">
        <f>SUM(AR56:AR63)</f>
        <v>13.399999999999999</v>
      </c>
      <c r="AS64" s="51">
        <f t="shared" si="120"/>
        <v>78.73090481786133</v>
      </c>
      <c r="AT64" s="5"/>
      <c r="AU64" s="51"/>
      <c r="AV64" s="5">
        <f>SUM(AV56:AV63)</f>
        <v>0.6</v>
      </c>
      <c r="AW64" s="51">
        <f t="shared" si="121"/>
        <v>100</v>
      </c>
      <c r="AX64" s="5"/>
      <c r="AY64" s="51"/>
      <c r="AZ64" s="5">
        <f>SUM(AZ56:AZ63)</f>
        <v>71.400000000000006</v>
      </c>
      <c r="BA64" s="51">
        <f t="shared" si="122"/>
        <v>16.164817749603806</v>
      </c>
      <c r="BB64" s="5"/>
      <c r="BC64" s="51"/>
      <c r="BD64" s="5">
        <f>SUM(BD56:BD63)</f>
        <v>613.79999999999995</v>
      </c>
      <c r="BE64" s="51">
        <f t="shared" si="123"/>
        <v>66.623249755779881</v>
      </c>
      <c r="BF64" s="5"/>
      <c r="BG64" s="51"/>
      <c r="BH64" s="5">
        <f>SUM(BH56:BH63)</f>
        <v>120.29073099999999</v>
      </c>
      <c r="BI64" s="51">
        <f t="shared" si="124"/>
        <v>29.785921215097051</v>
      </c>
      <c r="BJ64" s="5">
        <f>SUM(BJ56:BJ63)</f>
        <v>48.630800629999996</v>
      </c>
      <c r="BK64" s="51">
        <f t="shared" si="125"/>
        <v>34.668885732253855</v>
      </c>
      <c r="BL64" s="5"/>
      <c r="BM64" s="51"/>
      <c r="BN64" s="5">
        <f>SUM(BN56:BN63)</f>
        <v>44.000382999999999</v>
      </c>
      <c r="BO64" s="51">
        <f t="shared" si="126"/>
        <v>3.0756763809155934</v>
      </c>
      <c r="BP64" s="5">
        <f>SUM(BP56:BP63)</f>
        <v>254.12846017000001</v>
      </c>
      <c r="BQ64" s="51">
        <f t="shared" si="127"/>
        <v>33.571357257787525</v>
      </c>
      <c r="BR64" s="5">
        <f>SUM(BR56:BR63)</f>
        <v>0.89</v>
      </c>
      <c r="BS64" s="51">
        <f t="shared" si="128"/>
        <v>47.089947089947088</v>
      </c>
      <c r="BT64" s="5">
        <f>SUM(BT56:BT63)</f>
        <v>30.361999999999998</v>
      </c>
      <c r="BU64" s="51">
        <f t="shared" si="129"/>
        <v>35.429895150027157</v>
      </c>
      <c r="BV64" s="5">
        <f>SUM(BV56:BV63)</f>
        <v>52.51</v>
      </c>
      <c r="BW64" s="51">
        <f t="shared" si="130"/>
        <v>97.312824314306894</v>
      </c>
      <c r="BX64" s="5"/>
      <c r="BY64" s="51"/>
      <c r="BZ64" s="5">
        <f>SUM(BZ56:BZ63)</f>
        <v>8.39</v>
      </c>
      <c r="CA64" s="51">
        <f t="shared" si="131"/>
        <v>62.987987987987992</v>
      </c>
      <c r="CB64" s="5">
        <f>SUM(CB56:CB63)</f>
        <v>13.85</v>
      </c>
      <c r="CC64" s="51">
        <f t="shared" si="132"/>
        <v>34.547268645547518</v>
      </c>
      <c r="CD64" s="5"/>
      <c r="CE64" s="51"/>
      <c r="CF64" s="5">
        <f>SUM(CF56:CF63)</f>
        <v>165.13399999999999</v>
      </c>
      <c r="CG64" s="51">
        <f t="shared" si="133"/>
        <v>20.451044014564186</v>
      </c>
      <c r="CH64" s="5">
        <f>SUM(CH56:CH63)</f>
        <v>485.26200000000006</v>
      </c>
      <c r="CI64" s="51">
        <f t="shared" si="134"/>
        <v>26.76364029453892</v>
      </c>
      <c r="CJ64" s="5"/>
      <c r="CK64" s="51"/>
      <c r="CL64" s="5"/>
      <c r="CM64" s="51"/>
      <c r="CN64" s="5"/>
      <c r="CO64" s="51"/>
      <c r="CP64" s="5"/>
      <c r="CQ64" s="51"/>
      <c r="CR64" s="5"/>
      <c r="CS64" s="51"/>
      <c r="CT64" s="5"/>
      <c r="CU64" s="51"/>
      <c r="CV64" s="5"/>
      <c r="CW64" s="51"/>
      <c r="CX64" s="5">
        <f>SUM(CX56:CX63)</f>
        <v>2252.9</v>
      </c>
      <c r="CY64" s="51">
        <f t="shared" si="135"/>
        <v>69.89420779946019</v>
      </c>
      <c r="CZ64" s="5">
        <f>SUM(CZ56:CZ63)</f>
        <v>205.69999999999996</v>
      </c>
      <c r="DA64" s="51">
        <f t="shared" si="136"/>
        <v>75.876060494282527</v>
      </c>
      <c r="DB64" s="5">
        <f>SUM(DB56:DB63)</f>
        <v>333.92177012000002</v>
      </c>
      <c r="DC64" s="51">
        <f t="shared" si="137"/>
        <v>54.358676422556996</v>
      </c>
      <c r="DD64" s="5">
        <f>SUM(DD56:DD63)</f>
        <v>107.68728538000001</v>
      </c>
      <c r="DE64" s="51">
        <f t="shared" si="138"/>
        <v>44.448363546933763</v>
      </c>
      <c r="DF64" s="5">
        <f>SUM(DF56:DF63)</f>
        <v>37.051642790000002</v>
      </c>
      <c r="DG64" s="51">
        <f t="shared" si="139"/>
        <v>27.652307138019168</v>
      </c>
      <c r="DH64" s="5">
        <f>SUM(DH56:DH63)</f>
        <v>2.0967479299999998</v>
      </c>
      <c r="DI64" s="51">
        <f t="shared" si="140"/>
        <v>77.796695452839046</v>
      </c>
      <c r="DJ64" s="5"/>
      <c r="DK64" s="51"/>
      <c r="DL64" s="5">
        <f>SUM(DL56:DL63)</f>
        <v>1421.7605892299998</v>
      </c>
      <c r="DM64" s="51">
        <f t="shared" si="141"/>
        <v>59.37800995313367</v>
      </c>
      <c r="DN64" s="5">
        <f>SUM(DN56:DN63)</f>
        <v>262.69999999999993</v>
      </c>
      <c r="DO64" s="51">
        <f t="shared" si="142"/>
        <v>40.088509079810763</v>
      </c>
      <c r="DP64" s="5">
        <f>SUM(DP56:DP63)</f>
        <v>227.7</v>
      </c>
      <c r="DQ64" s="51">
        <f t="shared" si="143"/>
        <v>10.928725701943844</v>
      </c>
      <c r="DR64" s="5"/>
      <c r="DS64" s="51"/>
      <c r="DT64" s="5">
        <f>SUM(DT56:DT63)</f>
        <v>1.3003861299999999</v>
      </c>
      <c r="DU64" s="51">
        <f t="shared" si="144"/>
        <v>100</v>
      </c>
      <c r="DV64" s="5"/>
      <c r="DW64" s="51"/>
      <c r="DX64" s="5">
        <f>SUM(DX56:DX63)</f>
        <v>1468.0259481999999</v>
      </c>
      <c r="DY64" s="51">
        <f t="shared" si="145"/>
        <v>55.228147541769466</v>
      </c>
      <c r="DZ64" s="5">
        <f>SUM(DZ56:DZ63)</f>
        <v>212.35697160000001</v>
      </c>
      <c r="EA64" s="51">
        <f t="shared" si="146"/>
        <v>51.392491632104708</v>
      </c>
      <c r="EB64" s="5">
        <f>SUM(EB56:EB63)</f>
        <v>264.6372786</v>
      </c>
      <c r="EC64" s="51">
        <f t="shared" si="147"/>
        <v>46.66607867990222</v>
      </c>
      <c r="ED64" s="5">
        <f>SUM(ED56:ED63)</f>
        <v>101.37499931000001</v>
      </c>
      <c r="EE64" s="51">
        <f t="shared" si="148"/>
        <v>23.266448868495193</v>
      </c>
      <c r="EF64" s="5">
        <f>SUM(EF56:EF63)</f>
        <v>143.2293076</v>
      </c>
      <c r="EG64" s="51">
        <f t="shared" si="149"/>
        <v>38.923477647353693</v>
      </c>
      <c r="EH64" s="5">
        <f>SUM(EH56:EH63)</f>
        <v>21.455904969999995</v>
      </c>
      <c r="EI64" s="51">
        <f t="shared" si="150"/>
        <v>53.49245260883032</v>
      </c>
      <c r="EJ64" s="5"/>
      <c r="EK64" s="51"/>
      <c r="EL64" s="5"/>
      <c r="EM64" s="51"/>
      <c r="EN64" s="5"/>
      <c r="EO64" s="51"/>
      <c r="EP64" s="5"/>
      <c r="EQ64" s="51"/>
      <c r="ER64" s="5"/>
      <c r="ES64" s="51"/>
      <c r="ET64" s="5">
        <f>SUM(ET56:ET63)</f>
        <v>78.033324999999991</v>
      </c>
      <c r="EU64" s="51">
        <f t="shared" si="151"/>
        <v>21.694039881988004</v>
      </c>
      <c r="EV64" s="5">
        <f>SUM(EV56:EV63)</f>
        <v>16.2</v>
      </c>
      <c r="EW64" s="51">
        <f t="shared" si="152"/>
        <v>52.941176470588239</v>
      </c>
      <c r="EX64" s="5">
        <f>SUM(EX56:EX63)</f>
        <v>603.49707300000011</v>
      </c>
      <c r="EY64" s="51">
        <f t="shared" si="153"/>
        <v>38.537447994291846</v>
      </c>
      <c r="EZ64" s="5">
        <f>SUM(EZ56:EZ63)</f>
        <v>150.79999999999998</v>
      </c>
      <c r="FA64" s="51">
        <f t="shared" si="154"/>
        <v>55.100042384647971</v>
      </c>
      <c r="FB64" s="5"/>
      <c r="FC64" s="51"/>
      <c r="FD64" s="5">
        <f>SUM(FD56:FD63)</f>
        <v>53.22</v>
      </c>
      <c r="FE64" s="51">
        <f t="shared" si="155"/>
        <v>19.978440321310092</v>
      </c>
      <c r="FF64" s="5"/>
      <c r="FG64" s="51"/>
      <c r="FH64" s="5"/>
      <c r="FI64" s="51"/>
      <c r="FJ64" s="5"/>
      <c r="FK64" s="51"/>
      <c r="FL64" s="5"/>
      <c r="FM64" s="51"/>
      <c r="FN64" s="5"/>
      <c r="FO64" s="51"/>
      <c r="FP64" s="5"/>
      <c r="FQ64" s="51"/>
    </row>
    <row r="65" spans="1:173" ht="12.75" customHeight="1">
      <c r="A65" s="36"/>
      <c r="B65" s="115"/>
      <c r="C65" s="14"/>
      <c r="D65" s="115"/>
      <c r="E65" s="14"/>
      <c r="F65" s="115"/>
      <c r="G65" s="14"/>
      <c r="H65" s="115"/>
      <c r="I65" s="14"/>
      <c r="J65" s="115"/>
      <c r="K65" s="14"/>
      <c r="L65" s="115"/>
      <c r="M65" s="14"/>
      <c r="N65" s="115"/>
      <c r="O65" s="14"/>
      <c r="P65" s="115"/>
      <c r="Q65" s="14"/>
      <c r="R65" s="115"/>
      <c r="S65" s="14"/>
      <c r="T65" s="115"/>
      <c r="U65" s="14"/>
      <c r="V65" s="115"/>
      <c r="W65" s="14"/>
      <c r="X65" s="115"/>
      <c r="Y65" s="14"/>
      <c r="Z65" s="115"/>
      <c r="AA65" s="14"/>
      <c r="AB65" s="115"/>
      <c r="AC65" s="14"/>
      <c r="AD65" s="115"/>
      <c r="AE65" s="14"/>
      <c r="AF65" s="105"/>
      <c r="AG65" s="105"/>
      <c r="AH65" s="105"/>
      <c r="AI65" s="105"/>
      <c r="AJ65" s="10"/>
      <c r="AK65" s="10"/>
      <c r="AL65" s="115"/>
      <c r="AM65" s="14"/>
      <c r="AN65" s="115"/>
      <c r="AO65" s="14"/>
      <c r="AP65" s="115"/>
      <c r="AQ65" s="14"/>
      <c r="AR65" s="115"/>
      <c r="AS65" s="14"/>
      <c r="AT65" s="115"/>
      <c r="AU65" s="14"/>
      <c r="AV65" s="115"/>
      <c r="AW65" s="14"/>
      <c r="AX65" s="115"/>
      <c r="AY65" s="14"/>
      <c r="AZ65" s="115"/>
      <c r="BA65" s="14"/>
      <c r="BB65" s="115"/>
      <c r="BC65" s="14"/>
      <c r="BD65" s="115"/>
      <c r="BE65" s="14"/>
      <c r="BF65" s="115"/>
      <c r="BG65" s="14"/>
      <c r="BH65" s="115"/>
      <c r="BI65" s="14"/>
      <c r="BJ65" s="115"/>
      <c r="BK65" s="14"/>
      <c r="BL65" s="115"/>
      <c r="BM65" s="14"/>
      <c r="BN65" s="115"/>
      <c r="BO65" s="14"/>
      <c r="BP65" s="115"/>
      <c r="BQ65" s="14"/>
      <c r="BR65" s="115"/>
      <c r="BS65" s="14"/>
      <c r="BT65" s="115"/>
      <c r="BU65" s="14"/>
      <c r="BV65" s="115"/>
      <c r="BW65" s="14"/>
      <c r="BX65" s="115"/>
      <c r="BY65" s="14"/>
      <c r="BZ65" s="115"/>
      <c r="CA65" s="14"/>
      <c r="CB65" s="115"/>
      <c r="CC65" s="14"/>
      <c r="CD65" s="115"/>
      <c r="CE65" s="14"/>
      <c r="CF65" s="115"/>
      <c r="CG65" s="14"/>
      <c r="CH65" s="115"/>
      <c r="CI65" s="14"/>
      <c r="CJ65" s="115"/>
      <c r="CK65" s="115"/>
      <c r="CL65" s="115"/>
      <c r="CM65" s="115"/>
      <c r="CN65" s="115"/>
      <c r="CO65" s="115"/>
      <c r="CP65" s="115"/>
      <c r="CQ65" s="115"/>
      <c r="CR65" s="115"/>
      <c r="CS65" s="115"/>
      <c r="CT65" s="15"/>
      <c r="CU65" s="15"/>
      <c r="CX65" s="115"/>
      <c r="CY65" s="14"/>
      <c r="CZ65" s="115"/>
      <c r="DA65" s="14"/>
      <c r="DB65" s="115"/>
      <c r="DC65" s="14"/>
      <c r="DD65" s="115"/>
      <c r="DE65" s="14"/>
      <c r="DF65" s="115"/>
      <c r="DG65" s="14"/>
      <c r="DH65" s="115"/>
      <c r="DI65" s="14"/>
      <c r="DJ65" s="115"/>
      <c r="DK65" s="14"/>
      <c r="DL65" s="115"/>
      <c r="DM65" s="14"/>
      <c r="DN65" s="115"/>
      <c r="DO65" s="14"/>
      <c r="DP65" s="115"/>
      <c r="DQ65" s="14"/>
      <c r="DR65" s="115"/>
      <c r="DS65" s="14"/>
      <c r="DT65" s="115"/>
      <c r="DU65" s="14"/>
      <c r="DV65" s="115"/>
      <c r="DW65" s="14"/>
      <c r="DX65" s="115"/>
      <c r="DY65" s="14"/>
      <c r="DZ65" s="115"/>
      <c r="EA65" s="14"/>
      <c r="EB65" s="115"/>
      <c r="EC65" s="14"/>
      <c r="ED65" s="115"/>
      <c r="EE65" s="14"/>
      <c r="EF65" s="115"/>
      <c r="EG65" s="14"/>
      <c r="EH65" s="115"/>
      <c r="EI65" s="14"/>
      <c r="EJ65" s="115"/>
      <c r="EK65" s="14"/>
      <c r="EL65" s="115"/>
      <c r="EM65" s="14"/>
      <c r="EN65" s="115"/>
      <c r="EO65" s="14"/>
      <c r="EP65" s="115"/>
      <c r="EQ65" s="14"/>
      <c r="ER65" s="115"/>
      <c r="ES65" s="14"/>
      <c r="ET65" s="115"/>
      <c r="EU65" s="14"/>
      <c r="EV65" s="115"/>
      <c r="EW65" s="14"/>
      <c r="EX65" s="115"/>
      <c r="EY65" s="14"/>
      <c r="EZ65" s="115"/>
      <c r="FA65" s="14"/>
      <c r="FB65" s="115"/>
      <c r="FC65" s="14"/>
      <c r="FD65" s="115"/>
      <c r="FE65" s="14"/>
      <c r="FF65" s="115"/>
      <c r="FG65" s="14"/>
      <c r="FH65" s="115"/>
      <c r="FI65" s="14"/>
      <c r="FJ65" s="115"/>
      <c r="FK65" s="14"/>
      <c r="FL65" s="115"/>
      <c r="FM65" s="14"/>
      <c r="FN65" s="115"/>
      <c r="FO65" s="14"/>
      <c r="FP65" s="115"/>
      <c r="FQ65" s="14"/>
    </row>
    <row r="66" spans="1:173" ht="12.75" customHeight="1">
      <c r="A66" s="1"/>
      <c r="B66" s="115"/>
      <c r="C66" s="14"/>
      <c r="D66" s="115"/>
      <c r="E66" s="14"/>
      <c r="F66" s="115"/>
      <c r="G66" s="14"/>
      <c r="H66" s="115"/>
      <c r="I66" s="14"/>
      <c r="J66" s="115"/>
      <c r="K66" s="14"/>
      <c r="L66" s="115"/>
      <c r="M66" s="14"/>
      <c r="N66" s="115"/>
      <c r="O66" s="14"/>
      <c r="P66" s="115"/>
      <c r="Q66" s="14"/>
      <c r="R66" s="115"/>
      <c r="S66" s="14"/>
      <c r="T66" s="115"/>
      <c r="U66" s="14"/>
      <c r="V66" s="115"/>
      <c r="W66" s="14"/>
      <c r="X66" s="115"/>
      <c r="Y66" s="14"/>
      <c r="Z66" s="115"/>
      <c r="AA66" s="14"/>
      <c r="AB66" s="115"/>
      <c r="AC66" s="14"/>
      <c r="AD66" s="115"/>
      <c r="AE66" s="14"/>
      <c r="AF66" s="115"/>
      <c r="AG66" s="115"/>
      <c r="AH66" s="115"/>
      <c r="AI66" s="115"/>
      <c r="AJ66" s="10"/>
      <c r="AK66" s="10"/>
      <c r="AL66" s="115"/>
      <c r="AM66" s="14"/>
      <c r="AN66" s="115"/>
      <c r="AO66" s="14"/>
      <c r="AP66" s="115"/>
      <c r="AQ66" s="14"/>
      <c r="AR66" s="115"/>
      <c r="AS66" s="14"/>
      <c r="AU66" s="14"/>
      <c r="AV66" s="115"/>
      <c r="AW66" s="14"/>
      <c r="AY66" s="14"/>
      <c r="AZ66" s="115"/>
      <c r="BA66" s="14"/>
      <c r="BB66" s="105"/>
      <c r="BC66" s="14"/>
      <c r="BD66" s="115"/>
      <c r="BE66" s="14"/>
      <c r="BF66" s="115"/>
      <c r="BG66" s="14"/>
      <c r="BH66" s="115"/>
      <c r="BI66" s="14"/>
      <c r="BJ66" s="115"/>
      <c r="BK66" s="14"/>
      <c r="BL66" s="115"/>
      <c r="BM66" s="14"/>
      <c r="BN66" s="115"/>
      <c r="BO66" s="14"/>
      <c r="BP66" s="115"/>
      <c r="BQ66" s="14"/>
      <c r="BR66" s="115"/>
      <c r="BS66" s="14"/>
      <c r="BT66" s="115"/>
      <c r="BU66" s="14"/>
      <c r="BV66" s="115"/>
      <c r="BW66" s="14"/>
      <c r="BX66" s="115"/>
      <c r="BY66" s="14"/>
      <c r="BZ66" s="115"/>
      <c r="CA66" s="14"/>
      <c r="CB66" s="115"/>
      <c r="CC66" s="14"/>
      <c r="CD66" s="115"/>
      <c r="CE66" s="14"/>
      <c r="CF66" s="115"/>
      <c r="CG66" s="14"/>
      <c r="CH66" s="115"/>
      <c r="CI66" s="14"/>
      <c r="CJ66" s="115"/>
      <c r="CK66" s="115"/>
      <c r="CL66" s="115"/>
      <c r="CM66" s="115"/>
      <c r="CN66" s="115"/>
      <c r="CO66" s="115"/>
      <c r="CP66" s="115"/>
      <c r="CQ66" s="115"/>
      <c r="CR66" s="115"/>
      <c r="CS66" s="115"/>
      <c r="CX66" s="115"/>
      <c r="CY66" s="14"/>
      <c r="CZ66" s="115"/>
      <c r="DA66" s="14"/>
      <c r="DB66" s="115"/>
      <c r="DC66" s="14"/>
      <c r="DD66" s="115"/>
      <c r="DE66" s="14"/>
      <c r="DF66" s="115"/>
      <c r="DG66" s="14"/>
      <c r="DH66" s="115"/>
      <c r="DI66" s="14"/>
      <c r="DK66" s="14"/>
      <c r="DL66" s="115"/>
      <c r="DM66" s="14"/>
      <c r="DN66" s="115"/>
      <c r="DO66" s="14"/>
      <c r="DP66" s="115"/>
      <c r="DQ66" s="14"/>
      <c r="DR66" s="115"/>
      <c r="DS66" s="14"/>
      <c r="DT66" s="115"/>
      <c r="DU66" s="14"/>
      <c r="DW66" s="14"/>
      <c r="DX66" s="115"/>
      <c r="DY66" s="14"/>
      <c r="DZ66" s="115"/>
      <c r="EA66" s="14"/>
      <c r="EB66" s="115"/>
      <c r="EC66" s="14"/>
      <c r="ED66" s="115"/>
      <c r="EE66" s="14"/>
      <c r="EF66" s="115"/>
      <c r="EG66" s="14"/>
      <c r="EH66" s="115"/>
      <c r="EI66" s="14"/>
      <c r="EJ66" s="105"/>
      <c r="EK66" s="14"/>
      <c r="EL66" s="105"/>
      <c r="EM66" s="14"/>
      <c r="EN66" s="115"/>
      <c r="EO66" s="14"/>
      <c r="EP66" s="115"/>
      <c r="EQ66" s="14"/>
      <c r="ER66" s="115"/>
      <c r="ES66" s="14"/>
      <c r="ET66" s="115"/>
      <c r="EU66" s="14"/>
      <c r="EV66" s="115"/>
      <c r="EW66" s="14"/>
      <c r="EX66" s="115"/>
      <c r="EY66" s="14"/>
      <c r="EZ66" s="115"/>
      <c r="FA66" s="14"/>
      <c r="FB66" s="115"/>
      <c r="FC66" s="14"/>
      <c r="FD66" s="115"/>
      <c r="FE66" s="14"/>
      <c r="FF66" s="105"/>
      <c r="FG66" s="14"/>
      <c r="FI66" s="14"/>
      <c r="FK66" s="14"/>
      <c r="FM66" s="14"/>
      <c r="FO66" s="14"/>
      <c r="FQ66" s="14"/>
    </row>
    <row r="67" spans="1:173" ht="12.75" customHeight="1">
      <c r="A67" s="14" t="s">
        <v>516</v>
      </c>
      <c r="B67" s="115"/>
      <c r="C67" s="14"/>
      <c r="D67" s="115"/>
      <c r="E67" s="14"/>
      <c r="F67" s="115"/>
      <c r="G67" s="14"/>
      <c r="H67" s="115"/>
      <c r="I67" s="14"/>
      <c r="J67" s="115"/>
      <c r="K67" s="14"/>
      <c r="L67" s="115"/>
      <c r="M67" s="14"/>
      <c r="N67" s="115"/>
      <c r="O67" s="14"/>
      <c r="P67" s="115"/>
      <c r="Q67" s="14"/>
      <c r="R67" s="115"/>
      <c r="S67" s="14"/>
      <c r="T67" s="115"/>
      <c r="U67" s="14"/>
      <c r="V67" s="115"/>
      <c r="W67" s="14"/>
      <c r="X67" s="115"/>
      <c r="Y67" s="14"/>
      <c r="Z67" s="115"/>
      <c r="AA67" s="14"/>
      <c r="AB67" s="115"/>
      <c r="AC67" s="14"/>
      <c r="AD67" s="115"/>
      <c r="AE67" s="14"/>
      <c r="AF67" s="15"/>
      <c r="AH67" s="15"/>
      <c r="AI67" s="10"/>
      <c r="AL67" s="115"/>
      <c r="AM67" s="14"/>
      <c r="AN67" s="115"/>
      <c r="AO67" s="14"/>
      <c r="AP67" s="115"/>
      <c r="AQ67" s="14"/>
      <c r="AR67" s="115"/>
      <c r="AS67" s="14"/>
      <c r="AU67" s="14"/>
      <c r="AV67" s="115"/>
      <c r="AW67" s="14"/>
      <c r="AY67" s="14"/>
      <c r="AZ67" s="115"/>
      <c r="BA67" s="14"/>
      <c r="BB67" s="105"/>
      <c r="BC67" s="14"/>
      <c r="BD67" s="115"/>
      <c r="BE67" s="14"/>
      <c r="BF67" s="115"/>
      <c r="BH67" s="115"/>
      <c r="BI67" s="14"/>
      <c r="BJ67" s="115"/>
      <c r="BK67" s="14"/>
      <c r="BL67" s="115"/>
      <c r="BN67" s="115"/>
      <c r="BO67" s="14"/>
      <c r="BP67" s="115">
        <v>756.97</v>
      </c>
      <c r="BQ67" s="14"/>
      <c r="BR67" s="115"/>
      <c r="BS67" s="14"/>
      <c r="BT67" s="115"/>
      <c r="BU67" s="14"/>
      <c r="BV67" s="115"/>
      <c r="BW67" s="14"/>
      <c r="BX67" s="115"/>
      <c r="BY67" s="14"/>
      <c r="BZ67" s="115"/>
      <c r="CA67" s="14"/>
      <c r="CB67" s="115"/>
      <c r="CC67" s="14"/>
      <c r="CE67" s="14"/>
      <c r="CF67" s="115">
        <v>6.85</v>
      </c>
      <c r="CG67" s="14"/>
      <c r="CH67" s="115">
        <v>194.45</v>
      </c>
      <c r="CI67" s="14"/>
      <c r="CJ67" s="15"/>
      <c r="CK67" s="15"/>
      <c r="CL67" s="15"/>
      <c r="CM67" s="15"/>
      <c r="CN67" s="15"/>
      <c r="CO67" s="15"/>
      <c r="CP67" s="15"/>
      <c r="CQ67" s="15"/>
      <c r="CR67" s="15"/>
      <c r="CS67" s="15"/>
      <c r="CX67" s="115">
        <v>176</v>
      </c>
      <c r="CY67" s="14"/>
      <c r="CZ67" s="115">
        <v>13.6</v>
      </c>
      <c r="DA67" s="14"/>
      <c r="DB67" s="115"/>
      <c r="DC67" s="14"/>
      <c r="DD67" s="115"/>
      <c r="DE67" s="14"/>
      <c r="DF67" s="115"/>
      <c r="DG67" s="14"/>
      <c r="DH67" s="115"/>
      <c r="DI67" s="14"/>
      <c r="DK67" s="14"/>
      <c r="DL67" s="115">
        <v>677.4</v>
      </c>
      <c r="DM67" s="14"/>
      <c r="DN67" s="115"/>
      <c r="DO67" s="14"/>
      <c r="DP67" s="115">
        <v>1999.1</v>
      </c>
      <c r="DQ67" s="14"/>
      <c r="DR67" s="115"/>
      <c r="DS67" s="14"/>
      <c r="DT67" s="115"/>
      <c r="DU67" s="14"/>
      <c r="DW67" s="14"/>
      <c r="DX67" s="115"/>
      <c r="DY67" s="14"/>
      <c r="DZ67" s="115"/>
      <c r="EA67" s="14"/>
      <c r="EB67" s="115"/>
      <c r="EC67" s="14"/>
      <c r="ED67" s="115"/>
      <c r="EE67" s="14"/>
      <c r="EF67" s="115"/>
      <c r="EG67" s="14"/>
      <c r="EH67" s="115"/>
      <c r="EI67" s="14"/>
      <c r="EJ67" s="105"/>
      <c r="EK67" s="14"/>
      <c r="EL67" s="105"/>
      <c r="EM67" s="14"/>
      <c r="EN67" s="115"/>
      <c r="EO67" s="14"/>
      <c r="EP67" s="115"/>
      <c r="EQ67" s="14"/>
      <c r="ER67" s="115"/>
      <c r="ES67" s="14"/>
      <c r="ET67" s="115">
        <v>275.60000000000002</v>
      </c>
      <c r="EU67" s="14"/>
      <c r="EV67" s="115">
        <v>24.5</v>
      </c>
      <c r="EW67" s="14"/>
      <c r="EX67" s="115">
        <v>491.3</v>
      </c>
      <c r="EY67" s="14"/>
      <c r="EZ67" s="115"/>
      <c r="FA67" s="14"/>
      <c r="FB67" s="115"/>
      <c r="FC67" s="14"/>
      <c r="FD67" s="115">
        <v>265.74</v>
      </c>
      <c r="FE67" s="14"/>
      <c r="FF67" s="105"/>
      <c r="FG67" s="14"/>
      <c r="FI67" s="14"/>
      <c r="FK67" s="14"/>
      <c r="FM67" s="14"/>
      <c r="FO67" s="14"/>
      <c r="FQ67" s="14"/>
    </row>
    <row r="68" spans="1:173" ht="12.75" customHeight="1">
      <c r="A68" s="11"/>
      <c r="B68" s="115"/>
      <c r="C68" s="14"/>
      <c r="D68" s="115"/>
      <c r="E68" s="14"/>
      <c r="F68" s="115"/>
      <c r="G68" s="14"/>
      <c r="H68" s="115"/>
      <c r="I68" s="14"/>
      <c r="J68" s="115"/>
      <c r="K68" s="14"/>
      <c r="L68" s="115"/>
      <c r="M68" s="14"/>
      <c r="N68" s="115"/>
      <c r="O68" s="14"/>
      <c r="Q68" s="14"/>
      <c r="R68" s="115"/>
      <c r="S68" s="14"/>
      <c r="T68" s="115"/>
      <c r="U68" s="14"/>
      <c r="V68" s="115"/>
      <c r="W68" s="14"/>
      <c r="X68" s="115"/>
      <c r="Y68" s="14"/>
      <c r="Z68" s="115"/>
      <c r="AA68" s="14"/>
      <c r="AB68" s="115"/>
      <c r="AC68" s="14"/>
      <c r="AD68" s="115"/>
      <c r="AE68" s="14"/>
      <c r="AF68" s="115"/>
      <c r="AH68" s="115"/>
      <c r="AI68" s="10"/>
      <c r="AL68" s="115"/>
      <c r="AM68" s="14"/>
      <c r="AO68" s="14"/>
      <c r="AP68" s="115"/>
      <c r="AQ68" s="14"/>
      <c r="AR68" s="115"/>
      <c r="AS68" s="14"/>
      <c r="AU68" s="105"/>
      <c r="AV68" s="115"/>
      <c r="AW68" s="14"/>
      <c r="AY68" s="105"/>
      <c r="AZ68" s="115"/>
      <c r="BA68" s="14"/>
      <c r="BB68" s="105"/>
      <c r="BC68" s="105"/>
      <c r="BD68" s="115"/>
      <c r="BE68" s="14"/>
      <c r="BF68" s="15"/>
      <c r="BH68" s="115"/>
      <c r="BI68" s="14"/>
      <c r="BJ68" s="115"/>
      <c r="BK68" s="14"/>
      <c r="BL68" s="15"/>
      <c r="BN68" s="115"/>
      <c r="BO68" s="14"/>
      <c r="BP68" s="115"/>
      <c r="BQ68" s="14"/>
      <c r="BR68" s="115"/>
      <c r="BS68" s="14"/>
      <c r="BT68" s="115"/>
      <c r="BU68" s="14"/>
      <c r="BV68" s="115"/>
      <c r="BW68" s="14"/>
      <c r="BX68" s="115"/>
      <c r="BY68" s="14"/>
      <c r="BZ68" s="115"/>
      <c r="CA68" s="14"/>
      <c r="CB68" s="115"/>
      <c r="CC68" s="14"/>
      <c r="CE68" s="14"/>
      <c r="CF68" s="115"/>
      <c r="CG68" s="14"/>
      <c r="CH68" s="115"/>
      <c r="CI68" s="14"/>
      <c r="CJ68" s="115"/>
      <c r="CK68" s="115"/>
      <c r="CL68" s="115"/>
      <c r="CM68" s="115"/>
      <c r="CN68" s="115"/>
      <c r="CO68" s="115"/>
      <c r="CP68" s="115"/>
      <c r="CQ68" s="115"/>
      <c r="CR68" s="115"/>
      <c r="CS68" s="115"/>
      <c r="CX68" s="115"/>
      <c r="CY68" s="14"/>
      <c r="CZ68" s="115"/>
      <c r="DA68" s="14"/>
      <c r="DB68" s="115"/>
      <c r="DC68" s="14"/>
      <c r="DD68" s="115"/>
      <c r="DE68" s="14"/>
      <c r="DF68" s="115"/>
      <c r="DG68" s="14"/>
      <c r="DH68" s="115"/>
      <c r="DI68" s="14"/>
      <c r="DK68" s="105"/>
      <c r="DL68" s="115"/>
      <c r="DM68" s="14"/>
      <c r="DN68" s="115"/>
      <c r="DO68" s="14"/>
      <c r="DP68" s="115"/>
      <c r="DQ68" s="14"/>
      <c r="DR68" s="118"/>
      <c r="DS68" s="105"/>
      <c r="DT68" s="115"/>
      <c r="DU68" s="14"/>
      <c r="DW68" s="105"/>
      <c r="DX68" s="115"/>
      <c r="DY68" s="14"/>
      <c r="DZ68" s="115"/>
      <c r="EA68" s="14"/>
      <c r="EB68" s="115"/>
      <c r="EC68" s="14"/>
      <c r="ED68" s="115"/>
      <c r="EE68" s="14"/>
      <c r="EF68" s="115"/>
      <c r="EG68" s="14"/>
      <c r="EH68" s="115"/>
      <c r="EI68" s="14"/>
      <c r="EJ68" s="105"/>
      <c r="EK68" s="105"/>
      <c r="EL68" s="115"/>
      <c r="EM68" s="115"/>
      <c r="EN68" s="118"/>
      <c r="EO68" s="105"/>
      <c r="EP68" s="118"/>
      <c r="EQ68" s="105"/>
      <c r="ER68" s="118"/>
      <c r="ES68" s="105"/>
      <c r="ET68" s="115"/>
      <c r="EU68" s="14"/>
      <c r="EV68" s="115"/>
      <c r="EW68" s="14"/>
      <c r="EX68" s="115"/>
      <c r="EY68" s="14"/>
      <c r="EZ68" s="115"/>
      <c r="FA68" s="14"/>
      <c r="FB68" s="118"/>
      <c r="FC68" s="105"/>
      <c r="FD68" s="115"/>
      <c r="FE68" s="14"/>
      <c r="FF68" s="105"/>
      <c r="FG68" s="105"/>
      <c r="FI68" s="105"/>
      <c r="FK68" s="105"/>
      <c r="FM68" s="105"/>
      <c r="FO68" s="105"/>
      <c r="FQ68" s="105"/>
    </row>
    <row r="69" spans="1:173" ht="12.75" customHeight="1">
      <c r="A69" s="1"/>
      <c r="B69" s="118"/>
      <c r="C69" s="105"/>
      <c r="D69" s="118"/>
      <c r="E69" s="105"/>
      <c r="F69" s="118"/>
      <c r="G69" s="105"/>
      <c r="H69" s="118"/>
      <c r="I69" s="105"/>
      <c r="J69" s="118"/>
      <c r="K69" s="105"/>
      <c r="L69" s="118"/>
      <c r="M69" s="105"/>
      <c r="N69" s="118"/>
      <c r="O69" s="105"/>
      <c r="Q69" s="105"/>
      <c r="R69" s="118"/>
      <c r="S69" s="105"/>
      <c r="T69" s="118"/>
      <c r="U69" s="105"/>
      <c r="V69" s="118"/>
      <c r="W69" s="105"/>
      <c r="X69" s="118"/>
      <c r="Y69" s="105"/>
      <c r="Z69" s="118"/>
      <c r="AA69" s="105"/>
      <c r="AB69" s="118"/>
      <c r="AC69" s="105"/>
      <c r="AD69" s="118"/>
      <c r="AE69" s="105"/>
      <c r="AF69" s="115"/>
      <c r="AH69" s="115"/>
      <c r="AI69" s="10"/>
      <c r="AL69" s="118"/>
      <c r="AM69" s="105"/>
      <c r="AO69" s="105"/>
      <c r="AP69" s="118"/>
      <c r="AQ69" s="105"/>
      <c r="AR69" s="118"/>
      <c r="AS69" s="105"/>
      <c r="AU69" s="118"/>
      <c r="AV69" s="118"/>
      <c r="AW69" s="105"/>
      <c r="AY69" s="118"/>
      <c r="AZ69" s="118"/>
      <c r="BA69" s="105"/>
      <c r="BB69" s="105"/>
      <c r="BC69" s="118"/>
      <c r="BD69" s="118"/>
      <c r="BE69" s="105"/>
      <c r="BF69" s="115"/>
      <c r="BH69" s="118"/>
      <c r="BI69" s="105"/>
      <c r="BJ69" s="118"/>
      <c r="BK69" s="105"/>
      <c r="BL69" s="115"/>
      <c r="BN69" s="118"/>
      <c r="BO69" s="105"/>
      <c r="BP69" s="118"/>
      <c r="BQ69" s="105"/>
      <c r="BR69" s="118"/>
      <c r="BS69" s="105"/>
      <c r="BT69" s="118"/>
      <c r="BU69" s="105"/>
      <c r="BV69" s="118"/>
      <c r="BW69" s="105"/>
      <c r="BX69" s="118"/>
      <c r="BY69" s="105"/>
      <c r="BZ69" s="118"/>
      <c r="CA69" s="105"/>
      <c r="CB69" s="118"/>
      <c r="CC69" s="105"/>
      <c r="CE69" s="105"/>
      <c r="CF69" s="118"/>
      <c r="CG69" s="105"/>
      <c r="CH69" s="118"/>
      <c r="CI69" s="105"/>
      <c r="CJ69" s="115"/>
      <c r="CK69" s="115"/>
      <c r="CL69" s="115"/>
      <c r="CM69" s="115"/>
      <c r="CN69" s="115"/>
      <c r="CO69" s="115"/>
      <c r="CP69" s="115"/>
      <c r="CQ69" s="115"/>
      <c r="CR69" s="115"/>
      <c r="CS69" s="115"/>
      <c r="CX69" s="118"/>
      <c r="CY69" s="105"/>
      <c r="CZ69" s="118"/>
      <c r="DA69" s="105"/>
      <c r="DB69" s="118"/>
      <c r="DC69" s="105"/>
      <c r="DD69" s="118"/>
      <c r="DE69" s="105"/>
      <c r="DF69" s="118"/>
      <c r="DG69" s="105"/>
      <c r="DH69" s="118"/>
      <c r="DI69" s="105"/>
      <c r="DK69" s="118"/>
      <c r="DL69" s="118"/>
      <c r="DM69" s="105"/>
      <c r="DN69" s="118"/>
      <c r="DO69" s="105"/>
      <c r="DP69" s="118"/>
      <c r="DQ69" s="105"/>
      <c r="DR69" s="115"/>
      <c r="DS69" s="118"/>
      <c r="DT69" s="118"/>
      <c r="DU69" s="105"/>
      <c r="DW69" s="118"/>
      <c r="DX69" s="118"/>
      <c r="DY69" s="105"/>
      <c r="DZ69" s="118"/>
      <c r="EA69" s="105"/>
      <c r="EB69" s="118"/>
      <c r="EC69" s="105"/>
      <c r="ED69" s="118"/>
      <c r="EE69" s="105"/>
      <c r="EF69" s="118"/>
      <c r="EG69" s="105"/>
      <c r="EH69" s="118"/>
      <c r="EI69" s="105"/>
      <c r="EJ69" s="105"/>
      <c r="EK69" s="118"/>
      <c r="EL69" s="115"/>
      <c r="EM69" s="115"/>
      <c r="EN69" s="115"/>
      <c r="EO69" s="118"/>
      <c r="EP69" s="115"/>
      <c r="EQ69" s="118"/>
      <c r="ER69" s="115"/>
      <c r="ES69" s="118"/>
      <c r="ET69" s="118"/>
      <c r="EU69" s="105"/>
      <c r="EV69" s="118"/>
      <c r="EW69" s="105"/>
      <c r="EX69" s="118"/>
      <c r="EY69" s="105"/>
      <c r="EZ69" s="118"/>
      <c r="FA69" s="105"/>
      <c r="FB69" s="115"/>
      <c r="FC69" s="118"/>
      <c r="FD69" s="118"/>
      <c r="FE69" s="105"/>
      <c r="FF69" s="105"/>
      <c r="FG69" s="118"/>
      <c r="FI69" s="118"/>
      <c r="FK69" s="118"/>
      <c r="FM69" s="118"/>
      <c r="FO69" s="118"/>
      <c r="FQ69" s="118"/>
    </row>
    <row r="70" spans="1:173" ht="12.75" customHeight="1">
      <c r="A70" s="1"/>
      <c r="B70" s="118"/>
      <c r="C70" s="118"/>
      <c r="D70" s="118"/>
      <c r="E70" s="118"/>
      <c r="F70" s="118"/>
      <c r="G70" s="118"/>
      <c r="H70" s="118"/>
      <c r="I70" s="118"/>
      <c r="J70" s="118"/>
      <c r="K70" s="118"/>
      <c r="L70" s="118"/>
      <c r="M70" s="118"/>
      <c r="N70" s="118"/>
      <c r="O70" s="118"/>
      <c r="Q70" s="118"/>
      <c r="R70" s="118"/>
      <c r="S70" s="118"/>
      <c r="T70" s="118"/>
      <c r="U70" s="118"/>
      <c r="V70" s="118"/>
      <c r="W70" s="118"/>
      <c r="X70" s="118"/>
      <c r="Y70" s="118"/>
      <c r="Z70" s="118"/>
      <c r="AA70" s="118"/>
      <c r="AB70" s="118"/>
      <c r="AC70" s="118"/>
      <c r="AD70" s="118"/>
      <c r="AE70" s="118"/>
      <c r="AF70" s="115"/>
      <c r="AL70" s="118"/>
      <c r="AM70" s="118"/>
      <c r="AP70" s="118"/>
      <c r="AQ70" s="118"/>
      <c r="AR70" s="118"/>
      <c r="AS70" s="118"/>
      <c r="AU70" s="14"/>
      <c r="AV70" s="118"/>
      <c r="AW70" s="118"/>
      <c r="AY70" s="14"/>
      <c r="AZ70" s="118"/>
      <c r="BA70" s="118"/>
      <c r="BB70" s="105"/>
      <c r="BC70" s="14"/>
      <c r="BD70" s="118"/>
      <c r="BE70" s="118"/>
      <c r="BF70" s="115"/>
      <c r="BH70" s="118"/>
      <c r="BI70" s="118"/>
      <c r="BJ70" s="118"/>
      <c r="BK70" s="118"/>
      <c r="BL70" s="115"/>
      <c r="BN70" s="118"/>
      <c r="BO70" s="118"/>
      <c r="BP70" s="118"/>
      <c r="BQ70" s="118"/>
      <c r="BR70" s="118"/>
      <c r="BS70" s="118"/>
      <c r="BT70" s="118"/>
      <c r="BU70" s="118"/>
      <c r="BV70" s="118"/>
      <c r="BW70" s="118"/>
      <c r="BX70" s="118"/>
      <c r="BY70" s="118"/>
      <c r="BZ70" s="118"/>
      <c r="CA70" s="118"/>
      <c r="CB70" s="118"/>
      <c r="CC70" s="118"/>
      <c r="CE70" s="118"/>
      <c r="CF70" s="118"/>
      <c r="CG70" s="118"/>
      <c r="CH70" s="118"/>
      <c r="CI70" s="118"/>
      <c r="CJ70" s="115"/>
      <c r="CK70" s="115"/>
      <c r="CL70" s="115"/>
      <c r="CM70" s="115"/>
      <c r="CN70" s="115"/>
      <c r="CO70" s="115"/>
      <c r="CP70" s="115"/>
      <c r="CQ70" s="115"/>
      <c r="CR70" s="115"/>
      <c r="CS70" s="115"/>
      <c r="CX70" s="118"/>
      <c r="CY70" s="118"/>
      <c r="CZ70" s="118"/>
      <c r="DA70" s="118"/>
      <c r="DB70" s="118"/>
      <c r="DC70" s="118"/>
      <c r="DD70" s="118"/>
      <c r="DE70" s="118"/>
      <c r="DF70" s="118"/>
      <c r="DG70" s="118"/>
      <c r="DH70" s="118"/>
      <c r="DI70" s="118"/>
      <c r="DK70" s="14"/>
      <c r="DL70" s="118"/>
      <c r="DM70" s="118"/>
      <c r="DN70" s="118"/>
      <c r="DO70" s="118"/>
      <c r="DP70" s="118"/>
      <c r="DQ70" s="118"/>
      <c r="DR70" s="115"/>
      <c r="DS70" s="14"/>
      <c r="DT70" s="118"/>
      <c r="DU70" s="118"/>
      <c r="DW70" s="14"/>
      <c r="DX70" s="118"/>
      <c r="DY70" s="118"/>
      <c r="DZ70" s="118"/>
      <c r="EA70" s="118"/>
      <c r="EB70" s="118"/>
      <c r="EC70" s="118"/>
      <c r="ED70" s="118"/>
      <c r="EE70" s="118"/>
      <c r="EF70" s="118"/>
      <c r="EG70" s="118"/>
      <c r="EH70" s="118"/>
      <c r="EI70" s="118"/>
      <c r="EJ70" s="105"/>
      <c r="EK70" s="14"/>
      <c r="EL70" s="115"/>
      <c r="EM70" s="115"/>
      <c r="EN70" s="115"/>
      <c r="EO70" s="14"/>
      <c r="EP70" s="115"/>
      <c r="EQ70" s="14"/>
      <c r="ER70" s="115"/>
      <c r="ES70" s="14"/>
      <c r="ET70" s="118"/>
      <c r="EU70" s="118"/>
      <c r="EV70" s="118"/>
      <c r="EW70" s="118"/>
      <c r="EX70" s="118"/>
      <c r="EY70" s="118"/>
      <c r="EZ70" s="118"/>
      <c r="FA70" s="118"/>
      <c r="FB70" s="115"/>
      <c r="FC70" s="14"/>
      <c r="FD70" s="118"/>
      <c r="FE70" s="118"/>
      <c r="FF70" s="105"/>
      <c r="FG70" s="14"/>
      <c r="FI70" s="14"/>
      <c r="FK70" s="14"/>
      <c r="FM70" s="14"/>
      <c r="FO70" s="14"/>
      <c r="FQ70" s="14"/>
    </row>
    <row r="71" spans="1:173" ht="12.75" customHeight="1">
      <c r="A71" s="1"/>
      <c r="B71" s="14"/>
      <c r="C71" s="14"/>
      <c r="D71" s="115"/>
      <c r="E71" s="14"/>
      <c r="F71" s="115"/>
      <c r="G71" s="14"/>
      <c r="H71" s="115"/>
      <c r="I71" s="14"/>
      <c r="J71" s="115"/>
      <c r="K71" s="14"/>
      <c r="L71" s="115"/>
      <c r="M71" s="14"/>
      <c r="N71" s="115"/>
      <c r="O71" s="14"/>
      <c r="P71" s="115"/>
      <c r="Q71" s="14"/>
      <c r="R71" s="115"/>
      <c r="S71" s="14"/>
      <c r="T71" s="115"/>
      <c r="U71" s="14"/>
      <c r="V71" s="115"/>
      <c r="W71" s="14"/>
      <c r="X71" s="115"/>
      <c r="Y71" s="14"/>
      <c r="Z71" s="115"/>
      <c r="AA71" s="14"/>
      <c r="AB71" s="115"/>
      <c r="AC71" s="14"/>
      <c r="AD71" s="115"/>
      <c r="AE71" s="14"/>
      <c r="AF71" s="115"/>
      <c r="AL71" s="115"/>
      <c r="AM71" s="14"/>
      <c r="AP71" s="115"/>
      <c r="AQ71" s="14"/>
      <c r="AR71" s="115"/>
      <c r="AS71" s="14"/>
      <c r="AU71" s="14"/>
      <c r="AV71" s="115"/>
      <c r="AW71" s="14"/>
      <c r="AY71" s="14"/>
      <c r="AZ71" s="115"/>
      <c r="BA71" s="14"/>
      <c r="BB71" s="105"/>
      <c r="BC71" s="14"/>
      <c r="BD71" s="115"/>
      <c r="BE71" s="14"/>
      <c r="BF71" s="115"/>
      <c r="BH71" s="115"/>
      <c r="BI71" s="14"/>
      <c r="BJ71" s="115"/>
      <c r="BK71" s="14"/>
      <c r="BL71" s="115"/>
      <c r="BN71" s="115"/>
      <c r="BO71" s="14"/>
      <c r="BP71" s="115"/>
      <c r="BQ71" s="14"/>
      <c r="BR71" s="115"/>
      <c r="BS71" s="14"/>
      <c r="BT71" s="115"/>
      <c r="BU71" s="14"/>
      <c r="BV71" s="115"/>
      <c r="BW71" s="14"/>
      <c r="BX71" s="115"/>
      <c r="BY71" s="14"/>
      <c r="BZ71" s="115"/>
      <c r="CA71" s="14"/>
      <c r="CB71" s="115"/>
      <c r="CC71" s="14"/>
      <c r="CE71" s="14"/>
      <c r="CF71" s="115"/>
      <c r="CG71" s="14"/>
      <c r="CH71" s="115"/>
      <c r="CI71" s="14"/>
      <c r="CJ71" s="115"/>
      <c r="CK71" s="115"/>
      <c r="CL71" s="115"/>
      <c r="CM71" s="115"/>
      <c r="CN71" s="115"/>
      <c r="CO71" s="115"/>
      <c r="CP71" s="115"/>
      <c r="CQ71" s="115"/>
      <c r="CR71" s="115"/>
      <c r="CS71" s="115"/>
      <c r="CX71" s="115"/>
      <c r="CY71" s="14"/>
      <c r="CZ71" s="115"/>
      <c r="DA71" s="14"/>
      <c r="DB71" s="115"/>
      <c r="DC71" s="14"/>
      <c r="DD71" s="115"/>
      <c r="DE71" s="14"/>
      <c r="DF71" s="115"/>
      <c r="DG71" s="14"/>
      <c r="DH71" s="115"/>
      <c r="DI71" s="14"/>
      <c r="DK71" s="14"/>
      <c r="DL71" s="115"/>
      <c r="DM71" s="14"/>
      <c r="DN71" s="115"/>
      <c r="DO71" s="14"/>
      <c r="DP71" s="115"/>
      <c r="DQ71" s="14"/>
      <c r="DR71" s="115"/>
      <c r="DS71" s="14"/>
      <c r="DT71" s="115"/>
      <c r="DU71" s="14"/>
      <c r="DW71" s="14"/>
      <c r="DX71" s="115"/>
      <c r="DY71" s="14"/>
      <c r="DZ71" s="115"/>
      <c r="EA71" s="14"/>
      <c r="EB71" s="115"/>
      <c r="EC71" s="14"/>
      <c r="ED71" s="115"/>
      <c r="EE71" s="14"/>
      <c r="EF71" s="115"/>
      <c r="EG71" s="14"/>
      <c r="EH71" s="115"/>
      <c r="EI71" s="14"/>
      <c r="EJ71" s="105"/>
      <c r="EK71" s="14"/>
      <c r="EL71" s="115"/>
      <c r="EM71" s="115"/>
      <c r="EN71" s="115"/>
      <c r="EO71" s="14"/>
      <c r="EP71" s="115"/>
      <c r="EQ71" s="14"/>
      <c r="ER71" s="115"/>
      <c r="ES71" s="14"/>
      <c r="ET71" s="115"/>
      <c r="EU71" s="14"/>
      <c r="EV71" s="115"/>
      <c r="EW71" s="14"/>
      <c r="EX71" s="115"/>
      <c r="EY71" s="14"/>
      <c r="EZ71" s="115"/>
      <c r="FA71" s="14"/>
      <c r="FB71" s="115"/>
      <c r="FC71" s="14"/>
      <c r="FD71" s="115"/>
      <c r="FE71" s="14"/>
      <c r="FF71" s="105"/>
      <c r="FG71" s="14"/>
      <c r="FI71" s="14"/>
      <c r="FK71" s="14"/>
      <c r="FM71" s="14"/>
      <c r="FO71" s="14"/>
      <c r="FQ71" s="14"/>
    </row>
    <row r="72" spans="1:173" ht="12.75" customHeight="1">
      <c r="A72" s="1"/>
      <c r="B72" s="14"/>
      <c r="C72" s="14"/>
      <c r="D72" s="115"/>
      <c r="E72" s="14"/>
      <c r="F72" s="115"/>
      <c r="G72" s="14"/>
      <c r="H72" s="115"/>
      <c r="I72" s="14"/>
      <c r="J72" s="115"/>
      <c r="K72" s="14"/>
      <c r="L72" s="105"/>
      <c r="M72" s="14"/>
      <c r="N72" s="105"/>
      <c r="O72" s="14"/>
      <c r="P72" s="115"/>
      <c r="Q72" s="14"/>
      <c r="R72" s="115"/>
      <c r="S72" s="14"/>
      <c r="T72" s="115"/>
      <c r="V72" s="115"/>
      <c r="X72" s="115"/>
      <c r="Y72" s="14"/>
      <c r="Z72" s="105"/>
      <c r="AA72" s="14"/>
      <c r="AB72" s="105"/>
      <c r="AC72" s="14"/>
      <c r="AD72" s="115"/>
      <c r="AE72" s="14"/>
      <c r="AF72" s="115"/>
      <c r="AL72" s="115"/>
      <c r="AM72" s="14"/>
      <c r="AP72" s="115"/>
      <c r="AQ72" s="14"/>
      <c r="AR72" s="105"/>
      <c r="AS72" s="14"/>
      <c r="AU72" s="14"/>
      <c r="AV72" s="105"/>
      <c r="AW72" s="14"/>
      <c r="AY72" s="14"/>
      <c r="AZ72" s="105"/>
      <c r="BA72" s="14"/>
      <c r="BB72" s="105"/>
      <c r="BC72" s="14"/>
      <c r="BF72" s="115"/>
      <c r="BL72" s="115"/>
      <c r="BN72" s="105"/>
      <c r="BO72" s="14"/>
      <c r="BQ72" s="14"/>
      <c r="BR72" s="105"/>
      <c r="BS72" s="14"/>
      <c r="BT72" s="105"/>
      <c r="BU72" s="14"/>
      <c r="BV72" s="105"/>
      <c r="BW72" s="14"/>
      <c r="BY72" s="14"/>
      <c r="CA72" s="14"/>
      <c r="CC72" s="14"/>
      <c r="CE72" s="14"/>
      <c r="CG72" s="14"/>
      <c r="CI72" s="14"/>
      <c r="CJ72" s="115"/>
      <c r="CK72" s="115"/>
      <c r="CL72" s="115"/>
      <c r="CM72" s="115"/>
      <c r="CN72" s="115"/>
      <c r="CO72" s="115"/>
      <c r="CP72" s="115"/>
      <c r="CQ72" s="115"/>
      <c r="CR72" s="115"/>
      <c r="CS72" s="115"/>
      <c r="CY72" s="14"/>
      <c r="DA72" s="14"/>
      <c r="DC72" s="14"/>
      <c r="DE72" s="14"/>
      <c r="DG72" s="14"/>
      <c r="DI72" s="14"/>
      <c r="DK72" s="14"/>
      <c r="DM72" s="14"/>
      <c r="DO72" s="14"/>
      <c r="DQ72" s="14"/>
      <c r="DR72" s="115"/>
      <c r="DS72" s="14"/>
      <c r="DU72" s="14"/>
      <c r="DW72" s="14"/>
      <c r="DY72" s="14"/>
      <c r="EA72" s="14"/>
      <c r="EC72" s="14"/>
      <c r="EE72" s="14"/>
      <c r="EG72" s="14"/>
      <c r="EH72" s="105"/>
      <c r="EI72" s="14"/>
      <c r="EJ72" s="105"/>
      <c r="EK72" s="14"/>
      <c r="EL72" s="115"/>
      <c r="EM72" s="115"/>
      <c r="EN72" s="115"/>
      <c r="EO72" s="14"/>
      <c r="EP72" s="115"/>
      <c r="EQ72" s="14"/>
      <c r="ER72" s="115"/>
      <c r="ES72" s="14"/>
      <c r="ET72" s="105"/>
      <c r="EU72" s="14"/>
      <c r="EV72" s="105"/>
      <c r="EW72" s="14"/>
      <c r="EY72" s="14"/>
      <c r="EZ72" s="105"/>
      <c r="FA72" s="14"/>
      <c r="FB72" s="115"/>
      <c r="FC72" s="14"/>
      <c r="FD72" s="105"/>
      <c r="FE72" s="14"/>
      <c r="FF72" s="105"/>
      <c r="FG72" s="14"/>
      <c r="FI72" s="14"/>
      <c r="FK72" s="14"/>
      <c r="FM72" s="14"/>
      <c r="FO72" s="14"/>
      <c r="FQ72" s="14"/>
    </row>
    <row r="73" spans="1:173" ht="12.75" customHeight="1">
      <c r="A73" s="11"/>
      <c r="B73" s="14"/>
      <c r="C73" s="14"/>
      <c r="D73" s="115"/>
      <c r="E73" s="14"/>
      <c r="F73" s="115"/>
      <c r="G73" s="14"/>
      <c r="H73" s="115"/>
      <c r="I73" s="14"/>
      <c r="J73" s="115"/>
      <c r="K73" s="14"/>
      <c r="L73" s="105"/>
      <c r="M73" s="14"/>
      <c r="N73" s="105"/>
      <c r="O73" s="14"/>
      <c r="P73" s="115"/>
      <c r="Q73" s="14"/>
      <c r="R73" s="115"/>
      <c r="S73" s="14"/>
      <c r="T73" s="115"/>
      <c r="V73" s="115"/>
      <c r="X73" s="115"/>
      <c r="Y73" s="14"/>
      <c r="Z73" s="105"/>
      <c r="AA73" s="14"/>
      <c r="AB73" s="105"/>
      <c r="AC73" s="14"/>
      <c r="AD73" s="115"/>
      <c r="AE73" s="14"/>
      <c r="AF73" s="115"/>
      <c r="AL73" s="115"/>
      <c r="AM73" s="14"/>
      <c r="AP73" s="115"/>
      <c r="AQ73" s="14"/>
      <c r="AR73" s="105"/>
      <c r="AS73" s="14"/>
      <c r="AU73" s="14"/>
      <c r="AV73" s="105"/>
      <c r="AW73" s="14"/>
      <c r="AY73" s="14"/>
      <c r="AZ73" s="105"/>
      <c r="BA73" s="14"/>
      <c r="BB73" s="105"/>
      <c r="BC73" s="14"/>
      <c r="BF73" s="115"/>
      <c r="BL73" s="115"/>
      <c r="BN73" s="105"/>
      <c r="BO73" s="14"/>
      <c r="BQ73" s="14"/>
      <c r="BR73" s="105"/>
      <c r="BS73" s="14"/>
      <c r="BT73" s="105"/>
      <c r="BU73" s="14"/>
      <c r="BV73" s="105"/>
      <c r="BW73" s="14"/>
      <c r="BY73" s="14"/>
      <c r="CA73" s="14"/>
      <c r="CC73" s="14"/>
      <c r="CE73" s="14"/>
      <c r="CG73" s="14"/>
      <c r="CI73" s="14"/>
      <c r="CJ73" s="115"/>
      <c r="CK73" s="115"/>
      <c r="CL73" s="115"/>
      <c r="CM73" s="115"/>
      <c r="CN73" s="115"/>
      <c r="CO73" s="115"/>
      <c r="CP73" s="115"/>
      <c r="CQ73" s="115"/>
      <c r="CR73" s="115"/>
      <c r="CS73" s="115"/>
      <c r="CY73" s="14"/>
      <c r="DA73" s="14"/>
      <c r="DC73" s="14"/>
      <c r="DE73" s="14"/>
      <c r="DG73" s="14"/>
      <c r="DI73" s="14"/>
      <c r="DK73" s="14"/>
      <c r="DM73" s="14"/>
      <c r="DO73" s="14"/>
      <c r="DQ73" s="14"/>
      <c r="DR73" s="115"/>
      <c r="DS73" s="14"/>
      <c r="DU73" s="14"/>
      <c r="DW73" s="14"/>
      <c r="DY73" s="14"/>
      <c r="EA73" s="14"/>
      <c r="EC73" s="14"/>
      <c r="EE73" s="14"/>
      <c r="EG73" s="14"/>
      <c r="EH73" s="105"/>
      <c r="EI73" s="14"/>
      <c r="EJ73" s="105"/>
      <c r="EK73" s="14"/>
      <c r="EL73" s="115"/>
      <c r="EM73" s="115"/>
      <c r="EN73" s="115"/>
      <c r="EO73" s="14"/>
      <c r="EP73" s="115"/>
      <c r="EQ73" s="14"/>
      <c r="ER73" s="115"/>
      <c r="ES73" s="14"/>
      <c r="ET73" s="105"/>
      <c r="EU73" s="14"/>
      <c r="EV73" s="105"/>
      <c r="EW73" s="14"/>
      <c r="EY73" s="14"/>
      <c r="EZ73" s="105"/>
      <c r="FA73" s="14"/>
      <c r="FB73" s="115"/>
      <c r="FC73" s="14"/>
      <c r="FD73" s="105"/>
      <c r="FE73" s="14"/>
      <c r="FF73" s="105"/>
      <c r="FG73" s="14"/>
      <c r="FI73" s="14"/>
      <c r="FK73" s="14"/>
      <c r="FM73" s="14"/>
      <c r="FO73" s="14"/>
      <c r="FQ73" s="14"/>
    </row>
    <row r="74" spans="1:173" ht="12.75" customHeight="1">
      <c r="A74" s="11"/>
      <c r="B74" s="14"/>
      <c r="C74" s="14"/>
      <c r="D74" s="115"/>
      <c r="E74" s="14"/>
      <c r="F74" s="115"/>
      <c r="G74" s="14"/>
      <c r="H74" s="115"/>
      <c r="I74" s="14"/>
      <c r="J74" s="115"/>
      <c r="K74" s="14"/>
      <c r="L74" s="105"/>
      <c r="M74" s="14"/>
      <c r="N74" s="105"/>
      <c r="O74" s="14"/>
      <c r="P74" s="115"/>
      <c r="Q74" s="14"/>
      <c r="R74" s="115"/>
      <c r="S74" s="14"/>
      <c r="T74" s="115"/>
      <c r="V74" s="115"/>
      <c r="X74" s="115"/>
      <c r="Y74" s="14"/>
      <c r="Z74" s="105"/>
      <c r="AA74" s="14"/>
      <c r="AB74" s="105"/>
      <c r="AC74" s="14"/>
      <c r="AD74" s="115"/>
      <c r="AE74" s="14"/>
      <c r="AF74" s="115"/>
      <c r="AL74" s="115"/>
      <c r="AM74" s="14"/>
      <c r="AP74" s="115"/>
      <c r="AQ74" s="14"/>
      <c r="AR74" s="105"/>
      <c r="AS74" s="14"/>
      <c r="AU74" s="14"/>
      <c r="AV74" s="105"/>
      <c r="AW74" s="14"/>
      <c r="AY74" s="14"/>
      <c r="AZ74" s="105"/>
      <c r="BA74" s="14"/>
      <c r="BB74" s="105"/>
      <c r="BC74" s="14"/>
      <c r="BF74" s="115"/>
      <c r="BL74" s="115"/>
      <c r="BN74" s="105"/>
      <c r="BO74" s="14"/>
      <c r="BQ74" s="14"/>
      <c r="BR74" s="105"/>
      <c r="BS74" s="14"/>
      <c r="BT74" s="105"/>
      <c r="BU74" s="14"/>
      <c r="BV74" s="105"/>
      <c r="BW74" s="14"/>
      <c r="BY74" s="14"/>
      <c r="CA74" s="14"/>
      <c r="CC74" s="14"/>
      <c r="CE74" s="14"/>
      <c r="CG74" s="14"/>
      <c r="CI74" s="14"/>
      <c r="CJ74" s="115"/>
      <c r="CK74" s="115"/>
      <c r="CL74" s="115"/>
      <c r="CM74" s="115"/>
      <c r="CN74" s="115"/>
      <c r="CO74" s="115"/>
      <c r="CP74" s="115"/>
      <c r="CQ74" s="115"/>
      <c r="CR74" s="115"/>
      <c r="CS74" s="115"/>
      <c r="CY74" s="14"/>
      <c r="DA74" s="14"/>
      <c r="DC74" s="14"/>
      <c r="DE74" s="14"/>
      <c r="DG74" s="14"/>
      <c r="DI74" s="14"/>
      <c r="DK74" s="14"/>
      <c r="DM74" s="14"/>
      <c r="DO74" s="14"/>
      <c r="DQ74" s="14"/>
      <c r="DR74" s="115"/>
      <c r="DS74" s="14"/>
      <c r="DU74" s="14"/>
      <c r="DW74" s="14"/>
      <c r="DY74" s="14"/>
      <c r="EA74" s="14"/>
      <c r="EC74" s="14"/>
      <c r="EE74" s="14"/>
      <c r="EG74" s="14"/>
      <c r="EH74" s="105"/>
      <c r="EI74" s="14"/>
      <c r="EJ74" s="105"/>
      <c r="EK74" s="14"/>
      <c r="EL74" s="115"/>
      <c r="EM74" s="115"/>
      <c r="EN74" s="115"/>
      <c r="EO74" s="14"/>
      <c r="EP74" s="115"/>
      <c r="EQ74" s="14"/>
      <c r="ER74" s="115"/>
      <c r="ES74" s="14"/>
      <c r="ET74" s="105"/>
      <c r="EU74" s="14"/>
      <c r="EV74" s="105"/>
      <c r="EW74" s="14"/>
      <c r="EY74" s="14"/>
      <c r="EZ74" s="105"/>
      <c r="FA74" s="14"/>
      <c r="FB74" s="115"/>
      <c r="FC74" s="14"/>
      <c r="FD74" s="105"/>
      <c r="FE74" s="14"/>
      <c r="FF74" s="105"/>
      <c r="FG74" s="14"/>
      <c r="FI74" s="14"/>
      <c r="FK74" s="14"/>
      <c r="FM74" s="14"/>
      <c r="FO74" s="14"/>
      <c r="FQ74" s="14"/>
    </row>
    <row r="75" spans="1:173" ht="12.75" customHeight="1">
      <c r="A75" s="11"/>
      <c r="B75" s="14"/>
      <c r="C75" s="14"/>
      <c r="D75" s="115"/>
      <c r="E75" s="14"/>
      <c r="F75" s="115"/>
      <c r="G75" s="14"/>
      <c r="H75" s="115"/>
      <c r="I75" s="14"/>
      <c r="J75" s="115"/>
      <c r="K75" s="14"/>
      <c r="L75" s="105"/>
      <c r="M75" s="14"/>
      <c r="N75" s="105"/>
      <c r="O75" s="14"/>
      <c r="P75" s="115"/>
      <c r="Q75" s="14"/>
      <c r="R75" s="115"/>
      <c r="S75" s="14"/>
      <c r="T75" s="115"/>
      <c r="V75" s="115"/>
      <c r="X75" s="115"/>
      <c r="Y75" s="14"/>
      <c r="Z75" s="105"/>
      <c r="AA75" s="14"/>
      <c r="AB75" s="105"/>
      <c r="AC75" s="14"/>
      <c r="AD75" s="115"/>
      <c r="AE75" s="14"/>
      <c r="AF75" s="115"/>
      <c r="AL75" s="115"/>
      <c r="AM75" s="14"/>
      <c r="AP75" s="115"/>
      <c r="AQ75" s="14"/>
      <c r="AR75" s="105"/>
      <c r="AS75" s="14"/>
      <c r="AU75" s="14"/>
      <c r="AV75" s="105"/>
      <c r="AW75" s="14"/>
      <c r="AY75" s="14"/>
      <c r="AZ75" s="105"/>
      <c r="BA75" s="14"/>
      <c r="BB75" s="105"/>
      <c r="BC75" s="14"/>
      <c r="BF75" s="115"/>
      <c r="BL75" s="115"/>
      <c r="BN75" s="105"/>
      <c r="BO75" s="14"/>
      <c r="BQ75" s="14"/>
      <c r="BR75" s="105"/>
      <c r="BS75" s="14"/>
      <c r="BT75" s="105"/>
      <c r="BU75" s="14"/>
      <c r="BV75" s="105"/>
      <c r="BW75" s="14"/>
      <c r="BY75" s="14"/>
      <c r="CA75" s="14"/>
      <c r="CC75" s="14"/>
      <c r="CE75" s="14"/>
      <c r="CG75" s="14"/>
      <c r="CI75" s="14"/>
      <c r="CJ75" s="115"/>
      <c r="CK75" s="115"/>
      <c r="CL75" s="115"/>
      <c r="CM75" s="115"/>
      <c r="CN75" s="115"/>
      <c r="CO75" s="115"/>
      <c r="CP75" s="115"/>
      <c r="CQ75" s="115"/>
      <c r="CR75" s="115"/>
      <c r="CS75" s="115"/>
      <c r="CY75" s="14"/>
      <c r="DA75" s="14"/>
      <c r="DC75" s="14"/>
      <c r="DE75" s="14"/>
      <c r="DG75" s="14"/>
      <c r="DI75" s="14"/>
      <c r="DK75" s="14"/>
      <c r="DM75" s="14"/>
      <c r="DO75" s="14"/>
      <c r="DQ75" s="14"/>
      <c r="DR75" s="115"/>
      <c r="DS75" s="14"/>
      <c r="DU75" s="14"/>
      <c r="DW75" s="14"/>
      <c r="DY75" s="14"/>
      <c r="EA75" s="14"/>
      <c r="EC75" s="14"/>
      <c r="EE75" s="14"/>
      <c r="EG75" s="14"/>
      <c r="EH75" s="105"/>
      <c r="EI75" s="14"/>
      <c r="EJ75" s="105"/>
      <c r="EK75" s="14"/>
      <c r="EL75" s="115"/>
      <c r="EM75" s="115"/>
      <c r="EN75" s="115"/>
      <c r="EO75" s="14"/>
      <c r="EP75" s="115"/>
      <c r="EQ75" s="14"/>
      <c r="ER75" s="115"/>
      <c r="ES75" s="14"/>
      <c r="ET75" s="105"/>
      <c r="EU75" s="14"/>
      <c r="EV75" s="105"/>
      <c r="EW75" s="14"/>
      <c r="EY75" s="14"/>
      <c r="EZ75" s="105"/>
      <c r="FA75" s="14"/>
      <c r="FB75" s="115"/>
      <c r="FC75" s="14"/>
      <c r="FD75" s="105"/>
      <c r="FE75" s="14"/>
      <c r="FF75" s="105"/>
      <c r="FG75" s="14"/>
      <c r="FI75" s="14"/>
      <c r="FK75" s="14"/>
      <c r="FM75" s="14"/>
      <c r="FO75" s="14"/>
      <c r="FQ75" s="14"/>
    </row>
    <row r="76" spans="1:173" ht="12.75" customHeight="1">
      <c r="A76" s="11"/>
      <c r="B76" s="14"/>
      <c r="C76" s="14"/>
      <c r="D76" s="115"/>
      <c r="E76" s="14"/>
      <c r="F76" s="115"/>
      <c r="G76" s="14"/>
      <c r="H76" s="115"/>
      <c r="I76" s="14"/>
      <c r="J76" s="115"/>
      <c r="K76" s="14"/>
      <c r="L76" s="105"/>
      <c r="M76" s="14"/>
      <c r="N76" s="105"/>
      <c r="O76" s="14"/>
      <c r="P76" s="115"/>
      <c r="Q76" s="14"/>
      <c r="R76" s="115"/>
      <c r="S76" s="14"/>
      <c r="T76" s="115"/>
      <c r="V76" s="115"/>
      <c r="X76" s="115"/>
      <c r="Y76" s="14"/>
      <c r="Z76" s="105"/>
      <c r="AA76" s="14"/>
      <c r="AB76" s="105"/>
      <c r="AC76" s="14"/>
      <c r="AD76" s="115"/>
      <c r="AE76" s="14"/>
      <c r="AF76" s="115"/>
      <c r="AL76" s="115"/>
      <c r="AM76" s="14"/>
      <c r="AP76" s="115"/>
      <c r="AQ76" s="14"/>
      <c r="AR76" s="105"/>
      <c r="AS76" s="14"/>
      <c r="AU76" s="14"/>
      <c r="AV76" s="105"/>
      <c r="AW76" s="14"/>
      <c r="AY76" s="14"/>
      <c r="AZ76" s="105"/>
      <c r="BA76" s="14"/>
      <c r="BB76" s="105"/>
      <c r="BC76" s="14"/>
      <c r="BF76" s="115"/>
      <c r="BL76" s="115"/>
      <c r="BN76" s="105"/>
      <c r="BO76" s="14"/>
      <c r="BQ76" s="14"/>
      <c r="BR76" s="105"/>
      <c r="BS76" s="14"/>
      <c r="BT76" s="105"/>
      <c r="BU76" s="14"/>
      <c r="BV76" s="105"/>
      <c r="BW76" s="14"/>
      <c r="BY76" s="14"/>
      <c r="CA76" s="14"/>
      <c r="CC76" s="14"/>
      <c r="CE76" s="14"/>
      <c r="CG76" s="14"/>
      <c r="CI76" s="14"/>
      <c r="CJ76" s="115"/>
      <c r="CK76" s="115"/>
      <c r="CL76" s="115"/>
      <c r="CM76" s="115"/>
      <c r="CN76" s="115"/>
      <c r="CO76" s="115"/>
      <c r="CP76" s="115"/>
      <c r="CQ76" s="115"/>
      <c r="CR76" s="115"/>
      <c r="CS76" s="115"/>
      <c r="CY76" s="14"/>
      <c r="DA76" s="14"/>
      <c r="DC76" s="14"/>
      <c r="DE76" s="14"/>
      <c r="DG76" s="14"/>
      <c r="DI76" s="14"/>
      <c r="DK76" s="14"/>
      <c r="DM76" s="14"/>
      <c r="DO76" s="14"/>
      <c r="DQ76" s="14"/>
      <c r="DR76" s="115"/>
      <c r="DS76" s="14"/>
      <c r="DU76" s="14"/>
      <c r="DW76" s="14"/>
      <c r="DY76" s="14"/>
      <c r="EA76" s="14"/>
      <c r="EC76" s="14"/>
      <c r="EE76" s="14"/>
      <c r="EG76" s="14"/>
      <c r="EH76" s="105"/>
      <c r="EI76" s="14"/>
      <c r="EJ76" s="105"/>
      <c r="EK76" s="14"/>
      <c r="EL76" s="115"/>
      <c r="EM76" s="115"/>
      <c r="EN76" s="115"/>
      <c r="EO76" s="14"/>
      <c r="EP76" s="115"/>
      <c r="EQ76" s="14"/>
      <c r="ER76" s="115"/>
      <c r="ES76" s="14"/>
      <c r="ET76" s="105"/>
      <c r="EU76" s="14"/>
      <c r="EV76" s="105"/>
      <c r="EW76" s="14"/>
      <c r="EY76" s="14"/>
      <c r="EZ76" s="105"/>
      <c r="FA76" s="14"/>
      <c r="FB76" s="115"/>
      <c r="FC76" s="14"/>
      <c r="FD76" s="105"/>
      <c r="FE76" s="14"/>
      <c r="FF76" s="105"/>
      <c r="FG76" s="14"/>
      <c r="FI76" s="14"/>
      <c r="FK76" s="14"/>
      <c r="FM76" s="14"/>
      <c r="FO76" s="14"/>
      <c r="FQ76" s="14"/>
    </row>
    <row r="77" spans="1:173" ht="12.75" customHeight="1">
      <c r="A77" s="11"/>
      <c r="B77" s="14"/>
      <c r="C77" s="14"/>
      <c r="D77" s="115"/>
      <c r="E77" s="14"/>
      <c r="F77" s="115"/>
      <c r="G77" s="14"/>
      <c r="H77" s="105"/>
      <c r="I77" s="14"/>
      <c r="J77" s="105"/>
      <c r="K77" s="14"/>
      <c r="L77" s="105"/>
      <c r="M77" s="14"/>
      <c r="N77" s="105"/>
      <c r="O77" s="14"/>
      <c r="P77" s="115"/>
      <c r="Q77" s="14"/>
      <c r="R77" s="115"/>
      <c r="S77" s="14"/>
      <c r="T77" s="115"/>
      <c r="V77" s="115"/>
      <c r="X77" s="115"/>
      <c r="Y77" s="14"/>
      <c r="Z77" s="105"/>
      <c r="AA77" s="14"/>
      <c r="AB77" s="105"/>
      <c r="AC77" s="14"/>
      <c r="AD77" s="115"/>
      <c r="AE77" s="14"/>
      <c r="AF77" s="115"/>
      <c r="AL77" s="115"/>
      <c r="AM77" s="14"/>
      <c r="AP77" s="115"/>
      <c r="AQ77" s="14"/>
      <c r="AR77" s="105"/>
      <c r="AS77" s="105"/>
      <c r="AU77" s="105"/>
      <c r="AV77" s="105"/>
      <c r="AW77" s="105"/>
      <c r="AY77" s="105"/>
      <c r="AZ77" s="105"/>
      <c r="BA77" s="105"/>
      <c r="BB77" s="105"/>
      <c r="BC77" s="105"/>
      <c r="BF77" s="115"/>
      <c r="BL77" s="115"/>
      <c r="BN77" s="105"/>
      <c r="BO77" s="14"/>
      <c r="BQ77" s="14"/>
      <c r="BR77" s="105"/>
      <c r="BS77" s="14"/>
      <c r="BT77" s="105"/>
      <c r="BU77" s="14"/>
      <c r="BV77" s="105"/>
      <c r="BW77" s="14"/>
      <c r="BY77" s="14"/>
      <c r="CA77" s="14"/>
      <c r="CC77" s="14"/>
      <c r="CE77" s="14"/>
      <c r="CG77" s="14"/>
      <c r="CI77" s="14"/>
      <c r="CJ77" s="115"/>
      <c r="CK77" s="115"/>
      <c r="CL77" s="115"/>
      <c r="CM77" s="115"/>
      <c r="CN77" s="115"/>
      <c r="CO77" s="115"/>
      <c r="CP77" s="115"/>
      <c r="CQ77" s="115"/>
      <c r="CR77" s="115"/>
      <c r="CS77" s="115"/>
      <c r="CY77" s="14"/>
      <c r="DA77" s="14"/>
      <c r="DC77" s="105"/>
      <c r="DE77" s="105"/>
      <c r="DG77" s="105"/>
      <c r="DI77" s="105"/>
      <c r="DK77" s="105"/>
      <c r="DM77" s="105"/>
      <c r="DO77" s="105"/>
      <c r="DQ77" s="105"/>
      <c r="DR77" s="115"/>
      <c r="DS77" s="105"/>
      <c r="DU77" s="105"/>
      <c r="DW77" s="105"/>
      <c r="DY77" s="105"/>
      <c r="EA77" s="105"/>
      <c r="EC77" s="105"/>
      <c r="EE77" s="105"/>
      <c r="EG77" s="105"/>
      <c r="EH77" s="105"/>
      <c r="EI77" s="105"/>
      <c r="EJ77" s="105"/>
      <c r="EK77" s="105"/>
      <c r="EL77" s="115"/>
      <c r="EM77" s="115"/>
      <c r="EN77" s="115"/>
      <c r="EO77" s="105"/>
      <c r="EP77" s="115"/>
      <c r="EQ77" s="105"/>
      <c r="ER77" s="115"/>
      <c r="ES77" s="105"/>
      <c r="ET77" s="105"/>
      <c r="EU77" s="105"/>
      <c r="EV77" s="105"/>
      <c r="EW77" s="105"/>
      <c r="EY77" s="105"/>
      <c r="EZ77" s="105"/>
      <c r="FA77" s="105"/>
      <c r="FB77" s="115"/>
      <c r="FC77" s="105"/>
      <c r="FD77" s="105"/>
      <c r="FE77" s="105"/>
      <c r="FF77" s="105"/>
      <c r="FG77" s="105"/>
      <c r="FI77" s="105"/>
      <c r="FK77" s="105"/>
      <c r="FM77" s="105"/>
      <c r="FO77" s="105"/>
      <c r="FQ77" s="105"/>
    </row>
    <row r="78" spans="1:173" ht="12.75" customHeight="1">
      <c r="A78" s="11"/>
      <c r="B78" s="105"/>
      <c r="C78" s="105"/>
      <c r="D78" s="115"/>
      <c r="E78" s="105"/>
      <c r="F78" s="115"/>
      <c r="G78" s="105"/>
      <c r="H78" s="105"/>
      <c r="I78" s="105"/>
      <c r="J78" s="105"/>
      <c r="K78" s="105"/>
      <c r="L78" s="105"/>
      <c r="M78" s="105"/>
      <c r="N78" s="105"/>
      <c r="O78" s="105"/>
      <c r="P78" s="115"/>
      <c r="Q78" s="105"/>
      <c r="R78" s="115"/>
      <c r="S78" s="105"/>
      <c r="T78" s="115"/>
      <c r="V78" s="115"/>
      <c r="X78" s="115"/>
      <c r="Y78" s="105"/>
      <c r="Z78" s="105"/>
      <c r="AA78" s="105"/>
      <c r="AB78" s="105"/>
      <c r="AC78" s="105"/>
      <c r="AD78" s="115"/>
      <c r="AE78" s="105"/>
      <c r="AF78" s="14"/>
      <c r="AL78" s="115"/>
      <c r="AM78" s="105"/>
      <c r="AP78" s="115"/>
      <c r="AQ78" s="105"/>
      <c r="AR78" s="105"/>
      <c r="AS78" s="14"/>
      <c r="AU78" s="14"/>
      <c r="AV78" s="105"/>
      <c r="AW78" s="14"/>
      <c r="AY78" s="14"/>
      <c r="AZ78" s="105"/>
      <c r="BA78" s="14"/>
      <c r="BB78" s="105"/>
      <c r="BC78" s="14"/>
      <c r="BF78" s="115"/>
      <c r="BL78" s="115"/>
      <c r="BN78" s="105"/>
      <c r="BO78" s="105"/>
      <c r="BQ78" s="105"/>
      <c r="BR78" s="105"/>
      <c r="BS78" s="105"/>
      <c r="BT78" s="105"/>
      <c r="BU78" s="105"/>
      <c r="BV78" s="105"/>
      <c r="BW78" s="105"/>
      <c r="BY78" s="105"/>
      <c r="CA78" s="105"/>
      <c r="CC78" s="105"/>
      <c r="CE78" s="105"/>
      <c r="CG78" s="105"/>
      <c r="CI78" s="105"/>
      <c r="CY78" s="105"/>
      <c r="DA78" s="105"/>
      <c r="DC78" s="14"/>
      <c r="DE78" s="14"/>
      <c r="DG78" s="14"/>
      <c r="DI78" s="14"/>
      <c r="DK78" s="14"/>
      <c r="DM78" s="14"/>
      <c r="DO78" s="14"/>
      <c r="DQ78" s="14"/>
      <c r="DR78" s="115"/>
      <c r="DS78" s="14"/>
      <c r="DU78" s="14"/>
      <c r="DW78" s="14"/>
      <c r="DY78" s="14"/>
      <c r="EA78" s="14"/>
      <c r="EC78" s="14"/>
      <c r="EE78" s="14"/>
      <c r="EG78" s="14"/>
      <c r="EH78" s="105"/>
      <c r="EI78" s="14"/>
      <c r="EJ78" s="105"/>
      <c r="EK78" s="14"/>
      <c r="EL78" s="14"/>
      <c r="EM78" s="14"/>
      <c r="EN78" s="115"/>
      <c r="EO78" s="14"/>
      <c r="EP78" s="115"/>
      <c r="EQ78" s="14"/>
      <c r="ER78" s="115"/>
      <c r="ES78" s="14"/>
      <c r="ET78" s="105"/>
      <c r="EU78" s="14"/>
      <c r="EV78" s="105"/>
      <c r="EW78" s="14"/>
      <c r="EY78" s="14"/>
      <c r="EZ78" s="105"/>
      <c r="FA78" s="14"/>
      <c r="FB78" s="115"/>
      <c r="FC78" s="14"/>
      <c r="FD78" s="105"/>
      <c r="FE78" s="14"/>
      <c r="FF78" s="105"/>
      <c r="FG78" s="14"/>
      <c r="FI78" s="14"/>
      <c r="FK78" s="14"/>
      <c r="FM78" s="14"/>
      <c r="FO78" s="14"/>
      <c r="FQ78" s="14"/>
    </row>
    <row r="79" spans="1:173" ht="12.75" customHeight="1">
      <c r="A79" s="11"/>
      <c r="B79" s="14"/>
      <c r="C79" s="14"/>
      <c r="D79" s="115"/>
      <c r="E79" s="14"/>
      <c r="F79" s="115"/>
      <c r="G79" s="14"/>
      <c r="H79" s="105"/>
      <c r="I79" s="14"/>
      <c r="J79" s="105"/>
      <c r="K79" s="14"/>
      <c r="L79" s="105"/>
      <c r="M79" s="14"/>
      <c r="N79" s="105"/>
      <c r="O79" s="14"/>
      <c r="P79" s="115"/>
      <c r="Q79" s="14"/>
      <c r="R79" s="115"/>
      <c r="S79" s="14"/>
      <c r="T79" s="14"/>
      <c r="V79" s="14"/>
      <c r="X79" s="115"/>
      <c r="Y79" s="14"/>
      <c r="Z79" s="105"/>
      <c r="AA79" s="14"/>
      <c r="AB79" s="105"/>
      <c r="AC79" s="14"/>
      <c r="AD79" s="115"/>
      <c r="AE79" s="14"/>
      <c r="AF79" s="52"/>
      <c r="AL79" s="115"/>
      <c r="AM79" s="14"/>
      <c r="AP79" s="115"/>
      <c r="AQ79" s="14"/>
      <c r="AR79" s="105"/>
      <c r="AS79" s="105"/>
      <c r="AU79" s="105"/>
      <c r="AV79" s="105"/>
      <c r="AW79" s="105"/>
      <c r="AY79" s="105"/>
      <c r="AZ79" s="105"/>
      <c r="BA79" s="105"/>
      <c r="BB79" s="105"/>
      <c r="BC79" s="105"/>
      <c r="BF79" s="14"/>
      <c r="BL79" s="14"/>
      <c r="BN79" s="105"/>
      <c r="BO79" s="14"/>
      <c r="BQ79" s="14"/>
      <c r="BR79" s="105"/>
      <c r="BS79" s="14"/>
      <c r="BT79" s="105"/>
      <c r="BU79" s="14"/>
      <c r="BV79" s="105"/>
      <c r="BW79" s="14"/>
      <c r="BY79" s="14"/>
      <c r="CA79" s="14"/>
      <c r="CC79" s="14"/>
      <c r="CE79" s="14"/>
      <c r="CG79" s="14"/>
      <c r="CI79" s="14"/>
      <c r="CJ79" s="52"/>
      <c r="CK79" s="52"/>
      <c r="CL79" s="52"/>
      <c r="CM79" s="52"/>
      <c r="CN79" s="52"/>
      <c r="CO79" s="52"/>
      <c r="CP79" s="52"/>
      <c r="CQ79" s="52"/>
      <c r="CR79" s="52"/>
      <c r="CS79" s="52"/>
      <c r="CY79" s="14"/>
      <c r="DA79" s="14"/>
      <c r="DC79" s="105"/>
      <c r="DE79" s="105"/>
      <c r="DG79" s="105"/>
      <c r="DI79" s="105"/>
      <c r="DK79" s="105"/>
      <c r="DM79" s="105"/>
      <c r="DO79" s="105"/>
      <c r="DQ79" s="105"/>
      <c r="DR79" s="118"/>
      <c r="DS79" s="105"/>
      <c r="DU79" s="105"/>
      <c r="DW79" s="105"/>
      <c r="DY79" s="105"/>
      <c r="EA79" s="105"/>
      <c r="EC79" s="105"/>
      <c r="EE79" s="105"/>
      <c r="EG79" s="105"/>
      <c r="EH79" s="105"/>
      <c r="EI79" s="105"/>
      <c r="EJ79" s="105"/>
      <c r="EK79" s="105"/>
      <c r="EL79" s="52"/>
      <c r="EM79" s="52"/>
      <c r="EN79" s="118"/>
      <c r="EO79" s="105"/>
      <c r="EP79" s="118"/>
      <c r="EQ79" s="105"/>
      <c r="ER79" s="118"/>
      <c r="ES79" s="105"/>
      <c r="ET79" s="105"/>
      <c r="EU79" s="105"/>
      <c r="EV79" s="105"/>
      <c r="EW79" s="105"/>
      <c r="EY79" s="105"/>
      <c r="EZ79" s="105"/>
      <c r="FA79" s="105"/>
      <c r="FB79" s="118"/>
      <c r="FC79" s="105"/>
      <c r="FD79" s="105"/>
      <c r="FE79" s="105"/>
      <c r="FF79" s="105"/>
      <c r="FG79" s="105"/>
      <c r="FI79" s="105"/>
      <c r="FK79" s="105"/>
      <c r="FM79" s="105"/>
      <c r="FO79" s="105"/>
      <c r="FQ79" s="105"/>
    </row>
    <row r="80" spans="1:173" ht="12.75" customHeight="1">
      <c r="A80" s="1"/>
      <c r="B80" s="105"/>
      <c r="C80" s="105"/>
      <c r="D80" s="115"/>
      <c r="E80" s="105"/>
      <c r="F80" s="115"/>
      <c r="G80" s="105"/>
      <c r="H80" s="105"/>
      <c r="I80" s="105"/>
      <c r="J80" s="105"/>
      <c r="K80" s="105"/>
      <c r="L80" s="105"/>
      <c r="M80" s="105"/>
      <c r="N80" s="105"/>
      <c r="O80" s="105"/>
      <c r="P80" s="115"/>
      <c r="Q80" s="105"/>
      <c r="R80" s="115"/>
      <c r="S80" s="105"/>
      <c r="T80" s="52"/>
      <c r="V80" s="52"/>
      <c r="X80" s="115"/>
      <c r="Y80" s="105"/>
      <c r="Z80" s="105"/>
      <c r="AA80" s="105"/>
      <c r="AB80" s="105"/>
      <c r="AC80" s="105"/>
      <c r="AD80" s="115"/>
      <c r="AE80" s="105"/>
      <c r="AF80" s="52"/>
      <c r="AL80" s="115"/>
      <c r="AM80" s="105"/>
      <c r="AP80" s="115"/>
      <c r="AQ80" s="105"/>
      <c r="AR80" s="119"/>
      <c r="AS80" s="118"/>
      <c r="AU80" s="118"/>
      <c r="AV80" s="119"/>
      <c r="AW80" s="118"/>
      <c r="AY80" s="118"/>
      <c r="AZ80" s="119"/>
      <c r="BA80" s="118"/>
      <c r="BB80" s="119"/>
      <c r="BC80" s="118"/>
      <c r="BF80" s="52"/>
      <c r="BL80" s="52"/>
      <c r="BN80" s="105"/>
      <c r="BO80" s="105"/>
      <c r="BQ80" s="105"/>
      <c r="BR80" s="105"/>
      <c r="BS80" s="105"/>
      <c r="BT80" s="105"/>
      <c r="BU80" s="105"/>
      <c r="BV80" s="105"/>
      <c r="BW80" s="105"/>
      <c r="BY80" s="105"/>
      <c r="CA80" s="105"/>
      <c r="CC80" s="105"/>
      <c r="CE80" s="105"/>
      <c r="CG80" s="105"/>
      <c r="CI80" s="105"/>
      <c r="CJ80" s="52"/>
      <c r="CK80" s="52"/>
      <c r="CL80" s="52"/>
      <c r="CM80" s="52"/>
      <c r="CN80" s="52"/>
      <c r="CO80" s="52"/>
      <c r="CP80" s="52"/>
      <c r="CQ80" s="52"/>
      <c r="CR80" s="52"/>
      <c r="CS80" s="52"/>
      <c r="CY80" s="105"/>
      <c r="DA80" s="105"/>
      <c r="DC80" s="118"/>
      <c r="DE80" s="118"/>
      <c r="DG80" s="118"/>
      <c r="DI80" s="118"/>
      <c r="DK80" s="118"/>
      <c r="DM80" s="118"/>
      <c r="DO80" s="118"/>
      <c r="DQ80" s="118"/>
      <c r="DR80" s="119"/>
      <c r="DS80" s="118"/>
      <c r="DU80" s="118"/>
      <c r="DW80" s="118"/>
      <c r="DY80" s="118"/>
      <c r="EA80" s="118"/>
      <c r="EC80" s="118"/>
      <c r="EE80" s="118"/>
      <c r="EG80" s="118"/>
      <c r="EH80" s="119"/>
      <c r="EI80" s="118"/>
      <c r="EJ80" s="119"/>
      <c r="EK80" s="118"/>
      <c r="EL80" s="52"/>
      <c r="EM80" s="52"/>
      <c r="EN80" s="119"/>
      <c r="EO80" s="118"/>
      <c r="EP80" s="119"/>
      <c r="EQ80" s="118"/>
      <c r="ER80" s="119"/>
      <c r="ES80" s="118"/>
      <c r="ET80" s="119"/>
      <c r="EU80" s="118"/>
      <c r="EV80" s="119"/>
      <c r="EW80" s="118"/>
      <c r="EY80" s="118"/>
      <c r="EZ80" s="119"/>
      <c r="FA80" s="118"/>
      <c r="FB80" s="119"/>
      <c r="FC80" s="118"/>
      <c r="FD80" s="119"/>
      <c r="FE80" s="118"/>
      <c r="FF80" s="119"/>
      <c r="FG80" s="118"/>
      <c r="FI80" s="118"/>
      <c r="FK80" s="118"/>
      <c r="FM80" s="118"/>
      <c r="FO80" s="118"/>
      <c r="FQ80" s="118"/>
    </row>
    <row r="81" spans="1:173" ht="12.75" customHeight="1">
      <c r="A81" s="1"/>
      <c r="B81" s="118"/>
      <c r="C81" s="118"/>
      <c r="D81" s="118"/>
      <c r="E81" s="118"/>
      <c r="F81" s="118"/>
      <c r="G81" s="118"/>
      <c r="H81" s="105"/>
      <c r="I81" s="118"/>
      <c r="J81" s="105"/>
      <c r="K81" s="118"/>
      <c r="L81" s="105"/>
      <c r="M81" s="118"/>
      <c r="N81" s="105"/>
      <c r="O81" s="118"/>
      <c r="Q81" s="118"/>
      <c r="S81" s="118"/>
      <c r="T81" s="52"/>
      <c r="V81" s="52"/>
      <c r="X81" s="15"/>
      <c r="Y81" s="118"/>
      <c r="Z81" s="105"/>
      <c r="AA81" s="118"/>
      <c r="AB81" s="105"/>
      <c r="AC81" s="118"/>
      <c r="AD81" s="15"/>
      <c r="AE81" s="118"/>
      <c r="AL81" s="15"/>
      <c r="AM81" s="118"/>
      <c r="AP81" s="15"/>
      <c r="AQ81" s="118"/>
      <c r="AR81" s="119"/>
      <c r="AS81" s="14"/>
      <c r="AU81" s="14"/>
      <c r="AV81" s="119"/>
      <c r="AW81" s="14"/>
      <c r="AY81" s="14"/>
      <c r="AZ81" s="119"/>
      <c r="BA81" s="14"/>
      <c r="BB81" s="119"/>
      <c r="BC81" s="14"/>
      <c r="BF81" s="52"/>
      <c r="BL81" s="52"/>
      <c r="BN81" s="105"/>
      <c r="BO81" s="118"/>
      <c r="BQ81" s="118"/>
      <c r="BR81" s="105"/>
      <c r="BS81" s="118"/>
      <c r="BT81" s="105"/>
      <c r="BU81" s="118"/>
      <c r="BV81" s="105"/>
      <c r="BW81" s="118"/>
      <c r="BY81" s="118"/>
      <c r="CA81" s="118"/>
      <c r="CC81" s="118"/>
      <c r="CE81" s="118"/>
      <c r="CG81" s="118"/>
      <c r="CI81" s="118"/>
      <c r="CY81" s="118"/>
      <c r="DA81" s="118"/>
      <c r="DC81" s="14"/>
      <c r="DE81" s="14"/>
      <c r="DG81" s="14"/>
      <c r="DI81" s="14"/>
      <c r="DK81" s="14"/>
      <c r="DM81" s="14"/>
      <c r="DO81" s="14"/>
      <c r="DQ81" s="14"/>
      <c r="DR81" s="119"/>
      <c r="DS81" s="14"/>
      <c r="DU81" s="14"/>
      <c r="DW81" s="14"/>
      <c r="DY81" s="14"/>
      <c r="EA81" s="14"/>
      <c r="EC81" s="14"/>
      <c r="EE81" s="14"/>
      <c r="EG81" s="14"/>
      <c r="EH81" s="119"/>
      <c r="EI81" s="14"/>
      <c r="EJ81" s="119"/>
      <c r="EK81" s="14"/>
      <c r="EN81" s="119"/>
      <c r="EO81" s="14"/>
      <c r="EP81" s="119"/>
      <c r="EQ81" s="14"/>
      <c r="ER81" s="119"/>
      <c r="ES81" s="14"/>
      <c r="ET81" s="119"/>
      <c r="EU81" s="14"/>
      <c r="EV81" s="119"/>
      <c r="EW81" s="14"/>
      <c r="EY81" s="14"/>
      <c r="EZ81" s="119"/>
      <c r="FA81" s="14"/>
      <c r="FB81" s="119"/>
      <c r="FC81" s="14"/>
      <c r="FD81" s="119"/>
      <c r="FE81" s="14"/>
      <c r="FF81" s="119"/>
      <c r="FG81" s="14"/>
      <c r="FI81" s="14"/>
      <c r="FK81" s="14"/>
      <c r="FM81" s="14"/>
      <c r="FO81" s="14"/>
      <c r="FQ81" s="14"/>
    </row>
    <row r="82" spans="1:173" ht="12.75" customHeight="1">
      <c r="A82" s="1"/>
      <c r="B82" s="14"/>
      <c r="C82" s="14"/>
      <c r="D82" s="119"/>
      <c r="E82" s="14"/>
      <c r="F82" s="119"/>
      <c r="G82" s="14"/>
      <c r="H82" s="119"/>
      <c r="I82" s="14"/>
      <c r="J82" s="119"/>
      <c r="K82" s="14"/>
      <c r="L82" s="119"/>
      <c r="M82" s="14"/>
      <c r="N82" s="119"/>
      <c r="O82" s="14"/>
      <c r="P82" s="52"/>
      <c r="Q82" s="14"/>
      <c r="R82" s="52"/>
      <c r="S82" s="14"/>
      <c r="X82" s="52"/>
      <c r="Y82" s="14"/>
      <c r="Z82" s="119"/>
      <c r="AA82" s="14"/>
      <c r="AB82" s="119"/>
      <c r="AC82" s="14"/>
      <c r="AD82" s="52"/>
      <c r="AE82" s="14"/>
      <c r="AL82" s="52"/>
      <c r="AM82" s="14"/>
      <c r="AP82" s="52"/>
      <c r="AQ82" s="14"/>
      <c r="AS82" s="119"/>
      <c r="AU82" s="119"/>
      <c r="AW82" s="119"/>
      <c r="AY82" s="119"/>
      <c r="BA82" s="119"/>
      <c r="BC82" s="119"/>
      <c r="BN82" s="119"/>
      <c r="BO82" s="14"/>
      <c r="BQ82" s="14"/>
      <c r="BR82" s="119"/>
      <c r="BS82" s="14"/>
      <c r="BT82" s="119"/>
      <c r="BU82" s="14"/>
      <c r="BV82" s="119"/>
      <c r="BW82" s="14"/>
      <c r="BY82" s="14"/>
      <c r="CA82" s="14"/>
      <c r="CC82" s="14"/>
      <c r="CE82" s="14"/>
      <c r="CG82" s="14"/>
      <c r="CI82" s="14"/>
      <c r="CJ82" s="42"/>
      <c r="CK82" s="42"/>
      <c r="CL82" s="42"/>
      <c r="CM82" s="42"/>
      <c r="CN82" s="42"/>
      <c r="CO82" s="42"/>
      <c r="CP82" s="42"/>
      <c r="CQ82" s="42"/>
      <c r="CR82" s="42"/>
      <c r="CS82" s="42"/>
      <c r="CY82" s="14"/>
      <c r="DA82" s="14"/>
      <c r="DC82" s="119"/>
      <c r="DE82" s="119"/>
      <c r="DG82" s="119"/>
      <c r="DI82" s="119"/>
      <c r="DK82" s="119"/>
      <c r="DM82" s="119"/>
      <c r="DO82" s="119"/>
      <c r="DQ82" s="119"/>
      <c r="DS82" s="119"/>
      <c r="DU82" s="119"/>
      <c r="DW82" s="119"/>
      <c r="DY82" s="119"/>
      <c r="EA82" s="119"/>
      <c r="EC82" s="119"/>
      <c r="EE82" s="119"/>
      <c r="EG82" s="119"/>
      <c r="EI82" s="119"/>
      <c r="EK82" s="119"/>
      <c r="EO82" s="119"/>
      <c r="EQ82" s="119"/>
      <c r="ES82" s="119"/>
      <c r="EU82" s="119"/>
      <c r="EW82" s="119"/>
      <c r="EY82" s="119"/>
      <c r="FA82" s="119"/>
      <c r="FC82" s="119"/>
      <c r="FE82" s="119"/>
      <c r="FG82" s="119"/>
      <c r="FI82" s="119"/>
      <c r="FK82" s="119"/>
      <c r="FM82" s="119"/>
      <c r="FO82" s="119"/>
      <c r="FQ82" s="119"/>
    </row>
    <row r="83" spans="1:173" ht="12.75" customHeight="1">
      <c r="B83" s="119"/>
      <c r="C83" s="119"/>
      <c r="D83" s="119"/>
      <c r="E83" s="119"/>
      <c r="F83" s="119"/>
      <c r="G83" s="119"/>
      <c r="H83" s="119"/>
      <c r="I83" s="119"/>
      <c r="J83" s="119"/>
      <c r="K83" s="119"/>
      <c r="L83" s="119"/>
      <c r="M83" s="119"/>
      <c r="N83" s="119"/>
      <c r="O83" s="119"/>
      <c r="P83" s="52"/>
      <c r="Q83" s="119"/>
      <c r="R83" s="52"/>
      <c r="S83" s="119"/>
      <c r="X83" s="52"/>
      <c r="Y83" s="119"/>
      <c r="Z83" s="119"/>
      <c r="AA83" s="119"/>
      <c r="AB83" s="119"/>
      <c r="AC83" s="119"/>
      <c r="AD83" s="52"/>
      <c r="AE83" s="119"/>
      <c r="AL83" s="52"/>
      <c r="AM83" s="119"/>
      <c r="AP83" s="52"/>
      <c r="AQ83" s="119"/>
      <c r="AR83" s="11"/>
      <c r="AV83" s="11"/>
      <c r="AZ83" s="11"/>
      <c r="BB83" s="11"/>
      <c r="BN83" s="119"/>
      <c r="BO83" s="119"/>
      <c r="BQ83" s="119"/>
      <c r="BR83" s="119"/>
      <c r="BS83" s="119"/>
      <c r="BT83" s="119"/>
      <c r="BU83" s="119"/>
      <c r="BV83" s="119"/>
      <c r="BW83" s="119"/>
      <c r="BY83" s="119"/>
      <c r="CA83" s="119"/>
      <c r="CC83" s="119"/>
      <c r="CE83" s="119"/>
      <c r="CG83" s="119"/>
      <c r="CI83" s="119"/>
      <c r="CJ83" s="42"/>
      <c r="CK83" s="42"/>
      <c r="CL83" s="42"/>
      <c r="CM83" s="42"/>
      <c r="CN83" s="42"/>
      <c r="CO83" s="42"/>
      <c r="CP83" s="42"/>
      <c r="CQ83" s="42"/>
      <c r="CR83" s="42"/>
      <c r="CS83" s="42"/>
      <c r="CY83" s="119"/>
      <c r="DA83" s="119"/>
      <c r="EH83" s="11"/>
      <c r="EJ83" s="11"/>
      <c r="ET83" s="11"/>
      <c r="EV83" s="11"/>
      <c r="EZ83" s="11"/>
      <c r="FD83" s="11"/>
      <c r="FF83" s="11"/>
    </row>
    <row r="84" spans="1:173" ht="12.75" customHeight="1">
      <c r="AF84" s="70"/>
      <c r="AR84" s="11"/>
      <c r="AS84" s="11"/>
      <c r="AU84" s="11"/>
      <c r="AV84" s="11"/>
      <c r="AW84" s="11"/>
      <c r="AY84" s="11"/>
      <c r="AZ84" s="11"/>
      <c r="BA84" s="11"/>
      <c r="BB84" s="11"/>
      <c r="BC84" s="11"/>
      <c r="CJ84" s="50"/>
      <c r="CK84" s="50"/>
      <c r="CL84" s="50"/>
      <c r="CM84" s="50"/>
      <c r="CN84" s="50"/>
      <c r="CO84" s="50"/>
      <c r="CP84" s="50"/>
      <c r="CQ84" s="50"/>
      <c r="CR84" s="50"/>
      <c r="CS84" s="50"/>
      <c r="DC84" s="11"/>
      <c r="DE84" s="11"/>
      <c r="DG84" s="11"/>
      <c r="DI84" s="11"/>
      <c r="DK84" s="11"/>
      <c r="DM84" s="11"/>
      <c r="DO84" s="11"/>
      <c r="DQ84" s="11"/>
      <c r="DS84" s="11"/>
      <c r="DU84" s="11"/>
      <c r="DW84" s="11"/>
      <c r="DY84" s="11"/>
      <c r="EA84" s="11"/>
      <c r="EC84" s="11"/>
      <c r="EE84" s="11"/>
      <c r="EG84" s="11"/>
      <c r="EH84" s="11"/>
      <c r="EI84" s="11"/>
      <c r="EJ84" s="11"/>
      <c r="EK84" s="11"/>
      <c r="EL84" s="70"/>
      <c r="EM84" s="70"/>
      <c r="EO84" s="11"/>
      <c r="EQ84" s="11"/>
      <c r="ES84" s="11"/>
      <c r="ET84" s="11"/>
      <c r="EU84" s="11"/>
      <c r="EV84" s="11"/>
      <c r="EW84" s="11"/>
      <c r="EY84" s="11"/>
      <c r="EZ84" s="11"/>
      <c r="FA84" s="11"/>
      <c r="FC84" s="11"/>
      <c r="FD84" s="11"/>
      <c r="FE84" s="11"/>
      <c r="FF84" s="11"/>
      <c r="FG84" s="11"/>
      <c r="FI84" s="11"/>
      <c r="FK84" s="11"/>
      <c r="FM84" s="11"/>
      <c r="FO84" s="11"/>
      <c r="FQ84" s="11"/>
    </row>
    <row r="85" spans="1:173" ht="12.75" customHeight="1">
      <c r="B85" s="11"/>
      <c r="C85" s="11"/>
      <c r="E85" s="11"/>
      <c r="G85" s="11"/>
      <c r="H85" s="11"/>
      <c r="I85" s="11"/>
      <c r="J85" s="11"/>
      <c r="K85" s="11"/>
      <c r="L85" s="11"/>
      <c r="M85" s="11"/>
      <c r="N85" s="11"/>
      <c r="O85" s="11"/>
      <c r="P85" s="126"/>
      <c r="Q85" s="11"/>
      <c r="R85" s="126"/>
      <c r="S85" s="11"/>
      <c r="T85" s="70"/>
      <c r="V85" s="70"/>
      <c r="X85" s="42"/>
      <c r="Y85" s="11"/>
      <c r="Z85" s="11"/>
      <c r="AA85" s="11"/>
      <c r="AB85" s="11"/>
      <c r="AC85" s="11"/>
      <c r="AD85" s="42"/>
      <c r="AE85" s="11"/>
      <c r="AF85" s="15"/>
      <c r="AL85" s="42"/>
      <c r="AM85" s="11"/>
      <c r="AP85" s="42"/>
      <c r="AQ85" s="11"/>
      <c r="AR85" s="70"/>
      <c r="AV85" s="70"/>
      <c r="AZ85" s="70"/>
      <c r="BB85" s="70"/>
      <c r="BF85" s="70"/>
      <c r="BL85" s="70"/>
      <c r="BN85" s="11"/>
      <c r="BO85" s="11"/>
      <c r="BQ85" s="11"/>
      <c r="BR85" s="11"/>
      <c r="BS85" s="11"/>
      <c r="BT85" s="11"/>
      <c r="BU85" s="11"/>
      <c r="BV85" s="11"/>
      <c r="BW85" s="11"/>
      <c r="BY85" s="11"/>
      <c r="CA85" s="11"/>
      <c r="CC85" s="11"/>
      <c r="CE85" s="11"/>
      <c r="CG85" s="11"/>
      <c r="CI85" s="11"/>
      <c r="CJ85" s="15"/>
      <c r="CK85" s="15"/>
      <c r="CL85" s="15"/>
      <c r="CM85" s="15"/>
      <c r="CN85" s="15"/>
      <c r="CO85" s="15"/>
      <c r="CP85" s="15"/>
      <c r="CQ85" s="15"/>
      <c r="CR85" s="15"/>
      <c r="CS85" s="15"/>
      <c r="CY85" s="11"/>
      <c r="DA85" s="11"/>
      <c r="DR85" s="70"/>
      <c r="EH85" s="70"/>
      <c r="EJ85" s="70"/>
      <c r="EL85" s="15"/>
      <c r="EM85" s="15"/>
      <c r="EN85" s="70"/>
      <c r="EP85" s="70"/>
      <c r="ER85" s="70"/>
      <c r="ET85" s="70"/>
      <c r="EV85" s="70"/>
      <c r="EZ85" s="70"/>
      <c r="FB85" s="70"/>
      <c r="FD85" s="70"/>
      <c r="FF85" s="70"/>
    </row>
    <row r="86" spans="1:173" ht="12.75" customHeight="1">
      <c r="H86" s="11"/>
      <c r="J86" s="11"/>
      <c r="L86" s="11"/>
      <c r="N86" s="11"/>
      <c r="P86" s="126"/>
      <c r="R86" s="126"/>
      <c r="T86" s="15"/>
      <c r="V86" s="15"/>
      <c r="X86" s="42"/>
      <c r="Z86" s="11"/>
      <c r="AB86" s="11"/>
      <c r="AD86" s="42"/>
      <c r="AF86" s="15"/>
      <c r="AL86" s="42"/>
      <c r="AP86" s="42"/>
      <c r="AR86" s="14"/>
      <c r="AS86" s="70"/>
      <c r="AU86" s="70"/>
      <c r="AV86" s="14"/>
      <c r="AW86" s="70"/>
      <c r="AY86" s="70"/>
      <c r="AZ86" s="14"/>
      <c r="BA86" s="70"/>
      <c r="BB86" s="14"/>
      <c r="BC86" s="70"/>
      <c r="BF86" s="15"/>
      <c r="BL86" s="15"/>
      <c r="BR86" s="11"/>
      <c r="BT86" s="11"/>
      <c r="BV86" s="11"/>
      <c r="CJ86" s="15"/>
      <c r="CK86" s="15"/>
      <c r="CL86" s="15"/>
      <c r="CM86" s="15"/>
      <c r="CN86" s="15"/>
      <c r="CO86" s="15"/>
      <c r="CP86" s="15"/>
      <c r="CQ86" s="15"/>
      <c r="CR86" s="15"/>
      <c r="CS86" s="15"/>
      <c r="DC86" s="70"/>
      <c r="DE86" s="70"/>
      <c r="DG86" s="70"/>
      <c r="DI86" s="70"/>
      <c r="DK86" s="70"/>
      <c r="DM86" s="70"/>
      <c r="DO86" s="70"/>
      <c r="DQ86" s="70"/>
      <c r="DR86" s="15"/>
      <c r="DS86" s="70"/>
      <c r="DU86" s="70"/>
      <c r="DW86" s="70"/>
      <c r="DY86" s="70"/>
      <c r="EA86" s="70"/>
      <c r="EC86" s="70"/>
      <c r="EE86" s="70"/>
      <c r="EG86" s="70"/>
      <c r="EH86" s="15"/>
      <c r="EI86" s="70"/>
      <c r="EJ86" s="14"/>
      <c r="EK86" s="70"/>
      <c r="EL86" s="15"/>
      <c r="EM86" s="15"/>
      <c r="EN86" s="15"/>
      <c r="EO86" s="70"/>
      <c r="EP86" s="15"/>
      <c r="EQ86" s="70"/>
      <c r="ER86" s="15"/>
      <c r="ES86" s="70"/>
      <c r="ET86" s="15"/>
      <c r="EU86" s="70"/>
      <c r="EV86" s="15"/>
      <c r="EW86" s="70"/>
      <c r="EY86" s="70"/>
      <c r="EZ86" s="15"/>
      <c r="FA86" s="70"/>
      <c r="FB86" s="15"/>
      <c r="FC86" s="70"/>
      <c r="FD86" s="15"/>
      <c r="FE86" s="70"/>
      <c r="FF86" s="14"/>
      <c r="FG86" s="70"/>
      <c r="FI86" s="70"/>
      <c r="FK86" s="70"/>
      <c r="FM86" s="70"/>
      <c r="FO86" s="70"/>
      <c r="FQ86" s="70"/>
    </row>
    <row r="87" spans="1:173" ht="12.75" customHeight="1">
      <c r="A87" s="1"/>
      <c r="B87" s="70"/>
      <c r="C87" s="70"/>
      <c r="D87" s="70"/>
      <c r="E87" s="70"/>
      <c r="F87" s="70"/>
      <c r="G87" s="70"/>
      <c r="H87" s="70"/>
      <c r="I87" s="70"/>
      <c r="J87" s="70"/>
      <c r="K87" s="70"/>
      <c r="L87" s="70"/>
      <c r="M87" s="70"/>
      <c r="N87" s="70"/>
      <c r="O87" s="70"/>
      <c r="P87" s="127"/>
      <c r="Q87" s="70"/>
      <c r="R87" s="127"/>
      <c r="S87" s="70"/>
      <c r="T87" s="15"/>
      <c r="V87" s="15"/>
      <c r="X87" s="50"/>
      <c r="Y87" s="70"/>
      <c r="Z87" s="70"/>
      <c r="AA87" s="70"/>
      <c r="AB87" s="70"/>
      <c r="AC87" s="70"/>
      <c r="AD87" s="50"/>
      <c r="AE87" s="70"/>
      <c r="AF87" s="15"/>
      <c r="AL87" s="50"/>
      <c r="AM87" s="70"/>
      <c r="AP87" s="50"/>
      <c r="AQ87" s="70"/>
      <c r="AR87" s="14"/>
      <c r="AS87" s="14"/>
      <c r="AU87" s="14"/>
      <c r="AV87" s="14"/>
      <c r="AW87" s="14"/>
      <c r="AY87" s="14"/>
      <c r="AZ87" s="14"/>
      <c r="BA87" s="14"/>
      <c r="BB87" s="14"/>
      <c r="BC87" s="14"/>
      <c r="BF87" s="15"/>
      <c r="BL87" s="15"/>
      <c r="BN87" s="70"/>
      <c r="BO87" s="70"/>
      <c r="BQ87" s="70"/>
      <c r="BR87" s="70"/>
      <c r="BS87" s="70"/>
      <c r="BT87" s="70"/>
      <c r="BU87" s="70"/>
      <c r="BV87" s="70"/>
      <c r="BW87" s="70"/>
      <c r="BY87" s="70"/>
      <c r="CA87" s="70"/>
      <c r="CC87" s="70"/>
      <c r="CE87" s="70"/>
      <c r="CG87" s="70"/>
      <c r="CI87" s="70"/>
      <c r="CJ87" s="15"/>
      <c r="CK87" s="15"/>
      <c r="CL87" s="15"/>
      <c r="CM87" s="15"/>
      <c r="CN87" s="15"/>
      <c r="CO87" s="15"/>
      <c r="CP87" s="15"/>
      <c r="CQ87" s="15"/>
      <c r="CR87" s="15"/>
      <c r="CS87" s="15"/>
      <c r="CY87" s="70"/>
      <c r="DA87" s="70"/>
      <c r="DC87" s="14"/>
      <c r="DE87" s="14"/>
      <c r="DG87" s="14"/>
      <c r="DI87" s="14"/>
      <c r="DK87" s="14"/>
      <c r="DM87" s="14"/>
      <c r="DO87" s="14"/>
      <c r="DQ87" s="14"/>
      <c r="DR87" s="15"/>
      <c r="DS87" s="14"/>
      <c r="DU87" s="14"/>
      <c r="DW87" s="14"/>
      <c r="DY87" s="14"/>
      <c r="EA87" s="14"/>
      <c r="EC87" s="14"/>
      <c r="EE87" s="14"/>
      <c r="EG87" s="14"/>
      <c r="EH87" s="15"/>
      <c r="EI87" s="14"/>
      <c r="EJ87" s="14"/>
      <c r="EK87" s="14"/>
      <c r="EL87" s="15"/>
      <c r="EM87" s="15"/>
      <c r="EN87" s="15"/>
      <c r="EO87" s="14"/>
      <c r="EP87" s="15"/>
      <c r="EQ87" s="14"/>
      <c r="ER87" s="15"/>
      <c r="ES87" s="14"/>
      <c r="ET87" s="15"/>
      <c r="EU87" s="14"/>
      <c r="EV87" s="15"/>
      <c r="EW87" s="14"/>
      <c r="EY87" s="14"/>
      <c r="EZ87" s="15"/>
      <c r="FA87" s="14"/>
      <c r="FB87" s="15"/>
      <c r="FC87" s="14"/>
      <c r="FD87" s="15"/>
      <c r="FE87" s="14"/>
      <c r="FF87" s="14"/>
      <c r="FG87" s="14"/>
      <c r="FI87" s="14"/>
      <c r="FK87" s="14"/>
      <c r="FM87" s="14"/>
      <c r="FO87" s="14"/>
      <c r="FQ87" s="14"/>
    </row>
    <row r="88" spans="1:173" ht="12.75" customHeight="1">
      <c r="B88" s="14"/>
      <c r="C88" s="14"/>
      <c r="D88" s="15"/>
      <c r="E88" s="14"/>
      <c r="F88" s="15"/>
      <c r="G88" s="14"/>
      <c r="H88" s="14"/>
      <c r="I88" s="14"/>
      <c r="J88" s="14"/>
      <c r="K88" s="14"/>
      <c r="L88" s="14"/>
      <c r="M88" s="14"/>
      <c r="N88" s="14"/>
      <c r="O88" s="14"/>
      <c r="Q88" s="14"/>
      <c r="S88" s="14"/>
      <c r="T88" s="15"/>
      <c r="V88" s="15"/>
      <c r="X88" s="15"/>
      <c r="Y88" s="14"/>
      <c r="Z88" s="14"/>
      <c r="AA88" s="14"/>
      <c r="AB88" s="14"/>
      <c r="AC88" s="14"/>
      <c r="AD88" s="15"/>
      <c r="AE88" s="14"/>
      <c r="AF88" s="15"/>
      <c r="AL88" s="15"/>
      <c r="AM88" s="14"/>
      <c r="AP88" s="15"/>
      <c r="AQ88" s="14"/>
      <c r="AR88" s="14"/>
      <c r="AS88" s="14"/>
      <c r="AU88" s="14"/>
      <c r="AV88" s="14"/>
      <c r="AW88" s="14"/>
      <c r="AY88" s="14"/>
      <c r="AZ88" s="14"/>
      <c r="BA88" s="14"/>
      <c r="BB88" s="14"/>
      <c r="BC88" s="14"/>
      <c r="BF88" s="15"/>
      <c r="BL88" s="15"/>
      <c r="BN88" s="14"/>
      <c r="BO88" s="14"/>
      <c r="BQ88" s="14"/>
      <c r="BR88" s="14"/>
      <c r="BS88" s="14"/>
      <c r="BT88" s="14"/>
      <c r="BU88" s="14"/>
      <c r="BV88" s="14"/>
      <c r="BW88" s="14"/>
      <c r="BY88" s="14"/>
      <c r="CA88" s="14"/>
      <c r="CC88" s="14"/>
      <c r="CE88" s="14"/>
      <c r="CG88" s="14"/>
      <c r="CI88" s="14"/>
      <c r="CJ88" s="15"/>
      <c r="CK88" s="15"/>
      <c r="CL88" s="15"/>
      <c r="CM88" s="15"/>
      <c r="CN88" s="15"/>
      <c r="CO88" s="15"/>
      <c r="CP88" s="15"/>
      <c r="CQ88" s="15"/>
      <c r="CR88" s="15"/>
      <c r="CS88" s="15"/>
      <c r="CY88" s="14"/>
      <c r="DA88" s="14"/>
      <c r="DC88" s="14"/>
      <c r="DE88" s="14"/>
      <c r="DG88" s="14"/>
      <c r="DI88" s="14"/>
      <c r="DK88" s="14"/>
      <c r="DM88" s="14"/>
      <c r="DO88" s="14"/>
      <c r="DQ88" s="14"/>
      <c r="DR88" s="15"/>
      <c r="DS88" s="14"/>
      <c r="DU88" s="14"/>
      <c r="DW88" s="14"/>
      <c r="DY88" s="14"/>
      <c r="EA88" s="14"/>
      <c r="EC88" s="14"/>
      <c r="EE88" s="14"/>
      <c r="EG88" s="14"/>
      <c r="EH88" s="15"/>
      <c r="EI88" s="14"/>
      <c r="EJ88" s="14"/>
      <c r="EK88" s="14"/>
      <c r="EL88" s="15"/>
      <c r="EM88" s="15"/>
      <c r="EN88" s="15"/>
      <c r="EO88" s="14"/>
      <c r="EP88" s="15"/>
      <c r="EQ88" s="14"/>
      <c r="ER88" s="15"/>
      <c r="ES88" s="14"/>
      <c r="ET88" s="15"/>
      <c r="EU88" s="14"/>
      <c r="EV88" s="15"/>
      <c r="EW88" s="14"/>
      <c r="EY88" s="14"/>
      <c r="EZ88" s="15"/>
      <c r="FA88" s="14"/>
      <c r="FB88" s="15"/>
      <c r="FC88" s="14"/>
      <c r="FD88" s="15"/>
      <c r="FE88" s="14"/>
      <c r="FF88" s="14"/>
      <c r="FG88" s="14"/>
      <c r="FI88" s="14"/>
      <c r="FK88" s="14"/>
      <c r="FM88" s="14"/>
      <c r="FO88" s="14"/>
      <c r="FQ88" s="14"/>
    </row>
    <row r="89" spans="1:173" ht="12.75" customHeight="1">
      <c r="B89" s="14"/>
      <c r="C89" s="14"/>
      <c r="D89" s="15"/>
      <c r="E89" s="14"/>
      <c r="F89" s="15"/>
      <c r="G89" s="14"/>
      <c r="H89" s="14"/>
      <c r="I89" s="14"/>
      <c r="J89" s="14"/>
      <c r="K89" s="14"/>
      <c r="L89" s="14"/>
      <c r="M89" s="14"/>
      <c r="N89" s="14"/>
      <c r="O89" s="14"/>
      <c r="Q89" s="14"/>
      <c r="S89" s="14"/>
      <c r="T89" s="15"/>
      <c r="V89" s="15"/>
      <c r="X89" s="15"/>
      <c r="Y89" s="14"/>
      <c r="Z89" s="14"/>
      <c r="AA89" s="14"/>
      <c r="AB89" s="14"/>
      <c r="AC89" s="14"/>
      <c r="AD89" s="15"/>
      <c r="AE89" s="14"/>
      <c r="AF89" s="15"/>
      <c r="AL89" s="15"/>
      <c r="AM89" s="14"/>
      <c r="AP89" s="15"/>
      <c r="AQ89" s="14"/>
      <c r="AR89" s="14"/>
      <c r="AS89" s="14"/>
      <c r="AU89" s="14"/>
      <c r="AV89" s="14"/>
      <c r="AW89" s="14"/>
      <c r="AY89" s="14"/>
      <c r="AZ89" s="14"/>
      <c r="BA89" s="14"/>
      <c r="BB89" s="14"/>
      <c r="BC89" s="14"/>
      <c r="BF89" s="15"/>
      <c r="BL89" s="15"/>
      <c r="BN89" s="14"/>
      <c r="BO89" s="14"/>
      <c r="BQ89" s="14"/>
      <c r="BR89" s="14"/>
      <c r="BS89" s="14"/>
      <c r="BT89" s="14"/>
      <c r="BU89" s="14"/>
      <c r="BV89" s="14"/>
      <c r="BW89" s="14"/>
      <c r="BY89" s="14"/>
      <c r="CA89" s="14"/>
      <c r="CC89" s="14"/>
      <c r="CE89" s="14"/>
      <c r="CG89" s="14"/>
      <c r="CI89" s="14"/>
      <c r="CJ89" s="15"/>
      <c r="CK89" s="15"/>
      <c r="CL89" s="15"/>
      <c r="CM89" s="15"/>
      <c r="CN89" s="15"/>
      <c r="CO89" s="15"/>
      <c r="CP89" s="15"/>
      <c r="CQ89" s="15"/>
      <c r="CR89" s="15"/>
      <c r="CS89" s="15"/>
      <c r="CY89" s="14"/>
      <c r="DA89" s="14"/>
      <c r="DC89" s="14"/>
      <c r="DE89" s="14"/>
      <c r="DG89" s="14"/>
      <c r="DI89" s="14"/>
      <c r="DK89" s="14"/>
      <c r="DM89" s="14"/>
      <c r="DO89" s="14"/>
      <c r="DQ89" s="14"/>
      <c r="DR89" s="15"/>
      <c r="DS89" s="14"/>
      <c r="DU89" s="14"/>
      <c r="DW89" s="14"/>
      <c r="DY89" s="14"/>
      <c r="EA89" s="14"/>
      <c r="EC89" s="14"/>
      <c r="EE89" s="14"/>
      <c r="EG89" s="14"/>
      <c r="EH89" s="15"/>
      <c r="EI89" s="14"/>
      <c r="EJ89" s="14"/>
      <c r="EK89" s="14"/>
      <c r="EL89" s="15"/>
      <c r="EM89" s="15"/>
      <c r="EN89" s="15"/>
      <c r="EO89" s="14"/>
      <c r="EP89" s="15"/>
      <c r="EQ89" s="14"/>
      <c r="ER89" s="15"/>
      <c r="ES89" s="14"/>
      <c r="ET89" s="15"/>
      <c r="EU89" s="14"/>
      <c r="EV89" s="15"/>
      <c r="EW89" s="14"/>
      <c r="EY89" s="14"/>
      <c r="EZ89" s="15"/>
      <c r="FA89" s="14"/>
      <c r="FB89" s="15"/>
      <c r="FC89" s="14"/>
      <c r="FD89" s="15"/>
      <c r="FE89" s="14"/>
      <c r="FF89" s="14"/>
      <c r="FG89" s="14"/>
      <c r="FI89" s="14"/>
      <c r="FK89" s="14"/>
      <c r="FM89" s="14"/>
      <c r="FO89" s="14"/>
      <c r="FQ89" s="14"/>
    </row>
    <row r="90" spans="1:173" ht="12.75" customHeight="1">
      <c r="A90" s="1"/>
      <c r="B90" s="14"/>
      <c r="C90" s="14"/>
      <c r="D90" s="15"/>
      <c r="E90" s="14"/>
      <c r="F90" s="15"/>
      <c r="G90" s="14"/>
      <c r="H90" s="14"/>
      <c r="I90" s="14"/>
      <c r="J90" s="14"/>
      <c r="K90" s="14"/>
      <c r="L90" s="14"/>
      <c r="M90" s="14"/>
      <c r="N90" s="14"/>
      <c r="O90" s="14"/>
      <c r="Q90" s="14"/>
      <c r="S90" s="14"/>
      <c r="T90" s="15"/>
      <c r="V90" s="15"/>
      <c r="X90" s="15"/>
      <c r="Y90" s="14"/>
      <c r="Z90" s="14"/>
      <c r="AA90" s="14"/>
      <c r="AB90" s="14"/>
      <c r="AC90" s="14"/>
      <c r="AD90" s="15"/>
      <c r="AE90" s="14"/>
      <c r="AF90" s="15"/>
      <c r="AL90" s="15"/>
      <c r="AM90" s="14"/>
      <c r="AP90" s="15"/>
      <c r="AQ90" s="14"/>
      <c r="AR90" s="14"/>
      <c r="AS90" s="14"/>
      <c r="AU90" s="14"/>
      <c r="AV90" s="14"/>
      <c r="AW90" s="14"/>
      <c r="AY90" s="14"/>
      <c r="AZ90" s="14"/>
      <c r="BA90" s="14"/>
      <c r="BB90" s="14"/>
      <c r="BC90" s="14"/>
      <c r="BF90" s="15"/>
      <c r="BL90" s="15"/>
      <c r="BN90" s="14"/>
      <c r="BO90" s="14"/>
      <c r="BQ90" s="14"/>
      <c r="BR90" s="14"/>
      <c r="BS90" s="14"/>
      <c r="BT90" s="14"/>
      <c r="BU90" s="14"/>
      <c r="BV90" s="14"/>
      <c r="BW90" s="14"/>
      <c r="BY90" s="14"/>
      <c r="CA90" s="14"/>
      <c r="CC90" s="14"/>
      <c r="CE90" s="14"/>
      <c r="CG90" s="14"/>
      <c r="CI90" s="14"/>
      <c r="CJ90" s="15"/>
      <c r="CK90" s="15"/>
      <c r="CL90" s="15"/>
      <c r="CM90" s="15"/>
      <c r="CN90" s="15"/>
      <c r="CO90" s="15"/>
      <c r="CP90" s="15"/>
      <c r="CQ90" s="15"/>
      <c r="CR90" s="15"/>
      <c r="CS90" s="15"/>
      <c r="CY90" s="14"/>
      <c r="DA90" s="14"/>
      <c r="DC90" s="14"/>
      <c r="DE90" s="14"/>
      <c r="DG90" s="14"/>
      <c r="DI90" s="14"/>
      <c r="DK90" s="14"/>
      <c r="DM90" s="14"/>
      <c r="DO90" s="14"/>
      <c r="DQ90" s="14"/>
      <c r="DR90" s="15"/>
      <c r="DS90" s="14"/>
      <c r="DU90" s="14"/>
      <c r="DW90" s="14"/>
      <c r="DY90" s="14"/>
      <c r="EA90" s="14"/>
      <c r="EC90" s="14"/>
      <c r="EE90" s="14"/>
      <c r="EG90" s="14"/>
      <c r="EH90" s="15"/>
      <c r="EI90" s="14"/>
      <c r="EJ90" s="14"/>
      <c r="EK90" s="14"/>
      <c r="EL90" s="15"/>
      <c r="EM90" s="15"/>
      <c r="EN90" s="15"/>
      <c r="EO90" s="14"/>
      <c r="EP90" s="15"/>
      <c r="EQ90" s="14"/>
      <c r="ER90" s="15"/>
      <c r="ES90" s="14"/>
      <c r="ET90" s="15"/>
      <c r="EU90" s="14"/>
      <c r="EV90" s="15"/>
      <c r="EW90" s="14"/>
      <c r="EY90" s="14"/>
      <c r="EZ90" s="15"/>
      <c r="FA90" s="14"/>
      <c r="FB90" s="15"/>
      <c r="FC90" s="14"/>
      <c r="FD90" s="15"/>
      <c r="FE90" s="14"/>
      <c r="FF90" s="14"/>
      <c r="FG90" s="14"/>
      <c r="FI90" s="14"/>
      <c r="FK90" s="14"/>
      <c r="FM90" s="14"/>
      <c r="FO90" s="14"/>
      <c r="FQ90" s="14"/>
    </row>
    <row r="91" spans="1:173" ht="12.75" customHeight="1">
      <c r="B91" s="14"/>
      <c r="C91" s="14"/>
      <c r="D91" s="15"/>
      <c r="E91" s="14"/>
      <c r="F91" s="15"/>
      <c r="G91" s="14"/>
      <c r="H91" s="14"/>
      <c r="I91" s="14"/>
      <c r="J91" s="14"/>
      <c r="K91" s="14"/>
      <c r="L91" s="14"/>
      <c r="M91" s="14"/>
      <c r="N91" s="14"/>
      <c r="O91" s="14"/>
      <c r="Q91" s="14"/>
      <c r="S91" s="14"/>
      <c r="T91" s="15"/>
      <c r="V91" s="15"/>
      <c r="X91" s="15"/>
      <c r="Y91" s="14"/>
      <c r="Z91" s="14"/>
      <c r="AA91" s="14"/>
      <c r="AB91" s="14"/>
      <c r="AC91" s="14"/>
      <c r="AD91" s="15"/>
      <c r="AE91" s="14"/>
      <c r="AF91" s="15"/>
      <c r="AL91" s="15"/>
      <c r="AM91" s="14"/>
      <c r="AP91" s="15"/>
      <c r="AQ91" s="14"/>
      <c r="AR91" s="14"/>
      <c r="AS91" s="14"/>
      <c r="AU91" s="14"/>
      <c r="AV91" s="14"/>
      <c r="AW91" s="14"/>
      <c r="AY91" s="14"/>
      <c r="AZ91" s="14"/>
      <c r="BA91" s="14"/>
      <c r="BB91" s="14"/>
      <c r="BC91" s="14"/>
      <c r="BF91" s="15"/>
      <c r="BL91" s="15"/>
      <c r="BN91" s="14"/>
      <c r="BO91" s="14"/>
      <c r="BQ91" s="14"/>
      <c r="BR91" s="14"/>
      <c r="BS91" s="14"/>
      <c r="BT91" s="14"/>
      <c r="BU91" s="14"/>
      <c r="BV91" s="14"/>
      <c r="BW91" s="14"/>
      <c r="BY91" s="14"/>
      <c r="CA91" s="14"/>
      <c r="CC91" s="14"/>
      <c r="CE91" s="14"/>
      <c r="CG91" s="14"/>
      <c r="CI91" s="14"/>
      <c r="CJ91" s="15"/>
      <c r="CK91" s="15"/>
      <c r="CL91" s="15"/>
      <c r="CM91" s="15"/>
      <c r="CN91" s="15"/>
      <c r="CO91" s="15"/>
      <c r="CP91" s="15"/>
      <c r="CQ91" s="15"/>
      <c r="CR91" s="15"/>
      <c r="CS91" s="15"/>
      <c r="CY91" s="14"/>
      <c r="DA91" s="14"/>
      <c r="DC91" s="14"/>
      <c r="DE91" s="14"/>
      <c r="DG91" s="14"/>
      <c r="DI91" s="14"/>
      <c r="DK91" s="14"/>
      <c r="DM91" s="14"/>
      <c r="DO91" s="14"/>
      <c r="DQ91" s="14"/>
      <c r="DR91" s="15"/>
      <c r="DS91" s="14"/>
      <c r="DU91" s="14"/>
      <c r="DW91" s="14"/>
      <c r="DY91" s="14"/>
      <c r="EA91" s="14"/>
      <c r="EC91" s="14"/>
      <c r="EE91" s="14"/>
      <c r="EG91" s="14"/>
      <c r="EH91" s="15"/>
      <c r="EI91" s="14"/>
      <c r="EJ91" s="14"/>
      <c r="EK91" s="14"/>
      <c r="EL91" s="15"/>
      <c r="EM91" s="15"/>
      <c r="EN91" s="15"/>
      <c r="EO91" s="14"/>
      <c r="EP91" s="15"/>
      <c r="EQ91" s="14"/>
      <c r="ER91" s="15"/>
      <c r="ES91" s="14"/>
      <c r="ET91" s="15"/>
      <c r="EU91" s="14"/>
      <c r="EV91" s="15"/>
      <c r="EW91" s="14"/>
      <c r="EY91" s="14"/>
      <c r="EZ91" s="15"/>
      <c r="FA91" s="14"/>
      <c r="FB91" s="15"/>
      <c r="FC91" s="14"/>
      <c r="FD91" s="15"/>
      <c r="FE91" s="14"/>
      <c r="FF91" s="14"/>
      <c r="FG91" s="14"/>
      <c r="FI91" s="14"/>
      <c r="FK91" s="14"/>
      <c r="FM91" s="14"/>
      <c r="FO91" s="14"/>
      <c r="FQ91" s="14"/>
    </row>
    <row r="92" spans="1:173" ht="12.75" customHeight="1">
      <c r="B92" s="14"/>
      <c r="C92" s="14"/>
      <c r="D92" s="15"/>
      <c r="E92" s="14"/>
      <c r="F92" s="15"/>
      <c r="G92" s="14"/>
      <c r="H92" s="14"/>
      <c r="I92" s="14"/>
      <c r="J92" s="14"/>
      <c r="K92" s="14"/>
      <c r="L92" s="14"/>
      <c r="M92" s="14"/>
      <c r="N92" s="14"/>
      <c r="O92" s="14"/>
      <c r="Q92" s="14"/>
      <c r="S92" s="14"/>
      <c r="T92" s="15"/>
      <c r="V92" s="15"/>
      <c r="X92" s="15"/>
      <c r="Y92" s="14"/>
      <c r="Z92" s="14"/>
      <c r="AA92" s="14"/>
      <c r="AB92" s="14"/>
      <c r="AC92" s="14"/>
      <c r="AD92" s="15"/>
      <c r="AE92" s="14"/>
      <c r="AF92" s="15"/>
      <c r="AL92" s="15"/>
      <c r="AM92" s="14"/>
      <c r="AP92" s="15"/>
      <c r="AQ92" s="14"/>
      <c r="AR92" s="14"/>
      <c r="AS92" s="14"/>
      <c r="AU92" s="14"/>
      <c r="AV92" s="14"/>
      <c r="AW92" s="14"/>
      <c r="AY92" s="14"/>
      <c r="AZ92" s="14"/>
      <c r="BA92" s="14"/>
      <c r="BB92" s="14"/>
      <c r="BC92" s="14"/>
      <c r="BF92" s="15"/>
      <c r="BL92" s="15"/>
      <c r="BN92" s="14"/>
      <c r="BO92" s="14"/>
      <c r="BQ92" s="14"/>
      <c r="BR92" s="14"/>
      <c r="BS92" s="14"/>
      <c r="BT92" s="14"/>
      <c r="BU92" s="14"/>
      <c r="BV92" s="14"/>
      <c r="BW92" s="14"/>
      <c r="BY92" s="14"/>
      <c r="CA92" s="14"/>
      <c r="CC92" s="14"/>
      <c r="CE92" s="14"/>
      <c r="CG92" s="14"/>
      <c r="CI92" s="14"/>
      <c r="CJ92" s="15"/>
      <c r="CK92" s="15"/>
      <c r="CL92" s="15"/>
      <c r="CM92" s="15"/>
      <c r="CN92" s="15"/>
      <c r="CO92" s="15"/>
      <c r="CP92" s="15"/>
      <c r="CQ92" s="15"/>
      <c r="CR92" s="15"/>
      <c r="CS92" s="15"/>
      <c r="CY92" s="14"/>
      <c r="DA92" s="14"/>
      <c r="DC92" s="14"/>
      <c r="DE92" s="14"/>
      <c r="DG92" s="14"/>
      <c r="DI92" s="14"/>
      <c r="DK92" s="14"/>
      <c r="DM92" s="14"/>
      <c r="DO92" s="14"/>
      <c r="DQ92" s="14"/>
      <c r="DR92" s="15"/>
      <c r="DS92" s="14"/>
      <c r="DU92" s="14"/>
      <c r="DW92" s="14"/>
      <c r="DY92" s="14"/>
      <c r="EA92" s="14"/>
      <c r="EC92" s="14"/>
      <c r="EE92" s="14"/>
      <c r="EG92" s="14"/>
      <c r="EH92" s="15"/>
      <c r="EI92" s="14"/>
      <c r="EJ92" s="14"/>
      <c r="EK92" s="14"/>
      <c r="EL92" s="15"/>
      <c r="EM92" s="15"/>
      <c r="EN92" s="15"/>
      <c r="EO92" s="14"/>
      <c r="EP92" s="15"/>
      <c r="EQ92" s="14"/>
      <c r="ER92" s="15"/>
      <c r="ES92" s="14"/>
      <c r="ET92" s="15"/>
      <c r="EU92" s="14"/>
      <c r="EV92" s="15"/>
      <c r="EW92" s="14"/>
      <c r="EY92" s="14"/>
      <c r="EZ92" s="15"/>
      <c r="FA92" s="14"/>
      <c r="FB92" s="15"/>
      <c r="FC92" s="14"/>
      <c r="FD92" s="15"/>
      <c r="FE92" s="14"/>
      <c r="FF92" s="14"/>
      <c r="FG92" s="14"/>
      <c r="FI92" s="14"/>
      <c r="FK92" s="14"/>
      <c r="FM92" s="14"/>
      <c r="FO92" s="14"/>
      <c r="FQ92" s="14"/>
    </row>
    <row r="93" spans="1:173" ht="12.75" customHeight="1">
      <c r="B93" s="14"/>
      <c r="C93" s="14"/>
      <c r="D93" s="15"/>
      <c r="E93" s="14"/>
      <c r="F93" s="15"/>
      <c r="G93" s="14"/>
      <c r="H93" s="14"/>
      <c r="I93" s="14"/>
      <c r="J93" s="14"/>
      <c r="K93" s="14"/>
      <c r="L93" s="14"/>
      <c r="M93" s="14"/>
      <c r="N93" s="14"/>
      <c r="O93" s="14"/>
      <c r="Q93" s="14"/>
      <c r="S93" s="14"/>
      <c r="T93" s="15"/>
      <c r="V93" s="15"/>
      <c r="X93" s="15"/>
      <c r="Y93" s="14"/>
      <c r="Z93" s="14"/>
      <c r="AA93" s="14"/>
      <c r="AB93" s="14"/>
      <c r="AC93" s="14"/>
      <c r="AD93" s="15"/>
      <c r="AE93" s="14"/>
      <c r="AF93" s="15"/>
      <c r="AL93" s="15"/>
      <c r="AM93" s="14"/>
      <c r="AP93" s="15"/>
      <c r="AQ93" s="14"/>
      <c r="AR93" s="14"/>
      <c r="AS93" s="14"/>
      <c r="AU93" s="14"/>
      <c r="AV93" s="14"/>
      <c r="AW93" s="14"/>
      <c r="AY93" s="14"/>
      <c r="AZ93" s="14"/>
      <c r="BA93" s="14"/>
      <c r="BB93" s="14"/>
      <c r="BC93" s="14"/>
      <c r="BF93" s="15"/>
      <c r="BL93" s="15"/>
      <c r="BN93" s="14"/>
      <c r="BO93" s="14"/>
      <c r="BQ93" s="14"/>
      <c r="BR93" s="14"/>
      <c r="BS93" s="14"/>
      <c r="BT93" s="14"/>
      <c r="BU93" s="14"/>
      <c r="BV93" s="14"/>
      <c r="BW93" s="14"/>
      <c r="BY93" s="14"/>
      <c r="CA93" s="14"/>
      <c r="CC93" s="14"/>
      <c r="CE93" s="14"/>
      <c r="CG93" s="14"/>
      <c r="CI93" s="14"/>
      <c r="CJ93" s="15"/>
      <c r="CK93" s="15"/>
      <c r="CL93" s="15"/>
      <c r="CM93" s="15"/>
      <c r="CN93" s="15"/>
      <c r="CO93" s="15"/>
      <c r="CP93" s="15"/>
      <c r="CQ93" s="15"/>
      <c r="CR93" s="15"/>
      <c r="CS93" s="15"/>
      <c r="CY93" s="14"/>
      <c r="DA93" s="14"/>
      <c r="DC93" s="14"/>
      <c r="DE93" s="14"/>
      <c r="DG93" s="14"/>
      <c r="DI93" s="14"/>
      <c r="DK93" s="14"/>
      <c r="DM93" s="14"/>
      <c r="DO93" s="14"/>
      <c r="DQ93" s="14"/>
      <c r="DR93" s="15"/>
      <c r="DS93" s="14"/>
      <c r="DU93" s="14"/>
      <c r="DW93" s="14"/>
      <c r="DY93" s="14"/>
      <c r="EA93" s="14"/>
      <c r="EC93" s="14"/>
      <c r="EE93" s="14"/>
      <c r="EG93" s="14"/>
      <c r="EH93" s="15"/>
      <c r="EI93" s="14"/>
      <c r="EJ93" s="14"/>
      <c r="EK93" s="14"/>
      <c r="EL93" s="15"/>
      <c r="EM93" s="15"/>
      <c r="EN93" s="15"/>
      <c r="EO93" s="14"/>
      <c r="EP93" s="15"/>
      <c r="EQ93" s="14"/>
      <c r="ER93" s="15"/>
      <c r="ES93" s="14"/>
      <c r="ET93" s="15"/>
      <c r="EU93" s="14"/>
      <c r="EV93" s="15"/>
      <c r="EW93" s="14"/>
      <c r="EY93" s="14"/>
      <c r="EZ93" s="15"/>
      <c r="FA93" s="14"/>
      <c r="FB93" s="15"/>
      <c r="FC93" s="14"/>
      <c r="FD93" s="15"/>
      <c r="FE93" s="14"/>
      <c r="FF93" s="14"/>
      <c r="FG93" s="14"/>
      <c r="FI93" s="14"/>
      <c r="FK93" s="14"/>
      <c r="FM93" s="14"/>
      <c r="FO93" s="14"/>
      <c r="FQ93" s="14"/>
    </row>
    <row r="94" spans="1:173" ht="12.75" customHeight="1">
      <c r="B94" s="14"/>
      <c r="C94" s="14"/>
      <c r="D94" s="15"/>
      <c r="E94" s="14"/>
      <c r="F94" s="15"/>
      <c r="G94" s="14"/>
      <c r="H94" s="14"/>
      <c r="I94" s="14"/>
      <c r="J94" s="14"/>
      <c r="K94" s="14"/>
      <c r="L94" s="14"/>
      <c r="M94" s="14"/>
      <c r="N94" s="14"/>
      <c r="O94" s="14"/>
      <c r="Q94" s="14"/>
      <c r="S94" s="14"/>
      <c r="T94" s="15"/>
      <c r="V94" s="15"/>
      <c r="X94" s="15"/>
      <c r="Y94" s="14"/>
      <c r="Z94" s="14"/>
      <c r="AA94" s="14"/>
      <c r="AB94" s="14"/>
      <c r="AC94" s="14"/>
      <c r="AD94" s="15"/>
      <c r="AE94" s="14"/>
      <c r="AF94" s="15"/>
      <c r="AL94" s="15"/>
      <c r="AM94" s="14"/>
      <c r="AP94" s="15"/>
      <c r="AQ94" s="14"/>
      <c r="AR94" s="14"/>
      <c r="AS94" s="14"/>
      <c r="AU94" s="14"/>
      <c r="AV94" s="14"/>
      <c r="AW94" s="14"/>
      <c r="AY94" s="14"/>
      <c r="AZ94" s="14"/>
      <c r="BA94" s="14"/>
      <c r="BB94" s="14"/>
      <c r="BC94" s="14"/>
      <c r="BF94" s="15"/>
      <c r="BL94" s="15"/>
      <c r="BN94" s="14"/>
      <c r="BO94" s="14"/>
      <c r="BQ94" s="14"/>
      <c r="BR94" s="14"/>
      <c r="BS94" s="14"/>
      <c r="BT94" s="14"/>
      <c r="BU94" s="14"/>
      <c r="BV94" s="14"/>
      <c r="BW94" s="14"/>
      <c r="BY94" s="14"/>
      <c r="CA94" s="14"/>
      <c r="CC94" s="14"/>
      <c r="CE94" s="14"/>
      <c r="CG94" s="14"/>
      <c r="CI94" s="14"/>
      <c r="CJ94" s="15"/>
      <c r="CK94" s="15"/>
      <c r="CL94" s="15"/>
      <c r="CM94" s="15"/>
      <c r="CN94" s="15"/>
      <c r="CO94" s="15"/>
      <c r="CP94" s="15"/>
      <c r="CQ94" s="15"/>
      <c r="CR94" s="15"/>
      <c r="CS94" s="15"/>
      <c r="CY94" s="14"/>
      <c r="DA94" s="14"/>
      <c r="DC94" s="14"/>
      <c r="DE94" s="14"/>
      <c r="DG94" s="14"/>
      <c r="DI94" s="14"/>
      <c r="DK94" s="14"/>
      <c r="DM94" s="14"/>
      <c r="DO94" s="14"/>
      <c r="DQ94" s="14"/>
      <c r="DR94" s="15"/>
      <c r="DS94" s="14"/>
      <c r="DU94" s="14"/>
      <c r="DW94" s="14"/>
      <c r="DY94" s="14"/>
      <c r="EA94" s="14"/>
      <c r="EC94" s="14"/>
      <c r="EE94" s="14"/>
      <c r="EG94" s="14"/>
      <c r="EH94" s="15"/>
      <c r="EI94" s="14"/>
      <c r="EJ94" s="14"/>
      <c r="EK94" s="14"/>
      <c r="EL94" s="15"/>
      <c r="EM94" s="15"/>
      <c r="EN94" s="15"/>
      <c r="EO94" s="14"/>
      <c r="EP94" s="15"/>
      <c r="EQ94" s="14"/>
      <c r="ER94" s="15"/>
      <c r="ES94" s="14"/>
      <c r="ET94" s="15"/>
      <c r="EU94" s="14"/>
      <c r="EV94" s="15"/>
      <c r="EW94" s="14"/>
      <c r="EY94" s="14"/>
      <c r="EZ94" s="15"/>
      <c r="FA94" s="14"/>
      <c r="FB94" s="15"/>
      <c r="FC94" s="14"/>
      <c r="FD94" s="15"/>
      <c r="FE94" s="14"/>
      <c r="FF94" s="14"/>
      <c r="FG94" s="14"/>
      <c r="FI94" s="14"/>
      <c r="FK94" s="14"/>
      <c r="FM94" s="14"/>
      <c r="FO94" s="14"/>
      <c r="FQ94" s="14"/>
    </row>
    <row r="95" spans="1:173" ht="12.75" customHeight="1">
      <c r="B95" s="14"/>
      <c r="C95" s="14"/>
      <c r="D95" s="15"/>
      <c r="E95" s="14"/>
      <c r="F95" s="15"/>
      <c r="G95" s="14"/>
      <c r="H95" s="14"/>
      <c r="I95" s="14"/>
      <c r="J95" s="14"/>
      <c r="K95" s="14"/>
      <c r="L95" s="14"/>
      <c r="M95" s="14"/>
      <c r="N95" s="14"/>
      <c r="O95" s="14"/>
      <c r="Q95" s="14"/>
      <c r="S95" s="14"/>
      <c r="T95" s="15"/>
      <c r="V95" s="15"/>
      <c r="X95" s="15"/>
      <c r="Y95" s="14"/>
      <c r="Z95" s="14"/>
      <c r="AA95" s="14"/>
      <c r="AB95" s="14"/>
      <c r="AC95" s="14"/>
      <c r="AD95" s="15"/>
      <c r="AE95" s="14"/>
      <c r="AF95" s="15"/>
      <c r="AL95" s="15"/>
      <c r="AM95" s="14"/>
      <c r="AP95" s="15"/>
      <c r="AQ95" s="14"/>
      <c r="AR95" s="14"/>
      <c r="AS95" s="14"/>
      <c r="AU95" s="14"/>
      <c r="AV95" s="14"/>
      <c r="AW95" s="14"/>
      <c r="AY95" s="14"/>
      <c r="AZ95" s="14"/>
      <c r="BA95" s="14"/>
      <c r="BB95" s="14"/>
      <c r="BC95" s="14"/>
      <c r="BF95" s="15"/>
      <c r="BL95" s="15"/>
      <c r="BN95" s="14"/>
      <c r="BO95" s="14"/>
      <c r="BQ95" s="14"/>
      <c r="BR95" s="14"/>
      <c r="BS95" s="14"/>
      <c r="BT95" s="14"/>
      <c r="BU95" s="14"/>
      <c r="BV95" s="14"/>
      <c r="BW95" s="14"/>
      <c r="BY95" s="14"/>
      <c r="CA95" s="14"/>
      <c r="CC95" s="14"/>
      <c r="CE95" s="14"/>
      <c r="CG95" s="14"/>
      <c r="CI95" s="14"/>
      <c r="CJ95" s="15"/>
      <c r="CK95" s="15"/>
      <c r="CL95" s="15"/>
      <c r="CM95" s="15"/>
      <c r="CN95" s="15"/>
      <c r="CO95" s="15"/>
      <c r="CP95" s="15"/>
      <c r="CQ95" s="15"/>
      <c r="CR95" s="15"/>
      <c r="CS95" s="15"/>
      <c r="CY95" s="14"/>
      <c r="DA95" s="14"/>
      <c r="DC95" s="14"/>
      <c r="DE95" s="14"/>
      <c r="DG95" s="14"/>
      <c r="DI95" s="14"/>
      <c r="DK95" s="14"/>
      <c r="DM95" s="14"/>
      <c r="DO95" s="14"/>
      <c r="DQ95" s="14"/>
      <c r="DR95" s="15"/>
      <c r="DS95" s="14"/>
      <c r="DU95" s="14"/>
      <c r="DW95" s="14"/>
      <c r="DY95" s="14"/>
      <c r="EA95" s="14"/>
      <c r="EC95" s="14"/>
      <c r="EE95" s="14"/>
      <c r="EG95" s="14"/>
      <c r="EH95" s="15"/>
      <c r="EI95" s="14"/>
      <c r="EJ95" s="14"/>
      <c r="EK95" s="14"/>
      <c r="EL95" s="15"/>
      <c r="EM95" s="15"/>
      <c r="EN95" s="15"/>
      <c r="EO95" s="14"/>
      <c r="EP95" s="15"/>
      <c r="EQ95" s="14"/>
      <c r="ER95" s="15"/>
      <c r="ES95" s="14"/>
      <c r="ET95" s="15"/>
      <c r="EU95" s="14"/>
      <c r="EV95" s="15"/>
      <c r="EW95" s="14"/>
      <c r="EY95" s="14"/>
      <c r="EZ95" s="15"/>
      <c r="FA95" s="14"/>
      <c r="FB95" s="15"/>
      <c r="FC95" s="14"/>
      <c r="FD95" s="15"/>
      <c r="FE95" s="14"/>
      <c r="FF95" s="14"/>
      <c r="FG95" s="14"/>
      <c r="FI95" s="14"/>
      <c r="FK95" s="14"/>
      <c r="FM95" s="14"/>
      <c r="FO95" s="14"/>
      <c r="FQ95" s="14"/>
    </row>
    <row r="96" spans="1:173" ht="12.75" customHeight="1">
      <c r="B96" s="14"/>
      <c r="C96" s="14"/>
      <c r="D96" s="15"/>
      <c r="E96" s="14"/>
      <c r="F96" s="15"/>
      <c r="G96" s="14"/>
      <c r="H96" s="14"/>
      <c r="I96" s="14"/>
      <c r="J96" s="14"/>
      <c r="K96" s="14"/>
      <c r="L96" s="14"/>
      <c r="M96" s="14"/>
      <c r="N96" s="14"/>
      <c r="O96" s="14"/>
      <c r="Q96" s="14"/>
      <c r="S96" s="14"/>
      <c r="T96" s="15"/>
      <c r="V96" s="15"/>
      <c r="X96" s="15"/>
      <c r="Y96" s="14"/>
      <c r="Z96" s="14"/>
      <c r="AA96" s="14"/>
      <c r="AB96" s="14"/>
      <c r="AC96" s="14"/>
      <c r="AD96" s="15"/>
      <c r="AE96" s="14"/>
      <c r="AF96" s="15"/>
      <c r="AL96" s="15"/>
      <c r="AM96" s="14"/>
      <c r="AP96" s="15"/>
      <c r="AQ96" s="14"/>
      <c r="AR96" s="14"/>
      <c r="AS96" s="14"/>
      <c r="AU96" s="14"/>
      <c r="AV96" s="14"/>
      <c r="AW96" s="14"/>
      <c r="AY96" s="14"/>
      <c r="AZ96" s="14"/>
      <c r="BA96" s="14"/>
      <c r="BB96" s="14"/>
      <c r="BC96" s="14"/>
      <c r="BF96" s="15"/>
      <c r="BL96" s="15"/>
      <c r="BN96" s="14"/>
      <c r="BO96" s="14"/>
      <c r="BQ96" s="14"/>
      <c r="BR96" s="14"/>
      <c r="BS96" s="14"/>
      <c r="BT96" s="14"/>
      <c r="BU96" s="14"/>
      <c r="BV96" s="14"/>
      <c r="BW96" s="14"/>
      <c r="BY96" s="14"/>
      <c r="CA96" s="14"/>
      <c r="CC96" s="14"/>
      <c r="CE96" s="14"/>
      <c r="CG96" s="14"/>
      <c r="CI96" s="14"/>
      <c r="CJ96" s="15"/>
      <c r="CK96" s="15"/>
      <c r="CL96" s="15"/>
      <c r="CM96" s="15"/>
      <c r="CN96" s="15"/>
      <c r="CO96" s="15"/>
      <c r="CP96" s="15"/>
      <c r="CQ96" s="15"/>
      <c r="CR96" s="15"/>
      <c r="CS96" s="15"/>
      <c r="CY96" s="14"/>
      <c r="DA96" s="14"/>
      <c r="DC96" s="14"/>
      <c r="DE96" s="14"/>
      <c r="DG96" s="14"/>
      <c r="DI96" s="14"/>
      <c r="DK96" s="14"/>
      <c r="DM96" s="14"/>
      <c r="DO96" s="14"/>
      <c r="DQ96" s="14"/>
      <c r="DR96" s="15"/>
      <c r="DS96" s="14"/>
      <c r="DU96" s="14"/>
      <c r="DW96" s="14"/>
      <c r="DY96" s="14"/>
      <c r="EA96" s="14"/>
      <c r="EC96" s="14"/>
      <c r="EE96" s="14"/>
      <c r="EG96" s="14"/>
      <c r="EH96" s="15"/>
      <c r="EI96" s="14"/>
      <c r="EJ96" s="14"/>
      <c r="EK96" s="14"/>
      <c r="EL96" s="15"/>
      <c r="EM96" s="15"/>
      <c r="EN96" s="15"/>
      <c r="EO96" s="14"/>
      <c r="EP96" s="15"/>
      <c r="EQ96" s="14"/>
      <c r="ER96" s="15"/>
      <c r="ES96" s="14"/>
      <c r="ET96" s="15"/>
      <c r="EU96" s="14"/>
      <c r="EV96" s="15"/>
      <c r="EW96" s="14"/>
      <c r="EY96" s="14"/>
      <c r="EZ96" s="15"/>
      <c r="FA96" s="14"/>
      <c r="FB96" s="15"/>
      <c r="FC96" s="14"/>
      <c r="FD96" s="15"/>
      <c r="FE96" s="14"/>
      <c r="FF96" s="14"/>
      <c r="FG96" s="14"/>
      <c r="FI96" s="14"/>
      <c r="FK96" s="14"/>
      <c r="FM96" s="14"/>
      <c r="FO96" s="14"/>
      <c r="FQ96" s="14"/>
    </row>
    <row r="97" spans="1:173" ht="12.75" customHeight="1">
      <c r="B97" s="14"/>
      <c r="C97" s="14"/>
      <c r="D97" s="15"/>
      <c r="E97" s="14"/>
      <c r="F97" s="15"/>
      <c r="G97" s="14"/>
      <c r="H97" s="14"/>
      <c r="I97" s="14"/>
      <c r="J97" s="14"/>
      <c r="K97" s="14"/>
      <c r="L97" s="14"/>
      <c r="M97" s="14"/>
      <c r="N97" s="14"/>
      <c r="O97" s="14"/>
      <c r="Q97" s="14"/>
      <c r="S97" s="14"/>
      <c r="T97" s="15"/>
      <c r="V97" s="15"/>
      <c r="X97" s="15"/>
      <c r="Y97" s="14"/>
      <c r="Z97" s="14"/>
      <c r="AA97" s="14"/>
      <c r="AB97" s="14"/>
      <c r="AC97" s="14"/>
      <c r="AD97" s="15"/>
      <c r="AE97" s="14"/>
      <c r="AF97" s="15"/>
      <c r="AL97" s="15"/>
      <c r="AM97" s="14"/>
      <c r="AP97" s="15"/>
      <c r="AQ97" s="14"/>
      <c r="AR97" s="14"/>
      <c r="AS97" s="14"/>
      <c r="AU97" s="14"/>
      <c r="AV97" s="14"/>
      <c r="AW97" s="14"/>
      <c r="AY97" s="14"/>
      <c r="AZ97" s="14"/>
      <c r="BA97" s="14"/>
      <c r="BB97" s="14"/>
      <c r="BC97" s="14"/>
      <c r="BF97" s="15"/>
      <c r="BL97" s="15"/>
      <c r="BN97" s="14"/>
      <c r="BO97" s="14"/>
      <c r="BQ97" s="14"/>
      <c r="BR97" s="14"/>
      <c r="BS97" s="14"/>
      <c r="BT97" s="14"/>
      <c r="BU97" s="14"/>
      <c r="BV97" s="14"/>
      <c r="BW97" s="14"/>
      <c r="BY97" s="14"/>
      <c r="CA97" s="14"/>
      <c r="CC97" s="14"/>
      <c r="CE97" s="14"/>
      <c r="CG97" s="14"/>
      <c r="CI97" s="14"/>
      <c r="CJ97" s="15"/>
      <c r="CK97" s="15"/>
      <c r="CL97" s="15"/>
      <c r="CM97" s="15"/>
      <c r="CN97" s="15"/>
      <c r="CO97" s="15"/>
      <c r="CP97" s="15"/>
      <c r="CQ97" s="15"/>
      <c r="CR97" s="15"/>
      <c r="CS97" s="15"/>
      <c r="CY97" s="14"/>
      <c r="DA97" s="14"/>
      <c r="DC97" s="14"/>
      <c r="DE97" s="14"/>
      <c r="DG97" s="14"/>
      <c r="DI97" s="14"/>
      <c r="DK97" s="14"/>
      <c r="DM97" s="14"/>
      <c r="DO97" s="14"/>
      <c r="DQ97" s="14"/>
      <c r="DR97" s="15"/>
      <c r="DS97" s="14"/>
      <c r="DU97" s="14"/>
      <c r="DW97" s="14"/>
      <c r="DY97" s="14"/>
      <c r="EA97" s="14"/>
      <c r="EC97" s="14"/>
      <c r="EE97" s="14"/>
      <c r="EG97" s="14"/>
      <c r="EH97" s="15"/>
      <c r="EI97" s="14"/>
      <c r="EJ97" s="14"/>
      <c r="EK97" s="14"/>
      <c r="EL97" s="15"/>
      <c r="EM97" s="15"/>
      <c r="EN97" s="15"/>
      <c r="EO97" s="14"/>
      <c r="EP97" s="15"/>
      <c r="EQ97" s="14"/>
      <c r="ER97" s="15"/>
      <c r="ES97" s="14"/>
      <c r="ET97" s="15"/>
      <c r="EU97" s="14"/>
      <c r="EV97" s="15"/>
      <c r="EW97" s="14"/>
      <c r="EY97" s="14"/>
      <c r="EZ97" s="15"/>
      <c r="FA97" s="14"/>
      <c r="FB97" s="15"/>
      <c r="FC97" s="14"/>
      <c r="FD97" s="15"/>
      <c r="FE97" s="14"/>
      <c r="FF97" s="14"/>
      <c r="FG97" s="14"/>
      <c r="FI97" s="14"/>
      <c r="FK97" s="14"/>
      <c r="FM97" s="14"/>
      <c r="FO97" s="14"/>
      <c r="FQ97" s="14"/>
    </row>
    <row r="98" spans="1:173" ht="12.75" customHeight="1">
      <c r="A98" s="1"/>
      <c r="B98" s="14"/>
      <c r="C98" s="14"/>
      <c r="D98" s="15"/>
      <c r="E98" s="14"/>
      <c r="F98" s="15"/>
      <c r="G98" s="14"/>
      <c r="H98" s="14"/>
      <c r="I98" s="14"/>
      <c r="J98" s="14"/>
      <c r="K98" s="14"/>
      <c r="L98" s="14"/>
      <c r="M98" s="14"/>
      <c r="N98" s="14"/>
      <c r="O98" s="14"/>
      <c r="Q98" s="14"/>
      <c r="S98" s="14"/>
      <c r="T98" s="15"/>
      <c r="V98" s="15"/>
      <c r="X98" s="15"/>
      <c r="Y98" s="14"/>
      <c r="Z98" s="14"/>
      <c r="AA98" s="14"/>
      <c r="AB98" s="14"/>
      <c r="AC98" s="14"/>
      <c r="AD98" s="15"/>
      <c r="AE98" s="14"/>
      <c r="AL98" s="15"/>
      <c r="AM98" s="14"/>
      <c r="AP98" s="15"/>
      <c r="AQ98" s="14"/>
      <c r="AR98" s="14"/>
      <c r="AS98" s="14"/>
      <c r="AU98" s="14"/>
      <c r="AV98" s="14"/>
      <c r="AW98" s="14"/>
      <c r="AY98" s="14"/>
      <c r="AZ98" s="14"/>
      <c r="BA98" s="14"/>
      <c r="BB98" s="14"/>
      <c r="BC98" s="14"/>
      <c r="BF98" s="15"/>
      <c r="BL98" s="15"/>
      <c r="BN98" s="14"/>
      <c r="BO98" s="14"/>
      <c r="BQ98" s="14"/>
      <c r="BR98" s="14"/>
      <c r="BS98" s="14"/>
      <c r="BT98" s="14"/>
      <c r="BU98" s="14"/>
      <c r="BV98" s="14"/>
      <c r="BW98" s="14"/>
      <c r="BY98" s="14"/>
      <c r="CA98" s="14"/>
      <c r="CC98" s="14"/>
      <c r="CE98" s="14"/>
      <c r="CG98" s="14"/>
      <c r="CI98" s="14"/>
      <c r="CY98" s="14"/>
      <c r="DA98" s="14"/>
      <c r="DC98" s="14"/>
      <c r="DE98" s="14"/>
      <c r="DG98" s="14"/>
      <c r="DI98" s="14"/>
      <c r="DK98" s="14"/>
      <c r="DM98" s="14"/>
      <c r="DO98" s="14"/>
      <c r="DQ98" s="14"/>
      <c r="DR98" s="15"/>
      <c r="DS98" s="14"/>
      <c r="DU98" s="14"/>
      <c r="DW98" s="14"/>
      <c r="DY98" s="14"/>
      <c r="EA98" s="14"/>
      <c r="EC98" s="14"/>
      <c r="EE98" s="14"/>
      <c r="EG98" s="14"/>
      <c r="EH98" s="15"/>
      <c r="EI98" s="14"/>
      <c r="EJ98" s="14"/>
      <c r="EK98" s="14"/>
      <c r="EN98" s="15"/>
      <c r="EO98" s="14"/>
      <c r="EP98" s="15"/>
      <c r="EQ98" s="14"/>
      <c r="ER98" s="15"/>
      <c r="ES98" s="14"/>
      <c r="ET98" s="15"/>
      <c r="EU98" s="14"/>
      <c r="EV98" s="15"/>
      <c r="EW98" s="14"/>
      <c r="EY98" s="14"/>
      <c r="EZ98" s="15"/>
      <c r="FA98" s="14"/>
      <c r="FB98" s="15"/>
      <c r="FC98" s="14"/>
      <c r="FD98" s="15"/>
      <c r="FE98" s="14"/>
      <c r="FF98" s="14"/>
      <c r="FG98" s="14"/>
      <c r="FI98" s="14"/>
      <c r="FK98" s="14"/>
      <c r="FM98" s="14"/>
      <c r="FO98" s="14"/>
      <c r="FQ98" s="14"/>
    </row>
    <row r="99" spans="1:173" ht="12.75" customHeight="1">
      <c r="B99" s="14"/>
      <c r="C99" s="14"/>
      <c r="D99" s="15"/>
      <c r="E99" s="14"/>
      <c r="F99" s="15"/>
      <c r="G99" s="14"/>
      <c r="H99" s="14"/>
      <c r="I99" s="14"/>
      <c r="J99" s="14"/>
      <c r="K99" s="14"/>
      <c r="L99" s="14"/>
      <c r="M99" s="14"/>
      <c r="N99" s="14"/>
      <c r="O99" s="14"/>
      <c r="Q99" s="14"/>
      <c r="S99" s="14"/>
      <c r="X99" s="15"/>
      <c r="Y99" s="14"/>
      <c r="Z99" s="14"/>
      <c r="AA99" s="14"/>
      <c r="AB99" s="14"/>
      <c r="AC99" s="14"/>
      <c r="AD99" s="15"/>
      <c r="AE99" s="14"/>
      <c r="AL99" s="15"/>
      <c r="AM99" s="14"/>
      <c r="AP99" s="15"/>
      <c r="AQ99" s="14"/>
      <c r="AS99" s="14"/>
      <c r="AU99" s="14"/>
      <c r="AW99" s="14"/>
      <c r="AY99" s="14"/>
      <c r="BA99" s="14"/>
      <c r="BC99" s="14"/>
      <c r="BN99" s="14"/>
      <c r="BO99" s="14"/>
      <c r="BQ99" s="14"/>
      <c r="BR99" s="14"/>
      <c r="BS99" s="14"/>
      <c r="BT99" s="14"/>
      <c r="BU99" s="14"/>
      <c r="BV99" s="14"/>
      <c r="BW99" s="14"/>
      <c r="BY99" s="14"/>
      <c r="CA99" s="14"/>
      <c r="CC99" s="14"/>
      <c r="CE99" s="14"/>
      <c r="CG99" s="14"/>
      <c r="CI99" s="14"/>
      <c r="CY99" s="14"/>
      <c r="DA99" s="14"/>
      <c r="DC99" s="14"/>
      <c r="DE99" s="14"/>
      <c r="DG99" s="14"/>
      <c r="DI99" s="14"/>
      <c r="DK99" s="14"/>
      <c r="DM99" s="14"/>
      <c r="DO99" s="14"/>
      <c r="DQ99" s="14"/>
      <c r="DS99" s="14"/>
      <c r="DU99" s="14"/>
      <c r="DW99" s="14"/>
      <c r="DY99" s="14"/>
      <c r="EA99" s="14"/>
      <c r="EC99" s="14"/>
      <c r="EE99" s="14"/>
      <c r="EG99" s="14"/>
      <c r="EI99" s="14"/>
      <c r="EK99" s="14"/>
      <c r="EO99" s="14"/>
      <c r="EQ99" s="14"/>
      <c r="ES99" s="14"/>
      <c r="EU99" s="14"/>
      <c r="EW99" s="14"/>
      <c r="EY99" s="14"/>
      <c r="FA99" s="14"/>
      <c r="FC99" s="14"/>
      <c r="FE99" s="14"/>
      <c r="FG99" s="14"/>
      <c r="FI99" s="14"/>
      <c r="FK99" s="14"/>
      <c r="FM99" s="14"/>
      <c r="FO99" s="14"/>
      <c r="FQ99" s="14"/>
    </row>
    <row r="100" spans="1:173" ht="12.75" customHeight="1">
      <c r="B100" s="14"/>
      <c r="C100" s="14"/>
      <c r="D100" s="15"/>
      <c r="E100" s="14"/>
      <c r="F100" s="15"/>
      <c r="G100" s="14"/>
      <c r="H100" s="14"/>
      <c r="I100" s="14"/>
      <c r="J100" s="14"/>
      <c r="K100" s="14"/>
      <c r="L100" s="14"/>
      <c r="M100" s="14"/>
      <c r="N100" s="14"/>
      <c r="O100" s="14"/>
      <c r="Q100" s="14"/>
      <c r="S100" s="14"/>
      <c r="X100" s="15"/>
      <c r="Y100" s="14"/>
      <c r="Z100" s="14"/>
      <c r="AA100" s="14"/>
      <c r="AB100" s="14"/>
      <c r="AC100" s="14"/>
      <c r="AD100" s="15"/>
      <c r="AE100" s="14"/>
      <c r="AL100" s="15"/>
      <c r="AM100" s="14"/>
      <c r="AP100" s="15"/>
      <c r="AQ100" s="14"/>
      <c r="BN100" s="14"/>
      <c r="BO100" s="14"/>
      <c r="BQ100" s="14"/>
      <c r="BR100" s="14"/>
      <c r="BS100" s="14"/>
      <c r="BT100" s="14"/>
      <c r="BU100" s="14"/>
      <c r="BV100" s="14"/>
      <c r="BW100" s="14"/>
      <c r="BY100" s="14"/>
      <c r="CA100" s="14"/>
      <c r="CC100" s="14"/>
      <c r="CE100" s="14"/>
      <c r="CG100" s="14"/>
      <c r="CI100" s="14"/>
      <c r="CY100" s="14"/>
      <c r="DA100" s="14"/>
    </row>
    <row r="101" spans="1:173" ht="12.75" customHeight="1">
      <c r="A101" s="118"/>
    </row>
  </sheetData>
  <phoneticPr fontId="0" type="noConversion"/>
  <pageMargins left="0.39370078740157483" right="0.39370078740157483" top="0.59055118110236227" bottom="0.39370078740157483" header="0.39370078740157483" footer="0.39370078740157483"/>
  <pageSetup paperSize="9" scale="63" fitToWidth="15" orientation="landscape" r:id="rId1"/>
  <headerFooter alignWithMargins="0">
    <oddHeader>&amp;CASSOCIATION OF COLLECTIVE INVESTMENTS - QUARTERLY REPORT FOR QUARTER ENDED 31 MARCH 2007</oddHeader>
    <oddFooter>&amp;R&amp;A: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5">
    <pageSetUpPr fitToPage="1"/>
  </sheetPr>
  <dimension ref="A2:BA96"/>
  <sheetViews>
    <sheetView workbookViewId="0" xr3:uid="{23B2C380-326F-580B-8990-D38B2516F165}">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8.7109375" style="10" customWidth="1"/>
    <col min="2" max="2" width="14.85546875" style="10" bestFit="1" customWidth="1"/>
    <col min="3" max="3" width="5.5703125" style="10" bestFit="1" customWidth="1"/>
    <col min="4" max="4" width="12.7109375" style="10" customWidth="1"/>
    <col min="5" max="5" width="4" style="10" bestFit="1" customWidth="1"/>
    <col min="6" max="6" width="11" style="10" customWidth="1"/>
    <col min="7" max="7" width="4" style="10" bestFit="1" customWidth="1"/>
    <col min="8" max="8" width="11.42578125" style="10" customWidth="1"/>
    <col min="9" max="9" width="4" style="10" bestFit="1" customWidth="1"/>
    <col min="10" max="10" width="12.7109375" style="10" customWidth="1"/>
    <col min="11" max="11" width="5.5703125" style="10" bestFit="1" customWidth="1"/>
    <col min="12" max="12" width="11" style="10" customWidth="1"/>
    <col min="13" max="13" width="5.5703125" style="10" bestFit="1" customWidth="1"/>
    <col min="14" max="14" width="11.42578125" style="14" customWidth="1"/>
    <col min="15" max="15" width="5.5703125" style="10" bestFit="1" customWidth="1"/>
    <col min="16" max="16" width="11" style="10" customWidth="1"/>
    <col min="17" max="17" width="5.5703125" style="10" bestFit="1" customWidth="1"/>
    <col min="18" max="18" width="11.42578125" style="14" customWidth="1"/>
    <col min="19" max="19" width="5.5703125" style="10" bestFit="1" customWidth="1"/>
    <col min="20" max="20" width="12.28515625" style="10" customWidth="1"/>
    <col min="21" max="21" width="5.5703125" style="10" bestFit="1" customWidth="1"/>
    <col min="22" max="22" width="12.7109375" style="10" customWidth="1"/>
    <col min="23" max="23" width="5.5703125" style="10" bestFit="1" customWidth="1"/>
    <col min="24" max="24" width="11.85546875" style="14" customWidth="1"/>
    <col min="25" max="25" width="5.5703125" style="10" bestFit="1" customWidth="1"/>
    <col min="26" max="26" width="11.28515625" style="14" customWidth="1"/>
    <col min="27" max="27" width="5.5703125" style="10" bestFit="1" customWidth="1"/>
    <col min="28" max="28" width="10" style="10" customWidth="1"/>
    <col min="29" max="29" width="4" style="10" bestFit="1" customWidth="1"/>
    <col min="30" max="30" width="12.7109375" style="10" customWidth="1"/>
    <col min="31" max="31" width="4" style="10" bestFit="1" customWidth="1"/>
    <col min="32" max="32" width="10.42578125" style="14" customWidth="1"/>
    <col min="33" max="33" width="4" style="10" bestFit="1" customWidth="1"/>
    <col min="34" max="34" width="15.7109375" style="14" customWidth="1"/>
    <col min="35" max="35" width="5.5703125" style="10" bestFit="1" customWidth="1"/>
    <col min="36" max="36" width="10.140625" style="14" customWidth="1"/>
    <col min="37" max="37" width="5.5703125" style="10" bestFit="1" customWidth="1"/>
    <col min="38" max="38" width="10.28515625" style="14" customWidth="1"/>
    <col min="39" max="39" width="5.5703125" style="10" bestFit="1" customWidth="1"/>
    <col min="40" max="40" width="12.7109375" style="10" customWidth="1"/>
    <col min="41" max="41" width="5.5703125" style="10" bestFit="1" customWidth="1"/>
    <col min="42" max="42" width="12.7109375" style="10" customWidth="1"/>
    <col min="43" max="43" width="5.5703125" style="10" bestFit="1" customWidth="1"/>
    <col min="44" max="44" width="11.28515625" style="10" customWidth="1"/>
    <col min="45" max="45" width="5.5703125" style="10" bestFit="1" customWidth="1"/>
    <col min="46" max="46" width="10.140625" style="10" customWidth="1"/>
    <col min="47" max="47" width="5.5703125" style="10" bestFit="1" customWidth="1"/>
    <col min="48" max="48" width="11.140625" style="10" customWidth="1"/>
    <col min="49" max="49" width="5.5703125" style="10" bestFit="1" customWidth="1"/>
    <col min="50" max="50" width="10" style="10" customWidth="1"/>
    <col min="51" max="51" width="5.5703125" style="10" bestFit="1" customWidth="1"/>
    <col min="52" max="52" width="11" style="10" customWidth="1"/>
    <col min="53" max="53" width="5.5703125" style="10" bestFit="1" customWidth="1"/>
    <col min="54" max="16384" width="9.140625" style="10"/>
  </cols>
  <sheetData>
    <row r="2" spans="1:53" ht="12.75" customHeight="1">
      <c r="P2" s="70" t="s">
        <v>389</v>
      </c>
    </row>
    <row r="3" spans="1:53" s="109" customFormat="1" ht="12.75" customHeight="1">
      <c r="A3" s="179" t="s">
        <v>876</v>
      </c>
      <c r="B3" s="162" t="s">
        <v>80</v>
      </c>
      <c r="C3" s="162"/>
      <c r="D3" s="162" t="s">
        <v>589</v>
      </c>
      <c r="E3" s="162"/>
      <c r="F3" s="180" t="s">
        <v>397</v>
      </c>
      <c r="G3" s="162"/>
      <c r="H3" s="180" t="s">
        <v>877</v>
      </c>
      <c r="I3" s="162"/>
      <c r="J3" s="162" t="s">
        <v>402</v>
      </c>
      <c r="K3" s="162"/>
      <c r="L3" s="180" t="s">
        <v>559</v>
      </c>
      <c r="M3" s="162"/>
      <c r="N3" s="162" t="s">
        <v>405</v>
      </c>
      <c r="O3" s="162"/>
      <c r="P3" s="180" t="s">
        <v>412</v>
      </c>
      <c r="Q3" s="162"/>
      <c r="R3" s="185" t="s">
        <v>508</v>
      </c>
      <c r="S3" s="162"/>
      <c r="T3" s="162" t="s">
        <v>794</v>
      </c>
      <c r="U3" s="162"/>
      <c r="V3" s="162" t="s">
        <v>568</v>
      </c>
      <c r="W3" s="162"/>
      <c r="X3" s="162" t="s">
        <v>568</v>
      </c>
      <c r="Y3" s="162"/>
      <c r="Z3" s="185" t="s">
        <v>422</v>
      </c>
      <c r="AA3" s="162"/>
      <c r="AB3" s="180" t="s">
        <v>878</v>
      </c>
      <c r="AC3" s="162"/>
      <c r="AD3" s="162" t="s">
        <v>427</v>
      </c>
      <c r="AE3" s="162"/>
      <c r="AF3" s="185" t="s">
        <v>879</v>
      </c>
      <c r="AG3" s="162"/>
      <c r="AH3" s="261" t="s">
        <v>430</v>
      </c>
      <c r="AI3" s="162"/>
      <c r="AJ3" s="185" t="s">
        <v>880</v>
      </c>
      <c r="AK3" s="162"/>
      <c r="AL3" s="185" t="s">
        <v>437</v>
      </c>
      <c r="AM3" s="162"/>
      <c r="AN3" s="185" t="s">
        <v>441</v>
      </c>
      <c r="AO3" s="162"/>
      <c r="AP3" s="181" t="s">
        <v>445</v>
      </c>
      <c r="AQ3" s="162"/>
      <c r="AR3" s="181" t="s">
        <v>446</v>
      </c>
      <c r="AS3" s="162"/>
      <c r="AT3" s="185" t="s">
        <v>446</v>
      </c>
      <c r="AU3" s="162"/>
      <c r="AV3" s="185" t="s">
        <v>447</v>
      </c>
      <c r="AW3" s="162"/>
      <c r="AX3" s="185" t="s">
        <v>447</v>
      </c>
      <c r="AY3" s="162"/>
      <c r="AZ3" s="180" t="s">
        <v>451</v>
      </c>
      <c r="BA3" s="162"/>
    </row>
    <row r="4" spans="1:53" s="109" customFormat="1" ht="12.75" customHeight="1">
      <c r="A4" s="286" t="s">
        <v>175</v>
      </c>
      <c r="B4" s="183"/>
      <c r="C4" s="183"/>
      <c r="D4" s="183" t="s">
        <v>881</v>
      </c>
      <c r="E4" s="183"/>
      <c r="F4" s="184" t="s">
        <v>881</v>
      </c>
      <c r="G4" s="183"/>
      <c r="H4" s="184" t="s">
        <v>881</v>
      </c>
      <c r="I4" s="183"/>
      <c r="J4" s="183" t="s">
        <v>881</v>
      </c>
      <c r="K4" s="183"/>
      <c r="L4" s="184" t="s">
        <v>882</v>
      </c>
      <c r="M4" s="183"/>
      <c r="N4" s="183" t="s">
        <v>881</v>
      </c>
      <c r="O4" s="183"/>
      <c r="P4" s="184" t="s">
        <v>883</v>
      </c>
      <c r="Q4" s="183"/>
      <c r="R4" s="187" t="s">
        <v>881</v>
      </c>
      <c r="S4" s="183"/>
      <c r="T4" s="183" t="s">
        <v>881</v>
      </c>
      <c r="U4" s="183"/>
      <c r="V4" s="183" t="s">
        <v>881</v>
      </c>
      <c r="W4" s="183"/>
      <c r="X4" s="183" t="s">
        <v>884</v>
      </c>
      <c r="Y4" s="183"/>
      <c r="Z4" s="187" t="s">
        <v>884</v>
      </c>
      <c r="AA4" s="183"/>
      <c r="AB4" s="184" t="s">
        <v>884</v>
      </c>
      <c r="AC4" s="183"/>
      <c r="AD4" s="183" t="s">
        <v>885</v>
      </c>
      <c r="AE4" s="183"/>
      <c r="AF4" s="187" t="s">
        <v>886</v>
      </c>
      <c r="AG4" s="183"/>
      <c r="AH4" s="262" t="s">
        <v>887</v>
      </c>
      <c r="AI4" s="183"/>
      <c r="AJ4" s="187" t="s">
        <v>888</v>
      </c>
      <c r="AK4" s="183"/>
      <c r="AL4" s="187" t="s">
        <v>886</v>
      </c>
      <c r="AM4" s="183"/>
      <c r="AN4" s="187" t="s">
        <v>886</v>
      </c>
      <c r="AO4" s="183"/>
      <c r="AP4" s="189" t="s">
        <v>881</v>
      </c>
      <c r="AQ4" s="183"/>
      <c r="AR4" s="189" t="s">
        <v>889</v>
      </c>
      <c r="AS4" s="183"/>
      <c r="AT4" s="187" t="s">
        <v>884</v>
      </c>
      <c r="AU4" s="183"/>
      <c r="AV4" s="187" t="s">
        <v>890</v>
      </c>
      <c r="AW4" s="183"/>
      <c r="AX4" s="187" t="s">
        <v>882</v>
      </c>
      <c r="AY4" s="183"/>
      <c r="AZ4" s="184" t="s">
        <v>882</v>
      </c>
      <c r="BA4" s="183"/>
    </row>
    <row r="5" spans="1:53" ht="12.75" customHeight="1">
      <c r="A5" s="18"/>
      <c r="B5" s="60" t="s">
        <v>84</v>
      </c>
      <c r="C5" s="60" t="s">
        <v>16</v>
      </c>
      <c r="D5" s="60" t="s">
        <v>84</v>
      </c>
      <c r="E5" s="60" t="s">
        <v>16</v>
      </c>
      <c r="F5" s="60" t="s">
        <v>84</v>
      </c>
      <c r="G5" s="60" t="s">
        <v>16</v>
      </c>
      <c r="H5" s="60" t="s">
        <v>84</v>
      </c>
      <c r="I5" s="60" t="s">
        <v>16</v>
      </c>
      <c r="J5" s="60" t="s">
        <v>84</v>
      </c>
      <c r="K5" s="60" t="s">
        <v>16</v>
      </c>
      <c r="L5" s="60" t="s">
        <v>84</v>
      </c>
      <c r="M5" s="60" t="s">
        <v>16</v>
      </c>
      <c r="N5" s="60" t="s">
        <v>84</v>
      </c>
      <c r="O5" s="60" t="s">
        <v>16</v>
      </c>
      <c r="P5" s="60" t="s">
        <v>84</v>
      </c>
      <c r="Q5" s="60" t="s">
        <v>16</v>
      </c>
      <c r="R5" s="60" t="s">
        <v>84</v>
      </c>
      <c r="S5" s="60" t="s">
        <v>16</v>
      </c>
      <c r="T5" s="60" t="s">
        <v>84</v>
      </c>
      <c r="U5" s="60" t="s">
        <v>16</v>
      </c>
      <c r="V5" s="60" t="s">
        <v>84</v>
      </c>
      <c r="W5" s="60" t="s">
        <v>16</v>
      </c>
      <c r="X5" s="60" t="s">
        <v>84</v>
      </c>
      <c r="Y5" s="60" t="s">
        <v>16</v>
      </c>
      <c r="Z5" s="60" t="s">
        <v>84</v>
      </c>
      <c r="AA5" s="60" t="s">
        <v>16</v>
      </c>
      <c r="AB5" s="60" t="s">
        <v>84</v>
      </c>
      <c r="AC5" s="60" t="s">
        <v>16</v>
      </c>
      <c r="AD5" s="60" t="s">
        <v>84</v>
      </c>
      <c r="AE5" s="60" t="s">
        <v>16</v>
      </c>
      <c r="AF5" s="60" t="s">
        <v>84</v>
      </c>
      <c r="AG5" s="60" t="s">
        <v>16</v>
      </c>
      <c r="AH5" s="60" t="s">
        <v>84</v>
      </c>
      <c r="AI5" s="60" t="s">
        <v>16</v>
      </c>
      <c r="AJ5" s="60" t="s">
        <v>84</v>
      </c>
      <c r="AK5" s="60" t="s">
        <v>16</v>
      </c>
      <c r="AL5" s="60" t="s">
        <v>84</v>
      </c>
      <c r="AM5" s="60" t="s">
        <v>16</v>
      </c>
      <c r="AN5" s="60" t="s">
        <v>84</v>
      </c>
      <c r="AO5" s="60" t="s">
        <v>16</v>
      </c>
      <c r="AP5" s="60" t="s">
        <v>84</v>
      </c>
      <c r="AQ5" s="60" t="s">
        <v>16</v>
      </c>
      <c r="AR5" s="60" t="s">
        <v>84</v>
      </c>
      <c r="AS5" s="60" t="s">
        <v>16</v>
      </c>
      <c r="AT5" s="60" t="s">
        <v>84</v>
      </c>
      <c r="AU5" s="60" t="s">
        <v>16</v>
      </c>
      <c r="AV5" s="60" t="s">
        <v>84</v>
      </c>
      <c r="AW5" s="60" t="s">
        <v>16</v>
      </c>
      <c r="AX5" s="60" t="s">
        <v>84</v>
      </c>
      <c r="AY5" s="60" t="s">
        <v>16</v>
      </c>
      <c r="AZ5" s="60" t="s">
        <v>84</v>
      </c>
      <c r="BA5" s="60" t="s">
        <v>16</v>
      </c>
    </row>
    <row r="6" spans="1:53" ht="12.75" customHeight="1">
      <c r="A6" s="1" t="s">
        <v>86</v>
      </c>
      <c r="N6" s="10"/>
      <c r="R6" s="10"/>
      <c r="X6" s="10"/>
      <c r="Z6" s="10"/>
      <c r="AF6" s="10"/>
      <c r="AH6" s="10"/>
      <c r="AJ6" s="10"/>
      <c r="AL6" s="10"/>
    </row>
    <row r="7" spans="1:53" ht="12.75" customHeight="1">
      <c r="A7" s="10" t="s">
        <v>87</v>
      </c>
      <c r="B7" s="105">
        <f>D7+F7+H7+J7+L7+P7+T7+AD7+V7+X7+N7+Z7+AB7+AF7+R7+AH7+AJ7+AL7+AN7+AP7+AT7+AR7+AX7+AV7+AZ7</f>
        <v>226.35926200000003</v>
      </c>
      <c r="C7" s="15">
        <f>B7/B$11*100</f>
        <v>1.2062817438980669</v>
      </c>
      <c r="D7" s="1250">
        <f>D28</f>
        <v>0</v>
      </c>
      <c r="E7" s="15">
        <f>D7/D$11*100</f>
        <v>0</v>
      </c>
      <c r="F7" s="105"/>
      <c r="G7" s="15">
        <f>F7/F$11*100</f>
        <v>0</v>
      </c>
      <c r="H7" s="105">
        <v>0</v>
      </c>
      <c r="I7" s="15">
        <f>H7/H$11*100</f>
        <v>0</v>
      </c>
      <c r="J7" s="105">
        <v>23.3</v>
      </c>
      <c r="K7" s="15">
        <f>J7/J$11*100</f>
        <v>1.9890567354476751</v>
      </c>
      <c r="L7" s="105">
        <v>30.93</v>
      </c>
      <c r="M7" s="15">
        <f>L7/L$11*100</f>
        <v>6.5337248357590987</v>
      </c>
      <c r="N7" s="105">
        <v>0</v>
      </c>
      <c r="O7" s="15">
        <f>N7/N$11*100</f>
        <v>0</v>
      </c>
      <c r="P7" s="105">
        <f>SUM('FoF2'!CD9:CD12)</f>
        <v>0</v>
      </c>
      <c r="Q7" s="15" t="e">
        <f>P7/P$11*100</f>
        <v>#DIV/0!</v>
      </c>
      <c r="R7" s="105">
        <v>0</v>
      </c>
      <c r="S7" s="15">
        <f>R7/R$11*100</f>
        <v>0</v>
      </c>
      <c r="T7" s="105"/>
      <c r="U7" s="15">
        <f>T7/T$11*100</f>
        <v>0</v>
      </c>
      <c r="V7" s="105">
        <v>0</v>
      </c>
      <c r="W7" s="15">
        <f>V7/V$11*100</f>
        <v>0</v>
      </c>
      <c r="X7" s="105">
        <v>0</v>
      </c>
      <c r="Y7" s="15">
        <f>X7/X$11*100</f>
        <v>0</v>
      </c>
      <c r="Z7" s="105">
        <v>11.8</v>
      </c>
      <c r="AA7" s="15">
        <f>Z7/Z$11*100</f>
        <v>5.2067246172174917</v>
      </c>
      <c r="AB7" s="105">
        <v>0.31</v>
      </c>
      <c r="AC7" s="15">
        <f>AB7/AB$11*100</f>
        <v>2.0819341840161183</v>
      </c>
      <c r="AD7" s="1525">
        <f>AD28</f>
        <v>85.043000000000006</v>
      </c>
      <c r="AE7" s="15">
        <f>AD7/AD$11*100</f>
        <v>11.042953548254735</v>
      </c>
      <c r="AF7" s="1525"/>
      <c r="AG7" s="15">
        <f>AF7/AF$11*100</f>
        <v>0</v>
      </c>
      <c r="AH7" s="105">
        <v>0</v>
      </c>
      <c r="AI7" s="15">
        <f>AH7/AH$11*100</f>
        <v>0</v>
      </c>
      <c r="AJ7" s="1534">
        <f>AJ28</f>
        <v>0</v>
      </c>
      <c r="AK7" s="15">
        <f>AJ7/AJ$11*100</f>
        <v>0</v>
      </c>
      <c r="AL7" s="105">
        <v>0</v>
      </c>
      <c r="AM7" s="15">
        <f>AL7/AL$11*100</f>
        <v>0</v>
      </c>
      <c r="AN7" s="105">
        <v>0</v>
      </c>
      <c r="AO7" s="15">
        <f>AN7/AN$11*100</f>
        <v>0</v>
      </c>
      <c r="AP7" s="105">
        <v>0</v>
      </c>
      <c r="AQ7" s="15">
        <f>AP7/AP$11*100</f>
        <v>0</v>
      </c>
      <c r="AR7" s="1529">
        <f>AR28</f>
        <v>0</v>
      </c>
      <c r="AS7" s="15">
        <f>AR7/AR$11*100</f>
        <v>0</v>
      </c>
      <c r="AT7" s="1562">
        <f>AT28</f>
        <v>0</v>
      </c>
      <c r="AU7" s="15">
        <f>AT7/AT$11*100</f>
        <v>0</v>
      </c>
      <c r="AV7" s="1529">
        <f>AV28</f>
        <v>72.596261999999996</v>
      </c>
      <c r="AW7" s="15">
        <f>AV7/AV$11*100</f>
        <v>3.9519475828664192</v>
      </c>
      <c r="AX7" s="1529">
        <f>AX28</f>
        <v>0</v>
      </c>
      <c r="AY7" s="15">
        <f>AX7/AX$11*100</f>
        <v>0</v>
      </c>
      <c r="AZ7" s="105">
        <v>2.38</v>
      </c>
      <c r="BA7" s="15">
        <f>AZ7/AZ$11*100</f>
        <v>6.387546967257113</v>
      </c>
    </row>
    <row r="8" spans="1:53" ht="12.75" customHeight="1">
      <c r="A8" s="10" t="s">
        <v>89</v>
      </c>
      <c r="B8" s="105">
        <f>D8+F8+H8+J8+L8+P8+T8+AD8+V8+X8+N8+Z8+AB8+AF8+R8+AH8+AJ8+AL8+AN8+AP8+AT8+AR8+AX8+AV8+AZ8</f>
        <v>1729.55021887</v>
      </c>
      <c r="C8" s="15">
        <f>B8/B$11*100</f>
        <v>9.2168742544221001</v>
      </c>
      <c r="D8" s="1250">
        <f>D43</f>
        <v>7.6</v>
      </c>
      <c r="E8" s="15">
        <f>D8/D$11*100</f>
        <v>4.9254698639014913</v>
      </c>
      <c r="F8" s="105">
        <v>0.4</v>
      </c>
      <c r="G8" s="15">
        <f>F8/F$11*100</f>
        <v>0.1466813348001467</v>
      </c>
      <c r="H8" s="105">
        <v>8.571446550000001</v>
      </c>
      <c r="I8" s="15">
        <f>H8/H$11*100</f>
        <v>4.3043167770219615</v>
      </c>
      <c r="J8" s="105">
        <v>129.10952215</v>
      </c>
      <c r="K8" s="15">
        <f>J8/J$11*100</f>
        <v>11.021723804415808</v>
      </c>
      <c r="L8" s="105">
        <v>6.85</v>
      </c>
      <c r="M8" s="15">
        <f>L8/L$11*100</f>
        <v>1.4470098650161598</v>
      </c>
      <c r="N8" s="105">
        <v>7.8</v>
      </c>
      <c r="O8" s="15">
        <f>N8/N$11*100</f>
        <v>5.2489905787348583</v>
      </c>
      <c r="P8" s="105">
        <f>'FoF2'!CD8</f>
        <v>0</v>
      </c>
      <c r="Q8" s="15" t="e">
        <f>P8/P$11*100</f>
        <v>#DIV/0!</v>
      </c>
      <c r="R8" s="105">
        <v>17.8</v>
      </c>
      <c r="S8" s="15">
        <f>R8/R$11*100</f>
        <v>1.1846133368827365</v>
      </c>
      <c r="T8" s="105">
        <v>21.45</v>
      </c>
      <c r="U8" s="15">
        <f>T8/T$11*100</f>
        <v>2.8278753361809836</v>
      </c>
      <c r="V8" s="105">
        <v>524.9</v>
      </c>
      <c r="W8" s="15">
        <f>V8/V$11*100</f>
        <v>50.587895142636853</v>
      </c>
      <c r="X8" s="105">
        <v>169.4</v>
      </c>
      <c r="Y8" s="15">
        <f>X8/X$11*100</f>
        <v>14.368108566581849</v>
      </c>
      <c r="Z8" s="105">
        <v>21.4</v>
      </c>
      <c r="AA8" s="15">
        <f>Z8/Z$11*100</f>
        <v>9.4427039668181614</v>
      </c>
      <c r="AB8" s="105">
        <v>5.33</v>
      </c>
      <c r="AC8" s="15">
        <f>AB8/AB$11*100</f>
        <v>35.795836131631972</v>
      </c>
      <c r="AD8" s="1525">
        <f>AD43</f>
        <v>38.4</v>
      </c>
      <c r="AE8" s="15">
        <f>AD8/AD$11*100</f>
        <v>4.9862941835657457</v>
      </c>
      <c r="AF8" s="1525">
        <v>28.1</v>
      </c>
      <c r="AG8" s="15">
        <f>AF8/AF$11*100</f>
        <v>1.4705882352941178</v>
      </c>
      <c r="AH8" s="105">
        <v>0.10243930999999999</v>
      </c>
      <c r="AI8" s="15">
        <f>AH8/AH$11*100</f>
        <v>7.3758689205085357</v>
      </c>
      <c r="AJ8" s="1534">
        <v>2.1213161600000001</v>
      </c>
      <c r="AK8" s="15">
        <f>AJ8/AJ$11*100</f>
        <v>2.2967172558577933</v>
      </c>
      <c r="AL8" s="105">
        <v>13.2</v>
      </c>
      <c r="AM8" s="15">
        <f>AL8/AL$11*100</f>
        <v>2.8909329829172141</v>
      </c>
      <c r="AN8" s="105">
        <v>17.2552637</v>
      </c>
      <c r="AO8" s="15">
        <f>AN8/AN$11*100</f>
        <v>2.3957303435664992</v>
      </c>
      <c r="AP8" s="105">
        <v>26.3</v>
      </c>
      <c r="AQ8" s="15">
        <f>AP8/AP$11*100</f>
        <v>6.17515848790796</v>
      </c>
      <c r="AR8" s="1529">
        <f>AR43</f>
        <v>58.332899000000005</v>
      </c>
      <c r="AS8" s="15">
        <f>AR8/AR$11*100</f>
        <v>7.1332413890803306</v>
      </c>
      <c r="AT8" s="1562">
        <v>7.5</v>
      </c>
      <c r="AU8" s="15">
        <f>AT8/AT$11*100</f>
        <v>0.27699807947998228</v>
      </c>
      <c r="AV8" s="1529">
        <f>AV43</f>
        <v>525.68270700000005</v>
      </c>
      <c r="AW8" s="15">
        <f>AV8/AV$11*100</f>
        <v>28.616769597356491</v>
      </c>
      <c r="AX8" s="1529">
        <f>AX43</f>
        <v>83.264624999999995</v>
      </c>
      <c r="AY8" s="15">
        <f>AX8/AX$11*100</f>
        <v>4.5026012531160458</v>
      </c>
      <c r="AZ8" s="105">
        <v>8.68</v>
      </c>
      <c r="BA8" s="15">
        <f>AZ8/AZ$11*100</f>
        <v>23.295759527643586</v>
      </c>
    </row>
    <row r="9" spans="1:53" ht="12.75" customHeight="1">
      <c r="A9" s="11" t="s">
        <v>92</v>
      </c>
      <c r="B9" s="105">
        <f>D9+F9+H9+J9+L9+P9+T9+AD9+V9+X9+N9+Z9+AB9+AF9+R9+AH9+AJ9+AL9+AN9+AP9+AT9+AR9+AX9+AV9+AZ9</f>
        <v>16707.631368419996</v>
      </c>
      <c r="C9" s="15">
        <f>B9/B$11*100</f>
        <v>89.035944566313859</v>
      </c>
      <c r="D9" s="1250">
        <f>D31</f>
        <v>146.69999999999999</v>
      </c>
      <c r="E9" s="15">
        <f>D9/D$11*100</f>
        <v>95.074530136098517</v>
      </c>
      <c r="F9" s="105">
        <v>272.3</v>
      </c>
      <c r="G9" s="15">
        <f>F9/F$11*100</f>
        <v>99.853318665199865</v>
      </c>
      <c r="H9" s="105">
        <v>190.56460672</v>
      </c>
      <c r="I9" s="15">
        <f>H9/H$11*100</f>
        <v>95.695683222978047</v>
      </c>
      <c r="J9" s="105">
        <v>1019</v>
      </c>
      <c r="K9" s="15">
        <f>J9/J$11*100</f>
        <v>86.989219460136525</v>
      </c>
      <c r="L9" s="105">
        <v>415.69</v>
      </c>
      <c r="M9" s="15">
        <f>L9/L$11*100</f>
        <v>87.811318363294518</v>
      </c>
      <c r="N9" s="105">
        <v>140.80000000000001</v>
      </c>
      <c r="O9" s="15">
        <f>N9/N$11*100</f>
        <v>94.751009421265152</v>
      </c>
      <c r="P9" s="105">
        <v>0</v>
      </c>
      <c r="Q9" s="15" t="e">
        <f>P9/P$11*100</f>
        <v>#DIV/0!</v>
      </c>
      <c r="R9" s="105">
        <v>1484.8</v>
      </c>
      <c r="S9" s="15">
        <f>R9/R$11*100</f>
        <v>98.815386663117266</v>
      </c>
      <c r="T9" s="105">
        <v>737.07</v>
      </c>
      <c r="U9" s="15">
        <f>T9/T$11*100</f>
        <v>97.172124663819019</v>
      </c>
      <c r="V9" s="105">
        <v>512.70000000000005</v>
      </c>
      <c r="W9" s="15">
        <f>V9/V$11*100</f>
        <v>49.412104857363154</v>
      </c>
      <c r="X9" s="105">
        <v>1009.6</v>
      </c>
      <c r="Y9" s="15">
        <f>X9/X$11*100</f>
        <v>85.631891433418147</v>
      </c>
      <c r="Z9" s="105">
        <v>193.43</v>
      </c>
      <c r="AA9" s="15">
        <f>Z9/Z$11*100</f>
        <v>85.350571415964353</v>
      </c>
      <c r="AB9" s="105">
        <v>9.25</v>
      </c>
      <c r="AC9" s="15">
        <f>AB9/AB$11*100</f>
        <v>62.122229684351915</v>
      </c>
      <c r="AD9" s="1525">
        <f>AD31</f>
        <v>646.66799999999989</v>
      </c>
      <c r="AE9" s="15">
        <f>AD9/AD$11*100</f>
        <v>83.970752268179524</v>
      </c>
      <c r="AF9" s="1525">
        <v>1882.7</v>
      </c>
      <c r="AG9" s="15">
        <f>AF9/AF$11*100</f>
        <v>98.529411764705884</v>
      </c>
      <c r="AH9" s="105">
        <v>1.2864046499999999</v>
      </c>
      <c r="AI9" s="15">
        <f>AH9/AH$11*100</f>
        <v>92.624131079491463</v>
      </c>
      <c r="AJ9" s="1534">
        <v>90.241649049999992</v>
      </c>
      <c r="AK9" s="15">
        <f>AJ9/AJ$11*100</f>
        <v>97.7032827441422</v>
      </c>
      <c r="AL9" s="105">
        <v>443.4</v>
      </c>
      <c r="AM9" s="15">
        <f>AL9/AL$11*100</f>
        <v>97.109067017082779</v>
      </c>
      <c r="AN9" s="105">
        <v>702.99540000000002</v>
      </c>
      <c r="AO9" s="15">
        <f>AN9/AN$11*100</f>
        <v>97.604269656433502</v>
      </c>
      <c r="AP9" s="105">
        <v>399.6</v>
      </c>
      <c r="AQ9" s="15">
        <f>AP9/AP$11*100</f>
        <v>93.82484151209205</v>
      </c>
      <c r="AR9" s="1529">
        <f>AR31</f>
        <v>759.42856200000006</v>
      </c>
      <c r="AS9" s="15">
        <f>AR9/AR$11*100</f>
        <v>92.866758610919675</v>
      </c>
      <c r="AT9" s="1562">
        <v>2624.7</v>
      </c>
      <c r="AU9" s="15">
        <f>AT9/AT$11*100</f>
        <v>96.938247894814594</v>
      </c>
      <c r="AV9" s="1529">
        <f>AV31</f>
        <v>1237.7053450000001</v>
      </c>
      <c r="AW9" s="15">
        <f>AV9/AV$11*100</f>
        <v>67.377389850645457</v>
      </c>
      <c r="AX9" s="1529">
        <f>AX31</f>
        <v>1765.991401</v>
      </c>
      <c r="AY9" s="15">
        <f>AX9/AX$11*100</f>
        <v>95.49739874688396</v>
      </c>
      <c r="AZ9" s="105">
        <v>21.01</v>
      </c>
      <c r="BA9" s="15">
        <f>AZ9/AZ$11*100</f>
        <v>56.387546967257116</v>
      </c>
    </row>
    <row r="10" spans="1:53" ht="12.75" customHeight="1" thickBot="1">
      <c r="A10" s="11" t="s">
        <v>251</v>
      </c>
      <c r="B10" s="105">
        <f>D10+F10+H10+J10+L10+P10+T10+AD10+V10+X10+N10+Z10+AB10+AF10+R10+AH10+AJ10+AL10+AN10+AP10+AT10+AR10+AX10+AV10+AZ10</f>
        <v>101.5</v>
      </c>
      <c r="C10" s="15">
        <f>B10/B$11*100</f>
        <v>0.54089943536595286</v>
      </c>
      <c r="D10" s="1250">
        <f>D47</f>
        <v>0</v>
      </c>
      <c r="E10" s="15">
        <f>D10/D$11*100</f>
        <v>0</v>
      </c>
      <c r="F10" s="105"/>
      <c r="G10" s="15">
        <f>F10/F$11*100</f>
        <v>0</v>
      </c>
      <c r="H10" s="105">
        <v>0</v>
      </c>
      <c r="I10" s="15">
        <f>H10/H$11*100</f>
        <v>0</v>
      </c>
      <c r="J10" s="105"/>
      <c r="K10" s="15">
        <f>J10/J$11*100</f>
        <v>0</v>
      </c>
      <c r="L10" s="105">
        <v>19.920000000000002</v>
      </c>
      <c r="M10" s="15">
        <f>L10/L$11*100</f>
        <v>4.2079469359302051</v>
      </c>
      <c r="N10" s="105">
        <v>0</v>
      </c>
      <c r="O10" s="15">
        <f>N10/N$11*100</f>
        <v>0</v>
      </c>
      <c r="P10" s="105">
        <v>0</v>
      </c>
      <c r="Q10" s="15" t="e">
        <f>P10/P$11*100</f>
        <v>#DIV/0!</v>
      </c>
      <c r="R10" s="105"/>
      <c r="S10" s="15">
        <f>R10/R$11*100</f>
        <v>0</v>
      </c>
      <c r="T10" s="105"/>
      <c r="U10" s="15">
        <f>T10/T$11*100</f>
        <v>0</v>
      </c>
      <c r="V10" s="105">
        <v>0</v>
      </c>
      <c r="W10" s="15">
        <f>V10/V$11*100</f>
        <v>0</v>
      </c>
      <c r="X10" s="105">
        <v>0</v>
      </c>
      <c r="Y10" s="15">
        <f>X10/X$11*100</f>
        <v>0</v>
      </c>
      <c r="Z10" s="105"/>
      <c r="AA10" s="15">
        <f>Z10/Z$11*100</f>
        <v>0</v>
      </c>
      <c r="AB10" s="105">
        <v>0</v>
      </c>
      <c r="AC10" s="15">
        <f>AB10/AB$11*100</f>
        <v>0</v>
      </c>
      <c r="AD10" s="1525">
        <f>AD47</f>
        <v>0</v>
      </c>
      <c r="AE10" s="15">
        <f>AD10/AD$11*100</f>
        <v>0</v>
      </c>
      <c r="AF10" s="1525"/>
      <c r="AG10" s="15">
        <f>AF10/AF$11*100</f>
        <v>0</v>
      </c>
      <c r="AH10" s="105">
        <v>0</v>
      </c>
      <c r="AI10" s="15">
        <f>AH10/AH$11*100</f>
        <v>0</v>
      </c>
      <c r="AJ10" s="1534">
        <f>AJ47</f>
        <v>0</v>
      </c>
      <c r="AK10" s="15">
        <f>AJ10/AJ$11*100</f>
        <v>0</v>
      </c>
      <c r="AL10" s="105"/>
      <c r="AM10" s="15">
        <f>AL10/AL$11*100</f>
        <v>0</v>
      </c>
      <c r="AN10" s="105">
        <v>0</v>
      </c>
      <c r="AO10" s="15">
        <f>AN10/AN$11*100</f>
        <v>0</v>
      </c>
      <c r="AP10" s="105">
        <v>0</v>
      </c>
      <c r="AQ10" s="15">
        <f>AP10/AP$11*100</f>
        <v>0</v>
      </c>
      <c r="AR10" s="1529">
        <f>AR47</f>
        <v>0</v>
      </c>
      <c r="AS10" s="15">
        <f>AR10/AR$11*100</f>
        <v>0</v>
      </c>
      <c r="AT10" s="1562">
        <v>75.400000000000006</v>
      </c>
      <c r="AU10" s="15">
        <f>AT10/AT$11*100</f>
        <v>2.7847540257054222</v>
      </c>
      <c r="AV10" s="1529">
        <f>AV47</f>
        <v>0.99</v>
      </c>
      <c r="AW10" s="15">
        <f>AV10/AV$11*100</f>
        <v>5.3892969131630428E-2</v>
      </c>
      <c r="AX10" s="1529">
        <f>AX47</f>
        <v>0</v>
      </c>
      <c r="AY10" s="15">
        <f>AX10/AX$11*100</f>
        <v>0</v>
      </c>
      <c r="AZ10" s="105">
        <v>5.19</v>
      </c>
      <c r="BA10" s="15">
        <f>AZ10/AZ$11*100</f>
        <v>13.929146537842191</v>
      </c>
    </row>
    <row r="11" spans="1:53" ht="12.75" customHeight="1" thickBot="1">
      <c r="A11" s="113" t="s">
        <v>3</v>
      </c>
      <c r="B11" s="114">
        <f>D11+F11+H11+J11+L11+P11+T11+AD11+V11+X11+N11+Z11+AB11+AF11+R11+AH11+AJ11+AL11+AN11+AP11+AT11+AR11+AX11+AV11+AZ11</f>
        <v>18765.040849289999</v>
      </c>
      <c r="C11" s="51">
        <f t="shared" ref="C11:O11" si="0">SUM(C7:C10)</f>
        <v>99.999999999999986</v>
      </c>
      <c r="D11" s="114">
        <f>SUM(D7:D10)</f>
        <v>154.29999999999998</v>
      </c>
      <c r="E11" s="51">
        <f t="shared" si="0"/>
        <v>100.00000000000001</v>
      </c>
      <c r="F11" s="114">
        <f t="shared" si="0"/>
        <v>272.7</v>
      </c>
      <c r="G11" s="51">
        <f t="shared" si="0"/>
        <v>100.00000000000001</v>
      </c>
      <c r="H11" s="114">
        <v>199.13605326999999</v>
      </c>
      <c r="I11" s="51">
        <f t="shared" si="0"/>
        <v>100.00000000000001</v>
      </c>
      <c r="J11" s="114">
        <f t="shared" si="0"/>
        <v>1171.4095221499999</v>
      </c>
      <c r="K11" s="51">
        <f t="shared" si="0"/>
        <v>100.00000000000001</v>
      </c>
      <c r="L11" s="114">
        <f t="shared" si="0"/>
        <v>473.39000000000004</v>
      </c>
      <c r="M11" s="51">
        <f t="shared" si="0"/>
        <v>99.999999999999986</v>
      </c>
      <c r="N11" s="114">
        <v>148.6</v>
      </c>
      <c r="O11" s="51">
        <f t="shared" si="0"/>
        <v>100.00000000000001</v>
      </c>
      <c r="P11" s="114">
        <f>SUM(P7:P10)</f>
        <v>0</v>
      </c>
      <c r="Q11" s="51" t="e">
        <f>SUM(Q7:Q10)</f>
        <v>#DIV/0!</v>
      </c>
      <c r="R11" s="114">
        <f t="shared" ref="R11:BA11" si="1">SUM(R7:R10)</f>
        <v>1502.6</v>
      </c>
      <c r="S11" s="51">
        <f t="shared" si="1"/>
        <v>100</v>
      </c>
      <c r="T11" s="114">
        <f t="shared" si="1"/>
        <v>758.5200000000001</v>
      </c>
      <c r="U11" s="51">
        <f t="shared" si="1"/>
        <v>100</v>
      </c>
      <c r="V11" s="114">
        <v>1037.5999999999999</v>
      </c>
      <c r="W11" s="51">
        <f t="shared" si="1"/>
        <v>100</v>
      </c>
      <c r="X11" s="114">
        <v>1179</v>
      </c>
      <c r="Y11" s="51">
        <f t="shared" si="1"/>
        <v>100</v>
      </c>
      <c r="Z11" s="114">
        <f t="shared" si="1"/>
        <v>226.63</v>
      </c>
      <c r="AA11" s="51">
        <f t="shared" si="1"/>
        <v>100</v>
      </c>
      <c r="AB11" s="114">
        <f t="shared" si="1"/>
        <v>14.89</v>
      </c>
      <c r="AC11" s="51">
        <f t="shared" si="1"/>
        <v>100</v>
      </c>
      <c r="AD11" s="1526">
        <f>SUM(AD7:AD10)</f>
        <v>770.11099999999988</v>
      </c>
      <c r="AE11" s="51">
        <f t="shared" si="1"/>
        <v>100</v>
      </c>
      <c r="AF11" s="1526">
        <f>SUM(AF7:AF10)</f>
        <v>1910.8</v>
      </c>
      <c r="AG11" s="51">
        <f t="shared" si="1"/>
        <v>100</v>
      </c>
      <c r="AH11" s="114">
        <v>1.38884396</v>
      </c>
      <c r="AI11" s="51">
        <f t="shared" si="1"/>
        <v>100</v>
      </c>
      <c r="AJ11" s="1535">
        <f>SUM(AJ7:AJ10)</f>
        <v>92.362965209999999</v>
      </c>
      <c r="AK11" s="51">
        <f t="shared" si="1"/>
        <v>100</v>
      </c>
      <c r="AL11" s="114">
        <f t="shared" si="1"/>
        <v>456.59999999999997</v>
      </c>
      <c r="AM11" s="51">
        <f t="shared" si="1"/>
        <v>100</v>
      </c>
      <c r="AN11" s="114">
        <v>720.25066370000002</v>
      </c>
      <c r="AO11" s="51">
        <f t="shared" si="1"/>
        <v>100</v>
      </c>
      <c r="AP11" s="114">
        <v>425.9</v>
      </c>
      <c r="AQ11" s="51">
        <f t="shared" si="1"/>
        <v>100.00000000000001</v>
      </c>
      <c r="AR11" s="1551">
        <f>SUM(AR7:AR10)</f>
        <v>817.76146100000005</v>
      </c>
      <c r="AS11" s="51">
        <f t="shared" si="1"/>
        <v>100</v>
      </c>
      <c r="AT11" s="1574">
        <f>SUM(AT7:AT10)</f>
        <v>2707.6</v>
      </c>
      <c r="AU11" s="51">
        <f t="shared" si="1"/>
        <v>100</v>
      </c>
      <c r="AV11" s="1551">
        <f>SUM(AV7:AV10)</f>
        <v>1836.9743140000003</v>
      </c>
      <c r="AW11" s="51">
        <f t="shared" si="1"/>
        <v>100</v>
      </c>
      <c r="AX11" s="1551">
        <f>SUM(AX7:AX10)</f>
        <v>1849.256026</v>
      </c>
      <c r="AY11" s="51">
        <f t="shared" si="1"/>
        <v>100</v>
      </c>
      <c r="AZ11" s="114">
        <f t="shared" si="1"/>
        <v>37.26</v>
      </c>
      <c r="BA11" s="51">
        <f t="shared" si="1"/>
        <v>100</v>
      </c>
    </row>
    <row r="12" spans="1:53" ht="12.75" customHeight="1">
      <c r="A12" s="37" t="s">
        <v>98</v>
      </c>
      <c r="B12" s="105"/>
      <c r="C12" s="15"/>
      <c r="D12" s="1250"/>
      <c r="E12" s="15"/>
      <c r="F12" s="105"/>
      <c r="G12" s="15"/>
      <c r="H12" s="105"/>
      <c r="I12" s="15"/>
      <c r="J12" s="105"/>
      <c r="K12" s="15"/>
      <c r="L12" s="105"/>
      <c r="M12" s="15"/>
      <c r="N12" s="105"/>
      <c r="O12" s="15"/>
      <c r="P12" s="105"/>
      <c r="Q12" s="15"/>
      <c r="R12" s="105"/>
      <c r="S12" s="15"/>
      <c r="T12" s="105"/>
      <c r="U12" s="15"/>
      <c r="V12" s="105"/>
      <c r="W12" s="15"/>
      <c r="X12" s="105"/>
      <c r="Y12" s="15"/>
      <c r="Z12" s="105"/>
      <c r="AA12" s="15"/>
      <c r="AB12" s="105"/>
      <c r="AC12" s="15"/>
      <c r="AD12" s="1525"/>
      <c r="AE12" s="15"/>
      <c r="AF12" s="1525"/>
      <c r="AG12" s="15"/>
      <c r="AH12" s="105"/>
      <c r="AI12" s="15"/>
      <c r="AJ12" s="1534"/>
      <c r="AK12" s="15"/>
      <c r="AL12" s="105"/>
      <c r="AM12" s="15"/>
      <c r="AN12" s="105"/>
      <c r="AO12" s="15"/>
      <c r="AP12" s="105"/>
      <c r="AQ12" s="15"/>
      <c r="AR12" s="1529"/>
      <c r="AS12" s="15"/>
      <c r="AT12" s="1562"/>
      <c r="AU12" s="15"/>
      <c r="AV12" s="1529"/>
      <c r="AW12" s="15"/>
      <c r="AX12" s="1529"/>
      <c r="AY12" s="15"/>
      <c r="AZ12" s="105"/>
      <c r="BA12" s="15"/>
    </row>
    <row r="13" spans="1:53" ht="12.75" customHeight="1">
      <c r="A13" s="1251" t="s">
        <v>99</v>
      </c>
      <c r="B13" s="173">
        <f t="shared" ref="B13:B31" si="2">D13+F13+H13+J13+L13+P13+T13+AD13+V13+X13+N13+Z13+AB13+AF13+R13+AH13+AJ13+AL13+AN13+AP13+AT13+AR13+AX13+AV13+AZ13</f>
        <v>0</v>
      </c>
      <c r="C13" s="141">
        <f t="shared" ref="C13:E31" si="3">B13/B$11*100</f>
        <v>0</v>
      </c>
      <c r="D13" s="1250"/>
      <c r="E13" s="141">
        <f t="shared" si="3"/>
        <v>0</v>
      </c>
      <c r="F13" s="173"/>
      <c r="G13" s="141">
        <f t="shared" ref="G13:G31" si="4">F13/F$11*100</f>
        <v>0</v>
      </c>
      <c r="H13" s="173"/>
      <c r="I13" s="141">
        <f t="shared" ref="I13:I31" si="5">H13/H$11*100</f>
        <v>0</v>
      </c>
      <c r="J13" s="173"/>
      <c r="K13" s="141">
        <f t="shared" ref="K13:K31" si="6">J13/J$11*100</f>
        <v>0</v>
      </c>
      <c r="L13" s="173"/>
      <c r="M13" s="141">
        <f t="shared" ref="M13:M31" si="7">L13/L$11*100</f>
        <v>0</v>
      </c>
      <c r="N13" s="173"/>
      <c r="O13" s="141">
        <f t="shared" ref="O13:O31" si="8">N13/N$11*100</f>
        <v>0</v>
      </c>
      <c r="P13" s="173"/>
      <c r="Q13" s="141"/>
      <c r="R13" s="173"/>
      <c r="S13" s="141">
        <f t="shared" ref="S13:S31" si="9">R13/R$11*100</f>
        <v>0</v>
      </c>
      <c r="T13" s="173"/>
      <c r="U13" s="141">
        <f t="shared" ref="U13:U31" si="10">T13/T$11*100</f>
        <v>0</v>
      </c>
      <c r="V13" s="173"/>
      <c r="W13" s="141">
        <f t="shared" ref="W13:W31" si="11">V13/V$11*100</f>
        <v>0</v>
      </c>
      <c r="X13" s="173"/>
      <c r="Y13" s="141">
        <f t="shared" ref="Y13:Y31" si="12">X13/X$11*100</f>
        <v>0</v>
      </c>
      <c r="Z13" s="173"/>
      <c r="AA13" s="141">
        <f t="shared" ref="AA13:AA31" si="13">Z13/Z$11*100</f>
        <v>0</v>
      </c>
      <c r="AB13" s="173"/>
      <c r="AC13" s="141">
        <f t="shared" ref="AC13:AC31" si="14">AB13/AB$11*100</f>
        <v>0</v>
      </c>
      <c r="AD13" s="1529"/>
      <c r="AE13" s="141">
        <f t="shared" ref="AE13:AE31" si="15">AD13/AD$11*100</f>
        <v>0</v>
      </c>
      <c r="AF13" s="1529"/>
      <c r="AG13" s="141">
        <f t="shared" ref="AG13:AG31" si="16">AF13/AF$11*100</f>
        <v>0</v>
      </c>
      <c r="AH13" s="173">
        <v>0</v>
      </c>
      <c r="AI13" s="141">
        <f t="shared" ref="AI13:AI31" si="17">AH13/AH$11*100</f>
        <v>0</v>
      </c>
      <c r="AJ13" s="1536">
        <v>0</v>
      </c>
      <c r="AK13" s="141">
        <f t="shared" ref="AK13:AK31" si="18">AJ13/AJ$11*100</f>
        <v>0</v>
      </c>
      <c r="AL13" s="173"/>
      <c r="AM13" s="141">
        <f t="shared" ref="AM13:AM31" si="19">AL13/AL$11*100</f>
        <v>0</v>
      </c>
      <c r="AN13" s="173">
        <v>0</v>
      </c>
      <c r="AO13" s="141">
        <f t="shared" ref="AO13:AO31" si="20">AN13/AN$11*100</f>
        <v>0</v>
      </c>
      <c r="AP13" s="173">
        <v>0</v>
      </c>
      <c r="AQ13" s="141">
        <f t="shared" ref="AQ13:AQ31" si="21">AP13/AP$11*100</f>
        <v>0</v>
      </c>
      <c r="AR13" s="1529"/>
      <c r="AS13" s="141">
        <f t="shared" ref="AS13:AS31" si="22">AR13/AR$11*100</f>
        <v>0</v>
      </c>
      <c r="AT13" s="1562">
        <v>0</v>
      </c>
      <c r="AU13" s="141">
        <f t="shared" ref="AU13:AU31" si="23">AT13/AT$11*100</f>
        <v>0</v>
      </c>
      <c r="AV13" s="1529"/>
      <c r="AW13" s="141">
        <f t="shared" ref="AW13:AW31" si="24">AV13/AV$11*100</f>
        <v>0</v>
      </c>
      <c r="AX13" s="1529"/>
      <c r="AY13" s="141">
        <f t="shared" ref="AY13:AY31" si="25">AX13/AX$11*100</f>
        <v>0</v>
      </c>
      <c r="AZ13" s="173"/>
      <c r="BA13" s="141">
        <f t="shared" ref="BA13:BA31" si="26">AZ13/AZ$11*100</f>
        <v>0</v>
      </c>
    </row>
    <row r="14" spans="1:53" ht="12.75" customHeight="1">
      <c r="A14" s="42" t="s">
        <v>100</v>
      </c>
      <c r="B14" s="105">
        <f t="shared" si="2"/>
        <v>0</v>
      </c>
      <c r="C14" s="15">
        <f t="shared" si="3"/>
        <v>0</v>
      </c>
      <c r="D14" s="1250"/>
      <c r="E14" s="15">
        <f t="shared" si="3"/>
        <v>0</v>
      </c>
      <c r="F14" s="105"/>
      <c r="G14" s="15">
        <f t="shared" si="4"/>
        <v>0</v>
      </c>
      <c r="H14" s="105"/>
      <c r="I14" s="15">
        <f t="shared" si="5"/>
        <v>0</v>
      </c>
      <c r="J14" s="105"/>
      <c r="K14" s="15">
        <f t="shared" si="6"/>
        <v>0</v>
      </c>
      <c r="L14" s="105"/>
      <c r="M14" s="15">
        <f t="shared" si="7"/>
        <v>0</v>
      </c>
      <c r="N14" s="105"/>
      <c r="O14" s="15">
        <f t="shared" si="8"/>
        <v>0</v>
      </c>
      <c r="P14" s="105"/>
      <c r="Q14" s="15"/>
      <c r="R14" s="105"/>
      <c r="S14" s="15">
        <f t="shared" si="9"/>
        <v>0</v>
      </c>
      <c r="T14" s="105"/>
      <c r="U14" s="15">
        <f t="shared" si="10"/>
        <v>0</v>
      </c>
      <c r="V14" s="105"/>
      <c r="W14" s="15">
        <f t="shared" si="11"/>
        <v>0</v>
      </c>
      <c r="X14" s="105"/>
      <c r="Y14" s="15">
        <f t="shared" si="12"/>
        <v>0</v>
      </c>
      <c r="Z14" s="105"/>
      <c r="AA14" s="15">
        <f t="shared" si="13"/>
        <v>0</v>
      </c>
      <c r="AB14" s="105"/>
      <c r="AC14" s="15">
        <f t="shared" si="14"/>
        <v>0</v>
      </c>
      <c r="AD14" s="1525"/>
      <c r="AE14" s="15">
        <f t="shared" si="15"/>
        <v>0</v>
      </c>
      <c r="AF14" s="1525"/>
      <c r="AG14" s="15">
        <f t="shared" si="16"/>
        <v>0</v>
      </c>
      <c r="AH14" s="105">
        <v>0</v>
      </c>
      <c r="AI14" s="15">
        <f t="shared" si="17"/>
        <v>0</v>
      </c>
      <c r="AJ14" s="1534">
        <v>0</v>
      </c>
      <c r="AK14" s="15">
        <f t="shared" si="18"/>
        <v>0</v>
      </c>
      <c r="AL14" s="105"/>
      <c r="AM14" s="15">
        <f t="shared" si="19"/>
        <v>0</v>
      </c>
      <c r="AN14" s="105">
        <v>0</v>
      </c>
      <c r="AO14" s="15">
        <f t="shared" si="20"/>
        <v>0</v>
      </c>
      <c r="AP14" s="105">
        <v>0</v>
      </c>
      <c r="AQ14" s="15">
        <f t="shared" si="21"/>
        <v>0</v>
      </c>
      <c r="AR14" s="1529">
        <v>0</v>
      </c>
      <c r="AS14" s="15">
        <f t="shared" si="22"/>
        <v>0</v>
      </c>
      <c r="AT14" s="1562">
        <v>0</v>
      </c>
      <c r="AU14" s="15">
        <f t="shared" si="23"/>
        <v>0</v>
      </c>
      <c r="AV14" s="1529">
        <v>0</v>
      </c>
      <c r="AW14" s="15">
        <f t="shared" si="24"/>
        <v>0</v>
      </c>
      <c r="AX14" s="1529">
        <v>0</v>
      </c>
      <c r="AY14" s="15">
        <f t="shared" si="25"/>
        <v>0</v>
      </c>
      <c r="AZ14" s="105"/>
      <c r="BA14" s="15">
        <f t="shared" si="26"/>
        <v>0</v>
      </c>
    </row>
    <row r="15" spans="1:53" ht="12.75" customHeight="1">
      <c r="A15" s="42" t="s">
        <v>103</v>
      </c>
      <c r="B15" s="105">
        <f t="shared" si="2"/>
        <v>20.381</v>
      </c>
      <c r="C15" s="15">
        <f t="shared" si="3"/>
        <v>0.10861154080978802</v>
      </c>
      <c r="D15" s="1250"/>
      <c r="E15" s="15">
        <f t="shared" si="3"/>
        <v>0</v>
      </c>
      <c r="F15" s="105"/>
      <c r="G15" s="15">
        <f t="shared" si="4"/>
        <v>0</v>
      </c>
      <c r="H15" s="105"/>
      <c r="I15" s="15">
        <f t="shared" si="5"/>
        <v>0</v>
      </c>
      <c r="J15" s="105"/>
      <c r="K15" s="15">
        <f t="shared" si="6"/>
        <v>0</v>
      </c>
      <c r="L15" s="105"/>
      <c r="M15" s="15">
        <f t="shared" si="7"/>
        <v>0</v>
      </c>
      <c r="N15" s="105"/>
      <c r="O15" s="15">
        <f t="shared" si="8"/>
        <v>0</v>
      </c>
      <c r="P15" s="105"/>
      <c r="Q15" s="15"/>
      <c r="R15" s="105"/>
      <c r="S15" s="15">
        <f t="shared" si="9"/>
        <v>0</v>
      </c>
      <c r="T15" s="105"/>
      <c r="U15" s="15">
        <f t="shared" si="10"/>
        <v>0</v>
      </c>
      <c r="V15" s="105"/>
      <c r="W15" s="15">
        <f t="shared" si="11"/>
        <v>0</v>
      </c>
      <c r="X15" s="105"/>
      <c r="Y15" s="15">
        <f t="shared" si="12"/>
        <v>0</v>
      </c>
      <c r="Z15" s="105"/>
      <c r="AA15" s="15">
        <f t="shared" si="13"/>
        <v>0</v>
      </c>
      <c r="AB15" s="105"/>
      <c r="AC15" s="15">
        <f t="shared" si="14"/>
        <v>0</v>
      </c>
      <c r="AD15" s="1525">
        <v>20.381</v>
      </c>
      <c r="AE15" s="15">
        <f t="shared" si="15"/>
        <v>2.6465016082097259</v>
      </c>
      <c r="AF15" s="1525"/>
      <c r="AG15" s="15">
        <f t="shared" si="16"/>
        <v>0</v>
      </c>
      <c r="AH15" s="105">
        <v>0</v>
      </c>
      <c r="AI15" s="15">
        <f t="shared" si="17"/>
        <v>0</v>
      </c>
      <c r="AJ15" s="1534">
        <v>0</v>
      </c>
      <c r="AK15" s="15">
        <f t="shared" si="18"/>
        <v>0</v>
      </c>
      <c r="AL15" s="105"/>
      <c r="AM15" s="15">
        <f t="shared" si="19"/>
        <v>0</v>
      </c>
      <c r="AN15" s="105">
        <v>0</v>
      </c>
      <c r="AO15" s="15">
        <f t="shared" si="20"/>
        <v>0</v>
      </c>
      <c r="AP15" s="105">
        <v>0</v>
      </c>
      <c r="AQ15" s="15">
        <f t="shared" si="21"/>
        <v>0</v>
      </c>
      <c r="AR15" s="1529">
        <v>0</v>
      </c>
      <c r="AS15" s="15">
        <f t="shared" si="22"/>
        <v>0</v>
      </c>
      <c r="AT15" s="1562">
        <v>0</v>
      </c>
      <c r="AU15" s="15">
        <f t="shared" si="23"/>
        <v>0</v>
      </c>
      <c r="AV15" s="1529">
        <v>0</v>
      </c>
      <c r="AW15" s="15">
        <f t="shared" si="24"/>
        <v>0</v>
      </c>
      <c r="AX15" s="1529">
        <v>0</v>
      </c>
      <c r="AY15" s="15">
        <f t="shared" si="25"/>
        <v>0</v>
      </c>
      <c r="AZ15" s="105"/>
      <c r="BA15" s="15">
        <f t="shared" si="26"/>
        <v>0</v>
      </c>
    </row>
    <row r="16" spans="1:53" ht="12.75" customHeight="1">
      <c r="A16" s="42" t="s">
        <v>105</v>
      </c>
      <c r="B16" s="105">
        <f t="shared" si="2"/>
        <v>64.662000000000006</v>
      </c>
      <c r="C16" s="15">
        <f t="shared" si="3"/>
        <v>0.34458757920820932</v>
      </c>
      <c r="D16" s="1250"/>
      <c r="E16" s="15">
        <f t="shared" si="3"/>
        <v>0</v>
      </c>
      <c r="F16" s="105"/>
      <c r="G16" s="15">
        <f t="shared" si="4"/>
        <v>0</v>
      </c>
      <c r="H16" s="105"/>
      <c r="I16" s="15">
        <f t="shared" si="5"/>
        <v>0</v>
      </c>
      <c r="J16" s="105"/>
      <c r="K16" s="15">
        <f t="shared" si="6"/>
        <v>0</v>
      </c>
      <c r="L16" s="105"/>
      <c r="M16" s="15">
        <f t="shared" si="7"/>
        <v>0</v>
      </c>
      <c r="N16" s="105"/>
      <c r="O16" s="15">
        <f t="shared" si="8"/>
        <v>0</v>
      </c>
      <c r="P16" s="105"/>
      <c r="Q16" s="15"/>
      <c r="R16" s="105"/>
      <c r="S16" s="15">
        <f t="shared" si="9"/>
        <v>0</v>
      </c>
      <c r="T16" s="105"/>
      <c r="U16" s="15">
        <f t="shared" si="10"/>
        <v>0</v>
      </c>
      <c r="V16" s="105"/>
      <c r="W16" s="15">
        <f t="shared" si="11"/>
        <v>0</v>
      </c>
      <c r="X16" s="105"/>
      <c r="Y16" s="15">
        <f t="shared" si="12"/>
        <v>0</v>
      </c>
      <c r="Z16" s="105"/>
      <c r="AA16" s="15">
        <f t="shared" si="13"/>
        <v>0</v>
      </c>
      <c r="AB16" s="105"/>
      <c r="AC16" s="15">
        <f t="shared" si="14"/>
        <v>0</v>
      </c>
      <c r="AD16" s="1525">
        <v>64.662000000000006</v>
      </c>
      <c r="AE16" s="15">
        <f t="shared" si="15"/>
        <v>8.3964519400450097</v>
      </c>
      <c r="AF16" s="1525"/>
      <c r="AG16" s="15">
        <f t="shared" si="16"/>
        <v>0</v>
      </c>
      <c r="AH16" s="105">
        <v>0</v>
      </c>
      <c r="AI16" s="15">
        <f t="shared" si="17"/>
        <v>0</v>
      </c>
      <c r="AJ16" s="1534">
        <v>0</v>
      </c>
      <c r="AK16" s="15">
        <f t="shared" si="18"/>
        <v>0</v>
      </c>
      <c r="AL16" s="105"/>
      <c r="AM16" s="15">
        <f t="shared" si="19"/>
        <v>0</v>
      </c>
      <c r="AN16" s="105">
        <v>0</v>
      </c>
      <c r="AO16" s="15">
        <f t="shared" si="20"/>
        <v>0</v>
      </c>
      <c r="AP16" s="105">
        <v>0</v>
      </c>
      <c r="AQ16" s="15">
        <f t="shared" si="21"/>
        <v>0</v>
      </c>
      <c r="AR16" s="1529">
        <v>0</v>
      </c>
      <c r="AS16" s="15">
        <f t="shared" si="22"/>
        <v>0</v>
      </c>
      <c r="AT16" s="1562">
        <v>0</v>
      </c>
      <c r="AU16" s="15">
        <f t="shared" si="23"/>
        <v>0</v>
      </c>
      <c r="AV16" s="1529">
        <v>0</v>
      </c>
      <c r="AW16" s="15">
        <f t="shared" si="24"/>
        <v>0</v>
      </c>
      <c r="AX16" s="1529">
        <v>0</v>
      </c>
      <c r="AY16" s="15">
        <f t="shared" si="25"/>
        <v>0</v>
      </c>
      <c r="AZ16" s="105"/>
      <c r="BA16" s="15">
        <f t="shared" si="26"/>
        <v>0</v>
      </c>
    </row>
    <row r="17" spans="1:53" ht="12.75" customHeight="1">
      <c r="A17" s="42" t="s">
        <v>645</v>
      </c>
      <c r="B17" s="105">
        <f t="shared" si="2"/>
        <v>71.025261999999998</v>
      </c>
      <c r="C17" s="15">
        <f t="shared" si="3"/>
        <v>0.37849777450757499</v>
      </c>
      <c r="D17" s="1250"/>
      <c r="E17" s="15">
        <f t="shared" si="3"/>
        <v>0</v>
      </c>
      <c r="F17" s="105"/>
      <c r="G17" s="15">
        <f t="shared" si="4"/>
        <v>0</v>
      </c>
      <c r="H17" s="105"/>
      <c r="I17" s="15">
        <f t="shared" si="5"/>
        <v>0</v>
      </c>
      <c r="J17" s="105"/>
      <c r="K17" s="15">
        <f t="shared" si="6"/>
        <v>0</v>
      </c>
      <c r="L17" s="105">
        <v>30.93</v>
      </c>
      <c r="M17" s="15">
        <f t="shared" si="7"/>
        <v>6.5337248357590987</v>
      </c>
      <c r="N17" s="105"/>
      <c r="O17" s="15">
        <f t="shared" si="8"/>
        <v>0</v>
      </c>
      <c r="P17" s="105"/>
      <c r="Q17" s="15"/>
      <c r="R17" s="105"/>
      <c r="S17" s="15">
        <f t="shared" si="9"/>
        <v>0</v>
      </c>
      <c r="T17" s="105"/>
      <c r="U17" s="15">
        <f t="shared" si="10"/>
        <v>0</v>
      </c>
      <c r="V17" s="105"/>
      <c r="W17" s="15">
        <f t="shared" si="11"/>
        <v>0</v>
      </c>
      <c r="X17" s="105"/>
      <c r="Y17" s="15">
        <f t="shared" si="12"/>
        <v>0</v>
      </c>
      <c r="Z17" s="105">
        <v>11.8</v>
      </c>
      <c r="AA17" s="15">
        <f t="shared" si="13"/>
        <v>5.2067246172174917</v>
      </c>
      <c r="AB17" s="105">
        <v>0.31</v>
      </c>
      <c r="AC17" s="15">
        <f t="shared" si="14"/>
        <v>2.0819341840161183</v>
      </c>
      <c r="AD17" s="1525"/>
      <c r="AE17" s="15">
        <f t="shared" si="15"/>
        <v>0</v>
      </c>
      <c r="AF17" s="1525"/>
      <c r="AG17" s="15">
        <f t="shared" si="16"/>
        <v>0</v>
      </c>
      <c r="AH17" s="105">
        <v>0</v>
      </c>
      <c r="AI17" s="15">
        <f t="shared" si="17"/>
        <v>0</v>
      </c>
      <c r="AJ17" s="1534">
        <v>0</v>
      </c>
      <c r="AK17" s="15">
        <f t="shared" si="18"/>
        <v>0</v>
      </c>
      <c r="AL17" s="105"/>
      <c r="AM17" s="15">
        <f t="shared" si="19"/>
        <v>0</v>
      </c>
      <c r="AN17" s="105">
        <v>0</v>
      </c>
      <c r="AO17" s="15">
        <f t="shared" si="20"/>
        <v>0</v>
      </c>
      <c r="AP17" s="105">
        <v>0</v>
      </c>
      <c r="AQ17" s="15">
        <f t="shared" si="21"/>
        <v>0</v>
      </c>
      <c r="AR17" s="1529">
        <v>0</v>
      </c>
      <c r="AS17" s="15">
        <f t="shared" si="22"/>
        <v>0</v>
      </c>
      <c r="AT17" s="1562">
        <v>0</v>
      </c>
      <c r="AU17" s="15">
        <f t="shared" si="23"/>
        <v>0</v>
      </c>
      <c r="AV17" s="1529">
        <v>25.605262</v>
      </c>
      <c r="AW17" s="15">
        <f t="shared" si="24"/>
        <v>1.3938824187609187</v>
      </c>
      <c r="AX17" s="1529">
        <v>0</v>
      </c>
      <c r="AY17" s="15">
        <f t="shared" si="25"/>
        <v>0</v>
      </c>
      <c r="AZ17" s="105">
        <v>2.38</v>
      </c>
      <c r="BA17" s="15">
        <f t="shared" si="26"/>
        <v>6.387546967257113</v>
      </c>
    </row>
    <row r="18" spans="1:53" ht="12.75" customHeight="1">
      <c r="A18" s="42" t="s">
        <v>109</v>
      </c>
      <c r="B18" s="105">
        <f t="shared" si="2"/>
        <v>0</v>
      </c>
      <c r="C18" s="15">
        <f t="shared" si="3"/>
        <v>0</v>
      </c>
      <c r="D18" s="1250"/>
      <c r="E18" s="15">
        <f t="shared" si="3"/>
        <v>0</v>
      </c>
      <c r="F18" s="105"/>
      <c r="G18" s="15">
        <f t="shared" si="4"/>
        <v>0</v>
      </c>
      <c r="H18" s="105"/>
      <c r="I18" s="15">
        <f t="shared" si="5"/>
        <v>0</v>
      </c>
      <c r="J18" s="105"/>
      <c r="K18" s="15">
        <f t="shared" si="6"/>
        <v>0</v>
      </c>
      <c r="L18" s="105"/>
      <c r="M18" s="15">
        <f t="shared" si="7"/>
        <v>0</v>
      </c>
      <c r="N18" s="105"/>
      <c r="O18" s="15">
        <f t="shared" si="8"/>
        <v>0</v>
      </c>
      <c r="P18" s="105"/>
      <c r="Q18" s="15"/>
      <c r="R18" s="105"/>
      <c r="S18" s="15">
        <f t="shared" si="9"/>
        <v>0</v>
      </c>
      <c r="T18" s="105"/>
      <c r="U18" s="15">
        <f t="shared" si="10"/>
        <v>0</v>
      </c>
      <c r="V18" s="105"/>
      <c r="W18" s="15">
        <f t="shared" si="11"/>
        <v>0</v>
      </c>
      <c r="X18" s="105"/>
      <c r="Y18" s="15">
        <f t="shared" si="12"/>
        <v>0</v>
      </c>
      <c r="Z18" s="105"/>
      <c r="AA18" s="15">
        <f t="shared" si="13"/>
        <v>0</v>
      </c>
      <c r="AB18" s="105"/>
      <c r="AC18" s="15">
        <f t="shared" si="14"/>
        <v>0</v>
      </c>
      <c r="AD18" s="1525"/>
      <c r="AE18" s="15">
        <f t="shared" si="15"/>
        <v>0</v>
      </c>
      <c r="AF18" s="1525"/>
      <c r="AG18" s="15">
        <f t="shared" si="16"/>
        <v>0</v>
      </c>
      <c r="AH18" s="105">
        <v>0</v>
      </c>
      <c r="AI18" s="15">
        <f t="shared" si="17"/>
        <v>0</v>
      </c>
      <c r="AJ18" s="1534">
        <v>0</v>
      </c>
      <c r="AK18" s="15">
        <f t="shared" si="18"/>
        <v>0</v>
      </c>
      <c r="AL18" s="105"/>
      <c r="AM18" s="15">
        <f t="shared" si="19"/>
        <v>0</v>
      </c>
      <c r="AN18" s="105">
        <v>0</v>
      </c>
      <c r="AO18" s="15">
        <f t="shared" si="20"/>
        <v>0</v>
      </c>
      <c r="AP18" s="105">
        <v>0</v>
      </c>
      <c r="AQ18" s="15">
        <f t="shared" si="21"/>
        <v>0</v>
      </c>
      <c r="AR18" s="1529">
        <v>0</v>
      </c>
      <c r="AS18" s="15">
        <f t="shared" si="22"/>
        <v>0</v>
      </c>
      <c r="AT18" s="1562">
        <v>0</v>
      </c>
      <c r="AU18" s="15">
        <f t="shared" si="23"/>
        <v>0</v>
      </c>
      <c r="AV18" s="1529">
        <v>0</v>
      </c>
      <c r="AW18" s="15">
        <f t="shared" si="24"/>
        <v>0</v>
      </c>
      <c r="AX18" s="1529">
        <v>0</v>
      </c>
      <c r="AY18" s="15">
        <f t="shared" si="25"/>
        <v>0</v>
      </c>
      <c r="AZ18" s="105"/>
      <c r="BA18" s="15">
        <f t="shared" si="26"/>
        <v>0</v>
      </c>
    </row>
    <row r="19" spans="1:53" ht="12.75" customHeight="1">
      <c r="A19" s="42" t="s">
        <v>111</v>
      </c>
      <c r="B19" s="105">
        <f t="shared" si="2"/>
        <v>0</v>
      </c>
      <c r="C19" s="15">
        <f t="shared" si="3"/>
        <v>0</v>
      </c>
      <c r="D19" s="1250"/>
      <c r="E19" s="15">
        <f t="shared" si="3"/>
        <v>0</v>
      </c>
      <c r="F19" s="105"/>
      <c r="G19" s="15">
        <f t="shared" si="4"/>
        <v>0</v>
      </c>
      <c r="H19" s="105"/>
      <c r="I19" s="15">
        <f t="shared" si="5"/>
        <v>0</v>
      </c>
      <c r="J19" s="105"/>
      <c r="K19" s="15">
        <f t="shared" si="6"/>
        <v>0</v>
      </c>
      <c r="L19" s="105"/>
      <c r="M19" s="15">
        <f t="shared" si="7"/>
        <v>0</v>
      </c>
      <c r="N19" s="105"/>
      <c r="O19" s="15">
        <f t="shared" si="8"/>
        <v>0</v>
      </c>
      <c r="P19" s="105"/>
      <c r="Q19" s="15"/>
      <c r="R19" s="105"/>
      <c r="S19" s="15">
        <f t="shared" si="9"/>
        <v>0</v>
      </c>
      <c r="T19" s="105"/>
      <c r="U19" s="15">
        <f t="shared" si="10"/>
        <v>0</v>
      </c>
      <c r="V19" s="105"/>
      <c r="W19" s="15">
        <f t="shared" si="11"/>
        <v>0</v>
      </c>
      <c r="X19" s="105"/>
      <c r="Y19" s="15">
        <f t="shared" si="12"/>
        <v>0</v>
      </c>
      <c r="Z19" s="105"/>
      <c r="AA19" s="15">
        <f t="shared" si="13"/>
        <v>0</v>
      </c>
      <c r="AB19" s="105"/>
      <c r="AC19" s="15">
        <f t="shared" si="14"/>
        <v>0</v>
      </c>
      <c r="AD19" s="1525"/>
      <c r="AE19" s="15">
        <f t="shared" si="15"/>
        <v>0</v>
      </c>
      <c r="AF19" s="1525"/>
      <c r="AG19" s="15">
        <f t="shared" si="16"/>
        <v>0</v>
      </c>
      <c r="AH19" s="105">
        <v>0</v>
      </c>
      <c r="AI19" s="15">
        <f t="shared" si="17"/>
        <v>0</v>
      </c>
      <c r="AJ19" s="1534">
        <v>0</v>
      </c>
      <c r="AK19" s="15">
        <f t="shared" si="18"/>
        <v>0</v>
      </c>
      <c r="AL19" s="105"/>
      <c r="AM19" s="15">
        <f t="shared" si="19"/>
        <v>0</v>
      </c>
      <c r="AN19" s="105">
        <v>0</v>
      </c>
      <c r="AO19" s="15">
        <f t="shared" si="20"/>
        <v>0</v>
      </c>
      <c r="AP19" s="105">
        <v>0</v>
      </c>
      <c r="AQ19" s="15">
        <f t="shared" si="21"/>
        <v>0</v>
      </c>
      <c r="AR19" s="1529">
        <v>0</v>
      </c>
      <c r="AS19" s="15">
        <f t="shared" si="22"/>
        <v>0</v>
      </c>
      <c r="AT19" s="1562">
        <v>0</v>
      </c>
      <c r="AU19" s="15">
        <f t="shared" si="23"/>
        <v>0</v>
      </c>
      <c r="AV19" s="1529">
        <v>0</v>
      </c>
      <c r="AW19" s="15">
        <f t="shared" si="24"/>
        <v>0</v>
      </c>
      <c r="AX19" s="1529">
        <v>0</v>
      </c>
      <c r="AY19" s="15">
        <f t="shared" si="25"/>
        <v>0</v>
      </c>
      <c r="AZ19" s="105"/>
      <c r="BA19" s="15">
        <f t="shared" si="26"/>
        <v>0</v>
      </c>
    </row>
    <row r="20" spans="1:53" ht="12.75" customHeight="1">
      <c r="A20" s="42" t="s">
        <v>113</v>
      </c>
      <c r="B20" s="105">
        <f t="shared" si="2"/>
        <v>0</v>
      </c>
      <c r="C20" s="15">
        <f t="shared" si="3"/>
        <v>0</v>
      </c>
      <c r="D20" s="1250"/>
      <c r="E20" s="15">
        <f t="shared" si="3"/>
        <v>0</v>
      </c>
      <c r="F20" s="105"/>
      <c r="G20" s="15">
        <f t="shared" si="4"/>
        <v>0</v>
      </c>
      <c r="H20" s="105"/>
      <c r="I20" s="15">
        <f t="shared" si="5"/>
        <v>0</v>
      </c>
      <c r="J20" s="105"/>
      <c r="K20" s="15">
        <f t="shared" si="6"/>
        <v>0</v>
      </c>
      <c r="L20" s="105"/>
      <c r="M20" s="15">
        <f t="shared" si="7"/>
        <v>0</v>
      </c>
      <c r="N20" s="105"/>
      <c r="O20" s="15">
        <f t="shared" si="8"/>
        <v>0</v>
      </c>
      <c r="P20" s="105"/>
      <c r="Q20" s="15"/>
      <c r="R20" s="105"/>
      <c r="S20" s="15">
        <f t="shared" si="9"/>
        <v>0</v>
      </c>
      <c r="T20" s="105"/>
      <c r="U20" s="15">
        <f t="shared" si="10"/>
        <v>0</v>
      </c>
      <c r="V20" s="105"/>
      <c r="W20" s="15">
        <f t="shared" si="11"/>
        <v>0</v>
      </c>
      <c r="X20" s="105"/>
      <c r="Y20" s="15">
        <f t="shared" si="12"/>
        <v>0</v>
      </c>
      <c r="Z20" s="105"/>
      <c r="AA20" s="15">
        <f t="shared" si="13"/>
        <v>0</v>
      </c>
      <c r="AB20" s="105"/>
      <c r="AC20" s="15">
        <f t="shared" si="14"/>
        <v>0</v>
      </c>
      <c r="AD20" s="1525"/>
      <c r="AE20" s="15">
        <f t="shared" si="15"/>
        <v>0</v>
      </c>
      <c r="AF20" s="1525"/>
      <c r="AG20" s="15">
        <f t="shared" si="16"/>
        <v>0</v>
      </c>
      <c r="AH20" s="105">
        <v>0</v>
      </c>
      <c r="AI20" s="15">
        <f t="shared" si="17"/>
        <v>0</v>
      </c>
      <c r="AJ20" s="1534">
        <v>0</v>
      </c>
      <c r="AK20" s="15">
        <f t="shared" si="18"/>
        <v>0</v>
      </c>
      <c r="AL20" s="105"/>
      <c r="AM20" s="15">
        <f t="shared" si="19"/>
        <v>0</v>
      </c>
      <c r="AN20" s="105">
        <v>0</v>
      </c>
      <c r="AO20" s="15">
        <f t="shared" si="20"/>
        <v>0</v>
      </c>
      <c r="AP20" s="105">
        <v>0</v>
      </c>
      <c r="AQ20" s="15">
        <f t="shared" si="21"/>
        <v>0</v>
      </c>
      <c r="AR20" s="1529">
        <v>0</v>
      </c>
      <c r="AS20" s="15">
        <f t="shared" si="22"/>
        <v>0</v>
      </c>
      <c r="AT20" s="1562">
        <v>0</v>
      </c>
      <c r="AU20" s="15">
        <f t="shared" si="23"/>
        <v>0</v>
      </c>
      <c r="AV20" s="1529">
        <v>0</v>
      </c>
      <c r="AW20" s="15">
        <f t="shared" si="24"/>
        <v>0</v>
      </c>
      <c r="AX20" s="1529">
        <v>0</v>
      </c>
      <c r="AY20" s="15">
        <f t="shared" si="25"/>
        <v>0</v>
      </c>
      <c r="AZ20" s="105"/>
      <c r="BA20" s="15">
        <f t="shared" si="26"/>
        <v>0</v>
      </c>
    </row>
    <row r="21" spans="1:53" ht="12.75" customHeight="1">
      <c r="A21" s="42" t="s">
        <v>115</v>
      </c>
      <c r="B21" s="105">
        <f t="shared" si="2"/>
        <v>0</v>
      </c>
      <c r="C21" s="15">
        <f t="shared" si="3"/>
        <v>0</v>
      </c>
      <c r="D21" s="1250"/>
      <c r="E21" s="15">
        <f t="shared" si="3"/>
        <v>0</v>
      </c>
      <c r="F21" s="105"/>
      <c r="G21" s="15">
        <f t="shared" si="4"/>
        <v>0</v>
      </c>
      <c r="H21" s="105"/>
      <c r="I21" s="15">
        <f t="shared" si="5"/>
        <v>0</v>
      </c>
      <c r="J21" s="105"/>
      <c r="K21" s="15">
        <f t="shared" si="6"/>
        <v>0</v>
      </c>
      <c r="L21" s="105"/>
      <c r="M21" s="15">
        <f t="shared" si="7"/>
        <v>0</v>
      </c>
      <c r="N21" s="105"/>
      <c r="O21" s="15">
        <f t="shared" si="8"/>
        <v>0</v>
      </c>
      <c r="P21" s="105"/>
      <c r="Q21" s="15"/>
      <c r="R21" s="105"/>
      <c r="S21" s="15">
        <f t="shared" si="9"/>
        <v>0</v>
      </c>
      <c r="T21" s="105"/>
      <c r="U21" s="15">
        <f t="shared" si="10"/>
        <v>0</v>
      </c>
      <c r="V21" s="105"/>
      <c r="W21" s="15">
        <f t="shared" si="11"/>
        <v>0</v>
      </c>
      <c r="X21" s="105"/>
      <c r="Y21" s="15">
        <f t="shared" si="12"/>
        <v>0</v>
      </c>
      <c r="Z21" s="105"/>
      <c r="AA21" s="15">
        <f t="shared" si="13"/>
        <v>0</v>
      </c>
      <c r="AB21" s="105"/>
      <c r="AC21" s="15">
        <f t="shared" si="14"/>
        <v>0</v>
      </c>
      <c r="AD21" s="1525"/>
      <c r="AE21" s="15">
        <f t="shared" si="15"/>
        <v>0</v>
      </c>
      <c r="AF21" s="1525"/>
      <c r="AG21" s="15">
        <f t="shared" si="16"/>
        <v>0</v>
      </c>
      <c r="AH21" s="105">
        <v>0</v>
      </c>
      <c r="AI21" s="15">
        <f t="shared" si="17"/>
        <v>0</v>
      </c>
      <c r="AJ21" s="1534">
        <v>0</v>
      </c>
      <c r="AK21" s="15">
        <f t="shared" si="18"/>
        <v>0</v>
      </c>
      <c r="AL21" s="105"/>
      <c r="AM21" s="15">
        <f t="shared" si="19"/>
        <v>0</v>
      </c>
      <c r="AN21" s="105">
        <v>0</v>
      </c>
      <c r="AO21" s="15">
        <f t="shared" si="20"/>
        <v>0</v>
      </c>
      <c r="AP21" s="105">
        <v>0</v>
      </c>
      <c r="AQ21" s="15">
        <f t="shared" si="21"/>
        <v>0</v>
      </c>
      <c r="AR21" s="1529">
        <v>0</v>
      </c>
      <c r="AS21" s="15">
        <f t="shared" si="22"/>
        <v>0</v>
      </c>
      <c r="AT21" s="1562">
        <v>0</v>
      </c>
      <c r="AU21" s="15">
        <f t="shared" si="23"/>
        <v>0</v>
      </c>
      <c r="AV21" s="1529">
        <v>0</v>
      </c>
      <c r="AW21" s="15">
        <f t="shared" si="24"/>
        <v>0</v>
      </c>
      <c r="AX21" s="1529">
        <v>0</v>
      </c>
      <c r="AY21" s="15">
        <f t="shared" si="25"/>
        <v>0</v>
      </c>
      <c r="AZ21" s="105"/>
      <c r="BA21" s="15">
        <f t="shared" si="26"/>
        <v>0</v>
      </c>
    </row>
    <row r="22" spans="1:53" ht="12.75" customHeight="1">
      <c r="A22" s="42" t="s">
        <v>117</v>
      </c>
      <c r="B22" s="105">
        <f t="shared" si="2"/>
        <v>0</v>
      </c>
      <c r="C22" s="15">
        <f t="shared" si="3"/>
        <v>0</v>
      </c>
      <c r="D22" s="1250"/>
      <c r="E22" s="15">
        <f t="shared" si="3"/>
        <v>0</v>
      </c>
      <c r="F22" s="105"/>
      <c r="G22" s="15">
        <f t="shared" si="4"/>
        <v>0</v>
      </c>
      <c r="H22" s="105"/>
      <c r="I22" s="15">
        <f t="shared" si="5"/>
        <v>0</v>
      </c>
      <c r="J22" s="105"/>
      <c r="K22" s="15">
        <f t="shared" si="6"/>
        <v>0</v>
      </c>
      <c r="L22" s="105"/>
      <c r="M22" s="15">
        <f t="shared" si="7"/>
        <v>0</v>
      </c>
      <c r="N22" s="105"/>
      <c r="O22" s="15">
        <f t="shared" si="8"/>
        <v>0</v>
      </c>
      <c r="P22" s="105"/>
      <c r="Q22" s="15"/>
      <c r="R22" s="105"/>
      <c r="S22" s="15">
        <f t="shared" si="9"/>
        <v>0</v>
      </c>
      <c r="T22" s="105"/>
      <c r="U22" s="15">
        <f t="shared" si="10"/>
        <v>0</v>
      </c>
      <c r="V22" s="105"/>
      <c r="W22" s="15">
        <f t="shared" si="11"/>
        <v>0</v>
      </c>
      <c r="X22" s="105"/>
      <c r="Y22" s="15">
        <f t="shared" si="12"/>
        <v>0</v>
      </c>
      <c r="Z22" s="105"/>
      <c r="AA22" s="15">
        <f t="shared" si="13"/>
        <v>0</v>
      </c>
      <c r="AB22" s="105"/>
      <c r="AC22" s="15">
        <f t="shared" si="14"/>
        <v>0</v>
      </c>
      <c r="AD22" s="1525"/>
      <c r="AE22" s="15">
        <f t="shared" si="15"/>
        <v>0</v>
      </c>
      <c r="AF22" s="1525"/>
      <c r="AG22" s="15">
        <f t="shared" si="16"/>
        <v>0</v>
      </c>
      <c r="AH22" s="105">
        <v>0</v>
      </c>
      <c r="AI22" s="15">
        <f t="shared" si="17"/>
        <v>0</v>
      </c>
      <c r="AJ22" s="1534">
        <v>0</v>
      </c>
      <c r="AK22" s="15">
        <f t="shared" si="18"/>
        <v>0</v>
      </c>
      <c r="AL22" s="105"/>
      <c r="AM22" s="15">
        <f t="shared" si="19"/>
        <v>0</v>
      </c>
      <c r="AN22" s="105">
        <v>0</v>
      </c>
      <c r="AO22" s="15">
        <f t="shared" si="20"/>
        <v>0</v>
      </c>
      <c r="AP22" s="105">
        <v>0</v>
      </c>
      <c r="AQ22" s="15">
        <f t="shared" si="21"/>
        <v>0</v>
      </c>
      <c r="AR22" s="1529">
        <v>0</v>
      </c>
      <c r="AS22" s="15">
        <f t="shared" si="22"/>
        <v>0</v>
      </c>
      <c r="AT22" s="1562">
        <v>0</v>
      </c>
      <c r="AU22" s="15">
        <f t="shared" si="23"/>
        <v>0</v>
      </c>
      <c r="AV22" s="1529">
        <v>0</v>
      </c>
      <c r="AW22" s="15">
        <f t="shared" si="24"/>
        <v>0</v>
      </c>
      <c r="AX22" s="1529">
        <v>0</v>
      </c>
      <c r="AY22" s="15">
        <f t="shared" si="25"/>
        <v>0</v>
      </c>
      <c r="AZ22" s="105"/>
      <c r="BA22" s="15">
        <f t="shared" si="26"/>
        <v>0</v>
      </c>
    </row>
    <row r="23" spans="1:53" ht="12.75" customHeight="1">
      <c r="A23" s="42" t="s">
        <v>119</v>
      </c>
      <c r="B23" s="105">
        <f t="shared" si="2"/>
        <v>0</v>
      </c>
      <c r="C23" s="15">
        <f t="shared" si="3"/>
        <v>0</v>
      </c>
      <c r="D23" s="1250"/>
      <c r="E23" s="15">
        <f t="shared" si="3"/>
        <v>0</v>
      </c>
      <c r="F23" s="105"/>
      <c r="G23" s="15">
        <f t="shared" si="4"/>
        <v>0</v>
      </c>
      <c r="H23" s="105"/>
      <c r="I23" s="15">
        <f t="shared" si="5"/>
        <v>0</v>
      </c>
      <c r="J23" s="105"/>
      <c r="K23" s="15">
        <f t="shared" si="6"/>
        <v>0</v>
      </c>
      <c r="L23" s="105"/>
      <c r="M23" s="15">
        <f t="shared" si="7"/>
        <v>0</v>
      </c>
      <c r="N23" s="105"/>
      <c r="O23" s="15">
        <f t="shared" si="8"/>
        <v>0</v>
      </c>
      <c r="P23" s="105"/>
      <c r="Q23" s="15"/>
      <c r="R23" s="105"/>
      <c r="S23" s="15">
        <f t="shared" si="9"/>
        <v>0</v>
      </c>
      <c r="T23" s="105"/>
      <c r="U23" s="15">
        <f t="shared" si="10"/>
        <v>0</v>
      </c>
      <c r="V23" s="105"/>
      <c r="W23" s="15">
        <f t="shared" si="11"/>
        <v>0</v>
      </c>
      <c r="X23" s="105"/>
      <c r="Y23" s="15">
        <f t="shared" si="12"/>
        <v>0</v>
      </c>
      <c r="Z23" s="105"/>
      <c r="AA23" s="15">
        <f t="shared" si="13"/>
        <v>0</v>
      </c>
      <c r="AB23" s="105"/>
      <c r="AC23" s="15">
        <f t="shared" si="14"/>
        <v>0</v>
      </c>
      <c r="AD23" s="1525"/>
      <c r="AE23" s="15">
        <f t="shared" si="15"/>
        <v>0</v>
      </c>
      <c r="AF23" s="1525"/>
      <c r="AG23" s="15">
        <f t="shared" si="16"/>
        <v>0</v>
      </c>
      <c r="AH23" s="105">
        <v>0</v>
      </c>
      <c r="AI23" s="15">
        <f t="shared" si="17"/>
        <v>0</v>
      </c>
      <c r="AJ23" s="1534">
        <v>0</v>
      </c>
      <c r="AK23" s="15">
        <f t="shared" si="18"/>
        <v>0</v>
      </c>
      <c r="AL23" s="105"/>
      <c r="AM23" s="15">
        <f t="shared" si="19"/>
        <v>0</v>
      </c>
      <c r="AN23" s="105">
        <v>0</v>
      </c>
      <c r="AO23" s="15">
        <f t="shared" si="20"/>
        <v>0</v>
      </c>
      <c r="AP23" s="105">
        <v>0</v>
      </c>
      <c r="AQ23" s="15">
        <f t="shared" si="21"/>
        <v>0</v>
      </c>
      <c r="AR23" s="1529">
        <v>0</v>
      </c>
      <c r="AS23" s="15">
        <f t="shared" si="22"/>
        <v>0</v>
      </c>
      <c r="AT23" s="1562">
        <v>0</v>
      </c>
      <c r="AU23" s="15">
        <f t="shared" si="23"/>
        <v>0</v>
      </c>
      <c r="AV23" s="1529">
        <v>0</v>
      </c>
      <c r="AW23" s="15">
        <f t="shared" si="24"/>
        <v>0</v>
      </c>
      <c r="AX23" s="1529">
        <v>0</v>
      </c>
      <c r="AY23" s="15">
        <f t="shared" si="25"/>
        <v>0</v>
      </c>
      <c r="AZ23" s="105"/>
      <c r="BA23" s="15">
        <f t="shared" si="26"/>
        <v>0</v>
      </c>
    </row>
    <row r="24" spans="1:53" ht="12.75" customHeight="1">
      <c r="A24" s="42" t="s">
        <v>121</v>
      </c>
      <c r="B24" s="105">
        <f t="shared" si="2"/>
        <v>46.991</v>
      </c>
      <c r="C24" s="15">
        <f t="shared" si="3"/>
        <v>0.25041778686976834</v>
      </c>
      <c r="D24" s="1250"/>
      <c r="E24" s="15">
        <f t="shared" si="3"/>
        <v>0</v>
      </c>
      <c r="F24" s="105"/>
      <c r="G24" s="15">
        <f t="shared" si="4"/>
        <v>0</v>
      </c>
      <c r="H24" s="105"/>
      <c r="I24" s="15">
        <f t="shared" si="5"/>
        <v>0</v>
      </c>
      <c r="J24" s="105"/>
      <c r="K24" s="15">
        <f t="shared" si="6"/>
        <v>0</v>
      </c>
      <c r="L24" s="105"/>
      <c r="M24" s="15">
        <f t="shared" si="7"/>
        <v>0</v>
      </c>
      <c r="N24" s="105"/>
      <c r="O24" s="15">
        <f t="shared" si="8"/>
        <v>0</v>
      </c>
      <c r="P24" s="105"/>
      <c r="Q24" s="15"/>
      <c r="R24" s="105"/>
      <c r="S24" s="15">
        <f t="shared" si="9"/>
        <v>0</v>
      </c>
      <c r="T24" s="105"/>
      <c r="U24" s="15">
        <f t="shared" si="10"/>
        <v>0</v>
      </c>
      <c r="V24" s="105"/>
      <c r="W24" s="15">
        <f t="shared" si="11"/>
        <v>0</v>
      </c>
      <c r="X24" s="105"/>
      <c r="Y24" s="15">
        <f t="shared" si="12"/>
        <v>0</v>
      </c>
      <c r="Z24" s="105"/>
      <c r="AA24" s="15">
        <f t="shared" si="13"/>
        <v>0</v>
      </c>
      <c r="AB24" s="105"/>
      <c r="AC24" s="15">
        <f t="shared" si="14"/>
        <v>0</v>
      </c>
      <c r="AD24" s="1525"/>
      <c r="AE24" s="15">
        <f t="shared" si="15"/>
        <v>0</v>
      </c>
      <c r="AF24" s="1525"/>
      <c r="AG24" s="15">
        <f t="shared" si="16"/>
        <v>0</v>
      </c>
      <c r="AH24" s="105">
        <v>0</v>
      </c>
      <c r="AI24" s="15">
        <f t="shared" si="17"/>
        <v>0</v>
      </c>
      <c r="AJ24" s="1534">
        <v>0</v>
      </c>
      <c r="AK24" s="15">
        <f t="shared" si="18"/>
        <v>0</v>
      </c>
      <c r="AL24" s="105"/>
      <c r="AM24" s="15">
        <f t="shared" si="19"/>
        <v>0</v>
      </c>
      <c r="AN24" s="105">
        <v>0</v>
      </c>
      <c r="AO24" s="15">
        <f t="shared" si="20"/>
        <v>0</v>
      </c>
      <c r="AP24" s="105">
        <v>0</v>
      </c>
      <c r="AQ24" s="15">
        <f t="shared" si="21"/>
        <v>0</v>
      </c>
      <c r="AR24" s="1529">
        <v>0</v>
      </c>
      <c r="AS24" s="15">
        <f t="shared" si="22"/>
        <v>0</v>
      </c>
      <c r="AT24" s="1562">
        <v>0</v>
      </c>
      <c r="AU24" s="15">
        <f t="shared" si="23"/>
        <v>0</v>
      </c>
      <c r="AV24" s="1529">
        <v>46.991</v>
      </c>
      <c r="AW24" s="15">
        <f t="shared" si="24"/>
        <v>2.5580651641055003</v>
      </c>
      <c r="AX24" s="1529">
        <v>0</v>
      </c>
      <c r="AY24" s="15">
        <f t="shared" si="25"/>
        <v>0</v>
      </c>
      <c r="AZ24" s="105"/>
      <c r="BA24" s="15">
        <f t="shared" si="26"/>
        <v>0</v>
      </c>
    </row>
    <row r="25" spans="1:53" ht="12.75" customHeight="1" thickBot="1">
      <c r="A25" s="42" t="s">
        <v>123</v>
      </c>
      <c r="B25" s="105">
        <f t="shared" si="2"/>
        <v>23.3</v>
      </c>
      <c r="C25" s="15">
        <f t="shared" si="3"/>
        <v>0.12416706250272611</v>
      </c>
      <c r="D25" s="1250"/>
      <c r="E25" s="15">
        <f t="shared" si="3"/>
        <v>0</v>
      </c>
      <c r="F25" s="105"/>
      <c r="G25" s="15">
        <f t="shared" si="4"/>
        <v>0</v>
      </c>
      <c r="H25" s="105"/>
      <c r="I25" s="15">
        <f t="shared" si="5"/>
        <v>0</v>
      </c>
      <c r="J25" s="105">
        <v>23.3</v>
      </c>
      <c r="K25" s="15">
        <f t="shared" si="6"/>
        <v>1.9890567354476751</v>
      </c>
      <c r="L25" s="105"/>
      <c r="M25" s="15">
        <f t="shared" si="7"/>
        <v>0</v>
      </c>
      <c r="N25" s="105"/>
      <c r="O25" s="15">
        <f t="shared" si="8"/>
        <v>0</v>
      </c>
      <c r="P25" s="105"/>
      <c r="Q25" s="15"/>
      <c r="R25" s="105"/>
      <c r="S25" s="15">
        <f t="shared" si="9"/>
        <v>0</v>
      </c>
      <c r="T25" s="105"/>
      <c r="U25" s="15">
        <f t="shared" si="10"/>
        <v>0</v>
      </c>
      <c r="V25" s="105"/>
      <c r="W25" s="15">
        <f t="shared" si="11"/>
        <v>0</v>
      </c>
      <c r="X25" s="105"/>
      <c r="Y25" s="15">
        <f t="shared" si="12"/>
        <v>0</v>
      </c>
      <c r="Z25" s="105"/>
      <c r="AA25" s="15">
        <f t="shared" si="13"/>
        <v>0</v>
      </c>
      <c r="AB25" s="105"/>
      <c r="AC25" s="15">
        <f t="shared" si="14"/>
        <v>0</v>
      </c>
      <c r="AD25" s="1525"/>
      <c r="AE25" s="15">
        <f t="shared" si="15"/>
        <v>0</v>
      </c>
      <c r="AF25" s="1525"/>
      <c r="AG25" s="15">
        <f t="shared" si="16"/>
        <v>0</v>
      </c>
      <c r="AH25" s="105">
        <v>0</v>
      </c>
      <c r="AI25" s="15">
        <f t="shared" si="17"/>
        <v>0</v>
      </c>
      <c r="AJ25" s="1534">
        <v>0</v>
      </c>
      <c r="AK25" s="15">
        <f t="shared" si="18"/>
        <v>0</v>
      </c>
      <c r="AL25" s="105"/>
      <c r="AM25" s="15">
        <f t="shared" si="19"/>
        <v>0</v>
      </c>
      <c r="AN25" s="105">
        <v>0</v>
      </c>
      <c r="AO25" s="15">
        <f t="shared" si="20"/>
        <v>0</v>
      </c>
      <c r="AP25" s="105">
        <v>0</v>
      </c>
      <c r="AQ25" s="15">
        <f t="shared" si="21"/>
        <v>0</v>
      </c>
      <c r="AR25" s="1529">
        <v>0</v>
      </c>
      <c r="AS25" s="15">
        <f t="shared" si="22"/>
        <v>0</v>
      </c>
      <c r="AT25" s="1562">
        <v>0</v>
      </c>
      <c r="AU25" s="15">
        <f t="shared" si="23"/>
        <v>0</v>
      </c>
      <c r="AV25" s="1529">
        <v>0</v>
      </c>
      <c r="AW25" s="15">
        <f t="shared" si="24"/>
        <v>0</v>
      </c>
      <c r="AX25" s="1529">
        <v>0</v>
      </c>
      <c r="AY25" s="15">
        <f t="shared" si="25"/>
        <v>0</v>
      </c>
      <c r="AZ25" s="105"/>
      <c r="BA25" s="15">
        <f t="shared" si="26"/>
        <v>0</v>
      </c>
    </row>
    <row r="26" spans="1:53" ht="12.75" customHeight="1" thickBot="1">
      <c r="A26" s="41" t="s">
        <v>646</v>
      </c>
      <c r="B26" s="114">
        <f t="shared" si="2"/>
        <v>226.35926200000003</v>
      </c>
      <c r="C26" s="51">
        <f t="shared" si="3"/>
        <v>1.2062817438980669</v>
      </c>
      <c r="D26" s="114">
        <f>SUM(D13:D22)</f>
        <v>0</v>
      </c>
      <c r="E26" s="51">
        <f t="shared" si="3"/>
        <v>0</v>
      </c>
      <c r="F26" s="114">
        <f>SUM(F13:F25)</f>
        <v>0</v>
      </c>
      <c r="G26" s="51">
        <f t="shared" si="4"/>
        <v>0</v>
      </c>
      <c r="H26" s="114">
        <v>0</v>
      </c>
      <c r="I26" s="51">
        <f t="shared" si="5"/>
        <v>0</v>
      </c>
      <c r="J26" s="114">
        <f>SUM(J13:J25)</f>
        <v>23.3</v>
      </c>
      <c r="K26" s="51">
        <f t="shared" si="6"/>
        <v>1.9890567354476751</v>
      </c>
      <c r="L26" s="114">
        <f>SUM(L13:L25)</f>
        <v>30.93</v>
      </c>
      <c r="M26" s="51">
        <f t="shared" si="7"/>
        <v>6.5337248357590987</v>
      </c>
      <c r="N26" s="114">
        <v>0</v>
      </c>
      <c r="O26" s="51">
        <f t="shared" si="8"/>
        <v>0</v>
      </c>
      <c r="P26" s="114"/>
      <c r="Q26" s="51"/>
      <c r="R26" s="114">
        <f>SUM(R13:R25)</f>
        <v>0</v>
      </c>
      <c r="S26" s="51">
        <f t="shared" si="9"/>
        <v>0</v>
      </c>
      <c r="T26" s="114">
        <f>SUM(T13:T25)</f>
        <v>0</v>
      </c>
      <c r="U26" s="51">
        <f t="shared" si="10"/>
        <v>0</v>
      </c>
      <c r="V26" s="114">
        <v>0</v>
      </c>
      <c r="W26" s="51">
        <f t="shared" si="11"/>
        <v>0</v>
      </c>
      <c r="X26" s="114">
        <v>0</v>
      </c>
      <c r="Y26" s="51">
        <f t="shared" si="12"/>
        <v>0</v>
      </c>
      <c r="Z26" s="114">
        <f>SUM(Z13:Z25)</f>
        <v>11.8</v>
      </c>
      <c r="AA26" s="51">
        <f t="shared" si="13"/>
        <v>5.2067246172174917</v>
      </c>
      <c r="AB26" s="114">
        <f>SUM(AB13:AB25)</f>
        <v>0.31</v>
      </c>
      <c r="AC26" s="51">
        <f t="shared" si="14"/>
        <v>2.0819341840161183</v>
      </c>
      <c r="AD26" s="1526">
        <f>SUM(AD13:AD22)</f>
        <v>85.043000000000006</v>
      </c>
      <c r="AE26" s="51">
        <f t="shared" si="15"/>
        <v>11.042953548254735</v>
      </c>
      <c r="AF26" s="1526">
        <f>SUM(AF13:AF22)</f>
        <v>0</v>
      </c>
      <c r="AG26" s="51">
        <f t="shared" si="16"/>
        <v>0</v>
      </c>
      <c r="AH26" s="114">
        <v>0</v>
      </c>
      <c r="AI26" s="51">
        <f t="shared" si="17"/>
        <v>0</v>
      </c>
      <c r="AJ26" s="1535">
        <f>SUM(AJ13:AJ25)</f>
        <v>0</v>
      </c>
      <c r="AK26" s="51">
        <f t="shared" si="18"/>
        <v>0</v>
      </c>
      <c r="AL26" s="114">
        <f>SUM(AL13:AL25)</f>
        <v>0</v>
      </c>
      <c r="AM26" s="51">
        <f t="shared" si="19"/>
        <v>0</v>
      </c>
      <c r="AN26" s="114">
        <v>0</v>
      </c>
      <c r="AO26" s="51">
        <f t="shared" si="20"/>
        <v>0</v>
      </c>
      <c r="AP26" s="114">
        <v>0</v>
      </c>
      <c r="AQ26" s="51">
        <f t="shared" si="21"/>
        <v>0</v>
      </c>
      <c r="AR26" s="1551">
        <f>SUM(AR13:AR25)</f>
        <v>0</v>
      </c>
      <c r="AS26" s="51">
        <f t="shared" si="22"/>
        <v>0</v>
      </c>
      <c r="AT26" s="1574">
        <f>SUM(AT13:AT25)</f>
        <v>0</v>
      </c>
      <c r="AU26" s="51">
        <f t="shared" si="23"/>
        <v>0</v>
      </c>
      <c r="AV26" s="1551">
        <f>SUM(AV13:AV25)</f>
        <v>72.596261999999996</v>
      </c>
      <c r="AW26" s="51">
        <f t="shared" si="24"/>
        <v>3.9519475828664192</v>
      </c>
      <c r="AX26" s="1551">
        <f>SUM(AX13:AX25)</f>
        <v>0</v>
      </c>
      <c r="AY26" s="51">
        <f t="shared" si="25"/>
        <v>0</v>
      </c>
      <c r="AZ26" s="114">
        <f>SUM(AZ13:AZ25)</f>
        <v>2.38</v>
      </c>
      <c r="BA26" s="51">
        <f t="shared" si="26"/>
        <v>6.387546967257113</v>
      </c>
    </row>
    <row r="27" spans="1:53" ht="12.75" customHeight="1" thickBot="1">
      <c r="A27" s="41" t="s">
        <v>128</v>
      </c>
      <c r="B27" s="114">
        <f t="shared" si="2"/>
        <v>0</v>
      </c>
      <c r="C27" s="51">
        <f t="shared" si="3"/>
        <v>0</v>
      </c>
      <c r="D27" s="114"/>
      <c r="E27" s="51">
        <f t="shared" si="3"/>
        <v>0</v>
      </c>
      <c r="F27" s="114"/>
      <c r="G27" s="51">
        <f t="shared" si="4"/>
        <v>0</v>
      </c>
      <c r="H27" s="114"/>
      <c r="I27" s="51">
        <f t="shared" si="5"/>
        <v>0</v>
      </c>
      <c r="J27" s="114"/>
      <c r="K27" s="51">
        <f t="shared" si="6"/>
        <v>0</v>
      </c>
      <c r="L27" s="114"/>
      <c r="M27" s="51">
        <f t="shared" si="7"/>
        <v>0</v>
      </c>
      <c r="N27" s="114"/>
      <c r="O27" s="51">
        <f t="shared" si="8"/>
        <v>0</v>
      </c>
      <c r="P27" s="114"/>
      <c r="Q27" s="51"/>
      <c r="R27" s="114"/>
      <c r="S27" s="51">
        <f t="shared" si="9"/>
        <v>0</v>
      </c>
      <c r="T27" s="114"/>
      <c r="U27" s="51">
        <f t="shared" si="10"/>
        <v>0</v>
      </c>
      <c r="V27" s="114"/>
      <c r="W27" s="51">
        <f t="shared" si="11"/>
        <v>0</v>
      </c>
      <c r="X27" s="114"/>
      <c r="Y27" s="51">
        <f t="shared" si="12"/>
        <v>0</v>
      </c>
      <c r="Z27" s="114"/>
      <c r="AA27" s="51">
        <f t="shared" si="13"/>
        <v>0</v>
      </c>
      <c r="AB27" s="114"/>
      <c r="AC27" s="51">
        <f t="shared" si="14"/>
        <v>0</v>
      </c>
      <c r="AD27" s="1526"/>
      <c r="AE27" s="51">
        <f t="shared" si="15"/>
        <v>0</v>
      </c>
      <c r="AF27" s="1526"/>
      <c r="AG27" s="51">
        <f t="shared" si="16"/>
        <v>0</v>
      </c>
      <c r="AH27" s="114">
        <v>0</v>
      </c>
      <c r="AI27" s="51">
        <f t="shared" si="17"/>
        <v>0</v>
      </c>
      <c r="AJ27" s="1535">
        <v>0</v>
      </c>
      <c r="AK27" s="51">
        <f t="shared" si="18"/>
        <v>0</v>
      </c>
      <c r="AL27" s="114"/>
      <c r="AM27" s="51">
        <f t="shared" si="19"/>
        <v>0</v>
      </c>
      <c r="AN27" s="114">
        <v>0</v>
      </c>
      <c r="AO27" s="51">
        <f t="shared" si="20"/>
        <v>0</v>
      </c>
      <c r="AP27" s="114">
        <v>0</v>
      </c>
      <c r="AQ27" s="51">
        <f t="shared" si="21"/>
        <v>0</v>
      </c>
      <c r="AR27" s="1551"/>
      <c r="AS27" s="51">
        <f t="shared" si="22"/>
        <v>0</v>
      </c>
      <c r="AT27" s="1562">
        <v>0</v>
      </c>
      <c r="AU27" s="51">
        <f t="shared" si="23"/>
        <v>0</v>
      </c>
      <c r="AV27" s="1551"/>
      <c r="AW27" s="51">
        <f t="shared" si="24"/>
        <v>0</v>
      </c>
      <c r="AX27" s="1551"/>
      <c r="AY27" s="51">
        <f t="shared" si="25"/>
        <v>0</v>
      </c>
      <c r="AZ27" s="114"/>
      <c r="BA27" s="51">
        <f t="shared" si="26"/>
        <v>0</v>
      </c>
    </row>
    <row r="28" spans="1:53" ht="12.75" customHeight="1" thickBot="1">
      <c r="A28" s="41" t="s">
        <v>647</v>
      </c>
      <c r="B28" s="114">
        <f t="shared" si="2"/>
        <v>226.35926200000003</v>
      </c>
      <c r="C28" s="51">
        <f t="shared" si="3"/>
        <v>1.2062817438980669</v>
      </c>
      <c r="D28" s="114">
        <f>SUM(D26:D27)</f>
        <v>0</v>
      </c>
      <c r="E28" s="51">
        <f t="shared" si="3"/>
        <v>0</v>
      </c>
      <c r="F28" s="114">
        <f>SUM(F26:F27)</f>
        <v>0</v>
      </c>
      <c r="G28" s="51">
        <f t="shared" si="4"/>
        <v>0</v>
      </c>
      <c r="H28" s="114">
        <v>0</v>
      </c>
      <c r="I28" s="51">
        <f t="shared" si="5"/>
        <v>0</v>
      </c>
      <c r="J28" s="114">
        <f>SUM(J26:J27)</f>
        <v>23.3</v>
      </c>
      <c r="K28" s="51">
        <f t="shared" si="6"/>
        <v>1.9890567354476751</v>
      </c>
      <c r="L28" s="114">
        <f>SUM(L26:L27)</f>
        <v>30.93</v>
      </c>
      <c r="M28" s="51">
        <f t="shared" si="7"/>
        <v>6.5337248357590987</v>
      </c>
      <c r="N28" s="114">
        <v>0</v>
      </c>
      <c r="O28" s="51">
        <f t="shared" si="8"/>
        <v>0</v>
      </c>
      <c r="P28" s="114"/>
      <c r="Q28" s="51"/>
      <c r="R28" s="114">
        <f>SUM(R26:R27)</f>
        <v>0</v>
      </c>
      <c r="S28" s="51">
        <f t="shared" si="9"/>
        <v>0</v>
      </c>
      <c r="T28" s="114">
        <f>SUM(T26:T27)</f>
        <v>0</v>
      </c>
      <c r="U28" s="51">
        <f t="shared" si="10"/>
        <v>0</v>
      </c>
      <c r="V28" s="114">
        <v>0</v>
      </c>
      <c r="W28" s="51">
        <f t="shared" si="11"/>
        <v>0</v>
      </c>
      <c r="X28" s="114">
        <v>0</v>
      </c>
      <c r="Y28" s="51">
        <f t="shared" si="12"/>
        <v>0</v>
      </c>
      <c r="Z28" s="114">
        <f>SUM(Z26:Z27)</f>
        <v>11.8</v>
      </c>
      <c r="AA28" s="51">
        <f t="shared" si="13"/>
        <v>5.2067246172174917</v>
      </c>
      <c r="AB28" s="114">
        <f>SUM(AB26:AB27)</f>
        <v>0.31</v>
      </c>
      <c r="AC28" s="51">
        <f t="shared" si="14"/>
        <v>2.0819341840161183</v>
      </c>
      <c r="AD28" s="1526">
        <f>SUM(AD26:AD27)</f>
        <v>85.043000000000006</v>
      </c>
      <c r="AE28" s="51">
        <f t="shared" si="15"/>
        <v>11.042953548254735</v>
      </c>
      <c r="AF28" s="1526">
        <f>SUM(AF26:AF27)</f>
        <v>0</v>
      </c>
      <c r="AG28" s="51">
        <f t="shared" si="16"/>
        <v>0</v>
      </c>
      <c r="AH28" s="114">
        <v>0</v>
      </c>
      <c r="AI28" s="51">
        <f t="shared" si="17"/>
        <v>0</v>
      </c>
      <c r="AJ28" s="1535">
        <f>SUM(AJ26:AJ27)</f>
        <v>0</v>
      </c>
      <c r="AK28" s="51">
        <f t="shared" si="18"/>
        <v>0</v>
      </c>
      <c r="AL28" s="114">
        <f>SUM(AL26:AL27)</f>
        <v>0</v>
      </c>
      <c r="AM28" s="51">
        <f t="shared" si="19"/>
        <v>0</v>
      </c>
      <c r="AN28" s="114">
        <v>0</v>
      </c>
      <c r="AO28" s="51">
        <f t="shared" si="20"/>
        <v>0</v>
      </c>
      <c r="AP28" s="114">
        <v>0</v>
      </c>
      <c r="AQ28" s="51">
        <f t="shared" si="21"/>
        <v>0</v>
      </c>
      <c r="AR28" s="1551">
        <f>SUM(AR26:AR27)</f>
        <v>0</v>
      </c>
      <c r="AS28" s="51">
        <f t="shared" si="22"/>
        <v>0</v>
      </c>
      <c r="AT28" s="1574">
        <f>SUM(AT26:AT27)</f>
        <v>0</v>
      </c>
      <c r="AU28" s="51">
        <f t="shared" si="23"/>
        <v>0</v>
      </c>
      <c r="AV28" s="1551">
        <f>SUM(AV26:AV27)</f>
        <v>72.596261999999996</v>
      </c>
      <c r="AW28" s="51">
        <f t="shared" si="24"/>
        <v>3.9519475828664192</v>
      </c>
      <c r="AX28" s="1551">
        <f>SUM(AX26:AX27)</f>
        <v>0</v>
      </c>
      <c r="AY28" s="51">
        <f t="shared" si="25"/>
        <v>0</v>
      </c>
      <c r="AZ28" s="114">
        <f>SUM(AZ26:AZ27)</f>
        <v>2.38</v>
      </c>
      <c r="BA28" s="51">
        <f t="shared" si="26"/>
        <v>6.387546967257113</v>
      </c>
    </row>
    <row r="29" spans="1:53" ht="12.75" customHeight="1">
      <c r="A29" s="10" t="s">
        <v>270</v>
      </c>
      <c r="B29" s="105">
        <f t="shared" si="2"/>
        <v>1190.32898877</v>
      </c>
      <c r="C29" s="15">
        <f t="shared" si="3"/>
        <v>6.3433327874425478</v>
      </c>
      <c r="D29" s="1250"/>
      <c r="E29" s="15">
        <f t="shared" si="3"/>
        <v>0</v>
      </c>
      <c r="F29" s="105"/>
      <c r="G29" s="15">
        <f t="shared" si="4"/>
        <v>0</v>
      </c>
      <c r="H29" s="105"/>
      <c r="I29" s="15">
        <f t="shared" si="5"/>
        <v>0</v>
      </c>
      <c r="J29" s="105">
        <v>1019.0289887700001</v>
      </c>
      <c r="K29" s="15">
        <f t="shared" si="6"/>
        <v>86.99169415147648</v>
      </c>
      <c r="L29" s="105"/>
      <c r="M29" s="15">
        <f t="shared" si="7"/>
        <v>0</v>
      </c>
      <c r="N29" s="105"/>
      <c r="O29" s="15">
        <f t="shared" si="8"/>
        <v>0</v>
      </c>
      <c r="P29" s="105"/>
      <c r="Q29" s="15"/>
      <c r="R29" s="105"/>
      <c r="S29" s="15">
        <f t="shared" si="9"/>
        <v>0</v>
      </c>
      <c r="T29" s="105"/>
      <c r="U29" s="15">
        <f t="shared" si="10"/>
        <v>0</v>
      </c>
      <c r="V29" s="105"/>
      <c r="W29" s="15">
        <f t="shared" si="11"/>
        <v>0</v>
      </c>
      <c r="X29" s="105"/>
      <c r="Y29" s="15">
        <f t="shared" si="12"/>
        <v>0</v>
      </c>
      <c r="Z29" s="105"/>
      <c r="AA29" s="15">
        <f t="shared" si="13"/>
        <v>0</v>
      </c>
      <c r="AB29" s="105"/>
      <c r="AC29" s="15">
        <f t="shared" si="14"/>
        <v>0</v>
      </c>
      <c r="AD29" s="1525">
        <v>6</v>
      </c>
      <c r="AE29" s="15">
        <f t="shared" si="15"/>
        <v>0.77910846618214791</v>
      </c>
      <c r="AF29" s="1525">
        <v>165.3</v>
      </c>
      <c r="AG29" s="15">
        <f t="shared" si="16"/>
        <v>8.6508268787942217</v>
      </c>
      <c r="AH29" s="105">
        <v>0</v>
      </c>
      <c r="AI29" s="15">
        <f t="shared" si="17"/>
        <v>0</v>
      </c>
      <c r="AJ29" s="1534">
        <v>0</v>
      </c>
      <c r="AK29" s="15">
        <f t="shared" si="18"/>
        <v>0</v>
      </c>
      <c r="AL29" s="105"/>
      <c r="AM29" s="15">
        <f t="shared" si="19"/>
        <v>0</v>
      </c>
      <c r="AN29" s="105">
        <v>0</v>
      </c>
      <c r="AO29" s="15">
        <f t="shared" si="20"/>
        <v>0</v>
      </c>
      <c r="AP29" s="105">
        <v>0</v>
      </c>
      <c r="AQ29" s="15">
        <f t="shared" si="21"/>
        <v>0</v>
      </c>
      <c r="AR29" s="1529"/>
      <c r="AS29" s="15">
        <f t="shared" si="22"/>
        <v>0</v>
      </c>
      <c r="AT29" s="1562">
        <v>0</v>
      </c>
      <c r="AU29" s="15">
        <f t="shared" si="23"/>
        <v>0</v>
      </c>
      <c r="AV29" s="1529"/>
      <c r="AW29" s="15">
        <f t="shared" si="24"/>
        <v>0</v>
      </c>
      <c r="AX29" s="1529"/>
      <c r="AY29" s="15">
        <f t="shared" si="25"/>
        <v>0</v>
      </c>
      <c r="AZ29" s="105"/>
      <c r="BA29" s="15">
        <f t="shared" si="26"/>
        <v>0</v>
      </c>
    </row>
    <row r="30" spans="1:53" ht="12.75" customHeight="1" thickBot="1">
      <c r="A30" s="10" t="s">
        <v>272</v>
      </c>
      <c r="B30" s="105">
        <f t="shared" si="2"/>
        <v>15517.281368420001</v>
      </c>
      <c r="C30" s="15">
        <f t="shared" si="3"/>
        <v>82.692499808798019</v>
      </c>
      <c r="D30" s="1250">
        <v>146.69999999999999</v>
      </c>
      <c r="E30" s="15">
        <f t="shared" si="3"/>
        <v>95.074530136098517</v>
      </c>
      <c r="F30" s="105">
        <v>272.3</v>
      </c>
      <c r="G30" s="15">
        <f t="shared" si="4"/>
        <v>99.853318665199865</v>
      </c>
      <c r="H30" s="105">
        <v>190.56460672</v>
      </c>
      <c r="I30" s="15">
        <f t="shared" si="5"/>
        <v>95.695683222978047</v>
      </c>
      <c r="J30" s="105"/>
      <c r="K30" s="15">
        <f t="shared" si="6"/>
        <v>0</v>
      </c>
      <c r="L30" s="105">
        <v>415.69</v>
      </c>
      <c r="M30" s="15">
        <f t="shared" si="7"/>
        <v>87.811318363294518</v>
      </c>
      <c r="N30" s="105">
        <v>140.80000000000001</v>
      </c>
      <c r="O30" s="15">
        <f t="shared" si="8"/>
        <v>94.751009421265152</v>
      </c>
      <c r="P30" s="105"/>
      <c r="Q30" s="15"/>
      <c r="R30" s="105">
        <v>1484.8</v>
      </c>
      <c r="S30" s="15">
        <f t="shared" si="9"/>
        <v>98.815386663117266</v>
      </c>
      <c r="T30" s="105">
        <v>737.07</v>
      </c>
      <c r="U30" s="15">
        <f t="shared" si="10"/>
        <v>97.172124663819019</v>
      </c>
      <c r="V30" s="105">
        <v>512.70000000000005</v>
      </c>
      <c r="W30" s="15">
        <f t="shared" si="11"/>
        <v>49.412104857363154</v>
      </c>
      <c r="X30" s="105">
        <v>1009.6</v>
      </c>
      <c r="Y30" s="15">
        <f t="shared" si="12"/>
        <v>85.631891433418147</v>
      </c>
      <c r="Z30" s="105">
        <v>193.43</v>
      </c>
      <c r="AA30" s="15">
        <f t="shared" si="13"/>
        <v>85.350571415964353</v>
      </c>
      <c r="AB30" s="105">
        <v>9.2100000000000009</v>
      </c>
      <c r="AC30" s="15">
        <f t="shared" si="14"/>
        <v>61.85359301544662</v>
      </c>
      <c r="AD30" s="1525">
        <f>87.687+451.792+107.189-6</f>
        <v>640.66799999999989</v>
      </c>
      <c r="AE30" s="15">
        <f t="shared" si="15"/>
        <v>83.191643801997373</v>
      </c>
      <c r="AF30" s="1525">
        <f>+AF9-AF29-0.01</f>
        <v>1717.39</v>
      </c>
      <c r="AG30" s="15">
        <f t="shared" si="16"/>
        <v>89.878061544902664</v>
      </c>
      <c r="AH30" s="105">
        <v>1.2864046499999999</v>
      </c>
      <c r="AI30" s="15">
        <f t="shared" si="17"/>
        <v>92.624131079491463</v>
      </c>
      <c r="AJ30" s="1534">
        <v>90.241649049999992</v>
      </c>
      <c r="AK30" s="15">
        <f t="shared" si="18"/>
        <v>97.7032827441422</v>
      </c>
      <c r="AL30" s="105">
        <v>443.4</v>
      </c>
      <c r="AM30" s="15">
        <f t="shared" si="19"/>
        <v>97.109067017082779</v>
      </c>
      <c r="AN30" s="105">
        <v>702.99540000000002</v>
      </c>
      <c r="AO30" s="15">
        <f t="shared" si="20"/>
        <v>97.604269656433502</v>
      </c>
      <c r="AP30" s="105">
        <v>399.6</v>
      </c>
      <c r="AQ30" s="15">
        <f t="shared" si="21"/>
        <v>93.82484151209205</v>
      </c>
      <c r="AR30" s="1529">
        <v>759.42856200000006</v>
      </c>
      <c r="AS30" s="15">
        <f t="shared" si="22"/>
        <v>92.866758610919675</v>
      </c>
      <c r="AT30" s="1557">
        <v>2624.7</v>
      </c>
      <c r="AU30" s="15">
        <f t="shared" si="23"/>
        <v>96.938247894814594</v>
      </c>
      <c r="AV30" s="1529">
        <v>1237.7053450000001</v>
      </c>
      <c r="AW30" s="15">
        <f t="shared" si="24"/>
        <v>67.377389850645457</v>
      </c>
      <c r="AX30" s="1529">
        <v>1765.991401</v>
      </c>
      <c r="AY30" s="15">
        <f t="shared" si="25"/>
        <v>95.49739874688396</v>
      </c>
      <c r="AZ30" s="105">
        <v>21.01</v>
      </c>
      <c r="BA30" s="15">
        <f t="shared" si="26"/>
        <v>56.387546967257116</v>
      </c>
    </row>
    <row r="31" spans="1:53" ht="12.75" customHeight="1" thickBot="1">
      <c r="A31" s="41" t="s">
        <v>274</v>
      </c>
      <c r="B31" s="114">
        <f t="shared" si="2"/>
        <v>16707.610357189998</v>
      </c>
      <c r="C31" s="51">
        <f t="shared" si="3"/>
        <v>89.035832596240553</v>
      </c>
      <c r="D31" s="114">
        <f>+D30+D29</f>
        <v>146.69999999999999</v>
      </c>
      <c r="E31" s="51">
        <f t="shared" si="3"/>
        <v>95.074530136098517</v>
      </c>
      <c r="F31" s="114">
        <f>+F30+F29</f>
        <v>272.3</v>
      </c>
      <c r="G31" s="51">
        <f t="shared" si="4"/>
        <v>99.853318665199865</v>
      </c>
      <c r="H31" s="114">
        <v>190.56460672</v>
      </c>
      <c r="I31" s="51">
        <f t="shared" si="5"/>
        <v>95.695683222978047</v>
      </c>
      <c r="J31" s="114">
        <f>+J30+J29</f>
        <v>1019.0289887700001</v>
      </c>
      <c r="K31" s="51">
        <f t="shared" si="6"/>
        <v>86.99169415147648</v>
      </c>
      <c r="L31" s="114">
        <f>+L30+L29</f>
        <v>415.69</v>
      </c>
      <c r="M31" s="51">
        <f t="shared" si="7"/>
        <v>87.811318363294518</v>
      </c>
      <c r="N31" s="114">
        <v>140.80000000000001</v>
      </c>
      <c r="O31" s="51">
        <f t="shared" si="8"/>
        <v>94.751009421265152</v>
      </c>
      <c r="P31" s="114"/>
      <c r="Q31" s="51"/>
      <c r="R31" s="114">
        <f>+R30+R29</f>
        <v>1484.8</v>
      </c>
      <c r="S31" s="51">
        <f t="shared" si="9"/>
        <v>98.815386663117266</v>
      </c>
      <c r="T31" s="114">
        <f>+T30+T29</f>
        <v>737.07</v>
      </c>
      <c r="U31" s="51">
        <f t="shared" si="10"/>
        <v>97.172124663819019</v>
      </c>
      <c r="V31" s="114">
        <v>512.70000000000005</v>
      </c>
      <c r="W31" s="51">
        <f t="shared" si="11"/>
        <v>49.412104857363154</v>
      </c>
      <c r="X31" s="114">
        <v>1009.6</v>
      </c>
      <c r="Y31" s="51">
        <f t="shared" si="12"/>
        <v>85.631891433418147</v>
      </c>
      <c r="Z31" s="114">
        <f>+Z30+Z29</f>
        <v>193.43</v>
      </c>
      <c r="AA31" s="51">
        <f t="shared" si="13"/>
        <v>85.350571415964353</v>
      </c>
      <c r="AB31" s="114">
        <f>+AB30+AB29</f>
        <v>9.2100000000000009</v>
      </c>
      <c r="AC31" s="51">
        <f t="shared" si="14"/>
        <v>61.85359301544662</v>
      </c>
      <c r="AD31" s="1526">
        <f>+AD30+AD29</f>
        <v>646.66799999999989</v>
      </c>
      <c r="AE31" s="51">
        <f t="shared" si="15"/>
        <v>83.970752268179524</v>
      </c>
      <c r="AF31" s="1551">
        <f>+AF30+AF29</f>
        <v>1882.69</v>
      </c>
      <c r="AG31" s="51">
        <f t="shared" si="16"/>
        <v>98.528888423696884</v>
      </c>
      <c r="AH31" s="114">
        <v>1.2864046499999999</v>
      </c>
      <c r="AI31" s="51">
        <f t="shared" si="17"/>
        <v>92.624131079491463</v>
      </c>
      <c r="AJ31" s="1535">
        <f>+AJ30+AJ29</f>
        <v>90.241649049999992</v>
      </c>
      <c r="AK31" s="51">
        <f t="shared" si="18"/>
        <v>97.7032827441422</v>
      </c>
      <c r="AL31" s="114">
        <f>+AL30+AL29</f>
        <v>443.4</v>
      </c>
      <c r="AM31" s="51">
        <f t="shared" si="19"/>
        <v>97.109067017082779</v>
      </c>
      <c r="AN31" s="114">
        <v>702.99540000000002</v>
      </c>
      <c r="AO31" s="51">
        <f t="shared" si="20"/>
        <v>97.604269656433502</v>
      </c>
      <c r="AP31" s="114">
        <v>399.6</v>
      </c>
      <c r="AQ31" s="51">
        <f t="shared" si="21"/>
        <v>93.82484151209205</v>
      </c>
      <c r="AR31" s="1551">
        <f>+AR30+AR29</f>
        <v>759.42856200000006</v>
      </c>
      <c r="AS31" s="51">
        <f t="shared" si="22"/>
        <v>92.866758610919675</v>
      </c>
      <c r="AT31" s="1574">
        <f>SUM(AT29:AT30)</f>
        <v>2624.7</v>
      </c>
      <c r="AU31" s="51">
        <f t="shared" si="23"/>
        <v>96.938247894814594</v>
      </c>
      <c r="AV31" s="1551">
        <f>+AV30+AV29</f>
        <v>1237.7053450000001</v>
      </c>
      <c r="AW31" s="51">
        <f t="shared" si="24"/>
        <v>67.377389850645457</v>
      </c>
      <c r="AX31" s="1551">
        <f>+AX30+AX29</f>
        <v>1765.991401</v>
      </c>
      <c r="AY31" s="51">
        <f t="shared" si="25"/>
        <v>95.49739874688396</v>
      </c>
      <c r="AZ31" s="114">
        <f>+AZ30+AZ29</f>
        <v>21.01</v>
      </c>
      <c r="BA31" s="51">
        <f t="shared" si="26"/>
        <v>56.387546967257116</v>
      </c>
    </row>
    <row r="32" spans="1:53" ht="12.75" customHeight="1">
      <c r="A32" s="2" t="s">
        <v>139</v>
      </c>
      <c r="B32" s="105"/>
      <c r="C32" s="15"/>
      <c r="D32" s="1250"/>
      <c r="E32" s="15"/>
      <c r="F32" s="105"/>
      <c r="G32" s="15"/>
      <c r="H32" s="105"/>
      <c r="I32" s="15"/>
      <c r="J32" s="105"/>
      <c r="K32" s="15"/>
      <c r="L32" s="105"/>
      <c r="M32" s="15"/>
      <c r="N32" s="105"/>
      <c r="O32" s="15"/>
      <c r="P32" s="105"/>
      <c r="Q32" s="15"/>
      <c r="R32" s="105"/>
      <c r="S32" s="15"/>
      <c r="T32" s="105"/>
      <c r="U32" s="15"/>
      <c r="V32" s="105"/>
      <c r="W32" s="15"/>
      <c r="X32" s="105"/>
      <c r="Y32" s="15"/>
      <c r="Z32" s="105"/>
      <c r="AA32" s="15"/>
      <c r="AB32" s="105"/>
      <c r="AC32" s="15"/>
      <c r="AD32" s="1525"/>
      <c r="AE32" s="15"/>
      <c r="AF32" s="1525"/>
      <c r="AG32" s="15"/>
      <c r="AH32" s="105"/>
      <c r="AI32" s="15"/>
      <c r="AJ32" s="1534"/>
      <c r="AK32" s="15"/>
      <c r="AL32" s="105"/>
      <c r="AM32" s="15"/>
      <c r="AN32" s="105"/>
      <c r="AO32" s="15"/>
      <c r="AP32" s="105"/>
      <c r="AQ32" s="15"/>
      <c r="AR32" s="1529"/>
      <c r="AS32" s="15"/>
      <c r="AT32" s="1562"/>
      <c r="AU32" s="15"/>
      <c r="AV32" s="1529"/>
      <c r="AW32" s="15"/>
      <c r="AX32" s="1529"/>
      <c r="AY32" s="15"/>
      <c r="AZ32" s="105"/>
      <c r="BA32" s="15"/>
    </row>
    <row r="33" spans="1:53" ht="12.75" customHeight="1">
      <c r="A33" s="42" t="s">
        <v>141</v>
      </c>
      <c r="B33" s="105">
        <f t="shared" ref="B33:B47" si="27">D33+F33+H33+J33+L33+P33+T33+AD33+V33+X33+N33+Z33+AB33+AF33+R33+AH33+AJ33+AL33+AN33+AP33+AT33+AR33+AX33+AV33+AZ33</f>
        <v>429.30533200000002</v>
      </c>
      <c r="C33" s="15">
        <f t="shared" ref="C33:E47" si="28">B33/B$11*100</f>
        <v>2.2877932185063345</v>
      </c>
      <c r="D33" s="702"/>
      <c r="E33" s="15">
        <f t="shared" si="28"/>
        <v>0</v>
      </c>
      <c r="F33" s="105"/>
      <c r="G33" s="15">
        <f t="shared" ref="G33:G47" si="29">F33/F$11*100</f>
        <v>0</v>
      </c>
      <c r="H33" s="105"/>
      <c r="I33" s="15">
        <f t="shared" ref="I33:I47" si="30">H33/H$11*100</f>
        <v>0</v>
      </c>
      <c r="J33" s="105"/>
      <c r="K33" s="15">
        <f t="shared" ref="K33:K47" si="31">J33/J$11*100</f>
        <v>0</v>
      </c>
      <c r="L33" s="105"/>
      <c r="M33" s="15">
        <f t="shared" ref="M33:M47" si="32">L33/L$11*100</f>
        <v>0</v>
      </c>
      <c r="N33" s="105"/>
      <c r="O33" s="15">
        <f t="shared" ref="O33:O47" si="33">N33/N$11*100</f>
        <v>0</v>
      </c>
      <c r="P33" s="105"/>
      <c r="Q33" s="15"/>
      <c r="R33" s="105"/>
      <c r="S33" s="15">
        <f t="shared" ref="S33:S47" si="34">R33/R$11*100</f>
        <v>0</v>
      </c>
      <c r="T33" s="105"/>
      <c r="U33" s="15">
        <f t="shared" ref="U33:U47" si="35">T33/T$11*100</f>
        <v>0</v>
      </c>
      <c r="V33" s="105">
        <v>305.2</v>
      </c>
      <c r="W33" s="15">
        <f t="shared" ref="W33:W47" si="36">V33/V$11*100</f>
        <v>29.414032382420974</v>
      </c>
      <c r="X33" s="105">
        <v>121.8</v>
      </c>
      <c r="Y33" s="15">
        <f t="shared" ref="Y33:Y47" si="37">X33/X$11*100</f>
        <v>10.330788804071247</v>
      </c>
      <c r="Z33" s="105"/>
      <c r="AA33" s="15">
        <f t="shared" ref="AA33:AA47" si="38">Z33/Z$11*100</f>
        <v>0</v>
      </c>
      <c r="AB33" s="105"/>
      <c r="AC33" s="15">
        <f t="shared" ref="AC33:AC47" si="39">AB33/AB$11*100</f>
        <v>0</v>
      </c>
      <c r="AD33" s="1525"/>
      <c r="AE33" s="15">
        <f t="shared" ref="AE33:AE47" si="40">AD33/AD$11*100</f>
        <v>0</v>
      </c>
      <c r="AF33" s="1525"/>
      <c r="AG33" s="15">
        <f t="shared" ref="AG33:AG47" si="41">AF33/AF$11*100</f>
        <v>0</v>
      </c>
      <c r="AH33" s="105">
        <v>0</v>
      </c>
      <c r="AI33" s="15">
        <f t="shared" ref="AI33:AI47" si="42">AH33/AH$11*100</f>
        <v>0</v>
      </c>
      <c r="AJ33" s="1534">
        <v>0</v>
      </c>
      <c r="AK33" s="15">
        <f t="shared" ref="AK33:AK47" si="43">AJ33/AJ$11*100</f>
        <v>0</v>
      </c>
      <c r="AL33" s="105">
        <v>0</v>
      </c>
      <c r="AM33" s="15">
        <f t="shared" ref="AM33:AM47" si="44">AL33/AL$11*100</f>
        <v>0</v>
      </c>
      <c r="AN33" s="105">
        <v>0</v>
      </c>
      <c r="AO33" s="15">
        <f t="shared" ref="AO33:AO47" si="45">AN33/AN$11*100</f>
        <v>0</v>
      </c>
      <c r="AP33" s="105">
        <v>0</v>
      </c>
      <c r="AQ33" s="15">
        <f t="shared" ref="AQ33:AQ47" si="46">AP33/AP$11*100</f>
        <v>0</v>
      </c>
      <c r="AR33" s="1529">
        <v>0</v>
      </c>
      <c r="AS33" s="15">
        <f t="shared" ref="AS33:AS47" si="47">AR33/AR$11*100</f>
        <v>0</v>
      </c>
      <c r="AT33" s="1562">
        <v>0</v>
      </c>
      <c r="AU33" s="15">
        <f t="shared" ref="AU33:AU47" si="48">AT33/AT$11*100</f>
        <v>0</v>
      </c>
      <c r="AV33" s="1529">
        <v>2.3053319999999999</v>
      </c>
      <c r="AW33" s="15">
        <f t="shared" ref="AW33:AW47" si="49">AV33/AV$11*100</f>
        <v>0.12549614779208065</v>
      </c>
      <c r="AX33" s="1529">
        <v>0</v>
      </c>
      <c r="AY33" s="15">
        <f t="shared" ref="AY33:AY47" si="50">AX33/AX$11*100</f>
        <v>0</v>
      </c>
      <c r="AZ33" s="105"/>
      <c r="BA33" s="15">
        <f t="shared" ref="BA33:BA47" si="51">AZ33/AZ$11*100</f>
        <v>0</v>
      </c>
    </row>
    <row r="34" spans="1:53" s="52" customFormat="1" ht="12.75" customHeight="1">
      <c r="A34" s="42" t="s">
        <v>143</v>
      </c>
      <c r="B34" s="105">
        <f t="shared" si="27"/>
        <v>136.91582199999999</v>
      </c>
      <c r="C34" s="15">
        <f t="shared" si="28"/>
        <v>0.72963242179768772</v>
      </c>
      <c r="D34" s="702"/>
      <c r="E34" s="15">
        <f t="shared" si="28"/>
        <v>0</v>
      </c>
      <c r="F34" s="105"/>
      <c r="G34" s="15">
        <f t="shared" si="29"/>
        <v>0</v>
      </c>
      <c r="H34" s="105"/>
      <c r="I34" s="15">
        <f t="shared" si="30"/>
        <v>0</v>
      </c>
      <c r="J34" s="105"/>
      <c r="K34" s="15">
        <f t="shared" si="31"/>
        <v>0</v>
      </c>
      <c r="L34" s="105"/>
      <c r="M34" s="15">
        <f t="shared" si="32"/>
        <v>0</v>
      </c>
      <c r="N34" s="105"/>
      <c r="O34" s="15">
        <f t="shared" si="33"/>
        <v>0</v>
      </c>
      <c r="P34" s="105"/>
      <c r="Q34" s="15"/>
      <c r="R34" s="105"/>
      <c r="S34" s="15">
        <f t="shared" si="34"/>
        <v>0</v>
      </c>
      <c r="T34" s="105"/>
      <c r="U34" s="15">
        <f t="shared" si="35"/>
        <v>0</v>
      </c>
      <c r="V34" s="105">
        <v>136.5</v>
      </c>
      <c r="W34" s="15">
        <f t="shared" si="36"/>
        <v>13.155358519660757</v>
      </c>
      <c r="X34" s="105"/>
      <c r="Y34" s="15">
        <f t="shared" si="37"/>
        <v>0</v>
      </c>
      <c r="Z34" s="105"/>
      <c r="AA34" s="15">
        <f t="shared" si="38"/>
        <v>0</v>
      </c>
      <c r="AB34" s="105"/>
      <c r="AC34" s="15">
        <f t="shared" si="39"/>
        <v>0</v>
      </c>
      <c r="AD34" s="1525"/>
      <c r="AE34" s="15">
        <f t="shared" si="40"/>
        <v>0</v>
      </c>
      <c r="AF34" s="1525"/>
      <c r="AG34" s="15">
        <f t="shared" si="41"/>
        <v>0</v>
      </c>
      <c r="AH34" s="105">
        <v>0</v>
      </c>
      <c r="AI34" s="15">
        <f t="shared" si="42"/>
        <v>0</v>
      </c>
      <c r="AJ34" s="1534">
        <v>0</v>
      </c>
      <c r="AK34" s="15">
        <f t="shared" si="43"/>
        <v>0</v>
      </c>
      <c r="AL34" s="105">
        <v>0</v>
      </c>
      <c r="AM34" s="15">
        <f t="shared" si="44"/>
        <v>0</v>
      </c>
      <c r="AN34" s="105">
        <v>0</v>
      </c>
      <c r="AO34" s="15">
        <f t="shared" si="45"/>
        <v>0</v>
      </c>
      <c r="AP34" s="105">
        <v>0</v>
      </c>
      <c r="AQ34" s="15">
        <f t="shared" si="46"/>
        <v>0</v>
      </c>
      <c r="AR34" s="1529">
        <v>0</v>
      </c>
      <c r="AS34" s="15">
        <f t="shared" si="47"/>
        <v>0</v>
      </c>
      <c r="AT34" s="1562">
        <v>0</v>
      </c>
      <c r="AU34" s="15">
        <f t="shared" si="48"/>
        <v>0</v>
      </c>
      <c r="AV34" s="1529">
        <v>0.41582200000000002</v>
      </c>
      <c r="AW34" s="15">
        <f t="shared" si="49"/>
        <v>2.2636244656821042E-2</v>
      </c>
      <c r="AX34" s="1529">
        <v>0</v>
      </c>
      <c r="AY34" s="15">
        <f t="shared" si="50"/>
        <v>0</v>
      </c>
      <c r="AZ34" s="105"/>
      <c r="BA34" s="15">
        <f t="shared" si="51"/>
        <v>0</v>
      </c>
    </row>
    <row r="35" spans="1:53" s="52" customFormat="1" ht="12.75" customHeight="1">
      <c r="A35" s="42" t="s">
        <v>145</v>
      </c>
      <c r="B35" s="105">
        <f t="shared" si="27"/>
        <v>0</v>
      </c>
      <c r="C35" s="15">
        <f t="shared" si="28"/>
        <v>0</v>
      </c>
      <c r="D35" s="702"/>
      <c r="E35" s="15">
        <f t="shared" si="28"/>
        <v>0</v>
      </c>
      <c r="F35" s="105"/>
      <c r="G35" s="15">
        <f t="shared" si="29"/>
        <v>0</v>
      </c>
      <c r="H35" s="105"/>
      <c r="I35" s="15">
        <f t="shared" si="30"/>
        <v>0</v>
      </c>
      <c r="J35" s="105"/>
      <c r="K35" s="15">
        <f t="shared" si="31"/>
        <v>0</v>
      </c>
      <c r="L35" s="105"/>
      <c r="M35" s="15">
        <f t="shared" si="32"/>
        <v>0</v>
      </c>
      <c r="N35" s="105"/>
      <c r="O35" s="15">
        <f t="shared" si="33"/>
        <v>0</v>
      </c>
      <c r="P35" s="105"/>
      <c r="Q35" s="15"/>
      <c r="R35" s="105"/>
      <c r="S35" s="15">
        <f t="shared" si="34"/>
        <v>0</v>
      </c>
      <c r="T35" s="105"/>
      <c r="U35" s="15">
        <f t="shared" si="35"/>
        <v>0</v>
      </c>
      <c r="V35" s="105"/>
      <c r="W35" s="15">
        <f t="shared" si="36"/>
        <v>0</v>
      </c>
      <c r="X35" s="105"/>
      <c r="Y35" s="15">
        <f t="shared" si="37"/>
        <v>0</v>
      </c>
      <c r="Z35" s="105"/>
      <c r="AA35" s="15">
        <f t="shared" si="38"/>
        <v>0</v>
      </c>
      <c r="AB35" s="105"/>
      <c r="AC35" s="15">
        <f t="shared" si="39"/>
        <v>0</v>
      </c>
      <c r="AD35" s="1525"/>
      <c r="AE35" s="15">
        <f t="shared" si="40"/>
        <v>0</v>
      </c>
      <c r="AF35" s="1525"/>
      <c r="AG35" s="15">
        <f t="shared" si="41"/>
        <v>0</v>
      </c>
      <c r="AH35" s="105">
        <v>0</v>
      </c>
      <c r="AI35" s="15">
        <f t="shared" si="42"/>
        <v>0</v>
      </c>
      <c r="AJ35" s="1534">
        <v>0</v>
      </c>
      <c r="AK35" s="15">
        <f t="shared" si="43"/>
        <v>0</v>
      </c>
      <c r="AL35" s="105">
        <v>0</v>
      </c>
      <c r="AM35" s="15">
        <f t="shared" si="44"/>
        <v>0</v>
      </c>
      <c r="AN35" s="105">
        <v>0</v>
      </c>
      <c r="AO35" s="15">
        <f t="shared" si="45"/>
        <v>0</v>
      </c>
      <c r="AP35" s="105">
        <v>0</v>
      </c>
      <c r="AQ35" s="15">
        <f t="shared" si="46"/>
        <v>0</v>
      </c>
      <c r="AR35" s="1529">
        <v>0</v>
      </c>
      <c r="AS35" s="15">
        <f t="shared" si="47"/>
        <v>0</v>
      </c>
      <c r="AT35" s="1562">
        <v>0</v>
      </c>
      <c r="AU35" s="15">
        <f t="shared" si="48"/>
        <v>0</v>
      </c>
      <c r="AV35" s="1529">
        <v>0</v>
      </c>
      <c r="AW35" s="15">
        <f t="shared" si="49"/>
        <v>0</v>
      </c>
      <c r="AX35" s="1529">
        <v>0</v>
      </c>
      <c r="AY35" s="15">
        <f t="shared" si="50"/>
        <v>0</v>
      </c>
      <c r="AZ35" s="105"/>
      <c r="BA35" s="15">
        <f t="shared" si="51"/>
        <v>0</v>
      </c>
    </row>
    <row r="36" spans="1:53" ht="12.75" customHeight="1">
      <c r="A36" s="42" t="s">
        <v>147</v>
      </c>
      <c r="B36" s="105">
        <f t="shared" si="27"/>
        <v>34.445390000000003</v>
      </c>
      <c r="C36" s="15">
        <f t="shared" si="28"/>
        <v>0.18356149755625653</v>
      </c>
      <c r="D36" s="702"/>
      <c r="E36" s="15">
        <f t="shared" si="28"/>
        <v>0</v>
      </c>
      <c r="F36" s="105"/>
      <c r="G36" s="15">
        <f t="shared" si="29"/>
        <v>0</v>
      </c>
      <c r="H36" s="105"/>
      <c r="I36" s="15">
        <f t="shared" si="30"/>
        <v>0</v>
      </c>
      <c r="J36" s="105"/>
      <c r="K36" s="15">
        <f t="shared" si="31"/>
        <v>0</v>
      </c>
      <c r="L36" s="105"/>
      <c r="M36" s="15">
        <f t="shared" si="32"/>
        <v>0</v>
      </c>
      <c r="N36" s="105"/>
      <c r="O36" s="15">
        <f t="shared" si="33"/>
        <v>0</v>
      </c>
      <c r="P36" s="105"/>
      <c r="Q36" s="15"/>
      <c r="R36" s="105"/>
      <c r="S36" s="15">
        <f t="shared" si="34"/>
        <v>0</v>
      </c>
      <c r="T36" s="105"/>
      <c r="U36" s="15">
        <f t="shared" si="35"/>
        <v>0</v>
      </c>
      <c r="V36" s="105"/>
      <c r="W36" s="15">
        <f t="shared" si="36"/>
        <v>0</v>
      </c>
      <c r="X36" s="105"/>
      <c r="Y36" s="15">
        <f t="shared" si="37"/>
        <v>0</v>
      </c>
      <c r="Z36" s="105"/>
      <c r="AA36" s="15">
        <f t="shared" si="38"/>
        <v>0</v>
      </c>
      <c r="AB36" s="105"/>
      <c r="AC36" s="15">
        <f t="shared" si="39"/>
        <v>0</v>
      </c>
      <c r="AD36" s="1525"/>
      <c r="AE36" s="15">
        <f t="shared" si="40"/>
        <v>0</v>
      </c>
      <c r="AF36" s="1525"/>
      <c r="AG36" s="15">
        <f t="shared" si="41"/>
        <v>0</v>
      </c>
      <c r="AH36" s="105">
        <v>0</v>
      </c>
      <c r="AI36" s="15">
        <f t="shared" si="42"/>
        <v>0</v>
      </c>
      <c r="AJ36" s="1534">
        <v>0</v>
      </c>
      <c r="AK36" s="15">
        <f t="shared" si="43"/>
        <v>0</v>
      </c>
      <c r="AL36" s="105">
        <v>0</v>
      </c>
      <c r="AM36" s="15">
        <f t="shared" si="44"/>
        <v>0</v>
      </c>
      <c r="AN36" s="105">
        <v>0</v>
      </c>
      <c r="AO36" s="15">
        <f t="shared" si="45"/>
        <v>0</v>
      </c>
      <c r="AP36" s="105">
        <v>0</v>
      </c>
      <c r="AQ36" s="15">
        <f t="shared" si="46"/>
        <v>0</v>
      </c>
      <c r="AR36" s="1529">
        <v>0</v>
      </c>
      <c r="AS36" s="15">
        <f t="shared" si="47"/>
        <v>0</v>
      </c>
      <c r="AT36" s="1562">
        <v>0</v>
      </c>
      <c r="AU36" s="15">
        <f t="shared" si="48"/>
        <v>0</v>
      </c>
      <c r="AV36" s="1529">
        <v>34.445390000000003</v>
      </c>
      <c r="AW36" s="15">
        <f t="shared" si="49"/>
        <v>1.8751154949464359</v>
      </c>
      <c r="AX36" s="1529">
        <v>0</v>
      </c>
      <c r="AY36" s="15">
        <f t="shared" si="50"/>
        <v>0</v>
      </c>
      <c r="AZ36" s="105"/>
      <c r="BA36" s="15">
        <f t="shared" si="51"/>
        <v>0</v>
      </c>
    </row>
    <row r="37" spans="1:53" ht="12.75" customHeight="1">
      <c r="A37" s="42" t="s">
        <v>148</v>
      </c>
      <c r="B37" s="105">
        <f t="shared" si="27"/>
        <v>486.88497599999999</v>
      </c>
      <c r="C37" s="15">
        <f t="shared" si="28"/>
        <v>2.5946385084390688</v>
      </c>
      <c r="D37" s="702"/>
      <c r="E37" s="15">
        <f t="shared" si="28"/>
        <v>0</v>
      </c>
      <c r="F37" s="105"/>
      <c r="G37" s="15">
        <f t="shared" si="29"/>
        <v>0</v>
      </c>
      <c r="H37" s="105"/>
      <c r="I37" s="15">
        <f t="shared" si="30"/>
        <v>0</v>
      </c>
      <c r="J37" s="105">
        <v>129.1</v>
      </c>
      <c r="K37" s="15">
        <f t="shared" si="31"/>
        <v>11.020910924733684</v>
      </c>
      <c r="L37" s="105"/>
      <c r="M37" s="15">
        <f t="shared" si="32"/>
        <v>0</v>
      </c>
      <c r="N37" s="105"/>
      <c r="O37" s="15">
        <f t="shared" si="33"/>
        <v>0</v>
      </c>
      <c r="P37" s="105"/>
      <c r="Q37" s="15"/>
      <c r="R37" s="105"/>
      <c r="S37" s="15">
        <f t="shared" si="34"/>
        <v>0</v>
      </c>
      <c r="T37" s="105"/>
      <c r="U37" s="15">
        <f t="shared" si="35"/>
        <v>0</v>
      </c>
      <c r="V37" s="105">
        <v>50</v>
      </c>
      <c r="W37" s="15">
        <f t="shared" si="36"/>
        <v>4.81881264456438</v>
      </c>
      <c r="X37" s="105"/>
      <c r="Y37" s="15">
        <f t="shared" si="37"/>
        <v>0</v>
      </c>
      <c r="Z37" s="105">
        <v>8.0399999999999991</v>
      </c>
      <c r="AA37" s="15">
        <f t="shared" si="38"/>
        <v>3.5476327052905612</v>
      </c>
      <c r="AB37" s="105"/>
      <c r="AC37" s="15">
        <f t="shared" si="39"/>
        <v>0</v>
      </c>
      <c r="AD37" s="1525"/>
      <c r="AE37" s="15">
        <f t="shared" si="40"/>
        <v>0</v>
      </c>
      <c r="AF37" s="1525"/>
      <c r="AG37" s="15">
        <f t="shared" si="41"/>
        <v>0</v>
      </c>
      <c r="AH37" s="105">
        <v>0</v>
      </c>
      <c r="AI37" s="15">
        <f t="shared" si="42"/>
        <v>0</v>
      </c>
      <c r="AJ37" s="1534">
        <v>0</v>
      </c>
      <c r="AK37" s="15">
        <f t="shared" si="43"/>
        <v>0</v>
      </c>
      <c r="AL37" s="105">
        <v>13.2</v>
      </c>
      <c r="AM37" s="15">
        <f t="shared" si="44"/>
        <v>2.8909329829172141</v>
      </c>
      <c r="AN37" s="105">
        <v>0</v>
      </c>
      <c r="AO37" s="15">
        <f t="shared" si="45"/>
        <v>0</v>
      </c>
      <c r="AP37" s="105">
        <v>26.3</v>
      </c>
      <c r="AQ37" s="15">
        <f t="shared" si="46"/>
        <v>6.17515848790796</v>
      </c>
      <c r="AR37" s="1529">
        <v>0</v>
      </c>
      <c r="AS37" s="15">
        <f t="shared" si="47"/>
        <v>0</v>
      </c>
      <c r="AT37" s="1562">
        <v>0</v>
      </c>
      <c r="AU37" s="15">
        <f t="shared" si="48"/>
        <v>0</v>
      </c>
      <c r="AV37" s="1529">
        <f>254.444976+5.8</f>
        <v>260.24497600000001</v>
      </c>
      <c r="AW37" s="15">
        <f t="shared" si="49"/>
        <v>14.16704490730293</v>
      </c>
      <c r="AX37" s="1529">
        <v>0</v>
      </c>
      <c r="AY37" s="15">
        <f t="shared" si="50"/>
        <v>0</v>
      </c>
      <c r="AZ37" s="105"/>
      <c r="BA37" s="15">
        <f t="shared" si="51"/>
        <v>0</v>
      </c>
    </row>
    <row r="38" spans="1:53" ht="12.75" customHeight="1">
      <c r="A38" s="42" t="s">
        <v>280</v>
      </c>
      <c r="B38" s="105">
        <f t="shared" si="27"/>
        <v>588.02283355999998</v>
      </c>
      <c r="C38" s="15">
        <f t="shared" si="28"/>
        <v>3.1336080655654346</v>
      </c>
      <c r="D38" s="702">
        <v>7.6</v>
      </c>
      <c r="E38" s="15">
        <f t="shared" si="28"/>
        <v>4.9254698639014913</v>
      </c>
      <c r="F38" s="105">
        <v>0.4</v>
      </c>
      <c r="G38" s="15">
        <f t="shared" si="29"/>
        <v>0.1466813348001467</v>
      </c>
      <c r="H38" s="105">
        <v>8.571446550000001</v>
      </c>
      <c r="I38" s="15">
        <f t="shared" si="30"/>
        <v>4.3043167770219615</v>
      </c>
      <c r="J38" s="105"/>
      <c r="K38" s="15">
        <f t="shared" si="31"/>
        <v>0</v>
      </c>
      <c r="L38" s="105">
        <v>6.85</v>
      </c>
      <c r="M38" s="15">
        <f t="shared" si="32"/>
        <v>1.4470098650161598</v>
      </c>
      <c r="N38" s="105">
        <v>7.8</v>
      </c>
      <c r="O38" s="15">
        <f t="shared" si="33"/>
        <v>5.2489905787348583</v>
      </c>
      <c r="P38" s="105"/>
      <c r="Q38" s="15"/>
      <c r="R38" s="105"/>
      <c r="S38" s="15">
        <f t="shared" si="34"/>
        <v>0</v>
      </c>
      <c r="T38" s="105"/>
      <c r="U38" s="15">
        <f t="shared" si="35"/>
        <v>0</v>
      </c>
      <c r="V38" s="105">
        <v>33.299999999999997</v>
      </c>
      <c r="W38" s="15">
        <f t="shared" si="36"/>
        <v>3.2093292212798765</v>
      </c>
      <c r="X38" s="105">
        <v>47.6</v>
      </c>
      <c r="Y38" s="15">
        <f t="shared" si="37"/>
        <v>4.0373197625106023</v>
      </c>
      <c r="Z38" s="105">
        <v>13.36</v>
      </c>
      <c r="AA38" s="15">
        <f t="shared" si="38"/>
        <v>5.8950712615276002</v>
      </c>
      <c r="AB38" s="105">
        <v>5.33</v>
      </c>
      <c r="AC38" s="15">
        <f t="shared" si="39"/>
        <v>35.795836131631972</v>
      </c>
      <c r="AD38" s="1525">
        <v>38.4</v>
      </c>
      <c r="AE38" s="15">
        <f t="shared" si="40"/>
        <v>4.9862941835657457</v>
      </c>
      <c r="AF38" s="1525">
        <f>+AF8</f>
        <v>28.1</v>
      </c>
      <c r="AG38" s="15">
        <f t="shared" si="41"/>
        <v>1.4705882352941178</v>
      </c>
      <c r="AH38" s="105">
        <v>0.10243930999999999</v>
      </c>
      <c r="AI38" s="15">
        <f t="shared" si="42"/>
        <v>7.3758689205085357</v>
      </c>
      <c r="AJ38" s="1534">
        <v>0</v>
      </c>
      <c r="AK38" s="15">
        <f t="shared" si="43"/>
        <v>0</v>
      </c>
      <c r="AL38" s="105">
        <v>0</v>
      </c>
      <c r="AM38" s="15">
        <f t="shared" si="44"/>
        <v>0</v>
      </c>
      <c r="AN38" s="105">
        <v>17.2552637</v>
      </c>
      <c r="AO38" s="15">
        <f t="shared" si="45"/>
        <v>2.3957303435664992</v>
      </c>
      <c r="AP38" s="105"/>
      <c r="AQ38" s="15">
        <f t="shared" si="46"/>
        <v>0</v>
      </c>
      <c r="AR38" s="1529">
        <v>48.278077000000003</v>
      </c>
      <c r="AS38" s="15">
        <f t="shared" si="47"/>
        <v>5.9036869921655546</v>
      </c>
      <c r="AT38" s="1562">
        <v>7.5</v>
      </c>
      <c r="AU38" s="15">
        <f t="shared" si="48"/>
        <v>0.27699807947998228</v>
      </c>
      <c r="AV38" s="1529">
        <v>227.84274099999999</v>
      </c>
      <c r="AW38" s="15">
        <f t="shared" si="49"/>
        <v>12.403153340988956</v>
      </c>
      <c r="AX38" s="1529">
        <v>81.052865999999995</v>
      </c>
      <c r="AY38" s="15">
        <f t="shared" si="50"/>
        <v>4.3829986146007016</v>
      </c>
      <c r="AZ38" s="105">
        <v>8.68</v>
      </c>
      <c r="BA38" s="15">
        <f t="shared" si="51"/>
        <v>23.295759527643586</v>
      </c>
    </row>
    <row r="39" spans="1:53" ht="12.75" customHeight="1">
      <c r="A39" s="42" t="s">
        <v>151</v>
      </c>
      <c r="B39" s="105">
        <f t="shared" si="27"/>
        <v>12.695026999999998</v>
      </c>
      <c r="C39" s="15">
        <f t="shared" si="28"/>
        <v>6.7652541243896788E-2</v>
      </c>
      <c r="D39" s="702"/>
      <c r="E39" s="15">
        <f t="shared" si="28"/>
        <v>0</v>
      </c>
      <c r="F39" s="105"/>
      <c r="G39" s="15">
        <f t="shared" si="29"/>
        <v>0</v>
      </c>
      <c r="H39" s="105"/>
      <c r="I39" s="15">
        <f t="shared" si="30"/>
        <v>0</v>
      </c>
      <c r="J39" s="105"/>
      <c r="K39" s="15">
        <f t="shared" si="31"/>
        <v>0</v>
      </c>
      <c r="L39" s="105"/>
      <c r="M39" s="15">
        <f t="shared" si="32"/>
        <v>0</v>
      </c>
      <c r="N39" s="105"/>
      <c r="O39" s="15">
        <f t="shared" si="33"/>
        <v>0</v>
      </c>
      <c r="P39" s="105"/>
      <c r="Q39" s="15"/>
      <c r="R39" s="105"/>
      <c r="S39" s="15">
        <f t="shared" si="34"/>
        <v>0</v>
      </c>
      <c r="T39" s="105"/>
      <c r="U39" s="15">
        <f t="shared" si="35"/>
        <v>0</v>
      </c>
      <c r="V39" s="105"/>
      <c r="W39" s="15">
        <f t="shared" si="36"/>
        <v>0</v>
      </c>
      <c r="X39" s="105"/>
      <c r="Y39" s="15">
        <f t="shared" si="37"/>
        <v>0</v>
      </c>
      <c r="Z39" s="105"/>
      <c r="AA39" s="15">
        <f t="shared" si="38"/>
        <v>0</v>
      </c>
      <c r="AB39" s="105"/>
      <c r="AC39" s="15">
        <f t="shared" si="39"/>
        <v>0</v>
      </c>
      <c r="AD39" s="1525"/>
      <c r="AE39" s="15">
        <f t="shared" si="40"/>
        <v>0</v>
      </c>
      <c r="AF39" s="1525"/>
      <c r="AG39" s="15">
        <f t="shared" si="41"/>
        <v>0</v>
      </c>
      <c r="AH39" s="105">
        <v>0</v>
      </c>
      <c r="AI39" s="15">
        <f t="shared" si="42"/>
        <v>0</v>
      </c>
      <c r="AJ39" s="1534">
        <v>0</v>
      </c>
      <c r="AK39" s="15">
        <f t="shared" si="43"/>
        <v>0</v>
      </c>
      <c r="AL39" s="105">
        <v>0</v>
      </c>
      <c r="AM39" s="15">
        <f t="shared" si="44"/>
        <v>0</v>
      </c>
      <c r="AN39" s="105">
        <v>0</v>
      </c>
      <c r="AO39" s="15">
        <f t="shared" si="45"/>
        <v>0</v>
      </c>
      <c r="AP39" s="105"/>
      <c r="AQ39" s="15">
        <f t="shared" si="46"/>
        <v>0</v>
      </c>
      <c r="AR39" s="1529">
        <v>10.054822</v>
      </c>
      <c r="AS39" s="15">
        <f t="shared" si="47"/>
        <v>1.2295543969147746</v>
      </c>
      <c r="AT39" s="1562">
        <v>0</v>
      </c>
      <c r="AU39" s="15">
        <f t="shared" si="48"/>
        <v>0</v>
      </c>
      <c r="AV39" s="1529">
        <f>1.418928-0.990482</f>
        <v>0.42844599999999999</v>
      </c>
      <c r="AW39" s="15">
        <f t="shared" si="49"/>
        <v>2.3323461669263162E-2</v>
      </c>
      <c r="AX39" s="1529">
        <v>2.2117589999999998</v>
      </c>
      <c r="AY39" s="15">
        <f t="shared" si="50"/>
        <v>0.11960263851534421</v>
      </c>
      <c r="AZ39" s="105"/>
      <c r="BA39" s="15">
        <f t="shared" si="51"/>
        <v>0</v>
      </c>
    </row>
    <row r="40" spans="1:53" ht="12.75" customHeight="1" thickBot="1">
      <c r="A40" s="42" t="s">
        <v>153</v>
      </c>
      <c r="B40" s="105">
        <f t="shared" si="27"/>
        <v>19.92131616</v>
      </c>
      <c r="C40" s="15">
        <f t="shared" si="28"/>
        <v>0.10616185874572051</v>
      </c>
      <c r="D40" s="702"/>
      <c r="E40" s="15">
        <f t="shared" si="28"/>
        <v>0</v>
      </c>
      <c r="F40" s="105"/>
      <c r="G40" s="15">
        <f t="shared" si="29"/>
        <v>0</v>
      </c>
      <c r="H40" s="105"/>
      <c r="I40" s="15">
        <f t="shared" si="30"/>
        <v>0</v>
      </c>
      <c r="J40" s="105"/>
      <c r="K40" s="15">
        <f t="shared" si="31"/>
        <v>0</v>
      </c>
      <c r="L40" s="105"/>
      <c r="M40" s="15">
        <f t="shared" si="32"/>
        <v>0</v>
      </c>
      <c r="N40" s="105"/>
      <c r="O40" s="15">
        <f t="shared" si="33"/>
        <v>0</v>
      </c>
      <c r="P40" s="105"/>
      <c r="Q40" s="15"/>
      <c r="R40" s="105">
        <v>17.8</v>
      </c>
      <c r="S40" s="15">
        <f t="shared" si="34"/>
        <v>1.1846133368827365</v>
      </c>
      <c r="T40" s="105"/>
      <c r="U40" s="15">
        <f t="shared" si="35"/>
        <v>0</v>
      </c>
      <c r="V40" s="105"/>
      <c r="W40" s="15">
        <f t="shared" si="36"/>
        <v>0</v>
      </c>
      <c r="X40" s="105"/>
      <c r="Y40" s="15">
        <f t="shared" si="37"/>
        <v>0</v>
      </c>
      <c r="Z40" s="105"/>
      <c r="AA40" s="15">
        <f t="shared" si="38"/>
        <v>0</v>
      </c>
      <c r="AB40" s="105"/>
      <c r="AC40" s="15">
        <f t="shared" si="39"/>
        <v>0</v>
      </c>
      <c r="AD40" s="1525"/>
      <c r="AE40" s="15">
        <f t="shared" si="40"/>
        <v>0</v>
      </c>
      <c r="AF40" s="1525"/>
      <c r="AG40" s="15">
        <f t="shared" si="41"/>
        <v>0</v>
      </c>
      <c r="AH40" s="105">
        <v>0</v>
      </c>
      <c r="AI40" s="15">
        <f t="shared" si="42"/>
        <v>0</v>
      </c>
      <c r="AJ40" s="1534">
        <v>2.1213161600000001</v>
      </c>
      <c r="AK40" s="15">
        <f t="shared" si="43"/>
        <v>2.2967172558577933</v>
      </c>
      <c r="AL40" s="105">
        <v>0</v>
      </c>
      <c r="AM40" s="15">
        <f t="shared" si="44"/>
        <v>0</v>
      </c>
      <c r="AN40" s="105">
        <v>0</v>
      </c>
      <c r="AO40" s="15">
        <f t="shared" si="45"/>
        <v>0</v>
      </c>
      <c r="AP40" s="105"/>
      <c r="AQ40" s="15">
        <f t="shared" si="46"/>
        <v>0</v>
      </c>
      <c r="AR40" s="1529">
        <v>0</v>
      </c>
      <c r="AS40" s="15">
        <f t="shared" si="47"/>
        <v>0</v>
      </c>
      <c r="AT40" s="1562">
        <v>0</v>
      </c>
      <c r="AU40" s="15">
        <f t="shared" si="48"/>
        <v>0</v>
      </c>
      <c r="AV40" s="1529">
        <v>0</v>
      </c>
      <c r="AW40" s="15">
        <f t="shared" si="49"/>
        <v>0</v>
      </c>
      <c r="AX40" s="1529">
        <v>0</v>
      </c>
      <c r="AY40" s="15">
        <f t="shared" si="50"/>
        <v>0</v>
      </c>
      <c r="AZ40" s="105"/>
      <c r="BA40" s="15">
        <f t="shared" si="51"/>
        <v>0</v>
      </c>
    </row>
    <row r="41" spans="1:53" ht="12.75" customHeight="1" thickBot="1">
      <c r="A41" s="41" t="s">
        <v>155</v>
      </c>
      <c r="B41" s="114">
        <f t="shared" si="27"/>
        <v>1708.19069672</v>
      </c>
      <c r="C41" s="116">
        <f t="shared" si="28"/>
        <v>9.1030481118543989</v>
      </c>
      <c r="D41" s="1561">
        <f>SUM(D32:D40)</f>
        <v>7.6</v>
      </c>
      <c r="E41" s="116">
        <f t="shared" si="28"/>
        <v>4.9254698639014913</v>
      </c>
      <c r="F41" s="114">
        <f>SUM(F32:F40)</f>
        <v>0.4</v>
      </c>
      <c r="G41" s="116">
        <f t="shared" si="29"/>
        <v>0.1466813348001467</v>
      </c>
      <c r="H41" s="114">
        <v>8.571446550000001</v>
      </c>
      <c r="I41" s="116">
        <f t="shared" si="30"/>
        <v>4.3043167770219615</v>
      </c>
      <c r="J41" s="114">
        <f>SUM(J32:J40)</f>
        <v>129.1</v>
      </c>
      <c r="K41" s="116">
        <f t="shared" si="31"/>
        <v>11.020910924733684</v>
      </c>
      <c r="L41" s="114">
        <f>SUM(L32:L40)</f>
        <v>6.85</v>
      </c>
      <c r="M41" s="116">
        <f t="shared" si="32"/>
        <v>1.4470098650161598</v>
      </c>
      <c r="N41" s="114">
        <v>7.8</v>
      </c>
      <c r="O41" s="116">
        <f t="shared" si="33"/>
        <v>5.2489905787348583</v>
      </c>
      <c r="P41" s="114"/>
      <c r="Q41" s="116"/>
      <c r="R41" s="114">
        <f>SUM(R32:R40)</f>
        <v>17.8</v>
      </c>
      <c r="S41" s="116">
        <f t="shared" si="34"/>
        <v>1.1846133368827365</v>
      </c>
      <c r="T41" s="114">
        <f>SUM(T32:T40)</f>
        <v>0</v>
      </c>
      <c r="U41" s="116">
        <f t="shared" si="35"/>
        <v>0</v>
      </c>
      <c r="V41" s="114">
        <v>525</v>
      </c>
      <c r="W41" s="116">
        <f t="shared" si="36"/>
        <v>50.597532767925991</v>
      </c>
      <c r="X41" s="114">
        <v>169.4</v>
      </c>
      <c r="Y41" s="116">
        <f t="shared" si="37"/>
        <v>14.368108566581849</v>
      </c>
      <c r="Z41" s="114">
        <f>SUM(Z32:Z40)</f>
        <v>21.4</v>
      </c>
      <c r="AA41" s="116">
        <f t="shared" si="38"/>
        <v>9.4427039668181614</v>
      </c>
      <c r="AB41" s="114">
        <f>SUM(AB32:AB40)</f>
        <v>5.33</v>
      </c>
      <c r="AC41" s="116">
        <f t="shared" si="39"/>
        <v>35.795836131631972</v>
      </c>
      <c r="AD41" s="1526">
        <f>SUM(AD32:AD40)</f>
        <v>38.4</v>
      </c>
      <c r="AE41" s="116">
        <f t="shared" si="40"/>
        <v>4.9862941835657457</v>
      </c>
      <c r="AF41" s="1526">
        <f>SUM(AF32:AF40)</f>
        <v>28.1</v>
      </c>
      <c r="AG41" s="116">
        <f t="shared" si="41"/>
        <v>1.4705882352941178</v>
      </c>
      <c r="AH41" s="114">
        <v>0.10243930999999999</v>
      </c>
      <c r="AI41" s="116">
        <f t="shared" si="42"/>
        <v>7.3758689205085357</v>
      </c>
      <c r="AJ41" s="1535">
        <f>SUM(AJ32:AJ40)</f>
        <v>2.1213161600000001</v>
      </c>
      <c r="AK41" s="116">
        <f t="shared" si="43"/>
        <v>2.2967172558577933</v>
      </c>
      <c r="AL41" s="114">
        <f>SUM(AL32:AL40)</f>
        <v>13.2</v>
      </c>
      <c r="AM41" s="116">
        <f t="shared" si="44"/>
        <v>2.8909329829172141</v>
      </c>
      <c r="AN41" s="114">
        <v>17.2552637</v>
      </c>
      <c r="AO41" s="116">
        <f t="shared" si="45"/>
        <v>2.3957303435664992</v>
      </c>
      <c r="AP41" s="114">
        <f>SUM(AP32:AP40)</f>
        <v>26.3</v>
      </c>
      <c r="AQ41" s="116">
        <f t="shared" si="46"/>
        <v>6.17515848790796</v>
      </c>
      <c r="AR41" s="1551">
        <f>SUM(AR33:AR40)</f>
        <v>58.332899000000005</v>
      </c>
      <c r="AS41" s="116">
        <f t="shared" si="47"/>
        <v>7.1332413890803306</v>
      </c>
      <c r="AT41" s="1574">
        <f>SUM(AT32:AT40)</f>
        <v>7.5</v>
      </c>
      <c r="AU41" s="116">
        <f t="shared" si="48"/>
        <v>0.27699807947998228</v>
      </c>
      <c r="AV41" s="1551">
        <f>SUM(AV33:AV40)</f>
        <v>525.68270700000005</v>
      </c>
      <c r="AW41" s="116">
        <f t="shared" si="49"/>
        <v>28.616769597356491</v>
      </c>
      <c r="AX41" s="1551">
        <f>SUM(AX33:AX40)</f>
        <v>83.264624999999995</v>
      </c>
      <c r="AY41" s="116">
        <f t="shared" si="50"/>
        <v>4.5026012531160458</v>
      </c>
      <c r="AZ41" s="114">
        <f>SUM(AZ32:AZ40)</f>
        <v>8.68</v>
      </c>
      <c r="BA41" s="116">
        <f t="shared" si="51"/>
        <v>23.295759527643586</v>
      </c>
    </row>
    <row r="42" spans="1:53" ht="12.75" customHeight="1" thickBot="1">
      <c r="A42" s="41" t="s">
        <v>156</v>
      </c>
      <c r="B42" s="114">
        <f t="shared" si="27"/>
        <v>0</v>
      </c>
      <c r="C42" s="116">
        <f t="shared" si="28"/>
        <v>0</v>
      </c>
      <c r="D42" s="1561"/>
      <c r="E42" s="116">
        <f t="shared" si="28"/>
        <v>0</v>
      </c>
      <c r="F42" s="114"/>
      <c r="G42" s="116">
        <f t="shared" si="29"/>
        <v>0</v>
      </c>
      <c r="H42" s="114"/>
      <c r="I42" s="116">
        <f t="shared" si="30"/>
        <v>0</v>
      </c>
      <c r="J42" s="114"/>
      <c r="K42" s="116">
        <f t="shared" si="31"/>
        <v>0</v>
      </c>
      <c r="L42" s="114"/>
      <c r="M42" s="116">
        <f t="shared" si="32"/>
        <v>0</v>
      </c>
      <c r="N42" s="114"/>
      <c r="O42" s="116">
        <f t="shared" si="33"/>
        <v>0</v>
      </c>
      <c r="P42" s="114"/>
      <c r="Q42" s="116"/>
      <c r="R42" s="114"/>
      <c r="S42" s="116">
        <f t="shared" si="34"/>
        <v>0</v>
      </c>
      <c r="T42" s="114"/>
      <c r="U42" s="116">
        <f t="shared" si="35"/>
        <v>0</v>
      </c>
      <c r="V42" s="114"/>
      <c r="W42" s="116">
        <f t="shared" si="36"/>
        <v>0</v>
      </c>
      <c r="X42" s="114"/>
      <c r="Y42" s="116">
        <f t="shared" si="37"/>
        <v>0</v>
      </c>
      <c r="Z42" s="114"/>
      <c r="AA42" s="116">
        <f t="shared" si="38"/>
        <v>0</v>
      </c>
      <c r="AB42" s="114"/>
      <c r="AC42" s="116">
        <f t="shared" si="39"/>
        <v>0</v>
      </c>
      <c r="AD42" s="1526"/>
      <c r="AE42" s="116">
        <f t="shared" si="40"/>
        <v>0</v>
      </c>
      <c r="AF42" s="1526"/>
      <c r="AG42" s="116">
        <f t="shared" si="41"/>
        <v>0</v>
      </c>
      <c r="AH42" s="114">
        <v>0</v>
      </c>
      <c r="AI42" s="116">
        <f t="shared" si="42"/>
        <v>0</v>
      </c>
      <c r="AJ42" s="1535">
        <v>0</v>
      </c>
      <c r="AK42" s="116">
        <f t="shared" si="43"/>
        <v>0</v>
      </c>
      <c r="AL42" s="114"/>
      <c r="AM42" s="116">
        <f t="shared" si="44"/>
        <v>0</v>
      </c>
      <c r="AN42" s="114">
        <v>0</v>
      </c>
      <c r="AO42" s="116">
        <f t="shared" si="45"/>
        <v>0</v>
      </c>
      <c r="AP42" s="114"/>
      <c r="AQ42" s="116">
        <f t="shared" si="46"/>
        <v>0</v>
      </c>
      <c r="AR42" s="1551"/>
      <c r="AS42" s="116">
        <f t="shared" si="47"/>
        <v>0</v>
      </c>
      <c r="AT42" s="1562">
        <v>0</v>
      </c>
      <c r="AU42" s="116">
        <f t="shared" si="48"/>
        <v>0</v>
      </c>
      <c r="AV42" s="1551"/>
      <c r="AW42" s="116">
        <f t="shared" si="49"/>
        <v>0</v>
      </c>
      <c r="AX42" s="1551"/>
      <c r="AY42" s="116">
        <f t="shared" si="50"/>
        <v>0</v>
      </c>
      <c r="AZ42" s="114"/>
      <c r="BA42" s="116">
        <f t="shared" si="51"/>
        <v>0</v>
      </c>
    </row>
    <row r="43" spans="1:53" ht="12.75" customHeight="1" thickBot="1">
      <c r="A43" s="41" t="s">
        <v>158</v>
      </c>
      <c r="B43" s="114">
        <f t="shared" si="27"/>
        <v>1708.19069672</v>
      </c>
      <c r="C43" s="116">
        <f t="shared" si="28"/>
        <v>9.1030481118543989</v>
      </c>
      <c r="D43" s="1561">
        <f>SUM(D41:D42)</f>
        <v>7.6</v>
      </c>
      <c r="E43" s="116">
        <f t="shared" si="28"/>
        <v>4.9254698639014913</v>
      </c>
      <c r="F43" s="114">
        <f>SUM(F41:F42)</f>
        <v>0.4</v>
      </c>
      <c r="G43" s="116">
        <f t="shared" si="29"/>
        <v>0.1466813348001467</v>
      </c>
      <c r="H43" s="114">
        <v>8.571446550000001</v>
      </c>
      <c r="I43" s="116">
        <f t="shared" si="30"/>
        <v>4.3043167770219615</v>
      </c>
      <c r="J43" s="114">
        <f>SUM(J41:J42)</f>
        <v>129.1</v>
      </c>
      <c r="K43" s="116">
        <f t="shared" si="31"/>
        <v>11.020910924733684</v>
      </c>
      <c r="L43" s="114">
        <f>SUM(L41:L42)</f>
        <v>6.85</v>
      </c>
      <c r="M43" s="116">
        <f t="shared" si="32"/>
        <v>1.4470098650161598</v>
      </c>
      <c r="N43" s="114">
        <v>7.8</v>
      </c>
      <c r="O43" s="116">
        <f t="shared" si="33"/>
        <v>5.2489905787348583</v>
      </c>
      <c r="P43" s="114"/>
      <c r="Q43" s="116"/>
      <c r="R43" s="114">
        <f>SUM(R41:R42)</f>
        <v>17.8</v>
      </c>
      <c r="S43" s="116">
        <f t="shared" si="34"/>
        <v>1.1846133368827365</v>
      </c>
      <c r="T43" s="114">
        <f>SUM(T41:T42)</f>
        <v>0</v>
      </c>
      <c r="U43" s="116">
        <f t="shared" si="35"/>
        <v>0</v>
      </c>
      <c r="V43" s="114">
        <v>525</v>
      </c>
      <c r="W43" s="116">
        <f t="shared" si="36"/>
        <v>50.597532767925991</v>
      </c>
      <c r="X43" s="114">
        <v>169.4</v>
      </c>
      <c r="Y43" s="116">
        <f t="shared" si="37"/>
        <v>14.368108566581849</v>
      </c>
      <c r="Z43" s="114">
        <f>SUM(Z41:Z42)</f>
        <v>21.4</v>
      </c>
      <c r="AA43" s="116">
        <f t="shared" si="38"/>
        <v>9.4427039668181614</v>
      </c>
      <c r="AB43" s="114">
        <f>SUM(AB41:AB42)</f>
        <v>5.33</v>
      </c>
      <c r="AC43" s="116">
        <f t="shared" si="39"/>
        <v>35.795836131631972</v>
      </c>
      <c r="AD43" s="1526">
        <f>SUM(AD41:AD42)</f>
        <v>38.4</v>
      </c>
      <c r="AE43" s="116">
        <f t="shared" si="40"/>
        <v>4.9862941835657457</v>
      </c>
      <c r="AF43" s="1526">
        <f>SUM(AF41:AF42)</f>
        <v>28.1</v>
      </c>
      <c r="AG43" s="116">
        <f t="shared" si="41"/>
        <v>1.4705882352941178</v>
      </c>
      <c r="AH43" s="114">
        <v>0.10243930999999999</v>
      </c>
      <c r="AI43" s="116">
        <f t="shared" si="42"/>
        <v>7.3758689205085357</v>
      </c>
      <c r="AJ43" s="1535">
        <f>SUM(AJ41:AJ42)</f>
        <v>2.1213161600000001</v>
      </c>
      <c r="AK43" s="116">
        <f t="shared" si="43"/>
        <v>2.2967172558577933</v>
      </c>
      <c r="AL43" s="114">
        <f>SUM(AL41:AL42)</f>
        <v>13.2</v>
      </c>
      <c r="AM43" s="116">
        <f t="shared" si="44"/>
        <v>2.8909329829172141</v>
      </c>
      <c r="AN43" s="114">
        <v>17.2552637</v>
      </c>
      <c r="AO43" s="116">
        <f t="shared" si="45"/>
        <v>2.3957303435664992</v>
      </c>
      <c r="AP43" s="114">
        <f>SUM(AP41:AP42)</f>
        <v>26.3</v>
      </c>
      <c r="AQ43" s="116">
        <f t="shared" si="46"/>
        <v>6.17515848790796</v>
      </c>
      <c r="AR43" s="1551">
        <f>SUM(AR41:AR42)</f>
        <v>58.332899000000005</v>
      </c>
      <c r="AS43" s="116">
        <f t="shared" si="47"/>
        <v>7.1332413890803306</v>
      </c>
      <c r="AT43" s="1574">
        <f>SUM(AT41:AT42)</f>
        <v>7.5</v>
      </c>
      <c r="AU43" s="116">
        <f t="shared" si="48"/>
        <v>0.27699807947998228</v>
      </c>
      <c r="AV43" s="1551">
        <f>SUM(AV41:AV42)</f>
        <v>525.68270700000005</v>
      </c>
      <c r="AW43" s="116">
        <f t="shared" si="49"/>
        <v>28.616769597356491</v>
      </c>
      <c r="AX43" s="1551">
        <f>SUM(AX41:AX42)</f>
        <v>83.264624999999995</v>
      </c>
      <c r="AY43" s="116">
        <f t="shared" si="50"/>
        <v>4.5026012531160458</v>
      </c>
      <c r="AZ43" s="114">
        <f>SUM(AZ41:AZ42)</f>
        <v>8.68</v>
      </c>
      <c r="BA43" s="116">
        <f t="shared" si="51"/>
        <v>23.295759527643586</v>
      </c>
    </row>
    <row r="44" spans="1:53" ht="12.75" customHeight="1">
      <c r="A44" s="14" t="s">
        <v>506</v>
      </c>
      <c r="B44" s="105">
        <f t="shared" si="27"/>
        <v>76.400000000000006</v>
      </c>
      <c r="C44" s="15">
        <f t="shared" si="28"/>
        <v>0.40714006760550542</v>
      </c>
      <c r="D44" s="702"/>
      <c r="E44" s="15">
        <f t="shared" si="28"/>
        <v>0</v>
      </c>
      <c r="F44" s="105"/>
      <c r="G44" s="15">
        <f t="shared" si="29"/>
        <v>0</v>
      </c>
      <c r="H44" s="105"/>
      <c r="I44" s="15">
        <f t="shared" si="30"/>
        <v>0</v>
      </c>
      <c r="J44" s="105"/>
      <c r="K44" s="15">
        <f t="shared" si="31"/>
        <v>0</v>
      </c>
      <c r="L44" s="105"/>
      <c r="M44" s="15">
        <f t="shared" si="32"/>
        <v>0</v>
      </c>
      <c r="N44" s="105"/>
      <c r="O44" s="15">
        <f t="shared" si="33"/>
        <v>0</v>
      </c>
      <c r="P44" s="105"/>
      <c r="Q44" s="15"/>
      <c r="R44" s="105"/>
      <c r="S44" s="15">
        <f t="shared" si="34"/>
        <v>0</v>
      </c>
      <c r="T44" s="105"/>
      <c r="U44" s="15">
        <f t="shared" si="35"/>
        <v>0</v>
      </c>
      <c r="V44" s="105"/>
      <c r="W44" s="15">
        <f t="shared" si="36"/>
        <v>0</v>
      </c>
      <c r="X44" s="105"/>
      <c r="Y44" s="15">
        <f t="shared" si="37"/>
        <v>0</v>
      </c>
      <c r="Z44" s="105"/>
      <c r="AA44" s="15">
        <f t="shared" si="38"/>
        <v>0</v>
      </c>
      <c r="AB44" s="105"/>
      <c r="AC44" s="15">
        <f t="shared" si="39"/>
        <v>0</v>
      </c>
      <c r="AD44" s="1525"/>
      <c r="AE44" s="15">
        <f t="shared" si="40"/>
        <v>0</v>
      </c>
      <c r="AF44" s="1525"/>
      <c r="AG44" s="15">
        <f t="shared" si="41"/>
        <v>0</v>
      </c>
      <c r="AH44" s="105">
        <v>0</v>
      </c>
      <c r="AI44" s="15">
        <f t="shared" si="42"/>
        <v>0</v>
      </c>
      <c r="AJ44" s="1534">
        <v>0</v>
      </c>
      <c r="AK44" s="15">
        <f t="shared" si="43"/>
        <v>0</v>
      </c>
      <c r="AL44" s="105"/>
      <c r="AM44" s="15">
        <f t="shared" si="44"/>
        <v>0</v>
      </c>
      <c r="AN44" s="105">
        <v>0</v>
      </c>
      <c r="AO44" s="15">
        <f t="shared" si="45"/>
        <v>0</v>
      </c>
      <c r="AP44" s="105"/>
      <c r="AQ44" s="15">
        <f t="shared" si="46"/>
        <v>0</v>
      </c>
      <c r="AR44" s="1529">
        <v>0</v>
      </c>
      <c r="AS44" s="15">
        <f t="shared" si="47"/>
        <v>0</v>
      </c>
      <c r="AT44" s="1562">
        <v>75.400000000000006</v>
      </c>
      <c r="AU44" s="15">
        <f t="shared" si="48"/>
        <v>2.7847540257054222</v>
      </c>
      <c r="AV44" s="1529">
        <v>0.99</v>
      </c>
      <c r="AW44" s="15">
        <f t="shared" si="49"/>
        <v>5.3892969131630428E-2</v>
      </c>
      <c r="AX44" s="1529">
        <v>0</v>
      </c>
      <c r="AY44" s="15">
        <f t="shared" si="50"/>
        <v>0</v>
      </c>
      <c r="AZ44" s="105">
        <v>0.01</v>
      </c>
      <c r="BA44" s="15">
        <f t="shared" si="51"/>
        <v>2.6838432635534086E-2</v>
      </c>
    </row>
    <row r="45" spans="1:53" ht="12.75" customHeight="1">
      <c r="A45" s="14" t="s">
        <v>259</v>
      </c>
      <c r="B45" s="105">
        <f t="shared" si="27"/>
        <v>25.1</v>
      </c>
      <c r="C45" s="15">
        <f t="shared" si="28"/>
        <v>0.13375936776044745</v>
      </c>
      <c r="D45" s="702"/>
      <c r="E45" s="15">
        <f t="shared" si="28"/>
        <v>0</v>
      </c>
      <c r="F45" s="105"/>
      <c r="G45" s="15">
        <f t="shared" si="29"/>
        <v>0</v>
      </c>
      <c r="H45" s="105"/>
      <c r="I45" s="15">
        <f t="shared" si="30"/>
        <v>0</v>
      </c>
      <c r="J45" s="105"/>
      <c r="K45" s="15">
        <f t="shared" si="31"/>
        <v>0</v>
      </c>
      <c r="L45" s="105">
        <v>19.920000000000002</v>
      </c>
      <c r="M45" s="15">
        <f t="shared" si="32"/>
        <v>4.2079469359302051</v>
      </c>
      <c r="N45" s="105"/>
      <c r="O45" s="15">
        <f t="shared" si="33"/>
        <v>0</v>
      </c>
      <c r="P45" s="105"/>
      <c r="Q45" s="15"/>
      <c r="R45" s="105"/>
      <c r="S45" s="15">
        <f t="shared" si="34"/>
        <v>0</v>
      </c>
      <c r="T45" s="105"/>
      <c r="U45" s="15">
        <f t="shared" si="35"/>
        <v>0</v>
      </c>
      <c r="V45" s="105"/>
      <c r="W45" s="15">
        <f t="shared" si="36"/>
        <v>0</v>
      </c>
      <c r="X45" s="105"/>
      <c r="Y45" s="15">
        <f t="shared" si="37"/>
        <v>0</v>
      </c>
      <c r="Z45" s="105"/>
      <c r="AA45" s="15">
        <f t="shared" si="38"/>
        <v>0</v>
      </c>
      <c r="AB45" s="105"/>
      <c r="AC45" s="15">
        <f t="shared" si="39"/>
        <v>0</v>
      </c>
      <c r="AD45" s="1525"/>
      <c r="AE45" s="15">
        <f t="shared" si="40"/>
        <v>0</v>
      </c>
      <c r="AF45" s="1525"/>
      <c r="AG45" s="15">
        <f t="shared" si="41"/>
        <v>0</v>
      </c>
      <c r="AH45" s="105">
        <v>0</v>
      </c>
      <c r="AI45" s="15">
        <f t="shared" si="42"/>
        <v>0</v>
      </c>
      <c r="AJ45" s="1534">
        <v>0</v>
      </c>
      <c r="AK45" s="15">
        <f t="shared" si="43"/>
        <v>0</v>
      </c>
      <c r="AL45" s="105"/>
      <c r="AM45" s="15">
        <f t="shared" si="44"/>
        <v>0</v>
      </c>
      <c r="AN45" s="105">
        <v>0</v>
      </c>
      <c r="AO45" s="15">
        <f t="shared" si="45"/>
        <v>0</v>
      </c>
      <c r="AP45" s="105"/>
      <c r="AQ45" s="15">
        <f t="shared" si="46"/>
        <v>0</v>
      </c>
      <c r="AR45" s="1529">
        <v>0</v>
      </c>
      <c r="AS45" s="15">
        <f t="shared" si="47"/>
        <v>0</v>
      </c>
      <c r="AT45" s="1562">
        <v>0</v>
      </c>
      <c r="AU45" s="15">
        <f t="shared" si="48"/>
        <v>0</v>
      </c>
      <c r="AV45" s="1529">
        <v>0</v>
      </c>
      <c r="AW45" s="15">
        <f t="shared" si="49"/>
        <v>0</v>
      </c>
      <c r="AX45" s="1529"/>
      <c r="AY45" s="15">
        <f t="shared" si="50"/>
        <v>0</v>
      </c>
      <c r="AZ45" s="105">
        <v>5.18</v>
      </c>
      <c r="BA45" s="15">
        <f t="shared" si="51"/>
        <v>13.902308105206657</v>
      </c>
    </row>
    <row r="46" spans="1:53" ht="12.75" customHeight="1" thickBot="1">
      <c r="A46" s="14" t="s">
        <v>261</v>
      </c>
      <c r="B46" s="105">
        <f t="shared" si="27"/>
        <v>0</v>
      </c>
      <c r="C46" s="15">
        <f t="shared" si="28"/>
        <v>0</v>
      </c>
      <c r="D46" s="1250"/>
      <c r="E46" s="15">
        <f t="shared" si="28"/>
        <v>0</v>
      </c>
      <c r="F46" s="105"/>
      <c r="G46" s="15">
        <f t="shared" si="29"/>
        <v>0</v>
      </c>
      <c r="H46" s="105"/>
      <c r="I46" s="15">
        <f t="shared" si="30"/>
        <v>0</v>
      </c>
      <c r="J46" s="105"/>
      <c r="K46" s="15">
        <f t="shared" si="31"/>
        <v>0</v>
      </c>
      <c r="L46" s="105"/>
      <c r="M46" s="15">
        <f t="shared" si="32"/>
        <v>0</v>
      </c>
      <c r="N46" s="105"/>
      <c r="O46" s="15">
        <f t="shared" si="33"/>
        <v>0</v>
      </c>
      <c r="P46" s="105"/>
      <c r="Q46" s="15"/>
      <c r="R46" s="105"/>
      <c r="S46" s="15">
        <f t="shared" si="34"/>
        <v>0</v>
      </c>
      <c r="T46" s="105"/>
      <c r="U46" s="15">
        <f t="shared" si="35"/>
        <v>0</v>
      </c>
      <c r="V46" s="105"/>
      <c r="W46" s="15">
        <f t="shared" si="36"/>
        <v>0</v>
      </c>
      <c r="X46" s="105"/>
      <c r="Y46" s="15">
        <f t="shared" si="37"/>
        <v>0</v>
      </c>
      <c r="Z46" s="105"/>
      <c r="AA46" s="15">
        <f t="shared" si="38"/>
        <v>0</v>
      </c>
      <c r="AB46" s="105"/>
      <c r="AC46" s="15">
        <f t="shared" si="39"/>
        <v>0</v>
      </c>
      <c r="AD46" s="1525"/>
      <c r="AE46" s="15">
        <f t="shared" si="40"/>
        <v>0</v>
      </c>
      <c r="AF46" s="1525"/>
      <c r="AG46" s="15">
        <f t="shared" si="41"/>
        <v>0</v>
      </c>
      <c r="AH46" s="105">
        <v>0</v>
      </c>
      <c r="AI46" s="15">
        <f t="shared" si="42"/>
        <v>0</v>
      </c>
      <c r="AJ46" s="1534">
        <v>0</v>
      </c>
      <c r="AK46" s="15">
        <f t="shared" si="43"/>
        <v>0</v>
      </c>
      <c r="AL46" s="105"/>
      <c r="AM46" s="15">
        <f t="shared" si="44"/>
        <v>0</v>
      </c>
      <c r="AN46" s="105">
        <v>0</v>
      </c>
      <c r="AO46" s="15">
        <f t="shared" si="45"/>
        <v>0</v>
      </c>
      <c r="AP46" s="105"/>
      <c r="AQ46" s="15">
        <f t="shared" si="46"/>
        <v>0</v>
      </c>
      <c r="AR46" s="1529">
        <v>0</v>
      </c>
      <c r="AS46" s="15">
        <f t="shared" si="47"/>
        <v>0</v>
      </c>
      <c r="AT46" s="1562">
        <v>0</v>
      </c>
      <c r="AU46" s="15">
        <f t="shared" si="48"/>
        <v>0</v>
      </c>
      <c r="AV46" s="1529">
        <v>0</v>
      </c>
      <c r="AW46" s="15">
        <f t="shared" si="49"/>
        <v>0</v>
      </c>
      <c r="AX46" s="1529">
        <v>0</v>
      </c>
      <c r="AY46" s="15">
        <f t="shared" si="50"/>
        <v>0</v>
      </c>
      <c r="AZ46" s="105"/>
      <c r="BA46" s="15">
        <f t="shared" si="51"/>
        <v>0</v>
      </c>
    </row>
    <row r="47" spans="1:53" ht="12.75" customHeight="1" thickBot="1">
      <c r="A47" s="41" t="s">
        <v>164</v>
      </c>
      <c r="B47" s="114">
        <f t="shared" si="27"/>
        <v>101.5</v>
      </c>
      <c r="C47" s="116">
        <f t="shared" si="28"/>
        <v>0.54089943536595286</v>
      </c>
      <c r="D47" s="114">
        <f>SUM(D44:D46)</f>
        <v>0</v>
      </c>
      <c r="E47" s="116">
        <f t="shared" si="28"/>
        <v>0</v>
      </c>
      <c r="F47" s="114">
        <f>SUM(F44:F46)</f>
        <v>0</v>
      </c>
      <c r="G47" s="116">
        <f t="shared" si="29"/>
        <v>0</v>
      </c>
      <c r="H47" s="114">
        <v>0</v>
      </c>
      <c r="I47" s="116">
        <f t="shared" si="30"/>
        <v>0</v>
      </c>
      <c r="J47" s="114">
        <f>SUM(J44:J46)</f>
        <v>0</v>
      </c>
      <c r="K47" s="116">
        <f t="shared" si="31"/>
        <v>0</v>
      </c>
      <c r="L47" s="114">
        <f>SUM(L44:L46)</f>
        <v>19.920000000000002</v>
      </c>
      <c r="M47" s="116">
        <f t="shared" si="32"/>
        <v>4.2079469359302051</v>
      </c>
      <c r="N47" s="114">
        <v>0</v>
      </c>
      <c r="O47" s="116">
        <f t="shared" si="33"/>
        <v>0</v>
      </c>
      <c r="P47" s="114"/>
      <c r="Q47" s="116"/>
      <c r="R47" s="114">
        <f>SUM(R44:R46)</f>
        <v>0</v>
      </c>
      <c r="S47" s="116">
        <f t="shared" si="34"/>
        <v>0</v>
      </c>
      <c r="T47" s="114">
        <f>SUM(T44:T46)</f>
        <v>0</v>
      </c>
      <c r="U47" s="116">
        <f t="shared" si="35"/>
        <v>0</v>
      </c>
      <c r="V47" s="114">
        <v>0</v>
      </c>
      <c r="W47" s="116">
        <f t="shared" si="36"/>
        <v>0</v>
      </c>
      <c r="X47" s="114">
        <v>0</v>
      </c>
      <c r="Y47" s="116">
        <f t="shared" si="37"/>
        <v>0</v>
      </c>
      <c r="Z47" s="114">
        <f>SUM(Z44:Z46)</f>
        <v>0</v>
      </c>
      <c r="AA47" s="116">
        <f t="shared" si="38"/>
        <v>0</v>
      </c>
      <c r="AB47" s="114">
        <f>SUM(AB44:AB46)</f>
        <v>0</v>
      </c>
      <c r="AC47" s="116">
        <f t="shared" si="39"/>
        <v>0</v>
      </c>
      <c r="AD47" s="1526">
        <f>SUM(AD44:AD46)</f>
        <v>0</v>
      </c>
      <c r="AE47" s="116">
        <f t="shared" si="40"/>
        <v>0</v>
      </c>
      <c r="AF47" s="1526">
        <f>SUM(AF44:AF46)</f>
        <v>0</v>
      </c>
      <c r="AG47" s="116">
        <f t="shared" si="41"/>
        <v>0</v>
      </c>
      <c r="AH47" s="114">
        <v>0</v>
      </c>
      <c r="AI47" s="116">
        <f t="shared" si="42"/>
        <v>0</v>
      </c>
      <c r="AJ47" s="1535">
        <v>0</v>
      </c>
      <c r="AK47" s="116">
        <f t="shared" si="43"/>
        <v>0</v>
      </c>
      <c r="AL47" s="114">
        <f>SUM(AL44:AL46)</f>
        <v>0</v>
      </c>
      <c r="AM47" s="116">
        <f t="shared" si="44"/>
        <v>0</v>
      </c>
      <c r="AN47" s="114">
        <v>0</v>
      </c>
      <c r="AO47" s="116">
        <f t="shared" si="45"/>
        <v>0</v>
      </c>
      <c r="AP47" s="114">
        <f>SUM(AP44:AP46)</f>
        <v>0</v>
      </c>
      <c r="AQ47" s="116">
        <f t="shared" si="46"/>
        <v>0</v>
      </c>
      <c r="AR47" s="1551">
        <f>SUM(AR44:AR46)</f>
        <v>0</v>
      </c>
      <c r="AS47" s="116">
        <f t="shared" si="47"/>
        <v>0</v>
      </c>
      <c r="AT47" s="1574">
        <f>SUM(AT44:AT46)</f>
        <v>75.400000000000006</v>
      </c>
      <c r="AU47" s="116">
        <f t="shared" si="48"/>
        <v>2.7847540257054222</v>
      </c>
      <c r="AV47" s="1551">
        <f>SUM(AV44:AV46)</f>
        <v>0.99</v>
      </c>
      <c r="AW47" s="116">
        <f t="shared" si="49"/>
        <v>5.3892969131630428E-2</v>
      </c>
      <c r="AX47" s="1551">
        <f>SUM(AX44:AX46)</f>
        <v>0</v>
      </c>
      <c r="AY47" s="116">
        <f t="shared" si="50"/>
        <v>0</v>
      </c>
      <c r="AZ47" s="114">
        <f>SUM(AZ44:AZ46)</f>
        <v>5.1899999999999995</v>
      </c>
      <c r="BA47" s="116">
        <f t="shared" si="51"/>
        <v>13.929146537842191</v>
      </c>
    </row>
    <row r="48" spans="1:53" ht="12.75" customHeight="1" thickBot="1">
      <c r="A48" s="14"/>
      <c r="B48" s="105"/>
      <c r="C48" s="15"/>
      <c r="D48" s="1250"/>
      <c r="E48" s="15"/>
      <c r="F48" s="105"/>
      <c r="G48" s="15"/>
      <c r="H48" s="105"/>
      <c r="I48" s="15"/>
      <c r="J48" s="105"/>
      <c r="K48" s="15"/>
      <c r="L48" s="105"/>
      <c r="M48" s="15"/>
      <c r="N48" s="105"/>
      <c r="O48" s="15"/>
      <c r="P48" s="105"/>
      <c r="Q48" s="15"/>
      <c r="R48" s="105"/>
      <c r="S48" s="15"/>
      <c r="T48" s="105"/>
      <c r="U48" s="15"/>
      <c r="V48" s="105"/>
      <c r="W48" s="15"/>
      <c r="X48" s="105"/>
      <c r="Y48" s="15"/>
      <c r="Z48" s="105"/>
      <c r="AA48" s="15"/>
      <c r="AB48" s="105"/>
      <c r="AC48" s="15"/>
      <c r="AD48" s="1525"/>
      <c r="AE48" s="15"/>
      <c r="AF48" s="1525"/>
      <c r="AG48" s="15"/>
      <c r="AH48" s="105"/>
      <c r="AI48" s="15"/>
      <c r="AJ48" s="1534"/>
      <c r="AK48" s="15"/>
      <c r="AL48" s="105"/>
      <c r="AM48" s="15"/>
      <c r="AN48" s="105"/>
      <c r="AO48" s="15"/>
      <c r="AP48" s="105"/>
      <c r="AQ48" s="15"/>
      <c r="AR48" s="1562"/>
      <c r="AS48" s="15"/>
      <c r="AT48" s="1562"/>
      <c r="AU48" s="15"/>
      <c r="AV48" s="1529"/>
      <c r="AW48" s="15"/>
      <c r="AX48" s="1529"/>
      <c r="AY48" s="15"/>
      <c r="AZ48" s="105"/>
      <c r="BA48" s="15"/>
    </row>
    <row r="49" spans="1:53" ht="12.75" customHeight="1">
      <c r="A49" s="19" t="s">
        <v>152</v>
      </c>
      <c r="B49" s="133">
        <f>D49+F49+H49+J49+L49+P49+T49+AD49+V49+X49+N49+Z49+AB49+AF49+R49+AH49+AJ49+AL49+AN49+AP49+AT49+AR49+AX49+AV49+AZ49</f>
        <v>31603</v>
      </c>
      <c r="C49" s="19"/>
      <c r="D49" s="133">
        <v>55</v>
      </c>
      <c r="E49" s="19"/>
      <c r="F49" s="133"/>
      <c r="G49" s="19"/>
      <c r="H49" s="133">
        <v>157</v>
      </c>
      <c r="I49" s="19"/>
      <c r="J49" s="133">
        <v>588</v>
      </c>
      <c r="K49" s="19"/>
      <c r="L49" s="133">
        <v>22</v>
      </c>
      <c r="M49" s="19"/>
      <c r="N49" s="133">
        <v>111</v>
      </c>
      <c r="O49" s="19"/>
      <c r="P49" s="133"/>
      <c r="Q49" s="19"/>
      <c r="R49" s="133">
        <v>938</v>
      </c>
      <c r="S49" s="19"/>
      <c r="T49" s="133">
        <v>37</v>
      </c>
      <c r="U49" s="19"/>
      <c r="V49" s="133">
        <v>2172</v>
      </c>
      <c r="W49" s="19"/>
      <c r="X49" s="133">
        <v>1160</v>
      </c>
      <c r="Y49" s="19"/>
      <c r="Z49" s="133">
        <v>148</v>
      </c>
      <c r="AA49" s="19"/>
      <c r="AB49" s="133">
        <v>10</v>
      </c>
      <c r="AC49" s="19"/>
      <c r="AD49" s="1527">
        <v>1284</v>
      </c>
      <c r="AE49" s="19"/>
      <c r="AF49" s="1527">
        <v>6045</v>
      </c>
      <c r="AG49" s="19"/>
      <c r="AH49" s="133">
        <v>3</v>
      </c>
      <c r="AI49" s="19"/>
      <c r="AJ49" s="1538">
        <v>72</v>
      </c>
      <c r="AK49" s="19"/>
      <c r="AL49" s="133">
        <v>1040</v>
      </c>
      <c r="AM49" s="19"/>
      <c r="AN49" s="133">
        <v>1003</v>
      </c>
      <c r="AO49" s="19"/>
      <c r="AP49" s="133">
        <v>24</v>
      </c>
      <c r="AQ49" s="19"/>
      <c r="AR49" s="1569">
        <v>47</v>
      </c>
      <c r="AS49" s="19"/>
      <c r="AT49" s="1569">
        <v>8010</v>
      </c>
      <c r="AU49" s="19"/>
      <c r="AV49" s="1568">
        <v>5116</v>
      </c>
      <c r="AW49" s="19"/>
      <c r="AX49" s="1568">
        <v>3548</v>
      </c>
      <c r="AY49" s="19"/>
      <c r="AZ49" s="133">
        <v>13</v>
      </c>
      <c r="BA49" s="19"/>
    </row>
    <row r="50" spans="1:53" ht="12.75" customHeight="1" thickBot="1">
      <c r="A50" s="20" t="s">
        <v>154</v>
      </c>
      <c r="B50" s="117">
        <f>B11/B49*1000000</f>
        <v>593774.03567034774</v>
      </c>
      <c r="C50" s="20"/>
      <c r="D50" s="117">
        <f>D11/D49*1000000</f>
        <v>2805454.5454545454</v>
      </c>
      <c r="E50" s="20"/>
      <c r="F50" s="117" t="e">
        <f>F11/F49*1000000</f>
        <v>#DIV/0!</v>
      </c>
      <c r="G50" s="20"/>
      <c r="H50" s="117">
        <f>H11/H49*1000000</f>
        <v>1268382.5049044585</v>
      </c>
      <c r="I50" s="20"/>
      <c r="J50" s="117">
        <f>J11/J49*1000000</f>
        <v>1992193.0648809522</v>
      </c>
      <c r="K50" s="20"/>
      <c r="L50" s="117">
        <f>L11/L49*1000000</f>
        <v>21517727.272727273</v>
      </c>
      <c r="M50" s="20"/>
      <c r="N50" s="117">
        <f>N11/N49*1000000</f>
        <v>1338738.7387387387</v>
      </c>
      <c r="O50" s="20"/>
      <c r="P50" s="117"/>
      <c r="Q50" s="20"/>
      <c r="R50" s="117">
        <f>R11/R49*1000000</f>
        <v>1601918.9765458421</v>
      </c>
      <c r="S50" s="20"/>
      <c r="T50" s="117">
        <f>T11/T49*1000000</f>
        <v>20500540.540540546</v>
      </c>
      <c r="U50" s="20"/>
      <c r="V50" s="117">
        <f>V11/V49*1000000</f>
        <v>477716.39042357274</v>
      </c>
      <c r="W50" s="20"/>
      <c r="X50" s="117">
        <f>X11/X49*1000000</f>
        <v>1016379.3103448275</v>
      </c>
      <c r="Y50" s="20"/>
      <c r="Z50" s="117">
        <f>Z11/Z49*1000000</f>
        <v>1531283.7837837839</v>
      </c>
      <c r="AA50" s="20"/>
      <c r="AB50" s="117">
        <f>AB11/AB49*1000000</f>
        <v>1489000</v>
      </c>
      <c r="AC50" s="20"/>
      <c r="AD50" s="117">
        <f>AD11/AD49*1000000</f>
        <v>599774.92211837997</v>
      </c>
      <c r="AE50" s="20"/>
      <c r="AF50" s="117">
        <f>AF11/AF49*1000000</f>
        <v>316095.947063689</v>
      </c>
      <c r="AG50" s="20"/>
      <c r="AH50" s="117">
        <f>AH11/AH49*1000000</f>
        <v>462947.98666666663</v>
      </c>
      <c r="AI50" s="20"/>
      <c r="AJ50" s="117">
        <f>AJ11/AJ49*1000000</f>
        <v>1282818.9612500002</v>
      </c>
      <c r="AK50" s="20"/>
      <c r="AL50" s="117">
        <f>AL11/AL49*1000000</f>
        <v>439038.4615384615</v>
      </c>
      <c r="AM50" s="20"/>
      <c r="AN50" s="117">
        <f>AN11/AN49*1000000</f>
        <v>718096.37457627116</v>
      </c>
      <c r="AO50" s="20"/>
      <c r="AP50" s="117">
        <f>AP11/AP49*1000000</f>
        <v>17745833.333333332</v>
      </c>
      <c r="AQ50" s="20"/>
      <c r="AR50" s="117">
        <f>AR11/AR49*1000000</f>
        <v>17399180.021276597</v>
      </c>
      <c r="AS50" s="20"/>
      <c r="AT50" s="117">
        <f>AT11/AT49*1000000</f>
        <v>338027.46566791506</v>
      </c>
      <c r="AU50" s="20"/>
      <c r="AV50" s="117">
        <f>AV11/AV49*1000000</f>
        <v>359064.56489444885</v>
      </c>
      <c r="AW50" s="20"/>
      <c r="AX50" s="117">
        <f>AX11/AX49*1000000</f>
        <v>521210.83032694482</v>
      </c>
      <c r="AY50" s="20"/>
      <c r="AZ50" s="117">
        <f>AZ11/AZ49*1000000</f>
        <v>2866153.846153846</v>
      </c>
      <c r="BA50" s="20"/>
    </row>
    <row r="51" spans="1:53" ht="12.75" customHeight="1">
      <c r="A51" s="14"/>
      <c r="B51" s="14"/>
      <c r="C51" s="15"/>
      <c r="D51" s="14"/>
      <c r="E51" s="15"/>
      <c r="F51" s="14"/>
      <c r="G51" s="15"/>
      <c r="H51" s="14"/>
      <c r="I51" s="15"/>
      <c r="J51" s="14"/>
      <c r="K51" s="15"/>
      <c r="L51" s="14"/>
      <c r="M51" s="15"/>
      <c r="O51" s="15"/>
      <c r="P51" s="14"/>
      <c r="Q51" s="15"/>
      <c r="S51" s="15"/>
      <c r="T51" s="14"/>
      <c r="U51" s="15"/>
      <c r="V51" s="14"/>
      <c r="W51" s="15"/>
      <c r="Y51" s="15"/>
      <c r="AA51" s="15"/>
      <c r="AB51" s="14"/>
      <c r="AC51" s="15"/>
      <c r="AD51" s="14"/>
      <c r="AE51" s="15"/>
      <c r="AG51" s="15"/>
      <c r="AI51" s="15"/>
      <c r="AK51" s="15"/>
      <c r="AM51" s="15"/>
      <c r="AN51" s="14"/>
      <c r="AO51" s="15"/>
      <c r="AP51" s="14"/>
      <c r="AQ51" s="15"/>
      <c r="AR51" s="14"/>
      <c r="AS51" s="15"/>
      <c r="AT51" s="14"/>
      <c r="AU51" s="15"/>
      <c r="AV51" s="14"/>
      <c r="AW51" s="15"/>
      <c r="AX51" s="14"/>
      <c r="AY51" s="15"/>
      <c r="AZ51" s="14"/>
      <c r="BA51" s="15"/>
    </row>
    <row r="52" spans="1:53" ht="12.75" customHeight="1">
      <c r="A52" s="1252" t="s">
        <v>165</v>
      </c>
      <c r="B52" s="57" t="str">
        <f>B3</f>
        <v>TOTAL</v>
      </c>
      <c r="C52" s="57"/>
      <c r="D52" s="57" t="str">
        <f>D3</f>
        <v>ABSA</v>
      </c>
      <c r="E52" s="57"/>
      <c r="F52" s="57" t="str">
        <f>F3</f>
        <v>BOE</v>
      </c>
      <c r="G52" s="57"/>
      <c r="H52" s="57" t="str">
        <f>H3</f>
        <v xml:space="preserve">CATALYST SA </v>
      </c>
      <c r="I52" s="57"/>
      <c r="J52" s="57" t="str">
        <f>J3</f>
        <v>CORONATION</v>
      </c>
      <c r="K52" s="57"/>
      <c r="L52" s="57" t="str">
        <f>L3</f>
        <v>DYNAMIC WEALTH</v>
      </c>
      <c r="M52" s="57"/>
      <c r="N52" s="57" t="str">
        <f>N3</f>
        <v>FIDENTIA AYANDA</v>
      </c>
      <c r="O52" s="57"/>
      <c r="P52" s="57"/>
      <c r="Q52" s="57"/>
      <c r="R52" s="57" t="str">
        <f>R3</f>
        <v>INVESTEC</v>
      </c>
      <c r="S52" s="57"/>
      <c r="T52" s="57" t="str">
        <f>T3</f>
        <v>INVESTMENT SOLN</v>
      </c>
      <c r="U52" s="57"/>
      <c r="V52" s="57" t="str">
        <f>V3</f>
        <v>MARRIOTT</v>
      </c>
      <c r="W52" s="57"/>
      <c r="X52" s="57" t="str">
        <f>X3</f>
        <v>MARRIOTT</v>
      </c>
      <c r="Y52" s="57"/>
      <c r="Z52" s="57" t="str">
        <f>Z3</f>
        <v>METROPOLITAN</v>
      </c>
      <c r="AA52" s="57"/>
      <c r="AB52" s="57" t="str">
        <f>AB3</f>
        <v xml:space="preserve">NEFG </v>
      </c>
      <c r="AC52" s="57"/>
      <c r="AD52" s="57" t="str">
        <f>AD3</f>
        <v>OASIS</v>
      </c>
      <c r="AE52" s="57"/>
      <c r="AF52" s="57" t="str">
        <f>AF3</f>
        <v>OLD MUTUAL SA</v>
      </c>
      <c r="AG52" s="57"/>
      <c r="AH52" s="57" t="str">
        <f>AH3</f>
        <v>PEREGRINEQUANT</v>
      </c>
      <c r="AI52" s="57"/>
      <c r="AJ52" s="57" t="str">
        <f>AJ3</f>
        <v>PRUDENTIAL ENHANCED</v>
      </c>
      <c r="AK52" s="57"/>
      <c r="AL52" s="57" t="str">
        <f>AL3</f>
        <v>RMB</v>
      </c>
      <c r="AM52" s="57"/>
      <c r="AN52" s="57" t="str">
        <f>AN3</f>
        <v>SANLAM</v>
      </c>
      <c r="AO52" s="57"/>
      <c r="AP52" s="57" t="str">
        <f>AP3</f>
        <v>SIS</v>
      </c>
      <c r="AQ52" s="57"/>
      <c r="AR52" s="57" t="str">
        <f>AR3</f>
        <v>STANLIB</v>
      </c>
      <c r="AS52" s="57"/>
      <c r="AT52" s="57" t="str">
        <f>AT3</f>
        <v>STANLIB</v>
      </c>
      <c r="AU52" s="57"/>
      <c r="AV52" s="57" t="str">
        <f>AV3</f>
        <v>STANLIB MM</v>
      </c>
      <c r="AW52" s="57"/>
      <c r="AX52" s="57" t="str">
        <f>AX3</f>
        <v>STANLIB MM</v>
      </c>
      <c r="AY52" s="57"/>
      <c r="AZ52" s="57" t="str">
        <f>AZ3</f>
        <v>VALUGRO</v>
      </c>
      <c r="BA52" s="57"/>
    </row>
    <row r="53" spans="1:53" ht="12.75" customHeight="1">
      <c r="A53" s="59"/>
      <c r="B53" s="59"/>
      <c r="C53" s="59"/>
      <c r="D53" s="59" t="str">
        <f>D4</f>
        <v>PROPERTY EQUITY</v>
      </c>
      <c r="E53" s="59"/>
      <c r="F53" s="59" t="str">
        <f>F4</f>
        <v>PROPERTY EQUITY</v>
      </c>
      <c r="G53" s="59"/>
      <c r="H53" s="59" t="str">
        <f>H4</f>
        <v>PROPERTY EQUITY</v>
      </c>
      <c r="I53" s="59"/>
      <c r="J53" s="59" t="str">
        <f>J4</f>
        <v>PROPERTY EQUITY</v>
      </c>
      <c r="K53" s="59"/>
      <c r="L53" s="59" t="str">
        <f>L4</f>
        <v>PROPERTY</v>
      </c>
      <c r="M53" s="59"/>
      <c r="N53" s="59" t="str">
        <f>N4</f>
        <v>PROPERTY EQUITY</v>
      </c>
      <c r="O53" s="59"/>
      <c r="P53" s="59"/>
      <c r="Q53" s="59"/>
      <c r="R53" s="59" t="str">
        <f>R4</f>
        <v>PROPERTY EQUITY</v>
      </c>
      <c r="S53" s="59"/>
      <c r="T53" s="59" t="str">
        <f>T4</f>
        <v>PROPERTY EQUITY</v>
      </c>
      <c r="U53" s="59"/>
      <c r="V53" s="59" t="str">
        <f>V4</f>
        <v>PROPERTY EQUITY</v>
      </c>
      <c r="W53" s="59"/>
      <c r="X53" s="59" t="str">
        <f>X4</f>
        <v>PROPERTY INCOME</v>
      </c>
      <c r="Y53" s="59"/>
      <c r="Z53" s="59" t="str">
        <f>Z4</f>
        <v>PROPERTY INCOME</v>
      </c>
      <c r="AA53" s="59"/>
      <c r="AB53" s="59" t="str">
        <f>AB4</f>
        <v>PROPERTY INCOME</v>
      </c>
      <c r="AC53" s="59"/>
      <c r="AD53" s="59" t="str">
        <f>AD4</f>
        <v>PROPERTY GROWTH</v>
      </c>
      <c r="AE53" s="59"/>
      <c r="AF53" s="59" t="str">
        <f>AF4</f>
        <v xml:space="preserve">PROPERTY </v>
      </c>
      <c r="AG53" s="59"/>
      <c r="AH53" s="59" t="str">
        <f>AH4</f>
        <v>INST PROPERTY</v>
      </c>
      <c r="AI53" s="59"/>
      <c r="AJ53" s="59" t="str">
        <f>AJ4</f>
        <v>SA PROPERTY TRACKER</v>
      </c>
      <c r="AK53" s="59"/>
      <c r="AL53" s="59" t="str">
        <f>AL4</f>
        <v xml:space="preserve">PROPERTY </v>
      </c>
      <c r="AM53" s="59"/>
      <c r="AN53" s="59" t="str">
        <f>AN4</f>
        <v xml:space="preserve">PROPERTY </v>
      </c>
      <c r="AO53" s="59"/>
      <c r="AP53" s="59" t="str">
        <f>AP4</f>
        <v>PROPERTY EQUITY</v>
      </c>
      <c r="AQ53" s="59"/>
      <c r="AR53" s="59" t="str">
        <f>AR4</f>
        <v xml:space="preserve">INSTITUTIONAL PROPERTY </v>
      </c>
      <c r="AS53" s="59"/>
      <c r="AT53" s="59" t="str">
        <f>AT4</f>
        <v>PROPERTY INCOME</v>
      </c>
      <c r="AU53" s="59"/>
      <c r="AV53" s="59" t="str">
        <f>AV4</f>
        <v>FLEXIBLE PROPERTY</v>
      </c>
      <c r="AW53" s="59"/>
      <c r="AX53" s="59" t="str">
        <f>AX4</f>
        <v>PROPERTY</v>
      </c>
      <c r="AY53" s="59"/>
      <c r="AZ53" s="59" t="str">
        <f>AZ4</f>
        <v>PROPERTY</v>
      </c>
      <c r="BA53" s="59"/>
    </row>
    <row r="54" spans="1:53" ht="12.75" customHeight="1">
      <c r="A54" s="18"/>
      <c r="B54" s="18" t="s">
        <v>84</v>
      </c>
      <c r="C54" s="49" t="s">
        <v>16</v>
      </c>
      <c r="D54" s="18" t="s">
        <v>84</v>
      </c>
      <c r="E54" s="49" t="s">
        <v>16</v>
      </c>
      <c r="F54" s="18" t="s">
        <v>84</v>
      </c>
      <c r="G54" s="49" t="s">
        <v>16</v>
      </c>
      <c r="H54" s="18" t="s">
        <v>84</v>
      </c>
      <c r="I54" s="49" t="s">
        <v>16</v>
      </c>
      <c r="J54" s="18" t="s">
        <v>84</v>
      </c>
      <c r="K54" s="49" t="s">
        <v>16</v>
      </c>
      <c r="L54" s="18" t="s">
        <v>84</v>
      </c>
      <c r="M54" s="49" t="s">
        <v>16</v>
      </c>
      <c r="N54" s="18" t="s">
        <v>84</v>
      </c>
      <c r="O54" s="49" t="s">
        <v>16</v>
      </c>
      <c r="P54" s="18"/>
      <c r="Q54" s="49"/>
      <c r="R54" s="18" t="s">
        <v>84</v>
      </c>
      <c r="S54" s="49" t="s">
        <v>16</v>
      </c>
      <c r="T54" s="18" t="s">
        <v>84</v>
      </c>
      <c r="U54" s="49" t="s">
        <v>16</v>
      </c>
      <c r="V54" s="18" t="s">
        <v>84</v>
      </c>
      <c r="W54" s="49" t="s">
        <v>16</v>
      </c>
      <c r="X54" s="18" t="s">
        <v>84</v>
      </c>
      <c r="Y54" s="49" t="s">
        <v>16</v>
      </c>
      <c r="Z54" s="18" t="s">
        <v>84</v>
      </c>
      <c r="AA54" s="49" t="s">
        <v>16</v>
      </c>
      <c r="AB54" s="18" t="s">
        <v>84</v>
      </c>
      <c r="AC54" s="49" t="s">
        <v>16</v>
      </c>
      <c r="AD54" s="18" t="s">
        <v>84</v>
      </c>
      <c r="AE54" s="49" t="s">
        <v>16</v>
      </c>
      <c r="AF54" s="18" t="s">
        <v>84</v>
      </c>
      <c r="AG54" s="49" t="s">
        <v>16</v>
      </c>
      <c r="AH54" s="18" t="s">
        <v>84</v>
      </c>
      <c r="AI54" s="49" t="s">
        <v>16</v>
      </c>
      <c r="AJ54" s="18" t="s">
        <v>84</v>
      </c>
      <c r="AK54" s="49" t="s">
        <v>16</v>
      </c>
      <c r="AL54" s="18" t="s">
        <v>84</v>
      </c>
      <c r="AM54" s="49" t="s">
        <v>16</v>
      </c>
      <c r="AN54" s="18" t="s">
        <v>84</v>
      </c>
      <c r="AO54" s="49" t="s">
        <v>16</v>
      </c>
      <c r="AP54" s="18" t="s">
        <v>84</v>
      </c>
      <c r="AQ54" s="49" t="s">
        <v>16</v>
      </c>
      <c r="AR54" s="18" t="s">
        <v>84</v>
      </c>
      <c r="AS54" s="49" t="s">
        <v>16</v>
      </c>
      <c r="AT54" s="18" t="s">
        <v>84</v>
      </c>
      <c r="AU54" s="49" t="s">
        <v>16</v>
      </c>
      <c r="AV54" s="18" t="s">
        <v>84</v>
      </c>
      <c r="AW54" s="49" t="s">
        <v>16</v>
      </c>
      <c r="AX54" s="18" t="s">
        <v>84</v>
      </c>
      <c r="AY54" s="49" t="s">
        <v>16</v>
      </c>
      <c r="AZ54" s="18" t="s">
        <v>84</v>
      </c>
      <c r="BA54" s="49" t="s">
        <v>16</v>
      </c>
    </row>
    <row r="55" spans="1:53" ht="12.75" customHeight="1">
      <c r="A55" s="14" t="s">
        <v>166</v>
      </c>
      <c r="B55" s="14">
        <f t="shared" ref="B55:B63" si="52">D55+F55+H55+J55+L55+P55+T55+AD55+V55+X55+N55+Z55+AB55+AF55+R55+AH55+AJ55+AL55+AN55+AP55+AT55+AR55+AX55+AV55+AZ55</f>
        <v>772.05798971999991</v>
      </c>
      <c r="C55" s="15">
        <f t="shared" ref="C55:E63" si="53">B55/B$11*100</f>
        <v>4.1143421744760644</v>
      </c>
      <c r="D55" s="14">
        <v>7.6</v>
      </c>
      <c r="E55" s="15">
        <f t="shared" si="53"/>
        <v>4.9254698639014913</v>
      </c>
      <c r="F55" s="14">
        <v>0.4</v>
      </c>
      <c r="G55" s="15">
        <f t="shared" ref="G55:G63" si="54">F55/F$11*100</f>
        <v>0.1466813348001467</v>
      </c>
      <c r="H55" s="14">
        <v>8.571446550000001</v>
      </c>
      <c r="I55" s="15">
        <f t="shared" ref="I55:I63" si="55">H55/H$11*100</f>
        <v>4.3043167770219615</v>
      </c>
      <c r="J55" s="14">
        <v>129.1</v>
      </c>
      <c r="K55" s="15">
        <f t="shared" ref="K55:K63" si="56">J55/J$11*100</f>
        <v>11.020910924733684</v>
      </c>
      <c r="L55" s="14">
        <v>6.85</v>
      </c>
      <c r="M55" s="15">
        <f t="shared" ref="M55:M63" si="57">L55/L$11*100</f>
        <v>1.4470098650161598</v>
      </c>
      <c r="O55" s="15">
        <f t="shared" ref="O55:O63" si="58">N55/N$11*100</f>
        <v>0</v>
      </c>
      <c r="P55" s="14"/>
      <c r="Q55" s="15"/>
      <c r="R55" s="14">
        <v>17.8</v>
      </c>
      <c r="S55" s="15">
        <f t="shared" ref="S55:S63" si="59">R55/R$11*100</f>
        <v>1.1846133368827365</v>
      </c>
      <c r="T55" s="14">
        <v>21.45</v>
      </c>
      <c r="U55" s="15">
        <f t="shared" ref="U55:U63" si="60">T55/T$11*100</f>
        <v>2.8278753361809836</v>
      </c>
      <c r="V55" s="14">
        <v>33.299999999999997</v>
      </c>
      <c r="W55" s="15">
        <f t="shared" ref="W55:W63" si="61">V55/V$11*100</f>
        <v>3.2093292212798765</v>
      </c>
      <c r="X55" s="14">
        <v>47.6</v>
      </c>
      <c r="Y55" s="15">
        <f t="shared" ref="Y55:Y63" si="62">X55/X$11*100</f>
        <v>4.0373197625106023</v>
      </c>
      <c r="Z55" s="14">
        <v>21.4</v>
      </c>
      <c r="AA55" s="15">
        <f t="shared" ref="AA55:AA63" si="63">Z55/Z$11*100</f>
        <v>9.4427039668181614</v>
      </c>
      <c r="AB55" s="14">
        <v>5.33</v>
      </c>
      <c r="AC55" s="15">
        <f t="shared" ref="AC55:AC63" si="64">AB55/AB$11*100</f>
        <v>35.795836131631972</v>
      </c>
      <c r="AD55" s="1520"/>
      <c r="AE55" s="15">
        <f t="shared" ref="AE55:AE63" si="65">AD55/AD$11*100</f>
        <v>0</v>
      </c>
      <c r="AF55" s="1520">
        <f>+AF38</f>
        <v>28.1</v>
      </c>
      <c r="AG55" s="15">
        <f t="shared" ref="AG55:AG63" si="66">AF55/AF$11*100</f>
        <v>1.4705882352941178</v>
      </c>
      <c r="AH55" s="14">
        <v>0.10243930999999999</v>
      </c>
      <c r="AI55" s="15">
        <f t="shared" ref="AI55:AI63" si="67">AH55/AH$11*100</f>
        <v>7.3758689205085357</v>
      </c>
      <c r="AJ55" s="1537">
        <v>2.1213161600000001</v>
      </c>
      <c r="AK55" s="15">
        <f t="shared" ref="AK55:AK63" si="68">AJ55/AJ$11*100</f>
        <v>2.2967172558577933</v>
      </c>
      <c r="AL55" s="14">
        <v>13.2</v>
      </c>
      <c r="AM55" s="15">
        <f t="shared" ref="AM55:AM63" si="69">AL55/AL$11*100</f>
        <v>2.8909329829172141</v>
      </c>
      <c r="AN55" s="14">
        <v>17.2552637</v>
      </c>
      <c r="AO55" s="15">
        <f t="shared" ref="AO55:AO63" si="70">AN55/AN$11*100</f>
        <v>2.3957303435664992</v>
      </c>
      <c r="AP55" s="1520">
        <v>26.3</v>
      </c>
      <c r="AQ55" s="15">
        <f t="shared" ref="AQ55:AQ63" si="71">AP55/AP$11*100</f>
        <v>6.17515848790796</v>
      </c>
      <c r="AR55" s="1548">
        <f>SUM(AR38:AR39)</f>
        <v>58.332899000000005</v>
      </c>
      <c r="AS55" s="15">
        <f t="shared" ref="AS55:AS63" si="72">AR55/AR$11*100</f>
        <v>7.1332413890803306</v>
      </c>
      <c r="AT55" s="1553">
        <f>+AT8</f>
        <v>7.5</v>
      </c>
      <c r="AU55" s="15">
        <f t="shared" ref="AU55:AU63" si="73">AT55/AT$11*100</f>
        <v>0.27699807947998228</v>
      </c>
      <c r="AV55" s="1548">
        <v>227.8</v>
      </c>
      <c r="AW55" s="15">
        <f t="shared" ref="AW55:AW63" si="74">AV55/AV$11*100</f>
        <v>12.40082663453072</v>
      </c>
      <c r="AX55" s="1553">
        <f>+AX8</f>
        <v>83.264624999999995</v>
      </c>
      <c r="AY55" s="15">
        <f t="shared" ref="AY55:AY63" si="75">AX55/AX$11*100</f>
        <v>4.5026012531160458</v>
      </c>
      <c r="AZ55" s="14">
        <v>8.68</v>
      </c>
      <c r="BA55" s="15">
        <f t="shared" ref="BA55:BA63" si="76">AZ55/AZ$11*100</f>
        <v>23.295759527643586</v>
      </c>
    </row>
    <row r="56" spans="1:53" ht="12.75" customHeight="1">
      <c r="A56" s="14" t="s">
        <v>167</v>
      </c>
      <c r="B56" s="14">
        <f t="shared" si="52"/>
        <v>88.421999999999997</v>
      </c>
      <c r="C56" s="15">
        <f t="shared" si="53"/>
        <v>0.47120600861013079</v>
      </c>
      <c r="D56" s="14"/>
      <c r="E56" s="15">
        <f t="shared" si="53"/>
        <v>0</v>
      </c>
      <c r="F56" s="14"/>
      <c r="G56" s="15">
        <f t="shared" si="54"/>
        <v>0</v>
      </c>
      <c r="H56" s="14"/>
      <c r="I56" s="15">
        <f t="shared" si="55"/>
        <v>0</v>
      </c>
      <c r="J56" s="14"/>
      <c r="K56" s="15">
        <f t="shared" si="56"/>
        <v>0</v>
      </c>
      <c r="L56" s="14"/>
      <c r="M56" s="15">
        <f t="shared" si="57"/>
        <v>0</v>
      </c>
      <c r="O56" s="15">
        <f t="shared" si="58"/>
        <v>0</v>
      </c>
      <c r="P56" s="14"/>
      <c r="Q56" s="15"/>
      <c r="S56" s="15">
        <f t="shared" si="59"/>
        <v>0</v>
      </c>
      <c r="T56" s="14"/>
      <c r="U56" s="15">
        <f t="shared" si="60"/>
        <v>0</v>
      </c>
      <c r="V56" s="14">
        <v>50</v>
      </c>
      <c r="W56" s="15">
        <f t="shared" si="61"/>
        <v>4.81881264456438</v>
      </c>
      <c r="Y56" s="15">
        <f t="shared" si="62"/>
        <v>0</v>
      </c>
      <c r="AA56" s="15">
        <f t="shared" si="63"/>
        <v>0</v>
      </c>
      <c r="AB56" s="14"/>
      <c r="AC56" s="15">
        <f t="shared" si="64"/>
        <v>0</v>
      </c>
      <c r="AD56" s="1520">
        <v>38.421999999999997</v>
      </c>
      <c r="AE56" s="15">
        <f t="shared" si="65"/>
        <v>4.9891509146084134</v>
      </c>
      <c r="AG56" s="15">
        <f t="shared" si="66"/>
        <v>0</v>
      </c>
      <c r="AH56" s="14">
        <v>0</v>
      </c>
      <c r="AI56" s="15">
        <f t="shared" si="67"/>
        <v>0</v>
      </c>
      <c r="AJ56" s="1537">
        <v>0</v>
      </c>
      <c r="AK56" s="15">
        <f t="shared" si="68"/>
        <v>0</v>
      </c>
      <c r="AL56" s="14">
        <v>0</v>
      </c>
      <c r="AM56" s="15">
        <f t="shared" si="69"/>
        <v>0</v>
      </c>
      <c r="AN56" s="14">
        <v>0</v>
      </c>
      <c r="AO56" s="15">
        <f t="shared" si="70"/>
        <v>0</v>
      </c>
      <c r="AP56" s="1520">
        <v>0</v>
      </c>
      <c r="AQ56" s="15">
        <f t="shared" si="71"/>
        <v>0</v>
      </c>
      <c r="AR56" s="1548">
        <v>0</v>
      </c>
      <c r="AS56" s="15">
        <f t="shared" si="72"/>
        <v>0</v>
      </c>
      <c r="AT56" s="1553">
        <v>0</v>
      </c>
      <c r="AU56" s="15">
        <f t="shared" si="73"/>
        <v>0</v>
      </c>
      <c r="AV56" s="1548">
        <v>0</v>
      </c>
      <c r="AW56" s="15">
        <f t="shared" si="74"/>
        <v>0</v>
      </c>
      <c r="AX56" s="1553">
        <v>0</v>
      </c>
      <c r="AY56" s="15">
        <f t="shared" si="75"/>
        <v>0</v>
      </c>
      <c r="AZ56" s="14"/>
      <c r="BA56" s="15">
        <f t="shared" si="76"/>
        <v>0</v>
      </c>
    </row>
    <row r="57" spans="1:53" ht="12.75" customHeight="1">
      <c r="A57" s="14" t="s">
        <v>168</v>
      </c>
      <c r="B57" s="14">
        <f t="shared" si="52"/>
        <v>46.662000000000006</v>
      </c>
      <c r="C57" s="15">
        <f t="shared" si="53"/>
        <v>0.24866452663099597</v>
      </c>
      <c r="D57" s="14"/>
      <c r="E57" s="15">
        <f t="shared" si="53"/>
        <v>0</v>
      </c>
      <c r="F57" s="14"/>
      <c r="G57" s="15">
        <f t="shared" si="54"/>
        <v>0</v>
      </c>
      <c r="H57" s="14"/>
      <c r="I57" s="15">
        <f t="shared" si="55"/>
        <v>0</v>
      </c>
      <c r="J57" s="14"/>
      <c r="K57" s="15">
        <f t="shared" si="56"/>
        <v>0</v>
      </c>
      <c r="L57" s="14"/>
      <c r="M57" s="15">
        <f t="shared" si="57"/>
        <v>0</v>
      </c>
      <c r="O57" s="15">
        <f t="shared" si="58"/>
        <v>0</v>
      </c>
      <c r="P57" s="14"/>
      <c r="Q57" s="15"/>
      <c r="S57" s="15">
        <f t="shared" si="59"/>
        <v>0</v>
      </c>
      <c r="T57" s="14"/>
      <c r="U57" s="15">
        <f t="shared" si="60"/>
        <v>0</v>
      </c>
      <c r="V57" s="14">
        <v>36.200000000000003</v>
      </c>
      <c r="W57" s="15">
        <f t="shared" si="61"/>
        <v>3.488820354664611</v>
      </c>
      <c r="Y57" s="15">
        <f t="shared" si="62"/>
        <v>0</v>
      </c>
      <c r="AA57" s="15">
        <f t="shared" si="63"/>
        <v>0</v>
      </c>
      <c r="AB57" s="14"/>
      <c r="AC57" s="15">
        <f t="shared" si="64"/>
        <v>0</v>
      </c>
      <c r="AD57" s="1520"/>
      <c r="AE57" s="15">
        <f t="shared" si="65"/>
        <v>0</v>
      </c>
      <c r="AG57" s="15">
        <f t="shared" si="66"/>
        <v>0</v>
      </c>
      <c r="AH57" s="14">
        <v>0</v>
      </c>
      <c r="AI57" s="15">
        <f t="shared" si="67"/>
        <v>0</v>
      </c>
      <c r="AJ57" s="1537">
        <v>0</v>
      </c>
      <c r="AK57" s="15">
        <f t="shared" si="68"/>
        <v>0</v>
      </c>
      <c r="AL57" s="14">
        <v>0</v>
      </c>
      <c r="AM57" s="15">
        <f t="shared" si="69"/>
        <v>0</v>
      </c>
      <c r="AN57" s="14">
        <v>0</v>
      </c>
      <c r="AO57" s="15">
        <f t="shared" si="70"/>
        <v>0</v>
      </c>
      <c r="AP57" s="1520">
        <v>0</v>
      </c>
      <c r="AQ57" s="15">
        <f t="shared" si="71"/>
        <v>0</v>
      </c>
      <c r="AR57" s="1548">
        <v>0</v>
      </c>
      <c r="AS57" s="15">
        <f t="shared" si="72"/>
        <v>0</v>
      </c>
      <c r="AT57" s="1553">
        <v>0</v>
      </c>
      <c r="AU57" s="15">
        <f t="shared" si="73"/>
        <v>0</v>
      </c>
      <c r="AV57" s="1548">
        <v>10.462</v>
      </c>
      <c r="AW57" s="15">
        <f t="shared" si="74"/>
        <v>0.56952347783345203</v>
      </c>
      <c r="AX57" s="1553">
        <v>0</v>
      </c>
      <c r="AY57" s="15">
        <f t="shared" si="75"/>
        <v>0</v>
      </c>
      <c r="AZ57" s="14"/>
      <c r="BA57" s="15">
        <f t="shared" si="76"/>
        <v>0</v>
      </c>
    </row>
    <row r="58" spans="1:53" ht="12.75" customHeight="1">
      <c r="A58" s="14" t="s">
        <v>169</v>
      </c>
      <c r="B58" s="14">
        <f t="shared" si="52"/>
        <v>359.79599999999999</v>
      </c>
      <c r="C58" s="15">
        <f t="shared" si="53"/>
        <v>1.9173739236150578</v>
      </c>
      <c r="D58" s="14"/>
      <c r="E58" s="15">
        <f t="shared" si="53"/>
        <v>0</v>
      </c>
      <c r="F58" s="14"/>
      <c r="G58" s="15">
        <f t="shared" si="54"/>
        <v>0</v>
      </c>
      <c r="H58" s="14"/>
      <c r="I58" s="15">
        <f t="shared" si="55"/>
        <v>0</v>
      </c>
      <c r="J58" s="14"/>
      <c r="K58" s="15">
        <f t="shared" si="56"/>
        <v>0</v>
      </c>
      <c r="L58" s="14"/>
      <c r="M58" s="15">
        <f t="shared" si="57"/>
        <v>0</v>
      </c>
      <c r="O58" s="15">
        <f t="shared" si="58"/>
        <v>0</v>
      </c>
      <c r="P58" s="14"/>
      <c r="Q58" s="15"/>
      <c r="S58" s="15">
        <f t="shared" si="59"/>
        <v>0</v>
      </c>
      <c r="T58" s="14"/>
      <c r="U58" s="15">
        <f t="shared" si="60"/>
        <v>0</v>
      </c>
      <c r="V58" s="14">
        <v>202.4</v>
      </c>
      <c r="W58" s="15">
        <f t="shared" si="61"/>
        <v>19.50655358519661</v>
      </c>
      <c r="X58" s="14">
        <v>80.8</v>
      </c>
      <c r="Y58" s="15">
        <f t="shared" si="62"/>
        <v>6.8532654792196777</v>
      </c>
      <c r="AA58" s="15">
        <f t="shared" si="63"/>
        <v>0</v>
      </c>
      <c r="AB58" s="14"/>
      <c r="AC58" s="15">
        <f t="shared" si="64"/>
        <v>0</v>
      </c>
      <c r="AD58" s="1520"/>
      <c r="AE58" s="15">
        <f t="shared" si="65"/>
        <v>0</v>
      </c>
      <c r="AG58" s="15">
        <f t="shared" si="66"/>
        <v>0</v>
      </c>
      <c r="AH58" s="14">
        <v>0</v>
      </c>
      <c r="AI58" s="15">
        <f t="shared" si="67"/>
        <v>0</v>
      </c>
      <c r="AJ58" s="1537">
        <v>0</v>
      </c>
      <c r="AK58" s="15">
        <f t="shared" si="68"/>
        <v>0</v>
      </c>
      <c r="AL58" s="14">
        <v>0</v>
      </c>
      <c r="AM58" s="15">
        <f t="shared" si="69"/>
        <v>0</v>
      </c>
      <c r="AN58" s="14">
        <v>0</v>
      </c>
      <c r="AO58" s="15">
        <f t="shared" si="70"/>
        <v>0</v>
      </c>
      <c r="AP58" s="1520">
        <v>0</v>
      </c>
      <c r="AQ58" s="15">
        <f t="shared" si="71"/>
        <v>0</v>
      </c>
      <c r="AR58" s="1548">
        <v>0</v>
      </c>
      <c r="AS58" s="15">
        <f t="shared" si="72"/>
        <v>0</v>
      </c>
      <c r="AT58" s="1553">
        <v>0</v>
      </c>
      <c r="AU58" s="15">
        <f t="shared" si="73"/>
        <v>0</v>
      </c>
      <c r="AV58" s="1548">
        <f>1.038+75.558</f>
        <v>76.596000000000004</v>
      </c>
      <c r="AW58" s="15">
        <f t="shared" si="74"/>
        <v>4.1696826905114799</v>
      </c>
      <c r="AX58" s="1553">
        <v>0</v>
      </c>
      <c r="AY58" s="15">
        <f t="shared" si="75"/>
        <v>0</v>
      </c>
      <c r="AZ58" s="14"/>
      <c r="BA58" s="15">
        <f t="shared" si="76"/>
        <v>0</v>
      </c>
    </row>
    <row r="59" spans="1:53" ht="12.75" customHeight="1">
      <c r="A59" s="14" t="s">
        <v>170</v>
      </c>
      <c r="B59" s="14">
        <f t="shared" si="52"/>
        <v>305.44499999999999</v>
      </c>
      <c r="C59" s="15">
        <f t="shared" si="53"/>
        <v>1.627734266358162</v>
      </c>
      <c r="D59" s="14"/>
      <c r="E59" s="15">
        <f t="shared" si="53"/>
        <v>0</v>
      </c>
      <c r="F59" s="14"/>
      <c r="G59" s="15">
        <f t="shared" si="54"/>
        <v>0</v>
      </c>
      <c r="H59" s="14"/>
      <c r="I59" s="15">
        <f t="shared" si="55"/>
        <v>0</v>
      </c>
      <c r="J59" s="14"/>
      <c r="K59" s="15">
        <f t="shared" si="56"/>
        <v>0</v>
      </c>
      <c r="L59" s="14"/>
      <c r="M59" s="15">
        <f t="shared" si="57"/>
        <v>0</v>
      </c>
      <c r="O59" s="15">
        <f t="shared" si="58"/>
        <v>0</v>
      </c>
      <c r="P59" s="14"/>
      <c r="Q59" s="15"/>
      <c r="S59" s="15">
        <f t="shared" si="59"/>
        <v>0</v>
      </c>
      <c r="T59" s="14"/>
      <c r="U59" s="15">
        <f t="shared" si="60"/>
        <v>0</v>
      </c>
      <c r="V59" s="14">
        <v>203.1</v>
      </c>
      <c r="W59" s="15">
        <f t="shared" si="61"/>
        <v>19.574016962220512</v>
      </c>
      <c r="X59" s="14">
        <v>41</v>
      </c>
      <c r="Y59" s="15">
        <f t="shared" si="62"/>
        <v>3.4775233248515689</v>
      </c>
      <c r="AA59" s="15">
        <f t="shared" si="63"/>
        <v>0</v>
      </c>
      <c r="AB59" s="14"/>
      <c r="AC59" s="15">
        <f t="shared" si="64"/>
        <v>0</v>
      </c>
      <c r="AD59" s="1520"/>
      <c r="AE59" s="15">
        <f t="shared" si="65"/>
        <v>0</v>
      </c>
      <c r="AG59" s="15">
        <f t="shared" si="66"/>
        <v>0</v>
      </c>
      <c r="AH59" s="14">
        <v>0</v>
      </c>
      <c r="AI59" s="15">
        <f t="shared" si="67"/>
        <v>0</v>
      </c>
      <c r="AJ59" s="1537">
        <v>0</v>
      </c>
      <c r="AK59" s="15">
        <f t="shared" si="68"/>
        <v>0</v>
      </c>
      <c r="AL59" s="14">
        <v>0</v>
      </c>
      <c r="AM59" s="15">
        <f t="shared" si="69"/>
        <v>0</v>
      </c>
      <c r="AN59" s="14">
        <v>0</v>
      </c>
      <c r="AO59" s="15">
        <f t="shared" si="70"/>
        <v>0</v>
      </c>
      <c r="AP59" s="1520">
        <v>0</v>
      </c>
      <c r="AQ59" s="15">
        <f t="shared" si="71"/>
        <v>0</v>
      </c>
      <c r="AR59" s="1548">
        <v>0</v>
      </c>
      <c r="AS59" s="15">
        <f t="shared" si="72"/>
        <v>0</v>
      </c>
      <c r="AT59" s="1553">
        <v>0</v>
      </c>
      <c r="AU59" s="15">
        <f t="shared" si="73"/>
        <v>0</v>
      </c>
      <c r="AV59" s="1548">
        <v>61.344999999999999</v>
      </c>
      <c r="AW59" s="15">
        <f t="shared" si="74"/>
        <v>3.3394587791715842</v>
      </c>
      <c r="AX59" s="1553">
        <v>0</v>
      </c>
      <c r="AY59" s="15">
        <f t="shared" si="75"/>
        <v>0</v>
      </c>
      <c r="AZ59" s="14"/>
      <c r="BA59" s="15">
        <f t="shared" si="76"/>
        <v>0</v>
      </c>
    </row>
    <row r="60" spans="1:53" ht="12.75" customHeight="1">
      <c r="A60" s="14" t="s">
        <v>171</v>
      </c>
      <c r="B60" s="14">
        <f t="shared" si="52"/>
        <v>114.035</v>
      </c>
      <c r="C60" s="15">
        <f t="shared" si="53"/>
        <v>0.60769918336902884</v>
      </c>
      <c r="D60" s="14"/>
      <c r="E60" s="15">
        <f t="shared" si="53"/>
        <v>0</v>
      </c>
      <c r="F60" s="14"/>
      <c r="G60" s="15">
        <f t="shared" si="54"/>
        <v>0</v>
      </c>
      <c r="H60" s="14"/>
      <c r="I60" s="15">
        <f t="shared" si="55"/>
        <v>0</v>
      </c>
      <c r="J60" s="14"/>
      <c r="K60" s="15">
        <f t="shared" si="56"/>
        <v>0</v>
      </c>
      <c r="L60" s="14"/>
      <c r="M60" s="15">
        <f t="shared" si="57"/>
        <v>0</v>
      </c>
      <c r="O60" s="15">
        <f t="shared" si="58"/>
        <v>0</v>
      </c>
      <c r="P60" s="14"/>
      <c r="Q60" s="15"/>
      <c r="S60" s="15">
        <f t="shared" si="59"/>
        <v>0</v>
      </c>
      <c r="T60" s="14"/>
      <c r="U60" s="15">
        <f t="shared" si="60"/>
        <v>0</v>
      </c>
      <c r="V60" s="14"/>
      <c r="W60" s="15">
        <f t="shared" si="61"/>
        <v>0</v>
      </c>
      <c r="Y60" s="15">
        <f t="shared" si="62"/>
        <v>0</v>
      </c>
      <c r="AA60" s="15">
        <f t="shared" si="63"/>
        <v>0</v>
      </c>
      <c r="AB60" s="14"/>
      <c r="AC60" s="15">
        <f t="shared" si="64"/>
        <v>0</v>
      </c>
      <c r="AD60" s="1520"/>
      <c r="AE60" s="15">
        <f t="shared" si="65"/>
        <v>0</v>
      </c>
      <c r="AG60" s="15">
        <f t="shared" si="66"/>
        <v>0</v>
      </c>
      <c r="AH60" s="14">
        <v>0</v>
      </c>
      <c r="AI60" s="15">
        <f t="shared" si="67"/>
        <v>0</v>
      </c>
      <c r="AJ60" s="1537">
        <v>0</v>
      </c>
      <c r="AK60" s="15">
        <f t="shared" si="68"/>
        <v>0</v>
      </c>
      <c r="AL60" s="14">
        <v>0</v>
      </c>
      <c r="AM60" s="15">
        <f t="shared" si="69"/>
        <v>0</v>
      </c>
      <c r="AN60" s="14">
        <v>0</v>
      </c>
      <c r="AO60" s="15">
        <f t="shared" si="70"/>
        <v>0</v>
      </c>
      <c r="AP60" s="1520">
        <v>0</v>
      </c>
      <c r="AQ60" s="15">
        <f t="shared" si="71"/>
        <v>0</v>
      </c>
      <c r="AR60" s="1548">
        <v>0</v>
      </c>
      <c r="AS60" s="15">
        <f t="shared" si="72"/>
        <v>0</v>
      </c>
      <c r="AT60" s="1553">
        <v>0</v>
      </c>
      <c r="AU60" s="15">
        <f t="shared" si="73"/>
        <v>0</v>
      </c>
      <c r="AV60" s="1548">
        <v>114.035</v>
      </c>
      <c r="AW60" s="15">
        <f t="shared" si="74"/>
        <v>6.2077623585105819</v>
      </c>
      <c r="AX60" s="1553">
        <v>0</v>
      </c>
      <c r="AY60" s="15">
        <f t="shared" si="75"/>
        <v>0</v>
      </c>
      <c r="AZ60" s="14"/>
      <c r="BA60" s="15">
        <f t="shared" si="76"/>
        <v>0</v>
      </c>
    </row>
    <row r="61" spans="1:53" ht="12.75" customHeight="1">
      <c r="A61" s="14" t="s">
        <v>172</v>
      </c>
      <c r="B61" s="14">
        <f t="shared" si="52"/>
        <v>35.414999999999999</v>
      </c>
      <c r="C61" s="15">
        <f t="shared" si="53"/>
        <v>0.18872860594566718</v>
      </c>
      <c r="D61" s="14"/>
      <c r="E61" s="15">
        <f t="shared" si="53"/>
        <v>0</v>
      </c>
      <c r="F61" s="14"/>
      <c r="G61" s="15">
        <f t="shared" si="54"/>
        <v>0</v>
      </c>
      <c r="H61" s="14"/>
      <c r="I61" s="15">
        <f t="shared" si="55"/>
        <v>0</v>
      </c>
      <c r="J61" s="14"/>
      <c r="K61" s="15">
        <f t="shared" si="56"/>
        <v>0</v>
      </c>
      <c r="L61" s="14"/>
      <c r="M61" s="15">
        <f t="shared" si="57"/>
        <v>0</v>
      </c>
      <c r="O61" s="15">
        <f t="shared" si="58"/>
        <v>0</v>
      </c>
      <c r="P61" s="14"/>
      <c r="Q61" s="15"/>
      <c r="S61" s="15">
        <f t="shared" si="59"/>
        <v>0</v>
      </c>
      <c r="T61" s="14"/>
      <c r="U61" s="15">
        <f t="shared" si="60"/>
        <v>0</v>
      </c>
      <c r="V61" s="14"/>
      <c r="W61" s="15">
        <f t="shared" si="61"/>
        <v>0</v>
      </c>
      <c r="Y61" s="15">
        <f t="shared" si="62"/>
        <v>0</v>
      </c>
      <c r="AA61" s="15">
        <f t="shared" si="63"/>
        <v>0</v>
      </c>
      <c r="AB61" s="14"/>
      <c r="AC61" s="15">
        <f t="shared" si="64"/>
        <v>0</v>
      </c>
      <c r="AD61" s="1520"/>
      <c r="AE61" s="15">
        <f t="shared" si="65"/>
        <v>0</v>
      </c>
      <c r="AG61" s="15">
        <f t="shared" si="66"/>
        <v>0</v>
      </c>
      <c r="AH61" s="14">
        <v>0</v>
      </c>
      <c r="AI61" s="15">
        <f t="shared" si="67"/>
        <v>0</v>
      </c>
      <c r="AJ61" s="1537">
        <v>0</v>
      </c>
      <c r="AK61" s="15">
        <f t="shared" si="68"/>
        <v>0</v>
      </c>
      <c r="AL61" s="14">
        <v>0</v>
      </c>
      <c r="AM61" s="15">
        <f t="shared" si="69"/>
        <v>0</v>
      </c>
      <c r="AN61" s="14">
        <v>0</v>
      </c>
      <c r="AO61" s="15">
        <f t="shared" si="70"/>
        <v>0</v>
      </c>
      <c r="AP61" s="1520">
        <v>0</v>
      </c>
      <c r="AQ61" s="15">
        <f t="shared" si="71"/>
        <v>0</v>
      </c>
      <c r="AR61" s="1548">
        <v>0</v>
      </c>
      <c r="AS61" s="15">
        <f t="shared" si="72"/>
        <v>0</v>
      </c>
      <c r="AT61" s="1553">
        <v>0</v>
      </c>
      <c r="AU61" s="15">
        <f t="shared" si="73"/>
        <v>0</v>
      </c>
      <c r="AV61" s="1548">
        <f>35+0.415</f>
        <v>35.414999999999999</v>
      </c>
      <c r="AW61" s="15">
        <f t="shared" si="74"/>
        <v>1.9278984866633251</v>
      </c>
      <c r="AX61" s="1553">
        <v>0</v>
      </c>
      <c r="AY61" s="15">
        <f t="shared" si="75"/>
        <v>0</v>
      </c>
      <c r="AZ61" s="14"/>
      <c r="BA61" s="15">
        <f t="shared" si="76"/>
        <v>0</v>
      </c>
    </row>
    <row r="62" spans="1:53" ht="12.75" customHeight="1" thickBot="1">
      <c r="A62" s="14" t="s">
        <v>173</v>
      </c>
      <c r="B62" s="14">
        <f t="shared" si="52"/>
        <v>0</v>
      </c>
      <c r="C62" s="15">
        <f t="shared" si="53"/>
        <v>0</v>
      </c>
      <c r="D62" s="14"/>
      <c r="E62" s="15">
        <f t="shared" si="53"/>
        <v>0</v>
      </c>
      <c r="F62" s="14"/>
      <c r="G62" s="15">
        <f t="shared" si="54"/>
        <v>0</v>
      </c>
      <c r="H62" s="14"/>
      <c r="I62" s="15">
        <f t="shared" si="55"/>
        <v>0</v>
      </c>
      <c r="J62" s="14"/>
      <c r="K62" s="15">
        <f t="shared" si="56"/>
        <v>0</v>
      </c>
      <c r="L62" s="14"/>
      <c r="M62" s="15">
        <f t="shared" si="57"/>
        <v>0</v>
      </c>
      <c r="O62" s="15">
        <f t="shared" si="58"/>
        <v>0</v>
      </c>
      <c r="P62" s="14"/>
      <c r="Q62" s="15"/>
      <c r="S62" s="15">
        <f t="shared" si="59"/>
        <v>0</v>
      </c>
      <c r="T62" s="14"/>
      <c r="U62" s="15">
        <f t="shared" si="60"/>
        <v>0</v>
      </c>
      <c r="V62" s="14"/>
      <c r="W62" s="15">
        <f t="shared" si="61"/>
        <v>0</v>
      </c>
      <c r="Y62" s="15">
        <f t="shared" si="62"/>
        <v>0</v>
      </c>
      <c r="AA62" s="15">
        <f t="shared" si="63"/>
        <v>0</v>
      </c>
      <c r="AB62" s="14"/>
      <c r="AC62" s="15">
        <f t="shared" si="64"/>
        <v>0</v>
      </c>
      <c r="AD62" s="1520"/>
      <c r="AE62" s="15">
        <f t="shared" si="65"/>
        <v>0</v>
      </c>
      <c r="AG62" s="15">
        <f t="shared" si="66"/>
        <v>0</v>
      </c>
      <c r="AH62" s="14">
        <v>0</v>
      </c>
      <c r="AI62" s="15">
        <f t="shared" si="67"/>
        <v>0</v>
      </c>
      <c r="AJ62" s="1537">
        <v>0</v>
      </c>
      <c r="AK62" s="15">
        <f t="shared" si="68"/>
        <v>0</v>
      </c>
      <c r="AL62" s="14">
        <v>0</v>
      </c>
      <c r="AM62" s="15">
        <f t="shared" si="69"/>
        <v>0</v>
      </c>
      <c r="AN62" s="14">
        <v>0</v>
      </c>
      <c r="AO62" s="15">
        <f t="shared" si="70"/>
        <v>0</v>
      </c>
      <c r="AP62" s="1520">
        <v>0</v>
      </c>
      <c r="AQ62" s="15">
        <f t="shared" si="71"/>
        <v>0</v>
      </c>
      <c r="AR62" s="1548">
        <v>0</v>
      </c>
      <c r="AS62" s="15">
        <f t="shared" si="72"/>
        <v>0</v>
      </c>
      <c r="AT62" s="1553">
        <v>0</v>
      </c>
      <c r="AU62" s="15">
        <f t="shared" si="73"/>
        <v>0</v>
      </c>
      <c r="AV62" s="1548">
        <v>0</v>
      </c>
      <c r="AW62" s="15">
        <f t="shared" si="74"/>
        <v>0</v>
      </c>
      <c r="AX62" s="1553">
        <v>0</v>
      </c>
      <c r="AY62" s="15">
        <f t="shared" si="75"/>
        <v>0</v>
      </c>
      <c r="AZ62" s="14"/>
      <c r="BA62" s="15">
        <f t="shared" si="76"/>
        <v>0</v>
      </c>
    </row>
    <row r="63" spans="1:53" ht="12.75" customHeight="1" thickBot="1">
      <c r="A63" s="41" t="s">
        <v>22</v>
      </c>
      <c r="B63" s="5">
        <f t="shared" si="52"/>
        <v>1721.8329897199999</v>
      </c>
      <c r="C63" s="51">
        <f t="shared" si="53"/>
        <v>9.1757486890051077</v>
      </c>
      <c r="D63" s="5">
        <f>SUM(D55:D62)</f>
        <v>7.6</v>
      </c>
      <c r="E63" s="51">
        <f t="shared" si="53"/>
        <v>4.9254698639014913</v>
      </c>
      <c r="F63" s="5">
        <f>SUM(F55:F62)</f>
        <v>0.4</v>
      </c>
      <c r="G63" s="51">
        <f t="shared" si="54"/>
        <v>0.1466813348001467</v>
      </c>
      <c r="H63" s="5">
        <f>SUM(H55:H62)</f>
        <v>8.571446550000001</v>
      </c>
      <c r="I63" s="51">
        <f t="shared" si="55"/>
        <v>4.3043167770219615</v>
      </c>
      <c r="J63" s="5">
        <f>SUM(J55:J62)</f>
        <v>129.1</v>
      </c>
      <c r="K63" s="51">
        <f t="shared" si="56"/>
        <v>11.020910924733684</v>
      </c>
      <c r="L63" s="5">
        <f>SUM(L55:L62)</f>
        <v>6.85</v>
      </c>
      <c r="M63" s="51">
        <f t="shared" si="57"/>
        <v>1.4470098650161598</v>
      </c>
      <c r="N63" s="5">
        <f>SUM(N55:N62)</f>
        <v>0</v>
      </c>
      <c r="O63" s="51">
        <f t="shared" si="58"/>
        <v>0</v>
      </c>
      <c r="P63" s="5"/>
      <c r="Q63" s="51"/>
      <c r="R63" s="5">
        <f>SUM(R55:R62)</f>
        <v>17.8</v>
      </c>
      <c r="S63" s="51">
        <f t="shared" si="59"/>
        <v>1.1846133368827365</v>
      </c>
      <c r="T63" s="5">
        <f>SUM(T55:T62)</f>
        <v>21.45</v>
      </c>
      <c r="U63" s="51">
        <f t="shared" si="60"/>
        <v>2.8278753361809836</v>
      </c>
      <c r="V63" s="5">
        <f>SUM(V55:V62)</f>
        <v>525</v>
      </c>
      <c r="W63" s="51">
        <f t="shared" si="61"/>
        <v>50.597532767925991</v>
      </c>
      <c r="X63" s="5">
        <f>SUM(X55:X62)</f>
        <v>169.4</v>
      </c>
      <c r="Y63" s="51">
        <f t="shared" si="62"/>
        <v>14.368108566581849</v>
      </c>
      <c r="Z63" s="5">
        <f>SUM(Z55:Z62)</f>
        <v>21.4</v>
      </c>
      <c r="AA63" s="51">
        <f t="shared" si="63"/>
        <v>9.4427039668181614</v>
      </c>
      <c r="AB63" s="5">
        <f>SUM(AB55:AB62)</f>
        <v>5.33</v>
      </c>
      <c r="AC63" s="51">
        <f t="shared" si="64"/>
        <v>35.795836131631972</v>
      </c>
      <c r="AD63" s="5">
        <f>SUM(AD55:AD62)</f>
        <v>38.421999999999997</v>
      </c>
      <c r="AE63" s="51">
        <f t="shared" si="65"/>
        <v>4.9891509146084134</v>
      </c>
      <c r="AF63" s="5">
        <f>SUM(AF55:AF62)</f>
        <v>28.1</v>
      </c>
      <c r="AG63" s="51">
        <f t="shared" si="66"/>
        <v>1.4705882352941178</v>
      </c>
      <c r="AH63" s="5">
        <f>SUM(AH55:AH62)</f>
        <v>0.10243930999999999</v>
      </c>
      <c r="AI63" s="51">
        <f t="shared" si="67"/>
        <v>7.3758689205085357</v>
      </c>
      <c r="AJ63" s="5">
        <f>SUM(AJ55:AJ62)</f>
        <v>2.1213161600000001</v>
      </c>
      <c r="AK63" s="51">
        <f t="shared" si="68"/>
        <v>2.2967172558577933</v>
      </c>
      <c r="AL63" s="5">
        <f>SUM(AL55:AL62)</f>
        <v>13.2</v>
      </c>
      <c r="AM63" s="51">
        <f t="shared" si="69"/>
        <v>2.8909329829172141</v>
      </c>
      <c r="AN63" s="5">
        <f>SUM(AN55:AN62)</f>
        <v>17.2552637</v>
      </c>
      <c r="AO63" s="51">
        <f t="shared" si="70"/>
        <v>2.3957303435664992</v>
      </c>
      <c r="AP63" s="5">
        <f>SUM(AP55:AP62)</f>
        <v>26.3</v>
      </c>
      <c r="AQ63" s="51">
        <f t="shared" si="71"/>
        <v>6.17515848790796</v>
      </c>
      <c r="AR63" s="5">
        <f>SUM(AR55:AR62)</f>
        <v>58.332899000000005</v>
      </c>
      <c r="AS63" s="51">
        <f t="shared" si="72"/>
        <v>7.1332413890803306</v>
      </c>
      <c r="AT63" s="5">
        <f>SUM(AT55:AT62)</f>
        <v>7.5</v>
      </c>
      <c r="AU63" s="51">
        <f t="shared" si="73"/>
        <v>0.27699807947998228</v>
      </c>
      <c r="AV63" s="5">
        <f>SUM(AV55:AV62)</f>
        <v>525.65299999999991</v>
      </c>
      <c r="AW63" s="51">
        <f t="shared" si="74"/>
        <v>28.615152427221137</v>
      </c>
      <c r="AX63" s="5">
        <f>SUM(AX55:AX62)</f>
        <v>83.264624999999995</v>
      </c>
      <c r="AY63" s="51">
        <f t="shared" si="75"/>
        <v>4.5026012531160458</v>
      </c>
      <c r="AZ63" s="5">
        <f>SUM(AZ55:AZ62)</f>
        <v>8.68</v>
      </c>
      <c r="BA63" s="51">
        <f t="shared" si="76"/>
        <v>23.295759527643586</v>
      </c>
    </row>
    <row r="64" spans="1:53" ht="12.75" customHeight="1">
      <c r="A64" s="36"/>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c r="AY64" s="139"/>
      <c r="AZ64" s="139"/>
      <c r="BA64" s="139"/>
    </row>
    <row r="65" spans="1:53" ht="12.75" customHeight="1">
      <c r="A65" s="1"/>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row>
    <row r="66" spans="1:53" ht="12.75" customHeight="1">
      <c r="A66" s="14" t="s">
        <v>516</v>
      </c>
      <c r="B66" s="105"/>
      <c r="C66" s="115"/>
      <c r="D66" s="105"/>
      <c r="E66" s="115"/>
      <c r="F66" s="105"/>
      <c r="G66" s="115"/>
      <c r="H66" s="105"/>
      <c r="I66" s="115"/>
      <c r="J66" s="105"/>
      <c r="K66" s="115"/>
      <c r="L66" s="105"/>
      <c r="M66" s="115"/>
      <c r="N66" s="105"/>
      <c r="O66" s="115"/>
      <c r="P66" s="105"/>
      <c r="Q66" s="115"/>
      <c r="R66" s="105"/>
      <c r="S66" s="115"/>
      <c r="T66" s="105">
        <v>700.39</v>
      </c>
      <c r="U66" s="115"/>
      <c r="V66" s="105"/>
      <c r="W66" s="115"/>
      <c r="X66" s="105"/>
      <c r="Y66" s="115"/>
      <c r="Z66" s="105"/>
      <c r="AA66" s="115"/>
      <c r="AB66" s="105"/>
      <c r="AC66" s="115"/>
      <c r="AD66" s="105"/>
      <c r="AE66" s="115"/>
      <c r="AF66" s="105">
        <v>393.2</v>
      </c>
      <c r="AG66" s="115"/>
      <c r="AH66" s="105"/>
      <c r="AI66" s="115"/>
      <c r="AJ66" s="105">
        <v>0</v>
      </c>
      <c r="AK66" s="115"/>
      <c r="AL66" s="105">
        <v>149.30000000000001</v>
      </c>
      <c r="AM66" s="115"/>
      <c r="AN66" s="105"/>
      <c r="AO66" s="115"/>
      <c r="AP66" s="105"/>
      <c r="AQ66" s="115"/>
      <c r="AR66" s="105"/>
      <c r="AS66" s="115"/>
      <c r="AT66" s="105">
        <v>78.099999999999994</v>
      </c>
      <c r="AU66" s="115"/>
      <c r="AV66" s="105">
        <v>1396.3</v>
      </c>
      <c r="AW66" s="115"/>
      <c r="AX66" s="105">
        <v>1308.7</v>
      </c>
      <c r="AY66" s="115"/>
      <c r="AZ66" s="105"/>
      <c r="BA66" s="115"/>
    </row>
    <row r="67" spans="1:53" ht="12.75" customHeight="1">
      <c r="A67" s="1"/>
      <c r="B67" s="105"/>
      <c r="C67" s="115"/>
      <c r="D67" s="105"/>
      <c r="E67" s="115"/>
      <c r="F67" s="105"/>
      <c r="G67" s="115"/>
      <c r="H67" s="105"/>
      <c r="I67" s="115"/>
      <c r="J67" s="105"/>
      <c r="K67" s="115"/>
      <c r="L67" s="105"/>
      <c r="M67" s="115"/>
      <c r="N67" s="105"/>
      <c r="O67" s="115"/>
      <c r="P67" s="115"/>
      <c r="Q67" s="115"/>
      <c r="R67" s="105"/>
      <c r="S67" s="115"/>
      <c r="T67" s="105"/>
      <c r="U67" s="115"/>
      <c r="V67" s="105"/>
      <c r="W67" s="115"/>
      <c r="X67" s="105"/>
      <c r="Y67" s="115"/>
      <c r="Z67" s="105"/>
      <c r="AA67" s="115"/>
      <c r="AB67" s="105"/>
      <c r="AC67" s="115"/>
      <c r="AD67" s="105"/>
      <c r="AE67" s="115"/>
      <c r="AF67" s="105"/>
      <c r="AG67" s="115"/>
      <c r="AH67" s="105"/>
      <c r="AI67" s="115"/>
      <c r="AJ67" s="105"/>
      <c r="AK67" s="115"/>
      <c r="AL67" s="105"/>
      <c r="AM67" s="115"/>
      <c r="AN67" s="105"/>
      <c r="AO67" s="115"/>
      <c r="AP67" s="105"/>
      <c r="AQ67" s="115"/>
      <c r="AR67" s="105"/>
      <c r="AS67" s="115"/>
      <c r="AT67" s="105"/>
      <c r="AU67" s="115"/>
      <c r="AV67" s="105"/>
      <c r="AW67" s="115"/>
      <c r="AX67" s="105"/>
      <c r="AY67" s="115"/>
      <c r="AZ67" s="105"/>
      <c r="BA67" s="115"/>
    </row>
    <row r="68" spans="1:53" ht="12.75" customHeight="1">
      <c r="A68" s="11"/>
      <c r="B68" s="14"/>
      <c r="C68" s="115"/>
      <c r="D68" s="105"/>
      <c r="E68" s="115"/>
      <c r="F68" s="105"/>
      <c r="G68" s="115"/>
      <c r="H68" s="105"/>
      <c r="I68" s="115"/>
      <c r="J68" s="105"/>
      <c r="K68" s="115"/>
      <c r="L68" s="105"/>
      <c r="M68" s="115"/>
      <c r="N68" s="105"/>
      <c r="O68" s="115"/>
      <c r="P68" s="115"/>
      <c r="Q68" s="115"/>
      <c r="R68" s="105"/>
      <c r="S68" s="115"/>
      <c r="T68" s="105"/>
      <c r="U68" s="115"/>
      <c r="V68" s="105"/>
      <c r="W68" s="115"/>
      <c r="X68" s="105"/>
      <c r="Y68" s="115"/>
      <c r="Z68" s="105"/>
      <c r="AA68" s="115"/>
      <c r="AB68" s="105"/>
      <c r="AC68" s="115"/>
      <c r="AD68" s="105"/>
      <c r="AE68" s="115"/>
      <c r="AF68" s="105"/>
      <c r="AG68" s="115"/>
      <c r="AH68" s="105"/>
      <c r="AI68" s="115"/>
      <c r="AJ68" s="105"/>
      <c r="AK68" s="115"/>
      <c r="AL68" s="105"/>
      <c r="AM68" s="115"/>
      <c r="AN68" s="105"/>
      <c r="AO68" s="115"/>
      <c r="AP68" s="105"/>
      <c r="AQ68" s="115"/>
      <c r="AR68" s="105"/>
      <c r="AS68" s="115"/>
      <c r="AT68" s="105"/>
      <c r="AU68" s="115"/>
      <c r="AV68" s="105"/>
      <c r="AW68" s="115"/>
      <c r="AX68" s="105"/>
      <c r="AY68" s="115"/>
      <c r="AZ68" s="105"/>
      <c r="BA68" s="115"/>
    </row>
    <row r="69" spans="1:53" ht="12.75" customHeight="1">
      <c r="A69" s="11"/>
      <c r="B69" s="14"/>
      <c r="C69" s="115"/>
      <c r="D69" s="105"/>
      <c r="E69" s="115"/>
      <c r="F69" s="105"/>
      <c r="G69" s="115"/>
      <c r="H69" s="105"/>
      <c r="I69" s="115"/>
      <c r="J69" s="105"/>
      <c r="K69" s="115"/>
      <c r="L69" s="105"/>
      <c r="M69" s="115"/>
      <c r="N69" s="105"/>
      <c r="O69" s="115"/>
      <c r="P69" s="115"/>
      <c r="Q69" s="115"/>
      <c r="R69" s="105"/>
      <c r="S69" s="115"/>
      <c r="T69" s="105"/>
      <c r="U69" s="115"/>
      <c r="V69" s="105"/>
      <c r="W69" s="115"/>
      <c r="X69" s="105"/>
      <c r="Y69" s="115"/>
      <c r="Z69" s="105"/>
      <c r="AA69" s="115"/>
      <c r="AB69" s="105"/>
      <c r="AC69" s="115"/>
      <c r="AD69" s="105"/>
      <c r="AE69" s="115"/>
      <c r="AF69" s="105"/>
      <c r="AG69" s="115"/>
      <c r="AH69" s="105"/>
      <c r="AI69" s="115"/>
      <c r="AJ69" s="105"/>
      <c r="AK69" s="115"/>
      <c r="AL69" s="105"/>
      <c r="AM69" s="115"/>
      <c r="AN69" s="105"/>
      <c r="AO69" s="115"/>
      <c r="AP69" s="105"/>
      <c r="AQ69" s="115"/>
      <c r="AR69" s="105"/>
      <c r="AS69" s="115"/>
      <c r="AT69" s="105"/>
      <c r="AU69" s="115"/>
      <c r="AV69" s="105"/>
      <c r="AW69" s="115"/>
      <c r="AX69" s="105"/>
      <c r="AY69" s="115"/>
      <c r="AZ69" s="105"/>
      <c r="BA69" s="115"/>
    </row>
    <row r="70" spans="1:53" ht="12.75" customHeight="1">
      <c r="A70" s="11"/>
      <c r="B70" s="14"/>
      <c r="C70" s="115"/>
      <c r="D70" s="105"/>
      <c r="E70" s="115"/>
      <c r="F70" s="105"/>
      <c r="G70" s="115"/>
      <c r="H70" s="105"/>
      <c r="I70" s="115"/>
      <c r="J70" s="105"/>
      <c r="K70" s="115"/>
      <c r="L70" s="105"/>
      <c r="M70" s="115"/>
      <c r="N70" s="105"/>
      <c r="O70" s="115"/>
      <c r="P70" s="115"/>
      <c r="Q70" s="115"/>
      <c r="R70" s="105"/>
      <c r="S70" s="115"/>
      <c r="T70" s="105"/>
      <c r="U70" s="115"/>
      <c r="V70" s="105"/>
      <c r="W70" s="115"/>
      <c r="X70" s="105"/>
      <c r="Y70" s="115"/>
      <c r="Z70" s="105"/>
      <c r="AA70" s="115"/>
      <c r="AB70" s="105"/>
      <c r="AC70" s="115"/>
      <c r="AD70" s="105"/>
      <c r="AE70" s="115"/>
      <c r="AF70" s="105"/>
      <c r="AG70" s="115"/>
      <c r="AH70" s="105"/>
      <c r="AI70" s="115"/>
      <c r="AJ70" s="105"/>
      <c r="AK70" s="115"/>
      <c r="AL70" s="105"/>
      <c r="AM70" s="115"/>
      <c r="AN70" s="105"/>
      <c r="AO70" s="115"/>
      <c r="AP70" s="105"/>
      <c r="AQ70" s="115"/>
      <c r="AR70" s="105"/>
      <c r="AS70" s="115"/>
      <c r="AT70" s="105"/>
      <c r="AU70" s="115"/>
      <c r="AV70" s="105"/>
      <c r="AW70" s="115"/>
      <c r="AX70" s="105"/>
      <c r="AY70" s="115"/>
      <c r="AZ70" s="105"/>
      <c r="BA70" s="115"/>
    </row>
    <row r="71" spans="1:53" ht="12.75" customHeight="1">
      <c r="A71" s="11"/>
      <c r="B71" s="105"/>
      <c r="C71" s="115"/>
      <c r="D71" s="105"/>
      <c r="E71" s="115"/>
      <c r="F71" s="105"/>
      <c r="G71" s="115"/>
      <c r="H71" s="105"/>
      <c r="I71" s="115"/>
      <c r="J71" s="105"/>
      <c r="K71" s="115"/>
      <c r="L71" s="105"/>
      <c r="M71" s="115"/>
      <c r="N71" s="105"/>
      <c r="O71" s="115"/>
      <c r="P71" s="115"/>
      <c r="Q71" s="115"/>
      <c r="R71" s="105"/>
      <c r="S71" s="115"/>
      <c r="T71" s="105"/>
      <c r="U71" s="115"/>
      <c r="V71" s="105"/>
      <c r="W71" s="115"/>
      <c r="X71" s="105"/>
      <c r="Y71" s="115"/>
      <c r="Z71" s="105"/>
      <c r="AA71" s="115"/>
      <c r="AB71" s="105"/>
      <c r="AC71" s="115"/>
      <c r="AD71" s="105"/>
      <c r="AE71" s="115"/>
      <c r="AF71" s="105"/>
      <c r="AG71" s="115"/>
      <c r="AH71" s="105"/>
      <c r="AI71" s="115"/>
      <c r="AJ71" s="105"/>
      <c r="AK71" s="115"/>
      <c r="AL71" s="105"/>
      <c r="AM71" s="115"/>
      <c r="AN71" s="105"/>
      <c r="AO71" s="115"/>
      <c r="AP71" s="105"/>
      <c r="AQ71" s="115"/>
      <c r="AR71" s="105"/>
      <c r="AS71" s="115"/>
      <c r="AT71" s="105"/>
      <c r="AU71" s="115"/>
      <c r="AV71" s="105"/>
      <c r="AW71" s="115"/>
      <c r="AX71" s="105"/>
      <c r="AY71" s="115"/>
      <c r="AZ71" s="105"/>
      <c r="BA71" s="115"/>
    </row>
    <row r="72" spans="1:53" ht="12.75" customHeight="1">
      <c r="A72" s="11"/>
      <c r="B72" s="14"/>
      <c r="C72" s="115"/>
      <c r="D72" s="105"/>
      <c r="E72" s="115"/>
      <c r="F72" s="105"/>
      <c r="G72" s="115"/>
      <c r="H72" s="105"/>
      <c r="I72" s="115"/>
      <c r="J72" s="105"/>
      <c r="K72" s="115"/>
      <c r="L72" s="105"/>
      <c r="M72" s="115"/>
      <c r="N72" s="105"/>
      <c r="O72" s="115"/>
      <c r="P72" s="115"/>
      <c r="Q72" s="115"/>
      <c r="R72" s="105"/>
      <c r="S72" s="115"/>
      <c r="T72" s="105"/>
      <c r="U72" s="115"/>
      <c r="V72" s="105"/>
      <c r="W72" s="115"/>
      <c r="X72" s="105"/>
      <c r="Y72" s="115"/>
      <c r="Z72" s="105"/>
      <c r="AA72" s="115"/>
      <c r="AB72" s="105"/>
      <c r="AC72" s="115"/>
      <c r="AD72" s="105"/>
      <c r="AE72" s="115"/>
      <c r="AF72" s="105"/>
      <c r="AG72" s="115"/>
      <c r="AH72" s="105"/>
      <c r="AI72" s="115"/>
      <c r="AJ72" s="105"/>
      <c r="AK72" s="115"/>
      <c r="AL72" s="105"/>
      <c r="AM72" s="115"/>
      <c r="AN72" s="105"/>
      <c r="AO72" s="115"/>
      <c r="AP72" s="105"/>
      <c r="AQ72" s="115"/>
      <c r="AR72" s="105"/>
      <c r="AS72" s="115"/>
      <c r="AT72" s="105"/>
      <c r="AU72" s="115"/>
      <c r="AV72" s="105"/>
      <c r="AW72" s="115"/>
      <c r="AX72" s="105"/>
      <c r="AY72" s="115"/>
      <c r="AZ72" s="105"/>
      <c r="BA72" s="115"/>
    </row>
    <row r="73" spans="1:53" ht="12.75" customHeight="1">
      <c r="A73" s="11"/>
      <c r="B73" s="105"/>
      <c r="C73" s="115"/>
      <c r="D73" s="105"/>
      <c r="E73" s="115"/>
      <c r="F73" s="115"/>
      <c r="G73" s="115"/>
      <c r="H73" s="115"/>
      <c r="I73" s="115"/>
      <c r="J73" s="105"/>
      <c r="K73" s="115"/>
      <c r="L73" s="115"/>
      <c r="M73" s="115"/>
      <c r="N73" s="115"/>
      <c r="O73" s="115"/>
      <c r="P73" s="115"/>
      <c r="Q73" s="115"/>
      <c r="R73" s="115"/>
      <c r="S73" s="115"/>
      <c r="T73" s="105"/>
      <c r="U73" s="115"/>
      <c r="V73" s="105"/>
      <c r="W73" s="115"/>
      <c r="X73" s="115"/>
      <c r="Y73" s="115"/>
      <c r="Z73" s="115"/>
      <c r="AA73" s="115"/>
      <c r="AB73" s="115"/>
      <c r="AC73" s="115"/>
      <c r="AD73" s="105"/>
      <c r="AE73" s="115"/>
      <c r="AF73" s="115"/>
      <c r="AG73" s="115"/>
      <c r="AH73" s="115"/>
      <c r="AI73" s="115"/>
      <c r="AJ73" s="115"/>
      <c r="AK73" s="115"/>
      <c r="AL73" s="115"/>
      <c r="AM73" s="115"/>
      <c r="AN73" s="105"/>
      <c r="AO73" s="115"/>
      <c r="AQ73" s="115"/>
      <c r="AS73" s="115"/>
      <c r="AU73" s="115"/>
      <c r="AW73" s="115"/>
      <c r="AY73" s="115"/>
      <c r="BA73" s="115"/>
    </row>
    <row r="74" spans="1:53" ht="12.75" customHeight="1">
      <c r="A74" s="11"/>
      <c r="B74" s="118"/>
      <c r="C74" s="118"/>
      <c r="D74" s="105"/>
      <c r="E74" s="118"/>
      <c r="F74" s="118"/>
      <c r="G74" s="118"/>
      <c r="H74" s="118"/>
      <c r="I74" s="118"/>
      <c r="J74" s="105"/>
      <c r="K74" s="118"/>
      <c r="L74" s="14"/>
      <c r="M74" s="118"/>
      <c r="N74" s="15"/>
      <c r="O74" s="118"/>
      <c r="P74" s="14"/>
      <c r="Q74" s="118"/>
      <c r="R74" s="15"/>
      <c r="S74" s="118"/>
      <c r="T74" s="105"/>
      <c r="U74" s="118"/>
      <c r="V74" s="105"/>
      <c r="W74" s="118"/>
      <c r="X74" s="15"/>
      <c r="Y74" s="118"/>
      <c r="Z74" s="15"/>
      <c r="AA74" s="118"/>
      <c r="AB74" s="14"/>
      <c r="AC74" s="118"/>
      <c r="AD74" s="105"/>
      <c r="AE74" s="118"/>
      <c r="AF74" s="15"/>
      <c r="AG74" s="118"/>
      <c r="AH74" s="15"/>
      <c r="AI74" s="118"/>
      <c r="AJ74" s="15"/>
      <c r="AK74" s="118"/>
      <c r="AL74" s="15"/>
      <c r="AM74" s="118"/>
      <c r="AN74" s="105"/>
      <c r="AO74" s="118"/>
      <c r="AQ74" s="118"/>
      <c r="AS74" s="118"/>
      <c r="AU74" s="118"/>
      <c r="AW74" s="118"/>
      <c r="AY74" s="118"/>
      <c r="BA74" s="118"/>
    </row>
    <row r="75" spans="1:53" ht="12.75" customHeight="1">
      <c r="A75" s="1"/>
      <c r="B75" s="14"/>
      <c r="C75" s="119"/>
      <c r="D75" s="119"/>
      <c r="E75" s="119"/>
      <c r="F75" s="119"/>
      <c r="G75" s="119"/>
      <c r="H75" s="119"/>
      <c r="I75" s="119"/>
      <c r="J75" s="119"/>
      <c r="K75" s="119"/>
      <c r="L75" s="52"/>
      <c r="M75" s="119"/>
      <c r="N75" s="52"/>
      <c r="O75" s="119"/>
      <c r="P75" s="52"/>
      <c r="Q75" s="119"/>
      <c r="R75" s="52"/>
      <c r="S75" s="119"/>
      <c r="T75" s="119"/>
      <c r="U75" s="119"/>
      <c r="V75" s="119"/>
      <c r="W75" s="119"/>
      <c r="X75" s="52"/>
      <c r="Y75" s="119"/>
      <c r="Z75" s="52"/>
      <c r="AA75" s="119"/>
      <c r="AB75" s="52"/>
      <c r="AC75" s="119"/>
      <c r="AD75" s="119"/>
      <c r="AE75" s="119"/>
      <c r="AF75" s="52"/>
      <c r="AG75" s="119"/>
      <c r="AH75" s="52"/>
      <c r="AI75" s="119"/>
      <c r="AJ75" s="52"/>
      <c r="AK75" s="119"/>
      <c r="AL75" s="52"/>
      <c r="AM75" s="119"/>
      <c r="AN75" s="119"/>
      <c r="AO75" s="119"/>
      <c r="AQ75" s="119"/>
      <c r="AS75" s="119"/>
      <c r="AU75" s="119"/>
      <c r="AW75" s="119"/>
      <c r="AY75" s="119"/>
      <c r="BA75" s="119"/>
    </row>
    <row r="76" spans="1:53" ht="12.75" customHeight="1">
      <c r="A76" s="1"/>
      <c r="B76" s="119"/>
      <c r="C76" s="119"/>
      <c r="D76" s="119"/>
      <c r="E76" s="119"/>
      <c r="F76" s="119"/>
      <c r="G76" s="119"/>
      <c r="H76" s="119"/>
      <c r="I76" s="119"/>
      <c r="J76" s="119"/>
      <c r="K76" s="119"/>
      <c r="L76" s="52"/>
      <c r="M76" s="119"/>
      <c r="N76" s="52"/>
      <c r="O76" s="119"/>
      <c r="P76" s="52"/>
      <c r="Q76" s="119"/>
      <c r="R76" s="52"/>
      <c r="S76" s="119"/>
      <c r="T76" s="119"/>
      <c r="U76" s="119"/>
      <c r="V76" s="119"/>
      <c r="W76" s="119"/>
      <c r="X76" s="52"/>
      <c r="Y76" s="119"/>
      <c r="Z76" s="52"/>
      <c r="AA76" s="119"/>
      <c r="AB76" s="52"/>
      <c r="AC76" s="119"/>
      <c r="AD76" s="119"/>
      <c r="AE76" s="119"/>
      <c r="AF76" s="52"/>
      <c r="AG76" s="119"/>
      <c r="AH76" s="52"/>
      <c r="AI76" s="119"/>
      <c r="AJ76" s="52"/>
      <c r="AK76" s="119"/>
      <c r="AL76" s="52"/>
      <c r="AM76" s="119"/>
      <c r="AN76" s="119"/>
      <c r="AO76" s="119"/>
      <c r="AQ76" s="119"/>
      <c r="AS76" s="119"/>
      <c r="AU76" s="119"/>
      <c r="AW76" s="119"/>
      <c r="AY76" s="119"/>
      <c r="BA76" s="119"/>
    </row>
    <row r="77" spans="1:53" ht="12.75" customHeight="1">
      <c r="A77" s="1"/>
    </row>
    <row r="78" spans="1:53" ht="12.75" customHeight="1">
      <c r="B78" s="11"/>
      <c r="D78" s="11"/>
      <c r="J78" s="11"/>
      <c r="N78" s="42"/>
      <c r="R78" s="42"/>
      <c r="T78" s="11"/>
      <c r="V78" s="11"/>
      <c r="X78" s="42"/>
      <c r="Z78" s="42"/>
      <c r="AD78" s="11"/>
      <c r="AF78" s="42"/>
      <c r="AH78" s="42"/>
      <c r="AJ78" s="42"/>
      <c r="AL78" s="42"/>
      <c r="AN78" s="11"/>
    </row>
    <row r="79" spans="1:53" ht="12.75" customHeight="1">
      <c r="D79" s="11"/>
      <c r="J79" s="11"/>
      <c r="N79" s="42"/>
      <c r="R79" s="42"/>
      <c r="T79" s="11"/>
      <c r="V79" s="11"/>
      <c r="X79" s="42"/>
      <c r="Z79" s="42"/>
      <c r="AD79" s="11"/>
      <c r="AF79" s="42"/>
      <c r="AH79" s="42"/>
      <c r="AJ79" s="42"/>
      <c r="AL79" s="42"/>
    </row>
    <row r="80" spans="1:53" ht="12.75" customHeight="1">
      <c r="B80" s="70"/>
      <c r="C80" s="70"/>
      <c r="D80" s="70"/>
      <c r="E80" s="70"/>
      <c r="F80" s="70"/>
      <c r="G80" s="70"/>
      <c r="H80" s="70"/>
      <c r="I80" s="70"/>
      <c r="J80" s="70"/>
      <c r="K80" s="70"/>
      <c r="L80" s="70"/>
      <c r="M80" s="70"/>
      <c r="N80" s="50"/>
      <c r="O80" s="70"/>
      <c r="P80" s="70"/>
      <c r="Q80" s="70"/>
      <c r="R80" s="50"/>
      <c r="S80" s="70"/>
      <c r="T80" s="70"/>
      <c r="U80" s="70"/>
      <c r="V80" s="70"/>
      <c r="W80" s="70"/>
      <c r="X80" s="50"/>
      <c r="Y80" s="70"/>
      <c r="Z80" s="50"/>
      <c r="AA80" s="70"/>
      <c r="AB80" s="70"/>
      <c r="AC80" s="70"/>
      <c r="AD80" s="70"/>
      <c r="AE80" s="70"/>
      <c r="AF80" s="50"/>
      <c r="AG80" s="70"/>
      <c r="AH80" s="50"/>
      <c r="AI80" s="70"/>
      <c r="AJ80" s="50"/>
      <c r="AK80" s="70"/>
      <c r="AL80" s="50"/>
      <c r="AM80" s="70"/>
      <c r="AN80" s="70"/>
      <c r="AO80" s="70"/>
      <c r="AQ80" s="70"/>
      <c r="AS80" s="70"/>
      <c r="AU80" s="70"/>
      <c r="AW80" s="70"/>
      <c r="AY80" s="70"/>
      <c r="BA80" s="70"/>
    </row>
    <row r="81" spans="1:53" ht="12.75" customHeight="1">
      <c r="B81" s="14"/>
      <c r="C81" s="15"/>
      <c r="D81" s="14"/>
      <c r="E81" s="15"/>
      <c r="F81" s="15"/>
      <c r="G81" s="15"/>
      <c r="H81" s="15"/>
      <c r="I81" s="15"/>
      <c r="J81" s="14"/>
      <c r="K81" s="15"/>
      <c r="L81" s="15"/>
      <c r="M81" s="15"/>
      <c r="N81" s="15"/>
      <c r="O81" s="15"/>
      <c r="P81" s="15"/>
      <c r="Q81" s="15"/>
      <c r="R81" s="15"/>
      <c r="S81" s="15"/>
      <c r="T81" s="14"/>
      <c r="U81" s="15"/>
      <c r="V81" s="14"/>
      <c r="W81" s="15"/>
      <c r="X81" s="15"/>
      <c r="Y81" s="15"/>
      <c r="Z81" s="15"/>
      <c r="AA81" s="15"/>
      <c r="AB81" s="15"/>
      <c r="AC81" s="15"/>
      <c r="AD81" s="14"/>
      <c r="AE81" s="15"/>
      <c r="AF81" s="15"/>
      <c r="AG81" s="15"/>
      <c r="AH81" s="15"/>
      <c r="AI81" s="15"/>
      <c r="AJ81" s="15"/>
      <c r="AK81" s="15"/>
      <c r="AL81" s="15"/>
      <c r="AM81" s="15"/>
      <c r="AN81" s="14"/>
      <c r="AO81" s="15"/>
      <c r="AQ81" s="15"/>
      <c r="AS81" s="15"/>
      <c r="AU81" s="15"/>
      <c r="AW81" s="15"/>
      <c r="AY81" s="15"/>
      <c r="BA81" s="15"/>
    </row>
    <row r="82" spans="1:53" ht="12.75" customHeight="1">
      <c r="A82" s="1"/>
      <c r="B82" s="14"/>
      <c r="C82" s="15"/>
      <c r="D82" s="14"/>
      <c r="E82" s="15"/>
      <c r="F82" s="15"/>
      <c r="G82" s="15"/>
      <c r="H82" s="15"/>
      <c r="I82" s="15"/>
      <c r="J82" s="14"/>
      <c r="K82" s="15"/>
      <c r="L82" s="15"/>
      <c r="M82" s="15"/>
      <c r="N82" s="15"/>
      <c r="O82" s="15"/>
      <c r="P82" s="15"/>
      <c r="Q82" s="15"/>
      <c r="R82" s="15"/>
      <c r="S82" s="15"/>
      <c r="T82" s="14"/>
      <c r="U82" s="15"/>
      <c r="V82" s="14"/>
      <c r="W82" s="15"/>
      <c r="X82" s="15"/>
      <c r="Y82" s="15"/>
      <c r="Z82" s="15"/>
      <c r="AA82" s="15"/>
      <c r="AB82" s="15"/>
      <c r="AC82" s="15"/>
      <c r="AD82" s="14"/>
      <c r="AE82" s="15"/>
      <c r="AF82" s="15"/>
      <c r="AG82" s="15"/>
      <c r="AH82" s="15"/>
      <c r="AI82" s="15"/>
      <c r="AJ82" s="15"/>
      <c r="AK82" s="15"/>
      <c r="AL82" s="15"/>
      <c r="AM82" s="15"/>
      <c r="AN82" s="14"/>
      <c r="AO82" s="15"/>
      <c r="AQ82" s="15"/>
      <c r="AS82" s="15"/>
      <c r="AU82" s="15"/>
      <c r="AW82" s="15"/>
      <c r="AY82" s="15"/>
      <c r="BA82" s="15"/>
    </row>
    <row r="83" spans="1:53" ht="12.75" customHeight="1">
      <c r="B83" s="14"/>
      <c r="C83" s="15"/>
      <c r="D83" s="14"/>
      <c r="E83" s="15"/>
      <c r="F83" s="15"/>
      <c r="G83" s="15"/>
      <c r="H83" s="15"/>
      <c r="I83" s="15"/>
      <c r="J83" s="14"/>
      <c r="K83" s="15"/>
      <c r="L83" s="15"/>
      <c r="M83" s="15"/>
      <c r="N83" s="15"/>
      <c r="O83" s="15"/>
      <c r="P83" s="15"/>
      <c r="Q83" s="15"/>
      <c r="R83" s="15"/>
      <c r="S83" s="15"/>
      <c r="T83" s="14"/>
      <c r="U83" s="15"/>
      <c r="V83" s="14"/>
      <c r="W83" s="15"/>
      <c r="X83" s="15"/>
      <c r="Y83" s="15"/>
      <c r="Z83" s="15"/>
      <c r="AA83" s="15"/>
      <c r="AB83" s="15"/>
      <c r="AC83" s="15"/>
      <c r="AD83" s="14"/>
      <c r="AE83" s="15"/>
      <c r="AF83" s="15"/>
      <c r="AG83" s="15"/>
      <c r="AH83" s="15"/>
      <c r="AI83" s="15"/>
      <c r="AJ83" s="15"/>
      <c r="AK83" s="15"/>
      <c r="AL83" s="15"/>
      <c r="AM83" s="15"/>
      <c r="AN83" s="14"/>
      <c r="AO83" s="15"/>
      <c r="AQ83" s="15"/>
      <c r="AS83" s="15"/>
      <c r="AU83" s="15"/>
      <c r="AW83" s="15"/>
      <c r="AY83" s="15"/>
      <c r="BA83" s="15"/>
    </row>
    <row r="84" spans="1:53" ht="12.75" customHeight="1">
      <c r="B84" s="14"/>
      <c r="C84" s="15"/>
      <c r="D84" s="14"/>
      <c r="E84" s="15"/>
      <c r="F84" s="15"/>
      <c r="G84" s="15"/>
      <c r="H84" s="15"/>
      <c r="I84" s="15"/>
      <c r="J84" s="14"/>
      <c r="K84" s="15"/>
      <c r="L84" s="15"/>
      <c r="M84" s="15"/>
      <c r="N84" s="15"/>
      <c r="O84" s="15"/>
      <c r="P84" s="15"/>
      <c r="Q84" s="15"/>
      <c r="R84" s="15"/>
      <c r="S84" s="15"/>
      <c r="T84" s="14"/>
      <c r="U84" s="15"/>
      <c r="V84" s="14"/>
      <c r="W84" s="15"/>
      <c r="X84" s="15"/>
      <c r="Y84" s="15"/>
      <c r="Z84" s="15"/>
      <c r="AA84" s="15"/>
      <c r="AB84" s="15"/>
      <c r="AC84" s="15"/>
      <c r="AD84" s="14"/>
      <c r="AE84" s="15"/>
      <c r="AF84" s="15"/>
      <c r="AG84" s="15"/>
      <c r="AH84" s="15"/>
      <c r="AI84" s="15"/>
      <c r="AJ84" s="15"/>
      <c r="AK84" s="15"/>
      <c r="AL84" s="15"/>
      <c r="AM84" s="15"/>
      <c r="AN84" s="14"/>
      <c r="AO84" s="15"/>
      <c r="AQ84" s="15"/>
      <c r="AS84" s="15"/>
      <c r="AU84" s="15"/>
      <c r="AW84" s="15"/>
      <c r="AY84" s="15"/>
      <c r="BA84" s="15"/>
    </row>
    <row r="85" spans="1:53" ht="12.75" customHeight="1">
      <c r="A85" s="1"/>
      <c r="B85" s="14"/>
      <c r="C85" s="15"/>
      <c r="D85" s="14"/>
      <c r="E85" s="15"/>
      <c r="F85" s="15"/>
      <c r="G85" s="15"/>
      <c r="H85" s="15"/>
      <c r="I85" s="15"/>
      <c r="J85" s="14"/>
      <c r="K85" s="15"/>
      <c r="L85" s="15"/>
      <c r="M85" s="15"/>
      <c r="N85" s="15"/>
      <c r="O85" s="15"/>
      <c r="P85" s="15"/>
      <c r="Q85" s="15"/>
      <c r="R85" s="15"/>
      <c r="S85" s="15"/>
      <c r="T85" s="14"/>
      <c r="U85" s="15"/>
      <c r="V85" s="14"/>
      <c r="W85" s="15"/>
      <c r="X85" s="15"/>
      <c r="Y85" s="15"/>
      <c r="Z85" s="15"/>
      <c r="AA85" s="15"/>
      <c r="AB85" s="15"/>
      <c r="AC85" s="15"/>
      <c r="AD85" s="14"/>
      <c r="AE85" s="15"/>
      <c r="AF85" s="15"/>
      <c r="AG85" s="15"/>
      <c r="AH85" s="15"/>
      <c r="AI85" s="15"/>
      <c r="AJ85" s="15"/>
      <c r="AK85" s="15"/>
      <c r="AL85" s="15"/>
      <c r="AM85" s="15"/>
      <c r="AN85" s="14"/>
      <c r="AO85" s="15"/>
      <c r="AQ85" s="15"/>
      <c r="AS85" s="15"/>
      <c r="AU85" s="15"/>
      <c r="AW85" s="15"/>
      <c r="AY85" s="15"/>
      <c r="BA85" s="15"/>
    </row>
    <row r="86" spans="1:53" ht="12.75" customHeight="1">
      <c r="B86" s="14"/>
      <c r="C86" s="15"/>
      <c r="D86" s="14"/>
      <c r="E86" s="15"/>
      <c r="F86" s="15"/>
      <c r="G86" s="15"/>
      <c r="H86" s="15"/>
      <c r="I86" s="15"/>
      <c r="J86" s="14"/>
      <c r="K86" s="15"/>
      <c r="L86" s="15"/>
      <c r="M86" s="15"/>
      <c r="N86" s="15"/>
      <c r="O86" s="15"/>
      <c r="P86" s="15"/>
      <c r="Q86" s="15"/>
      <c r="R86" s="15"/>
      <c r="S86" s="15"/>
      <c r="T86" s="14"/>
      <c r="U86" s="15"/>
      <c r="V86" s="14"/>
      <c r="W86" s="15"/>
      <c r="X86" s="15"/>
      <c r="Y86" s="15"/>
      <c r="Z86" s="15"/>
      <c r="AA86" s="15"/>
      <c r="AB86" s="15"/>
      <c r="AC86" s="15"/>
      <c r="AD86" s="14"/>
      <c r="AE86" s="15"/>
      <c r="AF86" s="15"/>
      <c r="AG86" s="15"/>
      <c r="AH86" s="15"/>
      <c r="AI86" s="15"/>
      <c r="AJ86" s="15"/>
      <c r="AK86" s="15"/>
      <c r="AL86" s="15"/>
      <c r="AM86" s="15"/>
      <c r="AN86" s="14"/>
      <c r="AO86" s="15"/>
      <c r="AQ86" s="15"/>
      <c r="AS86" s="15"/>
      <c r="AU86" s="15"/>
      <c r="AW86" s="15"/>
      <c r="AY86" s="15"/>
      <c r="BA86" s="15"/>
    </row>
    <row r="87" spans="1:53" ht="12.75" customHeight="1">
      <c r="B87" s="14"/>
      <c r="C87" s="15"/>
      <c r="D87" s="14"/>
      <c r="E87" s="15"/>
      <c r="F87" s="15"/>
      <c r="G87" s="15"/>
      <c r="H87" s="15"/>
      <c r="I87" s="15"/>
      <c r="J87" s="14"/>
      <c r="K87" s="15"/>
      <c r="L87" s="15"/>
      <c r="M87" s="15"/>
      <c r="N87" s="15"/>
      <c r="O87" s="15"/>
      <c r="P87" s="15"/>
      <c r="Q87" s="15"/>
      <c r="R87" s="15"/>
      <c r="S87" s="15"/>
      <c r="T87" s="14"/>
      <c r="U87" s="15"/>
      <c r="V87" s="14"/>
      <c r="W87" s="15"/>
      <c r="X87" s="15"/>
      <c r="Y87" s="15"/>
      <c r="Z87" s="15"/>
      <c r="AA87" s="15"/>
      <c r="AB87" s="15"/>
      <c r="AC87" s="15"/>
      <c r="AD87" s="14"/>
      <c r="AE87" s="15"/>
      <c r="AF87" s="15"/>
      <c r="AG87" s="15"/>
      <c r="AH87" s="15"/>
      <c r="AI87" s="15"/>
      <c r="AJ87" s="15"/>
      <c r="AK87" s="15"/>
      <c r="AL87" s="15"/>
      <c r="AM87" s="15"/>
      <c r="AN87" s="14"/>
      <c r="AO87" s="15"/>
      <c r="AQ87" s="15"/>
      <c r="AS87" s="15"/>
      <c r="AU87" s="15"/>
      <c r="AW87" s="15"/>
      <c r="AY87" s="15"/>
      <c r="BA87" s="15"/>
    </row>
    <row r="88" spans="1:53" ht="12.75" customHeight="1">
      <c r="B88" s="14"/>
      <c r="C88" s="15"/>
      <c r="D88" s="14"/>
      <c r="E88" s="15"/>
      <c r="F88" s="15"/>
      <c r="G88" s="15"/>
      <c r="H88" s="15"/>
      <c r="I88" s="15"/>
      <c r="J88" s="14"/>
      <c r="K88" s="15"/>
      <c r="L88" s="15"/>
      <c r="M88" s="15"/>
      <c r="N88" s="15"/>
      <c r="O88" s="15"/>
      <c r="P88" s="15"/>
      <c r="Q88" s="15"/>
      <c r="R88" s="15"/>
      <c r="S88" s="15"/>
      <c r="T88" s="14"/>
      <c r="U88" s="15"/>
      <c r="V88" s="14"/>
      <c r="W88" s="15"/>
      <c r="X88" s="15"/>
      <c r="Y88" s="15"/>
      <c r="Z88" s="15"/>
      <c r="AA88" s="15"/>
      <c r="AB88" s="15"/>
      <c r="AC88" s="15"/>
      <c r="AD88" s="14"/>
      <c r="AE88" s="15"/>
      <c r="AF88" s="15"/>
      <c r="AG88" s="15"/>
      <c r="AH88" s="15"/>
      <c r="AI88" s="15"/>
      <c r="AJ88" s="15"/>
      <c r="AK88" s="15"/>
      <c r="AL88" s="15"/>
      <c r="AM88" s="15"/>
      <c r="AN88" s="14"/>
      <c r="AO88" s="15"/>
      <c r="AQ88" s="15"/>
      <c r="AS88" s="15"/>
      <c r="AU88" s="15"/>
      <c r="AW88" s="15"/>
      <c r="AY88" s="15"/>
      <c r="BA88" s="15"/>
    </row>
    <row r="89" spans="1:53" ht="12.75" customHeight="1">
      <c r="B89" s="14"/>
      <c r="C89" s="15"/>
      <c r="D89" s="14"/>
      <c r="E89" s="15"/>
      <c r="F89" s="15"/>
      <c r="G89" s="15"/>
      <c r="H89" s="15"/>
      <c r="I89" s="15"/>
      <c r="J89" s="14"/>
      <c r="K89" s="15"/>
      <c r="L89" s="15"/>
      <c r="M89" s="15"/>
      <c r="N89" s="15"/>
      <c r="O89" s="15"/>
      <c r="P89" s="15"/>
      <c r="Q89" s="15"/>
      <c r="R89" s="15"/>
      <c r="S89" s="15"/>
      <c r="T89" s="14"/>
      <c r="U89" s="15"/>
      <c r="V89" s="14"/>
      <c r="W89" s="15"/>
      <c r="X89" s="15"/>
      <c r="Y89" s="15"/>
      <c r="Z89" s="15"/>
      <c r="AA89" s="15"/>
      <c r="AB89" s="15"/>
      <c r="AC89" s="15"/>
      <c r="AD89" s="14"/>
      <c r="AE89" s="15"/>
      <c r="AF89" s="15"/>
      <c r="AG89" s="15"/>
      <c r="AH89" s="15"/>
      <c r="AI89" s="15"/>
      <c r="AJ89" s="15"/>
      <c r="AK89" s="15"/>
      <c r="AL89" s="15"/>
      <c r="AM89" s="15"/>
      <c r="AN89" s="14"/>
      <c r="AO89" s="15"/>
      <c r="AQ89" s="15"/>
      <c r="AS89" s="15"/>
      <c r="AU89" s="15"/>
      <c r="AW89" s="15"/>
      <c r="AY89" s="15"/>
      <c r="BA89" s="15"/>
    </row>
    <row r="90" spans="1:53" ht="12.75" customHeight="1">
      <c r="B90" s="14"/>
      <c r="C90" s="15"/>
      <c r="D90" s="14"/>
      <c r="E90" s="15"/>
      <c r="F90" s="15"/>
      <c r="G90" s="15"/>
      <c r="H90" s="15"/>
      <c r="I90" s="15"/>
      <c r="J90" s="14"/>
      <c r="K90" s="15"/>
      <c r="L90" s="15"/>
      <c r="M90" s="15"/>
      <c r="N90" s="15"/>
      <c r="O90" s="15"/>
      <c r="P90" s="15"/>
      <c r="Q90" s="15"/>
      <c r="R90" s="15"/>
      <c r="S90" s="15"/>
      <c r="T90" s="14"/>
      <c r="U90" s="15"/>
      <c r="V90" s="14"/>
      <c r="W90" s="15"/>
      <c r="X90" s="15"/>
      <c r="Y90" s="15"/>
      <c r="Z90" s="15"/>
      <c r="AA90" s="15"/>
      <c r="AB90" s="15"/>
      <c r="AC90" s="15"/>
      <c r="AD90" s="14"/>
      <c r="AE90" s="15"/>
      <c r="AF90" s="15"/>
      <c r="AG90" s="15"/>
      <c r="AH90" s="15"/>
      <c r="AI90" s="15"/>
      <c r="AJ90" s="15"/>
      <c r="AK90" s="15"/>
      <c r="AL90" s="15"/>
      <c r="AM90" s="15"/>
      <c r="AN90" s="14"/>
      <c r="AO90" s="15"/>
      <c r="AQ90" s="15"/>
      <c r="AS90" s="15"/>
      <c r="AU90" s="15"/>
      <c r="AW90" s="15"/>
      <c r="AY90" s="15"/>
      <c r="BA90" s="15"/>
    </row>
    <row r="91" spans="1:53" ht="12.75" customHeight="1">
      <c r="B91" s="14"/>
      <c r="C91" s="15"/>
      <c r="D91" s="14"/>
      <c r="E91" s="15"/>
      <c r="F91" s="15"/>
      <c r="G91" s="15"/>
      <c r="H91" s="15"/>
      <c r="I91" s="15"/>
      <c r="J91" s="14"/>
      <c r="K91" s="15"/>
      <c r="L91" s="15"/>
      <c r="M91" s="15"/>
      <c r="N91" s="15"/>
      <c r="O91" s="15"/>
      <c r="P91" s="15"/>
      <c r="Q91" s="15"/>
      <c r="R91" s="15"/>
      <c r="S91" s="15"/>
      <c r="T91" s="14"/>
      <c r="U91" s="15"/>
      <c r="V91" s="14"/>
      <c r="W91" s="15"/>
      <c r="X91" s="15"/>
      <c r="Y91" s="15"/>
      <c r="Z91" s="15"/>
      <c r="AA91" s="15"/>
      <c r="AB91" s="15"/>
      <c r="AC91" s="15"/>
      <c r="AD91" s="14"/>
      <c r="AE91" s="15"/>
      <c r="AF91" s="15"/>
      <c r="AG91" s="15"/>
      <c r="AH91" s="15"/>
      <c r="AI91" s="15"/>
      <c r="AJ91" s="15"/>
      <c r="AK91" s="15"/>
      <c r="AL91" s="15"/>
      <c r="AM91" s="15"/>
      <c r="AN91" s="14"/>
      <c r="AO91" s="15"/>
      <c r="AQ91" s="15"/>
      <c r="AS91" s="15"/>
      <c r="AU91" s="15"/>
      <c r="AW91" s="15"/>
      <c r="AY91" s="15"/>
      <c r="BA91" s="15"/>
    </row>
    <row r="92" spans="1:53" ht="12.75" customHeight="1">
      <c r="B92" s="14"/>
      <c r="C92" s="15"/>
      <c r="D92" s="14"/>
      <c r="E92" s="15"/>
      <c r="F92" s="15"/>
      <c r="G92" s="15"/>
      <c r="H92" s="15"/>
      <c r="I92" s="15"/>
      <c r="J92" s="14"/>
      <c r="K92" s="15"/>
      <c r="L92" s="15"/>
      <c r="M92" s="15"/>
      <c r="N92" s="15"/>
      <c r="O92" s="15"/>
      <c r="P92" s="15"/>
      <c r="Q92" s="15"/>
      <c r="R92" s="15"/>
      <c r="S92" s="15"/>
      <c r="T92" s="14"/>
      <c r="U92" s="15"/>
      <c r="V92" s="14"/>
      <c r="W92" s="15"/>
      <c r="X92" s="15"/>
      <c r="Y92" s="15"/>
      <c r="Z92" s="15"/>
      <c r="AA92" s="15"/>
      <c r="AB92" s="15"/>
      <c r="AC92" s="15"/>
      <c r="AD92" s="14"/>
      <c r="AE92" s="15"/>
      <c r="AF92" s="15"/>
      <c r="AG92" s="15"/>
      <c r="AH92" s="15"/>
      <c r="AI92" s="15"/>
      <c r="AJ92" s="15"/>
      <c r="AK92" s="15"/>
      <c r="AL92" s="15"/>
      <c r="AM92" s="15"/>
      <c r="AN92" s="14"/>
      <c r="AO92" s="15"/>
      <c r="AQ92" s="15"/>
      <c r="AS92" s="15"/>
      <c r="AU92" s="15"/>
      <c r="AW92" s="15"/>
      <c r="AY92" s="15"/>
      <c r="BA92" s="15"/>
    </row>
    <row r="93" spans="1:53" ht="12.75" customHeight="1">
      <c r="A93" s="1"/>
      <c r="B93" s="14"/>
      <c r="C93" s="15"/>
      <c r="D93" s="14"/>
      <c r="E93" s="15"/>
      <c r="F93" s="15"/>
      <c r="G93" s="15"/>
      <c r="H93" s="15"/>
      <c r="I93" s="15"/>
      <c r="J93" s="14"/>
      <c r="K93" s="15"/>
      <c r="L93" s="15"/>
      <c r="M93" s="15"/>
      <c r="N93" s="15"/>
      <c r="O93" s="15"/>
      <c r="P93" s="15"/>
      <c r="Q93" s="15"/>
      <c r="R93" s="15"/>
      <c r="S93" s="15"/>
      <c r="T93" s="14"/>
      <c r="U93" s="15"/>
      <c r="V93" s="14"/>
      <c r="W93" s="15"/>
      <c r="X93" s="15"/>
      <c r="Y93" s="15"/>
      <c r="Z93" s="15"/>
      <c r="AA93" s="15"/>
      <c r="AB93" s="15"/>
      <c r="AC93" s="15"/>
      <c r="AD93" s="14"/>
      <c r="AE93" s="15"/>
      <c r="AF93" s="15"/>
      <c r="AG93" s="15"/>
      <c r="AH93" s="15"/>
      <c r="AI93" s="15"/>
      <c r="AJ93" s="15"/>
      <c r="AK93" s="15"/>
      <c r="AL93" s="15"/>
      <c r="AM93" s="15"/>
      <c r="AN93" s="14"/>
      <c r="AO93" s="15"/>
      <c r="AQ93" s="15"/>
      <c r="AS93" s="15"/>
      <c r="AU93" s="15"/>
      <c r="AW93" s="15"/>
      <c r="AY93" s="15"/>
      <c r="BA93" s="15"/>
    </row>
    <row r="96" spans="1:53" ht="12.75" customHeight="1">
      <c r="A96" s="118"/>
    </row>
  </sheetData>
  <phoneticPr fontId="0" type="noConversion"/>
  <pageMargins left="0.39370078740157483" right="0.39370078740157483" top="0.59055118110236227" bottom="0.39370078740157483" header="0.39370078740157483" footer="0.39370078740157483"/>
  <pageSetup paperSize="9" scale="64" fitToWidth="15" orientation="landscape" r:id="rId1"/>
  <headerFooter alignWithMargins="0">
    <oddHeader>&amp;CASSOCIATION OF COLLECTIVE INVESTMENTS - QUARTERLY REPORT FOR QUARTER ENDED 31 MARCH 2007</oddHeader>
    <oddFooter>&amp;R&amp;A: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6">
    <pageSetUpPr fitToPage="1"/>
  </sheetPr>
  <dimension ref="A1:BZ47"/>
  <sheetViews>
    <sheetView workbookViewId="0" xr3:uid="{EE242A16-C6B8-5192-B120-522BC795EE76}">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85546875" style="14" bestFit="1" customWidth="1"/>
    <col min="2" max="2" width="12.7109375" style="14" customWidth="1"/>
    <col min="3" max="3" width="4.85546875" style="15" customWidth="1"/>
    <col min="4" max="4" width="12.7109375" style="14" customWidth="1"/>
    <col min="5" max="5" width="4" style="15" bestFit="1" customWidth="1"/>
    <col min="6" max="6" width="12.7109375" style="14" customWidth="1"/>
    <col min="7" max="7" width="4.7109375" style="15" customWidth="1"/>
    <col min="8" max="8" width="12.7109375" style="14" customWidth="1"/>
    <col min="9" max="9" width="4.7109375" style="14" customWidth="1"/>
    <col min="10" max="10" width="12.7109375" style="14" customWidth="1"/>
    <col min="11" max="11" width="4.7109375" style="14" customWidth="1"/>
    <col min="12" max="12" width="12.7109375" style="14" customWidth="1"/>
    <col min="13" max="13" width="4.7109375" style="14" customWidth="1"/>
    <col min="14" max="14" width="12.7109375" style="14" customWidth="1"/>
    <col min="15" max="15" width="4.7109375" style="14" customWidth="1"/>
    <col min="16" max="16" width="12.7109375" style="14" customWidth="1"/>
    <col min="17" max="17" width="4.7109375" style="14" customWidth="1"/>
    <col min="18" max="18" width="12.7109375" style="14" customWidth="1"/>
    <col min="19" max="19" width="4.7109375" style="14" customWidth="1"/>
    <col min="20" max="20" width="12.7109375" style="14" customWidth="1"/>
    <col min="21" max="21" width="4" style="14" bestFit="1" customWidth="1"/>
    <col min="22" max="22" width="9.140625" style="14"/>
    <col min="23" max="23" width="4" style="14" bestFit="1" customWidth="1"/>
    <col min="24" max="24" width="9.140625" style="14"/>
    <col min="25" max="25" width="7" style="14" bestFit="1" customWidth="1"/>
    <col min="26" max="26" width="12.85546875" style="14" customWidth="1"/>
    <col min="27" max="27" width="4" style="14" bestFit="1" customWidth="1"/>
    <col min="28" max="28" width="12.7109375" style="14" customWidth="1"/>
    <col min="29" max="29" width="4.7109375" style="14" customWidth="1"/>
    <col min="30" max="30" width="13" style="14" customWidth="1"/>
    <col min="31" max="31" width="4.7109375" style="14" customWidth="1"/>
    <col min="32" max="32" width="15.28515625" style="14" customWidth="1"/>
    <col min="33" max="33" width="5.42578125" style="14" customWidth="1"/>
    <col min="34" max="34" width="9.140625" style="14"/>
    <col min="35" max="35" width="4" style="14" bestFit="1" customWidth="1"/>
    <col min="36" max="36" width="9.140625" style="14"/>
    <col min="37" max="37" width="4" style="14" bestFit="1" customWidth="1"/>
    <col min="38" max="38" width="9.140625" style="14"/>
    <col min="39" max="39" width="4" style="14" bestFit="1" customWidth="1"/>
    <col min="40" max="40" width="9.140625" style="14"/>
    <col min="41" max="41" width="4" style="14" bestFit="1" customWidth="1"/>
    <col min="42" max="42" width="10.140625" style="14" bestFit="1" customWidth="1"/>
    <col min="43" max="43" width="4" style="14" bestFit="1" customWidth="1"/>
    <col min="44" max="44" width="9.140625" style="14"/>
    <col min="45" max="45" width="4" style="14" bestFit="1" customWidth="1"/>
    <col min="46" max="46" width="9.140625" style="14"/>
    <col min="47" max="47" width="4" style="14" bestFit="1" customWidth="1"/>
    <col min="48" max="48" width="11" style="9" customWidth="1"/>
    <col min="49" max="49" width="4" style="9" bestFit="1" customWidth="1"/>
    <col min="50" max="50" width="9.140625" style="14"/>
    <col min="51" max="51" width="4" style="14" bestFit="1" customWidth="1"/>
    <col min="52" max="52" width="9.140625" style="14"/>
    <col min="53" max="53" width="4" style="14" bestFit="1" customWidth="1"/>
    <col min="54" max="54" width="9.140625" style="14"/>
    <col min="55" max="55" width="4" style="14" bestFit="1" customWidth="1"/>
    <col min="56" max="56" width="15.140625" style="14" customWidth="1"/>
    <col min="57" max="57" width="4" style="14" bestFit="1" customWidth="1"/>
    <col min="58" max="58" width="12.5703125" style="14" customWidth="1"/>
    <col min="59" max="59" width="4" style="14" bestFit="1" customWidth="1"/>
    <col min="60" max="60" width="12.5703125" style="14" customWidth="1"/>
    <col min="61" max="61" width="4" style="14" bestFit="1" customWidth="1"/>
    <col min="62" max="62" width="11.28515625" style="14" customWidth="1"/>
    <col min="63" max="63" width="4" style="14" bestFit="1" customWidth="1"/>
    <col min="64" max="64" width="11.7109375" style="14" customWidth="1"/>
    <col min="65" max="65" width="4" style="14" bestFit="1" customWidth="1"/>
    <col min="66" max="66" width="12.7109375" style="14" customWidth="1"/>
    <col min="67" max="67" width="4.7109375" style="14" customWidth="1"/>
    <col min="68" max="68" width="9.140625" style="14"/>
    <col min="69" max="69" width="4" style="14" bestFit="1" customWidth="1"/>
    <col min="70" max="70" width="9.140625" style="14"/>
    <col min="71" max="71" width="4" style="14" bestFit="1" customWidth="1"/>
    <col min="72" max="73" width="9.140625" style="9"/>
    <col min="74" max="16384" width="9.140625" style="14"/>
  </cols>
  <sheetData>
    <row r="1" spans="1:78" ht="12.75" customHeight="1">
      <c r="K1" s="15"/>
    </row>
    <row r="2" spans="1:78" ht="12.75" customHeight="1">
      <c r="K2" s="15"/>
      <c r="U2" s="15"/>
      <c r="V2" s="50" t="s">
        <v>389</v>
      </c>
      <c r="W2" s="15"/>
      <c r="X2" s="50" t="s">
        <v>389</v>
      </c>
      <c r="Y2" s="15"/>
      <c r="AJ2" s="50" t="s">
        <v>389</v>
      </c>
      <c r="AM2" s="15"/>
      <c r="AV2" s="10"/>
      <c r="AW2" s="10"/>
      <c r="BC2" s="15"/>
      <c r="BR2" s="50" t="s">
        <v>389</v>
      </c>
      <c r="BX2" s="10"/>
      <c r="BY2" s="10"/>
      <c r="BZ2" s="10"/>
    </row>
    <row r="3" spans="1:78" s="32" customFormat="1" ht="12.75" customHeight="1">
      <c r="A3" s="265" t="s">
        <v>891</v>
      </c>
      <c r="B3" s="16" t="s">
        <v>80</v>
      </c>
      <c r="C3" s="191"/>
      <c r="D3" s="16" t="s">
        <v>589</v>
      </c>
      <c r="E3" s="191"/>
      <c r="F3" s="261" t="s">
        <v>393</v>
      </c>
      <c r="G3" s="263"/>
      <c r="H3" s="261" t="s">
        <v>393</v>
      </c>
      <c r="I3" s="191"/>
      <c r="J3" s="16" t="s">
        <v>394</v>
      </c>
      <c r="K3" s="191"/>
      <c r="L3" s="186" t="s">
        <v>397</v>
      </c>
      <c r="M3" s="191"/>
      <c r="N3" s="16" t="s">
        <v>400</v>
      </c>
      <c r="O3" s="16"/>
      <c r="P3" s="16" t="s">
        <v>401</v>
      </c>
      <c r="Q3" s="16"/>
      <c r="R3" s="16" t="s">
        <v>402</v>
      </c>
      <c r="S3" s="16"/>
      <c r="T3" s="45" t="s">
        <v>560</v>
      </c>
      <c r="U3" s="45"/>
      <c r="V3" s="45" t="s">
        <v>405</v>
      </c>
      <c r="W3" s="45"/>
      <c r="X3" s="45" t="s">
        <v>560</v>
      </c>
      <c r="Y3" s="64"/>
      <c r="Z3" s="45" t="s">
        <v>560</v>
      </c>
      <c r="AA3" s="45"/>
      <c r="AB3" s="186" t="s">
        <v>410</v>
      </c>
      <c r="AC3" s="16"/>
      <c r="AD3" s="16" t="s">
        <v>508</v>
      </c>
      <c r="AE3" s="16"/>
      <c r="AF3" s="16" t="s">
        <v>892</v>
      </c>
      <c r="AG3" s="16"/>
      <c r="AH3" s="57" t="s">
        <v>422</v>
      </c>
      <c r="AI3" s="57"/>
      <c r="AJ3" s="57" t="s">
        <v>423</v>
      </c>
      <c r="AK3" s="57"/>
      <c r="AL3" s="16" t="s">
        <v>423</v>
      </c>
      <c r="AM3" s="191"/>
      <c r="AN3" s="16" t="s">
        <v>425</v>
      </c>
      <c r="AO3" s="16"/>
      <c r="AP3" s="57" t="s">
        <v>427</v>
      </c>
      <c r="AQ3" s="57"/>
      <c r="AR3" s="57" t="s">
        <v>893</v>
      </c>
      <c r="AS3" s="57"/>
      <c r="AT3" s="56" t="s">
        <v>800</v>
      </c>
      <c r="AU3" s="57"/>
      <c r="AV3" s="261" t="s">
        <v>894</v>
      </c>
      <c r="AW3" s="16"/>
      <c r="AX3" s="57" t="s">
        <v>433</v>
      </c>
      <c r="AY3" s="57"/>
      <c r="AZ3" s="16" t="s">
        <v>437</v>
      </c>
      <c r="BA3" s="186"/>
      <c r="BB3" s="16" t="s">
        <v>441</v>
      </c>
      <c r="BC3" s="191"/>
      <c r="BD3" s="261" t="s">
        <v>441</v>
      </c>
      <c r="BE3" s="186"/>
      <c r="BF3" s="181" t="s">
        <v>895</v>
      </c>
      <c r="BG3" s="16"/>
      <c r="BH3" s="181" t="s">
        <v>895</v>
      </c>
      <c r="BI3" s="16"/>
      <c r="BJ3" s="181" t="s">
        <v>895</v>
      </c>
      <c r="BK3" s="186"/>
      <c r="BL3" s="181" t="s">
        <v>895</v>
      </c>
      <c r="BM3" s="16"/>
      <c r="BN3" s="261" t="s">
        <v>445</v>
      </c>
      <c r="BO3" s="191"/>
      <c r="BP3" s="16" t="s">
        <v>446</v>
      </c>
      <c r="BQ3" s="16"/>
      <c r="BR3" s="16" t="s">
        <v>447</v>
      </c>
      <c r="BS3" s="16"/>
      <c r="BX3" s="109"/>
      <c r="BY3" s="109"/>
      <c r="BZ3" s="109"/>
    </row>
    <row r="4" spans="1:78" s="32" customFormat="1" ht="12.75" customHeight="1">
      <c r="A4" s="286" t="s">
        <v>248</v>
      </c>
      <c r="B4" s="182"/>
      <c r="C4" s="194"/>
      <c r="D4" s="182" t="s">
        <v>896</v>
      </c>
      <c r="E4" s="194"/>
      <c r="F4" s="262" t="s">
        <v>897</v>
      </c>
      <c r="G4" s="264"/>
      <c r="H4" s="262" t="s">
        <v>898</v>
      </c>
      <c r="I4" s="194"/>
      <c r="J4" s="182" t="s">
        <v>896</v>
      </c>
      <c r="K4" s="194"/>
      <c r="L4" s="188" t="s">
        <v>896</v>
      </c>
      <c r="M4" s="194"/>
      <c r="N4" s="182" t="s">
        <v>899</v>
      </c>
      <c r="O4" s="182"/>
      <c r="P4" s="182" t="s">
        <v>899</v>
      </c>
      <c r="Q4" s="182"/>
      <c r="R4" s="32" t="s">
        <v>896</v>
      </c>
      <c r="S4" s="182"/>
      <c r="T4" s="48" t="s">
        <v>900</v>
      </c>
      <c r="U4" s="48"/>
      <c r="V4" s="48" t="s">
        <v>901</v>
      </c>
      <c r="W4" s="48"/>
      <c r="X4" s="48" t="s">
        <v>902</v>
      </c>
      <c r="Y4" s="67"/>
      <c r="Z4" s="48" t="s">
        <v>898</v>
      </c>
      <c r="AA4" s="48"/>
      <c r="AB4" s="188" t="s">
        <v>896</v>
      </c>
      <c r="AC4" s="182"/>
      <c r="AD4" s="182" t="s">
        <v>899</v>
      </c>
      <c r="AE4" s="182"/>
      <c r="AF4" s="182" t="s">
        <v>903</v>
      </c>
      <c r="AG4" s="182"/>
      <c r="AH4" s="59" t="s">
        <v>899</v>
      </c>
      <c r="AI4" s="59"/>
      <c r="AJ4" s="59" t="s">
        <v>902</v>
      </c>
      <c r="AK4" s="59"/>
      <c r="AL4" s="182" t="s">
        <v>899</v>
      </c>
      <c r="AM4" s="194"/>
      <c r="AN4" s="182" t="s">
        <v>896</v>
      </c>
      <c r="AO4" s="182"/>
      <c r="AP4" s="59" t="s">
        <v>896</v>
      </c>
      <c r="AQ4" s="59"/>
      <c r="AR4" s="59" t="s">
        <v>899</v>
      </c>
      <c r="AS4" s="59"/>
      <c r="AT4" s="58" t="s">
        <v>897</v>
      </c>
      <c r="AU4" s="59"/>
      <c r="AV4" s="262" t="s">
        <v>482</v>
      </c>
      <c r="AW4" s="182"/>
      <c r="AX4" s="59" t="s">
        <v>904</v>
      </c>
      <c r="AY4" s="59"/>
      <c r="AZ4" s="182" t="s">
        <v>896</v>
      </c>
      <c r="BA4" s="188"/>
      <c r="BB4" s="182" t="s">
        <v>896</v>
      </c>
      <c r="BC4" s="194"/>
      <c r="BD4" s="262" t="s">
        <v>905</v>
      </c>
      <c r="BE4" s="188"/>
      <c r="BF4" s="262" t="s">
        <v>906</v>
      </c>
      <c r="BG4" s="182"/>
      <c r="BH4" s="262" t="s">
        <v>907</v>
      </c>
      <c r="BI4" s="182"/>
      <c r="BJ4" s="262" t="s">
        <v>908</v>
      </c>
      <c r="BK4" s="188"/>
      <c r="BL4" s="262" t="s">
        <v>909</v>
      </c>
      <c r="BM4" s="182"/>
      <c r="BN4" s="262" t="s">
        <v>910</v>
      </c>
      <c r="BO4" s="194"/>
      <c r="BP4" s="182" t="s">
        <v>896</v>
      </c>
      <c r="BQ4" s="182"/>
      <c r="BR4" s="182" t="s">
        <v>911</v>
      </c>
      <c r="BS4" s="182"/>
      <c r="BX4" s="109"/>
      <c r="BY4" s="109"/>
      <c r="BZ4" s="109"/>
    </row>
    <row r="5" spans="1:78" ht="12.75" customHeight="1">
      <c r="A5" s="18"/>
      <c r="B5" s="18" t="s">
        <v>84</v>
      </c>
      <c r="C5" s="49" t="s">
        <v>16</v>
      </c>
      <c r="D5" s="18" t="s">
        <v>84</v>
      </c>
      <c r="E5" s="49" t="s">
        <v>16</v>
      </c>
      <c r="F5" s="18" t="s">
        <v>84</v>
      </c>
      <c r="G5" s="49" t="s">
        <v>16</v>
      </c>
      <c r="H5" s="18" t="s">
        <v>84</v>
      </c>
      <c r="I5" s="49" t="s">
        <v>16</v>
      </c>
      <c r="J5" s="18" t="s">
        <v>84</v>
      </c>
      <c r="K5" s="49" t="s">
        <v>16</v>
      </c>
      <c r="L5" s="18" t="s">
        <v>84</v>
      </c>
      <c r="M5" s="49" t="s">
        <v>16</v>
      </c>
      <c r="N5" s="18" t="s">
        <v>84</v>
      </c>
      <c r="O5" s="49" t="s">
        <v>16</v>
      </c>
      <c r="P5" s="18" t="s">
        <v>84</v>
      </c>
      <c r="Q5" s="49" t="s">
        <v>16</v>
      </c>
      <c r="R5" s="18" t="s">
        <v>84</v>
      </c>
      <c r="S5" s="49" t="s">
        <v>16</v>
      </c>
      <c r="T5" s="18" t="s">
        <v>84</v>
      </c>
      <c r="U5" s="49" t="s">
        <v>16</v>
      </c>
      <c r="V5" s="18" t="s">
        <v>84</v>
      </c>
      <c r="W5" s="49" t="s">
        <v>16</v>
      </c>
      <c r="X5" s="18" t="s">
        <v>84</v>
      </c>
      <c r="Y5" s="49" t="s">
        <v>16</v>
      </c>
      <c r="Z5" s="18" t="s">
        <v>84</v>
      </c>
      <c r="AA5" s="49" t="s">
        <v>16</v>
      </c>
      <c r="AB5" s="18" t="s">
        <v>84</v>
      </c>
      <c r="AC5" s="49" t="s">
        <v>16</v>
      </c>
      <c r="AD5" s="18" t="s">
        <v>84</v>
      </c>
      <c r="AE5" s="49" t="s">
        <v>16</v>
      </c>
      <c r="AF5" s="18" t="s">
        <v>84</v>
      </c>
      <c r="AG5" s="49" t="s">
        <v>16</v>
      </c>
      <c r="AH5" s="18" t="s">
        <v>84</v>
      </c>
      <c r="AI5" s="49" t="s">
        <v>16</v>
      </c>
      <c r="AJ5" s="18" t="s">
        <v>84</v>
      </c>
      <c r="AK5" s="49" t="s">
        <v>16</v>
      </c>
      <c r="AL5" s="18" t="s">
        <v>84</v>
      </c>
      <c r="AM5" s="49" t="s">
        <v>16</v>
      </c>
      <c r="AN5" s="18" t="s">
        <v>84</v>
      </c>
      <c r="AO5" s="49" t="s">
        <v>16</v>
      </c>
      <c r="AP5" s="18" t="s">
        <v>84</v>
      </c>
      <c r="AQ5" s="49" t="s">
        <v>16</v>
      </c>
      <c r="AR5" s="18" t="s">
        <v>84</v>
      </c>
      <c r="AS5" s="49" t="s">
        <v>16</v>
      </c>
      <c r="AT5" s="18" t="s">
        <v>84</v>
      </c>
      <c r="AU5" s="49" t="s">
        <v>16</v>
      </c>
      <c r="AV5" s="18" t="s">
        <v>84</v>
      </c>
      <c r="AW5" s="49" t="s">
        <v>16</v>
      </c>
      <c r="AX5" s="18" t="s">
        <v>84</v>
      </c>
      <c r="AY5" s="49" t="s">
        <v>16</v>
      </c>
      <c r="AZ5" s="18" t="s">
        <v>84</v>
      </c>
      <c r="BA5" s="49" t="s">
        <v>16</v>
      </c>
      <c r="BB5" s="18" t="s">
        <v>84</v>
      </c>
      <c r="BC5" s="49" t="s">
        <v>16</v>
      </c>
      <c r="BD5" s="18" t="s">
        <v>84</v>
      </c>
      <c r="BE5" s="49" t="s">
        <v>16</v>
      </c>
      <c r="BF5" s="18" t="s">
        <v>84</v>
      </c>
      <c r="BG5" s="49" t="s">
        <v>16</v>
      </c>
      <c r="BH5" s="18" t="s">
        <v>84</v>
      </c>
      <c r="BI5" s="49" t="s">
        <v>16</v>
      </c>
      <c r="BJ5" s="18" t="s">
        <v>84</v>
      </c>
      <c r="BK5" s="49" t="s">
        <v>16</v>
      </c>
      <c r="BL5" s="18" t="s">
        <v>84</v>
      </c>
      <c r="BM5" s="49" t="s">
        <v>16</v>
      </c>
      <c r="BN5" s="18" t="s">
        <v>84</v>
      </c>
      <c r="BO5" s="49" t="s">
        <v>16</v>
      </c>
      <c r="BP5" s="18" t="s">
        <v>84</v>
      </c>
      <c r="BQ5" s="49" t="s">
        <v>16</v>
      </c>
      <c r="BR5" s="18" t="s">
        <v>84</v>
      </c>
      <c r="BS5" s="49" t="s">
        <v>16</v>
      </c>
      <c r="BV5" s="50"/>
      <c r="BW5" s="50"/>
      <c r="BX5" s="70"/>
      <c r="BY5" s="70"/>
      <c r="BZ5" s="70"/>
    </row>
    <row r="6" spans="1:78" ht="12.75" customHeight="1">
      <c r="A6" s="2" t="s">
        <v>86</v>
      </c>
      <c r="I6" s="15"/>
      <c r="K6" s="15"/>
      <c r="M6" s="15"/>
      <c r="O6" s="15"/>
      <c r="Q6" s="15"/>
      <c r="S6" s="15"/>
      <c r="U6" s="15"/>
      <c r="W6" s="15"/>
      <c r="Y6" s="15"/>
      <c r="AA6" s="15"/>
      <c r="AC6" s="15"/>
      <c r="AE6" s="15"/>
      <c r="AG6" s="15"/>
      <c r="AI6" s="15"/>
      <c r="AK6" s="15"/>
      <c r="AM6" s="15"/>
      <c r="AO6" s="15"/>
      <c r="AQ6" s="15"/>
      <c r="AS6" s="15"/>
      <c r="AU6" s="15"/>
      <c r="AV6" s="14"/>
      <c r="AW6" s="15"/>
      <c r="AY6" s="15"/>
      <c r="BA6" s="15"/>
      <c r="BC6" s="15"/>
      <c r="BE6" s="15"/>
      <c r="BG6" s="15"/>
      <c r="BI6" s="15"/>
      <c r="BK6" s="15"/>
      <c r="BM6" s="15"/>
      <c r="BO6" s="15"/>
      <c r="BQ6" s="15"/>
      <c r="BS6" s="15"/>
      <c r="BX6" s="10"/>
      <c r="BY6" s="10"/>
      <c r="BZ6" s="10"/>
    </row>
    <row r="7" spans="1:78" ht="12.75" customHeight="1">
      <c r="A7" s="2" t="s">
        <v>295</v>
      </c>
      <c r="B7" s="105"/>
      <c r="C7" s="115"/>
      <c r="D7" s="105"/>
      <c r="E7" s="115"/>
      <c r="F7" s="105"/>
      <c r="G7" s="115"/>
      <c r="H7" s="105"/>
      <c r="I7" s="115"/>
      <c r="J7" s="105"/>
      <c r="K7" s="115"/>
      <c r="L7" s="105"/>
      <c r="M7" s="115"/>
      <c r="N7" s="105"/>
      <c r="O7" s="115"/>
      <c r="P7" s="105"/>
      <c r="Q7" s="115"/>
      <c r="R7" s="105"/>
      <c r="S7" s="115"/>
      <c r="T7" s="105"/>
      <c r="U7" s="115"/>
      <c r="V7" s="105"/>
      <c r="W7" s="115"/>
      <c r="X7" s="105"/>
      <c r="Y7" s="115"/>
      <c r="Z7" s="105"/>
      <c r="AA7" s="115"/>
      <c r="AB7" s="105"/>
      <c r="AC7" s="115"/>
      <c r="AD7" s="105"/>
      <c r="AE7" s="115"/>
      <c r="AF7" s="105"/>
      <c r="AG7" s="115"/>
      <c r="AH7" s="105"/>
      <c r="AI7" s="115"/>
      <c r="AJ7" s="105"/>
      <c r="AK7" s="115"/>
      <c r="AL7" s="105"/>
      <c r="AM7" s="115"/>
      <c r="AN7" s="105"/>
      <c r="AO7" s="115"/>
      <c r="AP7" s="105"/>
      <c r="AQ7" s="115"/>
      <c r="AR7" s="105"/>
      <c r="AS7" s="115"/>
      <c r="AT7" s="105"/>
      <c r="AU7" s="115"/>
      <c r="AV7" s="105"/>
      <c r="AW7" s="115"/>
      <c r="AX7" s="105"/>
      <c r="AY7" s="115"/>
      <c r="AZ7" s="105"/>
      <c r="BA7" s="115"/>
      <c r="BB7" s="105"/>
      <c r="BC7" s="115"/>
      <c r="BD7" s="105"/>
      <c r="BE7" s="115"/>
      <c r="BF7" s="105"/>
      <c r="BG7" s="115"/>
      <c r="BH7" s="105"/>
      <c r="BI7" s="115"/>
      <c r="BJ7" s="105"/>
      <c r="BK7" s="115"/>
      <c r="BL7" s="105"/>
      <c r="BM7" s="115"/>
      <c r="BN7" s="105"/>
      <c r="BO7" s="115"/>
      <c r="BP7" s="105"/>
      <c r="BQ7" s="115"/>
      <c r="BR7" s="105"/>
      <c r="BS7" s="115"/>
      <c r="BV7" s="105"/>
      <c r="BW7" s="105"/>
      <c r="BX7" s="10"/>
      <c r="BY7" s="10"/>
      <c r="BZ7" s="10"/>
    </row>
    <row r="8" spans="1:78" ht="12.75" customHeight="1">
      <c r="A8" s="42" t="s">
        <v>141</v>
      </c>
      <c r="B8" s="105">
        <f t="shared" ref="B8:B22" si="0">D8+F8+H8+J8+L8+N8+P8+R8+AB8+AD8+AF8+T8+V8+X8+Z8+AH8+AJ8+AL8+AN8+AP8+AR8+AT8+AV8+AX8+AZ8+BB8+BD8+BF8+BH8+BJ8+BL8+BN8+BP8+BR8</f>
        <v>7946.0259822299995</v>
      </c>
      <c r="C8" s="115">
        <f t="shared" ref="C8:C22" si="1">B8/B$18*100</f>
        <v>44.386586244165514</v>
      </c>
      <c r="D8" s="105">
        <v>7.0439999999999996</v>
      </c>
      <c r="E8" s="115">
        <f t="shared" ref="E8:E22" si="2">D8/D$18*100</f>
        <v>58.051755398055057</v>
      </c>
      <c r="F8" s="105"/>
      <c r="G8" s="115" t="e">
        <f t="shared" ref="G8:G22" si="3">F8/F$18*100</f>
        <v>#DIV/0!</v>
      </c>
      <c r="H8" s="105"/>
      <c r="I8" s="115" t="e">
        <f t="shared" ref="I8:I22" si="4">H8/H$18*100</f>
        <v>#DIV/0!</v>
      </c>
      <c r="J8" s="105">
        <v>21.279232</v>
      </c>
      <c r="K8" s="115">
        <f t="shared" ref="K8:K22" si="5">J8/J$18*100</f>
        <v>59.186149941062041</v>
      </c>
      <c r="L8" s="105">
        <v>40.896673999999997</v>
      </c>
      <c r="M8" s="115">
        <f t="shared" ref="M8:M22" si="6">L8/L$18*100</f>
        <v>53.405238213262763</v>
      </c>
      <c r="N8" s="105">
        <v>446.9</v>
      </c>
      <c r="O8" s="115">
        <f t="shared" ref="O8:O22" si="7">N8/N$18*100</f>
        <v>43.149560683595631</v>
      </c>
      <c r="P8" s="105">
        <v>51.216253370000011</v>
      </c>
      <c r="Q8" s="115">
        <f t="shared" ref="Q8:Q22" si="8">P8/P$18*100</f>
        <v>42.153294954732516</v>
      </c>
      <c r="R8" s="105">
        <v>144.06125402000001</v>
      </c>
      <c r="S8" s="115">
        <f t="shared" ref="S8:S22" si="9">R8/R$18*100</f>
        <v>45.11725365378814</v>
      </c>
      <c r="T8" s="105">
        <v>930.7</v>
      </c>
      <c r="U8" s="115">
        <f t="shared" ref="U8:U22" si="10">T8/T$18*100</f>
        <v>30.522760068214616</v>
      </c>
      <c r="V8" s="105">
        <v>0</v>
      </c>
      <c r="W8" s="115">
        <f t="shared" ref="W8:W18" si="11">V8/V$18*100</f>
        <v>0</v>
      </c>
      <c r="X8" s="105">
        <v>0</v>
      </c>
      <c r="Y8" s="115">
        <f t="shared" ref="Y8:Y18" si="12">X8/X$18*100</f>
        <v>0</v>
      </c>
      <c r="Z8" s="105">
        <v>905</v>
      </c>
      <c r="AA8" s="115">
        <f t="shared" ref="AA8:AA22" si="13">Z8/Z$18*100</f>
        <v>54.191616766467064</v>
      </c>
      <c r="AB8" s="105">
        <v>36</v>
      </c>
      <c r="AC8" s="115">
        <f t="shared" ref="AC8:AC22" si="14">AB8/AB$18*100</f>
        <v>43.689320388349515</v>
      </c>
      <c r="AD8" s="1562">
        <f>(235280+3618660.03+459239674.73)/1000000</f>
        <v>463.09361475999998</v>
      </c>
      <c r="AE8" s="115">
        <f t="shared" ref="AE8:AE22" si="15">AD8/AD$18*100</f>
        <v>47.73238884046647</v>
      </c>
      <c r="AF8" s="105">
        <v>500.48716999999999</v>
      </c>
      <c r="AG8" s="115">
        <f t="shared" ref="AG8:AG22" si="16">AF8/AF$18*100</f>
        <v>53.302390259410593</v>
      </c>
      <c r="AH8" s="105">
        <v>60.6</v>
      </c>
      <c r="AI8" s="115">
        <f t="shared" ref="AI8:AI22" si="17">AH8/AH$18*100</f>
        <v>56.199573402578139</v>
      </c>
      <c r="AJ8" s="105">
        <v>0</v>
      </c>
      <c r="AK8" s="115">
        <f t="shared" ref="AK8:AK18" si="18">AJ8/AJ$18*100</f>
        <v>0</v>
      </c>
      <c r="AL8" s="105">
        <v>21.6</v>
      </c>
      <c r="AM8" s="115">
        <f t="shared" ref="AM8:AM22" si="19">AL8/AL$18*100</f>
        <v>50.82352941176471</v>
      </c>
      <c r="AN8" s="105">
        <v>91.8</v>
      </c>
      <c r="AO8" s="115">
        <f t="shared" ref="AO8:AO22" si="20">AN8/AN$18*100</f>
        <v>37.28675873273761</v>
      </c>
      <c r="AP8" s="1525">
        <v>192.08099999999999</v>
      </c>
      <c r="AQ8" s="115">
        <f t="shared" ref="AQ8:AQ22" si="21">AP8/AP$18*100</f>
        <v>61.82420362484671</v>
      </c>
      <c r="AR8" s="1525">
        <v>229.5</v>
      </c>
      <c r="AS8" s="115">
        <f t="shared" ref="AS8:AS22" si="22">AR8/AR$18*100</f>
        <v>46.980552712384856</v>
      </c>
      <c r="AT8" s="105">
        <v>0.71693809000000008</v>
      </c>
      <c r="AU8" s="115">
        <f t="shared" ref="AU8:AU22" si="23">AT8/AT$18*100</f>
        <v>71.053417339137468</v>
      </c>
      <c r="AV8" s="105">
        <v>50.229947000000003</v>
      </c>
      <c r="AW8" s="115">
        <f t="shared" ref="AW8:AW22" si="24">AV8/AV$18*100</f>
        <v>31.012074532780964</v>
      </c>
      <c r="AX8" s="1525">
        <v>150.64347457999997</v>
      </c>
      <c r="AY8" s="115">
        <f t="shared" ref="AY8:AY22" si="25">AX8/AX$18*100</f>
        <v>60.579283978349807</v>
      </c>
      <c r="AZ8" s="105">
        <v>151.1</v>
      </c>
      <c r="BA8" s="115">
        <f t="shared" ref="BA8:BA22" si="26">AZ8/AZ$18*100</f>
        <v>45.30734632683658</v>
      </c>
      <c r="BB8" s="105">
        <v>48.739917200000001</v>
      </c>
      <c r="BC8" s="115">
        <f t="shared" ref="BC8:BC22" si="27">BB8/BB$18*100</f>
        <v>30.436832742822485</v>
      </c>
      <c r="BD8" s="105">
        <v>1801.9823879600001</v>
      </c>
      <c r="BE8" s="115">
        <f t="shared" ref="BE8:BE22" si="28">BD8/BD$18*100</f>
        <v>45.290604206971288</v>
      </c>
      <c r="BF8" s="105">
        <v>474.29584368000002</v>
      </c>
      <c r="BG8" s="115">
        <f t="shared" ref="BG8:BG22" si="29">BF8/BF$18*100</f>
        <v>69.131193336887947</v>
      </c>
      <c r="BH8" s="105">
        <v>431.56748328999998</v>
      </c>
      <c r="BI8" s="115">
        <f t="shared" ref="BI8:BI22" si="30">BH8/BH$18*100</f>
        <v>56.848456360116209</v>
      </c>
      <c r="BJ8" s="105">
        <v>152.83439768</v>
      </c>
      <c r="BK8" s="115">
        <f t="shared" ref="BK8:BK22" si="31">BJ8/BJ$18*100</f>
        <v>51.618510165214296</v>
      </c>
      <c r="BL8" s="105">
        <v>78.315138599999997</v>
      </c>
      <c r="BM8" s="115">
        <f t="shared" ref="BM8:BM22" si="32">BL8/BL$18*100</f>
        <v>53.841748319707705</v>
      </c>
      <c r="BN8" s="105">
        <v>176.4</v>
      </c>
      <c r="BO8" s="115">
        <f t="shared" ref="BO8:BO22" si="33">BN8/BN$18*100</f>
        <v>56.556588650208404</v>
      </c>
      <c r="BP8" s="105">
        <v>286.94125600000001</v>
      </c>
      <c r="BQ8" s="115">
        <f t="shared" ref="BQ8:BQ22" si="34">BP8/BP$18*100</f>
        <v>27.908908976223234</v>
      </c>
      <c r="BR8" s="105">
        <v>0</v>
      </c>
      <c r="BS8" s="115">
        <f t="shared" ref="BS8:BS18" si="35">BR8/BR$18*100</f>
        <v>0</v>
      </c>
      <c r="BV8" s="105"/>
      <c r="BW8" s="115"/>
      <c r="BX8" s="105"/>
      <c r="BY8" s="115"/>
      <c r="BZ8" s="105"/>
    </row>
    <row r="9" spans="1:78" ht="12.75" customHeight="1">
      <c r="A9" s="42" t="s">
        <v>143</v>
      </c>
      <c r="B9" s="105">
        <f t="shared" si="0"/>
        <v>2323.1820664399997</v>
      </c>
      <c r="C9" s="115">
        <f t="shared" si="1"/>
        <v>12.977319906019019</v>
      </c>
      <c r="D9" s="105"/>
      <c r="E9" s="115">
        <f t="shared" si="2"/>
        <v>0</v>
      </c>
      <c r="F9" s="105"/>
      <c r="G9" s="115" t="e">
        <f t="shared" si="3"/>
        <v>#DIV/0!</v>
      </c>
      <c r="H9" s="105"/>
      <c r="I9" s="115" t="e">
        <f t="shared" si="4"/>
        <v>#DIV/0!</v>
      </c>
      <c r="J9" s="105">
        <v>4.9364299999999997</v>
      </c>
      <c r="K9" s="115">
        <f t="shared" si="5"/>
        <v>13.730208221497698</v>
      </c>
      <c r="L9" s="105">
        <v>31.681346000000001</v>
      </c>
      <c r="M9" s="115">
        <f t="shared" si="6"/>
        <v>41.371330833573403</v>
      </c>
      <c r="N9" s="105">
        <v>323.2</v>
      </c>
      <c r="O9" s="115">
        <f t="shared" si="7"/>
        <v>31.205947668243699</v>
      </c>
      <c r="P9" s="105">
        <v>9.62647765</v>
      </c>
      <c r="Q9" s="115">
        <f t="shared" si="8"/>
        <v>7.9230268724279833</v>
      </c>
      <c r="R9" s="105">
        <v>5.8923014899999995</v>
      </c>
      <c r="S9" s="115">
        <f t="shared" si="9"/>
        <v>1.8453571207426573</v>
      </c>
      <c r="T9" s="105">
        <v>316.2</v>
      </c>
      <c r="U9" s="115">
        <f t="shared" si="10"/>
        <v>10.369933097205825</v>
      </c>
      <c r="V9" s="105">
        <v>0</v>
      </c>
      <c r="W9" s="115">
        <f t="shared" si="11"/>
        <v>0</v>
      </c>
      <c r="X9" s="105">
        <v>0</v>
      </c>
      <c r="Y9" s="115">
        <f t="shared" si="12"/>
        <v>0</v>
      </c>
      <c r="Z9" s="105">
        <v>506.1</v>
      </c>
      <c r="AA9" s="115">
        <f t="shared" si="13"/>
        <v>30.30538922155689</v>
      </c>
      <c r="AB9" s="105"/>
      <c r="AC9" s="115">
        <f t="shared" si="14"/>
        <v>0</v>
      </c>
      <c r="AD9" s="1562">
        <f>(61704710.98+10767573.16+28302924.29)/1000000</f>
        <v>100.77520843000001</v>
      </c>
      <c r="AE9" s="115">
        <f t="shared" si="15"/>
        <v>10.387190151072891</v>
      </c>
      <c r="AF9" s="105">
        <v>118.082264</v>
      </c>
      <c r="AG9" s="115">
        <f t="shared" si="16"/>
        <v>12.575880653329735</v>
      </c>
      <c r="AH9" s="105">
        <v>19.309999999999999</v>
      </c>
      <c r="AI9" s="115">
        <f t="shared" si="17"/>
        <v>17.907817861448578</v>
      </c>
      <c r="AJ9" s="105">
        <v>0</v>
      </c>
      <c r="AK9" s="115">
        <f t="shared" si="18"/>
        <v>0</v>
      </c>
      <c r="AL9" s="105">
        <v>9.1999999999999993</v>
      </c>
      <c r="AM9" s="115">
        <f t="shared" si="19"/>
        <v>21.647058823529409</v>
      </c>
      <c r="AN9" s="105"/>
      <c r="AO9" s="115">
        <f t="shared" si="20"/>
        <v>0</v>
      </c>
      <c r="AP9" s="1525">
        <v>19.946000000000002</v>
      </c>
      <c r="AQ9" s="115">
        <f t="shared" si="21"/>
        <v>6.4199247478990253</v>
      </c>
      <c r="AR9" s="1525">
        <v>70</v>
      </c>
      <c r="AS9" s="115">
        <f t="shared" si="22"/>
        <v>14.329580348004095</v>
      </c>
      <c r="AT9" s="105">
        <v>5.1145639999999999E-2</v>
      </c>
      <c r="AU9" s="115">
        <f t="shared" si="23"/>
        <v>5.0688791050246511</v>
      </c>
      <c r="AV9" s="105"/>
      <c r="AW9" s="115">
        <f t="shared" si="24"/>
        <v>0</v>
      </c>
      <c r="AX9" s="1525">
        <v>10.980324769999999</v>
      </c>
      <c r="AY9" s="115">
        <f t="shared" si="25"/>
        <v>4.4155926054605912</v>
      </c>
      <c r="AZ9" s="105">
        <v>0</v>
      </c>
      <c r="BA9" s="115">
        <f t="shared" si="26"/>
        <v>0</v>
      </c>
      <c r="BB9" s="105">
        <v>13.37448043</v>
      </c>
      <c r="BC9" s="115">
        <f t="shared" si="27"/>
        <v>8.3520212436894035</v>
      </c>
      <c r="BD9" s="105">
        <v>507.77523416000008</v>
      </c>
      <c r="BE9" s="115">
        <f t="shared" si="28"/>
        <v>12.762304065844853</v>
      </c>
      <c r="BF9" s="105">
        <v>76.256206490000011</v>
      </c>
      <c r="BG9" s="115">
        <f t="shared" si="29"/>
        <v>11.114755957158591</v>
      </c>
      <c r="BH9" s="105">
        <v>52.728901339999993</v>
      </c>
      <c r="BI9" s="115">
        <f t="shared" si="30"/>
        <v>6.9457425844328444</v>
      </c>
      <c r="BJ9" s="105">
        <v>27.322347329999999</v>
      </c>
      <c r="BK9" s="115">
        <f t="shared" si="31"/>
        <v>9.2278890406860192</v>
      </c>
      <c r="BL9" s="105">
        <v>5.0947067099999996</v>
      </c>
      <c r="BM9" s="115">
        <f t="shared" si="32"/>
        <v>3.5026167525999381</v>
      </c>
      <c r="BN9" s="105">
        <v>0</v>
      </c>
      <c r="BO9" s="115">
        <f t="shared" si="33"/>
        <v>0</v>
      </c>
      <c r="BP9" s="105">
        <v>94.648691999999997</v>
      </c>
      <c r="BQ9" s="115">
        <f t="shared" si="34"/>
        <v>9.2058624352943799</v>
      </c>
      <c r="BR9" s="105">
        <v>0</v>
      </c>
      <c r="BS9" s="115">
        <f t="shared" si="35"/>
        <v>0</v>
      </c>
      <c r="BV9" s="105"/>
      <c r="BW9" s="115"/>
      <c r="BX9" s="105"/>
      <c r="BY9" s="115"/>
      <c r="BZ9" s="105"/>
    </row>
    <row r="10" spans="1:78" ht="12.75" customHeight="1">
      <c r="A10" s="42" t="s">
        <v>145</v>
      </c>
      <c r="B10" s="105">
        <f t="shared" si="0"/>
        <v>192.34232498</v>
      </c>
      <c r="C10" s="115">
        <f t="shared" si="1"/>
        <v>1.0744262874574835</v>
      </c>
      <c r="D10" s="105"/>
      <c r="E10" s="115">
        <f t="shared" si="2"/>
        <v>0</v>
      </c>
      <c r="F10" s="105"/>
      <c r="G10" s="115" t="e">
        <f t="shared" si="3"/>
        <v>#DIV/0!</v>
      </c>
      <c r="H10" s="105"/>
      <c r="I10" s="115" t="e">
        <f t="shared" si="4"/>
        <v>#DIV/0!</v>
      </c>
      <c r="J10" s="105"/>
      <c r="K10" s="115">
        <f t="shared" si="5"/>
        <v>0</v>
      </c>
      <c r="L10" s="105">
        <v>0</v>
      </c>
      <c r="M10" s="115">
        <f t="shared" si="6"/>
        <v>0</v>
      </c>
      <c r="N10" s="105"/>
      <c r="O10" s="115">
        <f t="shared" si="7"/>
        <v>0</v>
      </c>
      <c r="P10" s="105"/>
      <c r="Q10" s="115">
        <f t="shared" si="8"/>
        <v>0</v>
      </c>
      <c r="R10" s="105">
        <v>85.79997256</v>
      </c>
      <c r="S10" s="115">
        <f t="shared" si="9"/>
        <v>26.870924814663656</v>
      </c>
      <c r="T10" s="105"/>
      <c r="U10" s="115">
        <f t="shared" si="10"/>
        <v>0</v>
      </c>
      <c r="V10" s="105">
        <v>0</v>
      </c>
      <c r="W10" s="115">
        <f t="shared" si="11"/>
        <v>0</v>
      </c>
      <c r="X10" s="105">
        <v>0</v>
      </c>
      <c r="Y10" s="115">
        <f t="shared" si="12"/>
        <v>0</v>
      </c>
      <c r="Z10" s="105"/>
      <c r="AA10" s="115">
        <f t="shared" si="13"/>
        <v>0</v>
      </c>
      <c r="AB10" s="105"/>
      <c r="AC10" s="115">
        <f t="shared" si="14"/>
        <v>0</v>
      </c>
      <c r="AD10" s="1562">
        <f>106542352.42/1000000</f>
        <v>106.54235242</v>
      </c>
      <c r="AE10" s="115">
        <f t="shared" si="15"/>
        <v>10.981626244890128</v>
      </c>
      <c r="AF10" s="105">
        <v>0</v>
      </c>
      <c r="AG10" s="115">
        <f t="shared" si="16"/>
        <v>0</v>
      </c>
      <c r="AH10" s="105">
        <v>0</v>
      </c>
      <c r="AI10" s="115">
        <f t="shared" si="17"/>
        <v>0</v>
      </c>
      <c r="AJ10" s="105">
        <v>0</v>
      </c>
      <c r="AK10" s="115">
        <f t="shared" si="18"/>
        <v>0</v>
      </c>
      <c r="AL10" s="105"/>
      <c r="AM10" s="115">
        <f t="shared" si="19"/>
        <v>0</v>
      </c>
      <c r="AN10" s="105"/>
      <c r="AO10" s="115">
        <f t="shared" si="20"/>
        <v>0</v>
      </c>
      <c r="AP10" s="1525"/>
      <c r="AQ10" s="115">
        <f t="shared" si="21"/>
        <v>0</v>
      </c>
      <c r="AR10" s="1525"/>
      <c r="AS10" s="115">
        <f t="shared" si="22"/>
        <v>0</v>
      </c>
      <c r="AT10" s="105">
        <v>0</v>
      </c>
      <c r="AU10" s="115">
        <f t="shared" si="23"/>
        <v>0</v>
      </c>
      <c r="AV10" s="105"/>
      <c r="AW10" s="115">
        <f t="shared" si="24"/>
        <v>0</v>
      </c>
      <c r="AX10" s="1525">
        <v>0</v>
      </c>
      <c r="AY10" s="115">
        <f t="shared" si="25"/>
        <v>0</v>
      </c>
      <c r="AZ10" s="105">
        <v>0</v>
      </c>
      <c r="BA10" s="115">
        <f t="shared" si="26"/>
        <v>0</v>
      </c>
      <c r="BB10" s="105">
        <v>0</v>
      </c>
      <c r="BC10" s="115">
        <f t="shared" si="27"/>
        <v>0</v>
      </c>
      <c r="BD10" s="105">
        <v>0</v>
      </c>
      <c r="BE10" s="115">
        <f t="shared" si="28"/>
        <v>0</v>
      </c>
      <c r="BF10" s="105">
        <v>0</v>
      </c>
      <c r="BG10" s="115">
        <f t="shared" si="29"/>
        <v>0</v>
      </c>
      <c r="BH10" s="105">
        <v>0</v>
      </c>
      <c r="BI10" s="115">
        <f t="shared" si="30"/>
        <v>0</v>
      </c>
      <c r="BJ10" s="105">
        <v>0</v>
      </c>
      <c r="BK10" s="115">
        <f t="shared" si="31"/>
        <v>0</v>
      </c>
      <c r="BL10" s="105">
        <v>0</v>
      </c>
      <c r="BM10" s="115">
        <f t="shared" si="32"/>
        <v>0</v>
      </c>
      <c r="BN10" s="105">
        <v>0</v>
      </c>
      <c r="BO10" s="115">
        <f t="shared" si="33"/>
        <v>0</v>
      </c>
      <c r="BP10" s="105">
        <v>0</v>
      </c>
      <c r="BQ10" s="115">
        <f t="shared" si="34"/>
        <v>0</v>
      </c>
      <c r="BR10" s="105">
        <v>0</v>
      </c>
      <c r="BS10" s="115">
        <f t="shared" si="35"/>
        <v>0</v>
      </c>
      <c r="BV10" s="105"/>
      <c r="BW10" s="115"/>
      <c r="BX10" s="105"/>
      <c r="BY10" s="115"/>
      <c r="BZ10" s="105"/>
    </row>
    <row r="11" spans="1:78" ht="12.75" customHeight="1">
      <c r="A11" s="42" t="s">
        <v>147</v>
      </c>
      <c r="B11" s="105">
        <f t="shared" si="0"/>
        <v>738.92031759999998</v>
      </c>
      <c r="C11" s="115">
        <f t="shared" si="1"/>
        <v>4.1276168084607736</v>
      </c>
      <c r="D11" s="105"/>
      <c r="E11" s="115">
        <f t="shared" si="2"/>
        <v>0</v>
      </c>
      <c r="F11" s="105"/>
      <c r="G11" s="115" t="e">
        <f t="shared" si="3"/>
        <v>#DIV/0!</v>
      </c>
      <c r="H11" s="105"/>
      <c r="I11" s="115" t="e">
        <f t="shared" si="4"/>
        <v>#DIV/0!</v>
      </c>
      <c r="J11" s="105"/>
      <c r="K11" s="115">
        <f t="shared" si="5"/>
        <v>0</v>
      </c>
      <c r="L11" s="105"/>
      <c r="M11" s="115">
        <f t="shared" si="6"/>
        <v>0</v>
      </c>
      <c r="N11" s="105">
        <v>188.7</v>
      </c>
      <c r="O11" s="115">
        <f t="shared" si="7"/>
        <v>18.219561649126192</v>
      </c>
      <c r="P11" s="105">
        <v>42.271695999999999</v>
      </c>
      <c r="Q11" s="115">
        <f t="shared" si="8"/>
        <v>34.791519341563784</v>
      </c>
      <c r="R11" s="105">
        <v>0</v>
      </c>
      <c r="S11" s="115">
        <f t="shared" si="9"/>
        <v>0</v>
      </c>
      <c r="T11" s="105"/>
      <c r="U11" s="115">
        <f t="shared" si="10"/>
        <v>0</v>
      </c>
      <c r="V11" s="105">
        <v>0</v>
      </c>
      <c r="W11" s="115">
        <f t="shared" si="11"/>
        <v>0</v>
      </c>
      <c r="X11" s="105">
        <v>0</v>
      </c>
      <c r="Y11" s="115">
        <f t="shared" si="12"/>
        <v>0</v>
      </c>
      <c r="Z11" s="105"/>
      <c r="AA11" s="115">
        <f t="shared" si="13"/>
        <v>0</v>
      </c>
      <c r="AB11" s="105">
        <v>19.8</v>
      </c>
      <c r="AC11" s="115">
        <f t="shared" si="14"/>
        <v>24.029126213592235</v>
      </c>
      <c r="AD11" s="1562">
        <v>0</v>
      </c>
      <c r="AE11" s="115">
        <f t="shared" si="15"/>
        <v>0</v>
      </c>
      <c r="AF11" s="105">
        <v>48.499023000000001</v>
      </c>
      <c r="AG11" s="115">
        <f t="shared" si="16"/>
        <v>5.1651950461509948</v>
      </c>
      <c r="AH11" s="105">
        <v>0</v>
      </c>
      <c r="AI11" s="115">
        <f t="shared" si="17"/>
        <v>0</v>
      </c>
      <c r="AJ11" s="105">
        <v>0</v>
      </c>
      <c r="AK11" s="115">
        <f t="shared" si="18"/>
        <v>0</v>
      </c>
      <c r="AL11" s="105"/>
      <c r="AM11" s="115">
        <f t="shared" si="19"/>
        <v>0</v>
      </c>
      <c r="AN11" s="105"/>
      <c r="AO11" s="115">
        <f t="shared" si="20"/>
        <v>0</v>
      </c>
      <c r="AP11" s="1525">
        <v>61.262</v>
      </c>
      <c r="AQ11" s="115">
        <f t="shared" si="21"/>
        <v>19.718110393351548</v>
      </c>
      <c r="AR11" s="1525">
        <v>127.9</v>
      </c>
      <c r="AS11" s="115">
        <f t="shared" si="22"/>
        <v>26.182190378710342</v>
      </c>
      <c r="AT11" s="105">
        <v>0</v>
      </c>
      <c r="AU11" s="115">
        <f t="shared" si="23"/>
        <v>0</v>
      </c>
      <c r="AV11" s="105">
        <v>5.1196450000000002</v>
      </c>
      <c r="AW11" s="115">
        <f t="shared" si="24"/>
        <v>3.1608795510251966</v>
      </c>
      <c r="AX11" s="1525">
        <v>41.373637600000002</v>
      </c>
      <c r="AY11" s="115">
        <f t="shared" si="25"/>
        <v>16.637862000830992</v>
      </c>
      <c r="AZ11" s="105">
        <v>0</v>
      </c>
      <c r="BA11" s="115">
        <f t="shared" si="26"/>
        <v>0</v>
      </c>
      <c r="BB11" s="105">
        <v>0</v>
      </c>
      <c r="BC11" s="115">
        <f t="shared" si="27"/>
        <v>0</v>
      </c>
      <c r="BD11" s="105">
        <v>0</v>
      </c>
      <c r="BE11" s="115">
        <f t="shared" si="28"/>
        <v>0</v>
      </c>
      <c r="BF11" s="105">
        <v>0</v>
      </c>
      <c r="BG11" s="115">
        <f t="shared" si="29"/>
        <v>0</v>
      </c>
      <c r="BH11" s="105">
        <v>0</v>
      </c>
      <c r="BI11" s="115">
        <f t="shared" si="30"/>
        <v>0</v>
      </c>
      <c r="BJ11" s="105">
        <v>0</v>
      </c>
      <c r="BK11" s="115">
        <f t="shared" si="31"/>
        <v>0</v>
      </c>
      <c r="BL11" s="105">
        <v>0</v>
      </c>
      <c r="BM11" s="115">
        <f t="shared" si="32"/>
        <v>0</v>
      </c>
      <c r="BN11" s="105">
        <v>116.8</v>
      </c>
      <c r="BO11" s="115">
        <f t="shared" si="33"/>
        <v>37.44789996793844</v>
      </c>
      <c r="BP11" s="105">
        <v>87.194316000000001</v>
      </c>
      <c r="BQ11" s="115">
        <f t="shared" si="34"/>
        <v>8.4808237839735572</v>
      </c>
      <c r="BR11" s="105">
        <v>0</v>
      </c>
      <c r="BS11" s="115">
        <f t="shared" si="35"/>
        <v>0</v>
      </c>
      <c r="BV11" s="105"/>
      <c r="BW11" s="115"/>
      <c r="BX11" s="105"/>
      <c r="BY11" s="115"/>
      <c r="BZ11" s="105"/>
    </row>
    <row r="12" spans="1:78" ht="12.75" customHeight="1">
      <c r="A12" s="42" t="s">
        <v>148</v>
      </c>
      <c r="B12" s="105">
        <f t="shared" si="0"/>
        <v>2389.1233389199997</v>
      </c>
      <c r="C12" s="115">
        <f t="shared" si="1"/>
        <v>13.345668560368892</v>
      </c>
      <c r="D12" s="105">
        <v>4.0819999999999999</v>
      </c>
      <c r="E12" s="115">
        <f t="shared" si="2"/>
        <v>33.64100873578375</v>
      </c>
      <c r="F12" s="105"/>
      <c r="G12" s="115" t="e">
        <f t="shared" si="3"/>
        <v>#DIV/0!</v>
      </c>
      <c r="H12" s="105"/>
      <c r="I12" s="115" t="e">
        <f t="shared" si="4"/>
        <v>#DIV/0!</v>
      </c>
      <c r="J12" s="105">
        <v>7.7536899999999997</v>
      </c>
      <c r="K12" s="115">
        <f t="shared" si="5"/>
        <v>21.566147638059181</v>
      </c>
      <c r="L12" s="105"/>
      <c r="M12" s="115">
        <f t="shared" si="6"/>
        <v>0</v>
      </c>
      <c r="N12" s="105">
        <v>76.900000000000006</v>
      </c>
      <c r="O12" s="115">
        <f t="shared" si="7"/>
        <v>7.4249299990344699</v>
      </c>
      <c r="P12" s="105"/>
      <c r="Q12" s="115">
        <f t="shared" si="8"/>
        <v>0</v>
      </c>
      <c r="R12" s="105">
        <v>33.150601399999999</v>
      </c>
      <c r="S12" s="115">
        <f t="shared" si="9"/>
        <v>10.382139891214479</v>
      </c>
      <c r="T12" s="105">
        <v>17.3</v>
      </c>
      <c r="U12" s="115">
        <f t="shared" si="10"/>
        <v>0.56736193099829468</v>
      </c>
      <c r="V12" s="105">
        <v>0</v>
      </c>
      <c r="W12" s="115">
        <f t="shared" si="11"/>
        <v>0</v>
      </c>
      <c r="X12" s="105">
        <v>0</v>
      </c>
      <c r="Y12" s="115">
        <f t="shared" si="12"/>
        <v>0</v>
      </c>
      <c r="Z12" s="105">
        <v>80.400000000000006</v>
      </c>
      <c r="AA12" s="115">
        <f t="shared" si="13"/>
        <v>4.8143712574850301</v>
      </c>
      <c r="AB12" s="105">
        <v>26.6</v>
      </c>
      <c r="AC12" s="115">
        <f t="shared" si="14"/>
        <v>32.28155339805825</v>
      </c>
      <c r="AD12" s="1562">
        <f>119699564.59/1000000</f>
        <v>119.69956459000001</v>
      </c>
      <c r="AE12" s="115">
        <f t="shared" si="15"/>
        <v>12.337777889694028</v>
      </c>
      <c r="AF12" s="105">
        <v>169.04975400000001</v>
      </c>
      <c r="AG12" s="115">
        <f t="shared" si="16"/>
        <v>18.003969933865356</v>
      </c>
      <c r="AH12" s="105">
        <v>21.04</v>
      </c>
      <c r="AI12" s="115">
        <f t="shared" si="17"/>
        <v>19.512195121951223</v>
      </c>
      <c r="AJ12" s="105">
        <v>0</v>
      </c>
      <c r="AK12" s="115">
        <f t="shared" si="18"/>
        <v>0</v>
      </c>
      <c r="AL12" s="105">
        <v>4.0999999999999996</v>
      </c>
      <c r="AM12" s="115">
        <f t="shared" si="19"/>
        <v>9.6470588235294112</v>
      </c>
      <c r="AN12" s="105">
        <v>88.1</v>
      </c>
      <c r="AO12" s="115">
        <f t="shared" si="20"/>
        <v>35.783915515840782</v>
      </c>
      <c r="AP12" s="1525">
        <v>26.6</v>
      </c>
      <c r="AQ12" s="115">
        <f t="shared" si="21"/>
        <v>8.5616162786580787</v>
      </c>
      <c r="AR12" s="1525"/>
      <c r="AS12" s="115">
        <f t="shared" si="22"/>
        <v>0</v>
      </c>
      <c r="AT12" s="105">
        <v>5.8018269999999997E-2</v>
      </c>
      <c r="AU12" s="115">
        <f t="shared" si="23"/>
        <v>5.7500032556573455</v>
      </c>
      <c r="AV12" s="105">
        <v>106.61940800000001</v>
      </c>
      <c r="AW12" s="115">
        <f t="shared" si="24"/>
        <v>65.827045916193853</v>
      </c>
      <c r="AX12" s="1525">
        <v>39.43593139</v>
      </c>
      <c r="AY12" s="115">
        <f t="shared" si="25"/>
        <v>15.858639036879346</v>
      </c>
      <c r="AZ12" s="105">
        <v>182.4</v>
      </c>
      <c r="BA12" s="115">
        <f t="shared" si="26"/>
        <v>54.692653673163413</v>
      </c>
      <c r="BB12" s="105">
        <v>34.158577630000003</v>
      </c>
      <c r="BC12" s="115">
        <f t="shared" si="27"/>
        <v>21.331158807488244</v>
      </c>
      <c r="BD12" s="105">
        <v>579.58020358999988</v>
      </c>
      <c r="BE12" s="115">
        <f t="shared" si="28"/>
        <v>14.567033386329189</v>
      </c>
      <c r="BF12" s="105">
        <v>125.23550761</v>
      </c>
      <c r="BG12" s="115">
        <f t="shared" si="29"/>
        <v>18.253754918146434</v>
      </c>
      <c r="BH12" s="105">
        <v>69.298666550000007</v>
      </c>
      <c r="BI12" s="115">
        <f t="shared" si="30"/>
        <v>9.1284037229808703</v>
      </c>
      <c r="BJ12" s="105">
        <v>33.562506419999998</v>
      </c>
      <c r="BK12" s="115">
        <f t="shared" si="31"/>
        <v>11.335449382528296</v>
      </c>
      <c r="BL12" s="105">
        <v>34.188031470000006</v>
      </c>
      <c r="BM12" s="115">
        <f t="shared" si="32"/>
        <v>23.504311156948997</v>
      </c>
      <c r="BN12" s="105">
        <v>18.7</v>
      </c>
      <c r="BO12" s="115">
        <f t="shared" si="33"/>
        <v>5.9955113818531576</v>
      </c>
      <c r="BP12" s="105">
        <v>491.11087799999996</v>
      </c>
      <c r="BQ12" s="115">
        <f t="shared" si="34"/>
        <v>47.767159670253449</v>
      </c>
      <c r="BR12" s="105">
        <v>0</v>
      </c>
      <c r="BS12" s="115">
        <f t="shared" si="35"/>
        <v>0</v>
      </c>
      <c r="BV12" s="105"/>
      <c r="BW12" s="115"/>
      <c r="BX12" s="105"/>
      <c r="BY12" s="115"/>
      <c r="BZ12" s="105"/>
    </row>
    <row r="13" spans="1:78" ht="12.75" customHeight="1">
      <c r="A13" s="42" t="s">
        <v>280</v>
      </c>
      <c r="B13" s="105">
        <f t="shared" si="0"/>
        <v>819.75112194999997</v>
      </c>
      <c r="C13" s="115">
        <f t="shared" si="1"/>
        <v>4.5791385473136392</v>
      </c>
      <c r="D13" s="105">
        <v>0.01</v>
      </c>
      <c r="E13" s="115">
        <f t="shared" si="2"/>
        <v>8.2413054227789689E-2</v>
      </c>
      <c r="F13" s="105"/>
      <c r="G13" s="115" t="e">
        <f t="shared" si="3"/>
        <v>#DIV/0!</v>
      </c>
      <c r="H13" s="105"/>
      <c r="I13" s="115" t="e">
        <f t="shared" si="4"/>
        <v>#DIV/0!</v>
      </c>
      <c r="J13" s="105"/>
      <c r="K13" s="115">
        <f t="shared" si="5"/>
        <v>0</v>
      </c>
      <c r="L13" s="105"/>
      <c r="M13" s="115">
        <f t="shared" si="6"/>
        <v>0</v>
      </c>
      <c r="N13" s="105"/>
      <c r="O13" s="115">
        <f t="shared" si="7"/>
        <v>0</v>
      </c>
      <c r="P13" s="105"/>
      <c r="Q13" s="115">
        <f t="shared" si="8"/>
        <v>0</v>
      </c>
      <c r="R13" s="105"/>
      <c r="S13" s="115">
        <f t="shared" si="9"/>
        <v>0</v>
      </c>
      <c r="T13" s="105"/>
      <c r="U13" s="115">
        <f t="shared" si="10"/>
        <v>0</v>
      </c>
      <c r="V13" s="105">
        <f>'FoF1'!GZ8</f>
        <v>0</v>
      </c>
      <c r="W13" s="115">
        <f t="shared" si="11"/>
        <v>0</v>
      </c>
      <c r="X13" s="105">
        <f>'FoF1'!IG8</f>
        <v>0</v>
      </c>
      <c r="Y13" s="115">
        <f t="shared" si="12"/>
        <v>0</v>
      </c>
      <c r="Z13" s="105"/>
      <c r="AA13" s="115">
        <f t="shared" si="13"/>
        <v>0</v>
      </c>
      <c r="AB13" s="105"/>
      <c r="AC13" s="115">
        <f t="shared" si="14"/>
        <v>0</v>
      </c>
      <c r="AD13" s="105"/>
      <c r="AE13" s="115">
        <f t="shared" si="15"/>
        <v>0</v>
      </c>
      <c r="AF13" s="105"/>
      <c r="AG13" s="115">
        <f t="shared" si="16"/>
        <v>0</v>
      </c>
      <c r="AH13" s="105">
        <v>6.88</v>
      </c>
      <c r="AI13" s="115">
        <f t="shared" si="17"/>
        <v>6.3804136140220722</v>
      </c>
      <c r="AJ13" s="105">
        <f>'FoF2'!FM8</f>
        <v>7.7045500000000003E-2</v>
      </c>
      <c r="AK13" s="115">
        <f t="shared" si="18"/>
        <v>100</v>
      </c>
      <c r="AL13" s="105">
        <v>7.6</v>
      </c>
      <c r="AM13" s="115">
        <f t="shared" si="19"/>
        <v>17.882352941176467</v>
      </c>
      <c r="AN13" s="105"/>
      <c r="AO13" s="115">
        <f t="shared" si="20"/>
        <v>0</v>
      </c>
      <c r="AP13" s="1525">
        <v>10.8</v>
      </c>
      <c r="AQ13" s="115">
        <f t="shared" si="21"/>
        <v>3.4761449552446337</v>
      </c>
      <c r="AR13" s="1525">
        <v>61.1</v>
      </c>
      <c r="AS13" s="115">
        <f t="shared" si="22"/>
        <v>12.507676560900716</v>
      </c>
      <c r="AT13" s="105">
        <v>0.18291082</v>
      </c>
      <c r="AU13" s="115">
        <f t="shared" si="23"/>
        <v>18.127700300180525</v>
      </c>
      <c r="AV13" s="105"/>
      <c r="AW13" s="115">
        <f t="shared" si="24"/>
        <v>0</v>
      </c>
      <c r="AX13" s="1525">
        <v>-48.405191019999997</v>
      </c>
      <c r="AY13" s="115">
        <f t="shared" si="25"/>
        <v>-19.46550835343092</v>
      </c>
      <c r="AZ13" s="105">
        <v>0</v>
      </c>
      <c r="BA13" s="115">
        <f t="shared" si="26"/>
        <v>0</v>
      </c>
      <c r="BB13" s="105">
        <v>21.891125559999999</v>
      </c>
      <c r="BC13" s="115">
        <f t="shared" si="27"/>
        <v>13.670448484509246</v>
      </c>
      <c r="BD13" s="105">
        <v>580.35778938999999</v>
      </c>
      <c r="BE13" s="115">
        <f t="shared" si="28"/>
        <v>14.586577046100825</v>
      </c>
      <c r="BF13" s="105">
        <v>4.2468511299999996</v>
      </c>
      <c r="BG13" s="115">
        <f t="shared" si="29"/>
        <v>0.61900160090606127</v>
      </c>
      <c r="BH13" s="105">
        <v>117.91476102000001</v>
      </c>
      <c r="BI13" s="115">
        <f t="shared" si="30"/>
        <v>15.532384634165341</v>
      </c>
      <c r="BJ13" s="105">
        <v>67.518479799999994</v>
      </c>
      <c r="BK13" s="115">
        <f t="shared" si="31"/>
        <v>22.803788864293026</v>
      </c>
      <c r="BL13" s="105">
        <v>12.62050775</v>
      </c>
      <c r="BM13" s="115">
        <f t="shared" si="32"/>
        <v>8.6766136674170511</v>
      </c>
      <c r="BN13" s="105"/>
      <c r="BO13" s="115">
        <f t="shared" si="33"/>
        <v>0</v>
      </c>
      <c r="BP13" s="105">
        <v>-23.191184</v>
      </c>
      <c r="BQ13" s="115">
        <f t="shared" si="34"/>
        <v>-2.255655573302588</v>
      </c>
      <c r="BR13" s="105">
        <f>'FoF4'!BX8</f>
        <v>0.14802599999999999</v>
      </c>
      <c r="BS13" s="115">
        <f t="shared" si="35"/>
        <v>100</v>
      </c>
      <c r="BV13" s="105"/>
      <c r="BW13" s="115"/>
      <c r="BX13" s="105"/>
      <c r="BY13" s="115"/>
      <c r="BZ13" s="105"/>
    </row>
    <row r="14" spans="1:78" ht="12.75" customHeight="1">
      <c r="A14" s="42" t="s">
        <v>151</v>
      </c>
      <c r="B14" s="105">
        <f t="shared" si="0"/>
        <v>662.89615341999991</v>
      </c>
      <c r="C14" s="115">
        <f t="shared" si="1"/>
        <v>3.7029450130799639</v>
      </c>
      <c r="D14" s="105">
        <v>0.998</v>
      </c>
      <c r="E14" s="115">
        <f t="shared" si="2"/>
        <v>8.2248228119334126</v>
      </c>
      <c r="F14" s="105"/>
      <c r="G14" s="115" t="e">
        <f t="shared" si="3"/>
        <v>#DIV/0!</v>
      </c>
      <c r="H14" s="105"/>
      <c r="I14" s="115" t="e">
        <f t="shared" si="4"/>
        <v>#DIV/0!</v>
      </c>
      <c r="J14" s="105">
        <v>1.983708</v>
      </c>
      <c r="K14" s="115">
        <f t="shared" si="5"/>
        <v>5.5174941993810815</v>
      </c>
      <c r="L14" s="105">
        <v>4</v>
      </c>
      <c r="M14" s="115">
        <f t="shared" si="6"/>
        <v>5.2234309531638452</v>
      </c>
      <c r="N14" s="105"/>
      <c r="O14" s="115">
        <f t="shared" si="7"/>
        <v>0</v>
      </c>
      <c r="P14" s="105">
        <v>7.1</v>
      </c>
      <c r="Q14" s="115">
        <f t="shared" si="8"/>
        <v>5.8436213991769543</v>
      </c>
      <c r="R14" s="105">
        <v>50.4</v>
      </c>
      <c r="S14" s="115">
        <f t="shared" si="9"/>
        <v>15.784324519591062</v>
      </c>
      <c r="T14" s="105"/>
      <c r="U14" s="115">
        <f t="shared" si="10"/>
        <v>0</v>
      </c>
      <c r="V14" s="105">
        <f>SUM('FoF1'!GZ9:GZ12)</f>
        <v>223</v>
      </c>
      <c r="W14" s="115">
        <f t="shared" si="11"/>
        <v>100</v>
      </c>
      <c r="X14" s="105">
        <f>SUM('FoF1'!IG9:IG12)</f>
        <v>60.2</v>
      </c>
      <c r="Y14" s="115">
        <f t="shared" si="12"/>
        <v>100</v>
      </c>
      <c r="Z14" s="105"/>
      <c r="AA14" s="115">
        <f t="shared" si="13"/>
        <v>0</v>
      </c>
      <c r="AB14" s="105"/>
      <c r="AC14" s="115">
        <f t="shared" si="14"/>
        <v>0</v>
      </c>
      <c r="AD14" s="105">
        <v>0</v>
      </c>
      <c r="AE14" s="115">
        <f t="shared" si="15"/>
        <v>0</v>
      </c>
      <c r="AF14" s="105">
        <v>102.84</v>
      </c>
      <c r="AG14" s="115">
        <f t="shared" si="16"/>
        <v>10.952564107243321</v>
      </c>
      <c r="AH14" s="105"/>
      <c r="AI14" s="115">
        <f t="shared" si="17"/>
        <v>0</v>
      </c>
      <c r="AJ14" s="105">
        <f>SUM('FoF2'!FM9:FM12)</f>
        <v>0</v>
      </c>
      <c r="AK14" s="115">
        <f t="shared" si="18"/>
        <v>0</v>
      </c>
      <c r="AL14" s="105"/>
      <c r="AM14" s="115">
        <f t="shared" si="19"/>
        <v>0</v>
      </c>
      <c r="AN14" s="105">
        <v>66.3</v>
      </c>
      <c r="AO14" s="115">
        <f t="shared" si="20"/>
        <v>26.929325751421608</v>
      </c>
      <c r="AP14" s="1525"/>
      <c r="AQ14" s="115">
        <f t="shared" si="21"/>
        <v>0</v>
      </c>
      <c r="AR14" s="1525"/>
      <c r="AS14" s="115">
        <f t="shared" si="22"/>
        <v>0</v>
      </c>
      <c r="AT14" s="105">
        <v>0</v>
      </c>
      <c r="AU14" s="115">
        <f t="shared" si="23"/>
        <v>0</v>
      </c>
      <c r="AV14" s="105"/>
      <c r="AW14" s="115">
        <f t="shared" si="24"/>
        <v>0</v>
      </c>
      <c r="AX14" s="1525">
        <v>54.64342242</v>
      </c>
      <c r="AY14" s="115">
        <f t="shared" si="25"/>
        <v>21.974130731910176</v>
      </c>
      <c r="AZ14" s="105">
        <v>0</v>
      </c>
      <c r="BA14" s="115">
        <f t="shared" si="26"/>
        <v>0</v>
      </c>
      <c r="BB14" s="105">
        <v>0</v>
      </c>
      <c r="BC14" s="115">
        <f t="shared" si="27"/>
        <v>0</v>
      </c>
      <c r="BD14" s="105">
        <v>0</v>
      </c>
      <c r="BE14" s="115">
        <f t="shared" si="28"/>
        <v>0</v>
      </c>
      <c r="BF14" s="105">
        <v>0</v>
      </c>
      <c r="BG14" s="115">
        <f t="shared" si="29"/>
        <v>0</v>
      </c>
      <c r="BH14" s="105">
        <v>0</v>
      </c>
      <c r="BI14" s="115">
        <f t="shared" si="30"/>
        <v>0</v>
      </c>
      <c r="BJ14" s="105">
        <v>0</v>
      </c>
      <c r="BK14" s="115">
        <f t="shared" si="31"/>
        <v>0</v>
      </c>
      <c r="BL14" s="105">
        <v>0</v>
      </c>
      <c r="BM14" s="115">
        <f t="shared" si="32"/>
        <v>0</v>
      </c>
      <c r="BN14" s="105"/>
      <c r="BO14" s="115">
        <f t="shared" si="33"/>
        <v>0</v>
      </c>
      <c r="BP14" s="105">
        <v>91.431022999999996</v>
      </c>
      <c r="BQ14" s="115">
        <f t="shared" si="34"/>
        <v>8.8929007075579705</v>
      </c>
      <c r="BR14" s="105">
        <f>SUM('FoF4'!BX9:BX12)</f>
        <v>0</v>
      </c>
      <c r="BS14" s="115">
        <f t="shared" si="35"/>
        <v>0</v>
      </c>
      <c r="BV14" s="105"/>
      <c r="BW14" s="115"/>
      <c r="BX14" s="105"/>
      <c r="BY14" s="115"/>
      <c r="BZ14" s="105"/>
    </row>
    <row r="15" spans="1:78" ht="12.75" customHeight="1" thickBot="1">
      <c r="A15" s="42" t="s">
        <v>153</v>
      </c>
      <c r="B15" s="105">
        <f t="shared" si="0"/>
        <v>2829.6363972899994</v>
      </c>
      <c r="C15" s="115">
        <f t="shared" si="1"/>
        <v>15.806379222622946</v>
      </c>
      <c r="D15" s="105"/>
      <c r="E15" s="115">
        <f t="shared" si="2"/>
        <v>0</v>
      </c>
      <c r="F15" s="105"/>
      <c r="G15" s="115" t="e">
        <f t="shared" si="3"/>
        <v>#DIV/0!</v>
      </c>
      <c r="H15" s="105"/>
      <c r="I15" s="115" t="e">
        <f t="shared" si="4"/>
        <v>#DIV/0!</v>
      </c>
      <c r="J15" s="105"/>
      <c r="K15" s="115">
        <f t="shared" si="5"/>
        <v>0</v>
      </c>
      <c r="L15" s="105"/>
      <c r="M15" s="115">
        <f t="shared" si="6"/>
        <v>0</v>
      </c>
      <c r="N15" s="105"/>
      <c r="O15" s="115">
        <f t="shared" si="7"/>
        <v>0</v>
      </c>
      <c r="P15" s="105">
        <v>11.3</v>
      </c>
      <c r="Q15" s="115">
        <f t="shared" si="8"/>
        <v>9.3004115226337465</v>
      </c>
      <c r="R15" s="105"/>
      <c r="S15" s="115">
        <f t="shared" si="9"/>
        <v>0</v>
      </c>
      <c r="T15" s="105">
        <v>1785</v>
      </c>
      <c r="U15" s="115">
        <f t="shared" si="10"/>
        <v>58.539944903581272</v>
      </c>
      <c r="V15" s="105">
        <v>0</v>
      </c>
      <c r="W15" s="115">
        <f t="shared" si="11"/>
        <v>0</v>
      </c>
      <c r="X15" s="105">
        <v>0</v>
      </c>
      <c r="Y15" s="115">
        <f t="shared" si="12"/>
        <v>0</v>
      </c>
      <c r="Z15" s="105">
        <v>178.5</v>
      </c>
      <c r="AA15" s="115">
        <f t="shared" si="13"/>
        <v>10.688622754491018</v>
      </c>
      <c r="AB15" s="105"/>
      <c r="AC15" s="115">
        <f t="shared" si="14"/>
        <v>0</v>
      </c>
      <c r="AD15" s="105">
        <v>180.07664410999999</v>
      </c>
      <c r="AE15" s="115">
        <f t="shared" si="15"/>
        <v>18.561016873876486</v>
      </c>
      <c r="AF15" s="105"/>
      <c r="AG15" s="115">
        <f t="shared" si="16"/>
        <v>0</v>
      </c>
      <c r="AH15" s="105"/>
      <c r="AI15" s="115">
        <f t="shared" si="17"/>
        <v>0</v>
      </c>
      <c r="AJ15" s="105">
        <v>0</v>
      </c>
      <c r="AK15" s="115">
        <f t="shared" si="18"/>
        <v>0</v>
      </c>
      <c r="AL15" s="105"/>
      <c r="AM15" s="115">
        <f t="shared" si="19"/>
        <v>0</v>
      </c>
      <c r="AN15" s="105"/>
      <c r="AO15" s="115">
        <f t="shared" si="20"/>
        <v>0</v>
      </c>
      <c r="AP15" s="1525"/>
      <c r="AQ15" s="115">
        <f t="shared" si="21"/>
        <v>0</v>
      </c>
      <c r="AR15" s="1525"/>
      <c r="AS15" s="115">
        <f t="shared" si="22"/>
        <v>0</v>
      </c>
      <c r="AT15" s="105">
        <v>0</v>
      </c>
      <c r="AU15" s="115">
        <f t="shared" si="23"/>
        <v>0</v>
      </c>
      <c r="AV15" s="105"/>
      <c r="AW15" s="115">
        <f t="shared" si="24"/>
        <v>0</v>
      </c>
      <c r="AX15" s="1525">
        <v>0</v>
      </c>
      <c r="AY15" s="115">
        <f t="shared" si="25"/>
        <v>0</v>
      </c>
      <c r="AZ15" s="105">
        <v>0</v>
      </c>
      <c r="BA15" s="115">
        <f t="shared" si="26"/>
        <v>0</v>
      </c>
      <c r="BB15" s="105">
        <v>41.970554490000005</v>
      </c>
      <c r="BC15" s="115">
        <f t="shared" si="27"/>
        <v>26.209538721490631</v>
      </c>
      <c r="BD15" s="105">
        <v>509.01568608999997</v>
      </c>
      <c r="BE15" s="115">
        <f t="shared" si="28"/>
        <v>12.793481294753844</v>
      </c>
      <c r="BF15" s="105">
        <v>6.0463902000000003</v>
      </c>
      <c r="BG15" s="115">
        <f t="shared" si="29"/>
        <v>0.88129418690094763</v>
      </c>
      <c r="BH15" s="105">
        <v>87.644456750000003</v>
      </c>
      <c r="BI15" s="115">
        <f t="shared" si="30"/>
        <v>11.54501269830474</v>
      </c>
      <c r="BJ15" s="105">
        <v>14.846749300000001</v>
      </c>
      <c r="BK15" s="115">
        <f t="shared" si="31"/>
        <v>5.0143625472783571</v>
      </c>
      <c r="BL15" s="105">
        <v>15.235916350000002</v>
      </c>
      <c r="BM15" s="115">
        <f t="shared" si="32"/>
        <v>10.474710103326304</v>
      </c>
      <c r="BN15" s="105"/>
      <c r="BO15" s="115">
        <f t="shared" si="33"/>
        <v>0</v>
      </c>
      <c r="BP15" s="105">
        <v>0</v>
      </c>
      <c r="BQ15" s="115">
        <f t="shared" si="34"/>
        <v>0</v>
      </c>
      <c r="BR15" s="105">
        <v>0</v>
      </c>
      <c r="BS15" s="115">
        <f t="shared" si="35"/>
        <v>0</v>
      </c>
      <c r="BV15" s="105"/>
      <c r="BW15" s="115"/>
      <c r="BX15" s="105"/>
      <c r="BY15" s="115"/>
      <c r="BZ15" s="105"/>
    </row>
    <row r="16" spans="1:78" ht="12.75" customHeight="1" thickBot="1">
      <c r="A16" s="41" t="s">
        <v>155</v>
      </c>
      <c r="B16" s="114">
        <f t="shared" si="0"/>
        <v>17901.863275809999</v>
      </c>
      <c r="C16" s="116">
        <f t="shared" si="1"/>
        <v>100</v>
      </c>
      <c r="D16" s="114">
        <v>12.133999999999999</v>
      </c>
      <c r="E16" s="116">
        <f t="shared" si="2"/>
        <v>100</v>
      </c>
      <c r="F16" s="114">
        <f>SUM(F8:F15)</f>
        <v>0</v>
      </c>
      <c r="G16" s="116" t="e">
        <f t="shared" si="3"/>
        <v>#DIV/0!</v>
      </c>
      <c r="H16" s="114">
        <f>SUM(H8:H15)</f>
        <v>0</v>
      </c>
      <c r="I16" s="116" t="e">
        <f t="shared" si="4"/>
        <v>#DIV/0!</v>
      </c>
      <c r="J16" s="114">
        <v>35.953060000000001</v>
      </c>
      <c r="K16" s="116">
        <f t="shared" si="5"/>
        <v>100</v>
      </c>
      <c r="L16" s="114">
        <f>SUM(L8:L15)</f>
        <v>76.578019999999995</v>
      </c>
      <c r="M16" s="116">
        <f t="shared" si="6"/>
        <v>100</v>
      </c>
      <c r="N16" s="114">
        <f>SUM(N8:N15)</f>
        <v>1035.7</v>
      </c>
      <c r="O16" s="116">
        <f t="shared" si="7"/>
        <v>100</v>
      </c>
      <c r="P16" s="114">
        <v>121.5</v>
      </c>
      <c r="Q16" s="116">
        <f t="shared" si="8"/>
        <v>100</v>
      </c>
      <c r="R16" s="114">
        <f>SUM(R8:R15)</f>
        <v>319.30412947000002</v>
      </c>
      <c r="S16" s="116">
        <f t="shared" si="9"/>
        <v>100</v>
      </c>
      <c r="T16" s="114">
        <f>SUM(T8:T15)</f>
        <v>3049.2</v>
      </c>
      <c r="U16" s="116">
        <f t="shared" si="10"/>
        <v>100</v>
      </c>
      <c r="V16" s="5">
        <f>SUM(V8:V15)</f>
        <v>223</v>
      </c>
      <c r="W16" s="116">
        <f t="shared" si="11"/>
        <v>100</v>
      </c>
      <c r="X16" s="5">
        <f>SUM(X8:X15)</f>
        <v>60.2</v>
      </c>
      <c r="Y16" s="116">
        <f t="shared" si="12"/>
        <v>100</v>
      </c>
      <c r="Z16" s="114">
        <f>SUM(Z8:Z15)</f>
        <v>1670</v>
      </c>
      <c r="AA16" s="116">
        <f t="shared" si="13"/>
        <v>100</v>
      </c>
      <c r="AB16" s="114">
        <f>SUM(AB8:AB15)</f>
        <v>82.4</v>
      </c>
      <c r="AC16" s="116">
        <f t="shared" si="14"/>
        <v>100</v>
      </c>
      <c r="AD16" s="114">
        <v>970.18738430999997</v>
      </c>
      <c r="AE16" s="116">
        <f t="shared" si="15"/>
        <v>100</v>
      </c>
      <c r="AF16" s="114">
        <f>SUM(AF8:AF15)</f>
        <v>938.95821100000001</v>
      </c>
      <c r="AG16" s="116">
        <f t="shared" si="16"/>
        <v>100</v>
      </c>
      <c r="AH16" s="114">
        <f>SUM(AH8:AH15)</f>
        <v>107.82999999999998</v>
      </c>
      <c r="AI16" s="116">
        <f t="shared" si="17"/>
        <v>100</v>
      </c>
      <c r="AJ16" s="5">
        <f>SUM(AJ8:AJ15)</f>
        <v>7.7045500000000003E-2</v>
      </c>
      <c r="AK16" s="116">
        <f t="shared" si="18"/>
        <v>100</v>
      </c>
      <c r="AL16" s="114">
        <f>SUM(AL8:AL15)</f>
        <v>42.5</v>
      </c>
      <c r="AM16" s="116">
        <f t="shared" si="19"/>
        <v>100</v>
      </c>
      <c r="AN16" s="114">
        <f>SUM(AN8:AN15)</f>
        <v>246.2</v>
      </c>
      <c r="AO16" s="116">
        <f t="shared" si="20"/>
        <v>100</v>
      </c>
      <c r="AP16" s="1526">
        <f>SUM(AP8:AP15)</f>
        <v>310.68900000000002</v>
      </c>
      <c r="AQ16" s="116">
        <f t="shared" si="21"/>
        <v>100</v>
      </c>
      <c r="AR16" s="1526">
        <v>488.5</v>
      </c>
      <c r="AS16" s="116">
        <f t="shared" si="22"/>
        <v>100</v>
      </c>
      <c r="AT16" s="114">
        <v>1.0090128200000001</v>
      </c>
      <c r="AU16" s="116">
        <f t="shared" si="23"/>
        <v>100</v>
      </c>
      <c r="AV16" s="114">
        <f>SUM(AV8:AV15)</f>
        <v>161.96899999999999</v>
      </c>
      <c r="AW16" s="116">
        <f t="shared" si="24"/>
        <v>100</v>
      </c>
      <c r="AX16" s="1526">
        <f>SUM(AX8:AX15)</f>
        <v>248.67159974</v>
      </c>
      <c r="AY16" s="116">
        <f t="shared" si="25"/>
        <v>100</v>
      </c>
      <c r="AZ16" s="114">
        <f>SUM(AZ8:AZ15)</f>
        <v>333.5</v>
      </c>
      <c r="BA16" s="116">
        <f t="shared" si="26"/>
        <v>100</v>
      </c>
      <c r="BB16" s="114">
        <v>160.13465531</v>
      </c>
      <c r="BC16" s="116">
        <f t="shared" si="27"/>
        <v>100</v>
      </c>
      <c r="BD16" s="114">
        <v>3978.7113011900001</v>
      </c>
      <c r="BE16" s="116">
        <f t="shared" si="28"/>
        <v>100</v>
      </c>
      <c r="BF16" s="114">
        <v>686.08079911000016</v>
      </c>
      <c r="BG16" s="116">
        <f t="shared" si="29"/>
        <v>100</v>
      </c>
      <c r="BH16" s="114">
        <v>759.15426894999996</v>
      </c>
      <c r="BI16" s="116">
        <f t="shared" si="30"/>
        <v>100</v>
      </c>
      <c r="BJ16" s="114">
        <v>296.08448053000001</v>
      </c>
      <c r="BK16" s="116">
        <f t="shared" si="31"/>
        <v>100</v>
      </c>
      <c r="BL16" s="114">
        <v>145.45430088000001</v>
      </c>
      <c r="BM16" s="116">
        <f t="shared" si="32"/>
        <v>100</v>
      </c>
      <c r="BN16" s="114">
        <f>SUM(BN8:BN15)</f>
        <v>311.89999999999998</v>
      </c>
      <c r="BO16" s="116">
        <f t="shared" si="33"/>
        <v>100</v>
      </c>
      <c r="BP16" s="114">
        <v>1028.1349809999999</v>
      </c>
      <c r="BQ16" s="116">
        <f t="shared" si="34"/>
        <v>100</v>
      </c>
      <c r="BR16" s="114">
        <f>SUM(BR8:BR15)</f>
        <v>0.14802599999999999</v>
      </c>
      <c r="BS16" s="116">
        <f t="shared" si="35"/>
        <v>100</v>
      </c>
      <c r="BV16" s="105"/>
      <c r="BW16" s="115"/>
      <c r="BX16" s="105"/>
      <c r="BY16" s="115"/>
      <c r="BZ16" s="105"/>
    </row>
    <row r="17" spans="1:78" ht="12.75" customHeight="1" thickBot="1">
      <c r="A17" s="41" t="s">
        <v>156</v>
      </c>
      <c r="B17" s="5">
        <f t="shared" si="0"/>
        <v>0</v>
      </c>
      <c r="C17" s="116">
        <f t="shared" si="1"/>
        <v>0</v>
      </c>
      <c r="D17" s="5"/>
      <c r="E17" s="116">
        <f t="shared" si="2"/>
        <v>0</v>
      </c>
      <c r="F17" s="5"/>
      <c r="G17" s="116" t="e">
        <f t="shared" si="3"/>
        <v>#DIV/0!</v>
      </c>
      <c r="H17" s="5"/>
      <c r="I17" s="116" t="e">
        <f t="shared" si="4"/>
        <v>#DIV/0!</v>
      </c>
      <c r="J17" s="5"/>
      <c r="K17" s="116">
        <f t="shared" si="5"/>
        <v>0</v>
      </c>
      <c r="L17" s="5"/>
      <c r="M17" s="116">
        <f t="shared" si="6"/>
        <v>0</v>
      </c>
      <c r="N17" s="5"/>
      <c r="O17" s="116">
        <f t="shared" si="7"/>
        <v>0</v>
      </c>
      <c r="P17" s="5"/>
      <c r="Q17" s="116">
        <f t="shared" si="8"/>
        <v>0</v>
      </c>
      <c r="R17" s="5"/>
      <c r="S17" s="116">
        <f t="shared" si="9"/>
        <v>0</v>
      </c>
      <c r="T17" s="5"/>
      <c r="U17" s="116">
        <f t="shared" si="10"/>
        <v>0</v>
      </c>
      <c r="V17" s="5">
        <v>0</v>
      </c>
      <c r="W17" s="116">
        <f t="shared" si="11"/>
        <v>0</v>
      </c>
      <c r="X17" s="5">
        <v>0</v>
      </c>
      <c r="Y17" s="116">
        <f t="shared" si="12"/>
        <v>0</v>
      </c>
      <c r="Z17" s="5"/>
      <c r="AA17" s="116">
        <f t="shared" si="13"/>
        <v>0</v>
      </c>
      <c r="AB17" s="5"/>
      <c r="AC17" s="116">
        <f t="shared" si="14"/>
        <v>0</v>
      </c>
      <c r="AD17" s="5">
        <v>0</v>
      </c>
      <c r="AE17" s="116">
        <f t="shared" si="15"/>
        <v>0</v>
      </c>
      <c r="AF17" s="5"/>
      <c r="AG17" s="116">
        <f t="shared" si="16"/>
        <v>0</v>
      </c>
      <c r="AH17" s="5"/>
      <c r="AI17" s="116">
        <f t="shared" si="17"/>
        <v>0</v>
      </c>
      <c r="AJ17" s="5">
        <v>0</v>
      </c>
      <c r="AK17" s="116">
        <f t="shared" si="18"/>
        <v>0</v>
      </c>
      <c r="AL17" s="5"/>
      <c r="AM17" s="116">
        <f t="shared" si="19"/>
        <v>0</v>
      </c>
      <c r="AN17" s="5"/>
      <c r="AO17" s="116">
        <f t="shared" si="20"/>
        <v>0</v>
      </c>
      <c r="AP17" s="1526"/>
      <c r="AQ17" s="116">
        <f t="shared" si="21"/>
        <v>0</v>
      </c>
      <c r="AR17" s="1526"/>
      <c r="AS17" s="116">
        <f t="shared" si="22"/>
        <v>0</v>
      </c>
      <c r="AT17" s="5">
        <v>0</v>
      </c>
      <c r="AU17" s="116">
        <f t="shared" si="23"/>
        <v>0</v>
      </c>
      <c r="AV17" s="5"/>
      <c r="AW17" s="116">
        <f t="shared" si="24"/>
        <v>0</v>
      </c>
      <c r="AX17" s="1526">
        <v>0</v>
      </c>
      <c r="AY17" s="116">
        <f t="shared" si="25"/>
        <v>0</v>
      </c>
      <c r="AZ17" s="5"/>
      <c r="BA17" s="116">
        <f t="shared" si="26"/>
        <v>0</v>
      </c>
      <c r="BB17" s="5">
        <v>0</v>
      </c>
      <c r="BC17" s="116">
        <f t="shared" si="27"/>
        <v>0</v>
      </c>
      <c r="BD17" s="5">
        <v>0</v>
      </c>
      <c r="BE17" s="116">
        <f t="shared" si="28"/>
        <v>0</v>
      </c>
      <c r="BF17" s="5">
        <v>0</v>
      </c>
      <c r="BG17" s="116">
        <f t="shared" si="29"/>
        <v>0</v>
      </c>
      <c r="BH17" s="5">
        <v>0</v>
      </c>
      <c r="BI17" s="116">
        <f t="shared" si="30"/>
        <v>0</v>
      </c>
      <c r="BJ17" s="5">
        <v>0</v>
      </c>
      <c r="BK17" s="116">
        <f t="shared" si="31"/>
        <v>0</v>
      </c>
      <c r="BL17" s="5">
        <v>0</v>
      </c>
      <c r="BM17" s="116">
        <f t="shared" si="32"/>
        <v>0</v>
      </c>
      <c r="BN17" s="5"/>
      <c r="BO17" s="116">
        <f t="shared" si="33"/>
        <v>0</v>
      </c>
      <c r="BP17" s="5">
        <v>0</v>
      </c>
      <c r="BQ17" s="116">
        <f t="shared" si="34"/>
        <v>0</v>
      </c>
      <c r="BR17" s="5">
        <v>0</v>
      </c>
      <c r="BS17" s="116">
        <f t="shared" si="35"/>
        <v>0</v>
      </c>
      <c r="BV17" s="105"/>
      <c r="BW17" s="115"/>
      <c r="BX17" s="105"/>
      <c r="BY17" s="115"/>
      <c r="BZ17" s="105"/>
    </row>
    <row r="18" spans="1:78" ht="12.75" customHeight="1" thickBot="1">
      <c r="A18" s="1253" t="s">
        <v>158</v>
      </c>
      <c r="B18" s="114">
        <f t="shared" si="0"/>
        <v>17901.863275809999</v>
      </c>
      <c r="C18" s="116">
        <f t="shared" si="1"/>
        <v>100</v>
      </c>
      <c r="D18" s="114">
        <v>12.133999999999999</v>
      </c>
      <c r="E18" s="116">
        <f t="shared" si="2"/>
        <v>100</v>
      </c>
      <c r="F18" s="114">
        <f>F17+F16</f>
        <v>0</v>
      </c>
      <c r="G18" s="116" t="e">
        <f t="shared" si="3"/>
        <v>#DIV/0!</v>
      </c>
      <c r="H18" s="114">
        <f>H17+H16</f>
        <v>0</v>
      </c>
      <c r="I18" s="116" t="e">
        <f t="shared" si="4"/>
        <v>#DIV/0!</v>
      </c>
      <c r="J18" s="114">
        <v>35.953060000000001</v>
      </c>
      <c r="K18" s="116">
        <f t="shared" si="5"/>
        <v>100</v>
      </c>
      <c r="L18" s="114">
        <f>L17+L16</f>
        <v>76.578019999999995</v>
      </c>
      <c r="M18" s="116">
        <f t="shared" si="6"/>
        <v>100</v>
      </c>
      <c r="N18" s="114">
        <f>N17+N16</f>
        <v>1035.7</v>
      </c>
      <c r="O18" s="116">
        <f t="shared" si="7"/>
        <v>100</v>
      </c>
      <c r="P18" s="114">
        <v>121.5</v>
      </c>
      <c r="Q18" s="116">
        <f t="shared" si="8"/>
        <v>100</v>
      </c>
      <c r="R18" s="114">
        <f>R17+R16</f>
        <v>319.30412947000002</v>
      </c>
      <c r="S18" s="116">
        <f t="shared" si="9"/>
        <v>100</v>
      </c>
      <c r="T18" s="114">
        <f>T17+T16</f>
        <v>3049.2</v>
      </c>
      <c r="U18" s="116">
        <f t="shared" si="10"/>
        <v>100</v>
      </c>
      <c r="V18" s="5">
        <f>SUM(V16:V17)</f>
        <v>223</v>
      </c>
      <c r="W18" s="116">
        <f t="shared" si="11"/>
        <v>100</v>
      </c>
      <c r="X18" s="5">
        <f>SUM(X16:X17)</f>
        <v>60.2</v>
      </c>
      <c r="Y18" s="116">
        <f t="shared" si="12"/>
        <v>100</v>
      </c>
      <c r="Z18" s="114">
        <f>Z17+Z16</f>
        <v>1670</v>
      </c>
      <c r="AA18" s="116">
        <f t="shared" si="13"/>
        <v>100</v>
      </c>
      <c r="AB18" s="114">
        <f>AB17+AB16</f>
        <v>82.4</v>
      </c>
      <c r="AC18" s="116">
        <f t="shared" si="14"/>
        <v>100</v>
      </c>
      <c r="AD18" s="114">
        <v>970.18738430999997</v>
      </c>
      <c r="AE18" s="116">
        <f t="shared" si="15"/>
        <v>100</v>
      </c>
      <c r="AF18" s="114">
        <f>AF17+AF16</f>
        <v>938.95821100000001</v>
      </c>
      <c r="AG18" s="116">
        <f t="shared" si="16"/>
        <v>100</v>
      </c>
      <c r="AH18" s="114">
        <f>AH17+AH16</f>
        <v>107.82999999999998</v>
      </c>
      <c r="AI18" s="116">
        <f t="shared" si="17"/>
        <v>100</v>
      </c>
      <c r="AJ18" s="5">
        <f>SUM(AJ16:AJ17)</f>
        <v>7.7045500000000003E-2</v>
      </c>
      <c r="AK18" s="116">
        <f t="shared" si="18"/>
        <v>100</v>
      </c>
      <c r="AL18" s="114">
        <f>AL17+AL16</f>
        <v>42.5</v>
      </c>
      <c r="AM18" s="116">
        <f t="shared" si="19"/>
        <v>100</v>
      </c>
      <c r="AN18" s="114">
        <f>AN17+AN16</f>
        <v>246.2</v>
      </c>
      <c r="AO18" s="116">
        <f t="shared" si="20"/>
        <v>100</v>
      </c>
      <c r="AP18" s="1526">
        <f>SUM(AP16:AP17)</f>
        <v>310.68900000000002</v>
      </c>
      <c r="AQ18" s="116">
        <f t="shared" si="21"/>
        <v>100</v>
      </c>
      <c r="AR18" s="1526">
        <v>488.5</v>
      </c>
      <c r="AS18" s="116">
        <f t="shared" si="22"/>
        <v>100</v>
      </c>
      <c r="AT18" s="114">
        <v>1.0090128200000001</v>
      </c>
      <c r="AU18" s="116">
        <f t="shared" si="23"/>
        <v>100</v>
      </c>
      <c r="AV18" s="114">
        <f>AV17+AV16</f>
        <v>161.96899999999999</v>
      </c>
      <c r="AW18" s="116">
        <f t="shared" si="24"/>
        <v>100</v>
      </c>
      <c r="AX18" s="1526">
        <f>SUM(AX16:AX17)</f>
        <v>248.67159974</v>
      </c>
      <c r="AY18" s="116">
        <f t="shared" si="25"/>
        <v>100</v>
      </c>
      <c r="AZ18" s="114">
        <f>AZ17+AZ16</f>
        <v>333.5</v>
      </c>
      <c r="BA18" s="116">
        <f t="shared" si="26"/>
        <v>100</v>
      </c>
      <c r="BB18" s="114">
        <v>160.13465531</v>
      </c>
      <c r="BC18" s="116">
        <f t="shared" si="27"/>
        <v>100</v>
      </c>
      <c r="BD18" s="114">
        <v>3978.7113011900001</v>
      </c>
      <c r="BE18" s="116">
        <f t="shared" si="28"/>
        <v>100</v>
      </c>
      <c r="BF18" s="114">
        <v>686.08079911000016</v>
      </c>
      <c r="BG18" s="116">
        <f t="shared" si="29"/>
        <v>100</v>
      </c>
      <c r="BH18" s="114">
        <v>759.15426894999996</v>
      </c>
      <c r="BI18" s="116">
        <f t="shared" si="30"/>
        <v>100</v>
      </c>
      <c r="BJ18" s="114">
        <v>296.08448053000001</v>
      </c>
      <c r="BK18" s="116">
        <f t="shared" si="31"/>
        <v>100</v>
      </c>
      <c r="BL18" s="114">
        <v>145.45430088000001</v>
      </c>
      <c r="BM18" s="116">
        <f t="shared" si="32"/>
        <v>100</v>
      </c>
      <c r="BN18" s="114">
        <f>BN17+BN16</f>
        <v>311.89999999999998</v>
      </c>
      <c r="BO18" s="116">
        <f t="shared" si="33"/>
        <v>100</v>
      </c>
      <c r="BP18" s="114">
        <v>1028.1349809999999</v>
      </c>
      <c r="BQ18" s="116">
        <f t="shared" si="34"/>
        <v>100</v>
      </c>
      <c r="BR18" s="114">
        <f>SUM(BR16:BR17)</f>
        <v>0.14802599999999999</v>
      </c>
      <c r="BS18" s="116">
        <f t="shared" si="35"/>
        <v>100</v>
      </c>
      <c r="BV18" s="105"/>
      <c r="BW18" s="115"/>
      <c r="BX18" s="105"/>
      <c r="BY18" s="115"/>
      <c r="BZ18" s="105"/>
    </row>
    <row r="19" spans="1:78" ht="12.75" customHeight="1">
      <c r="A19" s="14" t="s">
        <v>506</v>
      </c>
      <c r="B19" s="105">
        <f t="shared" si="0"/>
        <v>10.72041374</v>
      </c>
      <c r="C19" s="115">
        <f t="shared" si="1"/>
        <v>5.9884345974678649E-2</v>
      </c>
      <c r="D19" s="105"/>
      <c r="E19" s="115">
        <f t="shared" si="2"/>
        <v>0</v>
      </c>
      <c r="F19" s="105"/>
      <c r="G19" s="115" t="e">
        <f t="shared" si="3"/>
        <v>#DIV/0!</v>
      </c>
      <c r="H19" s="105"/>
      <c r="I19" s="115" t="e">
        <f t="shared" si="4"/>
        <v>#DIV/0!</v>
      </c>
      <c r="J19" s="105"/>
      <c r="K19" s="115">
        <f t="shared" si="5"/>
        <v>0</v>
      </c>
      <c r="L19" s="105"/>
      <c r="M19" s="115">
        <f t="shared" si="6"/>
        <v>0</v>
      </c>
      <c r="N19" s="105"/>
      <c r="O19" s="115">
        <f t="shared" si="7"/>
        <v>0</v>
      </c>
      <c r="P19" s="105">
        <v>7.1</v>
      </c>
      <c r="Q19" s="115">
        <f t="shared" si="8"/>
        <v>5.8436213991769543</v>
      </c>
      <c r="R19" s="105"/>
      <c r="S19" s="115">
        <f t="shared" si="9"/>
        <v>0</v>
      </c>
      <c r="T19" s="105"/>
      <c r="U19" s="115">
        <f t="shared" si="10"/>
        <v>0</v>
      </c>
      <c r="V19" s="105"/>
      <c r="W19" s="115"/>
      <c r="X19" s="105"/>
      <c r="Y19" s="115"/>
      <c r="Z19" s="105"/>
      <c r="AA19" s="115">
        <f t="shared" si="13"/>
        <v>0</v>
      </c>
      <c r="AB19" s="105"/>
      <c r="AC19" s="115">
        <f t="shared" si="14"/>
        <v>0</v>
      </c>
      <c r="AD19" s="105">
        <v>0</v>
      </c>
      <c r="AE19" s="115">
        <f t="shared" si="15"/>
        <v>0</v>
      </c>
      <c r="AF19" s="105"/>
      <c r="AG19" s="115">
        <f t="shared" si="16"/>
        <v>0</v>
      </c>
      <c r="AH19" s="105"/>
      <c r="AI19" s="115">
        <f t="shared" si="17"/>
        <v>0</v>
      </c>
      <c r="AJ19" s="105"/>
      <c r="AK19" s="115"/>
      <c r="AL19" s="105"/>
      <c r="AM19" s="115">
        <f t="shared" si="19"/>
        <v>0</v>
      </c>
      <c r="AN19" s="105"/>
      <c r="AO19" s="115">
        <f t="shared" si="20"/>
        <v>0</v>
      </c>
      <c r="AP19" s="1520"/>
      <c r="AQ19" s="115">
        <f t="shared" si="21"/>
        <v>0</v>
      </c>
      <c r="AR19" s="1520"/>
      <c r="AS19" s="115">
        <f t="shared" si="22"/>
        <v>0</v>
      </c>
      <c r="AT19" s="105">
        <v>0</v>
      </c>
      <c r="AU19" s="115">
        <f t="shared" si="23"/>
        <v>0</v>
      </c>
      <c r="AV19" s="105"/>
      <c r="AW19" s="115">
        <f t="shared" si="24"/>
        <v>0</v>
      </c>
      <c r="AX19" s="1520">
        <v>0</v>
      </c>
      <c r="AY19" s="115">
        <f t="shared" si="25"/>
        <v>0</v>
      </c>
      <c r="AZ19" s="105"/>
      <c r="BA19" s="115">
        <f t="shared" si="26"/>
        <v>0</v>
      </c>
      <c r="BB19" s="105">
        <v>0</v>
      </c>
      <c r="BC19" s="115">
        <f t="shared" si="27"/>
        <v>0</v>
      </c>
      <c r="BD19" s="105">
        <v>0</v>
      </c>
      <c r="BE19" s="115">
        <f t="shared" si="28"/>
        <v>0</v>
      </c>
      <c r="BF19" s="105">
        <v>0</v>
      </c>
      <c r="BG19" s="115">
        <f t="shared" si="29"/>
        <v>0</v>
      </c>
      <c r="BH19" s="105">
        <v>0</v>
      </c>
      <c r="BI19" s="115">
        <f t="shared" si="30"/>
        <v>0</v>
      </c>
      <c r="BJ19" s="105">
        <v>0</v>
      </c>
      <c r="BK19" s="115">
        <f t="shared" si="31"/>
        <v>0</v>
      </c>
      <c r="BL19" s="105">
        <v>3.62041374</v>
      </c>
      <c r="BM19" s="115">
        <f t="shared" si="32"/>
        <v>2.4890386314440067</v>
      </c>
      <c r="BN19" s="105"/>
      <c r="BO19" s="115">
        <f t="shared" si="33"/>
        <v>0</v>
      </c>
      <c r="BP19" s="105">
        <v>0</v>
      </c>
      <c r="BQ19" s="115">
        <f t="shared" si="34"/>
        <v>0</v>
      </c>
      <c r="BR19" s="105"/>
      <c r="BS19" s="115"/>
      <c r="BV19" s="105"/>
      <c r="BW19" s="115"/>
      <c r="BX19" s="105"/>
      <c r="BY19" s="115"/>
      <c r="BZ19" s="105"/>
    </row>
    <row r="20" spans="1:78" ht="12.75" customHeight="1">
      <c r="A20" s="14" t="s">
        <v>259</v>
      </c>
      <c r="B20" s="105">
        <f t="shared" si="0"/>
        <v>0</v>
      </c>
      <c r="C20" s="115">
        <f t="shared" si="1"/>
        <v>0</v>
      </c>
      <c r="D20" s="105"/>
      <c r="E20" s="115">
        <f t="shared" si="2"/>
        <v>0</v>
      </c>
      <c r="F20" s="105"/>
      <c r="G20" s="115" t="e">
        <f t="shared" si="3"/>
        <v>#DIV/0!</v>
      </c>
      <c r="H20" s="105"/>
      <c r="I20" s="115" t="e">
        <f t="shared" si="4"/>
        <v>#DIV/0!</v>
      </c>
      <c r="J20" s="105"/>
      <c r="K20" s="115">
        <f t="shared" si="5"/>
        <v>0</v>
      </c>
      <c r="L20" s="105"/>
      <c r="M20" s="115">
        <f t="shared" si="6"/>
        <v>0</v>
      </c>
      <c r="N20" s="105"/>
      <c r="O20" s="115">
        <f t="shared" si="7"/>
        <v>0</v>
      </c>
      <c r="P20" s="105"/>
      <c r="Q20" s="115">
        <f t="shared" si="8"/>
        <v>0</v>
      </c>
      <c r="R20" s="105"/>
      <c r="S20" s="115">
        <f t="shared" si="9"/>
        <v>0</v>
      </c>
      <c r="T20" s="105"/>
      <c r="U20" s="115">
        <f t="shared" si="10"/>
        <v>0</v>
      </c>
      <c r="V20" s="105"/>
      <c r="W20" s="115"/>
      <c r="X20" s="105"/>
      <c r="Y20" s="115"/>
      <c r="Z20" s="105"/>
      <c r="AA20" s="115">
        <f t="shared" si="13"/>
        <v>0</v>
      </c>
      <c r="AB20" s="105"/>
      <c r="AC20" s="115">
        <f t="shared" si="14"/>
        <v>0</v>
      </c>
      <c r="AD20" s="105">
        <v>0</v>
      </c>
      <c r="AE20" s="115">
        <f t="shared" si="15"/>
        <v>0</v>
      </c>
      <c r="AF20" s="105"/>
      <c r="AG20" s="115">
        <f t="shared" si="16"/>
        <v>0</v>
      </c>
      <c r="AH20" s="105"/>
      <c r="AI20" s="115">
        <f t="shared" si="17"/>
        <v>0</v>
      </c>
      <c r="AJ20" s="105"/>
      <c r="AK20" s="115"/>
      <c r="AL20" s="105"/>
      <c r="AM20" s="115">
        <f t="shared" si="19"/>
        <v>0</v>
      </c>
      <c r="AN20" s="105"/>
      <c r="AO20" s="115">
        <f t="shared" si="20"/>
        <v>0</v>
      </c>
      <c r="AP20" s="1520"/>
      <c r="AQ20" s="115">
        <f t="shared" si="21"/>
        <v>0</v>
      </c>
      <c r="AR20" s="1520"/>
      <c r="AS20" s="115">
        <f t="shared" si="22"/>
        <v>0</v>
      </c>
      <c r="AT20" s="105">
        <v>0</v>
      </c>
      <c r="AU20" s="115">
        <f t="shared" si="23"/>
        <v>0</v>
      </c>
      <c r="AV20" s="105"/>
      <c r="AW20" s="115">
        <f t="shared" si="24"/>
        <v>0</v>
      </c>
      <c r="AX20" s="1520">
        <v>0</v>
      </c>
      <c r="AY20" s="115">
        <f t="shared" si="25"/>
        <v>0</v>
      </c>
      <c r="AZ20" s="105"/>
      <c r="BA20" s="115">
        <f t="shared" si="26"/>
        <v>0</v>
      </c>
      <c r="BB20" s="105">
        <v>0</v>
      </c>
      <c r="BC20" s="115">
        <f t="shared" si="27"/>
        <v>0</v>
      </c>
      <c r="BD20" s="105">
        <v>0</v>
      </c>
      <c r="BE20" s="115">
        <f t="shared" si="28"/>
        <v>0</v>
      </c>
      <c r="BF20" s="105">
        <v>0</v>
      </c>
      <c r="BG20" s="115">
        <f t="shared" si="29"/>
        <v>0</v>
      </c>
      <c r="BH20" s="105">
        <v>0</v>
      </c>
      <c r="BI20" s="115">
        <f t="shared" si="30"/>
        <v>0</v>
      </c>
      <c r="BJ20" s="105">
        <v>0</v>
      </c>
      <c r="BK20" s="115">
        <f t="shared" si="31"/>
        <v>0</v>
      </c>
      <c r="BL20" s="105">
        <v>0</v>
      </c>
      <c r="BM20" s="115">
        <f t="shared" si="32"/>
        <v>0</v>
      </c>
      <c r="BN20" s="105"/>
      <c r="BO20" s="115">
        <f t="shared" si="33"/>
        <v>0</v>
      </c>
      <c r="BP20" s="105">
        <v>0</v>
      </c>
      <c r="BQ20" s="115">
        <f t="shared" si="34"/>
        <v>0</v>
      </c>
      <c r="BR20" s="105"/>
      <c r="BS20" s="115"/>
      <c r="BV20" s="105"/>
      <c r="BW20" s="115"/>
      <c r="BX20" s="105"/>
      <c r="BY20" s="115"/>
      <c r="BZ20" s="105"/>
    </row>
    <row r="21" spans="1:78" ht="12.75" customHeight="1" thickBot="1">
      <c r="A21" s="14" t="s">
        <v>261</v>
      </c>
      <c r="B21" s="105">
        <f t="shared" si="0"/>
        <v>0</v>
      </c>
      <c r="C21" s="115">
        <f t="shared" si="1"/>
        <v>0</v>
      </c>
      <c r="D21" s="105"/>
      <c r="E21" s="115">
        <f t="shared" si="2"/>
        <v>0</v>
      </c>
      <c r="F21" s="105"/>
      <c r="G21" s="115" t="e">
        <f t="shared" si="3"/>
        <v>#DIV/0!</v>
      </c>
      <c r="H21" s="105"/>
      <c r="I21" s="115" t="e">
        <f t="shared" si="4"/>
        <v>#DIV/0!</v>
      </c>
      <c r="J21" s="105"/>
      <c r="K21" s="115">
        <f t="shared" si="5"/>
        <v>0</v>
      </c>
      <c r="L21" s="105"/>
      <c r="M21" s="115">
        <f t="shared" si="6"/>
        <v>0</v>
      </c>
      <c r="N21" s="105"/>
      <c r="O21" s="115">
        <f t="shared" si="7"/>
        <v>0</v>
      </c>
      <c r="P21" s="105"/>
      <c r="Q21" s="115">
        <f t="shared" si="8"/>
        <v>0</v>
      </c>
      <c r="R21" s="105"/>
      <c r="S21" s="115">
        <f t="shared" si="9"/>
        <v>0</v>
      </c>
      <c r="T21" s="105"/>
      <c r="U21" s="115">
        <f t="shared" si="10"/>
        <v>0</v>
      </c>
      <c r="V21" s="105"/>
      <c r="W21" s="115"/>
      <c r="X21" s="105"/>
      <c r="Y21" s="115"/>
      <c r="Z21" s="105"/>
      <c r="AA21" s="115">
        <f t="shared" si="13"/>
        <v>0</v>
      </c>
      <c r="AB21" s="105"/>
      <c r="AC21" s="115">
        <f t="shared" si="14"/>
        <v>0</v>
      </c>
      <c r="AD21" s="105">
        <v>0</v>
      </c>
      <c r="AE21" s="115">
        <f t="shared" si="15"/>
        <v>0</v>
      </c>
      <c r="AF21" s="105"/>
      <c r="AG21" s="115">
        <f t="shared" si="16"/>
        <v>0</v>
      </c>
      <c r="AH21" s="105"/>
      <c r="AI21" s="115">
        <f t="shared" si="17"/>
        <v>0</v>
      </c>
      <c r="AJ21" s="105"/>
      <c r="AK21" s="115"/>
      <c r="AL21" s="105"/>
      <c r="AM21" s="115">
        <f t="shared" si="19"/>
        <v>0</v>
      </c>
      <c r="AN21" s="105"/>
      <c r="AO21" s="115">
        <f t="shared" si="20"/>
        <v>0</v>
      </c>
      <c r="AP21" s="1520"/>
      <c r="AQ21" s="115">
        <f t="shared" si="21"/>
        <v>0</v>
      </c>
      <c r="AR21" s="1520"/>
      <c r="AS21" s="115">
        <f t="shared" si="22"/>
        <v>0</v>
      </c>
      <c r="AT21" s="105">
        <v>0</v>
      </c>
      <c r="AU21" s="115">
        <f t="shared" si="23"/>
        <v>0</v>
      </c>
      <c r="AV21" s="105"/>
      <c r="AW21" s="115">
        <f t="shared" si="24"/>
        <v>0</v>
      </c>
      <c r="AX21" s="1520">
        <v>0</v>
      </c>
      <c r="AY21" s="115">
        <f t="shared" si="25"/>
        <v>0</v>
      </c>
      <c r="AZ21" s="105"/>
      <c r="BA21" s="115">
        <f t="shared" si="26"/>
        <v>0</v>
      </c>
      <c r="BB21" s="105">
        <v>0</v>
      </c>
      <c r="BC21" s="115">
        <f t="shared" si="27"/>
        <v>0</v>
      </c>
      <c r="BD21" s="105">
        <v>0</v>
      </c>
      <c r="BE21" s="115">
        <f t="shared" si="28"/>
        <v>0</v>
      </c>
      <c r="BF21" s="105">
        <v>0</v>
      </c>
      <c r="BG21" s="115">
        <f t="shared" si="29"/>
        <v>0</v>
      </c>
      <c r="BH21" s="105">
        <v>0</v>
      </c>
      <c r="BI21" s="115">
        <f t="shared" si="30"/>
        <v>0</v>
      </c>
      <c r="BJ21" s="105">
        <v>0</v>
      </c>
      <c r="BK21" s="115">
        <f t="shared" si="31"/>
        <v>0</v>
      </c>
      <c r="BL21" s="105">
        <v>0</v>
      </c>
      <c r="BM21" s="115">
        <f t="shared" si="32"/>
        <v>0</v>
      </c>
      <c r="BN21" s="105"/>
      <c r="BO21" s="115">
        <f t="shared" si="33"/>
        <v>0</v>
      </c>
      <c r="BP21" s="105">
        <v>0</v>
      </c>
      <c r="BQ21" s="115">
        <f t="shared" si="34"/>
        <v>0</v>
      </c>
      <c r="BR21" s="105"/>
      <c r="BS21" s="115"/>
      <c r="BV21" s="105"/>
      <c r="BW21" s="115"/>
      <c r="BX21" s="105"/>
      <c r="BY21" s="115"/>
      <c r="BZ21" s="105"/>
    </row>
    <row r="22" spans="1:78" ht="12.75" customHeight="1" thickBot="1">
      <c r="A22" s="41" t="s">
        <v>164</v>
      </c>
      <c r="B22" s="114">
        <f t="shared" si="0"/>
        <v>10.72041374</v>
      </c>
      <c r="C22" s="116">
        <f t="shared" si="1"/>
        <v>5.9884345974678649E-2</v>
      </c>
      <c r="D22" s="114">
        <v>0</v>
      </c>
      <c r="E22" s="116">
        <f t="shared" si="2"/>
        <v>0</v>
      </c>
      <c r="F22" s="114">
        <f>SUM(F19:F21)</f>
        <v>0</v>
      </c>
      <c r="G22" s="116" t="e">
        <f t="shared" si="3"/>
        <v>#DIV/0!</v>
      </c>
      <c r="H22" s="114">
        <f>SUM(H19:H21)</f>
        <v>0</v>
      </c>
      <c r="I22" s="116" t="e">
        <f t="shared" si="4"/>
        <v>#DIV/0!</v>
      </c>
      <c r="J22" s="114">
        <v>0</v>
      </c>
      <c r="K22" s="116">
        <f t="shared" si="5"/>
        <v>0</v>
      </c>
      <c r="L22" s="114">
        <f>SUM(L19:L21)</f>
        <v>0</v>
      </c>
      <c r="M22" s="116">
        <f t="shared" si="6"/>
        <v>0</v>
      </c>
      <c r="N22" s="114">
        <f>SUM(N19:N21)</f>
        <v>0</v>
      </c>
      <c r="O22" s="116">
        <f t="shared" si="7"/>
        <v>0</v>
      </c>
      <c r="P22" s="114">
        <v>7.1</v>
      </c>
      <c r="Q22" s="116">
        <f t="shared" si="8"/>
        <v>5.8436213991769543</v>
      </c>
      <c r="R22" s="114">
        <f>SUM(R19:R21)</f>
        <v>0</v>
      </c>
      <c r="S22" s="116">
        <f t="shared" si="9"/>
        <v>0</v>
      </c>
      <c r="T22" s="114">
        <f>SUM(T19:T21)</f>
        <v>0</v>
      </c>
      <c r="U22" s="116">
        <f t="shared" si="10"/>
        <v>0</v>
      </c>
      <c r="V22" s="114"/>
      <c r="W22" s="116"/>
      <c r="X22" s="114"/>
      <c r="Y22" s="116"/>
      <c r="Z22" s="114">
        <f>SUM(Z19:Z21)</f>
        <v>0</v>
      </c>
      <c r="AA22" s="116">
        <f t="shared" si="13"/>
        <v>0</v>
      </c>
      <c r="AB22" s="114">
        <f>SUM(AB19:AB21)</f>
        <v>0</v>
      </c>
      <c r="AC22" s="116">
        <f t="shared" si="14"/>
        <v>0</v>
      </c>
      <c r="AD22" s="114">
        <v>0</v>
      </c>
      <c r="AE22" s="116">
        <f t="shared" si="15"/>
        <v>0</v>
      </c>
      <c r="AF22" s="114">
        <f>SUM(AF19:AF21)</f>
        <v>0</v>
      </c>
      <c r="AG22" s="116">
        <f t="shared" si="16"/>
        <v>0</v>
      </c>
      <c r="AH22" s="114">
        <f>SUM(AH19:AH21)</f>
        <v>0</v>
      </c>
      <c r="AI22" s="116">
        <f t="shared" si="17"/>
        <v>0</v>
      </c>
      <c r="AJ22" s="114"/>
      <c r="AK22" s="116"/>
      <c r="AL22" s="114">
        <f>SUM(AL19:AL21)</f>
        <v>0</v>
      </c>
      <c r="AM22" s="116">
        <f t="shared" si="19"/>
        <v>0</v>
      </c>
      <c r="AN22" s="114">
        <f>SUM(AN19:AN21)</f>
        <v>0</v>
      </c>
      <c r="AO22" s="116">
        <f t="shared" si="20"/>
        <v>0</v>
      </c>
      <c r="AP22" s="1521">
        <f>SUM(AP19:AP21)</f>
        <v>0</v>
      </c>
      <c r="AQ22" s="116">
        <f t="shared" si="21"/>
        <v>0</v>
      </c>
      <c r="AR22" s="1521">
        <v>0</v>
      </c>
      <c r="AS22" s="116">
        <f t="shared" si="22"/>
        <v>0</v>
      </c>
      <c r="AT22" s="114">
        <v>0</v>
      </c>
      <c r="AU22" s="116">
        <f t="shared" si="23"/>
        <v>0</v>
      </c>
      <c r="AV22" s="114">
        <f>SUM(AV19:AV21)</f>
        <v>0</v>
      </c>
      <c r="AW22" s="116">
        <f t="shared" si="24"/>
        <v>0</v>
      </c>
      <c r="AX22" s="1521">
        <f>SUM(AX19:AX21)</f>
        <v>0</v>
      </c>
      <c r="AY22" s="116">
        <f t="shared" si="25"/>
        <v>0</v>
      </c>
      <c r="AZ22" s="114">
        <f>SUM(AZ19:AZ21)</f>
        <v>0</v>
      </c>
      <c r="BA22" s="116">
        <f t="shared" si="26"/>
        <v>0</v>
      </c>
      <c r="BB22" s="114">
        <v>0</v>
      </c>
      <c r="BC22" s="116">
        <f t="shared" si="27"/>
        <v>0</v>
      </c>
      <c r="BD22" s="114">
        <v>0</v>
      </c>
      <c r="BE22" s="116">
        <f t="shared" si="28"/>
        <v>0</v>
      </c>
      <c r="BF22" s="114">
        <v>0</v>
      </c>
      <c r="BG22" s="116">
        <f t="shared" si="29"/>
        <v>0</v>
      </c>
      <c r="BH22" s="114">
        <v>0</v>
      </c>
      <c r="BI22" s="116">
        <f t="shared" si="30"/>
        <v>0</v>
      </c>
      <c r="BJ22" s="114">
        <v>0</v>
      </c>
      <c r="BK22" s="116">
        <f t="shared" si="31"/>
        <v>0</v>
      </c>
      <c r="BL22" s="114">
        <v>3.62041374</v>
      </c>
      <c r="BM22" s="116">
        <f t="shared" si="32"/>
        <v>2.4890386314440067</v>
      </c>
      <c r="BN22" s="114">
        <f>SUM(BN19:BN21)</f>
        <v>0</v>
      </c>
      <c r="BO22" s="116">
        <f t="shared" si="33"/>
        <v>0</v>
      </c>
      <c r="BP22" s="114">
        <v>0</v>
      </c>
      <c r="BQ22" s="116">
        <f t="shared" si="34"/>
        <v>0</v>
      </c>
      <c r="BR22" s="114"/>
      <c r="BS22" s="116"/>
      <c r="BV22" s="105"/>
      <c r="BW22" s="115"/>
      <c r="BX22" s="105"/>
      <c r="BY22" s="115"/>
      <c r="BZ22" s="105"/>
    </row>
    <row r="23" spans="1:78" ht="12.75" customHeight="1" thickBot="1">
      <c r="A23" s="2"/>
      <c r="B23" s="139"/>
      <c r="C23" s="160"/>
      <c r="D23" s="139"/>
      <c r="E23" s="160"/>
      <c r="F23" s="139"/>
      <c r="G23" s="160"/>
      <c r="H23" s="139"/>
      <c r="I23" s="160"/>
      <c r="J23" s="139"/>
      <c r="K23" s="160"/>
      <c r="L23" s="139"/>
      <c r="M23" s="160"/>
      <c r="N23" s="139"/>
      <c r="O23" s="160"/>
      <c r="P23" s="139"/>
      <c r="Q23" s="160"/>
      <c r="R23" s="139"/>
      <c r="S23" s="160"/>
      <c r="T23" s="139"/>
      <c r="U23" s="160"/>
      <c r="V23" s="21"/>
      <c r="W23" s="160"/>
      <c r="X23" s="21"/>
      <c r="Y23" s="160"/>
      <c r="Z23" s="139"/>
      <c r="AA23" s="160"/>
      <c r="AB23" s="139"/>
      <c r="AC23" s="160"/>
      <c r="AD23" s="139"/>
      <c r="AE23" s="160"/>
      <c r="AF23" s="139"/>
      <c r="AG23" s="160"/>
      <c r="AH23" s="139"/>
      <c r="AI23" s="160"/>
      <c r="AJ23" s="139"/>
      <c r="AK23" s="160"/>
      <c r="AL23" s="139"/>
      <c r="AM23" s="160"/>
      <c r="AN23" s="139"/>
      <c r="AO23" s="160"/>
      <c r="AP23" s="1520"/>
      <c r="AQ23" s="160"/>
      <c r="AR23" s="1520"/>
      <c r="AS23" s="160"/>
      <c r="AT23" s="139"/>
      <c r="AU23" s="160"/>
      <c r="AV23" s="139"/>
      <c r="AW23" s="160"/>
      <c r="AX23" s="1520"/>
      <c r="AY23" s="160"/>
      <c r="AZ23" s="139"/>
      <c r="BA23" s="160"/>
      <c r="BB23" s="139"/>
      <c r="BC23" s="160"/>
      <c r="BD23" s="139"/>
      <c r="BE23" s="160"/>
      <c r="BF23" s="139"/>
      <c r="BG23" s="160"/>
      <c r="BH23" s="139"/>
      <c r="BI23" s="160"/>
      <c r="BJ23" s="139"/>
      <c r="BK23" s="160"/>
      <c r="BL23" s="139"/>
      <c r="BM23" s="160"/>
      <c r="BN23" s="139"/>
      <c r="BO23" s="160"/>
      <c r="BP23" s="139"/>
      <c r="BQ23" s="160"/>
      <c r="BR23" s="139"/>
      <c r="BS23" s="160"/>
      <c r="BV23" s="105"/>
      <c r="BW23" s="115"/>
      <c r="BX23" s="105"/>
      <c r="BY23" s="115"/>
      <c r="BZ23" s="105"/>
    </row>
    <row r="24" spans="1:78" s="119" customFormat="1" ht="12.75" customHeight="1">
      <c r="A24" s="1254" t="s">
        <v>152</v>
      </c>
      <c r="B24" s="133">
        <f>D24+F24+H24+J24+L24+N24+P24+R24+AB24+AD24+AF24+T24+V24+X24+Z24+AH24+AJ24+AL24+AN24+AP24+AR24+AT24+AV24+AX24+AZ24+BB24+BD24+BF24+BH24+BJ24+BL24+BN24+BP24+BR24</f>
        <v>13131</v>
      </c>
      <c r="C24" s="133"/>
      <c r="D24" s="133">
        <v>58</v>
      </c>
      <c r="E24" s="133"/>
      <c r="F24" s="133"/>
      <c r="G24" s="133"/>
      <c r="H24" s="133"/>
      <c r="I24" s="133"/>
      <c r="J24" s="133">
        <v>102</v>
      </c>
      <c r="K24" s="133"/>
      <c r="L24" s="133">
        <v>84</v>
      </c>
      <c r="M24" s="133"/>
      <c r="N24" s="133">
        <v>54</v>
      </c>
      <c r="O24" s="133"/>
      <c r="P24" s="133">
        <v>19</v>
      </c>
      <c r="Q24" s="133"/>
      <c r="R24" s="133">
        <v>272</v>
      </c>
      <c r="S24" s="133"/>
      <c r="T24" s="133">
        <v>10</v>
      </c>
      <c r="U24" s="133"/>
      <c r="V24" s="133"/>
      <c r="W24" s="133"/>
      <c r="X24" s="133"/>
      <c r="Y24" s="133"/>
      <c r="Z24" s="133">
        <v>9</v>
      </c>
      <c r="AA24" s="133"/>
      <c r="AB24" s="133">
        <v>54</v>
      </c>
      <c r="AC24" s="133"/>
      <c r="AD24" s="133">
        <v>1182</v>
      </c>
      <c r="AE24" s="133"/>
      <c r="AF24" s="133">
        <v>36</v>
      </c>
      <c r="AG24" s="133"/>
      <c r="AH24" s="133">
        <v>634</v>
      </c>
      <c r="AI24" s="133"/>
      <c r="AJ24" s="133"/>
      <c r="AK24" s="133"/>
      <c r="AL24" s="133">
        <v>306</v>
      </c>
      <c r="AM24" s="133"/>
      <c r="AN24" s="133">
        <v>876</v>
      </c>
      <c r="AO24" s="133"/>
      <c r="AP24" s="1527">
        <v>19</v>
      </c>
      <c r="AQ24" s="133"/>
      <c r="AR24" s="1527">
        <v>4910</v>
      </c>
      <c r="AS24" s="133"/>
      <c r="AT24" s="133">
        <v>2</v>
      </c>
      <c r="AU24" s="133"/>
      <c r="AV24" s="133">
        <v>5</v>
      </c>
      <c r="AW24" s="133"/>
      <c r="AX24" s="1527">
        <v>97</v>
      </c>
      <c r="AY24" s="133"/>
      <c r="AZ24" s="133">
        <v>1537</v>
      </c>
      <c r="BA24" s="133"/>
      <c r="BB24" s="133">
        <v>707</v>
      </c>
      <c r="BC24" s="133"/>
      <c r="BD24" s="133">
        <v>1</v>
      </c>
      <c r="BE24" s="133"/>
      <c r="BF24" s="133">
        <v>4</v>
      </c>
      <c r="BG24" s="133"/>
      <c r="BH24" s="133">
        <v>4</v>
      </c>
      <c r="BI24" s="133"/>
      <c r="BJ24" s="133">
        <v>6</v>
      </c>
      <c r="BK24" s="133"/>
      <c r="BL24" s="133">
        <v>3</v>
      </c>
      <c r="BM24" s="133"/>
      <c r="BN24" s="133">
        <v>17</v>
      </c>
      <c r="BO24" s="133"/>
      <c r="BP24" s="133">
        <v>2123</v>
      </c>
      <c r="BQ24" s="133"/>
      <c r="BR24" s="133"/>
      <c r="BS24" s="133"/>
    </row>
    <row r="25" spans="1:78" s="119" customFormat="1" ht="12.75" customHeight="1" thickBot="1">
      <c r="A25" s="1255" t="s">
        <v>154</v>
      </c>
      <c r="B25" s="117">
        <f>B18/B24*1000000</f>
        <v>1363328.2519084609</v>
      </c>
      <c r="C25" s="117"/>
      <c r="D25" s="117">
        <f>D18/D24*1000000</f>
        <v>209206.89655172412</v>
      </c>
      <c r="E25" s="117"/>
      <c r="F25" s="117" t="e">
        <f>F18/F24*1000000</f>
        <v>#DIV/0!</v>
      </c>
      <c r="G25" s="117"/>
      <c r="H25" s="117" t="e">
        <f>H18/H24*1000000</f>
        <v>#DIV/0!</v>
      </c>
      <c r="I25" s="117"/>
      <c r="J25" s="117">
        <f>J18/J24*1000000</f>
        <v>352480.98039215687</v>
      </c>
      <c r="K25" s="117"/>
      <c r="L25" s="117">
        <f>L18/L24*1000000</f>
        <v>911643.09523809515</v>
      </c>
      <c r="M25" s="117"/>
      <c r="N25" s="117">
        <f>N18/N24*1000000</f>
        <v>19179629.629629631</v>
      </c>
      <c r="O25" s="117"/>
      <c r="P25" s="117">
        <f>P18/P24*1000000</f>
        <v>6394736.8421052629</v>
      </c>
      <c r="Q25" s="117"/>
      <c r="R25" s="117">
        <f>R18/R24*1000000</f>
        <v>1173912.2406985294</v>
      </c>
      <c r="S25" s="117"/>
      <c r="T25" s="117">
        <f>T18/T24*1000000</f>
        <v>304919999.99999994</v>
      </c>
      <c r="U25" s="117"/>
      <c r="V25" s="117"/>
      <c r="W25" s="117"/>
      <c r="X25" s="117"/>
      <c r="Y25" s="117"/>
      <c r="Z25" s="117">
        <f>Z18/Z24*1000000</f>
        <v>185555555.55555555</v>
      </c>
      <c r="AA25" s="117"/>
      <c r="AB25" s="117">
        <f>AB18/AB24*1000000</f>
        <v>1525925.9259259261</v>
      </c>
      <c r="AC25" s="117"/>
      <c r="AD25" s="117">
        <f>AD18/AD24*1000000</f>
        <v>820801.50956852792</v>
      </c>
      <c r="AE25" s="117"/>
      <c r="AF25" s="117">
        <f>AF18/AF24*1000000</f>
        <v>26082172.52777778</v>
      </c>
      <c r="AG25" s="117"/>
      <c r="AH25" s="117">
        <f>AH18/AH24*1000000</f>
        <v>170078.86435331227</v>
      </c>
      <c r="AI25" s="117"/>
      <c r="AJ25" s="117"/>
      <c r="AK25" s="117"/>
      <c r="AL25" s="117">
        <f>AL18/AL24*1000000</f>
        <v>138888.88888888891</v>
      </c>
      <c r="AM25" s="117"/>
      <c r="AN25" s="117">
        <f>AN18/AN24*1000000</f>
        <v>281050.22831050225</v>
      </c>
      <c r="AO25" s="117"/>
      <c r="AP25" s="117">
        <f>AP18/AP24*1000000</f>
        <v>16352052.63157895</v>
      </c>
      <c r="AQ25" s="117"/>
      <c r="AR25" s="117">
        <f>AR18/AR24*1000000</f>
        <v>99490.83503054989</v>
      </c>
      <c r="AS25" s="117"/>
      <c r="AT25" s="117">
        <f>AT18/AT24*1000000</f>
        <v>504506.41000000009</v>
      </c>
      <c r="AU25" s="117"/>
      <c r="AV25" s="117">
        <f>AV18/AV24*1000000</f>
        <v>32393800</v>
      </c>
      <c r="AW25" s="117"/>
      <c r="AX25" s="117">
        <f>AX18/AX24*1000000</f>
        <v>2563624.7395876287</v>
      </c>
      <c r="AY25" s="117"/>
      <c r="AZ25" s="117">
        <f>AZ18/AZ24*1000000</f>
        <v>216981.13207547172</v>
      </c>
      <c r="BA25" s="117"/>
      <c r="BB25" s="117">
        <f>BB18/BB24*1000000</f>
        <v>226498.80524752475</v>
      </c>
      <c r="BC25" s="117"/>
      <c r="BD25" s="117">
        <f>BD18/BD24*1000000</f>
        <v>3978711301.1900001</v>
      </c>
      <c r="BE25" s="117"/>
      <c r="BF25" s="117">
        <f>BF18/BF24*1000000</f>
        <v>171520199.77750003</v>
      </c>
      <c r="BG25" s="117"/>
      <c r="BH25" s="117">
        <f>BH18/BH24*1000000</f>
        <v>189788567.23749998</v>
      </c>
      <c r="BI25" s="117"/>
      <c r="BJ25" s="117">
        <f>BJ18/BJ24*1000000</f>
        <v>49347413.421666667</v>
      </c>
      <c r="BK25" s="117"/>
      <c r="BL25" s="117">
        <f>BL18/BL24*1000000</f>
        <v>48484766.960000001</v>
      </c>
      <c r="BM25" s="117"/>
      <c r="BN25" s="117">
        <f>BN18/BN24*1000000</f>
        <v>18347058.823529407</v>
      </c>
      <c r="BO25" s="117"/>
      <c r="BP25" s="117">
        <f>BP18/BP24*1000000</f>
        <v>484284.02308054635</v>
      </c>
      <c r="BQ25" s="117"/>
      <c r="BR25" s="117"/>
      <c r="BS25" s="117"/>
    </row>
    <row r="26" spans="1:78" ht="12.75" customHeight="1">
      <c r="I26" s="15"/>
      <c r="K26" s="15"/>
      <c r="M26" s="15"/>
      <c r="O26" s="15"/>
      <c r="Q26" s="15"/>
      <c r="S26" s="15"/>
      <c r="U26" s="15"/>
      <c r="W26" s="15"/>
      <c r="Y26" s="15"/>
      <c r="AA26" s="15"/>
      <c r="AC26" s="15"/>
      <c r="AE26" s="15"/>
      <c r="AG26" s="15"/>
      <c r="AI26" s="15"/>
      <c r="AK26" s="15"/>
      <c r="AM26" s="15"/>
      <c r="AO26" s="15"/>
      <c r="AQ26" s="15"/>
      <c r="AS26" s="15"/>
      <c r="AU26" s="15"/>
      <c r="AV26" s="14"/>
      <c r="AW26" s="15"/>
      <c r="AY26" s="15"/>
      <c r="BA26" s="15"/>
      <c r="BC26" s="15"/>
      <c r="BE26" s="15"/>
      <c r="BG26" s="15"/>
      <c r="BI26" s="15"/>
      <c r="BK26" s="15"/>
      <c r="BM26" s="15"/>
      <c r="BO26" s="15"/>
      <c r="BQ26" s="15"/>
      <c r="BS26" s="15"/>
      <c r="BW26" s="15"/>
      <c r="BX26" s="10"/>
      <c r="BY26" s="10"/>
      <c r="BZ26" s="10"/>
    </row>
    <row r="27" spans="1:78" ht="12.75" customHeight="1">
      <c r="A27" s="1252" t="s">
        <v>165</v>
      </c>
      <c r="B27" s="17" t="s">
        <v>80</v>
      </c>
      <c r="C27" s="61"/>
      <c r="D27" s="17" t="str">
        <f>D3</f>
        <v>ABSA</v>
      </c>
      <c r="E27" s="165"/>
      <c r="F27" s="17" t="str">
        <f>F3</f>
        <v>ADVANTAGE</v>
      </c>
      <c r="G27" s="165"/>
      <c r="H27" s="17" t="str">
        <f>H3</f>
        <v>ADVANTAGE</v>
      </c>
      <c r="I27" s="165"/>
      <c r="J27" s="17" t="str">
        <f>J3</f>
        <v>ALLAN GRAY</v>
      </c>
      <c r="K27" s="165"/>
      <c r="L27" s="17" t="str">
        <f>L3</f>
        <v>BOE</v>
      </c>
      <c r="M27" s="165"/>
      <c r="N27" s="17" t="str">
        <f>N3</f>
        <v>COMMUNITY</v>
      </c>
      <c r="O27" s="165"/>
      <c r="P27" s="17" t="str">
        <f>P3</f>
        <v>CORIS CAPITAL</v>
      </c>
      <c r="Q27" s="165"/>
      <c r="R27" s="17" t="str">
        <f>R3</f>
        <v>CORONATION</v>
      </c>
      <c r="S27" s="165"/>
      <c r="T27" s="17" t="str">
        <f>T3</f>
        <v xml:space="preserve">FIDENTIA AYANDA </v>
      </c>
      <c r="U27" s="165"/>
      <c r="V27" s="45"/>
      <c r="W27" s="61"/>
      <c r="X27" s="45"/>
      <c r="Y27" s="61"/>
      <c r="Z27" s="17" t="str">
        <f>Z3</f>
        <v xml:space="preserve">FIDENTIA AYANDA </v>
      </c>
      <c r="AA27" s="165"/>
      <c r="AB27" s="17" t="str">
        <f>AB3</f>
        <v>FUTUREGROWTH</v>
      </c>
      <c r="AC27" s="165"/>
      <c r="AD27" s="17" t="str">
        <f>AD3</f>
        <v>INVESTEC</v>
      </c>
      <c r="AE27" s="165"/>
      <c r="AF27" s="17" t="str">
        <f>AF3</f>
        <v xml:space="preserve">INVESTMENT SOLUTIONS </v>
      </c>
      <c r="AG27" s="165"/>
      <c r="AH27" s="17" t="str">
        <f>AH3</f>
        <v>METROPOLITAN</v>
      </c>
      <c r="AI27" s="165"/>
      <c r="AJ27" s="45"/>
      <c r="AK27" s="165"/>
      <c r="AL27" s="17" t="str">
        <f>AL3</f>
        <v>MOMENTUM</v>
      </c>
      <c r="AM27" s="165"/>
      <c r="AN27" s="17" t="str">
        <f>AN3</f>
        <v>NEDGROUP INVESTMENTS</v>
      </c>
      <c r="AO27" s="165"/>
      <c r="AP27" s="17" t="str">
        <f>AP3</f>
        <v>OASIS</v>
      </c>
      <c r="AQ27" s="165"/>
      <c r="AR27" s="17" t="str">
        <f>AR3</f>
        <v xml:space="preserve">OLD MUTUAL </v>
      </c>
      <c r="AS27" s="165"/>
      <c r="AT27" s="17" t="str">
        <f>AT3</f>
        <v>PEREGRINE QUANT</v>
      </c>
      <c r="AU27" s="165"/>
      <c r="AV27" s="17" t="str">
        <f>AV3</f>
        <v>PRESCIENT BOND</v>
      </c>
      <c r="AW27" s="165"/>
      <c r="AX27" s="17" t="str">
        <f>AX3</f>
        <v>PRUDENTIAL</v>
      </c>
      <c r="AY27" s="165"/>
      <c r="AZ27" s="17" t="str">
        <f>AZ3</f>
        <v>RMB</v>
      </c>
      <c r="BA27" s="165"/>
      <c r="BB27" s="17" t="str">
        <f>BB3</f>
        <v>SANLAM</v>
      </c>
      <c r="BC27" s="165"/>
      <c r="BD27" s="17" t="str">
        <f>BD3</f>
        <v>SANLAM</v>
      </c>
      <c r="BE27" s="165"/>
      <c r="BF27" s="17" t="str">
        <f>BF3</f>
        <v>SANLAM MULTI MNG</v>
      </c>
      <c r="BG27" s="165"/>
      <c r="BH27" s="17" t="str">
        <f>BH3</f>
        <v>SANLAM MULTI MNG</v>
      </c>
      <c r="BI27" s="165"/>
      <c r="BJ27" s="17" t="str">
        <f>BJ3</f>
        <v>SANLAM MULTI MNG</v>
      </c>
      <c r="BK27" s="165"/>
      <c r="BL27" s="17" t="str">
        <f>BL3</f>
        <v>SANLAM MULTI MNG</v>
      </c>
      <c r="BM27" s="165"/>
      <c r="BN27" s="17" t="str">
        <f>BN3</f>
        <v>SIS</v>
      </c>
      <c r="BO27" s="165"/>
      <c r="BP27" s="17" t="str">
        <f>BP3</f>
        <v>STANLIB</v>
      </c>
      <c r="BQ27" s="165"/>
      <c r="BR27" s="17"/>
      <c r="BS27" s="165"/>
      <c r="BV27" s="42"/>
      <c r="BW27" s="15"/>
      <c r="BX27" s="11"/>
      <c r="BY27" s="11"/>
      <c r="BZ27" s="11"/>
    </row>
    <row r="28" spans="1:78" ht="12.75" customHeight="1">
      <c r="A28" s="34"/>
      <c r="B28" s="34"/>
      <c r="C28" s="62"/>
      <c r="D28" s="34" t="str">
        <f>D4</f>
        <v>BOND</v>
      </c>
      <c r="E28" s="166"/>
      <c r="F28" s="34" t="str">
        <f>F4</f>
        <v>ACTIVE BOND</v>
      </c>
      <c r="G28" s="166"/>
      <c r="H28" s="34" t="str">
        <f>H4</f>
        <v>MANAGED BOND</v>
      </c>
      <c r="I28" s="166"/>
      <c r="J28" s="34" t="str">
        <f>J4</f>
        <v>BOND</v>
      </c>
      <c r="K28" s="166"/>
      <c r="L28" s="34" t="str">
        <f>L4</f>
        <v>BOND</v>
      </c>
      <c r="M28" s="166"/>
      <c r="N28" s="34" t="str">
        <f>N4</f>
        <v>GILT</v>
      </c>
      <c r="O28" s="166"/>
      <c r="P28" s="34" t="str">
        <f>P4</f>
        <v>GILT</v>
      </c>
      <c r="Q28" s="166"/>
      <c r="R28" s="34" t="str">
        <f>R4</f>
        <v>BOND</v>
      </c>
      <c r="S28" s="166"/>
      <c r="T28" s="34" t="str">
        <f>T4</f>
        <v xml:space="preserve">ACTIVE BOND </v>
      </c>
      <c r="U28" s="166"/>
      <c r="V28" s="48"/>
      <c r="W28" s="62"/>
      <c r="X28" s="48"/>
      <c r="Y28" s="62"/>
      <c r="Z28" s="34" t="str">
        <f>Z4</f>
        <v>MANAGED BOND</v>
      </c>
      <c r="AA28" s="166"/>
      <c r="AB28" s="34" t="str">
        <f>AB4</f>
        <v>BOND</v>
      </c>
      <c r="AC28" s="166"/>
      <c r="AD28" s="34" t="str">
        <f>AD4</f>
        <v>GILT</v>
      </c>
      <c r="AE28" s="166"/>
      <c r="AF28" s="34" t="str">
        <f>AF4</f>
        <v>PURE FIXED INTEREST</v>
      </c>
      <c r="AG28" s="166"/>
      <c r="AH28" s="34" t="str">
        <f>AH4</f>
        <v>GILT</v>
      </c>
      <c r="AI28" s="166"/>
      <c r="AJ28" s="48"/>
      <c r="AK28" s="166"/>
      <c r="AL28" s="34" t="str">
        <f>AL4</f>
        <v>GILT</v>
      </c>
      <c r="AM28" s="166"/>
      <c r="AN28" s="34" t="str">
        <f>AN4</f>
        <v>BOND</v>
      </c>
      <c r="AO28" s="166"/>
      <c r="AP28" s="34" t="str">
        <f>AP4</f>
        <v>BOND</v>
      </c>
      <c r="AQ28" s="166"/>
      <c r="AR28" s="34" t="str">
        <f>AR4</f>
        <v>GILT</v>
      </c>
      <c r="AS28" s="166"/>
      <c r="AT28" s="34" t="str">
        <f>AT4</f>
        <v>ACTIVE BOND</v>
      </c>
      <c r="AU28" s="166"/>
      <c r="AV28" s="34" t="str">
        <f>AV4</f>
        <v>QUANTPLUS</v>
      </c>
      <c r="AW28" s="166"/>
      <c r="AX28" s="34" t="str">
        <f>AX4</f>
        <v>HIGH YIELD</v>
      </c>
      <c r="AY28" s="166"/>
      <c r="AZ28" s="34" t="str">
        <f>AZ4</f>
        <v>BOND</v>
      </c>
      <c r="BA28" s="166"/>
      <c r="BB28" s="34" t="str">
        <f>BB4</f>
        <v>BOND</v>
      </c>
      <c r="BC28" s="166"/>
      <c r="BD28" s="34" t="str">
        <f>BD4</f>
        <v>INSTITUT LONG BOND</v>
      </c>
      <c r="BE28" s="166"/>
      <c r="BF28" s="34" t="str">
        <f>BF4</f>
        <v>ALL BOND ONE</v>
      </c>
      <c r="BG28" s="166"/>
      <c r="BH28" s="34" t="str">
        <f>BH4</f>
        <v>ALL BOND TWO</v>
      </c>
      <c r="BI28" s="166"/>
      <c r="BJ28" s="34" t="str">
        <f>BJ4</f>
        <v>ALL BOND THREE</v>
      </c>
      <c r="BK28" s="166"/>
      <c r="BL28" s="34" t="str">
        <f>BL4</f>
        <v>ALL BOND FOUR</v>
      </c>
      <c r="BM28" s="166"/>
      <c r="BN28" s="34" t="str">
        <f>BN4</f>
        <v>BOND INDEX</v>
      </c>
      <c r="BO28" s="166"/>
      <c r="BP28" s="34" t="str">
        <f>BP4</f>
        <v>BOND</v>
      </c>
      <c r="BQ28" s="166"/>
      <c r="BR28" s="34"/>
      <c r="BS28" s="166"/>
      <c r="BW28" s="15"/>
      <c r="BX28" s="11"/>
      <c r="BY28" s="11"/>
      <c r="BZ28" s="11"/>
    </row>
    <row r="29" spans="1:78" ht="12.75" customHeight="1">
      <c r="A29" s="18"/>
      <c r="B29" s="18" t="s">
        <v>84</v>
      </c>
      <c r="C29" s="49" t="s">
        <v>16</v>
      </c>
      <c r="D29" s="18" t="s">
        <v>84</v>
      </c>
      <c r="E29" s="49" t="s">
        <v>16</v>
      </c>
      <c r="F29" s="18" t="s">
        <v>84</v>
      </c>
      <c r="G29" s="49" t="s">
        <v>16</v>
      </c>
      <c r="H29" s="18" t="s">
        <v>84</v>
      </c>
      <c r="I29" s="49" t="s">
        <v>16</v>
      </c>
      <c r="J29" s="18" t="s">
        <v>84</v>
      </c>
      <c r="K29" s="49" t="s">
        <v>16</v>
      </c>
      <c r="L29" s="18" t="s">
        <v>84</v>
      </c>
      <c r="M29" s="49" t="s">
        <v>16</v>
      </c>
      <c r="N29" s="18" t="s">
        <v>84</v>
      </c>
      <c r="O29" s="49" t="s">
        <v>16</v>
      </c>
      <c r="P29" s="18" t="s">
        <v>84</v>
      </c>
      <c r="Q29" s="49" t="s">
        <v>16</v>
      </c>
      <c r="R29" s="18" t="s">
        <v>84</v>
      </c>
      <c r="S29" s="49" t="s">
        <v>16</v>
      </c>
      <c r="T29" s="18" t="s">
        <v>84</v>
      </c>
      <c r="U29" s="49" t="s">
        <v>16</v>
      </c>
      <c r="V29" s="18"/>
      <c r="W29" s="49"/>
      <c r="X29" s="18"/>
      <c r="Y29" s="49"/>
      <c r="Z29" s="18" t="s">
        <v>84</v>
      </c>
      <c r="AA29" s="49" t="s">
        <v>16</v>
      </c>
      <c r="AB29" s="18" t="s">
        <v>84</v>
      </c>
      <c r="AC29" s="49" t="s">
        <v>16</v>
      </c>
      <c r="AD29" s="18" t="s">
        <v>84</v>
      </c>
      <c r="AE29" s="49" t="s">
        <v>16</v>
      </c>
      <c r="AF29" s="18" t="s">
        <v>84</v>
      </c>
      <c r="AG29" s="49" t="s">
        <v>16</v>
      </c>
      <c r="AH29" s="18" t="s">
        <v>84</v>
      </c>
      <c r="AI29" s="49" t="s">
        <v>16</v>
      </c>
      <c r="AJ29" s="18"/>
      <c r="AK29" s="49"/>
      <c r="AL29" s="18" t="s">
        <v>84</v>
      </c>
      <c r="AM29" s="49" t="s">
        <v>16</v>
      </c>
      <c r="AN29" s="18" t="s">
        <v>84</v>
      </c>
      <c r="AO29" s="49" t="s">
        <v>16</v>
      </c>
      <c r="AP29" s="18" t="s">
        <v>84</v>
      </c>
      <c r="AQ29" s="49" t="s">
        <v>16</v>
      </c>
      <c r="AR29" s="18" t="s">
        <v>84</v>
      </c>
      <c r="AS29" s="49" t="s">
        <v>16</v>
      </c>
      <c r="AT29" s="18" t="s">
        <v>84</v>
      </c>
      <c r="AU29" s="49" t="s">
        <v>16</v>
      </c>
      <c r="AV29" s="18" t="s">
        <v>84</v>
      </c>
      <c r="AW29" s="49" t="s">
        <v>16</v>
      </c>
      <c r="AX29" s="18" t="s">
        <v>84</v>
      </c>
      <c r="AY29" s="49" t="s">
        <v>16</v>
      </c>
      <c r="AZ29" s="18" t="s">
        <v>84</v>
      </c>
      <c r="BA29" s="49" t="s">
        <v>16</v>
      </c>
      <c r="BB29" s="18" t="s">
        <v>84</v>
      </c>
      <c r="BC29" s="49" t="s">
        <v>16</v>
      </c>
      <c r="BD29" s="18" t="s">
        <v>84</v>
      </c>
      <c r="BE29" s="49" t="s">
        <v>16</v>
      </c>
      <c r="BF29" s="18" t="s">
        <v>84</v>
      </c>
      <c r="BG29" s="49" t="s">
        <v>16</v>
      </c>
      <c r="BH29" s="18" t="s">
        <v>84</v>
      </c>
      <c r="BI29" s="49" t="s">
        <v>16</v>
      </c>
      <c r="BJ29" s="18" t="s">
        <v>84</v>
      </c>
      <c r="BK29" s="49" t="s">
        <v>16</v>
      </c>
      <c r="BL29" s="18" t="s">
        <v>84</v>
      </c>
      <c r="BM29" s="49" t="s">
        <v>16</v>
      </c>
      <c r="BN29" s="18" t="s">
        <v>84</v>
      </c>
      <c r="BO29" s="49" t="s">
        <v>16</v>
      </c>
      <c r="BP29" s="18" t="s">
        <v>84</v>
      </c>
      <c r="BQ29" s="49" t="s">
        <v>16</v>
      </c>
      <c r="BR29" s="18"/>
      <c r="BS29" s="49"/>
      <c r="BV29" s="50"/>
      <c r="BW29" s="127"/>
      <c r="BX29" s="70"/>
      <c r="BY29" s="70"/>
      <c r="BZ29" s="70"/>
    </row>
    <row r="30" spans="1:78" ht="12.75" customHeight="1">
      <c r="A30" s="14" t="s">
        <v>166</v>
      </c>
      <c r="B30" s="14">
        <f t="shared" ref="B30:B38" si="36">D30+F30+H30+J30+L30+N30+P30+R30+AB30+AD30+AF30+T30+V30+X30+Z30+AH30+AJ30+AL30+AN30+AP30+AR30+AT30+AV30+AX30+AZ30+BB30+BD30+BF30+BH30+BJ30+BL30+BN30+BP30+BR30</f>
        <v>1234.545788786209</v>
      </c>
      <c r="C30" s="15">
        <f t="shared" ref="C30:C38" si="37">B30/B$18*100</f>
        <v>6.8961859989981962</v>
      </c>
      <c r="D30" s="671">
        <v>1.01</v>
      </c>
      <c r="E30" s="15">
        <f t="shared" ref="E30:G38" si="38">D30/D$18*100</f>
        <v>8.3237184770067589</v>
      </c>
      <c r="G30" s="15" t="e">
        <f t="shared" si="38"/>
        <v>#DIV/0!</v>
      </c>
      <c r="I30" s="15" t="e">
        <f t="shared" ref="I30:I38" si="39">H30/H$18*100</f>
        <v>#DIV/0!</v>
      </c>
      <c r="J30" s="1548">
        <v>1.983708</v>
      </c>
      <c r="K30" s="15">
        <f t="shared" ref="K30:K38" si="40">J30/J$18*100</f>
        <v>5.5174941993810815</v>
      </c>
      <c r="L30" s="1519">
        <v>4.0053099999999997</v>
      </c>
      <c r="M30" s="15">
        <f t="shared" ref="M30:M38" si="41">L30/L$18*100</f>
        <v>5.2303650577541703</v>
      </c>
      <c r="O30" s="15">
        <f t="shared" ref="O30:O38" si="42">N30/N$18*100</f>
        <v>0</v>
      </c>
      <c r="P30" s="1553">
        <v>18.3925035</v>
      </c>
      <c r="Q30" s="15">
        <f t="shared" ref="Q30:Q38" si="43">P30/P$18*100</f>
        <v>15.137862962962965</v>
      </c>
      <c r="R30" s="14">
        <v>33.15</v>
      </c>
      <c r="S30" s="15">
        <f t="shared" ref="S30:S38" si="44">R30/R$18*100</f>
        <v>10.381951544135786</v>
      </c>
      <c r="T30" s="14">
        <v>17.3</v>
      </c>
      <c r="U30" s="15">
        <f t="shared" ref="U30:U38" si="45">T30/T$18*100</f>
        <v>0.56736193099829468</v>
      </c>
      <c r="W30" s="15"/>
      <c r="Y30" s="15"/>
      <c r="Z30" s="14">
        <v>80.400000000000006</v>
      </c>
      <c r="AA30" s="15">
        <f t="shared" ref="AA30:AA38" si="46">Z30/Z$18*100</f>
        <v>4.8143712574850301</v>
      </c>
      <c r="AB30" s="14">
        <v>3.3</v>
      </c>
      <c r="AC30" s="15">
        <f t="shared" ref="AC30:AC38" si="47">AB30/AB$18*100</f>
        <v>4.0048543689320386</v>
      </c>
      <c r="AD30" s="1553">
        <f>120785903/1000000</f>
        <v>120.785903</v>
      </c>
      <c r="AE30" s="15">
        <f t="shared" ref="AE30:AE38" si="48">AD30/AD$18*100</f>
        <v>12.449749909488185</v>
      </c>
      <c r="AF30" s="14">
        <v>102.83555618999999</v>
      </c>
      <c r="AG30" s="15">
        <f t="shared" ref="AG30:AG38" si="49">AF30/AF$18*100</f>
        <v>10.95209083697975</v>
      </c>
      <c r="AH30" s="14">
        <v>6.88</v>
      </c>
      <c r="AI30" s="15">
        <f t="shared" ref="AI30:AI38" si="50">AH30/AH$18*100</f>
        <v>6.3804136140220722</v>
      </c>
      <c r="AK30" s="115"/>
      <c r="AM30" s="15">
        <f t="shared" ref="AM30:AM38" si="51">AL30/AL$18*100</f>
        <v>0</v>
      </c>
      <c r="AN30" s="14">
        <v>17.827999999999999</v>
      </c>
      <c r="AO30" s="15">
        <f t="shared" ref="AO30:AO38" si="52">AN30/AN$18*100</f>
        <v>7.2412672623883028</v>
      </c>
      <c r="AP30" s="1520"/>
      <c r="AQ30" s="15">
        <f t="shared" ref="AQ30:AQ38" si="53">AP30/AP$18*100</f>
        <v>0</v>
      </c>
      <c r="AR30" s="1520"/>
      <c r="AS30" s="15">
        <f t="shared" ref="AS30:AS38" si="54">AR30/AR$18*100</f>
        <v>0</v>
      </c>
      <c r="AT30" s="14">
        <v>0.18291082</v>
      </c>
      <c r="AU30" s="15">
        <f t="shared" ref="AU30:AU38" si="55">AT30/AT$18*100</f>
        <v>18.127700300180525</v>
      </c>
      <c r="AV30" s="14">
        <v>43.364599956208842</v>
      </c>
      <c r="AW30" s="15">
        <f t="shared" ref="AW30:AW38" si="56">AV30/AV$18*100</f>
        <v>26.77339488186557</v>
      </c>
      <c r="AX30" s="1520">
        <v>6.2382313999999965</v>
      </c>
      <c r="AY30" s="15">
        <f t="shared" ref="AY30:AY38" si="57">AX30/AX$18*100</f>
        <v>2.5086223784792532</v>
      </c>
      <c r="AZ30" s="14">
        <v>5.2</v>
      </c>
      <c r="BA30" s="15">
        <f t="shared" ref="BA30:BA38" si="58">AZ30/AZ$18*100</f>
        <v>1.5592203898050974</v>
      </c>
      <c r="BB30" s="14">
        <v>21.890837809999997</v>
      </c>
      <c r="BC30" s="15">
        <f t="shared" ref="BC30:BC38" si="59">BB30/BB$18*100</f>
        <v>13.670268791987697</v>
      </c>
      <c r="BD30" s="14">
        <v>580.35778938999999</v>
      </c>
      <c r="BE30" s="15">
        <f t="shared" ref="BE30:BE38" si="60">BD30/BD$18*100</f>
        <v>14.586577046100825</v>
      </c>
      <c r="BF30" s="14">
        <v>4.2468511299999996</v>
      </c>
      <c r="BG30" s="15">
        <f t="shared" ref="BG30:BG38" si="61">BF30/BF$18*100</f>
        <v>0.61900160090606127</v>
      </c>
      <c r="BH30" s="14">
        <v>42.91476102</v>
      </c>
      <c r="BI30" s="15">
        <f t="shared" ref="BI30:BI38" si="62">BH30/BH$18*100</f>
        <v>5.6529697289796159</v>
      </c>
      <c r="BJ30" s="14">
        <v>22.718479819999999</v>
      </c>
      <c r="BK30" s="15">
        <f t="shared" ref="BK30:BK38" si="63">BJ30/BJ$18*100</f>
        <v>7.6729721798769202</v>
      </c>
      <c r="BL30" s="14">
        <v>12.62050775</v>
      </c>
      <c r="BM30" s="15">
        <f t="shared" ref="BM30:BM38" si="64">BL30/BL$18*100</f>
        <v>8.6766136674170511</v>
      </c>
      <c r="BN30" s="14">
        <v>18.7</v>
      </c>
      <c r="BO30" s="15">
        <f t="shared" ref="BO30:BO38" si="65">BN30/BN$18*100</f>
        <v>5.9955113818531576</v>
      </c>
      <c r="BP30" s="14">
        <v>68.239839000000003</v>
      </c>
      <c r="BQ30" s="15">
        <f t="shared" ref="BQ30:BQ38" si="66">BP30/BP$18*100</f>
        <v>6.6372451342553829</v>
      </c>
      <c r="BS30" s="15"/>
      <c r="BW30" s="15"/>
      <c r="BY30" s="15"/>
    </row>
    <row r="31" spans="1:78" ht="12.75" customHeight="1">
      <c r="A31" s="14" t="s">
        <v>167</v>
      </c>
      <c r="B31" s="14">
        <f t="shared" si="36"/>
        <v>2652.8681859399994</v>
      </c>
      <c r="C31" s="15">
        <f t="shared" si="37"/>
        <v>14.818950100712161</v>
      </c>
      <c r="D31" s="671"/>
      <c r="E31" s="15">
        <f t="shared" si="38"/>
        <v>0</v>
      </c>
      <c r="G31" s="15" t="e">
        <f t="shared" si="38"/>
        <v>#DIV/0!</v>
      </c>
      <c r="I31" s="15" t="e">
        <f t="shared" si="39"/>
        <v>#DIV/0!</v>
      </c>
      <c r="J31" s="1548">
        <v>2</v>
      </c>
      <c r="K31" s="15">
        <f t="shared" si="40"/>
        <v>5.5628088401932967</v>
      </c>
      <c r="L31" s="1519"/>
      <c r="M31" s="15">
        <f t="shared" si="41"/>
        <v>0</v>
      </c>
      <c r="N31" s="14">
        <v>56.9</v>
      </c>
      <c r="O31" s="15">
        <f t="shared" si="42"/>
        <v>5.4938688809500817</v>
      </c>
      <c r="P31" s="1553">
        <v>0</v>
      </c>
      <c r="Q31" s="15">
        <f t="shared" si="43"/>
        <v>0</v>
      </c>
      <c r="R31" s="14">
        <v>2.02</v>
      </c>
      <c r="S31" s="15">
        <f t="shared" si="44"/>
        <v>0.63262570495186388</v>
      </c>
      <c r="T31" s="14">
        <v>2073.9</v>
      </c>
      <c r="U31" s="15">
        <f t="shared" si="45"/>
        <v>68.01456119637939</v>
      </c>
      <c r="W31" s="15"/>
      <c r="Y31" s="15"/>
      <c r="Z31" s="14">
        <v>0</v>
      </c>
      <c r="AA31" s="15">
        <f t="shared" si="46"/>
        <v>0</v>
      </c>
      <c r="AB31" s="14">
        <v>1.1000000000000001</v>
      </c>
      <c r="AC31" s="15">
        <f t="shared" si="47"/>
        <v>1.3349514563106797</v>
      </c>
      <c r="AD31" s="1553">
        <f>68049463/1000000</f>
        <v>68.049463000000003</v>
      </c>
      <c r="AE31" s="15">
        <f t="shared" si="48"/>
        <v>7.0140535839266729</v>
      </c>
      <c r="AF31" s="14">
        <v>0</v>
      </c>
      <c r="AG31" s="15">
        <f t="shared" si="49"/>
        <v>0</v>
      </c>
      <c r="AI31" s="15">
        <f t="shared" si="50"/>
        <v>0</v>
      </c>
      <c r="AK31" s="115"/>
      <c r="AL31" s="14">
        <v>7.7</v>
      </c>
      <c r="AM31" s="15">
        <f t="shared" si="51"/>
        <v>18.117647058823529</v>
      </c>
      <c r="AN31" s="14">
        <v>0.72299999999999998</v>
      </c>
      <c r="AO31" s="15">
        <f t="shared" si="52"/>
        <v>0.29366368805848903</v>
      </c>
      <c r="AP31" s="1520">
        <v>37.448</v>
      </c>
      <c r="AQ31" s="15">
        <f t="shared" si="53"/>
        <v>12.053210767037132</v>
      </c>
      <c r="AR31" s="1520">
        <f>50.9+10.2</f>
        <v>61.099999999999994</v>
      </c>
      <c r="AS31" s="15">
        <f t="shared" si="54"/>
        <v>12.507676560900716</v>
      </c>
      <c r="AT31" s="14">
        <v>0</v>
      </c>
      <c r="AU31" s="15">
        <f t="shared" si="55"/>
        <v>0</v>
      </c>
      <c r="AV31" s="14">
        <v>0</v>
      </c>
      <c r="AW31" s="15">
        <f t="shared" si="56"/>
        <v>0</v>
      </c>
      <c r="AX31" s="1520">
        <v>0</v>
      </c>
      <c r="AY31" s="15">
        <f t="shared" si="57"/>
        <v>0</v>
      </c>
      <c r="AZ31" s="14">
        <v>176.6</v>
      </c>
      <c r="BA31" s="15">
        <f t="shared" si="58"/>
        <v>52.953523238380804</v>
      </c>
      <c r="BB31" s="14">
        <v>0</v>
      </c>
      <c r="BC31" s="15">
        <f t="shared" si="59"/>
        <v>0</v>
      </c>
      <c r="BD31" s="14">
        <v>0</v>
      </c>
      <c r="BE31" s="15">
        <f t="shared" si="60"/>
        <v>0</v>
      </c>
      <c r="BF31" s="14">
        <v>7</v>
      </c>
      <c r="BG31" s="15">
        <f t="shared" si="61"/>
        <v>1.0202879907265385</v>
      </c>
      <c r="BH31" s="14">
        <v>75</v>
      </c>
      <c r="BI31" s="15">
        <f t="shared" si="62"/>
        <v>9.8794149051857225</v>
      </c>
      <c r="BJ31" s="14">
        <v>41.800639200000006</v>
      </c>
      <c r="BK31" s="15">
        <f t="shared" si="63"/>
        <v>14.117808243503887</v>
      </c>
      <c r="BL31" s="14">
        <v>3.62041374</v>
      </c>
      <c r="BM31" s="15">
        <f t="shared" si="64"/>
        <v>2.4890386314440067</v>
      </c>
      <c r="BN31" s="14">
        <v>0</v>
      </c>
      <c r="BO31" s="15">
        <f t="shared" si="65"/>
        <v>0</v>
      </c>
      <c r="BP31" s="14">
        <v>37.906669999999998</v>
      </c>
      <c r="BQ31" s="15">
        <f t="shared" si="66"/>
        <v>3.6869351496172853</v>
      </c>
      <c r="BS31" s="15"/>
      <c r="BW31" s="15"/>
      <c r="BY31" s="15"/>
    </row>
    <row r="32" spans="1:78" ht="12.75" customHeight="1">
      <c r="A32" s="14" t="s">
        <v>168</v>
      </c>
      <c r="B32" s="14">
        <f t="shared" si="36"/>
        <v>212.32569182157545</v>
      </c>
      <c r="C32" s="15">
        <f t="shared" si="37"/>
        <v>1.1860535886701906</v>
      </c>
      <c r="D32" s="671"/>
      <c r="E32" s="15">
        <f t="shared" si="38"/>
        <v>0</v>
      </c>
      <c r="G32" s="15" t="e">
        <f t="shared" si="38"/>
        <v>#DIV/0!</v>
      </c>
      <c r="I32" s="15" t="e">
        <f t="shared" si="39"/>
        <v>#DIV/0!</v>
      </c>
      <c r="J32" s="1548">
        <v>3</v>
      </c>
      <c r="K32" s="15">
        <f t="shared" si="40"/>
        <v>8.3442132602899441</v>
      </c>
      <c r="L32" s="1519">
        <v>0</v>
      </c>
      <c r="M32" s="15">
        <f t="shared" si="41"/>
        <v>0</v>
      </c>
      <c r="O32" s="15">
        <f t="shared" si="42"/>
        <v>0</v>
      </c>
      <c r="P32" s="1553">
        <v>0</v>
      </c>
      <c r="Q32" s="15">
        <f t="shared" si="43"/>
        <v>0</v>
      </c>
      <c r="R32" s="14">
        <v>6.07</v>
      </c>
      <c r="S32" s="15">
        <f t="shared" si="44"/>
        <v>1.901008925276146</v>
      </c>
      <c r="T32" s="14">
        <v>-834</v>
      </c>
      <c r="U32" s="15">
        <f t="shared" si="45"/>
        <v>-27.351436442345534</v>
      </c>
      <c r="W32" s="15"/>
      <c r="Y32" s="15"/>
      <c r="Z32" s="14">
        <v>0</v>
      </c>
      <c r="AA32" s="15">
        <f t="shared" si="46"/>
        <v>0</v>
      </c>
      <c r="AB32" s="14">
        <v>1.3</v>
      </c>
      <c r="AC32" s="15">
        <f t="shared" si="47"/>
        <v>1.5776699029126213</v>
      </c>
      <c r="AD32" s="1553">
        <v>0</v>
      </c>
      <c r="AE32" s="15">
        <f t="shared" si="48"/>
        <v>0</v>
      </c>
      <c r="AF32" s="14">
        <v>0</v>
      </c>
      <c r="AG32" s="15">
        <f t="shared" si="49"/>
        <v>0</v>
      </c>
      <c r="AH32" s="14">
        <v>1.9</v>
      </c>
      <c r="AI32" s="15">
        <f t="shared" si="50"/>
        <v>1.7620328294537702</v>
      </c>
      <c r="AK32" s="115"/>
      <c r="AM32" s="15">
        <f t="shared" si="51"/>
        <v>0</v>
      </c>
      <c r="AN32" s="14">
        <v>23.146000000000001</v>
      </c>
      <c r="AO32" s="15">
        <f t="shared" si="52"/>
        <v>9.4012997562956961</v>
      </c>
      <c r="AP32" s="1520">
        <v>14.093</v>
      </c>
      <c r="AQ32" s="15">
        <f t="shared" si="53"/>
        <v>4.5360473013206128</v>
      </c>
      <c r="AR32" s="1520">
        <v>15</v>
      </c>
      <c r="AS32" s="15">
        <f t="shared" si="54"/>
        <v>3.0706243602865912</v>
      </c>
      <c r="AT32" s="14">
        <v>0</v>
      </c>
      <c r="AU32" s="15">
        <f t="shared" si="55"/>
        <v>0</v>
      </c>
      <c r="AV32" s="14">
        <v>5.2626038815755356</v>
      </c>
      <c r="AW32" s="15">
        <f t="shared" si="56"/>
        <v>3.2491426640749372</v>
      </c>
      <c r="AX32" s="1520">
        <v>7.2077731799999993</v>
      </c>
      <c r="AY32" s="15">
        <f t="shared" si="57"/>
        <v>2.898510802012022</v>
      </c>
      <c r="AZ32" s="14">
        <v>0</v>
      </c>
      <c r="BA32" s="15">
        <f t="shared" si="58"/>
        <v>0</v>
      </c>
      <c r="BB32" s="14">
        <v>0</v>
      </c>
      <c r="BC32" s="15">
        <f t="shared" si="59"/>
        <v>0</v>
      </c>
      <c r="BD32" s="14">
        <v>0</v>
      </c>
      <c r="BE32" s="15">
        <f t="shared" si="60"/>
        <v>0</v>
      </c>
      <c r="BF32" s="14">
        <v>47.357842759999997</v>
      </c>
      <c r="BG32" s="15">
        <f t="shared" si="61"/>
        <v>6.9026626049633926</v>
      </c>
      <c r="BH32" s="14">
        <v>0</v>
      </c>
      <c r="BI32" s="15">
        <f t="shared" si="62"/>
        <v>0</v>
      </c>
      <c r="BJ32" s="14">
        <v>0</v>
      </c>
      <c r="BK32" s="15">
        <f t="shared" si="63"/>
        <v>0</v>
      </c>
      <c r="BL32" s="14">
        <v>0</v>
      </c>
      <c r="BM32" s="15">
        <f t="shared" si="64"/>
        <v>0</v>
      </c>
      <c r="BN32" s="14">
        <v>0</v>
      </c>
      <c r="BO32" s="15">
        <f t="shared" si="65"/>
        <v>0</v>
      </c>
      <c r="BP32" s="14">
        <v>921.988472</v>
      </c>
      <c r="BQ32" s="15">
        <f t="shared" si="66"/>
        <v>89.675819716127336</v>
      </c>
      <c r="BS32" s="15"/>
      <c r="BW32" s="15"/>
      <c r="BY32" s="15"/>
    </row>
    <row r="33" spans="1:78" ht="12.75" customHeight="1">
      <c r="A33" s="14" t="s">
        <v>169</v>
      </c>
      <c r="B33" s="14">
        <f t="shared" si="36"/>
        <v>942.0203736412891</v>
      </c>
      <c r="C33" s="15">
        <f t="shared" si="37"/>
        <v>5.262135896849351</v>
      </c>
      <c r="D33" s="671"/>
      <c r="E33" s="15">
        <f t="shared" si="38"/>
        <v>0</v>
      </c>
      <c r="G33" s="15" t="e">
        <f t="shared" si="38"/>
        <v>#DIV/0!</v>
      </c>
      <c r="I33" s="15" t="e">
        <f t="shared" si="39"/>
        <v>#DIV/0!</v>
      </c>
      <c r="J33" s="1548">
        <v>0</v>
      </c>
      <c r="K33" s="15">
        <f t="shared" si="40"/>
        <v>0</v>
      </c>
      <c r="L33" s="1519">
        <v>2.96</v>
      </c>
      <c r="M33" s="15">
        <f t="shared" si="41"/>
        <v>3.8653389053412459</v>
      </c>
      <c r="N33" s="14">
        <v>20</v>
      </c>
      <c r="O33" s="15">
        <f t="shared" si="42"/>
        <v>1.9310611180843873</v>
      </c>
      <c r="P33" s="1553">
        <v>0</v>
      </c>
      <c r="Q33" s="15">
        <f t="shared" si="43"/>
        <v>0</v>
      </c>
      <c r="R33" s="14">
        <v>22.07</v>
      </c>
      <c r="S33" s="15">
        <f t="shared" si="44"/>
        <v>6.9119055981621962</v>
      </c>
      <c r="T33" s="14">
        <v>544.70000000000005</v>
      </c>
      <c r="U33" s="15">
        <f t="shared" si="45"/>
        <v>17.863701954611049</v>
      </c>
      <c r="W33" s="15"/>
      <c r="Y33" s="15"/>
      <c r="Z33" s="14">
        <v>177.2</v>
      </c>
      <c r="AA33" s="15">
        <f t="shared" si="46"/>
        <v>10.610778443113771</v>
      </c>
      <c r="AB33" s="14">
        <v>1.2</v>
      </c>
      <c r="AC33" s="15">
        <f t="shared" si="47"/>
        <v>1.4563106796116503</v>
      </c>
      <c r="AD33" s="1553">
        <f>(11315715+32982384)/1000000</f>
        <v>44.298099000000001</v>
      </c>
      <c r="AE33" s="15">
        <f t="shared" si="48"/>
        <v>4.5659322844632673</v>
      </c>
      <c r="AF33" s="14">
        <v>0</v>
      </c>
      <c r="AG33" s="15">
        <f t="shared" si="49"/>
        <v>0</v>
      </c>
      <c r="AH33" s="14">
        <v>1.47</v>
      </c>
      <c r="AI33" s="15">
        <f t="shared" si="50"/>
        <v>1.3632569785773905</v>
      </c>
      <c r="AK33" s="115"/>
      <c r="AM33" s="15">
        <f t="shared" si="51"/>
        <v>0</v>
      </c>
      <c r="AN33" s="14">
        <v>35.616</v>
      </c>
      <c r="AO33" s="15">
        <f t="shared" si="52"/>
        <v>14.466287571080422</v>
      </c>
      <c r="AP33" s="1520">
        <v>13.111000000000001</v>
      </c>
      <c r="AQ33" s="15">
        <f t="shared" si="53"/>
        <v>4.2199756026122586</v>
      </c>
      <c r="AR33" s="1520"/>
      <c r="AS33" s="15">
        <f t="shared" si="54"/>
        <v>0</v>
      </c>
      <c r="AT33" s="14">
        <v>3.3668499999999997E-2</v>
      </c>
      <c r="AU33" s="15">
        <f t="shared" si="55"/>
        <v>3.3367762364010392</v>
      </c>
      <c r="AV33" s="14">
        <v>29.352853411289129</v>
      </c>
      <c r="AW33" s="15">
        <f t="shared" si="56"/>
        <v>18.122513203939722</v>
      </c>
      <c r="AX33" s="1520">
        <v>0</v>
      </c>
      <c r="AY33" s="15">
        <f t="shared" si="57"/>
        <v>0</v>
      </c>
      <c r="AZ33" s="14">
        <v>12.1</v>
      </c>
      <c r="BA33" s="15">
        <f t="shared" si="58"/>
        <v>3.6281859070464764</v>
      </c>
      <c r="BB33" s="14">
        <v>4.9223516299999996</v>
      </c>
      <c r="BC33" s="15">
        <f t="shared" si="59"/>
        <v>3.0738828022397544</v>
      </c>
      <c r="BD33" s="14">
        <v>1.9864011000000001</v>
      </c>
      <c r="BE33" s="15">
        <f t="shared" si="60"/>
        <v>4.9925741015838056E-2</v>
      </c>
      <c r="BF33" s="14">
        <v>28</v>
      </c>
      <c r="BG33" s="15">
        <f t="shared" si="61"/>
        <v>4.0811519629061541</v>
      </c>
      <c r="BH33" s="14">
        <v>0</v>
      </c>
      <c r="BI33" s="15">
        <f t="shared" si="62"/>
        <v>0</v>
      </c>
      <c r="BJ33" s="14">
        <v>3</v>
      </c>
      <c r="BK33" s="15">
        <f t="shared" si="63"/>
        <v>1.0132243319980538</v>
      </c>
      <c r="BL33" s="14">
        <v>0</v>
      </c>
      <c r="BM33" s="15">
        <f t="shared" si="64"/>
        <v>0</v>
      </c>
      <c r="BN33" s="14">
        <v>0</v>
      </c>
      <c r="BO33" s="15">
        <f t="shared" si="65"/>
        <v>0</v>
      </c>
      <c r="BP33" s="14">
        <v>0</v>
      </c>
      <c r="BQ33" s="15">
        <f t="shared" si="66"/>
        <v>0</v>
      </c>
      <c r="BS33" s="15"/>
      <c r="BW33" s="15"/>
      <c r="BY33" s="15"/>
    </row>
    <row r="34" spans="1:78" ht="12.75" customHeight="1">
      <c r="A34" s="14" t="s">
        <v>170</v>
      </c>
      <c r="B34" s="14">
        <f t="shared" si="36"/>
        <v>986.33720717175845</v>
      </c>
      <c r="C34" s="15">
        <f t="shared" si="37"/>
        <v>5.5096902036144613</v>
      </c>
      <c r="D34" s="671"/>
      <c r="E34" s="15">
        <f t="shared" si="38"/>
        <v>0</v>
      </c>
      <c r="G34" s="15" t="e">
        <f t="shared" si="38"/>
        <v>#DIV/0!</v>
      </c>
      <c r="I34" s="15" t="e">
        <f t="shared" si="39"/>
        <v>#DIV/0!</v>
      </c>
      <c r="J34" s="1548">
        <v>4.0187999999999997</v>
      </c>
      <c r="K34" s="15">
        <f t="shared" si="40"/>
        <v>11.177908083484409</v>
      </c>
      <c r="L34" s="1519">
        <v>6.02</v>
      </c>
      <c r="M34" s="15">
        <f t="shared" si="41"/>
        <v>7.8612635845115868</v>
      </c>
      <c r="N34" s="14">
        <v>43.1</v>
      </c>
      <c r="O34" s="15">
        <f t="shared" si="42"/>
        <v>4.1614367094718547</v>
      </c>
      <c r="P34" s="1553">
        <v>1.42329398</v>
      </c>
      <c r="Q34" s="15">
        <f t="shared" si="43"/>
        <v>1.1714353744855968</v>
      </c>
      <c r="R34" s="14">
        <v>26.43</v>
      </c>
      <c r="S34" s="15">
        <f t="shared" si="44"/>
        <v>8.2773749415236448</v>
      </c>
      <c r="T34" s="14">
        <v>168</v>
      </c>
      <c r="U34" s="15">
        <f t="shared" si="45"/>
        <v>5.5096418732782375</v>
      </c>
      <c r="W34" s="15"/>
      <c r="Y34" s="15"/>
      <c r="Z34" s="14">
        <v>69.7</v>
      </c>
      <c r="AA34" s="15">
        <f t="shared" si="46"/>
        <v>4.1736526946107784</v>
      </c>
      <c r="AB34" s="14">
        <v>11.6</v>
      </c>
      <c r="AC34" s="15">
        <f t="shared" si="47"/>
        <v>14.077669902912621</v>
      </c>
      <c r="AD34" s="1553">
        <f>(12428287+3572043)/1000000</f>
        <v>16.000330000000002</v>
      </c>
      <c r="AE34" s="15">
        <f t="shared" si="48"/>
        <v>1.6491999647449014</v>
      </c>
      <c r="AF34" s="14">
        <v>20.079995399999998</v>
      </c>
      <c r="AG34" s="15">
        <f t="shared" si="49"/>
        <v>2.1385398375306393</v>
      </c>
      <c r="AH34" s="14">
        <v>6.6</v>
      </c>
      <c r="AI34" s="15">
        <f t="shared" si="50"/>
        <v>6.1207456181025695</v>
      </c>
      <c r="AK34" s="115"/>
      <c r="AL34" s="14">
        <v>-7.6</v>
      </c>
      <c r="AM34" s="15">
        <f t="shared" si="51"/>
        <v>-17.882352941176467</v>
      </c>
      <c r="AN34" s="14">
        <v>8.3550000000000004</v>
      </c>
      <c r="AO34" s="15">
        <f t="shared" si="52"/>
        <v>3.3935824532900081</v>
      </c>
      <c r="AP34" s="1520">
        <v>45.683999999999997</v>
      </c>
      <c r="AQ34" s="15">
        <f t="shared" si="53"/>
        <v>14.704093160684797</v>
      </c>
      <c r="AR34" s="1520">
        <v>18</v>
      </c>
      <c r="AS34" s="15">
        <f t="shared" si="54"/>
        <v>3.6847492323439099</v>
      </c>
      <c r="AT34" s="14">
        <v>8.5291570000000011E-2</v>
      </c>
      <c r="AU34" s="15">
        <f t="shared" si="55"/>
        <v>8.452971885927079</v>
      </c>
      <c r="AV34" s="14">
        <v>7.8326193617584439</v>
      </c>
      <c r="AW34" s="15">
        <f t="shared" si="56"/>
        <v>4.8358756069114728</v>
      </c>
      <c r="AX34" s="1520">
        <v>20.627590409999996</v>
      </c>
      <c r="AY34" s="15">
        <f t="shared" si="57"/>
        <v>8.2951130855181265</v>
      </c>
      <c r="AZ34" s="14">
        <v>14</v>
      </c>
      <c r="BA34" s="15">
        <f t="shared" si="58"/>
        <v>4.1979010494752629</v>
      </c>
      <c r="BB34" s="14">
        <v>13.687871119999999</v>
      </c>
      <c r="BC34" s="15">
        <f t="shared" si="59"/>
        <v>8.547725720895361</v>
      </c>
      <c r="BD34" s="14">
        <v>408.52787278000005</v>
      </c>
      <c r="BE34" s="15">
        <f t="shared" si="60"/>
        <v>10.26784407950918</v>
      </c>
      <c r="BF34" s="14">
        <v>20.458820129999999</v>
      </c>
      <c r="BG34" s="15">
        <f t="shared" si="61"/>
        <v>2.9819840690104802</v>
      </c>
      <c r="BH34" s="14">
        <v>24.420343110000001</v>
      </c>
      <c r="BI34" s="15">
        <f t="shared" si="62"/>
        <v>3.2167826894757794</v>
      </c>
      <c r="BJ34" s="14">
        <v>7.9853793100000008</v>
      </c>
      <c r="BK34" s="15">
        <f t="shared" si="63"/>
        <v>2.6969935390419435</v>
      </c>
      <c r="BL34" s="14">
        <v>0</v>
      </c>
      <c r="BM34" s="15">
        <f t="shared" si="64"/>
        <v>0</v>
      </c>
      <c r="BN34" s="14">
        <v>31.3</v>
      </c>
      <c r="BO34" s="15">
        <f t="shared" si="65"/>
        <v>10.035267714010903</v>
      </c>
      <c r="BP34" s="14">
        <v>0</v>
      </c>
      <c r="BQ34" s="15">
        <f t="shared" si="66"/>
        <v>0</v>
      </c>
      <c r="BS34" s="15"/>
      <c r="BW34" s="15"/>
      <c r="BY34" s="15"/>
    </row>
    <row r="35" spans="1:78" ht="12.75" customHeight="1">
      <c r="A35" s="14" t="s">
        <v>171</v>
      </c>
      <c r="B35" s="14">
        <f t="shared" si="36"/>
        <v>3457.0400931856789</v>
      </c>
      <c r="C35" s="15">
        <f t="shared" si="37"/>
        <v>19.311062987823313</v>
      </c>
      <c r="D35" s="671">
        <v>4.1970000000000001</v>
      </c>
      <c r="E35" s="15">
        <f t="shared" si="38"/>
        <v>34.588758859403335</v>
      </c>
      <c r="G35" s="15" t="e">
        <f t="shared" si="38"/>
        <v>#DIV/0!</v>
      </c>
      <c r="I35" s="15" t="e">
        <f t="shared" si="39"/>
        <v>#DIV/0!</v>
      </c>
      <c r="J35" s="1548">
        <v>11.259119999999998</v>
      </c>
      <c r="K35" s="15">
        <f t="shared" si="40"/>
        <v>31.316166134398564</v>
      </c>
      <c r="L35" s="1519">
        <v>23.14</v>
      </c>
      <c r="M35" s="15">
        <f t="shared" si="41"/>
        <v>30.217548064052846</v>
      </c>
      <c r="N35" s="14">
        <v>438.9</v>
      </c>
      <c r="O35" s="15">
        <f t="shared" si="42"/>
        <v>42.377136236361878</v>
      </c>
      <c r="P35" s="1553">
        <v>31.369631729999998</v>
      </c>
      <c r="Q35" s="15">
        <f t="shared" si="43"/>
        <v>25.818626938271606</v>
      </c>
      <c r="R35" s="14">
        <v>61.71</v>
      </c>
      <c r="S35" s="15">
        <f t="shared" si="44"/>
        <v>19.326402105237388</v>
      </c>
      <c r="T35" s="14">
        <v>150.30000000000001</v>
      </c>
      <c r="U35" s="15">
        <f t="shared" si="45"/>
        <v>4.9291617473435663</v>
      </c>
      <c r="W35" s="15"/>
      <c r="Y35" s="15"/>
      <c r="Z35" s="14">
        <v>439.2</v>
      </c>
      <c r="AA35" s="15">
        <f t="shared" si="46"/>
        <v>26.299401197604787</v>
      </c>
      <c r="AB35" s="14">
        <v>26</v>
      </c>
      <c r="AC35" s="15">
        <f t="shared" si="47"/>
        <v>31.553398058252423</v>
      </c>
      <c r="AD35" s="1553">
        <f>220822651/1000000</f>
        <v>220.82265100000001</v>
      </c>
      <c r="AE35" s="15">
        <f t="shared" si="48"/>
        <v>22.76082482324275</v>
      </c>
      <c r="AF35" s="14">
        <v>228.14994185999998</v>
      </c>
      <c r="AG35" s="15">
        <f t="shared" si="49"/>
        <v>24.298199769403794</v>
      </c>
      <c r="AH35" s="14">
        <v>36.14</v>
      </c>
      <c r="AI35" s="15">
        <f t="shared" si="50"/>
        <v>33.515719187610131</v>
      </c>
      <c r="AK35" s="115"/>
      <c r="AL35" s="14">
        <v>23.3</v>
      </c>
      <c r="AM35" s="15">
        <f t="shared" si="51"/>
        <v>54.823529411764703</v>
      </c>
      <c r="AN35" s="14">
        <v>70.034000000000006</v>
      </c>
      <c r="AO35" s="15">
        <f t="shared" si="52"/>
        <v>28.445978878960197</v>
      </c>
      <c r="AP35" s="1520">
        <v>109.02200000000001</v>
      </c>
      <c r="AQ35" s="15">
        <f t="shared" si="53"/>
        <v>35.090395862100046</v>
      </c>
      <c r="AR35" s="1520">
        <v>175.2</v>
      </c>
      <c r="AS35" s="15">
        <f t="shared" si="54"/>
        <v>35.864892528147386</v>
      </c>
      <c r="AT35" s="14">
        <v>0.28613095</v>
      </c>
      <c r="AU35" s="15">
        <f t="shared" si="55"/>
        <v>28.357513832183017</v>
      </c>
      <c r="AV35" s="14">
        <v>32.998559345679567</v>
      </c>
      <c r="AW35" s="15">
        <f t="shared" si="56"/>
        <v>20.373379687273225</v>
      </c>
      <c r="AX35" s="1520">
        <v>73.735234969999993</v>
      </c>
      <c r="AY35" s="15">
        <f t="shared" si="57"/>
        <v>29.651651031760075</v>
      </c>
      <c r="AZ35" s="14">
        <v>19.899999999999999</v>
      </c>
      <c r="BA35" s="15">
        <f t="shared" si="58"/>
        <v>5.9670164917541229</v>
      </c>
      <c r="BB35" s="14">
        <v>33.395983729999998</v>
      </c>
      <c r="BC35" s="15">
        <f t="shared" si="59"/>
        <v>20.854938405025251</v>
      </c>
      <c r="BD35" s="14">
        <v>651.64394437999999</v>
      </c>
      <c r="BE35" s="15">
        <f t="shared" si="60"/>
        <v>16.378266605699654</v>
      </c>
      <c r="BF35" s="14">
        <v>209.94746626</v>
      </c>
      <c r="BG35" s="15">
        <f t="shared" si="61"/>
        <v>30.60098264407759</v>
      </c>
      <c r="BH35" s="14">
        <v>211.37782325999999</v>
      </c>
      <c r="BI35" s="15">
        <f t="shared" si="62"/>
        <v>27.843856236540759</v>
      </c>
      <c r="BJ35" s="14">
        <v>48.467163329999998</v>
      </c>
      <c r="BK35" s="15">
        <f t="shared" si="63"/>
        <v>16.369369729626605</v>
      </c>
      <c r="BL35" s="14">
        <v>28.643442370000002</v>
      </c>
      <c r="BM35" s="15">
        <f t="shared" si="64"/>
        <v>19.692399741160546</v>
      </c>
      <c r="BN35" s="14">
        <v>97.9</v>
      </c>
      <c r="BO35" s="15">
        <f t="shared" si="65"/>
        <v>31.388265469701832</v>
      </c>
      <c r="BP35" s="14">
        <v>0</v>
      </c>
      <c r="BQ35" s="15">
        <f t="shared" si="66"/>
        <v>0</v>
      </c>
      <c r="BS35" s="15"/>
      <c r="BW35" s="15"/>
      <c r="BY35" s="15"/>
    </row>
    <row r="36" spans="1:78" ht="12.75" customHeight="1">
      <c r="A36" s="14" t="s">
        <v>172</v>
      </c>
      <c r="B36" s="14">
        <f t="shared" si="36"/>
        <v>6138.5109950426395</v>
      </c>
      <c r="C36" s="15">
        <f t="shared" si="37"/>
        <v>34.289788166002474</v>
      </c>
      <c r="D36" s="671">
        <v>5.8049999999999997</v>
      </c>
      <c r="E36" s="15">
        <f t="shared" si="38"/>
        <v>47.840777979231916</v>
      </c>
      <c r="G36" s="15" t="e">
        <f t="shared" si="38"/>
        <v>#DIV/0!</v>
      </c>
      <c r="I36" s="15" t="e">
        <f t="shared" si="39"/>
        <v>#DIV/0!</v>
      </c>
      <c r="J36" s="1548">
        <v>13.691431999999999</v>
      </c>
      <c r="K36" s="15">
        <f t="shared" si="40"/>
        <v>38.081409482252688</v>
      </c>
      <c r="L36" s="1519">
        <v>24.85</v>
      </c>
      <c r="M36" s="15">
        <f t="shared" si="41"/>
        <v>32.450564796530387</v>
      </c>
      <c r="N36" s="14">
        <v>339.1</v>
      </c>
      <c r="O36" s="15">
        <f t="shared" si="42"/>
        <v>32.741141257120788</v>
      </c>
      <c r="P36" s="1553">
        <v>59.268732760000006</v>
      </c>
      <c r="Q36" s="15">
        <f t="shared" si="43"/>
        <v>48.780850008230459</v>
      </c>
      <c r="R36" s="14">
        <v>89.92</v>
      </c>
      <c r="S36" s="15">
        <f t="shared" si="44"/>
        <v>28.161239301619606</v>
      </c>
      <c r="T36" s="14">
        <v>426</v>
      </c>
      <c r="U36" s="15">
        <f t="shared" si="45"/>
        <v>13.970877607241244</v>
      </c>
      <c r="W36" s="15"/>
      <c r="Y36" s="15"/>
      <c r="Z36" s="14">
        <v>642.20000000000005</v>
      </c>
      <c r="AA36" s="15">
        <f t="shared" si="46"/>
        <v>38.455089820359284</v>
      </c>
      <c r="AB36" s="14">
        <v>21.8</v>
      </c>
      <c r="AC36" s="15">
        <f t="shared" si="47"/>
        <v>26.456310679611651</v>
      </c>
      <c r="AD36" s="1553">
        <f>340928739/1000000</f>
        <v>340.92873900000001</v>
      </c>
      <c r="AE36" s="15">
        <f t="shared" si="48"/>
        <v>35.140504248307607</v>
      </c>
      <c r="AF36" s="14">
        <v>437.47943592999997</v>
      </c>
      <c r="AG36" s="15">
        <f t="shared" si="49"/>
        <v>46.592002796810299</v>
      </c>
      <c r="AH36" s="14">
        <v>41.82</v>
      </c>
      <c r="AI36" s="15">
        <f t="shared" si="50"/>
        <v>38.78326996197719</v>
      </c>
      <c r="AK36" s="115"/>
      <c r="AL36" s="14">
        <v>9.1</v>
      </c>
      <c r="AM36" s="15">
        <f t="shared" si="51"/>
        <v>21.411764705882351</v>
      </c>
      <c r="AN36" s="14">
        <v>64.739999999999995</v>
      </c>
      <c r="AO36" s="15">
        <f t="shared" si="52"/>
        <v>26.295694557270512</v>
      </c>
      <c r="AP36" s="1520">
        <v>91.039000000000001</v>
      </c>
      <c r="AQ36" s="15">
        <f t="shared" si="53"/>
        <v>29.302292646344092</v>
      </c>
      <c r="AR36" s="1520">
        <v>165.4</v>
      </c>
      <c r="AS36" s="15">
        <f t="shared" si="54"/>
        <v>33.858751279426819</v>
      </c>
      <c r="AT36" s="14">
        <v>0.29107393999999998</v>
      </c>
      <c r="AU36" s="15">
        <f t="shared" si="55"/>
        <v>28.847397597980954</v>
      </c>
      <c r="AV36" s="14">
        <v>32.831078702640234</v>
      </c>
      <c r="AW36" s="15">
        <f t="shared" si="56"/>
        <v>20.269976787311297</v>
      </c>
      <c r="AX36" s="1520">
        <v>87.078540250000003</v>
      </c>
      <c r="AY36" s="15">
        <f t="shared" si="57"/>
        <v>35.017485044953048</v>
      </c>
      <c r="AZ36" s="14">
        <v>44.1</v>
      </c>
      <c r="BA36" s="15">
        <f t="shared" si="58"/>
        <v>13.223388305847077</v>
      </c>
      <c r="BB36" s="14">
        <v>52.298390549999993</v>
      </c>
      <c r="BC36" s="15">
        <f t="shared" si="59"/>
        <v>32.659008413111493</v>
      </c>
      <c r="BD36" s="14">
        <v>2336.1952936399998</v>
      </c>
      <c r="BE36" s="15">
        <f t="shared" si="60"/>
        <v>58.717386530187873</v>
      </c>
      <c r="BF36" s="14">
        <v>265.45494654999999</v>
      </c>
      <c r="BG36" s="15">
        <f t="shared" si="61"/>
        <v>38.691499149131452</v>
      </c>
      <c r="BH36" s="14">
        <v>272.80246147000003</v>
      </c>
      <c r="BI36" s="15">
        <f t="shared" si="62"/>
        <v>35.935049386907622</v>
      </c>
      <c r="BJ36" s="14">
        <v>124.60070146000001</v>
      </c>
      <c r="BK36" s="15">
        <f t="shared" si="63"/>
        <v>42.082820834432475</v>
      </c>
      <c r="BL36" s="14">
        <v>89.216168789999998</v>
      </c>
      <c r="BM36" s="15">
        <f t="shared" si="64"/>
        <v>61.336219176910731</v>
      </c>
      <c r="BN36" s="14">
        <v>60.5</v>
      </c>
      <c r="BO36" s="15">
        <f t="shared" si="65"/>
        <v>19.397242705995513</v>
      </c>
      <c r="BP36" s="14">
        <v>0</v>
      </c>
      <c r="BQ36" s="15">
        <f t="shared" si="66"/>
        <v>0</v>
      </c>
      <c r="BS36" s="15"/>
      <c r="BW36" s="15"/>
      <c r="BY36" s="15"/>
    </row>
    <row r="37" spans="1:78" ht="12.75" customHeight="1" thickBot="1">
      <c r="A37" s="14" t="s">
        <v>173</v>
      </c>
      <c r="B37" s="14">
        <f t="shared" si="36"/>
        <v>1994.2571560608478</v>
      </c>
      <c r="C37" s="15">
        <f t="shared" si="37"/>
        <v>11.13994183362801</v>
      </c>
      <c r="D37" s="671">
        <v>1.123</v>
      </c>
      <c r="E37" s="15">
        <f t="shared" si="38"/>
        <v>9.2549859897807831</v>
      </c>
      <c r="G37" s="15" t="e">
        <f t="shared" si="38"/>
        <v>#DIV/0!</v>
      </c>
      <c r="I37" s="15" t="e">
        <f t="shared" si="39"/>
        <v>#DIV/0!</v>
      </c>
      <c r="J37" s="1548">
        <v>0</v>
      </c>
      <c r="K37" s="15">
        <f t="shared" si="40"/>
        <v>0</v>
      </c>
      <c r="L37" s="1519">
        <v>15.61</v>
      </c>
      <c r="M37" s="15">
        <f t="shared" si="41"/>
        <v>20.384439294721908</v>
      </c>
      <c r="N37" s="14">
        <v>137.69999999999999</v>
      </c>
      <c r="O37" s="15">
        <f t="shared" si="42"/>
        <v>13.295355798011006</v>
      </c>
      <c r="P37" s="1553">
        <v>11.05276885</v>
      </c>
      <c r="Q37" s="15">
        <f t="shared" si="43"/>
        <v>9.0969290946502053</v>
      </c>
      <c r="R37" s="14">
        <v>77.91</v>
      </c>
      <c r="S37" s="15">
        <f t="shared" si="44"/>
        <v>24.399934986534515</v>
      </c>
      <c r="T37" s="14">
        <v>503</v>
      </c>
      <c r="U37" s="15">
        <f t="shared" si="45"/>
        <v>16.496130132493768</v>
      </c>
      <c r="W37" s="15"/>
      <c r="Y37" s="15"/>
      <c r="Z37" s="14">
        <v>261.3</v>
      </c>
      <c r="AA37" s="15">
        <f t="shared" si="46"/>
        <v>15.646706586826348</v>
      </c>
      <c r="AB37" s="14">
        <v>16.100000000000001</v>
      </c>
      <c r="AC37" s="15">
        <f t="shared" si="47"/>
        <v>19.538834951456309</v>
      </c>
      <c r="AD37" s="1553">
        <f>(150760669+8406455)/1000000</f>
        <v>159.167124</v>
      </c>
      <c r="AE37" s="15">
        <f t="shared" si="48"/>
        <v>16.405812585699628</v>
      </c>
      <c r="AF37" s="14">
        <v>150.40884056000002</v>
      </c>
      <c r="AG37" s="15">
        <f t="shared" si="49"/>
        <v>16.018693781889727</v>
      </c>
      <c r="AH37" s="14">
        <v>12.98</v>
      </c>
      <c r="AI37" s="15">
        <f t="shared" si="50"/>
        <v>12.037466382268388</v>
      </c>
      <c r="AK37" s="115"/>
      <c r="AL37" s="14">
        <v>10</v>
      </c>
      <c r="AM37" s="15">
        <f t="shared" si="51"/>
        <v>23.52941176470588</v>
      </c>
      <c r="AN37" s="14">
        <v>25.709</v>
      </c>
      <c r="AO37" s="15">
        <f t="shared" si="52"/>
        <v>10.442323314378555</v>
      </c>
      <c r="AP37" s="1520"/>
      <c r="AQ37" s="15">
        <f t="shared" si="53"/>
        <v>0</v>
      </c>
      <c r="AR37" s="1520">
        <v>53.8</v>
      </c>
      <c r="AS37" s="15">
        <f t="shared" si="54"/>
        <v>11.013306038894575</v>
      </c>
      <c r="AT37" s="14">
        <v>0.12993704</v>
      </c>
      <c r="AU37" s="15">
        <f t="shared" si="55"/>
        <v>12.877640147327362</v>
      </c>
      <c r="AV37" s="14">
        <v>10.32668534084825</v>
      </c>
      <c r="AW37" s="15">
        <f t="shared" si="56"/>
        <v>6.3757171686237806</v>
      </c>
      <c r="AX37" s="1520">
        <v>53.784229530000005</v>
      </c>
      <c r="AY37" s="15">
        <f t="shared" si="57"/>
        <v>21.628617657277474</v>
      </c>
      <c r="AZ37" s="14">
        <v>61.6</v>
      </c>
      <c r="BA37" s="15">
        <f t="shared" si="58"/>
        <v>18.470764617691156</v>
      </c>
      <c r="BB37" s="14">
        <v>33.938932719999997</v>
      </c>
      <c r="BC37" s="15">
        <f t="shared" si="59"/>
        <v>21.193996174218885</v>
      </c>
      <c r="BD37" s="14">
        <v>0</v>
      </c>
      <c r="BE37" s="15">
        <f t="shared" si="60"/>
        <v>0</v>
      </c>
      <c r="BF37" s="14">
        <v>103.61487228</v>
      </c>
      <c r="BG37" s="15">
        <f t="shared" si="61"/>
        <v>15.102429978278304</v>
      </c>
      <c r="BH37" s="14">
        <v>132.63888009000001</v>
      </c>
      <c r="BI37" s="15">
        <f t="shared" si="62"/>
        <v>17.471927052910505</v>
      </c>
      <c r="BJ37" s="14">
        <v>47.509117379999992</v>
      </c>
      <c r="BK37" s="15">
        <f t="shared" si="63"/>
        <v>16.045797907055874</v>
      </c>
      <c r="BL37" s="14">
        <v>11.35376827</v>
      </c>
      <c r="BM37" s="15">
        <f t="shared" si="64"/>
        <v>7.8057288105677083</v>
      </c>
      <c r="BN37" s="14">
        <v>103.5</v>
      </c>
      <c r="BO37" s="15">
        <f t="shared" si="65"/>
        <v>33.1837127284386</v>
      </c>
      <c r="BP37" s="14">
        <v>0</v>
      </c>
      <c r="BQ37" s="15">
        <f t="shared" si="66"/>
        <v>0</v>
      </c>
      <c r="BS37" s="15"/>
      <c r="BW37" s="15"/>
      <c r="BY37" s="15"/>
    </row>
    <row r="38" spans="1:78" ht="12.75" customHeight="1" thickBot="1">
      <c r="A38" s="41" t="s">
        <v>22</v>
      </c>
      <c r="B38" s="5">
        <f t="shared" si="36"/>
        <v>17617.905491650003</v>
      </c>
      <c r="C38" s="51">
        <f t="shared" si="37"/>
        <v>98.413808776298183</v>
      </c>
      <c r="D38" s="150">
        <f>SUM(D30:D37)</f>
        <v>12.135</v>
      </c>
      <c r="E38" s="51">
        <f t="shared" si="38"/>
        <v>100.00824130542279</v>
      </c>
      <c r="F38" s="5">
        <f>SUM(F30:F37)</f>
        <v>0</v>
      </c>
      <c r="G38" s="51" t="e">
        <f t="shared" si="38"/>
        <v>#DIV/0!</v>
      </c>
      <c r="H38" s="5">
        <f>SUM(H30:H37)</f>
        <v>0</v>
      </c>
      <c r="I38" s="51" t="e">
        <f t="shared" si="39"/>
        <v>#DIV/0!</v>
      </c>
      <c r="J38" s="1521">
        <v>35.953059999999994</v>
      </c>
      <c r="K38" s="51">
        <f t="shared" si="40"/>
        <v>99.999999999999972</v>
      </c>
      <c r="L38" s="5">
        <f>SUM(L30:L37)</f>
        <v>76.585309999999993</v>
      </c>
      <c r="M38" s="51">
        <f t="shared" si="41"/>
        <v>100.00951970291214</v>
      </c>
      <c r="N38" s="5">
        <v>1035.7</v>
      </c>
      <c r="O38" s="51">
        <f t="shared" si="42"/>
        <v>100</v>
      </c>
      <c r="P38" s="1554">
        <v>121.50693082000001</v>
      </c>
      <c r="Q38" s="51">
        <f t="shared" si="43"/>
        <v>100.00570437860084</v>
      </c>
      <c r="R38" s="5">
        <v>319.27999999999997</v>
      </c>
      <c r="S38" s="51">
        <f t="shared" si="44"/>
        <v>99.992443107441147</v>
      </c>
      <c r="T38" s="5">
        <f>SUM(T30:T37)</f>
        <v>3049.2000000000003</v>
      </c>
      <c r="U38" s="51">
        <f t="shared" si="45"/>
        <v>100.00000000000003</v>
      </c>
      <c r="V38" s="5"/>
      <c r="W38" s="51"/>
      <c r="X38" s="5"/>
      <c r="Y38" s="51"/>
      <c r="Z38" s="5">
        <f>SUM(Z30:Z37)</f>
        <v>1670</v>
      </c>
      <c r="AA38" s="51">
        <f t="shared" si="46"/>
        <v>100</v>
      </c>
      <c r="AB38" s="5">
        <v>82.4</v>
      </c>
      <c r="AC38" s="51">
        <f t="shared" si="47"/>
        <v>100</v>
      </c>
      <c r="AD38" s="1554">
        <f>SUM(AD30:AD37)</f>
        <v>970.05230900000015</v>
      </c>
      <c r="AE38" s="51">
        <f t="shared" si="48"/>
        <v>99.986077399873025</v>
      </c>
      <c r="AF38" s="5">
        <f>SUM(AF30:AF37)</f>
        <v>938.95376994000003</v>
      </c>
      <c r="AG38" s="51">
        <f t="shared" si="49"/>
        <v>99.999527022614217</v>
      </c>
      <c r="AH38" s="5">
        <f>SUM(AH30:AH37)</f>
        <v>107.79</v>
      </c>
      <c r="AI38" s="51">
        <f t="shared" si="50"/>
        <v>99.962904572011524</v>
      </c>
      <c r="AJ38" s="5"/>
      <c r="AK38" s="51"/>
      <c r="AL38" s="5">
        <f>SUM(AL30:AL37)</f>
        <v>42.5</v>
      </c>
      <c r="AM38" s="51">
        <f t="shared" si="51"/>
        <v>100</v>
      </c>
      <c r="AN38" s="5">
        <v>246.15100000000001</v>
      </c>
      <c r="AO38" s="51">
        <f t="shared" si="52"/>
        <v>99.980097481722183</v>
      </c>
      <c r="AP38" s="1521">
        <f>SUM(AP30:AP37)</f>
        <v>310.39699999999999</v>
      </c>
      <c r="AQ38" s="51">
        <f t="shared" si="53"/>
        <v>99.906015340098932</v>
      </c>
      <c r="AR38" s="1521">
        <f>SUM(AR30:AR37)</f>
        <v>488.49999999999994</v>
      </c>
      <c r="AS38" s="51">
        <f t="shared" si="54"/>
        <v>99.999999999999986</v>
      </c>
      <c r="AT38" s="5">
        <f>SUM(AT30:AT37)</f>
        <v>1.0090128199999999</v>
      </c>
      <c r="AU38" s="51">
        <f t="shared" si="55"/>
        <v>99.999999999999972</v>
      </c>
      <c r="AV38" s="5">
        <v>161.96900000000002</v>
      </c>
      <c r="AW38" s="51">
        <f t="shared" si="56"/>
        <v>100.00000000000003</v>
      </c>
      <c r="AX38" s="1521">
        <f>SUM(AX30:AX37)</f>
        <v>248.67159973999998</v>
      </c>
      <c r="AY38" s="51">
        <f t="shared" si="57"/>
        <v>99.999999999999986</v>
      </c>
      <c r="AZ38" s="5">
        <v>333.5</v>
      </c>
      <c r="BA38" s="51">
        <f t="shared" si="58"/>
        <v>100</v>
      </c>
      <c r="BB38" s="5">
        <f>SUM(BB30:BB37)</f>
        <v>160.13436755999999</v>
      </c>
      <c r="BC38" s="51">
        <f t="shared" si="59"/>
        <v>99.999820307478444</v>
      </c>
      <c r="BD38" s="5">
        <f>SUM(BD30:BD37)</f>
        <v>3978.7113012899999</v>
      </c>
      <c r="BE38" s="51">
        <f t="shared" si="60"/>
        <v>100.00000000251336</v>
      </c>
      <c r="BF38" s="5">
        <f>SUM(BF30:BF37)</f>
        <v>686.08079910999993</v>
      </c>
      <c r="BG38" s="51">
        <f t="shared" si="61"/>
        <v>99.999999999999972</v>
      </c>
      <c r="BH38" s="5">
        <f>SUM(BH30:BH37)</f>
        <v>759.15426895000007</v>
      </c>
      <c r="BI38" s="51">
        <f t="shared" si="62"/>
        <v>100.00000000000003</v>
      </c>
      <c r="BJ38" s="5">
        <f>SUM(BJ30:BJ37)</f>
        <v>296.0814805</v>
      </c>
      <c r="BK38" s="51">
        <f t="shared" si="63"/>
        <v>99.998986765535761</v>
      </c>
      <c r="BL38" s="5">
        <f>SUM(BL30:BL37)</f>
        <v>145.45430091999998</v>
      </c>
      <c r="BM38" s="51">
        <f t="shared" si="64"/>
        <v>100.00000002750002</v>
      </c>
      <c r="BN38" s="5">
        <v>311.89999999999998</v>
      </c>
      <c r="BO38" s="51">
        <f t="shared" si="65"/>
        <v>100</v>
      </c>
      <c r="BP38" s="5">
        <v>1028.1349809999999</v>
      </c>
      <c r="BQ38" s="51">
        <f t="shared" si="66"/>
        <v>100</v>
      </c>
      <c r="BR38" s="5"/>
      <c r="BS38" s="51"/>
      <c r="BW38" s="15"/>
      <c r="BY38" s="15"/>
    </row>
    <row r="39" spans="1:78" ht="12.75" customHeight="1">
      <c r="A39" s="21" t="s">
        <v>912</v>
      </c>
      <c r="B39" s="21"/>
      <c r="C39" s="53"/>
      <c r="D39" s="21"/>
      <c r="E39" s="53"/>
      <c r="F39" s="21"/>
      <c r="G39" s="53"/>
      <c r="H39" s="21"/>
      <c r="I39" s="53"/>
      <c r="J39" s="21"/>
      <c r="K39" s="53"/>
      <c r="L39" s="21">
        <v>8</v>
      </c>
      <c r="M39" s="53"/>
      <c r="N39" s="21">
        <v>7</v>
      </c>
      <c r="O39" s="53"/>
      <c r="P39" s="1555">
        <v>7</v>
      </c>
      <c r="Q39" s="53"/>
      <c r="R39" s="21">
        <v>8</v>
      </c>
      <c r="S39" s="53"/>
      <c r="T39" s="21"/>
      <c r="U39" s="53"/>
      <c r="V39" s="21"/>
      <c r="W39" s="53"/>
      <c r="X39" s="21"/>
      <c r="Y39" s="53"/>
      <c r="Z39" s="21"/>
      <c r="AA39" s="53"/>
      <c r="AB39" s="21">
        <v>7</v>
      </c>
      <c r="AC39" s="53"/>
      <c r="AD39" s="1555">
        <v>4</v>
      </c>
      <c r="AE39" s="53"/>
      <c r="AF39" s="21">
        <v>8</v>
      </c>
      <c r="AG39" s="53"/>
      <c r="AH39" s="21">
        <v>7</v>
      </c>
      <c r="AI39" s="53"/>
      <c r="AJ39" s="21"/>
      <c r="AK39" s="53"/>
      <c r="AL39" s="21">
        <v>5</v>
      </c>
      <c r="AM39" s="53"/>
      <c r="AN39" s="21">
        <v>4.22</v>
      </c>
      <c r="AO39" s="53"/>
      <c r="AP39" s="1522">
        <v>2</v>
      </c>
      <c r="AQ39" s="53"/>
      <c r="AR39" s="1522">
        <v>6</v>
      </c>
      <c r="AS39" s="53"/>
      <c r="AT39" s="21">
        <v>4</v>
      </c>
      <c r="AU39" s="53"/>
      <c r="AV39" s="21">
        <v>5</v>
      </c>
      <c r="AW39" s="53"/>
      <c r="AX39" s="1522">
        <v>8</v>
      </c>
      <c r="AY39" s="53"/>
      <c r="AZ39" s="21">
        <v>5</v>
      </c>
      <c r="BA39" s="53"/>
      <c r="BB39" s="21">
        <v>5.0999999999999996</v>
      </c>
      <c r="BC39" s="53"/>
      <c r="BD39" s="21">
        <v>5.8</v>
      </c>
      <c r="BE39" s="53"/>
      <c r="BF39" s="21">
        <v>4.7</v>
      </c>
      <c r="BG39" s="53"/>
      <c r="BH39" s="21">
        <v>5</v>
      </c>
      <c r="BI39" s="53"/>
      <c r="BJ39" s="21">
        <v>4.7</v>
      </c>
      <c r="BK39" s="53"/>
      <c r="BL39" s="21">
        <v>5.2</v>
      </c>
      <c r="BM39" s="53"/>
      <c r="BN39" s="21">
        <v>5.3</v>
      </c>
      <c r="BO39" s="53"/>
      <c r="BP39" s="21">
        <v>5</v>
      </c>
      <c r="BQ39" s="53"/>
      <c r="BR39" s="21"/>
      <c r="BS39" s="53"/>
      <c r="BW39" s="15"/>
      <c r="BY39" s="15"/>
    </row>
    <row r="40" spans="1:78" ht="12.75" customHeight="1" thickBot="1">
      <c r="A40" s="1256" t="s">
        <v>913</v>
      </c>
      <c r="I40" s="15"/>
      <c r="K40" s="15"/>
      <c r="L40" s="14">
        <v>96</v>
      </c>
      <c r="M40" s="15"/>
      <c r="N40" s="14">
        <v>3.9</v>
      </c>
      <c r="O40" s="15"/>
      <c r="P40" s="1556">
        <v>0.44169999999999998</v>
      </c>
      <c r="Q40" s="15"/>
      <c r="R40" s="14">
        <v>8</v>
      </c>
      <c r="S40" s="15"/>
      <c r="U40" s="15"/>
      <c r="W40" s="15"/>
      <c r="Y40" s="15"/>
      <c r="AA40" s="15"/>
      <c r="AB40" s="14">
        <v>10</v>
      </c>
      <c r="AC40" s="15"/>
      <c r="AD40" s="1557">
        <v>3.83</v>
      </c>
      <c r="AE40" s="15"/>
      <c r="AF40" s="14">
        <v>3</v>
      </c>
      <c r="AG40" s="15"/>
      <c r="AH40" s="14">
        <v>5</v>
      </c>
      <c r="AI40" s="15"/>
      <c r="AK40" s="15"/>
      <c r="AL40" s="14">
        <v>6</v>
      </c>
      <c r="AM40" s="15"/>
      <c r="AO40" s="15"/>
      <c r="AP40" s="1528">
        <v>9</v>
      </c>
      <c r="AQ40" s="15"/>
      <c r="AR40" s="1528">
        <v>9.6</v>
      </c>
      <c r="AS40" s="15"/>
      <c r="AU40" s="15"/>
      <c r="AV40" s="14">
        <v>9</v>
      </c>
      <c r="AW40" s="15"/>
      <c r="AX40" s="1528">
        <v>3.48</v>
      </c>
      <c r="AY40" s="15"/>
      <c r="AZ40" s="14">
        <v>8.64</v>
      </c>
      <c r="BA40" s="15"/>
      <c r="BC40" s="15"/>
      <c r="BE40" s="15"/>
      <c r="BG40" s="15"/>
      <c r="BI40" s="15"/>
      <c r="BK40" s="15"/>
      <c r="BM40" s="15"/>
      <c r="BN40" s="14">
        <v>63.1</v>
      </c>
      <c r="BO40" s="15"/>
      <c r="BP40" s="14">
        <v>0.2</v>
      </c>
      <c r="BQ40" s="15"/>
      <c r="BS40" s="15"/>
      <c r="BW40" s="15"/>
      <c r="BY40" s="15"/>
    </row>
    <row r="41" spans="1:78" s="135" customFormat="1" ht="12.75" customHeight="1" thickBot="1">
      <c r="A41" s="1257" t="s">
        <v>914</v>
      </c>
      <c r="B41" s="136"/>
      <c r="C41" s="136"/>
      <c r="D41" s="136"/>
      <c r="E41" s="136"/>
      <c r="F41" s="136"/>
      <c r="G41" s="136"/>
      <c r="H41" s="136"/>
      <c r="I41" s="136"/>
      <c r="J41" s="136"/>
      <c r="K41" s="136"/>
      <c r="L41" s="136">
        <v>2.9</v>
      </c>
      <c r="M41" s="136"/>
      <c r="N41" s="136">
        <v>4.97</v>
      </c>
      <c r="O41" s="136"/>
      <c r="P41" s="1557">
        <v>1</v>
      </c>
      <c r="Q41" s="136"/>
      <c r="R41" s="136">
        <v>4.9123000000000001</v>
      </c>
      <c r="S41" s="136"/>
      <c r="T41" s="136"/>
      <c r="U41" s="136"/>
      <c r="V41" s="136"/>
      <c r="W41" s="136"/>
      <c r="X41" s="136"/>
      <c r="Y41" s="136"/>
      <c r="Z41" s="136"/>
      <c r="AA41" s="136"/>
      <c r="AB41" s="136">
        <v>4.6500000000000004</v>
      </c>
      <c r="AC41" s="136"/>
      <c r="AD41" s="1557">
        <v>4.46</v>
      </c>
      <c r="AE41" s="136"/>
      <c r="AF41" s="136">
        <v>5.27</v>
      </c>
      <c r="AG41" s="136"/>
      <c r="AH41" s="136"/>
      <c r="AI41" s="136"/>
      <c r="AJ41" s="136"/>
      <c r="AK41" s="136"/>
      <c r="AL41" s="136">
        <v>0.35</v>
      </c>
      <c r="AM41" s="136"/>
      <c r="AN41" s="136">
        <v>4.07</v>
      </c>
      <c r="AO41" s="136"/>
      <c r="AP41" s="1528">
        <v>2.9</v>
      </c>
      <c r="AQ41" s="136"/>
      <c r="AR41" s="1528">
        <v>4.7300000000000004</v>
      </c>
      <c r="AS41" s="136"/>
      <c r="AT41" s="136">
        <v>3.8</v>
      </c>
      <c r="AU41" s="136"/>
      <c r="AV41" s="136">
        <v>3.8</v>
      </c>
      <c r="AW41" s="136"/>
      <c r="AX41" s="1528">
        <v>5.2</v>
      </c>
      <c r="AY41" s="136"/>
      <c r="AZ41" s="136">
        <v>4.75</v>
      </c>
      <c r="BA41" s="136"/>
      <c r="BB41" s="136">
        <v>5</v>
      </c>
      <c r="BC41" s="136"/>
      <c r="BD41" s="136">
        <v>5.6</v>
      </c>
      <c r="BE41" s="136"/>
      <c r="BF41" s="136">
        <v>4.5</v>
      </c>
      <c r="BG41" s="136"/>
      <c r="BH41" s="136">
        <v>4.8</v>
      </c>
      <c r="BI41" s="136"/>
      <c r="BJ41" s="136">
        <v>4.5</v>
      </c>
      <c r="BK41" s="136"/>
      <c r="BL41" s="136">
        <v>5</v>
      </c>
      <c r="BM41" s="136"/>
      <c r="BN41" s="136">
        <v>2.2999999999999998</v>
      </c>
      <c r="BO41" s="136"/>
      <c r="BP41" s="136">
        <v>4.9800000000000004</v>
      </c>
      <c r="BQ41" s="136"/>
      <c r="BR41" s="136"/>
      <c r="BS41" s="136"/>
    </row>
    <row r="42" spans="1:78" s="135" customFormat="1" ht="12.75" customHeight="1">
      <c r="V42" s="15"/>
      <c r="W42" s="15"/>
      <c r="X42" s="15"/>
      <c r="Y42" s="15"/>
      <c r="BV42" s="10"/>
      <c r="BW42" s="10"/>
      <c r="BX42" s="10"/>
      <c r="BY42" s="10"/>
      <c r="BZ42" s="10"/>
    </row>
    <row r="43" spans="1:78" s="135" customFormat="1" ht="12.75" customHeight="1">
      <c r="V43" s="15"/>
      <c r="W43" s="15"/>
      <c r="X43" s="15"/>
      <c r="Y43" s="15"/>
      <c r="BR43" s="14"/>
      <c r="BS43" s="14"/>
      <c r="BV43" s="10"/>
      <c r="BW43" s="10"/>
      <c r="BX43" s="10"/>
      <c r="BY43" s="10"/>
      <c r="BZ43" s="10"/>
    </row>
    <row r="44" spans="1:78" s="135" customFormat="1" ht="12.75" customHeight="1">
      <c r="A44" s="14" t="s">
        <v>915</v>
      </c>
      <c r="B44" s="14">
        <f>SUM(C44:FF44)+SUM('Dom FI Varied'!B66:FF66)+SUM('Dom FI Income'!C44:FF44)+SUM('Dom FI Money'!C40:FF40)</f>
        <v>21164.839999999997</v>
      </c>
      <c r="V44" s="14"/>
      <c r="W44" s="14"/>
      <c r="X44" s="14"/>
      <c r="Y44" s="14"/>
      <c r="AF44" s="135">
        <v>938.95</v>
      </c>
      <c r="AN44" s="135">
        <v>4.09</v>
      </c>
      <c r="AX44" s="135">
        <v>141.6</v>
      </c>
      <c r="AZ44" s="135">
        <v>13.3</v>
      </c>
      <c r="BP44" s="135">
        <v>303.8</v>
      </c>
      <c r="BR44" s="14"/>
      <c r="BS44" s="14"/>
      <c r="BV44" s="10"/>
      <c r="BW44" s="10"/>
      <c r="BX44" s="10"/>
      <c r="BY44" s="10"/>
      <c r="BZ44" s="10"/>
    </row>
    <row r="45" spans="1:78" s="135" customFormat="1" ht="12.75" customHeight="1">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V45" s="14"/>
      <c r="BW45" s="14"/>
      <c r="BX45" s="10"/>
      <c r="BY45" s="10"/>
      <c r="BZ45" s="10"/>
    </row>
    <row r="46" spans="1:78" s="135" customFormat="1" ht="12.75" customHeight="1">
      <c r="V46" s="14"/>
      <c r="W46" s="15"/>
      <c r="X46" s="14"/>
      <c r="Y46" s="15"/>
      <c r="AJ46" s="14"/>
      <c r="AK46" s="14"/>
      <c r="BR46" s="14"/>
    </row>
    <row r="47" spans="1:78" s="135" customFormat="1" ht="12.75" customHeight="1">
      <c r="P47" s="14"/>
      <c r="V47" s="14"/>
      <c r="W47" s="15"/>
      <c r="X47" s="14"/>
      <c r="Y47" s="15"/>
      <c r="AJ47" s="14"/>
      <c r="AK47" s="14"/>
      <c r="AL47" s="14"/>
      <c r="AM47" s="14"/>
      <c r="AZ47" s="14"/>
      <c r="BA47" s="14"/>
      <c r="BB47" s="14"/>
      <c r="BC47" s="14"/>
      <c r="BD47" s="14"/>
      <c r="BE47" s="14"/>
      <c r="BF47" s="14"/>
      <c r="BG47" s="14"/>
      <c r="BH47" s="14"/>
      <c r="BI47" s="14"/>
      <c r="BJ47" s="14"/>
      <c r="BK47" s="14"/>
      <c r="BL47" s="14"/>
      <c r="BM47" s="14"/>
      <c r="BP47" s="14"/>
      <c r="BQ47" s="14"/>
      <c r="BR47" s="14"/>
    </row>
  </sheetData>
  <phoneticPr fontId="0" type="noConversion"/>
  <pageMargins left="0.39370078740157483" right="0.39370078740157483" top="0.59055118110236227" bottom="0.39370078740157483" header="0.39370078740157483" footer="0.39370078740157483"/>
  <pageSetup paperSize="9" scale="96"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8">
    <pageSetUpPr fitToPage="1"/>
  </sheetPr>
  <dimension ref="A1:AB46"/>
  <sheetViews>
    <sheetView workbookViewId="0" xr3:uid="{7075697D-051A-5480-9A35-AA80E904E1A1}">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140625" style="10" customWidth="1"/>
    <col min="2" max="2" width="12.7109375" style="10" customWidth="1"/>
    <col min="3" max="3" width="4" style="10" bestFit="1" customWidth="1"/>
    <col min="4" max="4" width="14.7109375" style="10" customWidth="1"/>
    <col min="5" max="5" width="4" style="10" bestFit="1" customWidth="1"/>
    <col min="6" max="6" width="12.7109375" style="10" customWidth="1"/>
    <col min="7" max="7" width="4" style="10" bestFit="1" customWidth="1"/>
    <col min="8" max="8" width="12.7109375" style="14" customWidth="1"/>
    <col min="9" max="9" width="4" style="14" bestFit="1" customWidth="1"/>
    <col min="10" max="10" width="12.7109375" style="10" customWidth="1"/>
    <col min="11" max="11" width="4.7109375" style="10" customWidth="1"/>
    <col min="12" max="12" width="12" style="10" customWidth="1"/>
    <col min="13" max="13" width="5.28515625" style="10" customWidth="1"/>
    <col min="14" max="14" width="12.7109375" style="10" customWidth="1"/>
    <col min="15" max="15" width="4.7109375" style="10" customWidth="1"/>
    <col min="16" max="16" width="12.7109375" style="10" customWidth="1"/>
    <col min="17" max="17" width="4.7109375" style="10" customWidth="1"/>
    <col min="18" max="18" width="12.7109375" style="10" customWidth="1"/>
    <col min="19" max="19" width="4.7109375" style="10" customWidth="1"/>
    <col min="20" max="20" width="12.7109375" style="10" customWidth="1"/>
    <col min="21" max="21" width="4.7109375" style="10" customWidth="1"/>
    <col min="22" max="22" width="11.140625" style="10" bestFit="1" customWidth="1"/>
    <col min="23" max="23" width="4" style="10" bestFit="1" customWidth="1"/>
    <col min="24" max="24" width="9.140625" style="10"/>
    <col min="25" max="25" width="4" style="10" bestFit="1" customWidth="1"/>
    <col min="26" max="16384" width="9.140625" style="10"/>
  </cols>
  <sheetData>
    <row r="1" spans="1:28" ht="12.75" customHeight="1">
      <c r="A1" s="14"/>
    </row>
    <row r="2" spans="1:28" ht="12.75" customHeight="1">
      <c r="A2" s="14"/>
      <c r="H2" s="50" t="s">
        <v>389</v>
      </c>
      <c r="X2" s="14"/>
      <c r="Y2" s="14"/>
      <c r="Z2" s="70" t="s">
        <v>389</v>
      </c>
    </row>
    <row r="3" spans="1:28" s="109" customFormat="1" ht="12.75" customHeight="1">
      <c r="A3" s="265" t="s">
        <v>891</v>
      </c>
      <c r="B3" s="162" t="s">
        <v>80</v>
      </c>
      <c r="C3" s="162"/>
      <c r="D3" s="16" t="s">
        <v>402</v>
      </c>
      <c r="E3" s="16"/>
      <c r="F3" s="16" t="s">
        <v>402</v>
      </c>
      <c r="G3" s="16"/>
      <c r="H3" s="186" t="s">
        <v>916</v>
      </c>
      <c r="I3" s="16"/>
      <c r="J3" s="162" t="s">
        <v>508</v>
      </c>
      <c r="K3" s="162"/>
      <c r="L3" s="162" t="s">
        <v>418</v>
      </c>
      <c r="M3" s="162"/>
      <c r="N3" s="162" t="s">
        <v>422</v>
      </c>
      <c r="O3" s="162"/>
      <c r="P3" s="57" t="s">
        <v>423</v>
      </c>
      <c r="Q3" s="122"/>
      <c r="R3" s="162" t="s">
        <v>428</v>
      </c>
      <c r="S3" s="162"/>
      <c r="T3" s="57" t="s">
        <v>437</v>
      </c>
      <c r="U3" s="122"/>
      <c r="V3" s="57" t="s">
        <v>441</v>
      </c>
      <c r="W3" s="122"/>
      <c r="X3" s="57" t="s">
        <v>446</v>
      </c>
      <c r="Y3" s="17"/>
      <c r="Z3" s="57" t="s">
        <v>446</v>
      </c>
      <c r="AA3" s="17"/>
      <c r="AB3" s="10"/>
    </row>
    <row r="4" spans="1:28" s="109" customFormat="1" ht="12.75" customHeight="1">
      <c r="A4" s="286" t="s">
        <v>247</v>
      </c>
      <c r="B4" s="183"/>
      <c r="C4" s="183"/>
      <c r="D4" s="182" t="s">
        <v>917</v>
      </c>
      <c r="E4" s="182"/>
      <c r="F4" s="182" t="s">
        <v>918</v>
      </c>
      <c r="G4" s="182"/>
      <c r="H4" s="188" t="s">
        <v>864</v>
      </c>
      <c r="I4" s="182"/>
      <c r="J4" s="183" t="s">
        <v>919</v>
      </c>
      <c r="K4" s="183"/>
      <c r="L4" s="183" t="s">
        <v>920</v>
      </c>
      <c r="M4" s="183"/>
      <c r="N4" s="183" t="s">
        <v>918</v>
      </c>
      <c r="O4" s="183"/>
      <c r="P4" s="76" t="s">
        <v>918</v>
      </c>
      <c r="Q4" s="76"/>
      <c r="R4" s="183" t="s">
        <v>918</v>
      </c>
      <c r="S4" s="183"/>
      <c r="T4" s="76" t="s">
        <v>921</v>
      </c>
      <c r="U4" s="76"/>
      <c r="V4" s="76" t="s">
        <v>918</v>
      </c>
      <c r="W4" s="76"/>
      <c r="X4" s="59" t="s">
        <v>918</v>
      </c>
      <c r="Y4" s="34"/>
      <c r="Z4" s="59" t="s">
        <v>922</v>
      </c>
      <c r="AA4" s="34"/>
      <c r="AB4" s="10"/>
    </row>
    <row r="5" spans="1:28" ht="12.75" customHeight="1">
      <c r="A5" s="18"/>
      <c r="B5" s="60" t="s">
        <v>84</v>
      </c>
      <c r="C5" s="60" t="s">
        <v>16</v>
      </c>
      <c r="D5" s="60" t="s">
        <v>84</v>
      </c>
      <c r="E5" s="18" t="s">
        <v>16</v>
      </c>
      <c r="F5" s="60" t="s">
        <v>84</v>
      </c>
      <c r="G5" s="18" t="s">
        <v>16</v>
      </c>
      <c r="H5" s="18" t="s">
        <v>84</v>
      </c>
      <c r="I5" s="18" t="s">
        <v>16</v>
      </c>
      <c r="J5" s="60" t="s">
        <v>84</v>
      </c>
      <c r="K5" s="18" t="s">
        <v>16</v>
      </c>
      <c r="L5" s="60" t="s">
        <v>84</v>
      </c>
      <c r="M5" s="18" t="s">
        <v>16</v>
      </c>
      <c r="N5" s="60" t="s">
        <v>84</v>
      </c>
      <c r="O5" s="18" t="s">
        <v>16</v>
      </c>
      <c r="P5" s="60" t="s">
        <v>84</v>
      </c>
      <c r="Q5" s="18" t="s">
        <v>16</v>
      </c>
      <c r="R5" s="60" t="s">
        <v>84</v>
      </c>
      <c r="S5" s="18" t="s">
        <v>16</v>
      </c>
      <c r="T5" s="60" t="s">
        <v>84</v>
      </c>
      <c r="U5" s="18" t="s">
        <v>16</v>
      </c>
      <c r="V5" s="60" t="s">
        <v>84</v>
      </c>
      <c r="W5" s="18" t="s">
        <v>16</v>
      </c>
      <c r="X5" s="60" t="s">
        <v>84</v>
      </c>
      <c r="Y5" s="18" t="s">
        <v>16</v>
      </c>
      <c r="Z5" s="18" t="s">
        <v>84</v>
      </c>
      <c r="AA5" s="18" t="s">
        <v>16</v>
      </c>
      <c r="AB5" s="70"/>
    </row>
    <row r="6" spans="1:28" ht="12.75" customHeight="1">
      <c r="A6" s="2" t="s">
        <v>86</v>
      </c>
      <c r="E6" s="14"/>
      <c r="G6" s="14"/>
      <c r="K6" s="14"/>
      <c r="M6" s="14"/>
      <c r="O6" s="14"/>
      <c r="Q6" s="14"/>
      <c r="S6" s="14"/>
      <c r="U6" s="14"/>
      <c r="W6" s="14"/>
      <c r="Y6" s="14"/>
      <c r="Z6" s="14"/>
      <c r="AA6" s="14"/>
    </row>
    <row r="7" spans="1:28" ht="12.75" customHeight="1">
      <c r="A7" s="2" t="s">
        <v>295</v>
      </c>
      <c r="E7" s="105"/>
      <c r="G7" s="105"/>
      <c r="H7" s="105"/>
      <c r="I7" s="105"/>
      <c r="K7" s="105"/>
      <c r="M7" s="105"/>
      <c r="O7" s="105"/>
      <c r="Q7" s="105"/>
      <c r="S7" s="105"/>
      <c r="U7" s="105"/>
      <c r="W7" s="105"/>
      <c r="Y7" s="105"/>
      <c r="Z7" s="105"/>
      <c r="AA7" s="105"/>
    </row>
    <row r="8" spans="1:28" ht="12.75" customHeight="1">
      <c r="A8" s="42" t="s">
        <v>141</v>
      </c>
      <c r="B8" s="105">
        <f t="shared" ref="B8:B22" si="0">D8+F8+H8+J8+L8+N8+P8+R8+T8+V8+X8+Z8</f>
        <v>622.76309490999995</v>
      </c>
      <c r="C8" s="115">
        <f t="shared" ref="C8:C22" si="1">B8/B$18*100</f>
        <v>6.4565922220597383</v>
      </c>
      <c r="D8" s="105">
        <v>0</v>
      </c>
      <c r="E8" s="115">
        <f t="shared" ref="E8:G22" si="2">D8/D$18*100</f>
        <v>0</v>
      </c>
      <c r="F8" s="105">
        <v>0</v>
      </c>
      <c r="G8" s="115">
        <f t="shared" si="2"/>
        <v>0</v>
      </c>
      <c r="H8" s="105">
        <v>0</v>
      </c>
      <c r="I8" s="115">
        <f t="shared" ref="I8:I18" si="3">H8/H$18*100</f>
        <v>0</v>
      </c>
      <c r="J8" s="1562">
        <f>63068.99/1000000</f>
        <v>6.3068989999999991E-2</v>
      </c>
      <c r="K8" s="115">
        <f t="shared" ref="K8:K22" si="4">J8/J$18*100</f>
        <v>9.3659899377657608E-3</v>
      </c>
      <c r="L8" s="105">
        <v>152.175701</v>
      </c>
      <c r="M8" s="115">
        <f t="shared" ref="M8:M22" si="5">L8/L$18*100</f>
        <v>12.094622776537761</v>
      </c>
      <c r="N8" s="105">
        <v>10.294649889999999</v>
      </c>
      <c r="O8" s="115">
        <f t="shared" ref="O8:O22" si="6">N8/N$18*100</f>
        <v>15.432009660286298</v>
      </c>
      <c r="P8" s="105">
        <v>0</v>
      </c>
      <c r="Q8" s="115">
        <f t="shared" ref="Q8:Q22" si="7">P8/P$18*100</f>
        <v>0</v>
      </c>
      <c r="R8" s="1525">
        <v>53.1</v>
      </c>
      <c r="S8" s="115">
        <f t="shared" ref="S8:S22" si="8">R8/R$18*100</f>
        <v>6.3829787234042561</v>
      </c>
      <c r="T8" s="105">
        <v>378.7</v>
      </c>
      <c r="U8" s="115">
        <f t="shared" ref="U8:U22" si="9">T8/T$18*100</f>
        <v>21.163518497820498</v>
      </c>
      <c r="V8" s="105">
        <v>28.021638030000002</v>
      </c>
      <c r="W8" s="115">
        <f t="shared" ref="W8:W22" si="10">V8/V$18*100</f>
        <v>24.907730964466911</v>
      </c>
      <c r="X8" s="105">
        <v>0.40803699999999998</v>
      </c>
      <c r="Y8" s="115">
        <f t="shared" ref="Y8:Y22" si="11">X8/X$18*100</f>
        <v>8.8416097365995715E-3</v>
      </c>
      <c r="Z8" s="105">
        <v>0</v>
      </c>
      <c r="AA8" s="115">
        <f t="shared" ref="AA8:AA18" si="12">Z8/Z$18*100</f>
        <v>0</v>
      </c>
      <c r="AB8" s="115"/>
    </row>
    <row r="9" spans="1:28" ht="12.75" customHeight="1">
      <c r="A9" s="42" t="s">
        <v>143</v>
      </c>
      <c r="B9" s="105">
        <f t="shared" si="0"/>
        <v>124.02155707000001</v>
      </c>
      <c r="C9" s="115">
        <f t="shared" si="1"/>
        <v>1.2858125783153918</v>
      </c>
      <c r="D9" s="105">
        <v>0</v>
      </c>
      <c r="E9" s="115">
        <f t="shared" si="2"/>
        <v>0</v>
      </c>
      <c r="F9" s="105">
        <v>0.28275792</v>
      </c>
      <c r="G9" s="115">
        <f t="shared" si="2"/>
        <v>0.21075153831702503</v>
      </c>
      <c r="H9" s="105">
        <v>0</v>
      </c>
      <c r="I9" s="115">
        <f t="shared" si="3"/>
        <v>0</v>
      </c>
      <c r="J9" s="1562">
        <f>(13688321.31+4294318.82+2523668.52)/1000000</f>
        <v>20.506308650000001</v>
      </c>
      <c r="K9" s="115">
        <f t="shared" si="4"/>
        <v>3.0452664689353521</v>
      </c>
      <c r="L9" s="105">
        <v>77.468912000000003</v>
      </c>
      <c r="M9" s="115">
        <f t="shared" si="5"/>
        <v>6.1570754160600156</v>
      </c>
      <c r="N9" s="105">
        <v>5.0467725000000003</v>
      </c>
      <c r="O9" s="115">
        <f t="shared" si="6"/>
        <v>7.5652734969568964</v>
      </c>
      <c r="P9" s="105">
        <v>0.7</v>
      </c>
      <c r="Q9" s="115">
        <f t="shared" si="7"/>
        <v>1.4432989690721649</v>
      </c>
      <c r="R9" s="1525"/>
      <c r="S9" s="115">
        <f t="shared" si="8"/>
        <v>0</v>
      </c>
      <c r="T9" s="105">
        <v>0</v>
      </c>
      <c r="U9" s="115">
        <f t="shared" si="9"/>
        <v>0</v>
      </c>
      <c r="V9" s="105">
        <v>0</v>
      </c>
      <c r="W9" s="115">
        <f t="shared" si="10"/>
        <v>0</v>
      </c>
      <c r="X9" s="105">
        <v>20.016805999999999</v>
      </c>
      <c r="Y9" s="115">
        <f t="shared" si="11"/>
        <v>0.43373710429501433</v>
      </c>
      <c r="Z9" s="105">
        <v>0</v>
      </c>
      <c r="AA9" s="115">
        <f t="shared" si="12"/>
        <v>0</v>
      </c>
      <c r="AB9" s="115"/>
    </row>
    <row r="10" spans="1:28" ht="12.75" customHeight="1">
      <c r="A10" s="42" t="s">
        <v>145</v>
      </c>
      <c r="B10" s="105">
        <f t="shared" si="0"/>
        <v>299.37667320999998</v>
      </c>
      <c r="C10" s="115">
        <f t="shared" si="1"/>
        <v>3.103833729892346</v>
      </c>
      <c r="D10" s="105">
        <v>2.0172326000000003</v>
      </c>
      <c r="E10" s="115">
        <f t="shared" si="2"/>
        <v>1.7573753836095849</v>
      </c>
      <c r="F10" s="105">
        <v>50.90892479</v>
      </c>
      <c r="G10" s="115">
        <f t="shared" si="2"/>
        <v>37.944593076502436</v>
      </c>
      <c r="H10" s="105">
        <v>0</v>
      </c>
      <c r="I10" s="115">
        <f t="shared" si="3"/>
        <v>0</v>
      </c>
      <c r="J10" s="1562">
        <f>246450515.82/1000000</f>
        <v>246.45051581999999</v>
      </c>
      <c r="K10" s="115">
        <f t="shared" si="4"/>
        <v>36.598858667743087</v>
      </c>
      <c r="L10" s="105">
        <v>0</v>
      </c>
      <c r="M10" s="115">
        <f t="shared" si="5"/>
        <v>0</v>
      </c>
      <c r="N10" s="105">
        <v>0</v>
      </c>
      <c r="O10" s="115">
        <f t="shared" si="6"/>
        <v>0</v>
      </c>
      <c r="P10" s="105"/>
      <c r="Q10" s="115">
        <f t="shared" si="7"/>
        <v>0</v>
      </c>
      <c r="R10" s="1525"/>
      <c r="S10" s="115">
        <f t="shared" si="8"/>
        <v>0</v>
      </c>
      <c r="T10" s="105">
        <v>0</v>
      </c>
      <c r="U10" s="115">
        <f t="shared" si="9"/>
        <v>0</v>
      </c>
      <c r="V10" s="105">
        <v>0</v>
      </c>
      <c r="W10" s="115">
        <f t="shared" si="10"/>
        <v>0</v>
      </c>
      <c r="X10" s="105">
        <v>0</v>
      </c>
      <c r="Y10" s="115">
        <f t="shared" si="11"/>
        <v>0</v>
      </c>
      <c r="Z10" s="105">
        <v>0</v>
      </c>
      <c r="AA10" s="115">
        <f t="shared" si="12"/>
        <v>0</v>
      </c>
      <c r="AB10" s="115"/>
    </row>
    <row r="11" spans="1:28" ht="12.75" customHeight="1">
      <c r="A11" s="42" t="s">
        <v>147</v>
      </c>
      <c r="B11" s="105">
        <f t="shared" si="0"/>
        <v>2473.3082242199998</v>
      </c>
      <c r="C11" s="115">
        <f t="shared" si="1"/>
        <v>25.642403626314842</v>
      </c>
      <c r="D11" s="105">
        <v>0</v>
      </c>
      <c r="E11" s="115">
        <f t="shared" si="2"/>
        <v>0</v>
      </c>
      <c r="F11" s="105">
        <v>0</v>
      </c>
      <c r="G11" s="115">
        <f t="shared" si="2"/>
        <v>0</v>
      </c>
      <c r="H11" s="105">
        <v>0</v>
      </c>
      <c r="I11" s="115">
        <f t="shared" si="3"/>
        <v>0</v>
      </c>
      <c r="J11" s="1562">
        <v>0</v>
      </c>
      <c r="K11" s="115">
        <f t="shared" si="4"/>
        <v>0</v>
      </c>
      <c r="L11" s="105">
        <v>380.25757599999997</v>
      </c>
      <c r="M11" s="115">
        <f t="shared" si="5"/>
        <v>30.222117653597262</v>
      </c>
      <c r="N11" s="105">
        <v>1.05064822</v>
      </c>
      <c r="O11" s="115">
        <f t="shared" si="6"/>
        <v>1.5749553072564573</v>
      </c>
      <c r="P11" s="105"/>
      <c r="Q11" s="115">
        <f t="shared" si="7"/>
        <v>0</v>
      </c>
      <c r="R11" s="1525">
        <v>576.79999999999995</v>
      </c>
      <c r="S11" s="115">
        <f t="shared" si="8"/>
        <v>69.335256641423243</v>
      </c>
      <c r="T11" s="105">
        <v>0</v>
      </c>
      <c r="U11" s="115">
        <f t="shared" si="9"/>
        <v>0</v>
      </c>
      <c r="V11" s="105">
        <v>0</v>
      </c>
      <c r="W11" s="115">
        <f t="shared" si="10"/>
        <v>0</v>
      </c>
      <c r="X11" s="105">
        <v>1515.2</v>
      </c>
      <c r="Y11" s="115">
        <f t="shared" si="11"/>
        <v>32.832334011120743</v>
      </c>
      <c r="Z11" s="105">
        <v>0</v>
      </c>
      <c r="AA11" s="115">
        <f t="shared" si="12"/>
        <v>0</v>
      </c>
      <c r="AB11" s="115"/>
    </row>
    <row r="12" spans="1:28" ht="12.75" customHeight="1">
      <c r="A12" s="42" t="s">
        <v>148</v>
      </c>
      <c r="B12" s="105">
        <f t="shared" si="0"/>
        <v>4915.2526992700004</v>
      </c>
      <c r="C12" s="115">
        <f t="shared" si="1"/>
        <v>50.959638756614488</v>
      </c>
      <c r="D12" s="105">
        <v>112.76943272</v>
      </c>
      <c r="E12" s="115">
        <f t="shared" si="2"/>
        <v>98.242624616390415</v>
      </c>
      <c r="F12" s="105">
        <v>82.974797049999992</v>
      </c>
      <c r="G12" s="115">
        <f t="shared" si="2"/>
        <v>61.844655385180538</v>
      </c>
      <c r="H12" s="105">
        <v>0</v>
      </c>
      <c r="I12" s="115">
        <f t="shared" si="3"/>
        <v>0</v>
      </c>
      <c r="J12" s="1562">
        <f>(79563530.4)/1000000</f>
        <v>79.563530400000005</v>
      </c>
      <c r="K12" s="115">
        <f t="shared" si="4"/>
        <v>11.815493242233947</v>
      </c>
      <c r="L12" s="105">
        <v>257.05468300000001</v>
      </c>
      <c r="M12" s="115">
        <f t="shared" si="5"/>
        <v>20.430196170592925</v>
      </c>
      <c r="N12" s="105">
        <v>22.794089499999998</v>
      </c>
      <c r="O12" s="115">
        <f t="shared" si="6"/>
        <v>34.169069674056729</v>
      </c>
      <c r="P12" s="105">
        <v>5.7</v>
      </c>
      <c r="Q12" s="115">
        <f t="shared" si="7"/>
        <v>11.752577319587628</v>
      </c>
      <c r="R12" s="1525">
        <v>122.9</v>
      </c>
      <c r="S12" s="115">
        <f t="shared" si="8"/>
        <v>14.773410265656931</v>
      </c>
      <c r="T12" s="105">
        <v>1410.7</v>
      </c>
      <c r="U12" s="115">
        <f t="shared" si="9"/>
        <v>78.836481502179495</v>
      </c>
      <c r="V12" s="105">
        <v>20.196166600000002</v>
      </c>
      <c r="W12" s="115">
        <f t="shared" si="10"/>
        <v>17.951865756305768</v>
      </c>
      <c r="X12" s="105">
        <v>2800.6</v>
      </c>
      <c r="Y12" s="115">
        <f t="shared" si="11"/>
        <v>60.685212930005775</v>
      </c>
      <c r="Z12" s="105">
        <v>0</v>
      </c>
      <c r="AA12" s="115">
        <f t="shared" si="12"/>
        <v>0</v>
      </c>
      <c r="AB12" s="115"/>
    </row>
    <row r="13" spans="1:28" ht="12.75" customHeight="1">
      <c r="A13" s="42" t="s">
        <v>280</v>
      </c>
      <c r="B13" s="105">
        <f t="shared" si="0"/>
        <v>196.42875248000001</v>
      </c>
      <c r="C13" s="115">
        <f t="shared" si="1"/>
        <v>2.0365053193053315</v>
      </c>
      <c r="D13" s="105"/>
      <c r="E13" s="115">
        <f t="shared" si="2"/>
        <v>0</v>
      </c>
      <c r="F13" s="105"/>
      <c r="G13" s="115">
        <f t="shared" si="2"/>
        <v>0</v>
      </c>
      <c r="H13" s="105">
        <f>'FoF2'!CY8</f>
        <v>0.5</v>
      </c>
      <c r="I13" s="115">
        <f t="shared" si="3"/>
        <v>100</v>
      </c>
      <c r="J13" s="105"/>
      <c r="K13" s="115">
        <f t="shared" si="4"/>
        <v>0</v>
      </c>
      <c r="L13" s="105"/>
      <c r="M13" s="115">
        <f t="shared" si="5"/>
        <v>0</v>
      </c>
      <c r="N13" s="105">
        <v>17.4441454</v>
      </c>
      <c r="O13" s="115">
        <f t="shared" si="6"/>
        <v>26.149332245842778</v>
      </c>
      <c r="P13" s="105">
        <v>42.1</v>
      </c>
      <c r="Q13" s="115">
        <f t="shared" si="7"/>
        <v>86.80412371134021</v>
      </c>
      <c r="R13" s="1525">
        <f>50+19.4</f>
        <v>69.400000000000006</v>
      </c>
      <c r="S13" s="115">
        <f t="shared" si="8"/>
        <v>8.34234884000481</v>
      </c>
      <c r="T13" s="105">
        <v>0</v>
      </c>
      <c r="U13" s="115">
        <f t="shared" si="9"/>
        <v>0</v>
      </c>
      <c r="V13" s="105">
        <v>44.582995079999996</v>
      </c>
      <c r="W13" s="115">
        <f t="shared" si="10"/>
        <v>39.628705711419535</v>
      </c>
      <c r="X13" s="105">
        <v>22.037953999999999</v>
      </c>
      <c r="Y13" s="115">
        <f t="shared" si="11"/>
        <v>0.47753264694410924</v>
      </c>
      <c r="Z13" s="105">
        <f>'FoF4'!CG8</f>
        <v>0.36365799999999998</v>
      </c>
      <c r="AA13" s="115">
        <f t="shared" si="12"/>
        <v>100</v>
      </c>
      <c r="AB13" s="115"/>
    </row>
    <row r="14" spans="1:28" ht="12.75" customHeight="1">
      <c r="A14" s="42" t="s">
        <v>151</v>
      </c>
      <c r="B14" s="105">
        <f t="shared" si="0"/>
        <v>667.73210706000009</v>
      </c>
      <c r="C14" s="115">
        <f t="shared" si="1"/>
        <v>6.922815375702716</v>
      </c>
      <c r="D14" s="105"/>
      <c r="E14" s="115">
        <f t="shared" si="2"/>
        <v>0</v>
      </c>
      <c r="F14" s="105"/>
      <c r="G14" s="115">
        <f t="shared" si="2"/>
        <v>0</v>
      </c>
      <c r="H14" s="105">
        <f>SUM('FoF2'!CY9:CY12)</f>
        <v>0</v>
      </c>
      <c r="I14" s="115">
        <f t="shared" si="3"/>
        <v>0</v>
      </c>
      <c r="J14" s="105">
        <v>0</v>
      </c>
      <c r="K14" s="115">
        <f t="shared" si="4"/>
        <v>0</v>
      </c>
      <c r="L14" s="105">
        <v>391.25269610000004</v>
      </c>
      <c r="M14" s="115">
        <f t="shared" si="5"/>
        <v>31.09598798321203</v>
      </c>
      <c r="N14" s="105">
        <v>10.079410960000001</v>
      </c>
      <c r="O14" s="115">
        <f t="shared" si="6"/>
        <v>15.109359615600837</v>
      </c>
      <c r="P14" s="105"/>
      <c r="Q14" s="115">
        <f t="shared" si="7"/>
        <v>0</v>
      </c>
      <c r="R14" s="1525">
        <v>9.6999999999999993</v>
      </c>
      <c r="S14" s="115">
        <f t="shared" si="8"/>
        <v>1.1660055295107585</v>
      </c>
      <c r="T14" s="105">
        <v>0</v>
      </c>
      <c r="U14" s="115">
        <f t="shared" si="9"/>
        <v>0</v>
      </c>
      <c r="V14" s="105">
        <v>0</v>
      </c>
      <c r="W14" s="115">
        <f t="shared" si="10"/>
        <v>0</v>
      </c>
      <c r="X14" s="105">
        <v>256.7</v>
      </c>
      <c r="Y14" s="115">
        <f t="shared" si="11"/>
        <v>5.5623416978977653</v>
      </c>
      <c r="Z14" s="105">
        <f>SUM('FoF4'!CG9:CG12)</f>
        <v>0</v>
      </c>
      <c r="AA14" s="115">
        <f t="shared" si="12"/>
        <v>0</v>
      </c>
      <c r="AB14" s="115"/>
    </row>
    <row r="15" spans="1:28" ht="12.75" customHeight="1" thickBot="1">
      <c r="A15" s="42" t="s">
        <v>153</v>
      </c>
      <c r="B15" s="105">
        <f t="shared" si="0"/>
        <v>346.50060956000004</v>
      </c>
      <c r="C15" s="115">
        <f t="shared" si="1"/>
        <v>3.5923983917951507</v>
      </c>
      <c r="D15" s="105"/>
      <c r="E15" s="115">
        <f t="shared" si="2"/>
        <v>0</v>
      </c>
      <c r="F15" s="105"/>
      <c r="G15" s="115">
        <f t="shared" si="2"/>
        <v>0</v>
      </c>
      <c r="H15" s="105">
        <v>0</v>
      </c>
      <c r="I15" s="115">
        <f t="shared" si="3"/>
        <v>0</v>
      </c>
      <c r="J15" s="105">
        <v>326.79963996000004</v>
      </c>
      <c r="K15" s="115">
        <f t="shared" si="4"/>
        <v>48.531015631149863</v>
      </c>
      <c r="L15" s="105"/>
      <c r="M15" s="115">
        <f t="shared" si="5"/>
        <v>0</v>
      </c>
      <c r="N15" s="105">
        <v>0</v>
      </c>
      <c r="O15" s="115">
        <f t="shared" si="6"/>
        <v>0</v>
      </c>
      <c r="P15" s="105"/>
      <c r="Q15" s="115">
        <f t="shared" si="7"/>
        <v>0</v>
      </c>
      <c r="R15" s="1525"/>
      <c r="S15" s="115">
        <f t="shared" si="8"/>
        <v>0</v>
      </c>
      <c r="T15" s="105">
        <v>0</v>
      </c>
      <c r="U15" s="115">
        <f t="shared" si="9"/>
        <v>0</v>
      </c>
      <c r="V15" s="105">
        <v>19.700969599999997</v>
      </c>
      <c r="W15" s="115">
        <f t="shared" si="10"/>
        <v>17.511697567807786</v>
      </c>
      <c r="X15" s="105">
        <v>0</v>
      </c>
      <c r="Y15" s="115">
        <f t="shared" si="11"/>
        <v>0</v>
      </c>
      <c r="Z15" s="105">
        <v>0</v>
      </c>
      <c r="AA15" s="115">
        <f t="shared" si="12"/>
        <v>0</v>
      </c>
      <c r="AB15" s="115"/>
    </row>
    <row r="16" spans="1:28" ht="12.75" customHeight="1" thickBot="1">
      <c r="A16" s="41" t="s">
        <v>155</v>
      </c>
      <c r="B16" s="5">
        <f t="shared" si="0"/>
        <v>9645.3837177799996</v>
      </c>
      <c r="C16" s="116">
        <f t="shared" si="1"/>
        <v>100</v>
      </c>
      <c r="D16" s="114">
        <f>SUM(D8:D15)</f>
        <v>114.78666532</v>
      </c>
      <c r="E16" s="116">
        <f t="shared" si="2"/>
        <v>100</v>
      </c>
      <c r="F16" s="114">
        <f>SUM(F8:F15)</f>
        <v>134.16647975999999</v>
      </c>
      <c r="G16" s="116">
        <f t="shared" si="2"/>
        <v>100</v>
      </c>
      <c r="H16" s="5">
        <f>SUM(H8:H15)</f>
        <v>0.5</v>
      </c>
      <c r="I16" s="116">
        <f t="shared" si="3"/>
        <v>100</v>
      </c>
      <c r="J16" s="114">
        <v>673.38306381999996</v>
      </c>
      <c r="K16" s="116">
        <f t="shared" si="4"/>
        <v>100</v>
      </c>
      <c r="L16" s="114">
        <f>SUM(L8:L15)</f>
        <v>1258.2095681000001</v>
      </c>
      <c r="M16" s="116">
        <f t="shared" si="5"/>
        <v>100</v>
      </c>
      <c r="N16" s="114">
        <v>66.709716470000004</v>
      </c>
      <c r="O16" s="116">
        <f t="shared" si="6"/>
        <v>100</v>
      </c>
      <c r="P16" s="114">
        <f>SUM(P8:P15)</f>
        <v>48.5</v>
      </c>
      <c r="Q16" s="116">
        <f t="shared" si="7"/>
        <v>100</v>
      </c>
      <c r="R16" s="1526">
        <f>SUM(R8:R15)</f>
        <v>831.9</v>
      </c>
      <c r="S16" s="116">
        <f t="shared" si="8"/>
        <v>100</v>
      </c>
      <c r="T16" s="114">
        <f>SUM(T8:T15)</f>
        <v>1789.4</v>
      </c>
      <c r="U16" s="116">
        <f t="shared" si="9"/>
        <v>100</v>
      </c>
      <c r="V16" s="114">
        <v>112.50176931</v>
      </c>
      <c r="W16" s="116">
        <f t="shared" si="10"/>
        <v>100</v>
      </c>
      <c r="X16" s="114">
        <v>4614.9627970000001</v>
      </c>
      <c r="Y16" s="116">
        <f t="shared" si="11"/>
        <v>100</v>
      </c>
      <c r="Z16" s="5">
        <f>SUM(Z8:Z15)</f>
        <v>0.36365799999999998</v>
      </c>
      <c r="AA16" s="116">
        <f t="shared" si="12"/>
        <v>100</v>
      </c>
      <c r="AB16" s="115"/>
    </row>
    <row r="17" spans="1:28" ht="12.75" customHeight="1" thickBot="1">
      <c r="A17" s="41" t="s">
        <v>156</v>
      </c>
      <c r="B17" s="5">
        <f t="shared" si="0"/>
        <v>0</v>
      </c>
      <c r="C17" s="116">
        <f t="shared" si="1"/>
        <v>0</v>
      </c>
      <c r="D17" s="114"/>
      <c r="E17" s="116">
        <f t="shared" si="2"/>
        <v>0</v>
      </c>
      <c r="F17" s="114"/>
      <c r="G17" s="116">
        <f t="shared" si="2"/>
        <v>0</v>
      </c>
      <c r="H17" s="5">
        <v>0</v>
      </c>
      <c r="I17" s="116">
        <f t="shared" si="3"/>
        <v>0</v>
      </c>
      <c r="J17" s="114">
        <v>0</v>
      </c>
      <c r="K17" s="116">
        <f t="shared" si="4"/>
        <v>0</v>
      </c>
      <c r="L17" s="114"/>
      <c r="M17" s="116">
        <f t="shared" si="5"/>
        <v>0</v>
      </c>
      <c r="N17" s="114">
        <v>0</v>
      </c>
      <c r="O17" s="116">
        <f t="shared" si="6"/>
        <v>0</v>
      </c>
      <c r="P17" s="114"/>
      <c r="Q17" s="116">
        <f t="shared" si="7"/>
        <v>0</v>
      </c>
      <c r="R17" s="1526"/>
      <c r="S17" s="116">
        <f t="shared" si="8"/>
        <v>0</v>
      </c>
      <c r="T17" s="114"/>
      <c r="U17" s="116">
        <f t="shared" si="9"/>
        <v>0</v>
      </c>
      <c r="V17" s="114">
        <v>0</v>
      </c>
      <c r="W17" s="116">
        <f t="shared" si="10"/>
        <v>0</v>
      </c>
      <c r="X17" s="114">
        <v>0</v>
      </c>
      <c r="Y17" s="116">
        <f t="shared" si="11"/>
        <v>0</v>
      </c>
      <c r="Z17" s="5">
        <v>0</v>
      </c>
      <c r="AA17" s="116">
        <f t="shared" si="12"/>
        <v>0</v>
      </c>
      <c r="AB17" s="115"/>
    </row>
    <row r="18" spans="1:28" ht="12.75" customHeight="1" thickBot="1">
      <c r="A18" s="1253" t="s">
        <v>158</v>
      </c>
      <c r="B18" s="114">
        <f t="shared" si="0"/>
        <v>9645.3837177799996</v>
      </c>
      <c r="C18" s="116">
        <f t="shared" si="1"/>
        <v>100</v>
      </c>
      <c r="D18" s="114">
        <f>SUM(D16:D17)</f>
        <v>114.78666532</v>
      </c>
      <c r="E18" s="116">
        <f t="shared" si="2"/>
        <v>100</v>
      </c>
      <c r="F18" s="114">
        <f>SUM(F16:F17)</f>
        <v>134.16647975999999</v>
      </c>
      <c r="G18" s="116">
        <f t="shared" si="2"/>
        <v>100</v>
      </c>
      <c r="H18" s="5">
        <f>SUM(H16:H17)</f>
        <v>0.5</v>
      </c>
      <c r="I18" s="116">
        <f t="shared" si="3"/>
        <v>100</v>
      </c>
      <c r="J18" s="114">
        <v>673.38306381999996</v>
      </c>
      <c r="K18" s="116">
        <f t="shared" si="4"/>
        <v>100</v>
      </c>
      <c r="L18" s="114">
        <f>SUM(L16:L17)</f>
        <v>1258.2095681000001</v>
      </c>
      <c r="M18" s="116">
        <f t="shared" si="5"/>
        <v>100</v>
      </c>
      <c r="N18" s="114">
        <v>66.709716470000004</v>
      </c>
      <c r="O18" s="116">
        <f t="shared" si="6"/>
        <v>100</v>
      </c>
      <c r="P18" s="114">
        <f>SUM(P16:P17)</f>
        <v>48.5</v>
      </c>
      <c r="Q18" s="116">
        <f t="shared" si="7"/>
        <v>100</v>
      </c>
      <c r="R18" s="1526">
        <f>SUM(R16:R17)</f>
        <v>831.9</v>
      </c>
      <c r="S18" s="116">
        <f t="shared" si="8"/>
        <v>100</v>
      </c>
      <c r="T18" s="114">
        <f>SUM(T16:T17)</f>
        <v>1789.4</v>
      </c>
      <c r="U18" s="116">
        <f t="shared" si="9"/>
        <v>100</v>
      </c>
      <c r="V18" s="114">
        <v>112.50176931</v>
      </c>
      <c r="W18" s="116">
        <f t="shared" si="10"/>
        <v>100</v>
      </c>
      <c r="X18" s="114">
        <v>4614.9627970000001</v>
      </c>
      <c r="Y18" s="116">
        <f t="shared" si="11"/>
        <v>100</v>
      </c>
      <c r="Z18" s="5">
        <f>SUM(Z16:Z17)</f>
        <v>0.36365799999999998</v>
      </c>
      <c r="AA18" s="116">
        <f t="shared" si="12"/>
        <v>100</v>
      </c>
      <c r="AB18" s="115"/>
    </row>
    <row r="19" spans="1:28" ht="12.75" customHeight="1">
      <c r="A19" s="14" t="s">
        <v>506</v>
      </c>
      <c r="B19" s="105">
        <f t="shared" si="0"/>
        <v>0</v>
      </c>
      <c r="C19" s="115">
        <f t="shared" si="1"/>
        <v>0</v>
      </c>
      <c r="D19" s="14"/>
      <c r="E19" s="115">
        <f t="shared" si="2"/>
        <v>0</v>
      </c>
      <c r="F19" s="14"/>
      <c r="G19" s="115">
        <f t="shared" si="2"/>
        <v>0</v>
      </c>
      <c r="H19" s="105"/>
      <c r="I19" s="115"/>
      <c r="J19" s="14">
        <v>0</v>
      </c>
      <c r="K19" s="115">
        <f t="shared" si="4"/>
        <v>0</v>
      </c>
      <c r="L19" s="14"/>
      <c r="M19" s="115">
        <f t="shared" si="5"/>
        <v>0</v>
      </c>
      <c r="N19" s="14">
        <v>0</v>
      </c>
      <c r="O19" s="115">
        <f t="shared" si="6"/>
        <v>0</v>
      </c>
      <c r="P19" s="14"/>
      <c r="Q19" s="115">
        <f t="shared" si="7"/>
        <v>0</v>
      </c>
      <c r="R19" s="1520"/>
      <c r="S19" s="115">
        <f t="shared" si="8"/>
        <v>0</v>
      </c>
      <c r="T19" s="14"/>
      <c r="U19" s="115">
        <f t="shared" si="9"/>
        <v>0</v>
      </c>
      <c r="V19" s="14">
        <v>0</v>
      </c>
      <c r="W19" s="115">
        <f t="shared" si="10"/>
        <v>0</v>
      </c>
      <c r="X19" s="14">
        <v>0</v>
      </c>
      <c r="Y19" s="115">
        <f t="shared" si="11"/>
        <v>0</v>
      </c>
      <c r="Z19" s="105"/>
      <c r="AA19" s="115"/>
      <c r="AB19" s="115"/>
    </row>
    <row r="20" spans="1:28" ht="12.75" customHeight="1">
      <c r="A20" s="14" t="s">
        <v>259</v>
      </c>
      <c r="B20" s="105">
        <f t="shared" si="0"/>
        <v>0</v>
      </c>
      <c r="C20" s="115">
        <f t="shared" si="1"/>
        <v>0</v>
      </c>
      <c r="D20" s="14"/>
      <c r="E20" s="115">
        <f t="shared" si="2"/>
        <v>0</v>
      </c>
      <c r="F20" s="14"/>
      <c r="G20" s="115">
        <f t="shared" si="2"/>
        <v>0</v>
      </c>
      <c r="H20" s="105"/>
      <c r="I20" s="115"/>
      <c r="J20" s="14">
        <v>0</v>
      </c>
      <c r="K20" s="115">
        <f t="shared" si="4"/>
        <v>0</v>
      </c>
      <c r="L20" s="14"/>
      <c r="M20" s="115">
        <f t="shared" si="5"/>
        <v>0</v>
      </c>
      <c r="N20" s="14">
        <v>0</v>
      </c>
      <c r="O20" s="115">
        <f t="shared" si="6"/>
        <v>0</v>
      </c>
      <c r="P20" s="14"/>
      <c r="Q20" s="115">
        <f t="shared" si="7"/>
        <v>0</v>
      </c>
      <c r="R20" s="1520"/>
      <c r="S20" s="115">
        <f t="shared" si="8"/>
        <v>0</v>
      </c>
      <c r="T20" s="14"/>
      <c r="U20" s="115">
        <f t="shared" si="9"/>
        <v>0</v>
      </c>
      <c r="V20" s="14">
        <v>0</v>
      </c>
      <c r="W20" s="115">
        <f t="shared" si="10"/>
        <v>0</v>
      </c>
      <c r="X20" s="14">
        <v>0</v>
      </c>
      <c r="Y20" s="115">
        <f t="shared" si="11"/>
        <v>0</v>
      </c>
      <c r="Z20" s="105"/>
      <c r="AA20" s="115"/>
      <c r="AB20" s="115"/>
    </row>
    <row r="21" spans="1:28" ht="12.75" customHeight="1" thickBot="1">
      <c r="A21" s="14" t="s">
        <v>261</v>
      </c>
      <c r="B21" s="105">
        <f t="shared" si="0"/>
        <v>0</v>
      </c>
      <c r="C21" s="115">
        <f t="shared" si="1"/>
        <v>0</v>
      </c>
      <c r="D21" s="14"/>
      <c r="E21" s="115">
        <f t="shared" si="2"/>
        <v>0</v>
      </c>
      <c r="F21" s="14"/>
      <c r="G21" s="115">
        <f t="shared" si="2"/>
        <v>0</v>
      </c>
      <c r="H21" s="105"/>
      <c r="I21" s="115"/>
      <c r="J21" s="14">
        <v>0</v>
      </c>
      <c r="K21" s="115">
        <f t="shared" si="4"/>
        <v>0</v>
      </c>
      <c r="L21" s="14"/>
      <c r="M21" s="115">
        <f t="shared" si="5"/>
        <v>0</v>
      </c>
      <c r="N21" s="14">
        <v>0</v>
      </c>
      <c r="O21" s="115">
        <f t="shared" si="6"/>
        <v>0</v>
      </c>
      <c r="P21" s="14"/>
      <c r="Q21" s="115">
        <f t="shared" si="7"/>
        <v>0</v>
      </c>
      <c r="R21" s="1520"/>
      <c r="S21" s="115">
        <f t="shared" si="8"/>
        <v>0</v>
      </c>
      <c r="T21" s="14"/>
      <c r="U21" s="115">
        <f t="shared" si="9"/>
        <v>0</v>
      </c>
      <c r="V21" s="14">
        <v>0</v>
      </c>
      <c r="W21" s="115">
        <f t="shared" si="10"/>
        <v>0</v>
      </c>
      <c r="X21" s="14">
        <v>0</v>
      </c>
      <c r="Y21" s="115">
        <f t="shared" si="11"/>
        <v>0</v>
      </c>
      <c r="Z21" s="105"/>
      <c r="AA21" s="115"/>
      <c r="AB21" s="115"/>
    </row>
    <row r="22" spans="1:28" ht="12.75" customHeight="1" thickBot="1">
      <c r="A22" s="41" t="s">
        <v>164</v>
      </c>
      <c r="B22" s="114">
        <f t="shared" si="0"/>
        <v>0</v>
      </c>
      <c r="C22" s="116">
        <f t="shared" si="1"/>
        <v>0</v>
      </c>
      <c r="D22" s="5">
        <f>SUM(D19:D21)</f>
        <v>0</v>
      </c>
      <c r="E22" s="116">
        <f t="shared" si="2"/>
        <v>0</v>
      </c>
      <c r="F22" s="5">
        <f>SUM(F19:F21)</f>
        <v>0</v>
      </c>
      <c r="G22" s="116">
        <f t="shared" si="2"/>
        <v>0</v>
      </c>
      <c r="H22" s="114"/>
      <c r="I22" s="116"/>
      <c r="J22" s="5">
        <v>0</v>
      </c>
      <c r="K22" s="116">
        <f t="shared" si="4"/>
        <v>0</v>
      </c>
      <c r="L22" s="5">
        <f>SUM(L19:L21)</f>
        <v>0</v>
      </c>
      <c r="M22" s="116">
        <f t="shared" si="5"/>
        <v>0</v>
      </c>
      <c r="N22" s="5">
        <v>0</v>
      </c>
      <c r="O22" s="116">
        <f t="shared" si="6"/>
        <v>0</v>
      </c>
      <c r="P22" s="5">
        <f>SUM(P19:P21)</f>
        <v>0</v>
      </c>
      <c r="Q22" s="116">
        <f t="shared" si="7"/>
        <v>0</v>
      </c>
      <c r="R22" s="1521">
        <f>SUM(R19:R21)</f>
        <v>0</v>
      </c>
      <c r="S22" s="116">
        <f t="shared" si="8"/>
        <v>0</v>
      </c>
      <c r="T22" s="5">
        <f>SUM(T19:T21)</f>
        <v>0</v>
      </c>
      <c r="U22" s="116">
        <f t="shared" si="9"/>
        <v>0</v>
      </c>
      <c r="V22" s="5">
        <v>0</v>
      </c>
      <c r="W22" s="116">
        <f t="shared" si="10"/>
        <v>0</v>
      </c>
      <c r="X22" s="5">
        <v>0</v>
      </c>
      <c r="Y22" s="116">
        <f t="shared" si="11"/>
        <v>0</v>
      </c>
      <c r="Z22" s="114"/>
      <c r="AA22" s="116"/>
      <c r="AB22" s="115"/>
    </row>
    <row r="23" spans="1:28" ht="12.75" customHeight="1" thickBot="1">
      <c r="A23" s="2"/>
      <c r="B23" s="139"/>
      <c r="C23" s="160"/>
      <c r="D23" s="14"/>
      <c r="E23" s="160"/>
      <c r="F23" s="14"/>
      <c r="G23" s="160"/>
      <c r="H23" s="21"/>
      <c r="I23" s="160"/>
      <c r="J23" s="14"/>
      <c r="K23" s="160"/>
      <c r="L23" s="14"/>
      <c r="M23" s="160"/>
      <c r="N23" s="14"/>
      <c r="O23" s="160"/>
      <c r="P23" s="14"/>
      <c r="Q23" s="160"/>
      <c r="R23" s="1520"/>
      <c r="S23" s="160"/>
      <c r="T23" s="14"/>
      <c r="U23" s="160"/>
      <c r="V23" s="14"/>
      <c r="W23" s="160"/>
      <c r="X23" s="14"/>
      <c r="Y23" s="160"/>
      <c r="Z23" s="21"/>
      <c r="AA23" s="160"/>
      <c r="AB23" s="115"/>
    </row>
    <row r="24" spans="1:28" s="71" customFormat="1" ht="12.75" customHeight="1">
      <c r="A24" s="1254" t="s">
        <v>152</v>
      </c>
      <c r="B24" s="133">
        <f>D24+F24+H24+J24+L24+N24+P24+R24+T24+V24+X24+Z24</f>
        <v>42897</v>
      </c>
      <c r="C24" s="133"/>
      <c r="D24" s="133">
        <v>110</v>
      </c>
      <c r="E24" s="133"/>
      <c r="F24" s="133">
        <v>147</v>
      </c>
      <c r="G24" s="133"/>
      <c r="H24" s="133"/>
      <c r="I24" s="133"/>
      <c r="J24" s="133">
        <v>1497</v>
      </c>
      <c r="K24" s="133"/>
      <c r="L24" s="133">
        <v>20</v>
      </c>
      <c r="M24" s="133"/>
      <c r="N24" s="133">
        <v>265</v>
      </c>
      <c r="O24" s="133"/>
      <c r="P24" s="133">
        <v>470</v>
      </c>
      <c r="Q24" s="133"/>
      <c r="R24" s="1527">
        <v>13449</v>
      </c>
      <c r="S24" s="133"/>
      <c r="T24" s="133">
        <v>6015</v>
      </c>
      <c r="U24" s="133"/>
      <c r="V24" s="133">
        <v>1139</v>
      </c>
      <c r="W24" s="133"/>
      <c r="X24" s="133">
        <v>19785</v>
      </c>
      <c r="Y24" s="133"/>
      <c r="Z24" s="133"/>
      <c r="AA24" s="133"/>
      <c r="AB24" s="137"/>
    </row>
    <row r="25" spans="1:28" s="71" customFormat="1" ht="12.75" customHeight="1" thickBot="1">
      <c r="A25" s="1255" t="s">
        <v>154</v>
      </c>
      <c r="B25" s="117">
        <f>B18/B24*1000000</f>
        <v>224849.8430608201</v>
      </c>
      <c r="C25" s="117"/>
      <c r="D25" s="117">
        <f>D18/D24*1000000</f>
        <v>1043515.1392727273</v>
      </c>
      <c r="E25" s="117"/>
      <c r="F25" s="117">
        <f>F18/F24*1000000</f>
        <v>912697.14122448978</v>
      </c>
      <c r="G25" s="117"/>
      <c r="H25" s="117"/>
      <c r="I25" s="117"/>
      <c r="J25" s="117">
        <f>J18/J24*1000000</f>
        <v>449821.68591850362</v>
      </c>
      <c r="K25" s="117"/>
      <c r="L25" s="117">
        <f>L18/L24*1000000</f>
        <v>62910478.405000009</v>
      </c>
      <c r="M25" s="117"/>
      <c r="N25" s="117">
        <f>N18/N24*1000000</f>
        <v>251734.77913207549</v>
      </c>
      <c r="O25" s="117"/>
      <c r="P25" s="117">
        <f>P18/P24*1000000</f>
        <v>103191.48936170213</v>
      </c>
      <c r="Q25" s="117"/>
      <c r="R25" s="117">
        <f>R18/R24*1000000</f>
        <v>61855.900066919472</v>
      </c>
      <c r="S25" s="117"/>
      <c r="T25" s="117">
        <f>T18/T24*1000000</f>
        <v>297489.60931005818</v>
      </c>
      <c r="U25" s="117"/>
      <c r="V25" s="117">
        <f>V18/V24*1000000</f>
        <v>98772.405013169438</v>
      </c>
      <c r="W25" s="117"/>
      <c r="X25" s="117">
        <f>X18/X24*1000000</f>
        <v>233255.63795804905</v>
      </c>
      <c r="Y25" s="117"/>
      <c r="Z25" s="117"/>
      <c r="AA25" s="117"/>
      <c r="AB25" s="137"/>
    </row>
    <row r="26" spans="1:28" ht="12.75" customHeight="1">
      <c r="A26" s="14"/>
      <c r="B26" s="14"/>
      <c r="C26" s="15"/>
      <c r="D26" s="14"/>
      <c r="E26" s="15"/>
      <c r="F26" s="14"/>
      <c r="G26" s="15"/>
      <c r="I26" s="15"/>
      <c r="J26" s="14"/>
      <c r="K26" s="15"/>
      <c r="L26" s="14"/>
      <c r="M26" s="15"/>
      <c r="N26" s="14"/>
      <c r="O26" s="15"/>
      <c r="P26" s="14"/>
      <c r="Q26" s="15"/>
      <c r="R26" s="14"/>
      <c r="S26" s="15"/>
      <c r="T26" s="14"/>
      <c r="U26" s="15"/>
      <c r="V26" s="14"/>
      <c r="W26" s="15"/>
      <c r="X26" s="14"/>
      <c r="Y26" s="15"/>
      <c r="Z26" s="14"/>
      <c r="AA26" s="15"/>
    </row>
    <row r="27" spans="1:28" ht="12.75" customHeight="1">
      <c r="A27" s="1252" t="s">
        <v>165</v>
      </c>
      <c r="B27" s="17" t="s">
        <v>80</v>
      </c>
      <c r="C27" s="61"/>
      <c r="D27" s="17" t="str">
        <f>D3</f>
        <v>CORONATION</v>
      </c>
      <c r="E27" s="61"/>
      <c r="F27" s="17" t="str">
        <f>F3</f>
        <v>CORONATION</v>
      </c>
      <c r="G27" s="61"/>
      <c r="H27" s="44"/>
      <c r="I27" s="61"/>
      <c r="J27" s="17" t="str">
        <f>J3</f>
        <v>INVESTEC</v>
      </c>
      <c r="K27" s="61"/>
      <c r="L27" s="17" t="str">
        <f>L3</f>
        <v>INVESTMENT SOLUTIONS</v>
      </c>
      <c r="M27" s="61"/>
      <c r="N27" s="17" t="str">
        <f>N3</f>
        <v>METROPOLITAN</v>
      </c>
      <c r="O27" s="61"/>
      <c r="P27" s="17" t="str">
        <f>P3</f>
        <v>MOMENTUM</v>
      </c>
      <c r="Q27" s="61"/>
      <c r="R27" s="17" t="str">
        <f>R3</f>
        <v>OLD MUTUAL</v>
      </c>
      <c r="S27" s="61"/>
      <c r="T27" s="17" t="str">
        <f>T3</f>
        <v>RMB</v>
      </c>
      <c r="U27" s="61"/>
      <c r="V27" s="17" t="str">
        <f>V3</f>
        <v>SANLAM</v>
      </c>
      <c r="W27" s="61"/>
      <c r="X27" s="17" t="str">
        <f>X3</f>
        <v>STANLIB</v>
      </c>
      <c r="Y27" s="61"/>
      <c r="Z27" s="17"/>
      <c r="AA27" s="61"/>
    </row>
    <row r="28" spans="1:28" ht="12.75" customHeight="1">
      <c r="A28" s="34"/>
      <c r="B28" s="34"/>
      <c r="C28" s="62"/>
      <c r="D28" s="34" t="str">
        <f>D4</f>
        <v>CASH PLUS</v>
      </c>
      <c r="E28" s="62"/>
      <c r="F28" s="34" t="str">
        <f>F4</f>
        <v>INCOME</v>
      </c>
      <c r="G28" s="62"/>
      <c r="H28" s="47"/>
      <c r="I28" s="62"/>
      <c r="J28" s="34" t="str">
        <f>J4</f>
        <v>HIGH INCOME</v>
      </c>
      <c r="K28" s="62"/>
      <c r="L28" s="34" t="str">
        <f>L4</f>
        <v xml:space="preserve">INCOME </v>
      </c>
      <c r="M28" s="62"/>
      <c r="N28" s="34" t="str">
        <f>N4</f>
        <v>INCOME</v>
      </c>
      <c r="O28" s="62"/>
      <c r="P28" s="34" t="str">
        <f>P4</f>
        <v>INCOME</v>
      </c>
      <c r="Q28" s="62"/>
      <c r="R28" s="34" t="str">
        <f>R4</f>
        <v>INCOME</v>
      </c>
      <c r="S28" s="62"/>
      <c r="T28" s="34" t="str">
        <f>T4</f>
        <v>MAXIMUM INCOME</v>
      </c>
      <c r="U28" s="62"/>
      <c r="V28" s="34" t="str">
        <f>V4</f>
        <v>INCOME</v>
      </c>
      <c r="W28" s="62"/>
      <c r="X28" s="34" t="str">
        <f>X4</f>
        <v>INCOME</v>
      </c>
      <c r="Y28" s="62"/>
      <c r="Z28" s="34"/>
      <c r="AA28" s="62"/>
    </row>
    <row r="29" spans="1:28" ht="12.75" customHeight="1">
      <c r="A29" s="18"/>
      <c r="B29" s="18" t="s">
        <v>84</v>
      </c>
      <c r="C29" s="18" t="s">
        <v>16</v>
      </c>
      <c r="D29" s="18" t="s">
        <v>84</v>
      </c>
      <c r="E29" s="18" t="s">
        <v>16</v>
      </c>
      <c r="F29" s="18" t="s">
        <v>84</v>
      </c>
      <c r="G29" s="18" t="s">
        <v>16</v>
      </c>
      <c r="H29" s="18"/>
      <c r="I29" s="18"/>
      <c r="J29" s="18" t="s">
        <v>84</v>
      </c>
      <c r="K29" s="18" t="s">
        <v>16</v>
      </c>
      <c r="L29" s="18" t="s">
        <v>84</v>
      </c>
      <c r="M29" s="18" t="s">
        <v>16</v>
      </c>
      <c r="N29" s="18" t="s">
        <v>84</v>
      </c>
      <c r="O29" s="18" t="s">
        <v>16</v>
      </c>
      <c r="P29" s="18" t="s">
        <v>84</v>
      </c>
      <c r="Q29" s="18" t="s">
        <v>16</v>
      </c>
      <c r="R29" s="18" t="s">
        <v>84</v>
      </c>
      <c r="S29" s="18" t="s">
        <v>16</v>
      </c>
      <c r="T29" s="18" t="s">
        <v>84</v>
      </c>
      <c r="U29" s="18" t="s">
        <v>16</v>
      </c>
      <c r="V29" s="18" t="s">
        <v>84</v>
      </c>
      <c r="W29" s="18" t="s">
        <v>16</v>
      </c>
      <c r="X29" s="18" t="s">
        <v>84</v>
      </c>
      <c r="Y29" s="18" t="s">
        <v>16</v>
      </c>
      <c r="Z29" s="18"/>
      <c r="AA29" s="18"/>
      <c r="AB29" s="70"/>
    </row>
    <row r="30" spans="1:28" ht="12.75" customHeight="1">
      <c r="A30" s="14" t="s">
        <v>166</v>
      </c>
      <c r="B30" s="14">
        <f t="shared" ref="B30:B38" si="13">D30+F30+H30+J30+L30+N30+P30+R30+T30+V30+X30+Z30</f>
        <v>630.93434905000004</v>
      </c>
      <c r="C30" s="15">
        <f t="shared" ref="C30:C38" si="14">B30/B$18*100</f>
        <v>6.5413089568116947</v>
      </c>
      <c r="D30" s="14">
        <v>6.34</v>
      </c>
      <c r="E30" s="15">
        <f t="shared" ref="E30:G38" si="15">D30/D$18*100</f>
        <v>5.5232896454701192</v>
      </c>
      <c r="F30" s="14">
        <v>15.22</v>
      </c>
      <c r="G30" s="15">
        <f t="shared" si="15"/>
        <v>11.344115182291343</v>
      </c>
      <c r="I30" s="15"/>
      <c r="J30" s="1553">
        <f>(78216321+7010241+28171990+29259286)/1000000</f>
        <v>142.657838</v>
      </c>
      <c r="K30" s="15">
        <f t="shared" ref="K30:K38" si="16">J30/J$18*100</f>
        <v>21.185242941918339</v>
      </c>
      <c r="L30" s="14">
        <v>391.25269610000004</v>
      </c>
      <c r="M30" s="15">
        <f t="shared" ref="M30:M38" si="17">L30/L$18*100</f>
        <v>31.09598798321203</v>
      </c>
      <c r="N30" s="14">
        <v>17.440000000000001</v>
      </c>
      <c r="O30" s="15">
        <f t="shared" ref="O30:O38" si="18">N30/N$18*100</f>
        <v>26.143118158571298</v>
      </c>
      <c r="P30" s="14"/>
      <c r="Q30" s="15">
        <f t="shared" ref="Q30:Q38" si="19">P30/P$18*100</f>
        <v>0</v>
      </c>
      <c r="R30" s="1520"/>
      <c r="S30" s="15">
        <f t="shared" ref="S30:S38" si="20">R30/R$18*100</f>
        <v>0</v>
      </c>
      <c r="T30" s="14">
        <v>17.3</v>
      </c>
      <c r="U30" s="15">
        <f t="shared" ref="U30:U38" si="21">T30/T$18*100</f>
        <v>0.9668045154800492</v>
      </c>
      <c r="V30" s="14">
        <v>18.685859949999998</v>
      </c>
      <c r="W30" s="15">
        <f t="shared" ref="W30:W38" si="22">V30/V$18*100</f>
        <v>16.609392069657929</v>
      </c>
      <c r="X30" s="1578">
        <v>22.037955</v>
      </c>
      <c r="Y30" s="15">
        <f t="shared" ref="Y30:Y38" si="23">X30/X$18*100</f>
        <v>0.47753266861275634</v>
      </c>
      <c r="Z30" s="6"/>
      <c r="AA30" s="15"/>
      <c r="AB30" s="15"/>
    </row>
    <row r="31" spans="1:28" ht="12.75" customHeight="1">
      <c r="A31" s="14" t="s">
        <v>167</v>
      </c>
      <c r="B31" s="14">
        <f t="shared" si="13"/>
        <v>1653.7587166800001</v>
      </c>
      <c r="C31" s="15">
        <f t="shared" si="14"/>
        <v>17.145597988305148</v>
      </c>
      <c r="D31" s="14">
        <v>23.17</v>
      </c>
      <c r="E31" s="15">
        <f t="shared" si="15"/>
        <v>20.185271464596635</v>
      </c>
      <c r="F31" s="14">
        <v>0</v>
      </c>
      <c r="G31" s="15">
        <f t="shared" si="15"/>
        <v>0</v>
      </c>
      <c r="I31" s="15"/>
      <c r="J31" s="1553">
        <f>(32930930+8020589)/1000000</f>
        <v>40.951518999999998</v>
      </c>
      <c r="K31" s="15">
        <f t="shared" si="16"/>
        <v>6.081459603050936</v>
      </c>
      <c r="L31" s="14">
        <v>35.049905000000003</v>
      </c>
      <c r="M31" s="15">
        <f t="shared" si="17"/>
        <v>2.7856969052403762</v>
      </c>
      <c r="N31" s="14">
        <f>5</f>
        <v>5</v>
      </c>
      <c r="O31" s="15">
        <f t="shared" si="18"/>
        <v>7.495160022526175</v>
      </c>
      <c r="P31" s="14">
        <v>42.1</v>
      </c>
      <c r="Q31" s="15">
        <f t="shared" si="19"/>
        <v>86.80412371134021</v>
      </c>
      <c r="R31" s="1520">
        <f>12+50+19.4</f>
        <v>81.400000000000006</v>
      </c>
      <c r="S31" s="15">
        <f t="shared" si="20"/>
        <v>9.7848299074408001</v>
      </c>
      <c r="T31" s="14">
        <v>1393.1</v>
      </c>
      <c r="U31" s="15">
        <f t="shared" si="21"/>
        <v>77.852911590477248</v>
      </c>
      <c r="V31" s="14">
        <v>3.9872926800000004</v>
      </c>
      <c r="W31" s="15">
        <f t="shared" si="22"/>
        <v>3.5442044195882523</v>
      </c>
      <c r="X31" s="1578">
        <v>29</v>
      </c>
      <c r="Y31" s="15">
        <f t="shared" si="23"/>
        <v>0.62839076446838793</v>
      </c>
      <c r="Z31" s="6"/>
      <c r="AA31" s="15"/>
      <c r="AB31" s="15"/>
    </row>
    <row r="32" spans="1:28" ht="12.75" customHeight="1">
      <c r="A32" s="14" t="s">
        <v>168</v>
      </c>
      <c r="B32" s="14">
        <f t="shared" si="13"/>
        <v>352.72632637999999</v>
      </c>
      <c r="C32" s="15">
        <f t="shared" si="14"/>
        <v>3.6569444689877426</v>
      </c>
      <c r="D32" s="14">
        <v>4.16</v>
      </c>
      <c r="E32" s="15">
        <f t="shared" si="15"/>
        <v>3.6241143415072079</v>
      </c>
      <c r="F32" s="14">
        <v>0</v>
      </c>
      <c r="G32" s="15">
        <f t="shared" si="15"/>
        <v>0</v>
      </c>
      <c r="I32" s="15"/>
      <c r="J32" s="1553">
        <f>(7112364+23797817+63069)/1000000</f>
        <v>30.97325</v>
      </c>
      <c r="K32" s="15">
        <f t="shared" si="16"/>
        <v>4.5996479068382641</v>
      </c>
      <c r="L32" s="14">
        <v>0</v>
      </c>
      <c r="M32" s="15">
        <f t="shared" si="17"/>
        <v>0</v>
      </c>
      <c r="N32" s="14">
        <v>2.0299999999999998</v>
      </c>
      <c r="O32" s="15">
        <f t="shared" si="18"/>
        <v>3.0430349691456269</v>
      </c>
      <c r="P32" s="14">
        <v>0</v>
      </c>
      <c r="Q32" s="15">
        <f t="shared" si="19"/>
        <v>0</v>
      </c>
      <c r="R32" s="1520">
        <v>129.19999999999999</v>
      </c>
      <c r="S32" s="15">
        <f t="shared" si="20"/>
        <v>15.530712826060824</v>
      </c>
      <c r="T32" s="14">
        <v>0</v>
      </c>
      <c r="U32" s="15">
        <f t="shared" si="21"/>
        <v>0</v>
      </c>
      <c r="V32" s="14">
        <v>12.96307638</v>
      </c>
      <c r="W32" s="15">
        <f t="shared" si="22"/>
        <v>11.522553342499073</v>
      </c>
      <c r="X32" s="1578">
        <v>173.4</v>
      </c>
      <c r="Y32" s="15">
        <f t="shared" si="23"/>
        <v>3.7573433985799474</v>
      </c>
      <c r="Z32" s="6"/>
      <c r="AA32" s="15"/>
      <c r="AB32" s="15"/>
    </row>
    <row r="33" spans="1:28" ht="12.75" customHeight="1">
      <c r="A33" s="14" t="s">
        <v>169</v>
      </c>
      <c r="B33" s="14">
        <f t="shared" si="13"/>
        <v>828.47290871000007</v>
      </c>
      <c r="C33" s="15">
        <f t="shared" si="14"/>
        <v>8.5893203728413514</v>
      </c>
      <c r="D33" s="14">
        <v>48.84</v>
      </c>
      <c r="E33" s="15">
        <f t="shared" si="15"/>
        <v>42.548496259425967</v>
      </c>
      <c r="F33" s="14">
        <v>8.0399999999999991</v>
      </c>
      <c r="G33" s="15">
        <f t="shared" si="15"/>
        <v>5.9925549320382645</v>
      </c>
      <c r="I33" s="15"/>
      <c r="J33" s="1553">
        <f>(8266354+28278944+48523465+16164865+25570410)/1000000</f>
        <v>126.80403800000001</v>
      </c>
      <c r="K33" s="15">
        <f t="shared" si="16"/>
        <v>18.830892075108029</v>
      </c>
      <c r="L33" s="14">
        <v>0</v>
      </c>
      <c r="M33" s="15">
        <f t="shared" si="17"/>
        <v>0</v>
      </c>
      <c r="N33" s="14">
        <f>10.08+1.7</f>
        <v>11.78</v>
      </c>
      <c r="O33" s="15">
        <f t="shared" si="18"/>
        <v>17.65859701307167</v>
      </c>
      <c r="P33" s="14">
        <v>0</v>
      </c>
      <c r="Q33" s="15">
        <f t="shared" si="19"/>
        <v>0</v>
      </c>
      <c r="R33" s="1520">
        <v>169.4</v>
      </c>
      <c r="S33" s="15">
        <f t="shared" si="20"/>
        <v>20.363024401971391</v>
      </c>
      <c r="T33" s="14">
        <v>82.7</v>
      </c>
      <c r="U33" s="15">
        <f t="shared" si="21"/>
        <v>4.6216608919190794</v>
      </c>
      <c r="V33" s="14">
        <v>5.1088707099999997</v>
      </c>
      <c r="W33" s="15">
        <f t="shared" si="22"/>
        <v>4.541146989361958</v>
      </c>
      <c r="X33" s="1578">
        <v>375.8</v>
      </c>
      <c r="Y33" s="15">
        <f t="shared" si="23"/>
        <v>8.1430775616282833</v>
      </c>
      <c r="Z33" s="6"/>
      <c r="AA33" s="15"/>
      <c r="AB33" s="15"/>
    </row>
    <row r="34" spans="1:28" ht="12.75" customHeight="1">
      <c r="A34" s="14" t="s">
        <v>170</v>
      </c>
      <c r="B34" s="14">
        <f t="shared" si="13"/>
        <v>2935.4033989600002</v>
      </c>
      <c r="C34" s="15">
        <f t="shared" si="14"/>
        <v>30.433246461195413</v>
      </c>
      <c r="D34" s="14">
        <v>30.27</v>
      </c>
      <c r="E34" s="15">
        <f t="shared" si="15"/>
        <v>26.370658922457491</v>
      </c>
      <c r="F34" s="14">
        <v>84.38</v>
      </c>
      <c r="G34" s="15">
        <f t="shared" si="15"/>
        <v>62.892013080272235</v>
      </c>
      <c r="I34" s="15"/>
      <c r="J34" s="1553">
        <f>(74032228+38989881)/1000000</f>
        <v>113.022109</v>
      </c>
      <c r="K34" s="15">
        <f t="shared" si="16"/>
        <v>16.78422209772291</v>
      </c>
      <c r="L34" s="14">
        <v>280.74914214999995</v>
      </c>
      <c r="M34" s="15">
        <f t="shared" si="17"/>
        <v>22.313384770547742</v>
      </c>
      <c r="N34" s="14">
        <v>20.03</v>
      </c>
      <c r="O34" s="15">
        <f t="shared" si="18"/>
        <v>30.02561105023986</v>
      </c>
      <c r="P34" s="14">
        <v>2.7</v>
      </c>
      <c r="Q34" s="15">
        <f t="shared" si="19"/>
        <v>5.5670103092783512</v>
      </c>
      <c r="R34" s="1520">
        <v>216.5</v>
      </c>
      <c r="S34" s="15">
        <f t="shared" si="20"/>
        <v>26.024762591657652</v>
      </c>
      <c r="T34" s="14">
        <v>81.7</v>
      </c>
      <c r="U34" s="15">
        <f t="shared" si="21"/>
        <v>4.5657762378450881</v>
      </c>
      <c r="V34" s="14">
        <v>48.052147809999994</v>
      </c>
      <c r="W34" s="15">
        <f t="shared" si="22"/>
        <v>42.71234852990775</v>
      </c>
      <c r="X34" s="1578">
        <v>2058</v>
      </c>
      <c r="Y34" s="15">
        <f t="shared" si="23"/>
        <v>44.594075630204912</v>
      </c>
      <c r="Z34" s="6"/>
      <c r="AA34" s="15"/>
      <c r="AB34" s="15"/>
    </row>
    <row r="35" spans="1:28" ht="12.75" customHeight="1">
      <c r="A35" s="14" t="s">
        <v>171</v>
      </c>
      <c r="B35" s="14">
        <f t="shared" si="13"/>
        <v>2997.0720442900001</v>
      </c>
      <c r="C35" s="15">
        <f t="shared" si="14"/>
        <v>31.072605631700178</v>
      </c>
      <c r="D35" s="14">
        <v>2.02</v>
      </c>
      <c r="E35" s="15">
        <f t="shared" si="15"/>
        <v>1.7597862908280189</v>
      </c>
      <c r="F35" s="14">
        <v>26.53</v>
      </c>
      <c r="G35" s="15">
        <f t="shared" si="15"/>
        <v>19.773940590419798</v>
      </c>
      <c r="I35" s="15"/>
      <c r="J35" s="1553">
        <f>192306354/1000000</f>
        <v>192.306354</v>
      </c>
      <c r="K35" s="15">
        <f t="shared" si="16"/>
        <v>28.558240373477055</v>
      </c>
      <c r="L35" s="14">
        <v>506.78233041000004</v>
      </c>
      <c r="M35" s="15">
        <f t="shared" si="17"/>
        <v>40.278054090407458</v>
      </c>
      <c r="N35" s="14">
        <v>10.43</v>
      </c>
      <c r="O35" s="15">
        <f t="shared" si="18"/>
        <v>15.6349038069896</v>
      </c>
      <c r="P35" s="14">
        <v>2.2000000000000002</v>
      </c>
      <c r="Q35" s="15">
        <f t="shared" si="19"/>
        <v>4.5360824742268049</v>
      </c>
      <c r="R35" s="1520">
        <v>192.7</v>
      </c>
      <c r="S35" s="15">
        <f t="shared" si="20"/>
        <v>23.163841807909606</v>
      </c>
      <c r="T35" s="14">
        <v>153.1</v>
      </c>
      <c r="U35" s="15">
        <f t="shared" si="21"/>
        <v>8.5559405387280645</v>
      </c>
      <c r="V35" s="14">
        <v>20.503359879999998</v>
      </c>
      <c r="W35" s="15">
        <f t="shared" si="22"/>
        <v>18.224922155226501</v>
      </c>
      <c r="X35" s="1578">
        <v>1890.5</v>
      </c>
      <c r="Y35" s="15">
        <f t="shared" si="23"/>
        <v>40.964577249223701</v>
      </c>
      <c r="Z35" s="6"/>
      <c r="AA35" s="15"/>
      <c r="AB35" s="15"/>
    </row>
    <row r="36" spans="1:28" ht="12.75" customHeight="1">
      <c r="A36" s="14" t="s">
        <v>172</v>
      </c>
      <c r="B36" s="14">
        <f t="shared" si="13"/>
        <v>135.74041267999999</v>
      </c>
      <c r="C36" s="15">
        <f t="shared" si="14"/>
        <v>1.407309617239803</v>
      </c>
      <c r="D36" s="14">
        <v>0</v>
      </c>
      <c r="E36" s="15">
        <f t="shared" si="15"/>
        <v>0</v>
      </c>
      <c r="F36" s="14">
        <v>0</v>
      </c>
      <c r="G36" s="15">
        <f t="shared" si="15"/>
        <v>0</v>
      </c>
      <c r="I36" s="15"/>
      <c r="J36" s="1553">
        <f>17171130/1000000</f>
        <v>17.171130000000002</v>
      </c>
      <c r="K36" s="15">
        <f t="shared" si="16"/>
        <v>2.5499794875432102</v>
      </c>
      <c r="L36" s="14">
        <v>2.9681207999999999</v>
      </c>
      <c r="M36" s="15">
        <f t="shared" si="17"/>
        <v>0.23590035199637741</v>
      </c>
      <c r="N36" s="14"/>
      <c r="O36" s="15">
        <f t="shared" si="18"/>
        <v>0</v>
      </c>
      <c r="P36" s="14">
        <v>0.4</v>
      </c>
      <c r="Q36" s="15">
        <f t="shared" si="19"/>
        <v>0.82474226804123718</v>
      </c>
      <c r="R36" s="1520">
        <v>22.7</v>
      </c>
      <c r="S36" s="15">
        <f t="shared" si="20"/>
        <v>2.7286933525664145</v>
      </c>
      <c r="T36" s="14">
        <v>53.4</v>
      </c>
      <c r="U36" s="15">
        <f t="shared" si="21"/>
        <v>2.9842405275511341</v>
      </c>
      <c r="V36" s="14">
        <v>3.2011618799999999</v>
      </c>
      <c r="W36" s="15">
        <f t="shared" si="22"/>
        <v>2.8454324759810303</v>
      </c>
      <c r="X36" s="1578">
        <v>35.9</v>
      </c>
      <c r="Y36" s="15">
        <f t="shared" si="23"/>
        <v>0.77790442911776303</v>
      </c>
      <c r="Z36" s="6"/>
      <c r="AA36" s="15"/>
      <c r="AB36" s="15"/>
    </row>
    <row r="37" spans="1:28" ht="12.75" customHeight="1" thickBot="1">
      <c r="A37" s="14" t="s">
        <v>173</v>
      </c>
      <c r="B37" s="14">
        <f t="shared" si="13"/>
        <v>110.50420131999999</v>
      </c>
      <c r="C37" s="15">
        <f t="shared" si="14"/>
        <v>1.1456693124224804</v>
      </c>
      <c r="D37" s="14">
        <v>0</v>
      </c>
      <c r="E37" s="15">
        <f t="shared" si="15"/>
        <v>0</v>
      </c>
      <c r="F37" s="14">
        <v>0</v>
      </c>
      <c r="G37" s="15">
        <f t="shared" si="15"/>
        <v>0</v>
      </c>
      <c r="I37" s="15"/>
      <c r="J37" s="1553">
        <f>(5046317+4450509)/1000000</f>
        <v>9.4968260000000004</v>
      </c>
      <c r="K37" s="15">
        <f t="shared" si="16"/>
        <v>1.4103155410719639</v>
      </c>
      <c r="L37" s="14">
        <v>41.40737532</v>
      </c>
      <c r="M37" s="15">
        <f t="shared" si="17"/>
        <v>3.2909760321190804</v>
      </c>
      <c r="N37" s="14"/>
      <c r="O37" s="15">
        <f t="shared" si="18"/>
        <v>0</v>
      </c>
      <c r="P37" s="14">
        <v>1.1000000000000001</v>
      </c>
      <c r="Q37" s="15">
        <f t="shared" si="19"/>
        <v>2.2680412371134024</v>
      </c>
      <c r="R37" s="1520">
        <v>20</v>
      </c>
      <c r="S37" s="15">
        <f t="shared" si="20"/>
        <v>2.4041351123933166</v>
      </c>
      <c r="T37" s="14">
        <v>8.1</v>
      </c>
      <c r="U37" s="15">
        <f t="shared" si="21"/>
        <v>0.45266569799932938</v>
      </c>
      <c r="V37" s="14">
        <v>0</v>
      </c>
      <c r="W37" s="15">
        <f t="shared" si="22"/>
        <v>0</v>
      </c>
      <c r="X37" s="1578">
        <v>30.4</v>
      </c>
      <c r="Y37" s="15">
        <f t="shared" si="23"/>
        <v>0.65872687033927568</v>
      </c>
      <c r="Z37" s="6"/>
      <c r="AA37" s="15"/>
      <c r="AB37" s="15"/>
    </row>
    <row r="38" spans="1:28" ht="12.75" customHeight="1" thickBot="1">
      <c r="A38" s="41" t="s">
        <v>22</v>
      </c>
      <c r="B38" s="5">
        <f t="shared" si="13"/>
        <v>9644.6123580700005</v>
      </c>
      <c r="C38" s="51">
        <f t="shared" si="14"/>
        <v>99.992002809503816</v>
      </c>
      <c r="D38" s="5">
        <v>114.8</v>
      </c>
      <c r="E38" s="51">
        <f t="shared" si="15"/>
        <v>100.01161692428543</v>
      </c>
      <c r="F38" s="5">
        <v>134.16999999999999</v>
      </c>
      <c r="G38" s="51">
        <f t="shared" si="15"/>
        <v>100.00262378502163</v>
      </c>
      <c r="H38" s="5"/>
      <c r="I38" s="51"/>
      <c r="J38" s="1554">
        <f>SUM(J30:J37)</f>
        <v>673.38306399999999</v>
      </c>
      <c r="K38" s="51">
        <f t="shared" si="16"/>
        <v>100.0000000267307</v>
      </c>
      <c r="L38" s="5">
        <f>SUM(L30:L37)</f>
        <v>1258.20956978</v>
      </c>
      <c r="M38" s="51">
        <f t="shared" si="17"/>
        <v>100.00000013352306</v>
      </c>
      <c r="N38" s="5">
        <f>SUM(N30:N37)</f>
        <v>66.710000000000008</v>
      </c>
      <c r="O38" s="51">
        <f t="shared" si="18"/>
        <v>100.00042502054424</v>
      </c>
      <c r="P38" s="5">
        <f>SUM(P30:P37)</f>
        <v>48.500000000000007</v>
      </c>
      <c r="Q38" s="51">
        <f t="shared" si="19"/>
        <v>100.00000000000003</v>
      </c>
      <c r="R38" s="1521">
        <f>SUM(R30:R37)</f>
        <v>831.90000000000009</v>
      </c>
      <c r="S38" s="51">
        <f t="shared" si="20"/>
        <v>100.00000000000003</v>
      </c>
      <c r="T38" s="5">
        <v>1789.4</v>
      </c>
      <c r="U38" s="51">
        <f t="shared" si="21"/>
        <v>100</v>
      </c>
      <c r="V38" s="5">
        <f>SUM(V30:V37)</f>
        <v>112.50176929</v>
      </c>
      <c r="W38" s="51">
        <f t="shared" si="22"/>
        <v>99.999999982222505</v>
      </c>
      <c r="X38" s="1554">
        <v>4615.0379549999998</v>
      </c>
      <c r="Y38" s="51">
        <f t="shared" si="23"/>
        <v>100.00162857217502</v>
      </c>
      <c r="Z38" s="5"/>
      <c r="AA38" s="51"/>
      <c r="AB38" s="15"/>
    </row>
    <row r="39" spans="1:28" ht="12.75" customHeight="1">
      <c r="A39" s="21" t="s">
        <v>912</v>
      </c>
      <c r="B39" s="21"/>
      <c r="C39" s="53"/>
      <c r="D39" s="21">
        <v>0</v>
      </c>
      <c r="E39" s="53"/>
      <c r="F39" s="21">
        <v>2</v>
      </c>
      <c r="G39" s="53"/>
      <c r="H39" s="21"/>
      <c r="I39" s="53"/>
      <c r="J39" s="1555">
        <v>1</v>
      </c>
      <c r="K39" s="53"/>
      <c r="L39" s="21">
        <v>3</v>
      </c>
      <c r="M39" s="53"/>
      <c r="N39" s="21">
        <v>1</v>
      </c>
      <c r="O39" s="53"/>
      <c r="P39" s="21">
        <v>0</v>
      </c>
      <c r="Q39" s="53"/>
      <c r="R39" s="1522">
        <v>2</v>
      </c>
      <c r="S39" s="53"/>
      <c r="T39" s="21">
        <v>3</v>
      </c>
      <c r="U39" s="53"/>
      <c r="V39" s="21">
        <v>1.6</v>
      </c>
      <c r="W39" s="53"/>
      <c r="X39" s="1555">
        <v>1.07</v>
      </c>
      <c r="Y39" s="53"/>
      <c r="Z39" s="21"/>
      <c r="AA39" s="53"/>
      <c r="AB39" s="15"/>
    </row>
    <row r="40" spans="1:28" ht="12.75" customHeight="1" thickBot="1">
      <c r="A40" s="1256" t="s">
        <v>913</v>
      </c>
      <c r="B40" s="14"/>
      <c r="C40" s="15"/>
      <c r="D40" s="134">
        <v>10</v>
      </c>
      <c r="E40" s="15"/>
      <c r="F40" s="134">
        <v>0</v>
      </c>
      <c r="G40" s="15"/>
      <c r="I40" s="15"/>
      <c r="J40" s="1557">
        <v>5.83</v>
      </c>
      <c r="K40" s="15"/>
      <c r="L40" s="134">
        <v>4</v>
      </c>
      <c r="M40" s="15"/>
      <c r="N40" s="134">
        <v>8</v>
      </c>
      <c r="O40" s="15"/>
      <c r="P40" s="134">
        <v>5</v>
      </c>
      <c r="Q40" s="15"/>
      <c r="R40" s="1528">
        <v>5.4</v>
      </c>
      <c r="S40" s="15"/>
      <c r="T40" s="134">
        <v>11.4</v>
      </c>
      <c r="U40" s="15"/>
      <c r="V40" s="134"/>
      <c r="W40" s="15"/>
      <c r="X40" s="1557">
        <v>0.84</v>
      </c>
      <c r="Y40" s="15"/>
      <c r="Z40" s="14"/>
      <c r="AA40" s="15"/>
      <c r="AB40" s="15"/>
    </row>
    <row r="41" spans="1:28" ht="12.75" customHeight="1" thickBot="1">
      <c r="A41" s="1257" t="s">
        <v>914</v>
      </c>
      <c r="B41" s="136"/>
      <c r="C41" s="136"/>
      <c r="D41" s="134">
        <v>0.50560000000000005</v>
      </c>
      <c r="E41" s="136"/>
      <c r="F41" s="134">
        <v>1.3738999999999999</v>
      </c>
      <c r="G41" s="136"/>
      <c r="H41" s="136"/>
      <c r="I41" s="136"/>
      <c r="J41" s="1557">
        <v>1.73</v>
      </c>
      <c r="K41" s="136"/>
      <c r="L41" s="134">
        <v>1.1200000000000001</v>
      </c>
      <c r="M41" s="136"/>
      <c r="N41" s="134">
        <v>0</v>
      </c>
      <c r="O41" s="136"/>
      <c r="P41" s="134">
        <v>0.1</v>
      </c>
      <c r="Q41" s="136"/>
      <c r="R41" s="1528">
        <v>1.04</v>
      </c>
      <c r="S41" s="136"/>
      <c r="T41" s="134">
        <v>0.95</v>
      </c>
      <c r="U41" s="136"/>
      <c r="V41" s="134">
        <v>1.5</v>
      </c>
      <c r="W41" s="136"/>
      <c r="X41" s="1557">
        <v>2.02</v>
      </c>
      <c r="Y41" s="136"/>
      <c r="Z41" s="136"/>
      <c r="AA41" s="136"/>
      <c r="AB41" s="135"/>
    </row>
    <row r="42" spans="1:28" ht="12.75" customHeight="1">
      <c r="B42" s="135"/>
      <c r="D42" s="14"/>
      <c r="F42" s="14"/>
      <c r="J42" s="14"/>
      <c r="L42" s="14"/>
      <c r="N42" s="14"/>
      <c r="P42" s="14"/>
      <c r="R42" s="14"/>
      <c r="T42" s="14"/>
      <c r="V42" s="14"/>
      <c r="X42" s="14"/>
    </row>
    <row r="44" spans="1:28" ht="12.75" customHeight="1">
      <c r="A44" s="14" t="s">
        <v>516</v>
      </c>
      <c r="L44" s="10">
        <v>417.94</v>
      </c>
      <c r="T44" s="10">
        <v>1008.5</v>
      </c>
      <c r="X44" s="10">
        <v>678.6</v>
      </c>
    </row>
    <row r="46" spans="1:28" ht="12.75" customHeight="1">
      <c r="X46" s="14"/>
      <c r="Y46" s="14"/>
    </row>
  </sheetData>
  <phoneticPr fontId="0" type="noConversion"/>
  <pageMargins left="0.39370078740157483" right="0.39370078740157483" top="0.59055118110236227" bottom="0.39370078740157483" header="0.39370078740157483" footer="0.39370078740157483"/>
  <pageSetup paperSize="9" scale="96"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9">
    <pageSetUpPr fitToPage="1"/>
  </sheetPr>
  <dimension ref="A3:BV41"/>
  <sheetViews>
    <sheetView workbookViewId="0" xr3:uid="{C7A11F4D-6E51-5B1A-9CF2-8FFD2B06F078}">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6.42578125" style="10" customWidth="1"/>
    <col min="2" max="2" width="12.7109375" style="10" customWidth="1"/>
    <col min="3" max="3" width="4.7109375" style="10" customWidth="1"/>
    <col min="4" max="4" width="12.7109375" style="10" customWidth="1"/>
    <col min="5" max="5" width="4.7109375" style="10" customWidth="1"/>
    <col min="6" max="6" width="12.7109375" style="10" customWidth="1"/>
    <col min="7" max="7" width="7" style="10" bestFit="1" customWidth="1"/>
    <col min="8" max="8" width="12.7109375" style="10" customWidth="1"/>
    <col min="9" max="9" width="4.7109375" style="10" customWidth="1"/>
    <col min="10" max="10" width="12.7109375" style="10" customWidth="1"/>
    <col min="11" max="11" width="4.7109375" style="10" customWidth="1"/>
    <col min="12" max="12" width="12.7109375" style="10" customWidth="1"/>
    <col min="13" max="13" width="4.7109375" style="10" customWidth="1"/>
    <col min="14" max="14" width="12.7109375" style="10" customWidth="1"/>
    <col min="15" max="15" width="4.7109375" style="10" customWidth="1"/>
    <col min="16" max="16" width="12.7109375" style="10" customWidth="1"/>
    <col min="17" max="17" width="4.7109375" style="10" customWidth="1"/>
    <col min="18" max="18" width="12.7109375" style="10" customWidth="1"/>
    <col min="19" max="19" width="4.7109375" style="10" customWidth="1"/>
    <col min="20" max="20" width="11.7109375" style="10" customWidth="1"/>
    <col min="21" max="21" width="6" style="10" bestFit="1" customWidth="1"/>
    <col min="22" max="22" width="12.7109375" style="10" customWidth="1"/>
    <col min="23" max="23" width="5.5703125" style="10" bestFit="1" customWidth="1"/>
    <col min="24" max="24" width="12.7109375" style="10" customWidth="1"/>
    <col min="25" max="25" width="4" style="10" bestFit="1" customWidth="1"/>
    <col min="26" max="26" width="12.7109375" style="10" customWidth="1"/>
    <col min="27" max="27" width="4.7109375" style="10" customWidth="1"/>
    <col min="28" max="28" width="12.7109375" style="10" customWidth="1"/>
    <col min="29" max="29" width="4.7109375" style="10" customWidth="1"/>
    <col min="30" max="30" width="10.85546875" style="10" customWidth="1"/>
    <col min="31" max="31" width="7" style="10" bestFit="1" customWidth="1"/>
    <col min="32" max="32" width="10.28515625" style="10" customWidth="1"/>
    <col min="33" max="36" width="9.140625" style="10"/>
    <col min="37" max="37" width="4" style="10" bestFit="1" customWidth="1"/>
    <col min="38" max="38" width="9.140625" style="10"/>
    <col min="39" max="39" width="4" style="10" bestFit="1" customWidth="1"/>
    <col min="40" max="40" width="12.7109375" style="10" customWidth="1"/>
    <col min="41" max="41" width="4" style="10" bestFit="1" customWidth="1"/>
    <col min="42" max="42" width="9.140625" style="10"/>
    <col min="43" max="43" width="4" style="10" bestFit="1" customWidth="1"/>
    <col min="44" max="44" width="10.85546875" style="10" customWidth="1"/>
    <col min="45" max="45" width="4" style="10" bestFit="1" customWidth="1"/>
    <col min="46" max="46" width="10.42578125" style="10" customWidth="1"/>
    <col min="47" max="47" width="4" style="10" bestFit="1" customWidth="1"/>
    <col min="48" max="48" width="9.140625" style="10"/>
    <col min="49" max="49" width="4" style="10" bestFit="1" customWidth="1"/>
    <col min="50" max="50" width="11.42578125" style="10" customWidth="1"/>
    <col min="51" max="51" width="4" style="10" bestFit="1" customWidth="1"/>
    <col min="52" max="52" width="12.7109375" style="10" customWidth="1"/>
    <col min="53" max="53" width="4.7109375" style="10" customWidth="1"/>
    <col min="54" max="54" width="11.140625" style="10" customWidth="1"/>
    <col min="55" max="55" width="4" style="10" bestFit="1" customWidth="1"/>
    <col min="56" max="56" width="9.140625" style="10"/>
    <col min="57" max="57" width="4" style="10" bestFit="1" customWidth="1"/>
    <col min="58" max="58" width="9.140625" style="10"/>
    <col min="59" max="59" width="4" style="10" bestFit="1" customWidth="1"/>
    <col min="60" max="60" width="9.140625" style="10"/>
    <col min="61" max="61" width="2.7109375" style="10" bestFit="1" customWidth="1"/>
    <col min="62" max="16384" width="9.140625" style="10"/>
  </cols>
  <sheetData>
    <row r="3" spans="1:74" s="109" customFormat="1" ht="12.75" customHeight="1">
      <c r="A3" s="265" t="s">
        <v>891</v>
      </c>
      <c r="B3" s="162" t="s">
        <v>80</v>
      </c>
      <c r="C3" s="162"/>
      <c r="D3" s="162" t="s">
        <v>589</v>
      </c>
      <c r="E3" s="162"/>
      <c r="F3" s="181" t="s">
        <v>393</v>
      </c>
      <c r="G3" s="162"/>
      <c r="H3" s="162" t="s">
        <v>394</v>
      </c>
      <c r="I3" s="162"/>
      <c r="J3" s="162" t="s">
        <v>558</v>
      </c>
      <c r="K3" s="162"/>
      <c r="L3" s="185" t="s">
        <v>923</v>
      </c>
      <c r="M3" s="270"/>
      <c r="N3" s="162" t="s">
        <v>401</v>
      </c>
      <c r="O3" s="162"/>
      <c r="P3" s="162" t="s">
        <v>402</v>
      </c>
      <c r="Q3" s="162"/>
      <c r="R3" s="162" t="s">
        <v>404</v>
      </c>
      <c r="S3" s="162"/>
      <c r="T3" s="162" t="s">
        <v>405</v>
      </c>
      <c r="U3" s="162"/>
      <c r="V3" s="180" t="s">
        <v>410</v>
      </c>
      <c r="W3" s="162"/>
      <c r="X3" s="180" t="s">
        <v>598</v>
      </c>
      <c r="Y3" s="162"/>
      <c r="Z3" s="162" t="s">
        <v>924</v>
      </c>
      <c r="AA3" s="162"/>
      <c r="AB3" s="162" t="s">
        <v>508</v>
      </c>
      <c r="AC3" s="162"/>
      <c r="AD3" s="181" t="s">
        <v>568</v>
      </c>
      <c r="AE3" s="162"/>
      <c r="AF3" s="57" t="s">
        <v>422</v>
      </c>
      <c r="AG3" s="57"/>
      <c r="AH3" s="57" t="s">
        <v>423</v>
      </c>
      <c r="AI3" s="57"/>
      <c r="AJ3" s="57" t="s">
        <v>425</v>
      </c>
      <c r="AK3" s="57"/>
      <c r="AL3" s="57" t="s">
        <v>427</v>
      </c>
      <c r="AM3" s="57"/>
      <c r="AN3" s="63" t="s">
        <v>428</v>
      </c>
      <c r="AO3" s="57"/>
      <c r="AP3" s="57" t="s">
        <v>428</v>
      </c>
      <c r="AQ3" s="57"/>
      <c r="AR3" s="57" t="s">
        <v>433</v>
      </c>
      <c r="AS3" s="57"/>
      <c r="AT3" s="57" t="s">
        <v>733</v>
      </c>
      <c r="AU3" s="57"/>
      <c r="AV3" s="57" t="s">
        <v>437</v>
      </c>
      <c r="AW3" s="57"/>
      <c r="AX3" s="57" t="s">
        <v>441</v>
      </c>
      <c r="AY3" s="57"/>
      <c r="AZ3" s="261" t="s">
        <v>445</v>
      </c>
      <c r="BA3" s="162"/>
      <c r="BB3" s="63" t="s">
        <v>925</v>
      </c>
      <c r="BC3" s="57"/>
      <c r="BD3" s="63" t="s">
        <v>925</v>
      </c>
      <c r="BE3" s="57"/>
      <c r="BF3" s="57" t="s">
        <v>925</v>
      </c>
      <c r="BG3" s="57"/>
      <c r="BH3" s="63" t="s">
        <v>449</v>
      </c>
      <c r="BI3" s="57"/>
      <c r="BJ3" s="10"/>
      <c r="BK3" s="10"/>
      <c r="BL3" s="10"/>
      <c r="BM3" s="10"/>
      <c r="BN3" s="10"/>
      <c r="BO3" s="10"/>
      <c r="BP3" s="10"/>
      <c r="BQ3" s="10"/>
      <c r="BR3" s="10"/>
      <c r="BS3" s="10"/>
      <c r="BT3" s="10"/>
      <c r="BU3" s="10"/>
      <c r="BV3" s="10"/>
    </row>
    <row r="4" spans="1:74" s="109" customFormat="1" ht="12.75" customHeight="1">
      <c r="A4" s="288" t="s">
        <v>249</v>
      </c>
      <c r="B4" s="183"/>
      <c r="C4" s="183"/>
      <c r="D4" s="183" t="s">
        <v>926</v>
      </c>
      <c r="E4" s="183"/>
      <c r="F4" s="189" t="s">
        <v>926</v>
      </c>
      <c r="G4" s="183"/>
      <c r="H4" s="183" t="s">
        <v>926</v>
      </c>
      <c r="I4" s="183"/>
      <c r="J4" s="183" t="s">
        <v>926</v>
      </c>
      <c r="K4" s="183"/>
      <c r="L4" s="178" t="s">
        <v>926</v>
      </c>
      <c r="M4" s="271"/>
      <c r="N4" s="183" t="s">
        <v>926</v>
      </c>
      <c r="O4" s="183"/>
      <c r="P4" s="109" t="s">
        <v>926</v>
      </c>
      <c r="Q4" s="183"/>
      <c r="R4" s="109" t="s">
        <v>926</v>
      </c>
      <c r="S4" s="183"/>
      <c r="T4" s="183" t="s">
        <v>926</v>
      </c>
      <c r="U4" s="183"/>
      <c r="V4" s="184" t="s">
        <v>926</v>
      </c>
      <c r="W4" s="183"/>
      <c r="X4" s="184" t="s">
        <v>926</v>
      </c>
      <c r="Y4" s="183"/>
      <c r="Z4" s="183" t="s">
        <v>926</v>
      </c>
      <c r="AA4" s="183"/>
      <c r="AB4" s="183" t="s">
        <v>926</v>
      </c>
      <c r="AC4" s="183"/>
      <c r="AD4" s="189" t="s">
        <v>926</v>
      </c>
      <c r="AE4" s="183"/>
      <c r="AF4" s="59" t="s">
        <v>926</v>
      </c>
      <c r="AG4" s="59"/>
      <c r="AH4" s="59" t="s">
        <v>926</v>
      </c>
      <c r="AI4" s="59"/>
      <c r="AJ4" s="59" t="s">
        <v>926</v>
      </c>
      <c r="AK4" s="59"/>
      <c r="AL4" s="59" t="s">
        <v>926</v>
      </c>
      <c r="AM4" s="59"/>
      <c r="AN4" s="66" t="s">
        <v>927</v>
      </c>
      <c r="AO4" s="59"/>
      <c r="AP4" s="59" t="s">
        <v>928</v>
      </c>
      <c r="AQ4" s="59"/>
      <c r="AR4" s="59" t="s">
        <v>926</v>
      </c>
      <c r="AS4" s="59"/>
      <c r="AT4" s="59" t="s">
        <v>926</v>
      </c>
      <c r="AU4" s="59"/>
      <c r="AV4" s="59" t="s">
        <v>926</v>
      </c>
      <c r="AW4" s="59"/>
      <c r="AX4" s="59" t="s">
        <v>926</v>
      </c>
      <c r="AY4" s="59"/>
      <c r="AZ4" s="262" t="s">
        <v>926</v>
      </c>
      <c r="BA4" s="183"/>
      <c r="BB4" s="66" t="s">
        <v>929</v>
      </c>
      <c r="BC4" s="59"/>
      <c r="BD4" s="66" t="s">
        <v>752</v>
      </c>
      <c r="BE4" s="59"/>
      <c r="BF4" s="59" t="s">
        <v>926</v>
      </c>
      <c r="BG4" s="59"/>
      <c r="BH4" s="66" t="s">
        <v>926</v>
      </c>
      <c r="BI4" s="59"/>
      <c r="BJ4" s="10"/>
      <c r="BK4" s="10"/>
      <c r="BL4" s="10"/>
      <c r="BM4" s="10"/>
      <c r="BN4" s="10"/>
      <c r="BO4" s="10"/>
      <c r="BP4" s="10"/>
      <c r="BQ4" s="10"/>
      <c r="BR4" s="10"/>
      <c r="BS4" s="10"/>
      <c r="BT4" s="10"/>
      <c r="BU4" s="10"/>
      <c r="BV4" s="10"/>
    </row>
    <row r="5" spans="1:74" ht="12.75" customHeight="1">
      <c r="A5" s="60"/>
      <c r="B5" s="60" t="s">
        <v>84</v>
      </c>
      <c r="C5" s="60" t="s">
        <v>16</v>
      </c>
      <c r="D5" s="60" t="s">
        <v>84</v>
      </c>
      <c r="E5" s="60" t="s">
        <v>16</v>
      </c>
      <c r="F5" s="60" t="s">
        <v>84</v>
      </c>
      <c r="G5" s="60" t="s">
        <v>16</v>
      </c>
      <c r="H5" s="60" t="s">
        <v>84</v>
      </c>
      <c r="I5" s="60" t="s">
        <v>16</v>
      </c>
      <c r="J5" s="60" t="s">
        <v>84</v>
      </c>
      <c r="K5" s="60" t="s">
        <v>16</v>
      </c>
      <c r="L5" s="60" t="s">
        <v>84</v>
      </c>
      <c r="M5" s="60" t="s">
        <v>16</v>
      </c>
      <c r="N5" s="60" t="s">
        <v>84</v>
      </c>
      <c r="O5" s="60" t="s">
        <v>16</v>
      </c>
      <c r="P5" s="60" t="s">
        <v>84</v>
      </c>
      <c r="Q5" s="60" t="s">
        <v>16</v>
      </c>
      <c r="R5" s="60" t="s">
        <v>84</v>
      </c>
      <c r="S5" s="60" t="s">
        <v>16</v>
      </c>
      <c r="T5" s="60" t="s">
        <v>84</v>
      </c>
      <c r="U5" s="60" t="s">
        <v>16</v>
      </c>
      <c r="V5" s="60" t="s">
        <v>84</v>
      </c>
      <c r="W5" s="60" t="s">
        <v>16</v>
      </c>
      <c r="X5" s="60" t="s">
        <v>84</v>
      </c>
      <c r="Y5" s="60" t="s">
        <v>16</v>
      </c>
      <c r="Z5" s="60" t="s">
        <v>84</v>
      </c>
      <c r="AA5" s="60" t="s">
        <v>16</v>
      </c>
      <c r="AB5" s="60" t="s">
        <v>84</v>
      </c>
      <c r="AC5" s="60" t="s">
        <v>16</v>
      </c>
      <c r="AD5" s="60" t="s">
        <v>84</v>
      </c>
      <c r="AE5" s="60" t="s">
        <v>16</v>
      </c>
      <c r="AF5" s="60" t="s">
        <v>84</v>
      </c>
      <c r="AG5" s="60" t="s">
        <v>16</v>
      </c>
      <c r="AH5" s="60" t="s">
        <v>84</v>
      </c>
      <c r="AI5" s="60" t="s">
        <v>16</v>
      </c>
      <c r="AJ5" s="60" t="s">
        <v>84</v>
      </c>
      <c r="AK5" s="60" t="s">
        <v>16</v>
      </c>
      <c r="AL5" s="60" t="s">
        <v>84</v>
      </c>
      <c r="AM5" s="60" t="s">
        <v>16</v>
      </c>
      <c r="AN5" s="60" t="s">
        <v>84</v>
      </c>
      <c r="AO5" s="60" t="s">
        <v>16</v>
      </c>
      <c r="AP5" s="60" t="s">
        <v>84</v>
      </c>
      <c r="AQ5" s="60" t="s">
        <v>16</v>
      </c>
      <c r="AR5" s="60" t="s">
        <v>84</v>
      </c>
      <c r="AS5" s="60" t="s">
        <v>16</v>
      </c>
      <c r="AT5" s="60" t="s">
        <v>84</v>
      </c>
      <c r="AU5" s="60" t="s">
        <v>16</v>
      </c>
      <c r="AV5" s="60" t="s">
        <v>84</v>
      </c>
      <c r="AW5" s="60" t="s">
        <v>16</v>
      </c>
      <c r="AX5" s="60" t="s">
        <v>84</v>
      </c>
      <c r="AY5" s="60" t="s">
        <v>16</v>
      </c>
      <c r="AZ5" s="60" t="s">
        <v>84</v>
      </c>
      <c r="BA5" s="60" t="s">
        <v>16</v>
      </c>
      <c r="BB5" s="60" t="s">
        <v>84</v>
      </c>
      <c r="BC5" s="60" t="s">
        <v>16</v>
      </c>
      <c r="BD5" s="60" t="s">
        <v>84</v>
      </c>
      <c r="BE5" s="60" t="s">
        <v>16</v>
      </c>
      <c r="BF5" s="60" t="s">
        <v>84</v>
      </c>
      <c r="BG5" s="60" t="s">
        <v>16</v>
      </c>
      <c r="BH5" s="60" t="s">
        <v>84</v>
      </c>
      <c r="BI5" s="60" t="s">
        <v>16</v>
      </c>
    </row>
    <row r="6" spans="1:74" ht="12.75" customHeight="1">
      <c r="A6" s="2" t="s">
        <v>86</v>
      </c>
    </row>
    <row r="7" spans="1:74" ht="12.75" customHeight="1">
      <c r="A7" s="2" t="s">
        <v>295</v>
      </c>
    </row>
    <row r="8" spans="1:74" ht="12.75" customHeight="1">
      <c r="A8" s="42" t="s">
        <v>141</v>
      </c>
      <c r="B8" s="105">
        <f t="shared" ref="B8:B22" si="0">D8+F8+J8+H8+L8+N8+P8+R8+V8+X8+Z8+AB8+AD8+T8+AF8+AH8+AJ8+AL8+AN8+AP8+AR8+AT8+AV8+AX8+AZ8+BB8+BD8+BF8+BH8</f>
        <v>12.858000000000001</v>
      </c>
      <c r="C8" s="115">
        <f t="shared" ref="C8:C22" si="1">B8/B$18*100</f>
        <v>8.5567298220679266E-3</v>
      </c>
      <c r="D8" s="1250"/>
      <c r="E8" s="115">
        <f t="shared" ref="E8:G22" si="2">D8/D$18*100</f>
        <v>0</v>
      </c>
      <c r="F8" s="105">
        <v>0</v>
      </c>
      <c r="G8" s="115">
        <f t="shared" si="2"/>
        <v>0</v>
      </c>
      <c r="H8" s="105">
        <v>8</v>
      </c>
      <c r="I8" s="115">
        <f t="shared" ref="I8:I22" si="3">H8/H$18*100</f>
        <v>0.51960500030570633</v>
      </c>
      <c r="J8" s="1525">
        <v>0</v>
      </c>
      <c r="K8" s="115">
        <f t="shared" ref="K8:K22" si="4">J8/J$18*100</f>
        <v>0</v>
      </c>
      <c r="L8" s="105"/>
      <c r="M8" s="115">
        <f t="shared" ref="M8:M22" si="5">L8/L$18*100</f>
        <v>0</v>
      </c>
      <c r="N8" s="105"/>
      <c r="O8" s="115">
        <f t="shared" ref="O8:O22" si="6">N8/N$18*100</f>
        <v>0</v>
      </c>
      <c r="P8" s="105"/>
      <c r="Q8" s="115">
        <f t="shared" ref="Q8:Q22" si="7">P8/P$18*100</f>
        <v>0</v>
      </c>
      <c r="R8" s="105"/>
      <c r="S8" s="115" t="e">
        <f t="shared" ref="S8:S22" si="8">R8/R$18*100</f>
        <v>#DIV/0!</v>
      </c>
      <c r="T8" s="105">
        <v>4.8579999999999997</v>
      </c>
      <c r="U8" s="115">
        <f t="shared" ref="U8:U22" si="9">T8/T$18*100</f>
        <v>4.0837942803342351</v>
      </c>
      <c r="V8" s="105"/>
      <c r="W8" s="115">
        <f t="shared" ref="W8:W22" si="10">V8/V$18*100</f>
        <v>0</v>
      </c>
      <c r="X8" s="1525"/>
      <c r="Y8" s="115">
        <f t="shared" ref="Y8:Y22" si="11">X8/X$18*100</f>
        <v>0</v>
      </c>
      <c r="Z8" s="1525">
        <v>0</v>
      </c>
      <c r="AA8" s="115">
        <f t="shared" ref="AA8:AA22" si="12">Z8/Z$18*100</f>
        <v>0</v>
      </c>
      <c r="AB8" s="105"/>
      <c r="AC8" s="115">
        <f t="shared" ref="AC8:AC22" si="13">AB8/AB$18*100</f>
        <v>0</v>
      </c>
      <c r="AD8" s="105"/>
      <c r="AE8" s="115">
        <f t="shared" ref="AE8:AE22" si="14">AD8/AD$18*100</f>
        <v>0</v>
      </c>
      <c r="AF8" s="105">
        <v>0</v>
      </c>
      <c r="AG8" s="115">
        <f t="shared" ref="AG8:AG22" si="15">AF8/AF$18*100</f>
        <v>0</v>
      </c>
      <c r="AH8" s="105">
        <v>0</v>
      </c>
      <c r="AI8" s="115">
        <f t="shared" ref="AI8:AI22" si="16">AH8/AH$18*100</f>
        <v>0</v>
      </c>
      <c r="AJ8" s="105"/>
      <c r="AK8" s="115">
        <f t="shared" ref="AK8:AK22" si="17">AJ8/AJ$18*100</f>
        <v>0</v>
      </c>
      <c r="AL8" s="1525"/>
      <c r="AM8" s="115">
        <f t="shared" ref="AM8:AM22" si="18">AL8/AL$18*100</f>
        <v>0</v>
      </c>
      <c r="AN8" s="1525"/>
      <c r="AO8" s="115">
        <f t="shared" ref="AO8:AO22" si="19">AN8/AN$18*100</f>
        <v>0</v>
      </c>
      <c r="AP8" s="1525"/>
      <c r="AQ8" s="115">
        <f t="shared" ref="AQ8:AQ22" si="20">AP8/AP$18*100</f>
        <v>0</v>
      </c>
      <c r="AR8" s="1534">
        <v>0</v>
      </c>
      <c r="AS8" s="115">
        <f t="shared" ref="AS8:AS22" si="21">AR8/AR$18*100</f>
        <v>0</v>
      </c>
      <c r="AT8" s="105">
        <v>0</v>
      </c>
      <c r="AU8" s="115">
        <f t="shared" ref="AU8:AU22" si="22">AT8/AT$18*100</f>
        <v>0</v>
      </c>
      <c r="AV8" s="105">
        <v>0</v>
      </c>
      <c r="AW8" s="115">
        <f t="shared" ref="AW8:AW22" si="23">AV8/AV$18*100</f>
        <v>0</v>
      </c>
      <c r="AX8" s="105">
        <v>0</v>
      </c>
      <c r="AY8" s="115">
        <f t="shared" ref="AY8:AY22" si="24">AX8/AX$18*100</f>
        <v>0</v>
      </c>
      <c r="AZ8" s="105"/>
      <c r="BA8" s="115">
        <f t="shared" ref="BA8:BA22" si="25">AZ8/AZ$18*100</f>
        <v>0</v>
      </c>
      <c r="BB8" s="105">
        <v>0</v>
      </c>
      <c r="BC8" s="115">
        <f t="shared" ref="BC8:BC22" si="26">BB8/BB$18*100</f>
        <v>0</v>
      </c>
      <c r="BD8" s="105">
        <v>0</v>
      </c>
      <c r="BE8" s="115">
        <f t="shared" ref="BE8:BE22" si="27">BD8/BD$18*100</f>
        <v>0</v>
      </c>
      <c r="BF8" s="105">
        <v>0</v>
      </c>
      <c r="BG8" s="115">
        <f t="shared" ref="BG8:BG22" si="28">BF8/BF$18*100</f>
        <v>0</v>
      </c>
      <c r="BH8" s="105"/>
      <c r="BI8" s="115" t="e">
        <f t="shared" ref="BI8:BI22" si="29">BH8/BH$18*100</f>
        <v>#DIV/0!</v>
      </c>
    </row>
    <row r="9" spans="1:74" ht="12.75" customHeight="1">
      <c r="A9" s="42" t="s">
        <v>143</v>
      </c>
      <c r="B9" s="105">
        <f t="shared" si="0"/>
        <v>5840.4312090000003</v>
      </c>
      <c r="C9" s="115">
        <f t="shared" si="1"/>
        <v>3.8866847021143673</v>
      </c>
      <c r="D9" s="1250">
        <v>3834.4</v>
      </c>
      <c r="E9" s="115">
        <f t="shared" si="2"/>
        <v>7.1675851085306679</v>
      </c>
      <c r="F9" s="105">
        <v>6.9660000000000002</v>
      </c>
      <c r="G9" s="115">
        <f t="shared" si="2"/>
        <v>4.2984530875616986</v>
      </c>
      <c r="H9" s="105">
        <v>656.36520900000016</v>
      </c>
      <c r="I9" s="115">
        <f t="shared" si="3"/>
        <v>42.63133057788751</v>
      </c>
      <c r="J9" s="1525">
        <v>0</v>
      </c>
      <c r="K9" s="115">
        <f t="shared" si="4"/>
        <v>0</v>
      </c>
      <c r="L9" s="105"/>
      <c r="M9" s="115">
        <f t="shared" si="5"/>
        <v>0</v>
      </c>
      <c r="N9" s="105"/>
      <c r="O9" s="115">
        <f t="shared" si="6"/>
        <v>0</v>
      </c>
      <c r="P9" s="105"/>
      <c r="Q9" s="115">
        <f t="shared" si="7"/>
        <v>0</v>
      </c>
      <c r="R9" s="105"/>
      <c r="S9" s="115" t="e">
        <f t="shared" si="8"/>
        <v>#DIV/0!</v>
      </c>
      <c r="T9" s="105"/>
      <c r="U9" s="115">
        <f t="shared" si="9"/>
        <v>0</v>
      </c>
      <c r="V9" s="105"/>
      <c r="W9" s="115">
        <f t="shared" si="10"/>
        <v>0</v>
      </c>
      <c r="X9" s="1525"/>
      <c r="Y9" s="115">
        <f t="shared" si="11"/>
        <v>0</v>
      </c>
      <c r="Z9" s="1525">
        <v>1131.5999999999999</v>
      </c>
      <c r="AA9" s="115">
        <f t="shared" si="12"/>
        <v>88.759902737469616</v>
      </c>
      <c r="AB9" s="105"/>
      <c r="AC9" s="115">
        <f t="shared" si="13"/>
        <v>0</v>
      </c>
      <c r="AD9" s="105"/>
      <c r="AE9" s="115">
        <f t="shared" si="14"/>
        <v>0</v>
      </c>
      <c r="AF9" s="105">
        <v>0</v>
      </c>
      <c r="AG9" s="115">
        <f t="shared" si="15"/>
        <v>0</v>
      </c>
      <c r="AH9" s="105"/>
      <c r="AI9" s="115">
        <f t="shared" si="16"/>
        <v>0</v>
      </c>
      <c r="AJ9" s="105"/>
      <c r="AK9" s="115">
        <f t="shared" si="17"/>
        <v>0</v>
      </c>
      <c r="AL9" s="1525"/>
      <c r="AM9" s="115">
        <f t="shared" si="18"/>
        <v>0</v>
      </c>
      <c r="AN9" s="1534">
        <v>16.600000000000001</v>
      </c>
      <c r="AO9" s="115">
        <f t="shared" si="19"/>
        <v>1.561324303987961</v>
      </c>
      <c r="AP9" s="1525">
        <v>82</v>
      </c>
      <c r="AQ9" s="115">
        <f t="shared" si="20"/>
        <v>4.9409496264160042</v>
      </c>
      <c r="AR9" s="1534">
        <v>0</v>
      </c>
      <c r="AS9" s="115">
        <f t="shared" si="21"/>
        <v>0</v>
      </c>
      <c r="AT9" s="105">
        <v>0</v>
      </c>
      <c r="AU9" s="115">
        <f t="shared" si="22"/>
        <v>0</v>
      </c>
      <c r="AV9" s="105">
        <v>0</v>
      </c>
      <c r="AW9" s="115">
        <f t="shared" si="23"/>
        <v>0</v>
      </c>
      <c r="AX9" s="105">
        <v>0</v>
      </c>
      <c r="AY9" s="115">
        <f t="shared" si="24"/>
        <v>0</v>
      </c>
      <c r="AZ9" s="105"/>
      <c r="BA9" s="115">
        <f t="shared" si="25"/>
        <v>0</v>
      </c>
      <c r="BB9" s="105">
        <v>0</v>
      </c>
      <c r="BC9" s="115">
        <f t="shared" si="26"/>
        <v>0</v>
      </c>
      <c r="BD9" s="105">
        <v>0</v>
      </c>
      <c r="BE9" s="115">
        <f t="shared" si="27"/>
        <v>0</v>
      </c>
      <c r="BF9" s="105">
        <v>112.5</v>
      </c>
      <c r="BG9" s="115">
        <f t="shared" si="28"/>
        <v>0.49397436111305681</v>
      </c>
      <c r="BH9" s="105"/>
      <c r="BI9" s="115" t="e">
        <f t="shared" si="29"/>
        <v>#DIV/0!</v>
      </c>
    </row>
    <row r="10" spans="1:74" ht="12.75" customHeight="1">
      <c r="A10" s="42" t="s">
        <v>145</v>
      </c>
      <c r="B10" s="105">
        <f t="shared" si="0"/>
        <v>844.23099999999999</v>
      </c>
      <c r="C10" s="115">
        <f t="shared" si="1"/>
        <v>0.56181805680620833</v>
      </c>
      <c r="D10" s="1250">
        <v>697.8</v>
      </c>
      <c r="E10" s="115">
        <f t="shared" si="2"/>
        <v>1.3043868372451231</v>
      </c>
      <c r="F10" s="105">
        <v>0</v>
      </c>
      <c r="G10" s="115">
        <f t="shared" si="2"/>
        <v>0</v>
      </c>
      <c r="H10" s="105"/>
      <c r="I10" s="115">
        <f t="shared" si="3"/>
        <v>0</v>
      </c>
      <c r="J10" s="1525">
        <v>0</v>
      </c>
      <c r="K10" s="115">
        <f t="shared" si="4"/>
        <v>0</v>
      </c>
      <c r="L10" s="105">
        <v>8</v>
      </c>
      <c r="M10" s="115">
        <f t="shared" si="5"/>
        <v>46.24277456647399</v>
      </c>
      <c r="N10" s="105"/>
      <c r="O10" s="115">
        <f t="shared" si="6"/>
        <v>0</v>
      </c>
      <c r="P10" s="105"/>
      <c r="Q10" s="115">
        <f t="shared" si="7"/>
        <v>0</v>
      </c>
      <c r="R10" s="105"/>
      <c r="S10" s="115" t="e">
        <f t="shared" si="8"/>
        <v>#DIV/0!</v>
      </c>
      <c r="T10" s="105"/>
      <c r="U10" s="115">
        <f t="shared" si="9"/>
        <v>0</v>
      </c>
      <c r="V10" s="105"/>
      <c r="W10" s="115">
        <f t="shared" si="10"/>
        <v>0</v>
      </c>
      <c r="X10" s="1525">
        <v>138.43100000000001</v>
      </c>
      <c r="Y10" s="115">
        <f t="shared" si="11"/>
        <v>14.086443308148262</v>
      </c>
      <c r="Z10" s="1525">
        <v>0</v>
      </c>
      <c r="AA10" s="115">
        <f t="shared" si="12"/>
        <v>0</v>
      </c>
      <c r="AB10" s="105"/>
      <c r="AC10" s="115">
        <f t="shared" si="13"/>
        <v>0</v>
      </c>
      <c r="AD10" s="105"/>
      <c r="AE10" s="115">
        <f t="shared" si="14"/>
        <v>0</v>
      </c>
      <c r="AF10" s="105">
        <v>0</v>
      </c>
      <c r="AG10" s="115">
        <f t="shared" si="15"/>
        <v>0</v>
      </c>
      <c r="AH10" s="105"/>
      <c r="AI10" s="115">
        <f t="shared" si="16"/>
        <v>0</v>
      </c>
      <c r="AJ10" s="105"/>
      <c r="AK10" s="115">
        <f t="shared" si="17"/>
        <v>0</v>
      </c>
      <c r="AL10" s="1525"/>
      <c r="AM10" s="115">
        <f t="shared" si="18"/>
        <v>0</v>
      </c>
      <c r="AN10" s="1534"/>
      <c r="AO10" s="115">
        <f t="shared" si="19"/>
        <v>0</v>
      </c>
      <c r="AP10" s="1525"/>
      <c r="AQ10" s="115">
        <f t="shared" si="20"/>
        <v>0</v>
      </c>
      <c r="AR10" s="1534">
        <v>0</v>
      </c>
      <c r="AS10" s="115">
        <f t="shared" si="21"/>
        <v>0</v>
      </c>
      <c r="AT10" s="105">
        <v>0</v>
      </c>
      <c r="AU10" s="115">
        <f t="shared" si="22"/>
        <v>0</v>
      </c>
      <c r="AV10" s="105">
        <v>0</v>
      </c>
      <c r="AW10" s="115">
        <f t="shared" si="23"/>
        <v>0</v>
      </c>
      <c r="AX10" s="105">
        <v>0</v>
      </c>
      <c r="AY10" s="115">
        <f t="shared" si="24"/>
        <v>0</v>
      </c>
      <c r="AZ10" s="105"/>
      <c r="BA10" s="115">
        <f t="shared" si="25"/>
        <v>0</v>
      </c>
      <c r="BB10" s="105">
        <v>0</v>
      </c>
      <c r="BC10" s="115">
        <f t="shared" si="26"/>
        <v>0</v>
      </c>
      <c r="BD10" s="105">
        <v>0</v>
      </c>
      <c r="BE10" s="115">
        <f t="shared" si="27"/>
        <v>0</v>
      </c>
      <c r="BF10" s="105">
        <v>0</v>
      </c>
      <c r="BG10" s="115">
        <f t="shared" si="28"/>
        <v>0</v>
      </c>
      <c r="BH10" s="105"/>
      <c r="BI10" s="115" t="e">
        <f t="shared" si="29"/>
        <v>#DIV/0!</v>
      </c>
    </row>
    <row r="11" spans="1:74" ht="12.75" customHeight="1">
      <c r="A11" s="42" t="s">
        <v>147</v>
      </c>
      <c r="B11" s="105">
        <f t="shared" si="0"/>
        <v>3852.5122760000004</v>
      </c>
      <c r="C11" s="115">
        <f t="shared" si="1"/>
        <v>2.5637662686212459</v>
      </c>
      <c r="D11" s="1250"/>
      <c r="E11" s="115">
        <f t="shared" si="2"/>
        <v>0</v>
      </c>
      <c r="F11" s="105">
        <v>0</v>
      </c>
      <c r="G11" s="115">
        <f t="shared" si="2"/>
        <v>0</v>
      </c>
      <c r="H11" s="105"/>
      <c r="I11" s="115">
        <f t="shared" si="3"/>
        <v>0</v>
      </c>
      <c r="J11" s="1525">
        <v>12.9</v>
      </c>
      <c r="K11" s="115">
        <f t="shared" si="4"/>
        <v>11.082474226804123</v>
      </c>
      <c r="L11" s="105"/>
      <c r="M11" s="115">
        <f t="shared" si="5"/>
        <v>0</v>
      </c>
      <c r="N11" s="105"/>
      <c r="O11" s="115">
        <f t="shared" si="6"/>
        <v>0</v>
      </c>
      <c r="P11" s="105"/>
      <c r="Q11" s="115">
        <f t="shared" si="7"/>
        <v>0</v>
      </c>
      <c r="R11" s="105"/>
      <c r="S11" s="115" t="e">
        <f t="shared" si="8"/>
        <v>#DIV/0!</v>
      </c>
      <c r="T11" s="105"/>
      <c r="U11" s="115">
        <f t="shared" si="9"/>
        <v>0</v>
      </c>
      <c r="V11" s="105">
        <v>0</v>
      </c>
      <c r="W11" s="115">
        <f t="shared" si="10"/>
        <v>0</v>
      </c>
      <c r="X11" s="1525"/>
      <c r="Y11" s="115">
        <f t="shared" si="11"/>
        <v>0</v>
      </c>
      <c r="Z11" s="1525">
        <v>0</v>
      </c>
      <c r="AA11" s="115">
        <f t="shared" si="12"/>
        <v>0</v>
      </c>
      <c r="AB11" s="105"/>
      <c r="AC11" s="115">
        <f t="shared" si="13"/>
        <v>0</v>
      </c>
      <c r="AD11" s="105"/>
      <c r="AE11" s="115">
        <f t="shared" si="14"/>
        <v>0</v>
      </c>
      <c r="AF11" s="105">
        <v>0</v>
      </c>
      <c r="AG11" s="115">
        <f t="shared" si="15"/>
        <v>0</v>
      </c>
      <c r="AH11" s="105"/>
      <c r="AI11" s="115">
        <f t="shared" si="16"/>
        <v>0</v>
      </c>
      <c r="AJ11" s="105"/>
      <c r="AK11" s="115">
        <f t="shared" si="17"/>
        <v>0</v>
      </c>
      <c r="AL11" s="1525">
        <v>755.01199999999994</v>
      </c>
      <c r="AM11" s="115">
        <f t="shared" si="18"/>
        <v>94.861240941209573</v>
      </c>
      <c r="AN11" s="1534">
        <v>197.5</v>
      </c>
      <c r="AO11" s="115">
        <f t="shared" si="19"/>
        <v>18.575996990218208</v>
      </c>
      <c r="AP11" s="1525">
        <v>285.8</v>
      </c>
      <c r="AQ11" s="115">
        <f t="shared" si="20"/>
        <v>17.221017112557245</v>
      </c>
      <c r="AR11" s="1534">
        <v>0</v>
      </c>
      <c r="AS11" s="115">
        <f t="shared" si="21"/>
        <v>0</v>
      </c>
      <c r="AT11" s="105">
        <v>469.4</v>
      </c>
      <c r="AU11" s="115">
        <f t="shared" si="22"/>
        <v>21.189003746670878</v>
      </c>
      <c r="AV11" s="105">
        <v>0</v>
      </c>
      <c r="AW11" s="115">
        <f t="shared" si="23"/>
        <v>0</v>
      </c>
      <c r="AX11" s="105">
        <v>0</v>
      </c>
      <c r="AY11" s="115">
        <f t="shared" si="24"/>
        <v>0</v>
      </c>
      <c r="AZ11" s="105"/>
      <c r="BA11" s="115">
        <f t="shared" si="25"/>
        <v>0</v>
      </c>
      <c r="BB11" s="105">
        <v>0</v>
      </c>
      <c r="BC11" s="115">
        <f t="shared" si="26"/>
        <v>0</v>
      </c>
      <c r="BD11" s="105">
        <v>996.60793799999999</v>
      </c>
      <c r="BE11" s="115">
        <f t="shared" si="27"/>
        <v>12.268952004545998</v>
      </c>
      <c r="BF11" s="105">
        <v>1135.292338</v>
      </c>
      <c r="BG11" s="115">
        <f t="shared" si="28"/>
        <v>4.9849360652453205</v>
      </c>
      <c r="BH11" s="105"/>
      <c r="BI11" s="115" t="e">
        <f t="shared" si="29"/>
        <v>#DIV/0!</v>
      </c>
    </row>
    <row r="12" spans="1:74" ht="12.75" customHeight="1">
      <c r="A12" s="42" t="s">
        <v>148</v>
      </c>
      <c r="B12" s="105">
        <f t="shared" si="0"/>
        <v>70334.931994390005</v>
      </c>
      <c r="C12" s="115">
        <f t="shared" si="1"/>
        <v>46.806424803975453</v>
      </c>
      <c r="D12" s="1250">
        <v>15475.6</v>
      </c>
      <c r="E12" s="115">
        <f t="shared" si="2"/>
        <v>28.928301717498751</v>
      </c>
      <c r="F12" s="105">
        <v>119.9533</v>
      </c>
      <c r="G12" s="115">
        <f t="shared" si="2"/>
        <v>74.018609352313334</v>
      </c>
      <c r="H12" s="105">
        <v>844</v>
      </c>
      <c r="I12" s="115">
        <f t="shared" si="3"/>
        <v>54.81832753225202</v>
      </c>
      <c r="J12" s="1525">
        <v>75.400000000000006</v>
      </c>
      <c r="K12" s="115">
        <f t="shared" si="4"/>
        <v>64.776632302405503</v>
      </c>
      <c r="L12" s="105">
        <v>9</v>
      </c>
      <c r="M12" s="115">
        <f t="shared" si="5"/>
        <v>52.023121387283233</v>
      </c>
      <c r="N12" s="105">
        <v>307</v>
      </c>
      <c r="O12" s="115">
        <f t="shared" si="6"/>
        <v>100</v>
      </c>
      <c r="P12" s="105">
        <v>2389</v>
      </c>
      <c r="Q12" s="115">
        <f t="shared" si="7"/>
        <v>100</v>
      </c>
      <c r="R12" s="105"/>
      <c r="S12" s="115" t="e">
        <f t="shared" si="8"/>
        <v>#DIV/0!</v>
      </c>
      <c r="T12" s="105">
        <v>71.099999999999994</v>
      </c>
      <c r="U12" s="115">
        <f t="shared" si="9"/>
        <v>59.768994098757545</v>
      </c>
      <c r="V12" s="105">
        <v>78.599999999999994</v>
      </c>
      <c r="W12" s="115">
        <f t="shared" si="10"/>
        <v>40.916189484643411</v>
      </c>
      <c r="X12" s="1525">
        <v>844.29399999999998</v>
      </c>
      <c r="Y12" s="115">
        <f t="shared" si="11"/>
        <v>85.913556691851738</v>
      </c>
      <c r="Z12" s="1525">
        <v>143.30000000000001</v>
      </c>
      <c r="AA12" s="115">
        <f t="shared" si="12"/>
        <v>11.240097262530396</v>
      </c>
      <c r="AB12" s="105"/>
      <c r="AC12" s="115">
        <f t="shared" si="13"/>
        <v>0</v>
      </c>
      <c r="AD12" s="105">
        <v>0.7</v>
      </c>
      <c r="AE12" s="115">
        <f t="shared" si="14"/>
        <v>70</v>
      </c>
      <c r="AF12" s="105">
        <v>0</v>
      </c>
      <c r="AG12" s="115">
        <f t="shared" si="15"/>
        <v>0</v>
      </c>
      <c r="AH12" s="105">
        <v>932.6</v>
      </c>
      <c r="AI12" s="115">
        <f t="shared" si="16"/>
        <v>99.519795112581363</v>
      </c>
      <c r="AJ12" s="105"/>
      <c r="AK12" s="115">
        <f t="shared" si="17"/>
        <v>0</v>
      </c>
      <c r="AL12" s="1525"/>
      <c r="AM12" s="115">
        <f t="shared" si="18"/>
        <v>0</v>
      </c>
      <c r="AN12" s="1534">
        <f>686.1+19.6</f>
        <v>705.7</v>
      </c>
      <c r="AO12" s="115">
        <f t="shared" si="19"/>
        <v>66.375094055680961</v>
      </c>
      <c r="AP12" s="1525">
        <v>1174.5999999999999</v>
      </c>
      <c r="AQ12" s="115">
        <f t="shared" si="20"/>
        <v>70.776090624246805</v>
      </c>
      <c r="AR12" s="1534">
        <v>0</v>
      </c>
      <c r="AS12" s="115">
        <f t="shared" si="21"/>
        <v>0</v>
      </c>
      <c r="AT12" s="105">
        <v>1592.8</v>
      </c>
      <c r="AU12" s="115">
        <f t="shared" si="22"/>
        <v>71.899968401570888</v>
      </c>
      <c r="AV12" s="105">
        <v>4423.7</v>
      </c>
      <c r="AW12" s="115">
        <f t="shared" si="23"/>
        <v>100</v>
      </c>
      <c r="AX12" s="105">
        <v>8154.8916293900002</v>
      </c>
      <c r="AY12" s="115">
        <f t="shared" si="24"/>
        <v>96.420561617819885</v>
      </c>
      <c r="AZ12" s="105">
        <v>2505</v>
      </c>
      <c r="BA12" s="115">
        <f t="shared" si="25"/>
        <v>100</v>
      </c>
      <c r="BB12" s="105">
        <v>2905.7541500000002</v>
      </c>
      <c r="BC12" s="115">
        <f t="shared" si="26"/>
        <v>99.951842938909863</v>
      </c>
      <c r="BD12" s="105">
        <v>6271.8694020000003</v>
      </c>
      <c r="BE12" s="115">
        <f t="shared" si="27"/>
        <v>77.211169746792265</v>
      </c>
      <c r="BF12" s="105">
        <v>21310.069513000002</v>
      </c>
      <c r="BG12" s="115">
        <f t="shared" si="28"/>
        <v>93.570026426302277</v>
      </c>
      <c r="BH12" s="105"/>
      <c r="BI12" s="115" t="e">
        <f t="shared" si="29"/>
        <v>#DIV/0!</v>
      </c>
    </row>
    <row r="13" spans="1:74" ht="12.75" customHeight="1">
      <c r="A13" s="42" t="s">
        <v>280</v>
      </c>
      <c r="B13" s="105">
        <f t="shared" si="0"/>
        <v>9061.9548482699993</v>
      </c>
      <c r="C13" s="115">
        <f t="shared" si="1"/>
        <v>6.0305412425279927</v>
      </c>
      <c r="D13" s="1250">
        <v>2688.2</v>
      </c>
      <c r="E13" s="115">
        <f t="shared" si="2"/>
        <v>5.025011028779506</v>
      </c>
      <c r="F13" s="105"/>
      <c r="G13" s="115">
        <f t="shared" si="2"/>
        <v>0</v>
      </c>
      <c r="H13" s="105"/>
      <c r="I13" s="115">
        <f t="shared" si="3"/>
        <v>0</v>
      </c>
      <c r="J13" s="1525">
        <v>28.1</v>
      </c>
      <c r="K13" s="115">
        <f t="shared" si="4"/>
        <v>24.140893470790378</v>
      </c>
      <c r="L13" s="105">
        <v>0.3</v>
      </c>
      <c r="M13" s="115">
        <f t="shared" si="5"/>
        <v>1.7341040462427744</v>
      </c>
      <c r="N13" s="105"/>
      <c r="O13" s="115">
        <f t="shared" si="6"/>
        <v>0</v>
      </c>
      <c r="P13" s="105"/>
      <c r="Q13" s="115">
        <f t="shared" si="7"/>
        <v>0</v>
      </c>
      <c r="R13" s="105"/>
      <c r="S13" s="115" t="e">
        <f t="shared" si="8"/>
        <v>#DIV/0!</v>
      </c>
      <c r="T13" s="105">
        <v>43</v>
      </c>
      <c r="U13" s="115">
        <f t="shared" si="9"/>
        <v>36.147211620908223</v>
      </c>
      <c r="V13" s="105"/>
      <c r="W13" s="115">
        <f t="shared" si="10"/>
        <v>0</v>
      </c>
      <c r="X13" s="1525"/>
      <c r="Y13" s="115">
        <f t="shared" si="11"/>
        <v>0</v>
      </c>
      <c r="Z13" s="1525">
        <v>0</v>
      </c>
      <c r="AA13" s="115">
        <f t="shared" si="12"/>
        <v>0</v>
      </c>
      <c r="AB13" s="105"/>
      <c r="AC13" s="115">
        <f t="shared" si="13"/>
        <v>0</v>
      </c>
      <c r="AD13" s="105">
        <v>0.3</v>
      </c>
      <c r="AE13" s="115">
        <f t="shared" si="14"/>
        <v>30</v>
      </c>
      <c r="AF13" s="105">
        <v>334.59</v>
      </c>
      <c r="AG13" s="115">
        <f t="shared" si="15"/>
        <v>29.12213208926644</v>
      </c>
      <c r="AH13" s="105">
        <v>4.5</v>
      </c>
      <c r="AI13" s="115">
        <f t="shared" si="16"/>
        <v>0.48020488741863193</v>
      </c>
      <c r="AJ13" s="105">
        <v>28</v>
      </c>
      <c r="AK13" s="115">
        <f t="shared" si="17"/>
        <v>2.0494803103498755</v>
      </c>
      <c r="AL13" s="1525">
        <v>40.9</v>
      </c>
      <c r="AM13" s="115">
        <f t="shared" si="18"/>
        <v>5.1387590587904191</v>
      </c>
      <c r="AN13" s="1534">
        <v>53.5</v>
      </c>
      <c r="AO13" s="115">
        <f t="shared" si="19"/>
        <v>5.0319789315274646</v>
      </c>
      <c r="AP13" s="1525">
        <v>49.8</v>
      </c>
      <c r="AQ13" s="115">
        <f t="shared" si="20"/>
        <v>3.0007230657989878</v>
      </c>
      <c r="AR13" s="1534">
        <v>4262.3992466599993</v>
      </c>
      <c r="AS13" s="115">
        <f t="shared" si="21"/>
        <v>20.904123385267408</v>
      </c>
      <c r="AT13" s="105">
        <v>153.1</v>
      </c>
      <c r="AU13" s="115">
        <f t="shared" si="22"/>
        <v>6.9110278517582264</v>
      </c>
      <c r="AV13" s="105">
        <v>0</v>
      </c>
      <c r="AW13" s="115">
        <f t="shared" si="23"/>
        <v>0</v>
      </c>
      <c r="AX13" s="105">
        <v>302.73555361000001</v>
      </c>
      <c r="AY13" s="115">
        <f t="shared" si="24"/>
        <v>3.579438382180105</v>
      </c>
      <c r="AZ13" s="105"/>
      <c r="BA13" s="115">
        <f t="shared" si="25"/>
        <v>0</v>
      </c>
      <c r="BB13" s="105">
        <v>1.4</v>
      </c>
      <c r="BC13" s="115">
        <f t="shared" si="26"/>
        <v>4.8157061090138606E-2</v>
      </c>
      <c r="BD13" s="105">
        <v>854.53053899999998</v>
      </c>
      <c r="BE13" s="115">
        <f t="shared" si="27"/>
        <v>10.519878248661735</v>
      </c>
      <c r="BF13" s="105">
        <v>216.59950900000001</v>
      </c>
      <c r="BG13" s="115">
        <f t="shared" si="28"/>
        <v>0.95106314733934949</v>
      </c>
      <c r="BH13" s="105"/>
      <c r="BI13" s="115" t="e">
        <f t="shared" si="29"/>
        <v>#DIV/0!</v>
      </c>
    </row>
    <row r="14" spans="1:74" ht="12.75" customHeight="1">
      <c r="A14" s="42" t="s">
        <v>151</v>
      </c>
      <c r="B14" s="105">
        <f t="shared" si="0"/>
        <v>3980.8428662200004</v>
      </c>
      <c r="C14" s="115">
        <f t="shared" si="1"/>
        <v>2.6491675898546454</v>
      </c>
      <c r="D14" s="1250"/>
      <c r="E14" s="115">
        <f t="shared" si="2"/>
        <v>0</v>
      </c>
      <c r="F14" s="105">
        <v>35.139000000000003</v>
      </c>
      <c r="G14" s="115">
        <f t="shared" si="2"/>
        <v>21.682937560124969</v>
      </c>
      <c r="H14" s="105">
        <v>31.265855999999999</v>
      </c>
      <c r="I14" s="115">
        <f t="shared" si="3"/>
        <v>2.0307368895547713</v>
      </c>
      <c r="J14" s="1525">
        <v>0</v>
      </c>
      <c r="K14" s="115">
        <f t="shared" si="4"/>
        <v>0</v>
      </c>
      <c r="L14" s="105"/>
      <c r="M14" s="115">
        <f t="shared" si="5"/>
        <v>0</v>
      </c>
      <c r="N14" s="105"/>
      <c r="O14" s="115">
        <f t="shared" si="6"/>
        <v>0</v>
      </c>
      <c r="P14" s="105"/>
      <c r="Q14" s="115">
        <f t="shared" si="7"/>
        <v>0</v>
      </c>
      <c r="R14" s="105"/>
      <c r="S14" s="115" t="e">
        <f t="shared" si="8"/>
        <v>#DIV/0!</v>
      </c>
      <c r="T14" s="105"/>
      <c r="U14" s="115">
        <f t="shared" si="9"/>
        <v>0</v>
      </c>
      <c r="V14" s="105">
        <v>17.7</v>
      </c>
      <c r="W14" s="115">
        <f t="shared" si="10"/>
        <v>9.2139510671525251</v>
      </c>
      <c r="X14" s="1525"/>
      <c r="Y14" s="115">
        <f t="shared" si="11"/>
        <v>0</v>
      </c>
      <c r="Z14" s="1525">
        <v>0</v>
      </c>
      <c r="AA14" s="115">
        <f t="shared" si="12"/>
        <v>0</v>
      </c>
      <c r="AB14" s="105"/>
      <c r="AC14" s="115">
        <f t="shared" si="13"/>
        <v>0</v>
      </c>
      <c r="AD14" s="105"/>
      <c r="AE14" s="115">
        <f t="shared" si="14"/>
        <v>0</v>
      </c>
      <c r="AF14" s="105">
        <v>814.33</v>
      </c>
      <c r="AG14" s="115">
        <f t="shared" si="15"/>
        <v>70.877867910733556</v>
      </c>
      <c r="AH14" s="105"/>
      <c r="AI14" s="115">
        <f t="shared" si="16"/>
        <v>0</v>
      </c>
      <c r="AJ14" s="105">
        <v>1338.2</v>
      </c>
      <c r="AK14" s="115">
        <f t="shared" si="17"/>
        <v>97.950519689650122</v>
      </c>
      <c r="AL14" s="1525"/>
      <c r="AM14" s="115">
        <f t="shared" si="18"/>
        <v>0</v>
      </c>
      <c r="AN14" s="1534">
        <v>89.9</v>
      </c>
      <c r="AO14" s="115">
        <f t="shared" si="19"/>
        <v>8.455605718585403</v>
      </c>
      <c r="AP14" s="1525">
        <v>67.400000000000006</v>
      </c>
      <c r="AQ14" s="115">
        <f t="shared" si="20"/>
        <v>4.0612195709809598</v>
      </c>
      <c r="AR14" s="1534">
        <v>1586.9080102200001</v>
      </c>
      <c r="AS14" s="115">
        <f t="shared" si="21"/>
        <v>7.7826873849750831</v>
      </c>
      <c r="AT14" s="105">
        <v>0</v>
      </c>
      <c r="AU14" s="115">
        <f t="shared" si="22"/>
        <v>0</v>
      </c>
      <c r="AV14" s="105">
        <v>0</v>
      </c>
      <c r="AW14" s="115">
        <f t="shared" si="23"/>
        <v>0</v>
      </c>
      <c r="AX14" s="105">
        <v>0</v>
      </c>
      <c r="AY14" s="115">
        <f t="shared" si="24"/>
        <v>0</v>
      </c>
      <c r="AZ14" s="105"/>
      <c r="BA14" s="115">
        <f t="shared" si="25"/>
        <v>0</v>
      </c>
      <c r="BB14" s="105">
        <v>0</v>
      </c>
      <c r="BC14" s="115">
        <f t="shared" si="26"/>
        <v>0</v>
      </c>
      <c r="BD14" s="105">
        <v>0</v>
      </c>
      <c r="BE14" s="115">
        <f t="shared" si="27"/>
        <v>0</v>
      </c>
      <c r="BF14" s="105">
        <v>0</v>
      </c>
      <c r="BG14" s="115">
        <f t="shared" si="28"/>
        <v>0</v>
      </c>
      <c r="BH14" s="105"/>
      <c r="BI14" s="115" t="e">
        <f t="shared" si="29"/>
        <v>#DIV/0!</v>
      </c>
    </row>
    <row r="15" spans="1:74" ht="12.75" customHeight="1" thickBot="1">
      <c r="A15" s="42" t="s">
        <v>153</v>
      </c>
      <c r="B15" s="105">
        <f t="shared" si="0"/>
        <v>56339.924964349993</v>
      </c>
      <c r="C15" s="115">
        <f t="shared" si="1"/>
        <v>37.493040606278022</v>
      </c>
      <c r="D15" s="1250">
        <v>30800.400000000001</v>
      </c>
      <c r="E15" s="115">
        <f t="shared" si="2"/>
        <v>57.574715307945958</v>
      </c>
      <c r="F15" s="105">
        <v>0</v>
      </c>
      <c r="G15" s="115">
        <f t="shared" si="2"/>
        <v>0</v>
      </c>
      <c r="H15" s="105"/>
      <c r="I15" s="115">
        <f t="shared" si="3"/>
        <v>0</v>
      </c>
      <c r="J15" s="1525">
        <v>0</v>
      </c>
      <c r="K15" s="115">
        <f t="shared" si="4"/>
        <v>0</v>
      </c>
      <c r="L15" s="105"/>
      <c r="M15" s="115">
        <f t="shared" si="5"/>
        <v>0</v>
      </c>
      <c r="N15" s="105"/>
      <c r="O15" s="115">
        <f t="shared" si="6"/>
        <v>0</v>
      </c>
      <c r="P15" s="105"/>
      <c r="Q15" s="115">
        <f t="shared" si="7"/>
        <v>0</v>
      </c>
      <c r="R15" s="105"/>
      <c r="S15" s="115" t="e">
        <f t="shared" si="8"/>
        <v>#DIV/0!</v>
      </c>
      <c r="T15" s="105"/>
      <c r="U15" s="115">
        <f t="shared" si="9"/>
        <v>0</v>
      </c>
      <c r="V15" s="105">
        <v>95.8</v>
      </c>
      <c r="W15" s="115">
        <f t="shared" si="10"/>
        <v>49.86985944820406</v>
      </c>
      <c r="X15" s="1525"/>
      <c r="Y15" s="115">
        <f t="shared" si="11"/>
        <v>0</v>
      </c>
      <c r="Z15" s="1525">
        <v>0</v>
      </c>
      <c r="AA15" s="115">
        <f t="shared" si="12"/>
        <v>0</v>
      </c>
      <c r="AB15" s="105">
        <v>10902.800265059999</v>
      </c>
      <c r="AC15" s="115">
        <f t="shared" si="13"/>
        <v>100</v>
      </c>
      <c r="AD15" s="105"/>
      <c r="AE15" s="115">
        <f t="shared" si="14"/>
        <v>0</v>
      </c>
      <c r="AF15" s="105">
        <v>0</v>
      </c>
      <c r="AG15" s="115">
        <f t="shared" si="15"/>
        <v>0</v>
      </c>
      <c r="AH15" s="105"/>
      <c r="AI15" s="115">
        <f t="shared" si="16"/>
        <v>0</v>
      </c>
      <c r="AJ15" s="105"/>
      <c r="AK15" s="115">
        <f t="shared" si="17"/>
        <v>0</v>
      </c>
      <c r="AL15" s="1525"/>
      <c r="AM15" s="115">
        <f t="shared" si="18"/>
        <v>0</v>
      </c>
      <c r="AN15" s="1534"/>
      <c r="AO15" s="115">
        <f t="shared" si="19"/>
        <v>0</v>
      </c>
      <c r="AP15" s="1525"/>
      <c r="AQ15" s="115">
        <f t="shared" si="20"/>
        <v>0</v>
      </c>
      <c r="AR15" s="1534">
        <v>14540.92469928999</v>
      </c>
      <c r="AS15" s="115">
        <f t="shared" si="21"/>
        <v>71.313189229757498</v>
      </c>
      <c r="AT15" s="105">
        <v>0</v>
      </c>
      <c r="AU15" s="115">
        <f t="shared" si="22"/>
        <v>0</v>
      </c>
      <c r="AV15" s="105">
        <v>0</v>
      </c>
      <c r="AW15" s="115">
        <f t="shared" si="23"/>
        <v>0</v>
      </c>
      <c r="AX15" s="105">
        <v>0</v>
      </c>
      <c r="AY15" s="115">
        <f t="shared" si="24"/>
        <v>0</v>
      </c>
      <c r="AZ15" s="105"/>
      <c r="BA15" s="115">
        <f t="shared" si="25"/>
        <v>0</v>
      </c>
      <c r="BB15" s="105">
        <v>0</v>
      </c>
      <c r="BC15" s="115">
        <f t="shared" si="26"/>
        <v>0</v>
      </c>
      <c r="BD15" s="105">
        <v>0</v>
      </c>
      <c r="BE15" s="115">
        <f t="shared" si="27"/>
        <v>0</v>
      </c>
      <c r="BF15" s="105">
        <v>0</v>
      </c>
      <c r="BG15" s="115">
        <f t="shared" si="28"/>
        <v>0</v>
      </c>
      <c r="BH15" s="105"/>
      <c r="BI15" s="115" t="e">
        <f t="shared" si="29"/>
        <v>#DIV/0!</v>
      </c>
    </row>
    <row r="16" spans="1:74" ht="12.75" customHeight="1" thickBot="1">
      <c r="A16" s="41" t="s">
        <v>155</v>
      </c>
      <c r="B16" s="114">
        <f t="shared" si="0"/>
        <v>150267.68715822999</v>
      </c>
      <c r="C16" s="116">
        <f t="shared" si="1"/>
        <v>100</v>
      </c>
      <c r="D16" s="114">
        <f>SUM(D8:D15)</f>
        <v>53496.4</v>
      </c>
      <c r="E16" s="116">
        <f t="shared" si="2"/>
        <v>100</v>
      </c>
      <c r="F16" s="114">
        <v>162.0583</v>
      </c>
      <c r="G16" s="116">
        <f t="shared" si="2"/>
        <v>100</v>
      </c>
      <c r="H16" s="114">
        <v>1539.631065</v>
      </c>
      <c r="I16" s="116">
        <f t="shared" si="3"/>
        <v>100</v>
      </c>
      <c r="J16" s="1526">
        <f>SUM(J8:J15)</f>
        <v>116.4</v>
      </c>
      <c r="K16" s="116">
        <f t="shared" si="4"/>
        <v>100</v>
      </c>
      <c r="L16" s="114">
        <v>17.3</v>
      </c>
      <c r="M16" s="116">
        <f t="shared" si="5"/>
        <v>100</v>
      </c>
      <c r="N16" s="114">
        <f>SUM(N8:N15)</f>
        <v>307</v>
      </c>
      <c r="O16" s="116">
        <f t="shared" si="6"/>
        <v>100</v>
      </c>
      <c r="P16" s="114">
        <f>SUM(P8:P15)</f>
        <v>2389</v>
      </c>
      <c r="Q16" s="116">
        <f t="shared" si="7"/>
        <v>100</v>
      </c>
      <c r="R16" s="114">
        <f>SUM(R8:R15)</f>
        <v>0</v>
      </c>
      <c r="S16" s="116" t="e">
        <f t="shared" si="8"/>
        <v>#DIV/0!</v>
      </c>
      <c r="T16" s="114">
        <v>118.958</v>
      </c>
      <c r="U16" s="116">
        <f t="shared" si="9"/>
        <v>100</v>
      </c>
      <c r="V16" s="114">
        <f>SUM(V8:V15)</f>
        <v>192.1</v>
      </c>
      <c r="W16" s="116">
        <f t="shared" si="10"/>
        <v>100</v>
      </c>
      <c r="X16" s="1526">
        <v>982.72500000000002</v>
      </c>
      <c r="Y16" s="116">
        <f t="shared" si="11"/>
        <v>100</v>
      </c>
      <c r="Z16" s="1526">
        <f>SUM(Z8:Z15)</f>
        <v>1274.8999999999999</v>
      </c>
      <c r="AA16" s="116">
        <f t="shared" si="12"/>
        <v>100</v>
      </c>
      <c r="AB16" s="114">
        <f>SUM(AB8:AB15)</f>
        <v>10902.800265059999</v>
      </c>
      <c r="AC16" s="116">
        <f t="shared" si="13"/>
        <v>100</v>
      </c>
      <c r="AD16" s="114">
        <v>1</v>
      </c>
      <c r="AE16" s="116">
        <f t="shared" si="14"/>
        <v>100</v>
      </c>
      <c r="AF16" s="114">
        <f>SUM(AF8:AF15)</f>
        <v>1148.92</v>
      </c>
      <c r="AG16" s="116">
        <f t="shared" si="15"/>
        <v>100</v>
      </c>
      <c r="AH16" s="114">
        <f>SUM(AH8:AH15)</f>
        <v>937.1</v>
      </c>
      <c r="AI16" s="116">
        <f t="shared" si="16"/>
        <v>100</v>
      </c>
      <c r="AJ16" s="114">
        <f>SUM(AJ8:AJ15)</f>
        <v>1366.2</v>
      </c>
      <c r="AK16" s="116">
        <f t="shared" si="17"/>
        <v>100</v>
      </c>
      <c r="AL16" s="1526">
        <f>SUM(AL8:AL15)</f>
        <v>795.91199999999992</v>
      </c>
      <c r="AM16" s="116">
        <f t="shared" si="18"/>
        <v>100</v>
      </c>
      <c r="AN16" s="1535">
        <f>SUM(AN8:AN15)</f>
        <v>1063.2</v>
      </c>
      <c r="AO16" s="116">
        <f t="shared" si="19"/>
        <v>100</v>
      </c>
      <c r="AP16" s="1526">
        <f>SUM(AP8:AP15)</f>
        <v>1659.6</v>
      </c>
      <c r="AQ16" s="116">
        <f t="shared" si="20"/>
        <v>100</v>
      </c>
      <c r="AR16" s="1535">
        <f>SUM(AR8:AR15)</f>
        <v>20390.231956169991</v>
      </c>
      <c r="AS16" s="116">
        <f t="shared" si="21"/>
        <v>100</v>
      </c>
      <c r="AT16" s="114">
        <v>2215.3000000000002</v>
      </c>
      <c r="AU16" s="116">
        <f t="shared" si="22"/>
        <v>100</v>
      </c>
      <c r="AV16" s="114">
        <f>SUM(AV8:AV15)</f>
        <v>4423.7</v>
      </c>
      <c r="AW16" s="116">
        <f t="shared" si="23"/>
        <v>100</v>
      </c>
      <c r="AX16" s="114">
        <v>8457.6271830000005</v>
      </c>
      <c r="AY16" s="116">
        <f t="shared" si="24"/>
        <v>100</v>
      </c>
      <c r="AZ16" s="114">
        <f>SUM(AZ8:AZ15)</f>
        <v>2505</v>
      </c>
      <c r="BA16" s="116">
        <f t="shared" si="25"/>
        <v>100</v>
      </c>
      <c r="BB16" s="114">
        <v>2907.1541500000003</v>
      </c>
      <c r="BC16" s="116">
        <f t="shared" si="26"/>
        <v>100</v>
      </c>
      <c r="BD16" s="114">
        <v>8123.0078790000007</v>
      </c>
      <c r="BE16" s="116">
        <f t="shared" si="27"/>
        <v>100</v>
      </c>
      <c r="BF16" s="114">
        <v>22774.461360000001</v>
      </c>
      <c r="BG16" s="116">
        <f t="shared" si="28"/>
        <v>100</v>
      </c>
      <c r="BH16" s="114">
        <f>SUM(BH8:BH15)</f>
        <v>0</v>
      </c>
      <c r="BI16" s="116" t="e">
        <f t="shared" si="29"/>
        <v>#DIV/0!</v>
      </c>
    </row>
    <row r="17" spans="1:74" ht="12.75" customHeight="1" thickBot="1">
      <c r="A17" s="41" t="s">
        <v>156</v>
      </c>
      <c r="B17" s="114">
        <f t="shared" si="0"/>
        <v>0</v>
      </c>
      <c r="C17" s="116">
        <f t="shared" si="1"/>
        <v>0</v>
      </c>
      <c r="D17" s="114"/>
      <c r="E17" s="116">
        <f t="shared" si="2"/>
        <v>0</v>
      </c>
      <c r="F17" s="114">
        <v>0</v>
      </c>
      <c r="G17" s="116">
        <f t="shared" si="2"/>
        <v>0</v>
      </c>
      <c r="H17" s="114"/>
      <c r="I17" s="116">
        <f t="shared" si="3"/>
        <v>0</v>
      </c>
      <c r="J17" s="1526"/>
      <c r="K17" s="116">
        <f t="shared" si="4"/>
        <v>0</v>
      </c>
      <c r="L17" s="114"/>
      <c r="M17" s="116">
        <f t="shared" si="5"/>
        <v>0</v>
      </c>
      <c r="N17" s="114"/>
      <c r="O17" s="116">
        <f t="shared" si="6"/>
        <v>0</v>
      </c>
      <c r="P17" s="114"/>
      <c r="Q17" s="116">
        <f t="shared" si="7"/>
        <v>0</v>
      </c>
      <c r="R17" s="114"/>
      <c r="S17" s="116" t="e">
        <f t="shared" si="8"/>
        <v>#DIV/0!</v>
      </c>
      <c r="T17" s="114"/>
      <c r="U17" s="116">
        <f t="shared" si="9"/>
        <v>0</v>
      </c>
      <c r="V17" s="114"/>
      <c r="W17" s="116">
        <f t="shared" si="10"/>
        <v>0</v>
      </c>
      <c r="X17" s="1526"/>
      <c r="Y17" s="116">
        <f t="shared" si="11"/>
        <v>0</v>
      </c>
      <c r="Z17" s="1526">
        <v>0</v>
      </c>
      <c r="AA17" s="116">
        <f t="shared" si="12"/>
        <v>0</v>
      </c>
      <c r="AB17" s="114"/>
      <c r="AC17" s="116">
        <f t="shared" si="13"/>
        <v>0</v>
      </c>
      <c r="AD17" s="114"/>
      <c r="AE17" s="116">
        <f t="shared" si="14"/>
        <v>0</v>
      </c>
      <c r="AF17" s="114"/>
      <c r="AG17" s="116">
        <f t="shared" si="15"/>
        <v>0</v>
      </c>
      <c r="AH17" s="114"/>
      <c r="AI17" s="116">
        <f t="shared" si="16"/>
        <v>0</v>
      </c>
      <c r="AJ17" s="114"/>
      <c r="AK17" s="116">
        <f t="shared" si="17"/>
        <v>0</v>
      </c>
      <c r="AL17" s="1526"/>
      <c r="AM17" s="116">
        <f t="shared" si="18"/>
        <v>0</v>
      </c>
      <c r="AN17" s="1535"/>
      <c r="AO17" s="116">
        <f t="shared" si="19"/>
        <v>0</v>
      </c>
      <c r="AP17" s="1526"/>
      <c r="AQ17" s="116">
        <f t="shared" si="20"/>
        <v>0</v>
      </c>
      <c r="AR17" s="1535">
        <v>0</v>
      </c>
      <c r="AS17" s="116">
        <f t="shared" si="21"/>
        <v>0</v>
      </c>
      <c r="AT17" s="114">
        <v>0</v>
      </c>
      <c r="AU17" s="116">
        <f t="shared" si="22"/>
        <v>0</v>
      </c>
      <c r="AV17" s="114"/>
      <c r="AW17" s="116">
        <f t="shared" si="23"/>
        <v>0</v>
      </c>
      <c r="AX17" s="114">
        <v>0</v>
      </c>
      <c r="AY17" s="116">
        <f t="shared" si="24"/>
        <v>0</v>
      </c>
      <c r="AZ17" s="114"/>
      <c r="BA17" s="116">
        <f t="shared" si="25"/>
        <v>0</v>
      </c>
      <c r="BB17" s="114">
        <v>0</v>
      </c>
      <c r="BC17" s="116">
        <f t="shared" si="26"/>
        <v>0</v>
      </c>
      <c r="BD17" s="114">
        <v>0</v>
      </c>
      <c r="BE17" s="116">
        <f t="shared" si="27"/>
        <v>0</v>
      </c>
      <c r="BF17" s="114">
        <v>0</v>
      </c>
      <c r="BG17" s="116">
        <f t="shared" si="28"/>
        <v>0</v>
      </c>
      <c r="BH17" s="114"/>
      <c r="BI17" s="116" t="e">
        <f t="shared" si="29"/>
        <v>#DIV/0!</v>
      </c>
    </row>
    <row r="18" spans="1:74" ht="12.75" customHeight="1" thickBot="1">
      <c r="A18" s="1253" t="s">
        <v>158</v>
      </c>
      <c r="B18" s="114">
        <f t="shared" si="0"/>
        <v>150267.68715822999</v>
      </c>
      <c r="C18" s="116">
        <f t="shared" si="1"/>
        <v>100</v>
      </c>
      <c r="D18" s="114">
        <f>SUM(D16:D17)</f>
        <v>53496.4</v>
      </c>
      <c r="E18" s="116">
        <f t="shared" si="2"/>
        <v>100</v>
      </c>
      <c r="F18" s="114">
        <v>162.0583</v>
      </c>
      <c r="G18" s="116">
        <f t="shared" si="2"/>
        <v>100</v>
      </c>
      <c r="H18" s="114">
        <v>1539.631065</v>
      </c>
      <c r="I18" s="116">
        <f t="shared" si="3"/>
        <v>100</v>
      </c>
      <c r="J18" s="1526">
        <f>SUM(J16:J17)</f>
        <v>116.4</v>
      </c>
      <c r="K18" s="116">
        <f t="shared" si="4"/>
        <v>100</v>
      </c>
      <c r="L18" s="114">
        <v>17.3</v>
      </c>
      <c r="M18" s="116">
        <f t="shared" si="5"/>
        <v>100</v>
      </c>
      <c r="N18" s="114">
        <f>SUM(N16:N17)</f>
        <v>307</v>
      </c>
      <c r="O18" s="116">
        <f t="shared" si="6"/>
        <v>100</v>
      </c>
      <c r="P18" s="114">
        <f>SUM(P16:P17)</f>
        <v>2389</v>
      </c>
      <c r="Q18" s="116">
        <f t="shared" si="7"/>
        <v>100</v>
      </c>
      <c r="R18" s="114">
        <f>SUM(R16:R17)</f>
        <v>0</v>
      </c>
      <c r="S18" s="116" t="e">
        <f t="shared" si="8"/>
        <v>#DIV/0!</v>
      </c>
      <c r="T18" s="114">
        <v>118.958</v>
      </c>
      <c r="U18" s="116">
        <f t="shared" si="9"/>
        <v>100</v>
      </c>
      <c r="V18" s="114">
        <f>SUM(V16:V17)</f>
        <v>192.1</v>
      </c>
      <c r="W18" s="116">
        <f t="shared" si="10"/>
        <v>100</v>
      </c>
      <c r="X18" s="1526">
        <v>982.72500000000002</v>
      </c>
      <c r="Y18" s="116">
        <f t="shared" si="11"/>
        <v>100</v>
      </c>
      <c r="Z18" s="1526">
        <f>SUM(Z16:Z17)</f>
        <v>1274.8999999999999</v>
      </c>
      <c r="AA18" s="116">
        <f t="shared" si="12"/>
        <v>100</v>
      </c>
      <c r="AB18" s="114">
        <f>SUM(AB16:AB17)</f>
        <v>10902.800265059999</v>
      </c>
      <c r="AC18" s="116">
        <f t="shared" si="13"/>
        <v>100</v>
      </c>
      <c r="AD18" s="114">
        <v>1</v>
      </c>
      <c r="AE18" s="116">
        <f t="shared" si="14"/>
        <v>100</v>
      </c>
      <c r="AF18" s="114">
        <f>SUM(AF16:AF17)</f>
        <v>1148.92</v>
      </c>
      <c r="AG18" s="116">
        <f t="shared" si="15"/>
        <v>100</v>
      </c>
      <c r="AH18" s="114">
        <f>SUM(AH16:AH17)</f>
        <v>937.1</v>
      </c>
      <c r="AI18" s="116">
        <f t="shared" si="16"/>
        <v>100</v>
      </c>
      <c r="AJ18" s="114">
        <f>SUM(AJ16:AJ17)</f>
        <v>1366.2</v>
      </c>
      <c r="AK18" s="116">
        <f t="shared" si="17"/>
        <v>100</v>
      </c>
      <c r="AL18" s="1526">
        <f>SUM(AL16:AL17)</f>
        <v>795.91199999999992</v>
      </c>
      <c r="AM18" s="116">
        <f t="shared" si="18"/>
        <v>100</v>
      </c>
      <c r="AN18" s="1535">
        <f>SUM(AN16:AN17)</f>
        <v>1063.2</v>
      </c>
      <c r="AO18" s="116">
        <f t="shared" si="19"/>
        <v>100</v>
      </c>
      <c r="AP18" s="1526">
        <f>SUM(AP16:AP17)</f>
        <v>1659.6</v>
      </c>
      <c r="AQ18" s="116">
        <f t="shared" si="20"/>
        <v>100</v>
      </c>
      <c r="AR18" s="1535">
        <f>SUM(AR16:AR17)</f>
        <v>20390.231956169991</v>
      </c>
      <c r="AS18" s="116">
        <f t="shared" si="21"/>
        <v>100</v>
      </c>
      <c r="AT18" s="114">
        <v>2215.3000000000002</v>
      </c>
      <c r="AU18" s="116">
        <f t="shared" si="22"/>
        <v>100</v>
      </c>
      <c r="AV18" s="114">
        <f>SUM(AV16:AV17)</f>
        <v>4423.7</v>
      </c>
      <c r="AW18" s="116">
        <f t="shared" si="23"/>
        <v>100</v>
      </c>
      <c r="AX18" s="114">
        <v>8457.6271830000005</v>
      </c>
      <c r="AY18" s="116">
        <f t="shared" si="24"/>
        <v>100</v>
      </c>
      <c r="AZ18" s="114">
        <f>SUM(AZ16:AZ17)</f>
        <v>2505</v>
      </c>
      <c r="BA18" s="116">
        <f t="shared" si="25"/>
        <v>100</v>
      </c>
      <c r="BB18" s="114">
        <v>2907.1541500000003</v>
      </c>
      <c r="BC18" s="116">
        <f t="shared" si="26"/>
        <v>100</v>
      </c>
      <c r="BD18" s="114">
        <v>8123.0078790000007</v>
      </c>
      <c r="BE18" s="116">
        <f t="shared" si="27"/>
        <v>100</v>
      </c>
      <c r="BF18" s="114">
        <v>22774.461360000001</v>
      </c>
      <c r="BG18" s="116">
        <f t="shared" si="28"/>
        <v>100</v>
      </c>
      <c r="BH18" s="114">
        <f>SUM(BH16:BH17)</f>
        <v>0</v>
      </c>
      <c r="BI18" s="116" t="e">
        <f t="shared" si="29"/>
        <v>#DIV/0!</v>
      </c>
    </row>
    <row r="19" spans="1:74" ht="12.75" customHeight="1">
      <c r="A19" s="14" t="s">
        <v>506</v>
      </c>
      <c r="B19" s="14">
        <f t="shared" si="0"/>
        <v>162.0583</v>
      </c>
      <c r="C19" s="115">
        <f t="shared" si="1"/>
        <v>0.10784640601365925</v>
      </c>
      <c r="D19" s="14"/>
      <c r="E19" s="115">
        <f t="shared" si="2"/>
        <v>0</v>
      </c>
      <c r="F19" s="14">
        <v>162.0583</v>
      </c>
      <c r="G19" s="115">
        <f t="shared" si="2"/>
        <v>100</v>
      </c>
      <c r="H19" s="14"/>
      <c r="I19" s="115">
        <f t="shared" si="3"/>
        <v>0</v>
      </c>
      <c r="J19" s="1520"/>
      <c r="K19" s="115">
        <f t="shared" si="4"/>
        <v>0</v>
      </c>
      <c r="L19" s="14"/>
      <c r="M19" s="115">
        <f t="shared" si="5"/>
        <v>0</v>
      </c>
      <c r="N19" s="14"/>
      <c r="O19" s="115">
        <f t="shared" si="6"/>
        <v>0</v>
      </c>
      <c r="P19" s="14"/>
      <c r="Q19" s="115">
        <f t="shared" si="7"/>
        <v>0</v>
      </c>
      <c r="R19" s="14"/>
      <c r="S19" s="115" t="e">
        <f t="shared" si="8"/>
        <v>#DIV/0!</v>
      </c>
      <c r="T19" s="14"/>
      <c r="U19" s="115">
        <f t="shared" si="9"/>
        <v>0</v>
      </c>
      <c r="V19" s="14"/>
      <c r="W19" s="115">
        <f t="shared" si="10"/>
        <v>0</v>
      </c>
      <c r="X19" s="1520"/>
      <c r="Y19" s="115">
        <f t="shared" si="11"/>
        <v>0</v>
      </c>
      <c r="Z19" s="1520">
        <v>0</v>
      </c>
      <c r="AA19" s="115">
        <f t="shared" si="12"/>
        <v>0</v>
      </c>
      <c r="AB19" s="14"/>
      <c r="AC19" s="115">
        <f t="shared" si="13"/>
        <v>0</v>
      </c>
      <c r="AD19" s="14"/>
      <c r="AE19" s="115">
        <f t="shared" si="14"/>
        <v>0</v>
      </c>
      <c r="AF19" s="14"/>
      <c r="AG19" s="115">
        <f t="shared" si="15"/>
        <v>0</v>
      </c>
      <c r="AH19" s="14"/>
      <c r="AI19" s="115">
        <f t="shared" si="16"/>
        <v>0</v>
      </c>
      <c r="AJ19" s="14"/>
      <c r="AK19" s="115">
        <f t="shared" si="17"/>
        <v>0</v>
      </c>
      <c r="AL19" s="1520"/>
      <c r="AM19" s="115">
        <f t="shared" si="18"/>
        <v>0</v>
      </c>
      <c r="AN19" s="1520"/>
      <c r="AO19" s="115">
        <f t="shared" si="19"/>
        <v>0</v>
      </c>
      <c r="AP19" s="1520"/>
      <c r="AQ19" s="115">
        <f t="shared" si="20"/>
        <v>0</v>
      </c>
      <c r="AR19" s="14"/>
      <c r="AS19" s="115">
        <f t="shared" si="21"/>
        <v>0</v>
      </c>
      <c r="AT19" s="14">
        <v>0</v>
      </c>
      <c r="AU19" s="115">
        <f t="shared" si="22"/>
        <v>0</v>
      </c>
      <c r="AV19" s="14"/>
      <c r="AW19" s="115">
        <f t="shared" si="23"/>
        <v>0</v>
      </c>
      <c r="AX19" s="14">
        <v>0</v>
      </c>
      <c r="AY19" s="115">
        <f t="shared" si="24"/>
        <v>0</v>
      </c>
      <c r="AZ19" s="14"/>
      <c r="BA19" s="115">
        <f t="shared" si="25"/>
        <v>0</v>
      </c>
      <c r="BB19" s="14">
        <v>0</v>
      </c>
      <c r="BC19" s="115">
        <f t="shared" si="26"/>
        <v>0</v>
      </c>
      <c r="BD19" s="14">
        <v>0</v>
      </c>
      <c r="BE19" s="115">
        <f t="shared" si="27"/>
        <v>0</v>
      </c>
      <c r="BF19" s="14">
        <v>0</v>
      </c>
      <c r="BG19" s="115">
        <f t="shared" si="28"/>
        <v>0</v>
      </c>
      <c r="BH19" s="14"/>
      <c r="BI19" s="115" t="e">
        <f t="shared" si="29"/>
        <v>#DIV/0!</v>
      </c>
    </row>
    <row r="20" spans="1:74" ht="12.75" customHeight="1">
      <c r="A20" s="14" t="s">
        <v>259</v>
      </c>
      <c r="B20" s="14">
        <f t="shared" si="0"/>
        <v>0</v>
      </c>
      <c r="C20" s="115">
        <f t="shared" si="1"/>
        <v>0</v>
      </c>
      <c r="D20" s="14"/>
      <c r="E20" s="115">
        <f t="shared" si="2"/>
        <v>0</v>
      </c>
      <c r="F20" s="14">
        <v>0</v>
      </c>
      <c r="G20" s="115">
        <f t="shared" si="2"/>
        <v>0</v>
      </c>
      <c r="H20" s="14"/>
      <c r="I20" s="115">
        <f t="shared" si="3"/>
        <v>0</v>
      </c>
      <c r="J20" s="1520"/>
      <c r="K20" s="115">
        <f t="shared" si="4"/>
        <v>0</v>
      </c>
      <c r="L20" s="14"/>
      <c r="M20" s="115">
        <f t="shared" si="5"/>
        <v>0</v>
      </c>
      <c r="N20" s="14"/>
      <c r="O20" s="115">
        <f t="shared" si="6"/>
        <v>0</v>
      </c>
      <c r="P20" s="14"/>
      <c r="Q20" s="115">
        <f t="shared" si="7"/>
        <v>0</v>
      </c>
      <c r="R20" s="14"/>
      <c r="S20" s="115" t="e">
        <f t="shared" si="8"/>
        <v>#DIV/0!</v>
      </c>
      <c r="T20" s="14"/>
      <c r="U20" s="115">
        <f t="shared" si="9"/>
        <v>0</v>
      </c>
      <c r="V20" s="14"/>
      <c r="W20" s="115">
        <f t="shared" si="10"/>
        <v>0</v>
      </c>
      <c r="X20" s="1520"/>
      <c r="Y20" s="115">
        <f t="shared" si="11"/>
        <v>0</v>
      </c>
      <c r="Z20" s="1520">
        <v>0</v>
      </c>
      <c r="AA20" s="115">
        <f t="shared" si="12"/>
        <v>0</v>
      </c>
      <c r="AB20" s="14"/>
      <c r="AC20" s="115">
        <f t="shared" si="13"/>
        <v>0</v>
      </c>
      <c r="AD20" s="14"/>
      <c r="AE20" s="115">
        <f t="shared" si="14"/>
        <v>0</v>
      </c>
      <c r="AF20" s="14"/>
      <c r="AG20" s="115">
        <f t="shared" si="15"/>
        <v>0</v>
      </c>
      <c r="AH20" s="14"/>
      <c r="AI20" s="115">
        <f t="shared" si="16"/>
        <v>0</v>
      </c>
      <c r="AJ20" s="14"/>
      <c r="AK20" s="115">
        <f t="shared" si="17"/>
        <v>0</v>
      </c>
      <c r="AL20" s="1520"/>
      <c r="AM20" s="115">
        <f t="shared" si="18"/>
        <v>0</v>
      </c>
      <c r="AN20" s="1520"/>
      <c r="AO20" s="115">
        <f t="shared" si="19"/>
        <v>0</v>
      </c>
      <c r="AP20" s="1520"/>
      <c r="AQ20" s="115">
        <f t="shared" si="20"/>
        <v>0</v>
      </c>
      <c r="AR20" s="14"/>
      <c r="AS20" s="115">
        <f t="shared" si="21"/>
        <v>0</v>
      </c>
      <c r="AT20" s="14">
        <v>0</v>
      </c>
      <c r="AU20" s="115">
        <f t="shared" si="22"/>
        <v>0</v>
      </c>
      <c r="AV20" s="14"/>
      <c r="AW20" s="115">
        <f t="shared" si="23"/>
        <v>0</v>
      </c>
      <c r="AX20" s="14">
        <v>0</v>
      </c>
      <c r="AY20" s="115">
        <f t="shared" si="24"/>
        <v>0</v>
      </c>
      <c r="AZ20" s="14"/>
      <c r="BA20" s="115">
        <f t="shared" si="25"/>
        <v>0</v>
      </c>
      <c r="BB20" s="14">
        <v>0</v>
      </c>
      <c r="BC20" s="115">
        <f t="shared" si="26"/>
        <v>0</v>
      </c>
      <c r="BD20" s="14">
        <v>0</v>
      </c>
      <c r="BE20" s="115">
        <f t="shared" si="27"/>
        <v>0</v>
      </c>
      <c r="BF20" s="14">
        <v>0</v>
      </c>
      <c r="BG20" s="115">
        <f t="shared" si="28"/>
        <v>0</v>
      </c>
      <c r="BH20" s="14"/>
      <c r="BI20" s="115" t="e">
        <f t="shared" si="29"/>
        <v>#DIV/0!</v>
      </c>
    </row>
    <row r="21" spans="1:74" ht="12.75" customHeight="1" thickBot="1">
      <c r="A21" s="14" t="s">
        <v>261</v>
      </c>
      <c r="B21" s="14">
        <f t="shared" si="0"/>
        <v>0</v>
      </c>
      <c r="C21" s="115">
        <f t="shared" si="1"/>
        <v>0</v>
      </c>
      <c r="D21" s="14"/>
      <c r="E21" s="115">
        <f t="shared" si="2"/>
        <v>0</v>
      </c>
      <c r="F21" s="14">
        <v>0</v>
      </c>
      <c r="G21" s="115">
        <f t="shared" si="2"/>
        <v>0</v>
      </c>
      <c r="H21" s="14"/>
      <c r="I21" s="115">
        <f t="shared" si="3"/>
        <v>0</v>
      </c>
      <c r="J21" s="1520"/>
      <c r="K21" s="115">
        <f t="shared" si="4"/>
        <v>0</v>
      </c>
      <c r="L21" s="14"/>
      <c r="M21" s="115">
        <f t="shared" si="5"/>
        <v>0</v>
      </c>
      <c r="N21" s="14"/>
      <c r="O21" s="115">
        <f t="shared" si="6"/>
        <v>0</v>
      </c>
      <c r="P21" s="14"/>
      <c r="Q21" s="115">
        <f t="shared" si="7"/>
        <v>0</v>
      </c>
      <c r="R21" s="14"/>
      <c r="S21" s="115" t="e">
        <f t="shared" si="8"/>
        <v>#DIV/0!</v>
      </c>
      <c r="T21" s="14"/>
      <c r="U21" s="115">
        <f t="shared" si="9"/>
        <v>0</v>
      </c>
      <c r="V21" s="14"/>
      <c r="W21" s="115">
        <f t="shared" si="10"/>
        <v>0</v>
      </c>
      <c r="X21" s="1520"/>
      <c r="Y21" s="115">
        <f t="shared" si="11"/>
        <v>0</v>
      </c>
      <c r="Z21" s="1520">
        <v>0</v>
      </c>
      <c r="AA21" s="115">
        <f t="shared" si="12"/>
        <v>0</v>
      </c>
      <c r="AB21" s="14"/>
      <c r="AC21" s="115">
        <f t="shared" si="13"/>
        <v>0</v>
      </c>
      <c r="AD21" s="14"/>
      <c r="AE21" s="115">
        <f t="shared" si="14"/>
        <v>0</v>
      </c>
      <c r="AF21" s="14"/>
      <c r="AG21" s="115">
        <f t="shared" si="15"/>
        <v>0</v>
      </c>
      <c r="AH21" s="14"/>
      <c r="AI21" s="115">
        <f t="shared" si="16"/>
        <v>0</v>
      </c>
      <c r="AJ21" s="14"/>
      <c r="AK21" s="115">
        <f t="shared" si="17"/>
        <v>0</v>
      </c>
      <c r="AL21" s="1520"/>
      <c r="AM21" s="115">
        <f t="shared" si="18"/>
        <v>0</v>
      </c>
      <c r="AN21" s="1520"/>
      <c r="AO21" s="115">
        <f t="shared" si="19"/>
        <v>0</v>
      </c>
      <c r="AP21" s="1520"/>
      <c r="AQ21" s="115">
        <f t="shared" si="20"/>
        <v>0</v>
      </c>
      <c r="AR21" s="14"/>
      <c r="AS21" s="115">
        <f t="shared" si="21"/>
        <v>0</v>
      </c>
      <c r="AT21" s="14">
        <v>0</v>
      </c>
      <c r="AU21" s="115">
        <f t="shared" si="22"/>
        <v>0</v>
      </c>
      <c r="AV21" s="14"/>
      <c r="AW21" s="115">
        <f t="shared" si="23"/>
        <v>0</v>
      </c>
      <c r="AX21" s="14">
        <v>0</v>
      </c>
      <c r="AY21" s="115">
        <f t="shared" si="24"/>
        <v>0</v>
      </c>
      <c r="AZ21" s="14"/>
      <c r="BA21" s="115">
        <f t="shared" si="25"/>
        <v>0</v>
      </c>
      <c r="BB21" s="14">
        <v>0</v>
      </c>
      <c r="BC21" s="115">
        <f t="shared" si="26"/>
        <v>0</v>
      </c>
      <c r="BD21" s="14">
        <v>0</v>
      </c>
      <c r="BE21" s="115">
        <f t="shared" si="27"/>
        <v>0</v>
      </c>
      <c r="BF21" s="14">
        <v>0</v>
      </c>
      <c r="BG21" s="115">
        <f t="shared" si="28"/>
        <v>0</v>
      </c>
      <c r="BH21" s="14"/>
      <c r="BI21" s="115" t="e">
        <f t="shared" si="29"/>
        <v>#DIV/0!</v>
      </c>
    </row>
    <row r="22" spans="1:74" ht="12.75" customHeight="1" thickBot="1">
      <c r="A22" s="41" t="s">
        <v>164</v>
      </c>
      <c r="B22" s="5">
        <f t="shared" si="0"/>
        <v>162.0583</v>
      </c>
      <c r="C22" s="116">
        <f t="shared" si="1"/>
        <v>0.10784640601365925</v>
      </c>
      <c r="D22" s="5">
        <f>SUM(D19:D21)</f>
        <v>0</v>
      </c>
      <c r="E22" s="116">
        <f t="shared" si="2"/>
        <v>0</v>
      </c>
      <c r="F22" s="5">
        <v>162.0583</v>
      </c>
      <c r="G22" s="116">
        <f t="shared" si="2"/>
        <v>100</v>
      </c>
      <c r="H22" s="5">
        <v>0</v>
      </c>
      <c r="I22" s="116">
        <f t="shared" si="3"/>
        <v>0</v>
      </c>
      <c r="J22" s="1521">
        <f>SUM(J19:J21)</f>
        <v>0</v>
      </c>
      <c r="K22" s="116">
        <f t="shared" si="4"/>
        <v>0</v>
      </c>
      <c r="L22" s="5">
        <v>0</v>
      </c>
      <c r="M22" s="116">
        <f t="shared" si="5"/>
        <v>0</v>
      </c>
      <c r="N22" s="5">
        <f>SUM(N19:N21)</f>
        <v>0</v>
      </c>
      <c r="O22" s="116">
        <f t="shared" si="6"/>
        <v>0</v>
      </c>
      <c r="P22" s="5">
        <f>SUM(P19:P21)</f>
        <v>0</v>
      </c>
      <c r="Q22" s="116">
        <f t="shared" si="7"/>
        <v>0</v>
      </c>
      <c r="R22" s="5">
        <f>SUM(R19:R21)</f>
        <v>0</v>
      </c>
      <c r="S22" s="116" t="e">
        <f t="shared" si="8"/>
        <v>#DIV/0!</v>
      </c>
      <c r="T22" s="5">
        <v>0</v>
      </c>
      <c r="U22" s="116">
        <f t="shared" si="9"/>
        <v>0</v>
      </c>
      <c r="V22" s="5">
        <f>SUM(V19:V21)</f>
        <v>0</v>
      </c>
      <c r="W22" s="116">
        <f t="shared" si="10"/>
        <v>0</v>
      </c>
      <c r="X22" s="1521">
        <v>0</v>
      </c>
      <c r="Y22" s="116">
        <f t="shared" si="11"/>
        <v>0</v>
      </c>
      <c r="Z22" s="1521">
        <f>SUM(Z19:Z21)</f>
        <v>0</v>
      </c>
      <c r="AA22" s="116">
        <f t="shared" si="12"/>
        <v>0</v>
      </c>
      <c r="AB22" s="5">
        <f>SUM(AB19:AB21)</f>
        <v>0</v>
      </c>
      <c r="AC22" s="116">
        <f t="shared" si="13"/>
        <v>0</v>
      </c>
      <c r="AD22" s="5">
        <v>0</v>
      </c>
      <c r="AE22" s="116">
        <f t="shared" si="14"/>
        <v>0</v>
      </c>
      <c r="AF22" s="5">
        <f>SUM(AF19:AF21)</f>
        <v>0</v>
      </c>
      <c r="AG22" s="116">
        <f t="shared" si="15"/>
        <v>0</v>
      </c>
      <c r="AH22" s="5">
        <f>SUM(AH19:AH21)</f>
        <v>0</v>
      </c>
      <c r="AI22" s="116">
        <f t="shared" si="16"/>
        <v>0</v>
      </c>
      <c r="AJ22" s="5">
        <f>SUM(AJ19:AJ21)</f>
        <v>0</v>
      </c>
      <c r="AK22" s="116">
        <f t="shared" si="17"/>
        <v>0</v>
      </c>
      <c r="AL22" s="1521">
        <f>SUM(AL19:AL21)</f>
        <v>0</v>
      </c>
      <c r="AM22" s="116">
        <f t="shared" si="18"/>
        <v>0</v>
      </c>
      <c r="AN22" s="1521">
        <f>SUM(AN19:AN21)</f>
        <v>0</v>
      </c>
      <c r="AO22" s="116">
        <f t="shared" si="19"/>
        <v>0</v>
      </c>
      <c r="AP22" s="1521">
        <f>SUM(AP19:AP21)</f>
        <v>0</v>
      </c>
      <c r="AQ22" s="116">
        <f t="shared" si="20"/>
        <v>0</v>
      </c>
      <c r="AR22" s="5">
        <f>SUM(AR19:AR21)</f>
        <v>0</v>
      </c>
      <c r="AS22" s="116">
        <f t="shared" si="21"/>
        <v>0</v>
      </c>
      <c r="AT22" s="5">
        <v>0</v>
      </c>
      <c r="AU22" s="116">
        <f t="shared" si="22"/>
        <v>0</v>
      </c>
      <c r="AV22" s="5">
        <f>SUM(AV19:AV21)</f>
        <v>0</v>
      </c>
      <c r="AW22" s="116">
        <f t="shared" si="23"/>
        <v>0</v>
      </c>
      <c r="AX22" s="5">
        <v>0</v>
      </c>
      <c r="AY22" s="116">
        <f t="shared" si="24"/>
        <v>0</v>
      </c>
      <c r="AZ22" s="5">
        <f>SUM(AZ19:AZ21)</f>
        <v>0</v>
      </c>
      <c r="BA22" s="116">
        <f t="shared" si="25"/>
        <v>0</v>
      </c>
      <c r="BB22" s="5">
        <v>0</v>
      </c>
      <c r="BC22" s="116">
        <f t="shared" si="26"/>
        <v>0</v>
      </c>
      <c r="BD22" s="5">
        <v>0</v>
      </c>
      <c r="BE22" s="116">
        <f t="shared" si="27"/>
        <v>0</v>
      </c>
      <c r="BF22" s="5">
        <v>0</v>
      </c>
      <c r="BG22" s="116">
        <f t="shared" si="28"/>
        <v>0</v>
      </c>
      <c r="BH22" s="5">
        <f>SUM(BH19:BH21)</f>
        <v>0</v>
      </c>
      <c r="BI22" s="116" t="e">
        <f t="shared" si="29"/>
        <v>#DIV/0!</v>
      </c>
    </row>
    <row r="23" spans="1:74" ht="12.75" customHeight="1" thickBot="1">
      <c r="A23" s="2"/>
      <c r="B23" s="14"/>
      <c r="C23" s="160"/>
      <c r="D23" s="14"/>
      <c r="E23" s="160"/>
      <c r="F23" s="14"/>
      <c r="G23" s="160"/>
      <c r="H23" s="14"/>
      <c r="I23" s="160"/>
      <c r="J23" s="1520"/>
      <c r="K23" s="160"/>
      <c r="L23" s="14"/>
      <c r="M23" s="160"/>
      <c r="N23" s="14"/>
      <c r="O23" s="160"/>
      <c r="P23" s="14"/>
      <c r="Q23" s="160"/>
      <c r="R23" s="14"/>
      <c r="S23" s="160"/>
      <c r="T23" s="14"/>
      <c r="U23" s="160"/>
      <c r="V23" s="14"/>
      <c r="W23" s="160"/>
      <c r="X23" s="1520"/>
      <c r="Y23" s="160"/>
      <c r="Z23" s="1520"/>
      <c r="AA23" s="160"/>
      <c r="AB23" s="14"/>
      <c r="AC23" s="160"/>
      <c r="AD23" s="14"/>
      <c r="AE23" s="160"/>
      <c r="AF23" s="14"/>
      <c r="AG23" s="160"/>
      <c r="AH23" s="14"/>
      <c r="AI23" s="160"/>
      <c r="AJ23" s="14"/>
      <c r="AK23" s="160"/>
      <c r="AL23" s="1520"/>
      <c r="AM23" s="160"/>
      <c r="AN23" s="1520"/>
      <c r="AO23" s="160"/>
      <c r="AP23" s="1520"/>
      <c r="AQ23" s="160"/>
      <c r="AR23" s="14"/>
      <c r="AS23" s="160"/>
      <c r="AT23" s="14"/>
      <c r="AU23" s="160"/>
      <c r="AV23" s="14"/>
      <c r="AW23" s="160"/>
      <c r="AX23" s="14"/>
      <c r="AY23" s="160"/>
      <c r="AZ23" s="14"/>
      <c r="BA23" s="160"/>
      <c r="BB23" s="14"/>
      <c r="BC23" s="160"/>
      <c r="BD23" s="14"/>
      <c r="BE23" s="160"/>
      <c r="BF23" s="14"/>
      <c r="BG23" s="160"/>
      <c r="BH23" s="14"/>
      <c r="BI23" s="160"/>
    </row>
    <row r="24" spans="1:74" s="52" customFormat="1" ht="12.75" customHeight="1">
      <c r="A24" s="1254" t="s">
        <v>152</v>
      </c>
      <c r="B24" s="133">
        <f>D24+F24+J24+H24+L24+N24+P24+R24+V24+X24+Z24+AB24+AD24+T24+AF24+AH24+AJ24+AL24+AN24+AP24+AR24+AT24+AV24+AX24+AZ24+BB24+BD24+BF24+BH24</f>
        <v>636003</v>
      </c>
      <c r="C24" s="133"/>
      <c r="D24" s="133">
        <v>412035</v>
      </c>
      <c r="E24" s="133"/>
      <c r="F24" s="133">
        <v>1</v>
      </c>
      <c r="G24" s="133"/>
      <c r="H24" s="133">
        <v>2383</v>
      </c>
      <c r="I24" s="133"/>
      <c r="J24" s="1568">
        <v>46</v>
      </c>
      <c r="K24" s="133"/>
      <c r="L24" s="133">
        <v>89</v>
      </c>
      <c r="M24" s="133"/>
      <c r="N24" s="133"/>
      <c r="O24" s="133"/>
      <c r="P24" s="133">
        <v>1292</v>
      </c>
      <c r="Q24" s="133"/>
      <c r="R24" s="133">
        <v>0</v>
      </c>
      <c r="S24" s="133"/>
      <c r="T24" s="133">
        <v>151</v>
      </c>
      <c r="U24" s="133"/>
      <c r="V24" s="133">
        <v>43</v>
      </c>
      <c r="W24" s="133"/>
      <c r="X24" s="1547">
        <v>52</v>
      </c>
      <c r="Y24" s="133"/>
      <c r="Z24" s="1527">
        <v>3211</v>
      </c>
      <c r="AA24" s="133"/>
      <c r="AB24" s="133">
        <v>10124</v>
      </c>
      <c r="AC24" s="133"/>
      <c r="AD24" s="133">
        <v>1</v>
      </c>
      <c r="AE24" s="133"/>
      <c r="AF24" s="133">
        <v>1122</v>
      </c>
      <c r="AG24" s="133"/>
      <c r="AH24" s="133">
        <v>1777</v>
      </c>
      <c r="AI24" s="133"/>
      <c r="AJ24" s="133">
        <v>6118</v>
      </c>
      <c r="AK24" s="133"/>
      <c r="AL24" s="1527">
        <v>367</v>
      </c>
      <c r="AM24" s="133"/>
      <c r="AN24" s="1527">
        <v>71</v>
      </c>
      <c r="AO24" s="133"/>
      <c r="AP24" s="1527">
        <v>19844</v>
      </c>
      <c r="AQ24" s="133"/>
      <c r="AR24" s="133">
        <v>831</v>
      </c>
      <c r="AS24" s="133"/>
      <c r="AT24" s="133">
        <v>1590</v>
      </c>
      <c r="AU24" s="133"/>
      <c r="AV24" s="133">
        <v>18230</v>
      </c>
      <c r="AW24" s="133"/>
      <c r="AX24" s="133">
        <v>42514</v>
      </c>
      <c r="AY24" s="133"/>
      <c r="AZ24" s="133">
        <v>245</v>
      </c>
      <c r="BA24" s="133"/>
      <c r="BB24" s="133">
        <v>78</v>
      </c>
      <c r="BC24" s="133"/>
      <c r="BD24" s="133">
        <v>1247</v>
      </c>
      <c r="BE24" s="133"/>
      <c r="BF24" s="133">
        <v>112541</v>
      </c>
      <c r="BG24" s="133"/>
      <c r="BH24" s="133">
        <v>0</v>
      </c>
      <c r="BI24" s="133"/>
      <c r="BJ24" s="10"/>
      <c r="BK24" s="10"/>
      <c r="BL24" s="10"/>
      <c r="BM24" s="10"/>
      <c r="BN24" s="10"/>
      <c r="BO24" s="10"/>
      <c r="BP24" s="10"/>
      <c r="BQ24" s="10"/>
      <c r="BR24" s="10"/>
      <c r="BS24" s="10"/>
      <c r="BT24" s="10"/>
      <c r="BU24" s="10"/>
      <c r="BV24" s="10"/>
    </row>
    <row r="25" spans="1:74" s="52" customFormat="1" ht="12.75" customHeight="1" thickBot="1">
      <c r="A25" s="1255" t="s">
        <v>154</v>
      </c>
      <c r="B25" s="117">
        <f>B18/B24*1000000</f>
        <v>236268.83388636529</v>
      </c>
      <c r="C25" s="117"/>
      <c r="D25" s="117">
        <f>D18/D24*1000000</f>
        <v>129834.60142949021</v>
      </c>
      <c r="E25" s="117"/>
      <c r="F25" s="117">
        <f>F18/F24*1000000</f>
        <v>162058300</v>
      </c>
      <c r="G25" s="117"/>
      <c r="H25" s="117">
        <f>H18/H24*1000000</f>
        <v>646089.41040704993</v>
      </c>
      <c r="I25" s="117"/>
      <c r="J25" s="117">
        <f>J18/J24*1000000</f>
        <v>2530434.7826086958</v>
      </c>
      <c r="K25" s="117"/>
      <c r="L25" s="117">
        <f>L18/L24*1000000</f>
        <v>194382.02247191011</v>
      </c>
      <c r="M25" s="117"/>
      <c r="N25" s="117" t="e">
        <f>N18/N24*1000000</f>
        <v>#DIV/0!</v>
      </c>
      <c r="O25" s="117"/>
      <c r="P25" s="117">
        <f>P18/P24*1000000</f>
        <v>1849071.2074303406</v>
      </c>
      <c r="Q25" s="117"/>
      <c r="R25" s="117">
        <v>0</v>
      </c>
      <c r="S25" s="117"/>
      <c r="T25" s="117">
        <f>T18/T24*1000000</f>
        <v>787801.32450331119</v>
      </c>
      <c r="U25" s="117"/>
      <c r="V25" s="117">
        <f>V18/V24*1000000</f>
        <v>4467441.8604651159</v>
      </c>
      <c r="W25" s="117"/>
      <c r="X25" s="117">
        <f>X18/X24*1000000</f>
        <v>18898557.692307696</v>
      </c>
      <c r="Y25" s="117"/>
      <c r="Z25" s="117">
        <f>Z18/Z24*1000000</f>
        <v>397041.42011834314</v>
      </c>
      <c r="AA25" s="117"/>
      <c r="AB25" s="117">
        <f>AB18/AB24*1000000</f>
        <v>1076926.1423409719</v>
      </c>
      <c r="AC25" s="117"/>
      <c r="AD25" s="117">
        <f>AD18/AD24*1000000</f>
        <v>1000000</v>
      </c>
      <c r="AE25" s="117"/>
      <c r="AF25" s="117">
        <f>AF18/AF24*1000000</f>
        <v>1023992.869875223</v>
      </c>
      <c r="AG25" s="117"/>
      <c r="AH25" s="117">
        <f>AH18/AH24*1000000</f>
        <v>527349.46539110865</v>
      </c>
      <c r="AI25" s="117"/>
      <c r="AJ25" s="117">
        <f>AJ18/AJ24*1000000</f>
        <v>223308.27067669173</v>
      </c>
      <c r="AK25" s="117"/>
      <c r="AL25" s="117">
        <f>AL18/AL24*1000000</f>
        <v>2168697.5476839235</v>
      </c>
      <c r="AM25" s="117"/>
      <c r="AN25" s="117">
        <f>AN18/AN24*1000000</f>
        <v>14974647.887323946</v>
      </c>
      <c r="AO25" s="117"/>
      <c r="AP25" s="117">
        <f>AP18/AP24*1000000</f>
        <v>83632.332191090507</v>
      </c>
      <c r="AQ25" s="117"/>
      <c r="AR25" s="117">
        <f>AR18/AR24*1000000</f>
        <v>24536981.896714792</v>
      </c>
      <c r="AS25" s="117"/>
      <c r="AT25" s="117">
        <f>AT18/AT24*1000000</f>
        <v>1393270.4402515725</v>
      </c>
      <c r="AU25" s="117"/>
      <c r="AV25" s="117">
        <f>AV18/AV24*1000000</f>
        <v>242660.44980800877</v>
      </c>
      <c r="AW25" s="117"/>
      <c r="AX25" s="117">
        <f>AX18/AX24*1000000</f>
        <v>198937.46020134544</v>
      </c>
      <c r="AY25" s="117"/>
      <c r="AZ25" s="117">
        <f>AZ18/AZ24*1000000</f>
        <v>10224489.795918368</v>
      </c>
      <c r="BA25" s="117"/>
      <c r="BB25" s="117">
        <f>BB18/BB24*1000000</f>
        <v>37271207.051282056</v>
      </c>
      <c r="BC25" s="117"/>
      <c r="BD25" s="117">
        <f>BD18/BD24*1000000</f>
        <v>6514039.9991980754</v>
      </c>
      <c r="BE25" s="117"/>
      <c r="BF25" s="117">
        <f>BF18/BF24*1000000</f>
        <v>202365.9054033641</v>
      </c>
      <c r="BG25" s="117"/>
      <c r="BH25" s="117">
        <v>0</v>
      </c>
      <c r="BI25" s="117"/>
      <c r="BJ25" s="10"/>
      <c r="BK25" s="10"/>
      <c r="BL25" s="10"/>
      <c r="BM25" s="10"/>
      <c r="BN25" s="10"/>
      <c r="BO25" s="10"/>
      <c r="BP25" s="10"/>
      <c r="BQ25" s="10"/>
      <c r="BR25" s="10"/>
      <c r="BS25" s="10"/>
      <c r="BT25" s="10"/>
      <c r="BU25" s="10"/>
      <c r="BV25" s="10"/>
    </row>
    <row r="26" spans="1:74" ht="12.75" customHeight="1">
      <c r="A26" s="14"/>
    </row>
    <row r="27" spans="1:74" ht="12.75" customHeight="1">
      <c r="A27" s="1252" t="s">
        <v>165</v>
      </c>
      <c r="B27" s="57" t="s">
        <v>80</v>
      </c>
      <c r="C27" s="122"/>
      <c r="D27" s="57" t="str">
        <f>D3</f>
        <v>ABSA</v>
      </c>
      <c r="E27" s="57"/>
      <c r="F27" s="57" t="str">
        <f>F3</f>
        <v>ADVANTAGE</v>
      </c>
      <c r="G27" s="57"/>
      <c r="H27" s="57" t="str">
        <f>H3</f>
        <v>ALLAN GRAY</v>
      </c>
      <c r="I27" s="57"/>
      <c r="J27" s="57" t="str">
        <f>J3</f>
        <v>CADIZ</v>
      </c>
      <c r="K27" s="57"/>
      <c r="L27" s="57" t="str">
        <f>L3</f>
        <v>COMMUNITY GROWTH</v>
      </c>
      <c r="M27" s="57"/>
      <c r="N27" s="57" t="str">
        <f>N3</f>
        <v>CORIS CAPITAL</v>
      </c>
      <c r="O27" s="57"/>
      <c r="P27" s="57" t="str">
        <f>P3</f>
        <v>CORONATION</v>
      </c>
      <c r="Q27" s="57"/>
      <c r="R27" s="57" t="str">
        <f>R3</f>
        <v>EFFICIENT</v>
      </c>
      <c r="S27" s="57"/>
      <c r="T27" s="57" t="str">
        <f>T3</f>
        <v>FIDENTIA AYANDA</v>
      </c>
      <c r="U27" s="57"/>
      <c r="V27" s="57" t="str">
        <f>V3</f>
        <v>FUTUREGROWTH</v>
      </c>
      <c r="W27" s="57"/>
      <c r="X27" s="57" t="str">
        <f>X3</f>
        <v>GALAXY</v>
      </c>
      <c r="Y27" s="57"/>
      <c r="Z27" s="57" t="str">
        <f>Z3</f>
        <v>INNOFIN</v>
      </c>
      <c r="AA27" s="57"/>
      <c r="AB27" s="57" t="str">
        <f>AB3</f>
        <v>INVESTEC</v>
      </c>
      <c r="AC27" s="57"/>
      <c r="AD27" s="57" t="str">
        <f>AD3</f>
        <v>MARRIOTT</v>
      </c>
      <c r="AE27" s="57"/>
      <c r="AF27" s="57" t="str">
        <f>AF3</f>
        <v>METROPOLITAN</v>
      </c>
      <c r="AG27" s="57"/>
      <c r="AH27" s="57" t="str">
        <f>AH3</f>
        <v>MOMENTUM</v>
      </c>
      <c r="AI27" s="57"/>
      <c r="AJ27" s="57" t="str">
        <f>AJ3</f>
        <v>NEDGROUP INVESTMENTS</v>
      </c>
      <c r="AK27" s="57"/>
      <c r="AL27" s="57" t="str">
        <f>AL3</f>
        <v>OASIS</v>
      </c>
      <c r="AM27" s="57"/>
      <c r="AN27" s="57" t="str">
        <f>AN3</f>
        <v>OLD MUTUAL</v>
      </c>
      <c r="AO27" s="57"/>
      <c r="AP27" s="57" t="str">
        <f>AP3</f>
        <v>OLD MUTUAL</v>
      </c>
      <c r="AQ27" s="57"/>
      <c r="AR27" s="57" t="str">
        <f>AR3</f>
        <v>PRUDENTIAL</v>
      </c>
      <c r="AS27" s="57"/>
      <c r="AT27" s="57" t="str">
        <f>AT3</f>
        <v>PSG</v>
      </c>
      <c r="AU27" s="57"/>
      <c r="AV27" s="57" t="str">
        <f>AV3</f>
        <v>RMB</v>
      </c>
      <c r="AW27" s="57"/>
      <c r="AX27" s="57" t="str">
        <f>AX3</f>
        <v>SANLAM</v>
      </c>
      <c r="AY27" s="57"/>
      <c r="AZ27" s="57" t="str">
        <f>AZ3</f>
        <v>SIS</v>
      </c>
      <c r="BA27" s="57"/>
      <c r="BB27" s="57" t="str">
        <f>BB3</f>
        <v>STANDARD BANK</v>
      </c>
      <c r="BC27" s="57"/>
      <c r="BD27" s="57" t="str">
        <f>BD3</f>
        <v>STANDARD BANK</v>
      </c>
      <c r="BE27" s="57"/>
      <c r="BF27" s="57" t="str">
        <f>BF3</f>
        <v>STANDARD BANK</v>
      </c>
      <c r="BG27" s="57"/>
      <c r="BH27" s="57" t="str">
        <f>BH3</f>
        <v>SYMMETRY</v>
      </c>
      <c r="BI27" s="57"/>
    </row>
    <row r="28" spans="1:74" ht="12.75" customHeight="1">
      <c r="A28" s="34"/>
      <c r="B28" s="59"/>
      <c r="C28" s="76"/>
      <c r="D28" s="59" t="str">
        <f>D4</f>
        <v>MONEY MARKET</v>
      </c>
      <c r="E28" s="59"/>
      <c r="F28" s="59" t="str">
        <f>F4</f>
        <v>MONEY MARKET</v>
      </c>
      <c r="G28" s="59"/>
      <c r="H28" s="59" t="str">
        <f>H4</f>
        <v>MONEY MARKET</v>
      </c>
      <c r="I28" s="59"/>
      <c r="J28" s="59" t="str">
        <f>J4</f>
        <v>MONEY MARKET</v>
      </c>
      <c r="K28" s="59"/>
      <c r="L28" s="59" t="str">
        <f>L4</f>
        <v>MONEY MARKET</v>
      </c>
      <c r="M28" s="59"/>
      <c r="N28" s="59" t="str">
        <f>N4</f>
        <v>MONEY MARKET</v>
      </c>
      <c r="O28" s="59"/>
      <c r="P28" s="59" t="str">
        <f>P4</f>
        <v>MONEY MARKET</v>
      </c>
      <c r="Q28" s="59"/>
      <c r="R28" s="59" t="str">
        <f>R4</f>
        <v>MONEY MARKET</v>
      </c>
      <c r="S28" s="59"/>
      <c r="T28" s="59" t="str">
        <f>T4</f>
        <v>MONEY MARKET</v>
      </c>
      <c r="U28" s="59"/>
      <c r="V28" s="59" t="str">
        <f>V4</f>
        <v>MONEY MARKET</v>
      </c>
      <c r="W28" s="59"/>
      <c r="X28" s="59" t="str">
        <f>X4</f>
        <v>MONEY MARKET</v>
      </c>
      <c r="Y28" s="59"/>
      <c r="Z28" s="59" t="str">
        <f>Z4</f>
        <v>MONEY MARKET</v>
      </c>
      <c r="AA28" s="59"/>
      <c r="AB28" s="59" t="str">
        <f>AB4</f>
        <v>MONEY MARKET</v>
      </c>
      <c r="AC28" s="59"/>
      <c r="AD28" s="59" t="str">
        <f>AD4</f>
        <v>MONEY MARKET</v>
      </c>
      <c r="AE28" s="59"/>
      <c r="AF28" s="59" t="str">
        <f>AF4</f>
        <v>MONEY MARKET</v>
      </c>
      <c r="AG28" s="59"/>
      <c r="AH28" s="59" t="str">
        <f>AH4</f>
        <v>MONEY MARKET</v>
      </c>
      <c r="AI28" s="59"/>
      <c r="AJ28" s="59" t="str">
        <f>AJ4</f>
        <v>MONEY MARKET</v>
      </c>
      <c r="AK28" s="59"/>
      <c r="AL28" s="59" t="str">
        <f>AL4</f>
        <v>MONEY MARKET</v>
      </c>
      <c r="AM28" s="59"/>
      <c r="AN28" s="59" t="str">
        <f>AN4</f>
        <v>INSTITUTIONAL MONEY MARKET</v>
      </c>
      <c r="AO28" s="59"/>
      <c r="AP28" s="59" t="str">
        <f>AP4</f>
        <v>MONEY MARKET (RETAIL)</v>
      </c>
      <c r="AQ28" s="59"/>
      <c r="AR28" s="59" t="str">
        <f>AR4</f>
        <v>MONEY MARKET</v>
      </c>
      <c r="AS28" s="59"/>
      <c r="AT28" s="59" t="str">
        <f>AT4</f>
        <v>MONEY MARKET</v>
      </c>
      <c r="AU28" s="59"/>
      <c r="AV28" s="59" t="str">
        <f>AV4</f>
        <v>MONEY MARKET</v>
      </c>
      <c r="AW28" s="59"/>
      <c r="AX28" s="59" t="str">
        <f>AX4</f>
        <v>MONEY MARKET</v>
      </c>
      <c r="AY28" s="59"/>
      <c r="AZ28" s="59" t="str">
        <f>AZ4</f>
        <v>MONEY MARKET</v>
      </c>
      <c r="BA28" s="59"/>
      <c r="BB28" s="59" t="str">
        <f>BB4</f>
        <v xml:space="preserve">CORPORATE </v>
      </c>
      <c r="BC28" s="59"/>
      <c r="BD28" s="59" t="str">
        <f>BD4</f>
        <v>INSTITUTIONAL</v>
      </c>
      <c r="BE28" s="59"/>
      <c r="BF28" s="59" t="str">
        <f>BF4</f>
        <v>MONEY MARKET</v>
      </c>
      <c r="BG28" s="59"/>
      <c r="BH28" s="59" t="str">
        <f>BH4</f>
        <v>MONEY MARKET</v>
      </c>
      <c r="BI28" s="59"/>
    </row>
    <row r="29" spans="1:74" ht="12.75" customHeight="1">
      <c r="A29" s="18"/>
      <c r="B29" s="60" t="s">
        <v>84</v>
      </c>
      <c r="C29" s="60" t="s">
        <v>16</v>
      </c>
      <c r="D29" s="60" t="s">
        <v>84</v>
      </c>
      <c r="E29" s="60" t="s">
        <v>16</v>
      </c>
      <c r="F29" s="60" t="s">
        <v>84</v>
      </c>
      <c r="G29" s="60" t="s">
        <v>16</v>
      </c>
      <c r="H29" s="60" t="s">
        <v>84</v>
      </c>
      <c r="I29" s="60" t="s">
        <v>16</v>
      </c>
      <c r="J29" s="60" t="s">
        <v>84</v>
      </c>
      <c r="K29" s="60" t="s">
        <v>16</v>
      </c>
      <c r="L29" s="60" t="s">
        <v>84</v>
      </c>
      <c r="M29" s="60" t="s">
        <v>16</v>
      </c>
      <c r="N29" s="60" t="s">
        <v>84</v>
      </c>
      <c r="O29" s="60" t="s">
        <v>16</v>
      </c>
      <c r="P29" s="60" t="s">
        <v>84</v>
      </c>
      <c r="Q29" s="60" t="s">
        <v>16</v>
      </c>
      <c r="R29" s="60" t="s">
        <v>84</v>
      </c>
      <c r="S29" s="60" t="s">
        <v>16</v>
      </c>
      <c r="T29" s="60" t="s">
        <v>84</v>
      </c>
      <c r="U29" s="60" t="s">
        <v>16</v>
      </c>
      <c r="V29" s="60" t="s">
        <v>84</v>
      </c>
      <c r="W29" s="60" t="s">
        <v>16</v>
      </c>
      <c r="X29" s="60" t="s">
        <v>84</v>
      </c>
      <c r="Y29" s="60" t="s">
        <v>16</v>
      </c>
      <c r="Z29" s="60" t="s">
        <v>84</v>
      </c>
      <c r="AA29" s="60" t="s">
        <v>16</v>
      </c>
      <c r="AB29" s="60" t="s">
        <v>84</v>
      </c>
      <c r="AC29" s="60" t="s">
        <v>16</v>
      </c>
      <c r="AD29" s="60" t="s">
        <v>84</v>
      </c>
      <c r="AE29" s="60" t="s">
        <v>16</v>
      </c>
      <c r="AF29" s="60" t="s">
        <v>84</v>
      </c>
      <c r="AG29" s="60" t="s">
        <v>16</v>
      </c>
      <c r="AH29" s="60" t="s">
        <v>84</v>
      </c>
      <c r="AI29" s="60" t="s">
        <v>16</v>
      </c>
      <c r="AJ29" s="60" t="s">
        <v>84</v>
      </c>
      <c r="AK29" s="60" t="s">
        <v>16</v>
      </c>
      <c r="AL29" s="60" t="s">
        <v>84</v>
      </c>
      <c r="AM29" s="60" t="s">
        <v>16</v>
      </c>
      <c r="AN29" s="60" t="s">
        <v>84</v>
      </c>
      <c r="AO29" s="60" t="s">
        <v>16</v>
      </c>
      <c r="AP29" s="60" t="s">
        <v>84</v>
      </c>
      <c r="AQ29" s="60" t="s">
        <v>16</v>
      </c>
      <c r="AR29" s="60" t="s">
        <v>84</v>
      </c>
      <c r="AS29" s="60" t="s">
        <v>16</v>
      </c>
      <c r="AT29" s="60" t="s">
        <v>84</v>
      </c>
      <c r="AU29" s="60" t="s">
        <v>16</v>
      </c>
      <c r="AV29" s="60" t="s">
        <v>84</v>
      </c>
      <c r="AW29" s="60" t="s">
        <v>16</v>
      </c>
      <c r="AX29" s="60" t="s">
        <v>84</v>
      </c>
      <c r="AY29" s="60" t="s">
        <v>16</v>
      </c>
      <c r="AZ29" s="60" t="s">
        <v>84</v>
      </c>
      <c r="BA29" s="60" t="s">
        <v>16</v>
      </c>
      <c r="BB29" s="60" t="s">
        <v>84</v>
      </c>
      <c r="BC29" s="60" t="s">
        <v>16</v>
      </c>
      <c r="BD29" s="60" t="s">
        <v>84</v>
      </c>
      <c r="BE29" s="60" t="s">
        <v>16</v>
      </c>
      <c r="BF29" s="60" t="s">
        <v>84</v>
      </c>
      <c r="BG29" s="60" t="s">
        <v>16</v>
      </c>
      <c r="BH29" s="60" t="s">
        <v>84</v>
      </c>
      <c r="BI29" s="60" t="s">
        <v>16</v>
      </c>
    </row>
    <row r="30" spans="1:74" ht="12.75" customHeight="1">
      <c r="A30" s="14" t="s">
        <v>166</v>
      </c>
      <c r="B30" s="14">
        <f>D30+F30+J30+H30+L30+N30+P30+R30+V30+X30+Z30+AB30+AD30+T30+AF30+AH30+AJ30+AL30+AN30+AP30+AR30+AT30+AV30+AX30+AZ30+BB30+BD30+BF30+BH30</f>
        <v>13590.147473898491</v>
      </c>
      <c r="C30" s="15">
        <f>B30/B$18*100</f>
        <v>9.0439586386847335</v>
      </c>
      <c r="D30" s="6">
        <v>2688.2</v>
      </c>
      <c r="E30" s="15">
        <f>D30/D$18*100</f>
        <v>5.025011028779506</v>
      </c>
      <c r="F30" s="14">
        <v>-3.1156999999999999</v>
      </c>
      <c r="G30" s="15">
        <f>F30/F$18*100</f>
        <v>-1.9225797135968967</v>
      </c>
      <c r="H30" s="14">
        <v>183.26585600000001</v>
      </c>
      <c r="I30" s="15">
        <f>H30/H$18*100</f>
        <v>11.903231895363191</v>
      </c>
      <c r="J30" s="1520">
        <v>28.1</v>
      </c>
      <c r="K30" s="15">
        <f>J30/J$18*100</f>
        <v>24.140893470790378</v>
      </c>
      <c r="L30" s="14">
        <v>0.3</v>
      </c>
      <c r="M30" s="15">
        <f>L30/L$18*100</f>
        <v>1.7341040462427744</v>
      </c>
      <c r="N30" s="1558">
        <v>75.221144628493846</v>
      </c>
      <c r="O30" s="15">
        <f>N30/N$18*100</f>
        <v>24.502001507652718</v>
      </c>
      <c r="P30" s="14">
        <v>500.28</v>
      </c>
      <c r="Q30" s="15">
        <f>P30/P$18*100</f>
        <v>20.940979489326075</v>
      </c>
      <c r="R30" s="14"/>
      <c r="S30" s="15" t="e">
        <f>R30/R$18*100</f>
        <v>#DIV/0!</v>
      </c>
      <c r="T30" s="14">
        <v>43</v>
      </c>
      <c r="U30" s="15">
        <f>T30/T$18*100</f>
        <v>36.147211620908223</v>
      </c>
      <c r="V30" s="14">
        <v>5.72</v>
      </c>
      <c r="W30" s="15">
        <f>V30/V$18*100</f>
        <v>2.9776158250910982</v>
      </c>
      <c r="X30" s="1520"/>
      <c r="Y30" s="15">
        <f>X30/X$18*100</f>
        <v>0</v>
      </c>
      <c r="Z30" s="1520">
        <v>143.30000000000001</v>
      </c>
      <c r="AA30" s="15">
        <f>Z30/Z$18*100</f>
        <v>11.240097262530396</v>
      </c>
      <c r="AB30" s="14">
        <v>3784.7343249999999</v>
      </c>
      <c r="AC30" s="15">
        <f>AB30/AB$18*100</f>
        <v>34.713415205164011</v>
      </c>
      <c r="AD30" s="14">
        <v>1</v>
      </c>
      <c r="AE30" s="15">
        <f>AD30/AD$18*100</f>
        <v>100</v>
      </c>
      <c r="AF30" s="14">
        <v>334.59</v>
      </c>
      <c r="AG30" s="15">
        <f>AF30/AF$18*100</f>
        <v>29.12213208926644</v>
      </c>
      <c r="AH30" s="14"/>
      <c r="AI30" s="15">
        <f>AH30/AH$18*100</f>
        <v>0</v>
      </c>
      <c r="AJ30" s="14">
        <v>27.986999999999998</v>
      </c>
      <c r="AK30" s="15">
        <f>AJ30/AJ$18*100</f>
        <v>2.0485287659200702</v>
      </c>
      <c r="AL30" s="1520"/>
      <c r="AM30" s="15">
        <f>AL30/AL$18*100</f>
        <v>0</v>
      </c>
      <c r="AN30" s="1537">
        <f>19.6+53.5</f>
        <v>73.099999999999994</v>
      </c>
      <c r="AO30" s="15">
        <f>AN30/AN$18*100</f>
        <v>6.8754702784048147</v>
      </c>
      <c r="AP30" s="1520">
        <v>49.8</v>
      </c>
      <c r="AQ30" s="15">
        <f>AP30/AP$18*100</f>
        <v>3.0007230657989878</v>
      </c>
      <c r="AR30" s="1537">
        <f>AR13</f>
        <v>4262.3992466599993</v>
      </c>
      <c r="AS30" s="15">
        <f>AR30/AR$18*100</f>
        <v>20.904123385267408</v>
      </c>
      <c r="AT30" s="14">
        <v>155.30000000000001</v>
      </c>
      <c r="AU30" s="15">
        <f>AT30/AT$18*100</f>
        <v>7.0103372003791815</v>
      </c>
      <c r="AV30" s="14">
        <v>27.3</v>
      </c>
      <c r="AW30" s="15">
        <f>AV30/AV$18*100</f>
        <v>0.61713045640527164</v>
      </c>
      <c r="AX30" s="14">
        <v>99.735553609999997</v>
      </c>
      <c r="AY30" s="15">
        <f>AX30/AX$18*100</f>
        <v>1.1792379996421509</v>
      </c>
      <c r="AZ30" s="14">
        <v>37.4</v>
      </c>
      <c r="BA30" s="15">
        <f>AZ30/AZ$18*100</f>
        <v>1.4930139720558881</v>
      </c>
      <c r="BB30" s="14">
        <v>1.4</v>
      </c>
      <c r="BC30" s="15">
        <f>BB30/BB$18*100</f>
        <v>4.8157061090138606E-2</v>
      </c>
      <c r="BD30" s="14">
        <v>854.53053899999998</v>
      </c>
      <c r="BE30" s="15">
        <f>BD30/BD$18*100</f>
        <v>10.519878248661735</v>
      </c>
      <c r="BF30" s="14">
        <v>216.59950900000001</v>
      </c>
      <c r="BG30" s="15">
        <f>BF30/BF$18*100</f>
        <v>0.95106314733934949</v>
      </c>
      <c r="BH30" s="14"/>
      <c r="BI30" s="15" t="e">
        <f>BH30/BH$18*100</f>
        <v>#DIV/0!</v>
      </c>
    </row>
    <row r="31" spans="1:74" ht="12.75" customHeight="1">
      <c r="A31" s="14" t="s">
        <v>167</v>
      </c>
      <c r="B31" s="14">
        <f>D31+F31+J31+H31+L31+N31+P31+R31+V31+X31+Z31+AB31+AD31+T31+AF31+AH31+AJ31+AL31+AN31+AP31+AR31+AT31+AV31+AX31+AZ31+BB31+BD31+BF31+BH31</f>
        <v>87567.539439031505</v>
      </c>
      <c r="C31" s="15">
        <f>B31/B$18*100</f>
        <v>58.27436429950771</v>
      </c>
      <c r="D31" s="14">
        <v>45066.8</v>
      </c>
      <c r="E31" s="15">
        <f>D31/D$18*100</f>
        <v>84.242678011978384</v>
      </c>
      <c r="F31" s="14">
        <v>113.07899999999999</v>
      </c>
      <c r="G31" s="15">
        <f>F31/F$18*100</f>
        <v>69.776740839562052</v>
      </c>
      <c r="H31" s="14">
        <v>1050.365209</v>
      </c>
      <c r="I31" s="15">
        <f>H31/H$18*100</f>
        <v>68.221876842943544</v>
      </c>
      <c r="J31" s="1520">
        <v>51</v>
      </c>
      <c r="K31" s="15">
        <f>J31/J$18*100</f>
        <v>43.814432989690722</v>
      </c>
      <c r="L31" s="14">
        <v>14.1</v>
      </c>
      <c r="M31" s="15">
        <f>L31/L$18*100</f>
        <v>81.502890173410407</v>
      </c>
      <c r="N31" s="1558">
        <v>165.61564688150196</v>
      </c>
      <c r="O31" s="15">
        <f>N31/N$18*100</f>
        <v>53.946464782248192</v>
      </c>
      <c r="P31" s="14">
        <v>1397.26</v>
      </c>
      <c r="Q31" s="15">
        <f>P31/P$18*100</f>
        <v>58.487233151946413</v>
      </c>
      <c r="R31" s="14"/>
      <c r="S31" s="15" t="e">
        <f>R31/R$18*100</f>
        <v>#DIV/0!</v>
      </c>
      <c r="T31" s="14">
        <v>45.4</v>
      </c>
      <c r="U31" s="15">
        <f>T31/T$18*100</f>
        <v>38.164730409051934</v>
      </c>
      <c r="V31" s="14">
        <v>157.32</v>
      </c>
      <c r="W31" s="15">
        <f>V31/V$18*100</f>
        <v>81.894846434148889</v>
      </c>
      <c r="X31" s="1520">
        <v>745.57600000000002</v>
      </c>
      <c r="Y31" s="15">
        <f>X31/X$18*100</f>
        <v>75.868223562034146</v>
      </c>
      <c r="Z31" s="1520">
        <v>1002</v>
      </c>
      <c r="AA31" s="15">
        <f>Z31/Z$18*100</f>
        <v>78.594399560749878</v>
      </c>
      <c r="AB31" s="14">
        <v>2154.9599050000002</v>
      </c>
      <c r="AC31" s="15">
        <f>AB31/AB$18*100</f>
        <v>19.765196578955589</v>
      </c>
      <c r="AD31" s="14"/>
      <c r="AE31" s="15">
        <f>AD31/AD$18*100</f>
        <v>0</v>
      </c>
      <c r="AF31" s="14">
        <f>200.95+183.58+145.81</f>
        <v>530.33999999999992</v>
      </c>
      <c r="AG31" s="15">
        <f>AF31/AF$18*100</f>
        <v>46.159871879678299</v>
      </c>
      <c r="AH31" s="14">
        <v>898.8</v>
      </c>
      <c r="AI31" s="15">
        <f>AH31/AH$18*100</f>
        <v>95.912922847081418</v>
      </c>
      <c r="AJ31" s="14">
        <v>1153.9870000000001</v>
      </c>
      <c r="AK31" s="15">
        <f>AJ31/AJ$18*100</f>
        <v>84.46691553213293</v>
      </c>
      <c r="AL31" s="1520">
        <v>795.88300000000004</v>
      </c>
      <c r="AM31" s="15">
        <f>AL31/AL$18*100</f>
        <v>99.996356381107475</v>
      </c>
      <c r="AN31" s="1537">
        <v>681.9</v>
      </c>
      <c r="AO31" s="15">
        <f>AN31/AN$18*100</f>
        <v>64.136568848758458</v>
      </c>
      <c r="AP31" s="1520">
        <v>1131.4000000000001</v>
      </c>
      <c r="AQ31" s="15">
        <f>AP31/AP$18*100</f>
        <v>68.173053747891061</v>
      </c>
      <c r="AR31" s="1537">
        <v>7714.356395759999</v>
      </c>
      <c r="AS31" s="15">
        <f>AR31/AR$18*100</f>
        <v>37.833588221764543</v>
      </c>
      <c r="AT31" s="14">
        <v>1411.8</v>
      </c>
      <c r="AU31" s="15">
        <f>AT31/AT$18*100</f>
        <v>63.72951744684692</v>
      </c>
      <c r="AV31" s="14">
        <v>4396.3999999999996</v>
      </c>
      <c r="AW31" s="15">
        <f>AV31/AV$18*100</f>
        <v>99.382869543594722</v>
      </c>
      <c r="AX31" s="14">
        <v>7780.8916293900002</v>
      </c>
      <c r="AY31" s="15">
        <f>AX31/AX$18*100</f>
        <v>91.998517563291841</v>
      </c>
      <c r="AZ31" s="14">
        <v>1242.7</v>
      </c>
      <c r="BA31" s="15">
        <f>AZ31/AZ$18*100</f>
        <v>49.608782435129747</v>
      </c>
      <c r="BB31" s="14">
        <v>2388.5295649999998</v>
      </c>
      <c r="BC31" s="15">
        <f>BB31/BB$18*100</f>
        <v>82.160402983790846</v>
      </c>
      <c r="BD31" s="14">
        <v>5477.0760879999998</v>
      </c>
      <c r="BE31" s="15">
        <f>BD31/BD$18*100</f>
        <v>67.426699193036683</v>
      </c>
      <c r="BF31" s="14">
        <v>0</v>
      </c>
      <c r="BG31" s="15">
        <f>BF31/BF$18*100</f>
        <v>0</v>
      </c>
      <c r="BH31" s="14"/>
      <c r="BI31" s="15" t="e">
        <f>BH31/BH$18*100</f>
        <v>#DIV/0!</v>
      </c>
    </row>
    <row r="32" spans="1:74" ht="12.75" customHeight="1">
      <c r="A32" s="14" t="s">
        <v>168</v>
      </c>
      <c r="B32" s="14">
        <f>D32+F32+J32+H32+L32+N32+P32+R32+V32+X32+Z32+AB32+AD32+T32+AF32+AH32+AJ32+AL32+AN32+AP32+AR32+AT32+AV32+AX32+AZ32+BB32+BD32+BF32+BH32</f>
        <v>36772.61659403384</v>
      </c>
      <c r="C32" s="15">
        <f>B32/B$18*100</f>
        <v>24.471406520892771</v>
      </c>
      <c r="D32" s="14">
        <v>1658.6</v>
      </c>
      <c r="E32" s="15">
        <f>D32/D$18*100</f>
        <v>3.1003955406345094</v>
      </c>
      <c r="F32" s="14">
        <v>20.408000000000001</v>
      </c>
      <c r="G32" s="15">
        <f>F32/F$18*100</f>
        <v>12.592998939270622</v>
      </c>
      <c r="H32" s="14">
        <v>298</v>
      </c>
      <c r="I32" s="15">
        <f>H32/H$18*100</f>
        <v>19.355286261387562</v>
      </c>
      <c r="J32" s="1520">
        <v>22.7</v>
      </c>
      <c r="K32" s="15">
        <f>J32/J$18*100</f>
        <v>19.501718213058417</v>
      </c>
      <c r="L32" s="14">
        <v>1.1000000000000001</v>
      </c>
      <c r="M32" s="15">
        <f>L32/L$18*100</f>
        <v>6.3583815028901727</v>
      </c>
      <c r="N32" s="1558">
        <v>66.133458903835631</v>
      </c>
      <c r="O32" s="15">
        <f>N32/N$18*100</f>
        <v>21.541843291151672</v>
      </c>
      <c r="P32" s="14">
        <v>217.59</v>
      </c>
      <c r="Q32" s="15">
        <f>P32/P$18*100</f>
        <v>9.1079949769778157</v>
      </c>
      <c r="R32" s="14"/>
      <c r="S32" s="15" t="e">
        <f>R32/R$18*100</f>
        <v>#DIV/0!</v>
      </c>
      <c r="T32" s="14">
        <v>30.6</v>
      </c>
      <c r="U32" s="15">
        <f>T32/T$18*100</f>
        <v>25.723364548832361</v>
      </c>
      <c r="V32" s="14">
        <v>9.98</v>
      </c>
      <c r="W32" s="15">
        <f>V32/V$18*100</f>
        <v>5.1952108276939102</v>
      </c>
      <c r="X32" s="1520">
        <v>74</v>
      </c>
      <c r="Y32" s="15">
        <f>X32/X$18*100</f>
        <v>7.530082169477728</v>
      </c>
      <c r="Z32" s="1520">
        <v>46.5</v>
      </c>
      <c r="AA32" s="15">
        <f>Z32/Z$18*100</f>
        <v>3.6473448897952787</v>
      </c>
      <c r="AB32" s="14">
        <v>804.467039</v>
      </c>
      <c r="AC32" s="15">
        <f>AB32/AB$18*100</f>
        <v>7.3785359672969566</v>
      </c>
      <c r="AD32" s="14"/>
      <c r="AE32" s="15">
        <f>AD32/AD$18*100</f>
        <v>0</v>
      </c>
      <c r="AF32" s="14">
        <v>70.38</v>
      </c>
      <c r="AG32" s="15">
        <f>AF32/AF$18*100</f>
        <v>6.1257528809664725</v>
      </c>
      <c r="AH32" s="14">
        <v>38.299999999999997</v>
      </c>
      <c r="AI32" s="15">
        <f>AH32/AH$18*100</f>
        <v>4.0870771529185781</v>
      </c>
      <c r="AJ32" s="14">
        <v>94.052000000000007</v>
      </c>
      <c r="AK32" s="15">
        <f>AJ32/AJ$18*100</f>
        <v>6.8842043624652325</v>
      </c>
      <c r="AL32" s="1520"/>
      <c r="AM32" s="15">
        <f>AL32/AL$18*100</f>
        <v>0</v>
      </c>
      <c r="AN32" s="1537">
        <v>181.5</v>
      </c>
      <c r="AO32" s="15">
        <f>AN32/AN$18*100</f>
        <v>17.071106094808126</v>
      </c>
      <c r="AP32" s="1520">
        <v>267.2</v>
      </c>
      <c r="AQ32" s="15">
        <f>AP32/AP$18*100</f>
        <v>16.100265124126295</v>
      </c>
      <c r="AR32" s="1537">
        <v>7061.4473621300012</v>
      </c>
      <c r="AS32" s="15">
        <f>AR32/AR$18*100</f>
        <v>34.631520510943673</v>
      </c>
      <c r="AT32" s="14">
        <v>413.1</v>
      </c>
      <c r="AU32" s="15">
        <f>AT32/AT$18*100</f>
        <v>18.647587234234642</v>
      </c>
      <c r="AV32" s="14">
        <v>0</v>
      </c>
      <c r="AW32" s="15">
        <f>AV32/AV$18*100</f>
        <v>0</v>
      </c>
      <c r="AX32" s="14">
        <v>275</v>
      </c>
      <c r="AY32" s="15">
        <f>AX32/AX$18*100</f>
        <v>3.2515029812706273</v>
      </c>
      <c r="AZ32" s="14">
        <v>255.1</v>
      </c>
      <c r="BA32" s="15">
        <f>AZ32/AZ$18*100</f>
        <v>10.183632734530939</v>
      </c>
      <c r="BB32" s="14">
        <v>517.22458600000004</v>
      </c>
      <c r="BC32" s="15">
        <f>BB32/BB$18*100</f>
        <v>17.791439989516896</v>
      </c>
      <c r="BD32" s="14">
        <v>1791.401253</v>
      </c>
      <c r="BE32" s="15">
        <f>BD32/BD$18*100</f>
        <v>22.05342257061228</v>
      </c>
      <c r="BF32" s="14">
        <v>22557.832895</v>
      </c>
      <c r="BG32" s="15">
        <f>BF32/BF$18*100</f>
        <v>99.048809710246417</v>
      </c>
      <c r="BH32" s="14"/>
      <c r="BI32" s="15" t="e">
        <f>BH32/BH$18*100</f>
        <v>#DIV/0!</v>
      </c>
    </row>
    <row r="33" spans="1:61" ht="12.75" customHeight="1" thickBot="1">
      <c r="A33" s="14" t="s">
        <v>169</v>
      </c>
      <c r="B33" s="14">
        <f>D33+F33+J33+H33+L33+N33+P33+R33+V33+X33+Z33+AB33+AD33+T33+AF33+AH33+AJ33+AL33+AN33+AP33+AR33+AT33+AV33+AX33+AZ33+BB33+BD33+BF33+BH33</f>
        <v>12342.261947620002</v>
      </c>
      <c r="C33" s="15">
        <f>B33/B$18*100</f>
        <v>8.2135169450127723</v>
      </c>
      <c r="D33" s="14">
        <v>4082.8</v>
      </c>
      <c r="E33" s="15">
        <f>D33/D$18*100</f>
        <v>7.6319154186076075</v>
      </c>
      <c r="F33" s="14">
        <f>24.309+7.4</f>
        <v>31.709000000000003</v>
      </c>
      <c r="G33" s="15">
        <f>F33/F$18*100</f>
        <v>19.566415296223642</v>
      </c>
      <c r="H33" s="14">
        <v>8</v>
      </c>
      <c r="I33" s="15">
        <f>H33/H$18*100</f>
        <v>0.51960500030570633</v>
      </c>
      <c r="J33" s="1520">
        <v>14.6</v>
      </c>
      <c r="K33" s="15">
        <f>J33/J$18*100</f>
        <v>12.542955326460481</v>
      </c>
      <c r="L33" s="14">
        <v>1.7</v>
      </c>
      <c r="M33" s="15">
        <f>L33/L$18*100</f>
        <v>9.8265895953757223</v>
      </c>
      <c r="N33" s="1558">
        <v>0</v>
      </c>
      <c r="O33" s="15">
        <f>N33/N$18*100</f>
        <v>0</v>
      </c>
      <c r="P33" s="14">
        <v>273.91000000000003</v>
      </c>
      <c r="Q33" s="15">
        <f>P33/P$18*100</f>
        <v>11.465466722478025</v>
      </c>
      <c r="R33" s="14"/>
      <c r="S33" s="15" t="e">
        <f>R33/R$18*100</f>
        <v>#DIV/0!</v>
      </c>
      <c r="T33" s="14"/>
      <c r="U33" s="15">
        <f>T33/T$18*100</f>
        <v>0</v>
      </c>
      <c r="V33" s="14">
        <v>24.18</v>
      </c>
      <c r="W33" s="15">
        <f>V33/V$18*100</f>
        <v>12.587194169703281</v>
      </c>
      <c r="X33" s="1520">
        <v>163.071</v>
      </c>
      <c r="Y33" s="15">
        <f>X33/X$18*100</f>
        <v>16.593757154850035</v>
      </c>
      <c r="Z33" s="1520">
        <v>83.1</v>
      </c>
      <c r="AA33" s="15">
        <f>Z33/Z$18*100</f>
        <v>6.5181582869244652</v>
      </c>
      <c r="AB33" s="14">
        <v>4158.6389959999997</v>
      </c>
      <c r="AC33" s="15">
        <f>AB33/AB$18*100</f>
        <v>38.14285224803313</v>
      </c>
      <c r="AD33" s="14"/>
      <c r="AE33" s="15">
        <f>AD33/AD$18*100</f>
        <v>0</v>
      </c>
      <c r="AF33" s="14">
        <f>163.03+50.58</f>
        <v>213.61</v>
      </c>
      <c r="AG33" s="15">
        <f>AF33/AF$18*100</f>
        <v>18.59224315008878</v>
      </c>
      <c r="AH33" s="14"/>
      <c r="AI33" s="15">
        <f>AH33/AH$18*100</f>
        <v>0</v>
      </c>
      <c r="AJ33" s="14">
        <v>90.114000000000004</v>
      </c>
      <c r="AK33" s="15">
        <f>AJ33/AJ$18*100</f>
        <v>6.5959595959595951</v>
      </c>
      <c r="AL33" s="1520"/>
      <c r="AM33" s="15">
        <f>AL33/AL$18*100</f>
        <v>0</v>
      </c>
      <c r="AN33" s="1537">
        <v>126.7</v>
      </c>
      <c r="AO33" s="15">
        <f>AN33/AN$18*100</f>
        <v>11.916854778028593</v>
      </c>
      <c r="AP33" s="1520">
        <v>211.2</v>
      </c>
      <c r="AQ33" s="15">
        <f>AP33/AP$18*100</f>
        <v>12.725958062183659</v>
      </c>
      <c r="AR33" s="1537">
        <v>1352.0289516199998</v>
      </c>
      <c r="AS33" s="15">
        <f>AR33/AR$18*100</f>
        <v>6.6307678820244211</v>
      </c>
      <c r="AT33" s="14">
        <v>235.1</v>
      </c>
      <c r="AU33" s="15">
        <f>AT33/AT$18*100</f>
        <v>10.612558118539249</v>
      </c>
      <c r="AV33" s="14">
        <v>0</v>
      </c>
      <c r="AW33" s="15">
        <f>AV33/AV$18*100</f>
        <v>0</v>
      </c>
      <c r="AX33" s="14">
        <v>302</v>
      </c>
      <c r="AY33" s="15">
        <f>AX33/AX$18*100</f>
        <v>3.57074145579538</v>
      </c>
      <c r="AZ33" s="14">
        <v>969.8</v>
      </c>
      <c r="BA33" s="15">
        <f>AZ33/AZ$18*100</f>
        <v>38.71457085828343</v>
      </c>
      <c r="BB33" s="14">
        <v>0</v>
      </c>
      <c r="BC33" s="15">
        <f>BB33/BB$18*100</f>
        <v>0</v>
      </c>
      <c r="BD33" s="14">
        <v>0</v>
      </c>
      <c r="BE33" s="15">
        <f>BD33/BD$18*100</f>
        <v>0</v>
      </c>
      <c r="BF33" s="14">
        <v>0</v>
      </c>
      <c r="BG33" s="15">
        <f>BF33/BF$18*100</f>
        <v>0</v>
      </c>
      <c r="BH33" s="14"/>
      <c r="BI33" s="15" t="e">
        <f>BH33/BH$18*100</f>
        <v>#DIV/0!</v>
      </c>
    </row>
    <row r="34" spans="1:61" ht="12.75" customHeight="1" thickBot="1">
      <c r="A34" s="113" t="s">
        <v>22</v>
      </c>
      <c r="B34" s="5">
        <f>D34+F34+J34+H34+L34+N34+P34+R34+V34+X34+Z34+AB34+AD34+T34+AF34+AH34+AJ34+AL34+AN34+AP34+AR34+AT34+AV34+AX34+AZ34+BB34+BD34+BF34+BH34</f>
        <v>150272.56545458385</v>
      </c>
      <c r="C34" s="51">
        <f>B34/B$18*100</f>
        <v>100.00324640409799</v>
      </c>
      <c r="D34" s="5">
        <v>53496.4</v>
      </c>
      <c r="E34" s="51">
        <f>D34/D$18*100</f>
        <v>100</v>
      </c>
      <c r="F34" s="5">
        <f>SUM(F30:F33)</f>
        <v>162.08029999999999</v>
      </c>
      <c r="G34" s="51">
        <f>F34/F$18*100</f>
        <v>100.01357536145943</v>
      </c>
      <c r="H34" s="5">
        <v>1539.631065</v>
      </c>
      <c r="I34" s="51">
        <f>H34/H$18*100</f>
        <v>100</v>
      </c>
      <c r="J34" s="1521">
        <f>SUM(J30:J33)</f>
        <v>116.39999999999999</v>
      </c>
      <c r="K34" s="51">
        <f>J34/J$18*100</f>
        <v>99.999999999999986</v>
      </c>
      <c r="L34" s="5">
        <v>17.2</v>
      </c>
      <c r="M34" s="51">
        <f>L34/L$18*100</f>
        <v>99.421965317919074</v>
      </c>
      <c r="N34" s="5">
        <f>SUM(N30:N33)</f>
        <v>306.97025041383142</v>
      </c>
      <c r="O34" s="51">
        <f>N34/N$18*100</f>
        <v>99.990309581052585</v>
      </c>
      <c r="P34" s="5">
        <f>SUM(P30:P33)</f>
        <v>2389.04</v>
      </c>
      <c r="Q34" s="51">
        <f>P34/P$18*100</f>
        <v>100.00167434072833</v>
      </c>
      <c r="R34" s="5">
        <f>SUM(R30:R33)</f>
        <v>0</v>
      </c>
      <c r="S34" s="51" t="e">
        <f>R34/R$18*100</f>
        <v>#DIV/0!</v>
      </c>
      <c r="T34" s="5">
        <f>SUM(T30:T33)</f>
        <v>119</v>
      </c>
      <c r="U34" s="51">
        <f>T34/T$18*100</f>
        <v>100.03530657879251</v>
      </c>
      <c r="V34" s="5">
        <f>SUM(V30:V33)</f>
        <v>197.2</v>
      </c>
      <c r="W34" s="51">
        <f>V34/V$18*100</f>
        <v>102.65486725663717</v>
      </c>
      <c r="X34" s="5">
        <f>SUM(X30:X33)</f>
        <v>982.64700000000005</v>
      </c>
      <c r="Y34" s="51">
        <f>X34/X$18*100</f>
        <v>99.992062886361907</v>
      </c>
      <c r="Z34" s="1521">
        <f>SUM(Z30:Z33)</f>
        <v>1274.8999999999999</v>
      </c>
      <c r="AA34" s="51">
        <f>Z34/Z$18*100</f>
        <v>100</v>
      </c>
      <c r="AB34" s="5">
        <f>SUM(AB30:AB33)</f>
        <v>10902.800265</v>
      </c>
      <c r="AC34" s="51">
        <f>AB34/AB$18*100</f>
        <v>99.999999999449685</v>
      </c>
      <c r="AD34" s="5">
        <f>SUM(AD30:AD33)</f>
        <v>1</v>
      </c>
      <c r="AE34" s="51">
        <f>AD34/AD$18*100</f>
        <v>100</v>
      </c>
      <c r="AF34" s="5">
        <f>SUM(AF30:AF33)</f>
        <v>1148.9199999999998</v>
      </c>
      <c r="AG34" s="51">
        <f>AF34/AF$18*100</f>
        <v>99.999999999999972</v>
      </c>
      <c r="AH34" s="5">
        <f>SUM(AH30:AH33)</f>
        <v>937.09999999999991</v>
      </c>
      <c r="AI34" s="51">
        <f>AH34/AH$18*100</f>
        <v>99.999999999999986</v>
      </c>
      <c r="AJ34" s="5">
        <f>SUM(AJ30:AJ33)</f>
        <v>1366.14</v>
      </c>
      <c r="AK34" s="51">
        <f>AJ34/AJ$18*100</f>
        <v>99.995608256477837</v>
      </c>
      <c r="AL34" s="1521">
        <f>SUM(AL30:AL33)</f>
        <v>795.88300000000004</v>
      </c>
      <c r="AM34" s="51">
        <f>AL34/AL$18*100</f>
        <v>99.996356381107475</v>
      </c>
      <c r="AN34" s="1550">
        <f>SUM(AN30:AN33)</f>
        <v>1063.2</v>
      </c>
      <c r="AO34" s="51">
        <f>AN34/AN$18*100</f>
        <v>100</v>
      </c>
      <c r="AP34" s="1521">
        <f>SUM(AP30:AP33)</f>
        <v>1659.6000000000001</v>
      </c>
      <c r="AQ34" s="51">
        <f>AP34/AP$18*100</f>
        <v>100.00000000000003</v>
      </c>
      <c r="AR34" s="5">
        <f>SUM(AR30:AR33)</f>
        <v>20390.231956169999</v>
      </c>
      <c r="AS34" s="51">
        <f>AR34/AR$18*100</f>
        <v>100.00000000000004</v>
      </c>
      <c r="AT34" s="5">
        <f>SUM(AT30:AT33)</f>
        <v>2215.2999999999997</v>
      </c>
      <c r="AU34" s="51">
        <f>AT34/AT$18*100</f>
        <v>99.999999999999972</v>
      </c>
      <c r="AV34" s="5">
        <f>SUM(AV30:AV33)</f>
        <v>4423.7</v>
      </c>
      <c r="AW34" s="51">
        <f>AV34/AV$18*100</f>
        <v>100</v>
      </c>
      <c r="AX34" s="5">
        <f>SUM(AX30:AX33)</f>
        <v>8457.6271830000005</v>
      </c>
      <c r="AY34" s="51">
        <f>AX34/AX$18*100</f>
        <v>100</v>
      </c>
      <c r="AZ34" s="5">
        <f>SUM(AZ30:AZ33)</f>
        <v>2505</v>
      </c>
      <c r="BA34" s="51">
        <f>AZ34/AZ$18*100</f>
        <v>100</v>
      </c>
      <c r="BB34" s="5">
        <v>2907.1541509999997</v>
      </c>
      <c r="BC34" s="51">
        <f>BB34/BB$18*100</f>
        <v>100.00000003439789</v>
      </c>
      <c r="BD34" s="5">
        <v>8123.0078800000001</v>
      </c>
      <c r="BE34" s="51">
        <f>BD34/BD$18*100</f>
        <v>100.00000001231071</v>
      </c>
      <c r="BF34" s="5">
        <v>22774.432403999999</v>
      </c>
      <c r="BG34" s="51">
        <f>BF34/BF$18*100</f>
        <v>99.999872857585771</v>
      </c>
      <c r="BH34" s="5">
        <f>SUM(BH30:BH33)</f>
        <v>0</v>
      </c>
      <c r="BI34" s="51" t="e">
        <f>BH34/BH$18*100</f>
        <v>#DIV/0!</v>
      </c>
    </row>
    <row r="35" spans="1:61" ht="12.75" customHeight="1">
      <c r="A35" s="21" t="s">
        <v>912</v>
      </c>
      <c r="B35" s="21"/>
      <c r="C35" s="124"/>
      <c r="D35" s="21">
        <v>0.20824722222222222</v>
      </c>
      <c r="E35" s="124"/>
      <c r="F35" s="21">
        <v>0.2</v>
      </c>
      <c r="G35" s="124"/>
      <c r="H35" s="21"/>
      <c r="I35" s="124"/>
      <c r="J35" s="1575">
        <f>J37/365*12</f>
        <v>2.5282191780821921</v>
      </c>
      <c r="K35" s="124"/>
      <c r="L35" s="21">
        <v>0.18698630136986302</v>
      </c>
      <c r="M35" s="124"/>
      <c r="N35" s="21">
        <v>0</v>
      </c>
      <c r="O35" s="124"/>
      <c r="P35" s="21">
        <v>0</v>
      </c>
      <c r="Q35" s="124"/>
      <c r="R35" s="21"/>
      <c r="S35" s="124"/>
      <c r="T35" s="21"/>
      <c r="U35" s="124"/>
      <c r="V35" s="21">
        <v>0.2</v>
      </c>
      <c r="W35" s="124"/>
      <c r="X35" s="21"/>
      <c r="Y35" s="124"/>
      <c r="Z35" s="1522">
        <v>0</v>
      </c>
      <c r="AA35" s="124"/>
      <c r="AB35" s="21">
        <v>0</v>
      </c>
      <c r="AC35" s="124"/>
      <c r="AD35" s="21"/>
      <c r="AE35" s="124"/>
      <c r="AF35" s="21">
        <v>0</v>
      </c>
      <c r="AG35" s="124"/>
      <c r="AH35" s="21"/>
      <c r="AI35" s="124"/>
      <c r="AJ35" s="21">
        <v>0.16</v>
      </c>
      <c r="AK35" s="124"/>
      <c r="AL35" s="1522">
        <v>0</v>
      </c>
      <c r="AM35" s="124"/>
      <c r="AN35" s="1520">
        <f>80.95/365</f>
        <v>0.22178082191780824</v>
      </c>
      <c r="AO35" s="124"/>
      <c r="AP35" s="1520">
        <f>78.68/365</f>
        <v>0.21556164383561646</v>
      </c>
      <c r="AQ35" s="124"/>
      <c r="AR35" s="21"/>
      <c r="AS35" s="124"/>
      <c r="AT35" s="21"/>
      <c r="AU35" s="124"/>
      <c r="AV35" s="21">
        <v>0</v>
      </c>
      <c r="AW35" s="124"/>
      <c r="AX35" s="21">
        <v>0.1</v>
      </c>
      <c r="AY35" s="124"/>
      <c r="AZ35" s="21">
        <v>0.1</v>
      </c>
      <c r="BA35" s="124"/>
      <c r="BB35" s="21">
        <v>0</v>
      </c>
      <c r="BC35" s="124"/>
      <c r="BD35" s="21">
        <v>0</v>
      </c>
      <c r="BE35" s="124"/>
      <c r="BF35" s="21">
        <v>0</v>
      </c>
      <c r="BG35" s="124"/>
      <c r="BH35" s="21"/>
      <c r="BI35" s="124"/>
    </row>
    <row r="36" spans="1:61" ht="12.75" customHeight="1" thickBot="1">
      <c r="A36" s="1256" t="s">
        <v>913</v>
      </c>
      <c r="B36" s="134"/>
      <c r="D36" s="134">
        <v>2.4989666666666666</v>
      </c>
      <c r="F36" s="134">
        <v>2.5</v>
      </c>
      <c r="H36" s="134">
        <v>2</v>
      </c>
      <c r="J36" s="1571">
        <f>J37/365</f>
        <v>0.21068493150684933</v>
      </c>
      <c r="L36" s="134">
        <v>2.2438356164383562</v>
      </c>
      <c r="N36" s="134">
        <v>2.6</v>
      </c>
      <c r="P36" s="134">
        <v>3</v>
      </c>
      <c r="R36" s="134"/>
      <c r="T36" s="134"/>
      <c r="V36" s="134">
        <v>2.9</v>
      </c>
      <c r="X36" s="134"/>
      <c r="Z36" s="1528">
        <v>1.58</v>
      </c>
      <c r="AB36" s="134">
        <v>2.75</v>
      </c>
      <c r="AD36" s="134"/>
      <c r="AF36" s="134">
        <v>3</v>
      </c>
      <c r="AH36" s="134">
        <v>1.72</v>
      </c>
      <c r="AJ36" s="134"/>
      <c r="AL36" s="1528">
        <v>0</v>
      </c>
      <c r="AN36" s="1523">
        <f>80.95/365*12</f>
        <v>2.6613698630136988</v>
      </c>
      <c r="AP36" s="1523">
        <f>78.68/365*12</f>
        <v>2.5867397260273974</v>
      </c>
      <c r="AR36" s="134">
        <v>3.4</v>
      </c>
      <c r="AT36" s="134">
        <v>3</v>
      </c>
      <c r="AV36" s="134">
        <v>3</v>
      </c>
      <c r="AX36" s="134"/>
      <c r="AZ36" s="134">
        <v>1.7</v>
      </c>
      <c r="BB36" s="134">
        <v>2.4</v>
      </c>
      <c r="BD36" s="134">
        <v>2.6</v>
      </c>
      <c r="BF36" s="134">
        <v>2.52</v>
      </c>
      <c r="BH36" s="134"/>
    </row>
    <row r="37" spans="1:61" ht="12.75" customHeight="1" thickBot="1">
      <c r="A37" s="1257" t="s">
        <v>914</v>
      </c>
      <c r="B37" s="134"/>
      <c r="C37" s="138"/>
      <c r="D37" s="134"/>
      <c r="E37" s="138"/>
      <c r="F37" s="134">
        <v>1</v>
      </c>
      <c r="G37" s="138"/>
      <c r="H37" s="134"/>
      <c r="I37" s="138"/>
      <c r="J37" s="1528">
        <v>76.900000000000006</v>
      </c>
      <c r="K37" s="138"/>
      <c r="L37" s="134">
        <v>0.18698630136986302</v>
      </c>
      <c r="M37" s="138"/>
      <c r="N37" s="134"/>
      <c r="O37" s="138"/>
      <c r="P37" s="134">
        <v>0.16</v>
      </c>
      <c r="Q37" s="138"/>
      <c r="R37" s="134"/>
      <c r="S37" s="138"/>
      <c r="T37" s="134"/>
      <c r="U37" s="138"/>
      <c r="V37" s="134">
        <v>0.23</v>
      </c>
      <c r="W37" s="138"/>
      <c r="X37" s="134"/>
      <c r="Y37" s="138"/>
      <c r="Z37" s="1528">
        <v>0</v>
      </c>
      <c r="AA37" s="138"/>
      <c r="AB37" s="134">
        <v>0.33</v>
      </c>
      <c r="AC37" s="138"/>
      <c r="AD37" s="134"/>
      <c r="AE37" s="138"/>
      <c r="AF37" s="134">
        <v>0</v>
      </c>
      <c r="AG37" s="138"/>
      <c r="AH37" s="134">
        <v>0.12</v>
      </c>
      <c r="AI37" s="138"/>
      <c r="AJ37" s="134">
        <v>0.15</v>
      </c>
      <c r="AK37" s="138"/>
      <c r="AL37" s="1528"/>
      <c r="AM37" s="138"/>
      <c r="AN37" s="1528">
        <f>AN35</f>
        <v>0.22178082191780824</v>
      </c>
      <c r="AO37" s="138"/>
      <c r="AP37" s="1528">
        <f>AP35</f>
        <v>0.21556164383561646</v>
      </c>
      <c r="AQ37" s="138"/>
      <c r="AR37" s="134">
        <v>0.3</v>
      </c>
      <c r="AS37" s="138"/>
      <c r="AT37" s="134"/>
      <c r="AU37" s="138"/>
      <c r="AV37" s="134">
        <v>0.18</v>
      </c>
      <c r="AW37" s="138"/>
      <c r="AX37" s="134"/>
      <c r="AY37" s="138"/>
      <c r="AZ37" s="134">
        <v>0.1</v>
      </c>
      <c r="BA37" s="138"/>
      <c r="BB37" s="134">
        <v>0.2</v>
      </c>
      <c r="BC37" s="138"/>
      <c r="BD37" s="134">
        <v>0.22</v>
      </c>
      <c r="BE37" s="138"/>
      <c r="BF37" s="134">
        <v>0.19</v>
      </c>
      <c r="BG37" s="138"/>
      <c r="BH37" s="134"/>
      <c r="BI37" s="138"/>
    </row>
    <row r="38" spans="1:61" ht="12.75" customHeight="1">
      <c r="AN38" s="1520"/>
    </row>
    <row r="39" spans="1:61" ht="12" customHeight="1"/>
    <row r="40" spans="1:61" ht="12.75" customHeight="1">
      <c r="A40" s="14" t="s">
        <v>516</v>
      </c>
      <c r="AR40" s="10">
        <v>6047.9</v>
      </c>
      <c r="AV40" s="10">
        <v>794.9</v>
      </c>
      <c r="BF40" s="10">
        <v>555.01</v>
      </c>
    </row>
    <row r="41" spans="1:61" ht="12.75" customHeight="1">
      <c r="A41" s="14"/>
    </row>
  </sheetData>
  <phoneticPr fontId="0" type="noConversion"/>
  <pageMargins left="0.39370078740157483" right="0.39370078740157483" top="0.59055118110236227" bottom="0.39370078740157483" header="0.39370078740157483" footer="0.39370078740157483"/>
  <pageSetup paperSize="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0">
    <pageSetUpPr fitToPage="1"/>
  </sheetPr>
  <dimension ref="A1:FB100"/>
  <sheetViews>
    <sheetView workbookViewId="0" xr3:uid="{D979DC6D-665A-5B40-B235-9A07D260EAB6}">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8.42578125" style="10" customWidth="1"/>
    <col min="2" max="2" width="14.85546875" style="10" bestFit="1" customWidth="1"/>
    <col min="3" max="3" width="3" style="10" bestFit="1" customWidth="1"/>
    <col min="4" max="4" width="13.5703125" style="14" customWidth="1"/>
    <col min="5" max="5" width="5.42578125" style="14" customWidth="1"/>
    <col min="6" max="6" width="12.42578125" style="14" customWidth="1"/>
    <col min="7" max="7" width="5.5703125" style="14" bestFit="1" customWidth="1"/>
    <col min="8" max="8" width="12.42578125" style="14" customWidth="1"/>
    <col min="9" max="9" width="5.85546875" style="14" customWidth="1"/>
    <col min="10" max="10" width="12.140625" style="14" customWidth="1"/>
    <col min="11" max="11" width="6.28515625" style="15" customWidth="1"/>
    <col min="12" max="12" width="10.7109375" style="15" customWidth="1"/>
    <col min="13" max="13" width="4.5703125" style="15" customWidth="1"/>
    <col min="14" max="14" width="10.42578125" style="15" customWidth="1"/>
    <col min="15" max="15" width="6.28515625" style="15" customWidth="1"/>
    <col min="16" max="16" width="12.42578125" style="14" customWidth="1"/>
    <col min="17" max="17" width="5.5703125" style="14" bestFit="1" customWidth="1"/>
    <col min="18" max="18" width="12.7109375" style="14" customWidth="1"/>
    <col min="19" max="19" width="6.28515625" style="15" customWidth="1"/>
    <col min="20" max="20" width="12.7109375" style="14" customWidth="1"/>
    <col min="21" max="21" width="6.28515625" style="15" customWidth="1"/>
    <col min="22" max="22" width="10.28515625" style="15" customWidth="1"/>
    <col min="23" max="23" width="5.28515625" style="15" customWidth="1"/>
    <col min="24" max="24" width="10.28515625" style="15" customWidth="1"/>
    <col min="25" max="25" width="5.28515625" style="15" customWidth="1"/>
    <col min="26" max="26" width="10" style="15" customWidth="1"/>
    <col min="27" max="27" width="6.140625" style="15" bestFit="1" customWidth="1"/>
    <col min="28" max="28" width="9.5703125" style="10" customWidth="1"/>
    <col min="29" max="29" width="7" style="10" bestFit="1" customWidth="1"/>
    <col min="30" max="30" width="12.7109375" style="14" customWidth="1"/>
    <col min="31" max="31" width="4.85546875" style="15" customWidth="1"/>
    <col min="32" max="32" width="10" style="14" customWidth="1"/>
    <col min="33" max="33" width="3.7109375" style="14" customWidth="1"/>
    <col min="34" max="34" width="12.7109375" style="10" customWidth="1"/>
    <col min="35" max="35" width="4" style="10" bestFit="1" customWidth="1"/>
    <col min="36" max="36" width="12.7109375" style="14" customWidth="1"/>
    <col min="37" max="37" width="5.5703125" style="15" bestFit="1" customWidth="1"/>
    <col min="38" max="38" width="10" style="14" customWidth="1"/>
    <col min="39" max="39" width="5.5703125" style="14" customWidth="1"/>
    <col min="40" max="40" width="10" style="14" customWidth="1"/>
    <col min="41" max="41" width="5.5703125" style="14" customWidth="1"/>
    <col min="42" max="42" width="11.7109375" style="14" customWidth="1"/>
    <col min="43" max="43" width="4.7109375" style="14" customWidth="1"/>
    <col min="44" max="44" width="12.7109375" style="14" customWidth="1"/>
    <col min="45" max="45" width="6.28515625" style="15" customWidth="1"/>
    <col min="46" max="46" width="12.7109375" style="14" customWidth="1"/>
    <col min="47" max="47" width="6.28515625" style="15" customWidth="1"/>
    <col min="48" max="48" width="12.42578125" style="14" customWidth="1"/>
    <col min="49" max="49" width="4.7109375" style="14" customWidth="1"/>
    <col min="50" max="50" width="12.7109375" style="14" customWidth="1"/>
    <col min="51" max="51" width="4.7109375" style="14" customWidth="1"/>
    <col min="52" max="52" width="12.7109375" style="14" customWidth="1"/>
    <col min="53" max="53" width="4.7109375" style="14" customWidth="1"/>
    <col min="54" max="54" width="9.140625" style="14"/>
    <col min="55" max="55" width="4.7109375" style="14" customWidth="1"/>
    <col min="56" max="56" width="10.42578125" style="10" customWidth="1"/>
    <col min="57" max="57" width="4" style="10" bestFit="1" customWidth="1"/>
    <col min="58" max="58" width="11.42578125" style="10" customWidth="1"/>
    <col min="59" max="59" width="4" style="10" bestFit="1" customWidth="1"/>
    <col min="60" max="60" width="10.140625" style="14" customWidth="1"/>
    <col min="61" max="61" width="4" style="14" bestFit="1" customWidth="1"/>
    <col min="62" max="62" width="11.85546875" style="10" customWidth="1"/>
    <col min="63" max="63" width="4" style="10" bestFit="1" customWidth="1"/>
    <col min="64" max="64" width="10.5703125" style="14" customWidth="1"/>
    <col min="65" max="65" width="4.7109375" style="14" customWidth="1"/>
    <col min="66" max="66" width="10" style="14" customWidth="1"/>
    <col min="67" max="67" width="4.7109375" style="14" customWidth="1"/>
    <col min="68" max="68" width="10.42578125" style="14" customWidth="1"/>
    <col min="69" max="69" width="6.140625" style="14" customWidth="1"/>
    <col min="70" max="70" width="12" style="14" customWidth="1"/>
    <col min="71" max="71" width="4.7109375" style="14" customWidth="1"/>
    <col min="72" max="72" width="10.140625" style="14" customWidth="1"/>
    <col min="73" max="73" width="6.140625" style="14" customWidth="1"/>
    <col min="74" max="74" width="13.5703125" style="14" customWidth="1"/>
    <col min="75" max="75" width="5.5703125" style="14" bestFit="1" customWidth="1"/>
    <col min="76" max="76" width="11.42578125" style="14" customWidth="1"/>
    <col min="77" max="77" width="5.7109375" style="14" customWidth="1"/>
    <col min="78" max="78" width="12.42578125" style="14" customWidth="1"/>
    <col min="79" max="79" width="4.7109375" style="14" customWidth="1"/>
    <col min="80" max="80" width="14.28515625" style="14" customWidth="1"/>
    <col min="81" max="81" width="4.7109375" style="14" customWidth="1"/>
    <col min="82" max="82" width="10.7109375" style="14" customWidth="1"/>
    <col min="83" max="83" width="4.7109375" style="14" customWidth="1"/>
    <col min="84" max="84" width="11.85546875" style="14" customWidth="1"/>
    <col min="85" max="85" width="4.7109375" style="14" customWidth="1"/>
    <col min="86" max="86" width="10.7109375" style="14" customWidth="1"/>
    <col min="87" max="87" width="4.7109375" style="14" customWidth="1"/>
    <col min="88" max="88" width="10.7109375" style="14" customWidth="1"/>
    <col min="89" max="89" width="4.7109375" style="14" customWidth="1"/>
    <col min="90" max="90" width="11.140625" style="14" customWidth="1"/>
    <col min="91" max="91" width="4.7109375" style="14" customWidth="1"/>
    <col min="92" max="92" width="10.85546875" style="10" customWidth="1"/>
    <col min="93" max="93" width="4" style="10" customWidth="1"/>
    <col min="94" max="94" width="12.7109375" style="10" customWidth="1"/>
    <col min="95" max="95" width="4" style="10" bestFit="1" customWidth="1"/>
    <col min="96" max="96" width="11.42578125" style="15" customWidth="1"/>
    <col min="97" max="97" width="6.28515625" style="15" customWidth="1"/>
    <col min="98" max="98" width="9" style="10" customWidth="1"/>
    <col min="99" max="99" width="4" style="10" customWidth="1"/>
    <col min="100" max="100" width="11.85546875" style="10" customWidth="1"/>
    <col min="101" max="101" width="4.7109375" style="10" customWidth="1"/>
    <col min="102" max="102" width="11.85546875" style="10" customWidth="1"/>
    <col min="103" max="103" width="4.7109375" style="10" customWidth="1"/>
    <col min="104" max="104" width="13.7109375" style="14" customWidth="1"/>
    <col min="105" max="105" width="4" style="15" bestFit="1" customWidth="1"/>
    <col min="106" max="106" width="12.140625" style="10" customWidth="1"/>
    <col min="107" max="107" width="4" style="10" bestFit="1" customWidth="1"/>
    <col min="108" max="108" width="9" style="10" customWidth="1"/>
    <col min="109" max="109" width="4" style="10" bestFit="1" customWidth="1"/>
    <col min="110" max="110" width="11.5703125" style="10" customWidth="1"/>
    <col min="111" max="111" width="4" style="10" bestFit="1" customWidth="1"/>
    <col min="112" max="112" width="9.5703125" style="14" customWidth="1"/>
    <col min="113" max="113" width="4.7109375" style="14" customWidth="1"/>
    <col min="114" max="114" width="11.5703125" style="10" customWidth="1"/>
    <col min="115" max="115" width="4" style="10" bestFit="1" customWidth="1"/>
    <col min="116" max="116" width="11.5703125" style="10" customWidth="1"/>
    <col min="117" max="117" width="4" style="10" bestFit="1" customWidth="1"/>
    <col min="118" max="118" width="12.7109375" style="10" customWidth="1"/>
    <col min="119" max="119" width="5.140625" style="15" customWidth="1"/>
    <col min="120" max="120" width="12.7109375" style="10" customWidth="1"/>
    <col min="121" max="121" width="5.140625" style="15" customWidth="1"/>
    <col min="122" max="122" width="12.7109375" style="10" customWidth="1"/>
    <col min="123" max="123" width="5.5703125" style="15" bestFit="1" customWidth="1"/>
    <col min="124" max="124" width="12.7109375" style="10" customWidth="1"/>
    <col min="125" max="125" width="5.140625" style="15" customWidth="1"/>
    <col min="126" max="126" width="12.28515625" style="10" customWidth="1"/>
    <col min="127" max="127" width="5.28515625" style="10" customWidth="1"/>
    <col min="128" max="128" width="11.28515625" style="10" customWidth="1"/>
    <col min="129" max="129" width="5.5703125" style="10" customWidth="1"/>
    <col min="130" max="130" width="10.140625" style="14" customWidth="1"/>
    <col min="131" max="131" width="5.42578125" style="15" customWidth="1"/>
    <col min="132" max="132" width="10.140625" style="14" customWidth="1"/>
    <col min="133" max="133" width="4.7109375" style="15" customWidth="1"/>
    <col min="134" max="137" width="9.140625" style="9"/>
    <col min="138" max="139" width="9.140625" style="10"/>
    <col min="140" max="140" width="12.7109375" style="10" customWidth="1"/>
    <col min="141" max="141" width="5.140625" style="15" customWidth="1"/>
    <col min="142" max="142" width="12.7109375" style="10" customWidth="1"/>
    <col min="143" max="143" width="5.140625" style="15" customWidth="1"/>
    <col min="144" max="144" width="12.7109375" style="10" customWidth="1"/>
    <col min="145" max="145" width="5.140625" style="15" customWidth="1"/>
    <col min="146" max="146" width="4.7109375" style="10" customWidth="1"/>
    <col min="147" max="147" width="12.7109375" style="10" customWidth="1"/>
    <col min="148" max="148" width="4.7109375" style="10" customWidth="1"/>
    <col min="149" max="149" width="12.7109375" style="10" customWidth="1"/>
    <col min="150" max="150" width="4.7109375" style="10" customWidth="1"/>
    <col min="151" max="151" width="11.7109375" style="10" customWidth="1"/>
    <col min="152" max="152" width="4.7109375" style="10" customWidth="1"/>
    <col min="153" max="16384" width="9.140625" style="10"/>
  </cols>
  <sheetData>
    <row r="1" spans="1:158" ht="12.75" customHeight="1">
      <c r="CN1" s="1"/>
      <c r="CO1" s="1"/>
      <c r="CQ1" s="1"/>
      <c r="CT1" s="1"/>
      <c r="CU1" s="1"/>
      <c r="CV1" s="1"/>
      <c r="CW1" s="1"/>
      <c r="CX1" s="1"/>
      <c r="CY1" s="1"/>
      <c r="DB1" s="1"/>
      <c r="DC1" s="1"/>
      <c r="DD1" s="1"/>
      <c r="DE1" s="1"/>
      <c r="DV1" s="14"/>
    </row>
    <row r="2" spans="1:158" ht="12.75" customHeight="1">
      <c r="L2" s="127" t="s">
        <v>389</v>
      </c>
      <c r="Z2" s="127" t="s">
        <v>389</v>
      </c>
      <c r="AD2" s="50" t="s">
        <v>389</v>
      </c>
      <c r="AF2" s="50" t="s">
        <v>389</v>
      </c>
      <c r="AL2" s="50" t="s">
        <v>389</v>
      </c>
      <c r="AN2" s="50" t="s">
        <v>389</v>
      </c>
      <c r="BB2" s="50" t="s">
        <v>389</v>
      </c>
      <c r="BH2" s="50" t="s">
        <v>389</v>
      </c>
      <c r="BR2" s="50" t="s">
        <v>389</v>
      </c>
      <c r="CF2" s="70" t="s">
        <v>389</v>
      </c>
      <c r="CN2" s="70"/>
      <c r="CT2" s="70" t="s">
        <v>389</v>
      </c>
      <c r="DD2" s="70" t="s">
        <v>389</v>
      </c>
      <c r="DH2" s="50" t="s">
        <v>389</v>
      </c>
    </row>
    <row r="3" spans="1:158" s="109" customFormat="1" ht="12.75" customHeight="1">
      <c r="A3" s="265" t="s">
        <v>891</v>
      </c>
      <c r="B3" s="162" t="s">
        <v>80</v>
      </c>
      <c r="C3" s="162"/>
      <c r="D3" s="192" t="s">
        <v>930</v>
      </c>
      <c r="E3" s="16"/>
      <c r="F3" s="16" t="s">
        <v>391</v>
      </c>
      <c r="G3" s="16"/>
      <c r="H3" s="181" t="s">
        <v>931</v>
      </c>
      <c r="I3" s="16"/>
      <c r="J3" s="261" t="s">
        <v>932</v>
      </c>
      <c r="K3" s="191"/>
      <c r="L3" s="186" t="s">
        <v>933</v>
      </c>
      <c r="M3" s="191"/>
      <c r="N3" s="186" t="s">
        <v>397</v>
      </c>
      <c r="O3" s="191"/>
      <c r="P3" s="192" t="s">
        <v>558</v>
      </c>
      <c r="Q3" s="16"/>
      <c r="R3" s="186" t="s">
        <v>934</v>
      </c>
      <c r="S3" s="191"/>
      <c r="T3" s="186" t="s">
        <v>935</v>
      </c>
      <c r="U3" s="191"/>
      <c r="V3" s="16" t="s">
        <v>402</v>
      </c>
      <c r="W3" s="191"/>
      <c r="X3" s="16" t="s">
        <v>402</v>
      </c>
      <c r="Y3" s="191"/>
      <c r="Z3" s="180" t="s">
        <v>936</v>
      </c>
      <c r="AA3" s="162"/>
      <c r="AB3" s="16" t="s">
        <v>405</v>
      </c>
      <c r="AC3" s="16"/>
      <c r="AD3" s="186" t="s">
        <v>411</v>
      </c>
      <c r="AE3" s="191"/>
      <c r="AF3" s="180" t="s">
        <v>412</v>
      </c>
      <c r="AG3" s="162"/>
      <c r="AH3" s="16" t="s">
        <v>722</v>
      </c>
      <c r="AI3" s="16"/>
      <c r="AJ3" s="186" t="s">
        <v>414</v>
      </c>
      <c r="AK3" s="191"/>
      <c r="AL3" s="180" t="s">
        <v>937</v>
      </c>
      <c r="AM3" s="162"/>
      <c r="AN3" s="180" t="s">
        <v>657</v>
      </c>
      <c r="AO3" s="162"/>
      <c r="AP3" s="16" t="s">
        <v>508</v>
      </c>
      <c r="AQ3" s="191"/>
      <c r="AR3" s="16" t="s">
        <v>508</v>
      </c>
      <c r="AS3" s="191"/>
      <c r="AT3" s="261" t="s">
        <v>508</v>
      </c>
      <c r="AU3" s="191"/>
      <c r="AV3" s="16" t="s">
        <v>417</v>
      </c>
      <c r="AW3" s="191"/>
      <c r="AX3" s="16" t="s">
        <v>508</v>
      </c>
      <c r="AY3" s="191"/>
      <c r="AZ3" s="16" t="s">
        <v>418</v>
      </c>
      <c r="BA3" s="191"/>
      <c r="BB3" s="181" t="s">
        <v>568</v>
      </c>
      <c r="BC3" s="162"/>
      <c r="BD3" s="16" t="s">
        <v>568</v>
      </c>
      <c r="BE3" s="16"/>
      <c r="BF3" s="16" t="s">
        <v>568</v>
      </c>
      <c r="BG3" s="16"/>
      <c r="BH3" s="186" t="s">
        <v>421</v>
      </c>
      <c r="BI3" s="16"/>
      <c r="BJ3" s="185" t="s">
        <v>798</v>
      </c>
      <c r="BK3" s="180"/>
      <c r="BL3" s="261" t="s">
        <v>425</v>
      </c>
      <c r="BM3" s="16"/>
      <c r="BN3" s="16" t="s">
        <v>425</v>
      </c>
      <c r="BO3" s="16"/>
      <c r="BP3" s="192" t="s">
        <v>893</v>
      </c>
      <c r="BQ3" s="16"/>
      <c r="BR3" s="162" t="s">
        <v>428</v>
      </c>
      <c r="BS3" s="162"/>
      <c r="BT3" s="186" t="s">
        <v>603</v>
      </c>
      <c r="BU3" s="16"/>
      <c r="BV3" s="162" t="s">
        <v>569</v>
      </c>
      <c r="BW3" s="186"/>
      <c r="BX3" s="186" t="s">
        <v>570</v>
      </c>
      <c r="BY3" s="186"/>
      <c r="BZ3" s="261" t="s">
        <v>938</v>
      </c>
      <c r="CA3" s="16"/>
      <c r="CB3" s="261" t="s">
        <v>939</v>
      </c>
      <c r="CC3" s="16"/>
      <c r="CD3" s="185" t="s">
        <v>433</v>
      </c>
      <c r="CE3" s="16"/>
      <c r="CF3" s="185" t="s">
        <v>435</v>
      </c>
      <c r="CG3" s="162"/>
      <c r="CH3" s="185" t="s">
        <v>435</v>
      </c>
      <c r="CI3" s="16"/>
      <c r="CJ3" s="185" t="s">
        <v>733</v>
      </c>
      <c r="CK3" s="16"/>
      <c r="CL3" s="16" t="s">
        <v>437</v>
      </c>
      <c r="CM3" s="16"/>
      <c r="CN3" s="162" t="s">
        <v>736</v>
      </c>
      <c r="CO3" s="162"/>
      <c r="CP3" s="261" t="s">
        <v>940</v>
      </c>
      <c r="CQ3" s="16"/>
      <c r="CR3" s="186" t="s">
        <v>438</v>
      </c>
      <c r="CS3" s="191"/>
      <c r="CT3" s="180" t="s">
        <v>438</v>
      </c>
      <c r="CU3" s="162"/>
      <c r="CV3" s="16" t="s">
        <v>941</v>
      </c>
      <c r="CW3" s="16"/>
      <c r="CX3" s="16" t="s">
        <v>441</v>
      </c>
      <c r="CY3" s="16"/>
      <c r="CZ3" s="16" t="s">
        <v>439</v>
      </c>
      <c r="DA3" s="16"/>
      <c r="DB3" s="16" t="s">
        <v>441</v>
      </c>
      <c r="DC3" s="16"/>
      <c r="DD3" s="180" t="s">
        <v>442</v>
      </c>
      <c r="DE3" s="162"/>
      <c r="DF3" s="180" t="s">
        <v>442</v>
      </c>
      <c r="DG3" s="162"/>
      <c r="DH3" s="186" t="s">
        <v>942</v>
      </c>
      <c r="DI3" s="162"/>
      <c r="DJ3" s="180" t="s">
        <v>443</v>
      </c>
      <c r="DK3" s="162"/>
      <c r="DL3" s="180" t="s">
        <v>943</v>
      </c>
      <c r="DM3" s="162"/>
      <c r="DN3" s="16" t="s">
        <v>446</v>
      </c>
      <c r="DO3" s="16"/>
      <c r="DP3" s="16" t="s">
        <v>446</v>
      </c>
      <c r="DQ3" s="16"/>
      <c r="DR3" s="16" t="s">
        <v>446</v>
      </c>
      <c r="DS3" s="16"/>
      <c r="DT3" s="16" t="s">
        <v>446</v>
      </c>
      <c r="DU3" s="16"/>
      <c r="DV3" s="16" t="s">
        <v>446</v>
      </c>
      <c r="DW3" s="16"/>
      <c r="DX3" s="181" t="s">
        <v>944</v>
      </c>
      <c r="DY3" s="162"/>
      <c r="DZ3" s="261" t="s">
        <v>449</v>
      </c>
      <c r="EA3" s="191"/>
      <c r="EB3" s="186" t="s">
        <v>450</v>
      </c>
      <c r="EC3" s="191"/>
      <c r="EO3" s="266"/>
      <c r="EQ3" s="266"/>
      <c r="ES3" s="266"/>
      <c r="EU3" s="266"/>
    </row>
    <row r="4" spans="1:158" s="109" customFormat="1" ht="12.75" customHeight="1">
      <c r="A4" s="288" t="s">
        <v>176</v>
      </c>
      <c r="B4" s="183"/>
      <c r="C4" s="183"/>
      <c r="D4" s="195" t="s">
        <v>920</v>
      </c>
      <c r="E4" s="182"/>
      <c r="F4" s="182" t="s">
        <v>945</v>
      </c>
      <c r="G4" s="182"/>
      <c r="H4" s="189" t="s">
        <v>946</v>
      </c>
      <c r="I4" s="182"/>
      <c r="J4" s="262" t="s">
        <v>947</v>
      </c>
      <c r="K4" s="194"/>
      <c r="L4" s="188" t="s">
        <v>948</v>
      </c>
      <c r="M4" s="194"/>
      <c r="N4" s="188" t="s">
        <v>917</v>
      </c>
      <c r="O4" s="194"/>
      <c r="P4" s="195" t="s">
        <v>949</v>
      </c>
      <c r="Q4" s="182"/>
      <c r="R4" s="188" t="s">
        <v>950</v>
      </c>
      <c r="S4" s="194"/>
      <c r="T4" s="188" t="s">
        <v>951</v>
      </c>
      <c r="U4" s="194"/>
      <c r="V4" s="182" t="s">
        <v>952</v>
      </c>
      <c r="W4" s="194"/>
      <c r="X4" s="182" t="s">
        <v>953</v>
      </c>
      <c r="Y4" s="194"/>
      <c r="Z4" s="184" t="s">
        <v>629</v>
      </c>
      <c r="AA4" s="183"/>
      <c r="AB4" s="182" t="s">
        <v>954</v>
      </c>
      <c r="AC4" s="182"/>
      <c r="AD4" s="188" t="s">
        <v>948</v>
      </c>
      <c r="AE4" s="194"/>
      <c r="AF4" s="184" t="s">
        <v>955</v>
      </c>
      <c r="AG4" s="183"/>
      <c r="AH4" s="182" t="s">
        <v>956</v>
      </c>
      <c r="AI4" s="182"/>
      <c r="AJ4" s="188" t="s">
        <v>946</v>
      </c>
      <c r="AK4" s="194"/>
      <c r="AL4" s="184" t="s">
        <v>957</v>
      </c>
      <c r="AM4" s="183"/>
      <c r="AN4" s="184" t="s">
        <v>958</v>
      </c>
      <c r="AO4" s="183"/>
      <c r="AP4" s="182" t="s">
        <v>959</v>
      </c>
      <c r="AQ4" s="194"/>
      <c r="AR4" s="182" t="s">
        <v>917</v>
      </c>
      <c r="AS4" s="194"/>
      <c r="AT4" s="262" t="s">
        <v>960</v>
      </c>
      <c r="AU4" s="194"/>
      <c r="AV4" s="182" t="s">
        <v>961</v>
      </c>
      <c r="AW4" s="194"/>
      <c r="AX4" s="182" t="s">
        <v>962</v>
      </c>
      <c r="AY4" s="194"/>
      <c r="AZ4" s="182" t="s">
        <v>963</v>
      </c>
      <c r="BA4" s="194"/>
      <c r="BB4" s="189" t="s">
        <v>964</v>
      </c>
      <c r="BC4" s="183"/>
      <c r="BD4" s="182" t="s">
        <v>918</v>
      </c>
      <c r="BE4" s="182"/>
      <c r="BF4" s="182" t="s">
        <v>965</v>
      </c>
      <c r="BG4" s="182"/>
      <c r="BH4" s="188" t="s">
        <v>948</v>
      </c>
      <c r="BI4" s="182"/>
      <c r="BJ4" s="187" t="s">
        <v>966</v>
      </c>
      <c r="BK4" s="184"/>
      <c r="BL4" s="262" t="s">
        <v>917</v>
      </c>
      <c r="BM4" s="182"/>
      <c r="BN4" s="182" t="s">
        <v>946</v>
      </c>
      <c r="BO4" s="182"/>
      <c r="BP4" s="195" t="s">
        <v>967</v>
      </c>
      <c r="BQ4" s="182"/>
      <c r="BR4" s="183" t="s">
        <v>968</v>
      </c>
      <c r="BS4" s="183"/>
      <c r="BT4" s="188" t="s">
        <v>919</v>
      </c>
      <c r="BU4" s="182"/>
      <c r="BV4" s="183" t="s">
        <v>918</v>
      </c>
      <c r="BW4" s="188"/>
      <c r="BX4" s="188" t="s">
        <v>969</v>
      </c>
      <c r="BY4" s="188"/>
      <c r="BZ4" s="262" t="s">
        <v>482</v>
      </c>
      <c r="CA4" s="182"/>
      <c r="CB4" s="262" t="s">
        <v>970</v>
      </c>
      <c r="CC4" s="182"/>
      <c r="CD4" s="187" t="s">
        <v>971</v>
      </c>
      <c r="CE4" s="182"/>
      <c r="CF4" s="187" t="s">
        <v>864</v>
      </c>
      <c r="CG4" s="183"/>
      <c r="CH4" s="187" t="s">
        <v>972</v>
      </c>
      <c r="CI4" s="182"/>
      <c r="CJ4" s="187" t="s">
        <v>973</v>
      </c>
      <c r="CK4" s="182"/>
      <c r="CL4" s="182" t="s">
        <v>974</v>
      </c>
      <c r="CM4" s="182"/>
      <c r="CN4" s="183" t="s">
        <v>975</v>
      </c>
      <c r="CO4" s="183"/>
      <c r="CP4" s="262" t="s">
        <v>953</v>
      </c>
      <c r="CQ4" s="182"/>
      <c r="CR4" s="188" t="s">
        <v>918</v>
      </c>
      <c r="CS4" s="194"/>
      <c r="CT4" s="184" t="s">
        <v>864</v>
      </c>
      <c r="CU4" s="183"/>
      <c r="CV4" s="182" t="s">
        <v>976</v>
      </c>
      <c r="CW4" s="182"/>
      <c r="CX4" s="182" t="s">
        <v>977</v>
      </c>
      <c r="CY4" s="182"/>
      <c r="CZ4" s="182" t="s">
        <v>971</v>
      </c>
      <c r="DA4" s="182"/>
      <c r="DB4" s="182" t="s">
        <v>978</v>
      </c>
      <c r="DC4" s="182"/>
      <c r="DD4" s="184" t="s">
        <v>864</v>
      </c>
      <c r="DE4" s="183"/>
      <c r="DF4" s="196" t="s">
        <v>952</v>
      </c>
      <c r="DG4" s="183"/>
      <c r="DH4" s="268" t="s">
        <v>979</v>
      </c>
      <c r="DI4" s="183"/>
      <c r="DJ4" s="196" t="s">
        <v>980</v>
      </c>
      <c r="DK4" s="183"/>
      <c r="DL4" s="196" t="s">
        <v>981</v>
      </c>
      <c r="DM4" s="183"/>
      <c r="DN4" s="182" t="s">
        <v>917</v>
      </c>
      <c r="DO4" s="182"/>
      <c r="DP4" s="182" t="s">
        <v>960</v>
      </c>
      <c r="DQ4" s="182"/>
      <c r="DR4" s="182" t="s">
        <v>971</v>
      </c>
      <c r="DS4" s="182"/>
      <c r="DT4" s="182" t="s">
        <v>982</v>
      </c>
      <c r="DU4" s="182"/>
      <c r="DV4" s="182" t="s">
        <v>946</v>
      </c>
      <c r="DW4" s="182"/>
      <c r="DX4" s="189" t="s">
        <v>983</v>
      </c>
      <c r="DY4" s="183"/>
      <c r="DZ4" s="262" t="s">
        <v>984</v>
      </c>
      <c r="EA4" s="194"/>
      <c r="EB4" s="188" t="s">
        <v>917</v>
      </c>
      <c r="EC4" s="194"/>
      <c r="EO4" s="266"/>
      <c r="EQ4" s="266"/>
      <c r="ES4" s="266"/>
      <c r="EU4" s="266"/>
    </row>
    <row r="5" spans="1:158" ht="12.75" customHeight="1">
      <c r="A5" s="60"/>
      <c r="B5" s="60" t="s">
        <v>84</v>
      </c>
      <c r="C5" s="60" t="s">
        <v>16</v>
      </c>
      <c r="D5" s="60" t="s">
        <v>84</v>
      </c>
      <c r="E5" s="60" t="s">
        <v>16</v>
      </c>
      <c r="F5" s="60" t="s">
        <v>84</v>
      </c>
      <c r="G5" s="60" t="s">
        <v>16</v>
      </c>
      <c r="H5" s="60" t="s">
        <v>84</v>
      </c>
      <c r="I5" s="60" t="s">
        <v>16</v>
      </c>
      <c r="J5" s="60" t="s">
        <v>84</v>
      </c>
      <c r="K5" s="60" t="s">
        <v>16</v>
      </c>
      <c r="L5" s="60" t="s">
        <v>84</v>
      </c>
      <c r="M5" s="60" t="s">
        <v>16</v>
      </c>
      <c r="N5" s="60" t="s">
        <v>84</v>
      </c>
      <c r="O5" s="60" t="s">
        <v>16</v>
      </c>
      <c r="P5" s="60" t="s">
        <v>84</v>
      </c>
      <c r="Q5" s="60" t="s">
        <v>16</v>
      </c>
      <c r="R5" s="60" t="s">
        <v>84</v>
      </c>
      <c r="S5" s="60" t="s">
        <v>16</v>
      </c>
      <c r="T5" s="60" t="s">
        <v>84</v>
      </c>
      <c r="U5" s="60" t="s">
        <v>16</v>
      </c>
      <c r="V5" s="60" t="s">
        <v>84</v>
      </c>
      <c r="W5" s="60" t="s">
        <v>16</v>
      </c>
      <c r="X5" s="60" t="s">
        <v>84</v>
      </c>
      <c r="Y5" s="60" t="s">
        <v>16</v>
      </c>
      <c r="Z5" s="60" t="s">
        <v>84</v>
      </c>
      <c r="AA5" s="18" t="s">
        <v>16</v>
      </c>
      <c r="AB5" s="60" t="s">
        <v>84</v>
      </c>
      <c r="AC5" s="60" t="s">
        <v>16</v>
      </c>
      <c r="AD5" s="60" t="s">
        <v>84</v>
      </c>
      <c r="AE5" s="60" t="s">
        <v>16</v>
      </c>
      <c r="AF5" s="60" t="s">
        <v>84</v>
      </c>
      <c r="AG5" s="60" t="s">
        <v>16</v>
      </c>
      <c r="AH5" s="60" t="s">
        <v>84</v>
      </c>
      <c r="AI5" s="60" t="s">
        <v>16</v>
      </c>
      <c r="AJ5" s="60" t="s">
        <v>84</v>
      </c>
      <c r="AK5" s="60" t="s">
        <v>16</v>
      </c>
      <c r="AL5" s="60" t="s">
        <v>84</v>
      </c>
      <c r="AM5" s="60" t="s">
        <v>16</v>
      </c>
      <c r="AN5" s="60" t="s">
        <v>84</v>
      </c>
      <c r="AO5" s="60" t="s">
        <v>16</v>
      </c>
      <c r="AP5" s="60" t="s">
        <v>84</v>
      </c>
      <c r="AQ5" s="60" t="s">
        <v>16</v>
      </c>
      <c r="AR5" s="60" t="s">
        <v>84</v>
      </c>
      <c r="AS5" s="60" t="s">
        <v>16</v>
      </c>
      <c r="AT5" s="60" t="s">
        <v>84</v>
      </c>
      <c r="AU5" s="60" t="s">
        <v>16</v>
      </c>
      <c r="AV5" s="60" t="s">
        <v>84</v>
      </c>
      <c r="AW5" s="60" t="s">
        <v>16</v>
      </c>
      <c r="AX5" s="60" t="s">
        <v>84</v>
      </c>
      <c r="AY5" s="60" t="s">
        <v>16</v>
      </c>
      <c r="AZ5" s="60" t="s">
        <v>84</v>
      </c>
      <c r="BA5" s="60" t="s">
        <v>16</v>
      </c>
      <c r="BB5" s="60" t="s">
        <v>84</v>
      </c>
      <c r="BC5" s="60" t="s">
        <v>16</v>
      </c>
      <c r="BD5" s="60" t="s">
        <v>84</v>
      </c>
      <c r="BE5" s="60" t="s">
        <v>16</v>
      </c>
      <c r="BF5" s="60" t="s">
        <v>84</v>
      </c>
      <c r="BG5" s="60" t="s">
        <v>16</v>
      </c>
      <c r="BH5" s="60" t="s">
        <v>84</v>
      </c>
      <c r="BI5" s="60" t="s">
        <v>16</v>
      </c>
      <c r="BJ5" s="60" t="s">
        <v>84</v>
      </c>
      <c r="BK5" s="60" t="s">
        <v>16</v>
      </c>
      <c r="BL5" s="60" t="s">
        <v>84</v>
      </c>
      <c r="BM5" s="60" t="s">
        <v>16</v>
      </c>
      <c r="BN5" s="60" t="s">
        <v>84</v>
      </c>
      <c r="BO5" s="60" t="s">
        <v>16</v>
      </c>
      <c r="BP5" s="60" t="s">
        <v>84</v>
      </c>
      <c r="BQ5" s="60" t="s">
        <v>16</v>
      </c>
      <c r="BR5" s="60" t="s">
        <v>84</v>
      </c>
      <c r="BS5" s="60" t="s">
        <v>16</v>
      </c>
      <c r="BT5" s="60" t="s">
        <v>84</v>
      </c>
      <c r="BU5" s="60" t="s">
        <v>16</v>
      </c>
      <c r="BV5" s="60" t="s">
        <v>84</v>
      </c>
      <c r="BW5" s="60" t="s">
        <v>16</v>
      </c>
      <c r="BX5" s="60" t="s">
        <v>84</v>
      </c>
      <c r="BY5" s="60" t="s">
        <v>16</v>
      </c>
      <c r="BZ5" s="60" t="s">
        <v>84</v>
      </c>
      <c r="CA5" s="60" t="s">
        <v>16</v>
      </c>
      <c r="CB5" s="60" t="s">
        <v>84</v>
      </c>
      <c r="CC5" s="60" t="s">
        <v>16</v>
      </c>
      <c r="CD5" s="60" t="s">
        <v>84</v>
      </c>
      <c r="CE5" s="60" t="s">
        <v>16</v>
      </c>
      <c r="CF5" s="60" t="s">
        <v>84</v>
      </c>
      <c r="CG5" s="60" t="s">
        <v>16</v>
      </c>
      <c r="CH5" s="60" t="s">
        <v>84</v>
      </c>
      <c r="CI5" s="60" t="s">
        <v>16</v>
      </c>
      <c r="CJ5" s="60" t="s">
        <v>84</v>
      </c>
      <c r="CK5" s="60" t="s">
        <v>16</v>
      </c>
      <c r="CL5" s="60" t="s">
        <v>84</v>
      </c>
      <c r="CM5" s="60" t="s">
        <v>16</v>
      </c>
      <c r="CN5" s="60" t="s">
        <v>84</v>
      </c>
      <c r="CO5" s="60" t="s">
        <v>16</v>
      </c>
      <c r="CP5" s="60" t="s">
        <v>84</v>
      </c>
      <c r="CQ5" s="60" t="s">
        <v>16</v>
      </c>
      <c r="CR5" s="60" t="s">
        <v>84</v>
      </c>
      <c r="CS5" s="60" t="s">
        <v>16</v>
      </c>
      <c r="CT5" s="60" t="s">
        <v>84</v>
      </c>
      <c r="CU5" s="60" t="s">
        <v>16</v>
      </c>
      <c r="CV5" s="60" t="s">
        <v>84</v>
      </c>
      <c r="CW5" s="60" t="s">
        <v>16</v>
      </c>
      <c r="CX5" s="60" t="s">
        <v>84</v>
      </c>
      <c r="CY5" s="60" t="s">
        <v>16</v>
      </c>
      <c r="CZ5" s="60" t="s">
        <v>84</v>
      </c>
      <c r="DA5" s="60" t="s">
        <v>16</v>
      </c>
      <c r="DB5" s="60" t="s">
        <v>84</v>
      </c>
      <c r="DC5" s="60" t="s">
        <v>16</v>
      </c>
      <c r="DD5" s="18" t="s">
        <v>84</v>
      </c>
      <c r="DE5" s="18" t="s">
        <v>16</v>
      </c>
      <c r="DF5" s="60" t="s">
        <v>84</v>
      </c>
      <c r="DG5" s="60" t="s">
        <v>16</v>
      </c>
      <c r="DH5" s="18" t="s">
        <v>84</v>
      </c>
      <c r="DI5" s="18" t="s">
        <v>16</v>
      </c>
      <c r="DJ5" s="60" t="s">
        <v>84</v>
      </c>
      <c r="DK5" s="60" t="s">
        <v>16</v>
      </c>
      <c r="DL5" s="60" t="s">
        <v>84</v>
      </c>
      <c r="DM5" s="60" t="s">
        <v>16</v>
      </c>
      <c r="DN5" s="60" t="s">
        <v>84</v>
      </c>
      <c r="DO5" s="60" t="s">
        <v>16</v>
      </c>
      <c r="DP5" s="60" t="s">
        <v>84</v>
      </c>
      <c r="DQ5" s="60" t="s">
        <v>16</v>
      </c>
      <c r="DR5" s="60" t="s">
        <v>84</v>
      </c>
      <c r="DS5" s="60" t="s">
        <v>16</v>
      </c>
      <c r="DT5" s="60" t="s">
        <v>84</v>
      </c>
      <c r="DU5" s="60" t="s">
        <v>16</v>
      </c>
      <c r="DV5" s="60" t="s">
        <v>84</v>
      </c>
      <c r="DW5" s="60" t="s">
        <v>16</v>
      </c>
      <c r="DX5" s="60" t="s">
        <v>84</v>
      </c>
      <c r="DY5" s="60" t="s">
        <v>16</v>
      </c>
      <c r="DZ5" s="60" t="s">
        <v>84</v>
      </c>
      <c r="EA5" s="60" t="s">
        <v>16</v>
      </c>
      <c r="EB5" s="60" t="s">
        <v>84</v>
      </c>
      <c r="EC5" s="60" t="s">
        <v>16</v>
      </c>
      <c r="EJ5" s="70"/>
      <c r="EK5" s="10"/>
      <c r="EL5" s="70"/>
      <c r="EM5" s="70"/>
      <c r="EN5" s="70"/>
      <c r="EO5" s="127"/>
      <c r="EP5" s="70"/>
      <c r="EQ5" s="127"/>
      <c r="ER5" s="70"/>
      <c r="ES5" s="127"/>
      <c r="ET5" s="70"/>
      <c r="EU5" s="127"/>
      <c r="EV5" s="70"/>
      <c r="EW5" s="70"/>
      <c r="EX5" s="70"/>
      <c r="EY5" s="70"/>
      <c r="EZ5" s="70"/>
      <c r="FA5" s="70"/>
      <c r="FB5" s="70"/>
    </row>
    <row r="6" spans="1:158" ht="12.75" customHeight="1">
      <c r="A6" s="1" t="s">
        <v>86</v>
      </c>
      <c r="D6" s="10"/>
      <c r="E6" s="10"/>
      <c r="F6" s="10"/>
      <c r="G6" s="10"/>
      <c r="H6" s="10"/>
      <c r="I6" s="10"/>
      <c r="J6" s="10"/>
      <c r="K6" s="10"/>
      <c r="L6" s="10"/>
      <c r="M6" s="10"/>
      <c r="N6" s="10"/>
      <c r="O6" s="10"/>
      <c r="P6" s="10"/>
      <c r="Q6" s="10"/>
      <c r="R6" s="10"/>
      <c r="S6" s="10"/>
      <c r="T6" s="10"/>
      <c r="U6" s="10"/>
      <c r="V6" s="10"/>
      <c r="W6" s="10"/>
      <c r="X6" s="10"/>
      <c r="Y6" s="10"/>
      <c r="Z6" s="10"/>
      <c r="AA6" s="14"/>
      <c r="AD6" s="10"/>
      <c r="AE6" s="10"/>
      <c r="AF6" s="10"/>
      <c r="AG6" s="10"/>
      <c r="AJ6" s="10"/>
      <c r="AK6" s="10"/>
      <c r="AL6" s="10"/>
      <c r="AM6" s="10"/>
      <c r="AN6" s="10"/>
      <c r="AO6" s="10"/>
      <c r="AP6" s="10"/>
      <c r="AQ6" s="10"/>
      <c r="AR6" s="10"/>
      <c r="AS6" s="10"/>
      <c r="AT6" s="10"/>
      <c r="AU6" s="10"/>
      <c r="AV6" s="10"/>
      <c r="AW6" s="10"/>
      <c r="AX6" s="10"/>
      <c r="AY6" s="10"/>
      <c r="AZ6" s="10"/>
      <c r="BA6" s="10"/>
      <c r="BB6" s="10"/>
      <c r="BC6" s="10"/>
      <c r="BH6" s="10"/>
      <c r="BI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R6" s="10"/>
      <c r="CS6" s="10"/>
      <c r="CZ6" s="10"/>
      <c r="DA6" s="10"/>
      <c r="DD6" s="72"/>
      <c r="DE6" s="14"/>
      <c r="DH6" s="72"/>
      <c r="DO6" s="10"/>
      <c r="DQ6" s="10"/>
      <c r="DS6" s="10"/>
      <c r="DU6" s="10"/>
      <c r="DZ6" s="10"/>
      <c r="EA6" s="10"/>
      <c r="EB6" s="10"/>
      <c r="EC6" s="10"/>
      <c r="EK6" s="1"/>
      <c r="EM6" s="10"/>
      <c r="EQ6" s="15"/>
      <c r="ES6" s="15"/>
      <c r="EU6" s="15"/>
    </row>
    <row r="7" spans="1:158" ht="12.75" customHeight="1">
      <c r="A7" s="10" t="s">
        <v>87</v>
      </c>
      <c r="B7" s="105">
        <f>D7+F7+H7+P7+J7+L7+N7+R7+T7+V7+X7+Z7+AD7+AF7+AH7+AJ7+AL7+AN7+AP7+AR7+AT7+AV7+AX7+AZ7+AB7+BD7+BB7+BH7+BF7+BJ7+BL7+BN7+BP7+BR7+BT7+BV7+BX7+BZ7+CB7+CD7+CF7+CH7+CJ7+CL7+CN7+CP7+CR7+CT7+CV7+CX7+CZ7+DB7+DD7+DF7+DH7+DJ7+DL7+DN7+DP7+DR7+DT7+DV7+DX7+DZ7+EB7</f>
        <v>1618.0810806100003</v>
      </c>
      <c r="C7" s="15">
        <f>B7/B$11*100</f>
        <v>2.5314549686899044</v>
      </c>
      <c r="D7" s="105"/>
      <c r="E7" s="15">
        <f>D7/D$11*100</f>
        <v>0</v>
      </c>
      <c r="F7" s="105"/>
      <c r="G7" s="15">
        <f>F7/F$11*100</f>
        <v>0</v>
      </c>
      <c r="H7" s="105"/>
      <c r="I7" s="15">
        <f>H7/H$11*100</f>
        <v>0</v>
      </c>
      <c r="J7" s="105">
        <v>0</v>
      </c>
      <c r="K7" s="15">
        <f>J7/J$11*100</f>
        <v>0</v>
      </c>
      <c r="L7" s="105">
        <f>SUM('FoF1'!DK9:DK12)</f>
        <v>0</v>
      </c>
      <c r="M7" s="15">
        <f>L7/L$11*100</f>
        <v>0</v>
      </c>
      <c r="N7" s="105"/>
      <c r="O7" s="15">
        <f>N7/N$11*100</f>
        <v>0</v>
      </c>
      <c r="P7" s="1525">
        <v>0</v>
      </c>
      <c r="Q7" s="15">
        <f>P7/P$11*100</f>
        <v>0</v>
      </c>
      <c r="R7" s="105">
        <v>0</v>
      </c>
      <c r="S7" s="15">
        <f>R7/R$11*100</f>
        <v>0</v>
      </c>
      <c r="T7" s="105">
        <v>7.88</v>
      </c>
      <c r="U7" s="15">
        <f>T7/T$11*100</f>
        <v>31.838383838383837</v>
      </c>
      <c r="V7" s="105">
        <v>128.75518191000003</v>
      </c>
      <c r="W7" s="15">
        <f>V7/V$11*100</f>
        <v>90.778190137305032</v>
      </c>
      <c r="X7" s="105">
        <v>622.82941918000029</v>
      </c>
      <c r="Y7" s="15">
        <f>X7/X$11*100</f>
        <v>15.078927660814051</v>
      </c>
      <c r="Z7" s="105">
        <f>SUM('FoF2'!D9:D12)</f>
        <v>0</v>
      </c>
      <c r="AA7" s="15">
        <f>Z7/Z$11*100</f>
        <v>0</v>
      </c>
      <c r="AB7" s="105">
        <v>0</v>
      </c>
      <c r="AC7" s="15">
        <f>AB7/AB$11*100</f>
        <v>0</v>
      </c>
      <c r="AD7" s="105">
        <f>SUM('FoF2'!AH9:AH12)</f>
        <v>0</v>
      </c>
      <c r="AE7" s="15">
        <f>AD7/AD$11*100</f>
        <v>0</v>
      </c>
      <c r="AF7" s="105">
        <f>SUM('FoF2'!BX9:BX12)</f>
        <v>0</v>
      </c>
      <c r="AG7" s="15" t="e">
        <f>AF7/AF$11*100</f>
        <v>#DIV/0!</v>
      </c>
      <c r="AH7" s="105">
        <v>0</v>
      </c>
      <c r="AI7" s="15">
        <f>AH7/AH$11*100</f>
        <v>0</v>
      </c>
      <c r="AJ7" s="105">
        <v>3.9</v>
      </c>
      <c r="AK7" s="15">
        <f>AJ7/AJ$11*100</f>
        <v>19.807008633824278</v>
      </c>
      <c r="AL7" s="105">
        <f>SUM('FoF2'!CG9:CG12)</f>
        <v>0</v>
      </c>
      <c r="AM7" s="15">
        <f>AL7/AL$11*100</f>
        <v>0</v>
      </c>
      <c r="AN7" s="105">
        <f>SUM('FoF2'!AW9:AW12)</f>
        <v>0</v>
      </c>
      <c r="AO7" s="15">
        <f>AN7/AN$11*100</f>
        <v>0</v>
      </c>
      <c r="AP7" s="105">
        <v>26.239524729999999</v>
      </c>
      <c r="AQ7" s="15">
        <f>AP7/AP$11*100</f>
        <v>0.76704543710124273</v>
      </c>
      <c r="AR7" s="105">
        <v>0</v>
      </c>
      <c r="AS7" s="15">
        <f>AR7/AR$11*100</f>
        <v>0</v>
      </c>
      <c r="AT7" s="105">
        <v>0</v>
      </c>
      <c r="AU7" s="15">
        <f>AT7/AT$11*100</f>
        <v>0</v>
      </c>
      <c r="AV7" s="105">
        <v>38.249988430000002</v>
      </c>
      <c r="AW7" s="15">
        <f>AV7/AV$11*100</f>
        <v>2.2898544627349238</v>
      </c>
      <c r="AX7" s="105">
        <v>79.44295554</v>
      </c>
      <c r="AY7" s="15">
        <f>AX7/AX$11*100</f>
        <v>2.3589445025812865</v>
      </c>
      <c r="AZ7" s="105"/>
      <c r="BA7" s="15">
        <f>AZ7/AZ$11*100</f>
        <v>0</v>
      </c>
      <c r="BB7" s="105">
        <f>SUM('FoF2'!DW9:DW12)</f>
        <v>0</v>
      </c>
      <c r="BC7" s="15">
        <f>BB7/BB$11*100</f>
        <v>0</v>
      </c>
      <c r="BD7" s="105">
        <v>0</v>
      </c>
      <c r="BE7" s="15">
        <f>BD7/BD$11*100</f>
        <v>0</v>
      </c>
      <c r="BF7" s="105">
        <v>0</v>
      </c>
      <c r="BG7" s="15">
        <f>BF7/BF$11*100</f>
        <v>0</v>
      </c>
      <c r="BH7" s="105">
        <f>SUM('FoF2'!EI9:EI12)</f>
        <v>0</v>
      </c>
      <c r="BI7" s="15" t="e">
        <f>BH7/BH$11*100</f>
        <v>#DIV/0!</v>
      </c>
      <c r="BJ7" s="105"/>
      <c r="BK7" s="15">
        <f>BJ7/BJ$11*100</f>
        <v>0</v>
      </c>
      <c r="BL7" s="105"/>
      <c r="BM7" s="15">
        <f>BL7/BL$11*100</f>
        <v>0</v>
      </c>
      <c r="BN7" s="105"/>
      <c r="BO7" s="15">
        <f>BN7/BN$11*100</f>
        <v>0</v>
      </c>
      <c r="BP7" s="105">
        <v>177.8</v>
      </c>
      <c r="BQ7" s="15">
        <f>BP7/BP$11*100</f>
        <v>3.543950568068567</v>
      </c>
      <c r="BR7" s="105">
        <f>SUM('FoF3'!Y9:Y12)</f>
        <v>0</v>
      </c>
      <c r="BS7" s="15">
        <f>BR7/BR$11*100</f>
        <v>0</v>
      </c>
      <c r="BT7" s="105">
        <v>0.67</v>
      </c>
      <c r="BU7" s="15">
        <f>BT7/BT$11*100</f>
        <v>25.572519083969464</v>
      </c>
      <c r="BV7" s="105">
        <v>47.1</v>
      </c>
      <c r="BW7" s="15">
        <f>BV7/BV$11*100</f>
        <v>11.812800963081861</v>
      </c>
      <c r="BX7" s="105">
        <v>17.3289884</v>
      </c>
      <c r="BY7" s="15">
        <f>BX7/BX$11*100</f>
        <v>3.9899026479500224</v>
      </c>
      <c r="BZ7" s="105">
        <v>0</v>
      </c>
      <c r="CA7" s="15">
        <f>BZ7/BZ$11*100</f>
        <v>0</v>
      </c>
      <c r="CB7" s="105">
        <v>0.94399999999999995</v>
      </c>
      <c r="CC7" s="15">
        <f>CB7/CB$11*100</f>
        <v>0.25785095238177963</v>
      </c>
      <c r="CD7" s="105">
        <f>CD28</f>
        <v>0</v>
      </c>
      <c r="CE7" s="15">
        <f>CD7/CD$11*100</f>
        <v>0</v>
      </c>
      <c r="CF7" s="105">
        <f>SUM('FoF3'!DN9:DN12)</f>
        <v>0</v>
      </c>
      <c r="CG7" s="15">
        <f>CF7/CF$11*100</f>
        <v>0</v>
      </c>
      <c r="CH7" s="105">
        <v>15.2</v>
      </c>
      <c r="CI7" s="15">
        <f>CH7/CH$11*100</f>
        <v>25.123966942148755</v>
      </c>
      <c r="CJ7" s="105">
        <v>9</v>
      </c>
      <c r="CK7" s="15">
        <f>CJ7/CJ$11*100</f>
        <v>79.646017699115035</v>
      </c>
      <c r="CL7" s="105">
        <v>0</v>
      </c>
      <c r="CM7" s="15">
        <f>CL7/CL$11*100</f>
        <v>0</v>
      </c>
      <c r="CN7" s="105">
        <v>78.8</v>
      </c>
      <c r="CO7" s="15">
        <f>CN7/CN$11*100</f>
        <v>18.978805394990367</v>
      </c>
      <c r="CP7" s="105">
        <v>0</v>
      </c>
      <c r="CQ7" s="15">
        <f>CP7/CP$11*100</f>
        <v>0</v>
      </c>
      <c r="CR7" s="105">
        <v>0</v>
      </c>
      <c r="CS7" s="15">
        <f>CR7/CR$11*100</f>
        <v>0</v>
      </c>
      <c r="CT7" s="105">
        <f>SUM('FoF3'!FA9:FA12)</f>
        <v>0</v>
      </c>
      <c r="CU7" s="15">
        <f>CT7/CT$11*100</f>
        <v>0</v>
      </c>
      <c r="CV7" s="105">
        <v>0</v>
      </c>
      <c r="CW7" s="15">
        <f>CV7/CV$11*100</f>
        <v>0</v>
      </c>
      <c r="CX7" s="105"/>
      <c r="CY7" s="15" t="e">
        <f>CX7/CX$11*100</f>
        <v>#DIV/0!</v>
      </c>
      <c r="CZ7" s="105">
        <v>0</v>
      </c>
      <c r="DA7" s="15">
        <f>CZ7/CZ$11*100</f>
        <v>0</v>
      </c>
      <c r="DB7" s="105">
        <v>0</v>
      </c>
      <c r="DC7" s="15">
        <f>DB7/DB$11*100</f>
        <v>0</v>
      </c>
      <c r="DD7" s="105">
        <f>SUM('FoF3'!GQ9:GQ12)</f>
        <v>0</v>
      </c>
      <c r="DE7" s="15">
        <f>DD7/DD$11*100</f>
        <v>0</v>
      </c>
      <c r="DF7" s="105">
        <v>12.82</v>
      </c>
      <c r="DG7" s="15">
        <f>DF7/DF$11*100</f>
        <v>100.78616352201257</v>
      </c>
      <c r="DH7" s="105">
        <f>SUM('FoF3'!HF9:HF12)</f>
        <v>0</v>
      </c>
      <c r="DI7" s="15">
        <f>DH7/DH$11*100</f>
        <v>0</v>
      </c>
      <c r="DJ7" s="105">
        <v>0</v>
      </c>
      <c r="DK7" s="15">
        <f>DJ7/DJ$11*100</f>
        <v>0</v>
      </c>
      <c r="DL7" s="105">
        <v>264.23432941999999</v>
      </c>
      <c r="DM7" s="15">
        <f>DL7/DL$11*100</f>
        <v>19.455344630088742</v>
      </c>
      <c r="DN7" s="1562">
        <f>+DN28</f>
        <v>0</v>
      </c>
      <c r="DO7" s="15">
        <f>DN7/DN$11*100</f>
        <v>0</v>
      </c>
      <c r="DP7" s="1562">
        <f>DP28</f>
        <v>0.1</v>
      </c>
      <c r="DQ7" s="15">
        <f>DP7/DP$11*100</f>
        <v>2.2660321776569239</v>
      </c>
      <c r="DR7" s="1562">
        <v>39.700000000000003</v>
      </c>
      <c r="DS7" s="15">
        <f>DR7/DR$11*100</f>
        <v>27.704117236566645</v>
      </c>
      <c r="DT7" s="1562">
        <v>0</v>
      </c>
      <c r="DU7" s="15">
        <f>DT7/DT$11*100</f>
        <v>0</v>
      </c>
      <c r="DV7" s="1529">
        <f>DV28</f>
        <v>31.186693000000002</v>
      </c>
      <c r="DW7" s="15">
        <f>DV7/DV$11*100</f>
        <v>6.7783959537809402</v>
      </c>
      <c r="DX7" s="1525">
        <f>DX28</f>
        <v>0</v>
      </c>
      <c r="DY7" s="15">
        <f>DX7/DX$11*100</f>
        <v>0</v>
      </c>
      <c r="DZ7" s="1525">
        <v>15.9</v>
      </c>
      <c r="EA7" s="15">
        <f>DZ7/DZ$11*100</f>
        <v>7.120465741155396</v>
      </c>
      <c r="EB7" s="105">
        <v>0</v>
      </c>
      <c r="EC7" s="15">
        <f>EB7/EB$11*100</f>
        <v>0</v>
      </c>
      <c r="EK7" s="1"/>
      <c r="EM7" s="10"/>
      <c r="EQ7" s="15"/>
      <c r="ES7" s="15"/>
      <c r="EU7" s="15"/>
    </row>
    <row r="8" spans="1:158" ht="12.75" customHeight="1">
      <c r="A8" s="10" t="s">
        <v>89</v>
      </c>
      <c r="B8" s="105">
        <f>D8+F8+H8+P8+J8+L8+N8+R8+T8+V8+X8+Z8+AD8+AF8+AH8+AJ8+AL8+AN8+AP8+AR8+AT8+AV8+AX8+AZ8+AB8+BD8+BB8+BH8+BF8+BJ8+BL8+BN8+BP8+BR8+BT8+BV8+BX8+BZ8+CB8+CD8+CF8+CH8+CJ8+CL8+CN8+CP8+CR8+CT8+CV8+CX8+CZ8+DB8+DD8+DF8+DH8+DJ8+DL8+DN8+DP8+DR8+DT8+DV8+DX8+DZ8+EB8</f>
        <v>48092.574136365161</v>
      </c>
      <c r="C8" s="15">
        <f>B8/B$11*100</f>
        <v>75.239854920430091</v>
      </c>
      <c r="D8" s="105">
        <f>D43</f>
        <v>4958.0130950000002</v>
      </c>
      <c r="E8" s="15">
        <f>D8/D$11*100</f>
        <v>100</v>
      </c>
      <c r="F8" s="105">
        <f>F43</f>
        <v>41.801327980000003</v>
      </c>
      <c r="G8" s="15">
        <f>F8/F$11*100</f>
        <v>100</v>
      </c>
      <c r="H8" s="105">
        <f>H43</f>
        <v>820.81719499999997</v>
      </c>
      <c r="I8" s="15">
        <f>H8/H$11*100</f>
        <v>100</v>
      </c>
      <c r="J8" s="105">
        <v>188.33</v>
      </c>
      <c r="K8" s="15">
        <f>J8/J$11*100</f>
        <v>100</v>
      </c>
      <c r="L8" s="105">
        <f>'FoF1'!DK8</f>
        <v>4.6839851599999998</v>
      </c>
      <c r="M8" s="15">
        <f>L8/L$11*100</f>
        <v>100</v>
      </c>
      <c r="N8" s="105">
        <v>401.5</v>
      </c>
      <c r="O8" s="15">
        <f>N8/N$11*100</f>
        <v>100</v>
      </c>
      <c r="P8" s="1525">
        <v>13.1</v>
      </c>
      <c r="Q8" s="15">
        <f>P8/P$11*100</f>
        <v>84.516129032258064</v>
      </c>
      <c r="R8" s="105">
        <v>1856.7</v>
      </c>
      <c r="S8" s="15">
        <f>R8/R$11*100</f>
        <v>100</v>
      </c>
      <c r="T8" s="105">
        <v>16.43</v>
      </c>
      <c r="U8" s="15">
        <f>T8/T$11*100</f>
        <v>66.383838383838381</v>
      </c>
      <c r="V8" s="105">
        <v>13.079747509999999</v>
      </c>
      <c r="W8" s="15">
        <f>V8/V$11*100</f>
        <v>9.2218098626949594</v>
      </c>
      <c r="X8" s="105">
        <v>3507.6328602999997</v>
      </c>
      <c r="Y8" s="15">
        <f>X8/X$11*100</f>
        <v>84.921072339185955</v>
      </c>
      <c r="Z8" s="105">
        <f>'FoF2'!D8</f>
        <v>16.966514789999998</v>
      </c>
      <c r="AA8" s="15">
        <f>Z8/Z$11*100</f>
        <v>100</v>
      </c>
      <c r="AB8" s="105">
        <v>5.8</v>
      </c>
      <c r="AC8" s="15">
        <f>AB8/AB$11*100</f>
        <v>100</v>
      </c>
      <c r="AD8" s="105">
        <f>'FoF2'!AH8</f>
        <v>0.77</v>
      </c>
      <c r="AE8" s="15">
        <f>AD8/AD$11*100</f>
        <v>100</v>
      </c>
      <c r="AF8" s="105">
        <f>'FoF2'!BX8</f>
        <v>0</v>
      </c>
      <c r="AG8" s="15" t="e">
        <f>AF8/AF$11*100</f>
        <v>#DIV/0!</v>
      </c>
      <c r="AH8" s="105">
        <v>158.32949363</v>
      </c>
      <c r="AI8" s="15">
        <f>AH8/AH$11*100</f>
        <v>98.299691151670189</v>
      </c>
      <c r="AJ8" s="105">
        <v>12.03</v>
      </c>
      <c r="AK8" s="15">
        <f>AJ8/AJ$11*100</f>
        <v>61.097003555104109</v>
      </c>
      <c r="AL8" s="105">
        <f>'FoF2'!CG8</f>
        <v>0.28043000000000001</v>
      </c>
      <c r="AM8" s="15">
        <f>AL8/AL$11*100</f>
        <v>100</v>
      </c>
      <c r="AN8" s="105">
        <f>'FoF2'!AW8</f>
        <v>7.8630000000000005E-2</v>
      </c>
      <c r="AO8" s="15">
        <f>AN8/AN$11*100</f>
        <v>100</v>
      </c>
      <c r="AP8" s="105">
        <v>3394.6171104599998</v>
      </c>
      <c r="AQ8" s="15">
        <f>AP8/AP$11*100</f>
        <v>99.232954562898755</v>
      </c>
      <c r="AR8" s="105">
        <v>1067.4163423451491</v>
      </c>
      <c r="AS8" s="15">
        <f>AR8/AR$11*100</f>
        <v>100</v>
      </c>
      <c r="AT8" s="105">
        <v>2649.2591822399995</v>
      </c>
      <c r="AU8" s="15">
        <f>AT8/AT$11*100</f>
        <v>100</v>
      </c>
      <c r="AV8" s="105">
        <v>1632.16134349</v>
      </c>
      <c r="AW8" s="15">
        <f>AV8/AV$11*100</f>
        <v>97.710145537265063</v>
      </c>
      <c r="AX8" s="105">
        <v>3288.2901748099998</v>
      </c>
      <c r="AY8" s="15">
        <f>AX8/AX$11*100</f>
        <v>97.641055497418705</v>
      </c>
      <c r="AZ8" s="105">
        <v>2640.87</v>
      </c>
      <c r="BA8" s="15">
        <f>AZ8/AZ$11*100</f>
        <v>100</v>
      </c>
      <c r="BB8" s="105">
        <f>'FoF2'!DW8</f>
        <v>40.6</v>
      </c>
      <c r="BC8" s="15">
        <f>BB8/BB$11*100</f>
        <v>100</v>
      </c>
      <c r="BD8" s="105">
        <v>225</v>
      </c>
      <c r="BE8" s="15">
        <f>BD8/BD$11*100</f>
        <v>100</v>
      </c>
      <c r="BF8" s="105">
        <v>490.5</v>
      </c>
      <c r="BG8" s="15">
        <f>BF8/BF$11*100</f>
        <v>100</v>
      </c>
      <c r="BH8" s="105">
        <f>'FoF2'!EI8</f>
        <v>0</v>
      </c>
      <c r="BI8" s="15" t="e">
        <f>BH8/BH$11*100</f>
        <v>#DIV/0!</v>
      </c>
      <c r="BJ8" s="105">
        <v>133.08000000000001</v>
      </c>
      <c r="BK8" s="15">
        <f>BJ8/BJ$11*100</f>
        <v>100</v>
      </c>
      <c r="BL8" s="105">
        <v>115.324</v>
      </c>
      <c r="BM8" s="15">
        <f>BL8/BL$11*100</f>
        <v>100</v>
      </c>
      <c r="BN8" s="105">
        <v>991.41099999999994</v>
      </c>
      <c r="BO8" s="15">
        <f>BN8/BN$11*100</f>
        <v>93.645159248844564</v>
      </c>
      <c r="BP8" s="105">
        <v>4136</v>
      </c>
      <c r="BQ8" s="15">
        <f>BP8/BP$11*100</f>
        <v>82.439705002989839</v>
      </c>
      <c r="BR8" s="105">
        <f>'FoF3'!Y8</f>
        <v>21.495000000000001</v>
      </c>
      <c r="BS8" s="15">
        <f>BR8/BR$11*100</f>
        <v>100</v>
      </c>
      <c r="BT8" s="105">
        <v>1.95</v>
      </c>
      <c r="BU8" s="15">
        <f>BT8/BT$11*100</f>
        <v>74.427480916030532</v>
      </c>
      <c r="BV8" s="105">
        <v>351.62</v>
      </c>
      <c r="BW8" s="15">
        <f>BV8/BV$11*100</f>
        <v>88.18719903691813</v>
      </c>
      <c r="BX8" s="105">
        <v>322.29390422999995</v>
      </c>
      <c r="BY8" s="15">
        <f>BX8/BX$11*100</f>
        <v>74.20636867097376</v>
      </c>
      <c r="BZ8" s="105">
        <v>2690.347906</v>
      </c>
      <c r="CA8" s="15">
        <f>BZ8/BZ$11*100</f>
        <v>100</v>
      </c>
      <c r="CB8" s="105">
        <v>305.89608600000003</v>
      </c>
      <c r="CC8" s="15">
        <f>CB8/CB$11*100</f>
        <v>83.554657950168192</v>
      </c>
      <c r="CD8" s="105">
        <v>-5.5000000000000002E-5</v>
      </c>
      <c r="CE8" s="15">
        <f>CD8/CD$11*100</f>
        <v>-4.3435965811956835E-7</v>
      </c>
      <c r="CF8" s="105">
        <f>'FoF3'!DN8</f>
        <v>24.6</v>
      </c>
      <c r="CG8" s="15">
        <f>CF8/CF$11*100</f>
        <v>100</v>
      </c>
      <c r="CH8" s="105">
        <v>42.7</v>
      </c>
      <c r="CI8" s="15">
        <f>CH8/CH$11*100</f>
        <v>70.578512396694208</v>
      </c>
      <c r="CJ8" s="105">
        <v>2.2999999999999998</v>
      </c>
      <c r="CK8" s="15">
        <f>CJ8/CJ$11*100</f>
        <v>20.353982300884955</v>
      </c>
      <c r="CL8" s="105">
        <v>61</v>
      </c>
      <c r="CM8" s="15">
        <f>CL8/CL$11*100</f>
        <v>100</v>
      </c>
      <c r="CN8" s="105">
        <v>336.4</v>
      </c>
      <c r="CO8" s="15">
        <f>CN8/CN$11*100</f>
        <v>81.021194605009626</v>
      </c>
      <c r="CP8" s="105">
        <v>1.1000000000000001</v>
      </c>
      <c r="CQ8" s="15">
        <f>CP8/CP$11*100</f>
        <v>100</v>
      </c>
      <c r="CR8" s="105">
        <v>264.89999999999998</v>
      </c>
      <c r="CS8" s="15">
        <f>CR8/CR$11*100</f>
        <v>100</v>
      </c>
      <c r="CT8" s="105">
        <f>'FoF3'!FA8</f>
        <v>31.485259859999999</v>
      </c>
      <c r="CU8" s="15">
        <f>CT8/CT$11*100</f>
        <v>100</v>
      </c>
      <c r="CV8" s="105">
        <v>1556.0668683899999</v>
      </c>
      <c r="CW8" s="15">
        <f>CV8/CV$11*100</f>
        <v>91.665742360422016</v>
      </c>
      <c r="CX8" s="105"/>
      <c r="CY8" s="15" t="e">
        <f>CX8/CX$11*100</f>
        <v>#DIV/0!</v>
      </c>
      <c r="CZ8" s="105">
        <v>4722.9084197499997</v>
      </c>
      <c r="DA8" s="15">
        <f>CZ8/CZ$11*100</f>
        <v>100</v>
      </c>
      <c r="DB8" s="105">
        <v>147.14171673999999</v>
      </c>
      <c r="DC8" s="15">
        <f>DB8/DB$11*100</f>
        <v>100</v>
      </c>
      <c r="DD8" s="105">
        <f>'FoF3'!GQ8</f>
        <v>0.62253099999999995</v>
      </c>
      <c r="DE8" s="15">
        <f>DD8/DD$11*100</f>
        <v>100</v>
      </c>
      <c r="DF8" s="105">
        <v>-0.1</v>
      </c>
      <c r="DG8" s="15">
        <f>DF8/DF$11*100</f>
        <v>-0.78616352201257866</v>
      </c>
      <c r="DH8" s="105">
        <f>'FoF3'!HF8</f>
        <v>0.115</v>
      </c>
      <c r="DI8" s="15">
        <f>DH8/DH$11*100</f>
        <v>100</v>
      </c>
      <c r="DJ8" s="105">
        <v>148.79512826999999</v>
      </c>
      <c r="DK8" s="15">
        <f>DJ8/DJ$11*100</f>
        <v>94.79737157402333</v>
      </c>
      <c r="DL8" s="105">
        <v>858.89085040999998</v>
      </c>
      <c r="DM8" s="15">
        <f>DL8/DL$11*100</f>
        <v>63.239388807031219</v>
      </c>
      <c r="DN8" s="1562">
        <v>1081.9000000000001</v>
      </c>
      <c r="DO8" s="15">
        <f>DN8/DN$11*100</f>
        <v>100</v>
      </c>
      <c r="DP8" s="1562">
        <f>DP43</f>
        <v>4.2129999999999992</v>
      </c>
      <c r="DQ8" s="15">
        <f>DP8/DP$11*100</f>
        <v>95.467935644686165</v>
      </c>
      <c r="DR8" s="1562">
        <v>95.8</v>
      </c>
      <c r="DS8" s="15">
        <f>DR8/DR$11*100</f>
        <v>66.852756454989532</v>
      </c>
      <c r="DT8" s="1562">
        <v>532.79999999999995</v>
      </c>
      <c r="DU8" s="15">
        <f>DT8/DT$11*100</f>
        <v>99.981234753237004</v>
      </c>
      <c r="DV8" s="1529">
        <f>DV43</f>
        <v>346.51387999999997</v>
      </c>
      <c r="DW8" s="15">
        <f>DV8/DV$11*100</f>
        <v>75.314438825589292</v>
      </c>
      <c r="DX8" s="1525">
        <f>DX43</f>
        <v>231.1</v>
      </c>
      <c r="DY8" s="15">
        <f>DX8/DX$11*100</f>
        <v>97.305263157894743</v>
      </c>
      <c r="DZ8" s="1525">
        <v>190.9</v>
      </c>
      <c r="EA8" s="15">
        <f>DZ8/DZ$11*100</f>
        <v>85.490371697268259</v>
      </c>
      <c r="EB8" s="105">
        <v>895.94620800000007</v>
      </c>
      <c r="EC8" s="15">
        <f>EB8/EB$11*100</f>
        <v>88.914890469382001</v>
      </c>
      <c r="EJ8" s="105"/>
      <c r="EK8" s="11"/>
      <c r="EL8" s="105"/>
      <c r="EM8" s="115"/>
      <c r="EN8" s="105"/>
      <c r="EO8" s="115"/>
      <c r="EP8" s="105"/>
      <c r="EQ8" s="115"/>
      <c r="ER8" s="105"/>
      <c r="ES8" s="115"/>
      <c r="ET8" s="105"/>
      <c r="EU8" s="115"/>
      <c r="EV8" s="70"/>
      <c r="EW8" s="70"/>
      <c r="EX8" s="70"/>
      <c r="EY8" s="70"/>
      <c r="EZ8" s="70"/>
      <c r="FA8" s="70"/>
      <c r="FB8" s="70"/>
    </row>
    <row r="9" spans="1:158" ht="12.75" customHeight="1">
      <c r="A9" s="11" t="s">
        <v>92</v>
      </c>
      <c r="B9" s="105">
        <f>D9+F9+H9+P9+J9+L9+N9+R9+T9+V9+X9+Z9+AD9+AF9+AH9+AJ9+AL9+AN9+AP9+AR9+AT9+AV9+AX9+AZ9+AB9+BD9+BB9+BH9+BF9+BJ9+BL9+BN9+BP9+BR9+BT9+BV9+BX9+BZ9+CB9+CD9+CF9+CH9+CJ9+CL9+CN9+CP9+CR9+CT9+CV9+CX9+CZ9+DB9+DD9+DF9+DH9+DJ9+DL9+DN9+DP9+DR9+DT9+DV9+DX9+DZ9+EB9</f>
        <v>1143.5618431800001</v>
      </c>
      <c r="C9" s="15">
        <f>B9/B$11*100</f>
        <v>1.789079264699676</v>
      </c>
      <c r="D9" s="105"/>
      <c r="E9" s="15">
        <f>D9/D$11*100</f>
        <v>0</v>
      </c>
      <c r="F9" s="105"/>
      <c r="G9" s="15">
        <f>F9/F$11*100</f>
        <v>0</v>
      </c>
      <c r="H9" s="105"/>
      <c r="I9" s="15">
        <f>H9/H$11*100</f>
        <v>0</v>
      </c>
      <c r="J9" s="105"/>
      <c r="K9" s="15">
        <f>J9/J$11*100</f>
        <v>0</v>
      </c>
      <c r="L9" s="105">
        <v>0</v>
      </c>
      <c r="M9" s="15">
        <f>L9/L$11*100</f>
        <v>0</v>
      </c>
      <c r="N9" s="105"/>
      <c r="O9" s="15">
        <f>N9/N$11*100</f>
        <v>0</v>
      </c>
      <c r="P9" s="1525">
        <v>2.4</v>
      </c>
      <c r="Q9" s="15">
        <f>P9/P$11*100</f>
        <v>15.483870967741936</v>
      </c>
      <c r="R9" s="105">
        <v>0</v>
      </c>
      <c r="S9" s="15">
        <f>R9/R$11*100</f>
        <v>0</v>
      </c>
      <c r="T9" s="105">
        <v>0.44</v>
      </c>
      <c r="U9" s="15">
        <f>T9/T$11*100</f>
        <v>1.7777777777777777</v>
      </c>
      <c r="V9" s="105">
        <v>0</v>
      </c>
      <c r="W9" s="15">
        <f>V9/V$11*100</f>
        <v>0</v>
      </c>
      <c r="X9" s="105">
        <v>0</v>
      </c>
      <c r="Y9" s="15">
        <f>X9/X$11*100</f>
        <v>0</v>
      </c>
      <c r="Z9" s="105">
        <v>0</v>
      </c>
      <c r="AA9" s="15">
        <f>Z9/Z$11*100</f>
        <v>0</v>
      </c>
      <c r="AB9" s="105">
        <v>0</v>
      </c>
      <c r="AC9" s="15">
        <f>AB9/AB$11*100</f>
        <v>0</v>
      </c>
      <c r="AD9" s="105">
        <v>0</v>
      </c>
      <c r="AE9" s="15">
        <f>AD9/AD$11*100</f>
        <v>0</v>
      </c>
      <c r="AF9" s="105">
        <v>0</v>
      </c>
      <c r="AG9" s="15" t="e">
        <f>AF9/AF$11*100</f>
        <v>#DIV/0!</v>
      </c>
      <c r="AH9" s="105">
        <v>2.7386560000000002</v>
      </c>
      <c r="AI9" s="15">
        <f>AH9/AH$11*100</f>
        <v>1.7003088483298174</v>
      </c>
      <c r="AJ9" s="105">
        <v>3.76</v>
      </c>
      <c r="AK9" s="15">
        <f>AJ9/AJ$11*100</f>
        <v>19.095987811071609</v>
      </c>
      <c r="AL9" s="105">
        <v>0</v>
      </c>
      <c r="AM9" s="15">
        <f>AL9/AL$11*100</f>
        <v>0</v>
      </c>
      <c r="AN9" s="105">
        <v>0</v>
      </c>
      <c r="AO9" s="15">
        <f>AN9/AN$11*100</f>
        <v>0</v>
      </c>
      <c r="AP9" s="105">
        <v>0</v>
      </c>
      <c r="AQ9" s="15">
        <f>AP9/AP$11*100</f>
        <v>0</v>
      </c>
      <c r="AR9" s="105">
        <v>0</v>
      </c>
      <c r="AS9" s="15">
        <f>AR9/AR$11*100</f>
        <v>0</v>
      </c>
      <c r="AT9" s="105">
        <v>0</v>
      </c>
      <c r="AU9" s="15">
        <f>AT9/AT$11*100</f>
        <v>0</v>
      </c>
      <c r="AV9" s="105">
        <v>0</v>
      </c>
      <c r="AW9" s="15">
        <f>AV9/AV$11*100</f>
        <v>0</v>
      </c>
      <c r="AX9" s="105">
        <v>0</v>
      </c>
      <c r="AY9" s="15">
        <f>AX9/AX$11*100</f>
        <v>0</v>
      </c>
      <c r="AZ9" s="105"/>
      <c r="BA9" s="15">
        <f>AZ9/AZ$11*100</f>
        <v>0</v>
      </c>
      <c r="BB9" s="105">
        <v>0</v>
      </c>
      <c r="BC9" s="15">
        <f>BB9/BB$11*100</f>
        <v>0</v>
      </c>
      <c r="BD9" s="105">
        <v>0</v>
      </c>
      <c r="BE9" s="15">
        <f>BD9/BD$11*100</f>
        <v>0</v>
      </c>
      <c r="BF9" s="105">
        <v>0</v>
      </c>
      <c r="BG9" s="15">
        <f>BF9/BF$11*100</f>
        <v>0</v>
      </c>
      <c r="BH9" s="105">
        <v>0</v>
      </c>
      <c r="BI9" s="15" t="e">
        <f>BH9/BH$11*100</f>
        <v>#DIV/0!</v>
      </c>
      <c r="BJ9" s="105"/>
      <c r="BK9" s="15">
        <f>BJ9/BJ$11*100</f>
        <v>0</v>
      </c>
      <c r="BL9" s="105"/>
      <c r="BM9" s="15">
        <f>BL9/BL$11*100</f>
        <v>0</v>
      </c>
      <c r="BN9" s="105">
        <v>67.278000000000006</v>
      </c>
      <c r="BO9" s="15">
        <f>BN9/BN$11*100</f>
        <v>6.3548407511554394</v>
      </c>
      <c r="BP9" s="105">
        <v>703.2</v>
      </c>
      <c r="BQ9" s="15">
        <f>BP9/BP$11*100</f>
        <v>14.016344428941599</v>
      </c>
      <c r="BR9" s="105">
        <v>0</v>
      </c>
      <c r="BS9" s="15">
        <f>BR9/BR$11*100</f>
        <v>0</v>
      </c>
      <c r="BT9" s="105"/>
      <c r="BU9" s="15">
        <f>BT9/BT$11*100</f>
        <v>0</v>
      </c>
      <c r="BV9" s="105">
        <v>0</v>
      </c>
      <c r="BW9" s="15">
        <f>BV9/BV$11*100</f>
        <v>0</v>
      </c>
      <c r="BX9" s="105">
        <v>36.89322705</v>
      </c>
      <c r="BY9" s="15">
        <f>BX9/BX$11*100</f>
        <v>8.4944591629028032</v>
      </c>
      <c r="BZ9" s="105">
        <v>0</v>
      </c>
      <c r="CA9" s="15">
        <f>BZ9/BZ$11*100</f>
        <v>0</v>
      </c>
      <c r="CB9" s="105">
        <v>22.529748999999999</v>
      </c>
      <c r="CC9" s="15">
        <f>CB9/CB$11*100</f>
        <v>6.1539377506064055</v>
      </c>
      <c r="CD9" s="105">
        <f>CD31</f>
        <v>0</v>
      </c>
      <c r="CE9" s="15">
        <f>CD9/CD$11*100</f>
        <v>0</v>
      </c>
      <c r="CF9" s="105">
        <v>0</v>
      </c>
      <c r="CG9" s="15">
        <f>CF9/CF$11*100</f>
        <v>0</v>
      </c>
      <c r="CH9" s="105">
        <v>2.6</v>
      </c>
      <c r="CI9" s="15">
        <f>CH9/CH$11*100</f>
        <v>4.2975206611570247</v>
      </c>
      <c r="CJ9" s="105">
        <v>0</v>
      </c>
      <c r="CK9" s="15">
        <f>CJ9/CJ$11*100</f>
        <v>0</v>
      </c>
      <c r="CL9" s="105">
        <v>0</v>
      </c>
      <c r="CM9" s="15">
        <f>CL9/CL$11*100</f>
        <v>0</v>
      </c>
      <c r="CN9" s="105">
        <v>0</v>
      </c>
      <c r="CO9" s="15">
        <f>CN9/CN$11*100</f>
        <v>0</v>
      </c>
      <c r="CP9" s="105">
        <v>0</v>
      </c>
      <c r="CQ9" s="15">
        <f>CP9/CP$11*100</f>
        <v>0</v>
      </c>
      <c r="CR9" s="105">
        <v>0</v>
      </c>
      <c r="CS9" s="15">
        <f>CR9/CR$11*100</f>
        <v>0</v>
      </c>
      <c r="CT9" s="105">
        <v>0</v>
      </c>
      <c r="CU9" s="15">
        <f>CT9/CT$11*100</f>
        <v>0</v>
      </c>
      <c r="CV9" s="105">
        <v>88.388450000000006</v>
      </c>
      <c r="CW9" s="15">
        <f>CV9/CV$11*100</f>
        <v>5.2068410747155482</v>
      </c>
      <c r="CX9" s="105"/>
      <c r="CY9" s="15" t="e">
        <f>CX9/CX$11*100</f>
        <v>#DIV/0!</v>
      </c>
      <c r="CZ9" s="105">
        <v>0</v>
      </c>
      <c r="DA9" s="15">
        <f>CZ9/CZ$11*100</f>
        <v>0</v>
      </c>
      <c r="DB9" s="105">
        <v>0</v>
      </c>
      <c r="DC9" s="15">
        <f>DB9/DB$11*100</f>
        <v>0</v>
      </c>
      <c r="DD9" s="105">
        <v>0</v>
      </c>
      <c r="DE9" s="15">
        <f>DD9/DD$11*100</f>
        <v>0</v>
      </c>
      <c r="DF9" s="105"/>
      <c r="DG9" s="15">
        <f>DF9/DF$11*100</f>
        <v>0</v>
      </c>
      <c r="DH9" s="105">
        <v>0</v>
      </c>
      <c r="DI9" s="15">
        <f>DH9/DH$11*100</f>
        <v>0</v>
      </c>
      <c r="DJ9" s="105">
        <v>8.1661099999999998</v>
      </c>
      <c r="DK9" s="15">
        <f>DJ9/DJ$11*100</f>
        <v>5.202628425976676</v>
      </c>
      <c r="DL9" s="105">
        <v>29.709129129999997</v>
      </c>
      <c r="DM9" s="15">
        <f>DL9/DL$11*100</f>
        <v>2.1874574252054373</v>
      </c>
      <c r="DN9" s="1562">
        <f>+DN31</f>
        <v>0</v>
      </c>
      <c r="DO9" s="15">
        <f>DN9/DN$11*100</f>
        <v>0</v>
      </c>
      <c r="DP9" s="1562">
        <v>0</v>
      </c>
      <c r="DQ9" s="15">
        <f>DP9/DP$11*100</f>
        <v>0</v>
      </c>
      <c r="DR9" s="1562">
        <v>0</v>
      </c>
      <c r="DS9" s="15">
        <f>DR9/DR$11*100</f>
        <v>0</v>
      </c>
      <c r="DT9" s="1562">
        <v>0</v>
      </c>
      <c r="DU9" s="15">
        <f>DT9/DT$11*100</f>
        <v>0</v>
      </c>
      <c r="DV9" s="1529">
        <f>DV31</f>
        <v>40.86</v>
      </c>
      <c r="DW9" s="15">
        <f>DV9/DV$11*100</f>
        <v>8.8808793760687994</v>
      </c>
      <c r="DX9" s="1525">
        <f>DX31</f>
        <v>6.4</v>
      </c>
      <c r="DY9" s="15">
        <f>DX9/DX$11*100</f>
        <v>2.6947368421052631</v>
      </c>
      <c r="DZ9" s="1525">
        <v>16.5</v>
      </c>
      <c r="EA9" s="15">
        <f>DZ9/DZ$11*100</f>
        <v>7.3891625615763541</v>
      </c>
      <c r="EB9" s="105">
        <v>111.698522</v>
      </c>
      <c r="EC9" s="15">
        <f>EB9/EB$11*100</f>
        <v>11.085109530617997</v>
      </c>
      <c r="EJ9" s="105"/>
      <c r="EK9" s="11"/>
      <c r="EL9" s="105"/>
      <c r="EM9" s="115"/>
      <c r="EN9" s="105"/>
      <c r="EO9" s="115"/>
      <c r="EP9" s="105"/>
      <c r="EQ9" s="115"/>
      <c r="ER9" s="105"/>
      <c r="ES9" s="115"/>
      <c r="ET9" s="105"/>
      <c r="EU9" s="115"/>
      <c r="EV9" s="70"/>
      <c r="EW9" s="70"/>
      <c r="EX9" s="70"/>
      <c r="EY9" s="70"/>
      <c r="EZ9" s="70"/>
      <c r="FA9" s="70"/>
      <c r="FB9" s="70"/>
    </row>
    <row r="10" spans="1:158" ht="12.75" customHeight="1" thickBot="1">
      <c r="A10" s="11" t="s">
        <v>251</v>
      </c>
      <c r="B10" s="105">
        <f>D10+F10+H10+P10+J10+L10+N10+R10+T10+V10+X10+Z10+AD10+AF10+AH10+AJ10+AL10+AN10+AP10+AR10+AT10+AV10+AX10+AZ10+AB10+BD10+BB10+BH10+BF10+BJ10+BL10+BN10+BP10+BR10+BT10+BV10+BX10+BZ10+CB10+CD10+CF10+CH10+CJ10+CL10+CN10+CP10+CR10+CT10+CV10+CX10+CZ10+DB10+DD10+DF10+DH10+DJ10+DL10+DN10+DP10+DR10+DT10+DV10+DX10+DZ10+EB10</f>
        <v>13064.797918310001</v>
      </c>
      <c r="C10" s="15">
        <f>B10/B$11*100</f>
        <v>20.439610846180344</v>
      </c>
      <c r="D10" s="105"/>
      <c r="E10" s="15">
        <f>D10/D$11*100</f>
        <v>0</v>
      </c>
      <c r="F10" s="105"/>
      <c r="G10" s="15">
        <f>F10/F$11*100</f>
        <v>0</v>
      </c>
      <c r="H10" s="105"/>
      <c r="I10" s="15">
        <f>H10/H$11*100</f>
        <v>0</v>
      </c>
      <c r="J10" s="105"/>
      <c r="K10" s="15">
        <f>J10/J$11*100</f>
        <v>0</v>
      </c>
      <c r="L10" s="105">
        <v>0</v>
      </c>
      <c r="M10" s="15">
        <f>L10/L$11*100</f>
        <v>0</v>
      </c>
      <c r="N10" s="105"/>
      <c r="O10" s="15">
        <f>N10/N$11*100</f>
        <v>0</v>
      </c>
      <c r="P10" s="1525">
        <f>P47</f>
        <v>0</v>
      </c>
      <c r="Q10" s="15">
        <f>P10/P$11*100</f>
        <v>0</v>
      </c>
      <c r="R10" s="105">
        <v>0</v>
      </c>
      <c r="S10" s="15">
        <f>R10/R$11*100</f>
        <v>0</v>
      </c>
      <c r="T10" s="105"/>
      <c r="U10" s="15">
        <f>T10/T$11*100</f>
        <v>0</v>
      </c>
      <c r="V10" s="105"/>
      <c r="W10" s="15">
        <f>V10/V$11*100</f>
        <v>0</v>
      </c>
      <c r="X10" s="105"/>
      <c r="Y10" s="15">
        <f>X10/X$11*100</f>
        <v>0</v>
      </c>
      <c r="Z10" s="105">
        <v>0</v>
      </c>
      <c r="AA10" s="15">
        <f>Z10/Z$11*100</f>
        <v>0</v>
      </c>
      <c r="AB10" s="105">
        <v>0</v>
      </c>
      <c r="AC10" s="15">
        <f>AB10/AB$11*100</f>
        <v>0</v>
      </c>
      <c r="AD10" s="105">
        <v>0</v>
      </c>
      <c r="AE10" s="15">
        <f>AD10/AD$11*100</f>
        <v>0</v>
      </c>
      <c r="AF10" s="105">
        <v>0</v>
      </c>
      <c r="AG10" s="15" t="e">
        <f>AF10/AF$11*100</f>
        <v>#DIV/0!</v>
      </c>
      <c r="AH10" s="105">
        <v>0</v>
      </c>
      <c r="AI10" s="15">
        <f>AH10/AH$11*100</f>
        <v>0</v>
      </c>
      <c r="AJ10" s="105"/>
      <c r="AK10" s="15">
        <f>AJ10/AJ$11*100</f>
        <v>0</v>
      </c>
      <c r="AL10" s="105">
        <v>0</v>
      </c>
      <c r="AM10" s="15">
        <f>AL10/AL$11*100</f>
        <v>0</v>
      </c>
      <c r="AN10" s="105">
        <v>0</v>
      </c>
      <c r="AO10" s="15">
        <f>AN10/AN$11*100</f>
        <v>0</v>
      </c>
      <c r="AP10" s="105"/>
      <c r="AQ10" s="15">
        <f>AP10/AP$11*100</f>
        <v>0</v>
      </c>
      <c r="AR10" s="105"/>
      <c r="AS10" s="15">
        <f>AR10/AR$11*100</f>
        <v>0</v>
      </c>
      <c r="AT10" s="105"/>
      <c r="AU10" s="15">
        <f>AT10/AT$11*100</f>
        <v>0</v>
      </c>
      <c r="AV10" s="105"/>
      <c r="AW10" s="15">
        <f>AV10/AV$11*100</f>
        <v>0</v>
      </c>
      <c r="AX10" s="105"/>
      <c r="AY10" s="15">
        <f>AX10/AX$11*100</f>
        <v>0</v>
      </c>
      <c r="AZ10" s="105"/>
      <c r="BA10" s="15">
        <f>AZ10/AZ$11*100</f>
        <v>0</v>
      </c>
      <c r="BB10" s="105">
        <v>0</v>
      </c>
      <c r="BC10" s="15">
        <f>BB10/BB$11*100</f>
        <v>0</v>
      </c>
      <c r="BD10" s="105">
        <v>0</v>
      </c>
      <c r="BE10" s="15">
        <f>BD10/BD$11*100</f>
        <v>0</v>
      </c>
      <c r="BF10" s="105">
        <v>0</v>
      </c>
      <c r="BG10" s="15">
        <f>BF10/BF$11*100</f>
        <v>0</v>
      </c>
      <c r="BH10" s="105">
        <v>0</v>
      </c>
      <c r="BI10" s="15" t="e">
        <f>BH10/BH$11*100</f>
        <v>#DIV/0!</v>
      </c>
      <c r="BJ10" s="105"/>
      <c r="BK10" s="15">
        <f>BJ10/BJ$11*100</f>
        <v>0</v>
      </c>
      <c r="BL10" s="105"/>
      <c r="BM10" s="15">
        <f>BL10/BL$11*100</f>
        <v>0</v>
      </c>
      <c r="BN10" s="105"/>
      <c r="BO10" s="15">
        <f>BN10/BN$11*100</f>
        <v>0</v>
      </c>
      <c r="BP10" s="105">
        <v>0</v>
      </c>
      <c r="BQ10" s="15">
        <f>BP10/BP$11*100</f>
        <v>0</v>
      </c>
      <c r="BR10" s="105">
        <v>0</v>
      </c>
      <c r="BS10" s="15">
        <f>BR10/BR$11*100</f>
        <v>0</v>
      </c>
      <c r="BT10" s="105"/>
      <c r="BU10" s="15">
        <f>BT10/BT$11*100</f>
        <v>0</v>
      </c>
      <c r="BV10" s="105">
        <v>0</v>
      </c>
      <c r="BW10" s="15">
        <f>BV10/BV$11*100</f>
        <v>0</v>
      </c>
      <c r="BX10" s="105">
        <v>57.804963539999996</v>
      </c>
      <c r="BY10" s="15">
        <f>BX10/BX$11*100</f>
        <v>13.309269518173403</v>
      </c>
      <c r="BZ10" s="105">
        <v>0</v>
      </c>
      <c r="CA10" s="15">
        <f>BZ10/BZ$11*100</f>
        <v>0</v>
      </c>
      <c r="CB10" s="105">
        <v>36.733136999999999</v>
      </c>
      <c r="CC10" s="15">
        <f>CB10/CB$11*100</f>
        <v>10.033553346843629</v>
      </c>
      <c r="CD10" s="105">
        <v>12662.317784530002</v>
      </c>
      <c r="CE10" s="15">
        <f>CD10/CD$11*100</f>
        <v>100.00000043435966</v>
      </c>
      <c r="CF10" s="105">
        <v>0</v>
      </c>
      <c r="CG10" s="15">
        <f>CF10/CF$11*100</f>
        <v>0</v>
      </c>
      <c r="CH10" s="105">
        <v>0</v>
      </c>
      <c r="CI10" s="15">
        <f>CH10/CH$11*100</f>
        <v>0</v>
      </c>
      <c r="CJ10" s="105">
        <v>0</v>
      </c>
      <c r="CK10" s="15">
        <f>CJ10/CJ$11*100</f>
        <v>0</v>
      </c>
      <c r="CL10" s="105"/>
      <c r="CM10" s="15">
        <f>CL10/CL$11*100</f>
        <v>0</v>
      </c>
      <c r="CN10" s="105"/>
      <c r="CO10" s="15">
        <f>CN10/CN$11*100</f>
        <v>0</v>
      </c>
      <c r="CP10" s="105"/>
      <c r="CQ10" s="15">
        <f>CP10/CP$11*100</f>
        <v>0</v>
      </c>
      <c r="CR10" s="105"/>
      <c r="CS10" s="15">
        <f>CR10/CR$11*100</f>
        <v>0</v>
      </c>
      <c r="CT10" s="105">
        <v>0</v>
      </c>
      <c r="CU10" s="15">
        <f>CT10/CT$11*100</f>
        <v>0</v>
      </c>
      <c r="CV10" s="105">
        <v>53.089291320000001</v>
      </c>
      <c r="CW10" s="15">
        <f>CV10/CV$11*100</f>
        <v>3.1274165648624406</v>
      </c>
      <c r="CX10" s="105"/>
      <c r="CY10" s="15" t="e">
        <f>CX10/CX$11*100</f>
        <v>#DIV/0!</v>
      </c>
      <c r="CZ10" s="105">
        <v>0</v>
      </c>
      <c r="DA10" s="15">
        <f>CZ10/CZ$11*100</f>
        <v>0</v>
      </c>
      <c r="DB10" s="105">
        <v>0</v>
      </c>
      <c r="DC10" s="15">
        <f>DB10/DB$11*100</f>
        <v>0</v>
      </c>
      <c r="DD10" s="105">
        <v>0</v>
      </c>
      <c r="DE10" s="15">
        <f>DD10/DD$11*100</f>
        <v>0</v>
      </c>
      <c r="DF10" s="105"/>
      <c r="DG10" s="15">
        <f>DF10/DF$11*100</f>
        <v>0</v>
      </c>
      <c r="DH10" s="105">
        <v>0</v>
      </c>
      <c r="DI10" s="15">
        <f>DH10/DH$11*100</f>
        <v>0</v>
      </c>
      <c r="DJ10" s="105">
        <v>0</v>
      </c>
      <c r="DK10" s="15">
        <f>DJ10/DJ$11*100</f>
        <v>0</v>
      </c>
      <c r="DL10" s="105">
        <v>205.32374191999997</v>
      </c>
      <c r="DM10" s="15">
        <f>DL10/DL$11*100</f>
        <v>15.117809137674607</v>
      </c>
      <c r="DN10" s="1562">
        <f>+DN47</f>
        <v>0</v>
      </c>
      <c r="DO10" s="15">
        <f>DN10/DN$11*100</f>
        <v>0</v>
      </c>
      <c r="DP10" s="1562">
        <f>DP47</f>
        <v>0.1</v>
      </c>
      <c r="DQ10" s="15">
        <f>DP10/DP$11*100</f>
        <v>2.2660321776569239</v>
      </c>
      <c r="DR10" s="1562">
        <v>7.8</v>
      </c>
      <c r="DS10" s="15">
        <f>DR10/DR$11*100</f>
        <v>5.4431263084438237</v>
      </c>
      <c r="DT10" s="1579">
        <v>0.1</v>
      </c>
      <c r="DU10" s="15">
        <f>DT10/DT$11*100</f>
        <v>1.8765246762994934E-2</v>
      </c>
      <c r="DV10" s="1529">
        <f>DV47</f>
        <v>41.529000000000003</v>
      </c>
      <c r="DW10" s="15">
        <f>DV10/DV$11*100</f>
        <v>9.0262858445609684</v>
      </c>
      <c r="DX10" s="1525">
        <f>DX47</f>
        <v>0</v>
      </c>
      <c r="DY10" s="15">
        <f>DX10/DX$11*100</f>
        <v>0</v>
      </c>
      <c r="DZ10" s="1525">
        <v>0</v>
      </c>
      <c r="EA10" s="15">
        <f>DZ10/DZ$11*100</f>
        <v>0</v>
      </c>
      <c r="EB10" s="105">
        <v>0</v>
      </c>
      <c r="EC10" s="15">
        <f>EB10/EB$11*100</f>
        <v>0</v>
      </c>
      <c r="EJ10" s="105"/>
      <c r="EK10" s="11"/>
      <c r="EL10" s="105"/>
      <c r="EM10" s="115"/>
      <c r="EN10" s="105"/>
      <c r="EO10" s="115"/>
      <c r="EP10" s="105"/>
      <c r="EQ10" s="115"/>
      <c r="ER10" s="105"/>
      <c r="ES10" s="115"/>
      <c r="ET10" s="105"/>
      <c r="EU10" s="115"/>
      <c r="EV10" s="70"/>
      <c r="EW10" s="70"/>
      <c r="EX10" s="70"/>
      <c r="EY10" s="70"/>
      <c r="EZ10" s="70"/>
      <c r="FA10" s="70"/>
      <c r="FB10" s="70"/>
    </row>
    <row r="11" spans="1:158" ht="12.75" customHeight="1" thickBot="1">
      <c r="A11" s="113" t="s">
        <v>3</v>
      </c>
      <c r="B11" s="114">
        <f>D11+F11+H11+P11+J11+L11+N11+R11+T11+V11+X11+Z11+AD11+AF11+AH11+AJ11+AL11+AN11+AP11+AR11+AT11+AV11+AX11+AZ11+AB11+BD11+BB11+BH11+BF11+BJ11+BL11+BN11+BP11+BR11+BT11+BV11+BX11+BZ11+CB11+CD11+CF11+CH11+CJ11+CL11+CN11+CP11+CR11+CT11+CV11+CX11+CZ11+DB11+DD11+DF11+DH11+DJ11+DL11+DN11+DP11+DR11+DT11+DV11+DX11+DZ11+EB11</f>
        <v>63919.014978465151</v>
      </c>
      <c r="C11" s="51">
        <f>SUM(C7:C9)</f>
        <v>79.560389153819671</v>
      </c>
      <c r="D11" s="114">
        <f>SUM(D7:D10)</f>
        <v>4958.0130950000002</v>
      </c>
      <c r="E11" s="51">
        <f>SUM(E7:E9)</f>
        <v>100</v>
      </c>
      <c r="F11" s="114">
        <f>SUM(F7:F10)</f>
        <v>41.801327980000003</v>
      </c>
      <c r="G11" s="51">
        <f>SUM(G7:G9)</f>
        <v>100</v>
      </c>
      <c r="H11" s="114">
        <f>SUM(H7:H10)</f>
        <v>820.81719499999997</v>
      </c>
      <c r="I11" s="51">
        <f>SUM(I7:I9)</f>
        <v>100</v>
      </c>
      <c r="J11" s="114">
        <f>SUM(J7:J10)</f>
        <v>188.33</v>
      </c>
      <c r="K11" s="51">
        <f>SUM(K7:K9)</f>
        <v>100</v>
      </c>
      <c r="L11" s="5">
        <f>SUM(L7:L9)</f>
        <v>4.6839851599999998</v>
      </c>
      <c r="M11" s="51">
        <f>L11/L$11*100</f>
        <v>100</v>
      </c>
      <c r="N11" s="114">
        <f>SUM(N7:N10)</f>
        <v>401.5</v>
      </c>
      <c r="O11" s="51">
        <f>SUM(O7:O9)</f>
        <v>100</v>
      </c>
      <c r="P11" s="1526">
        <f>SUM(P7:P10)</f>
        <v>15.5</v>
      </c>
      <c r="Q11" s="51">
        <f>SUM(Q7:Q9)</f>
        <v>100</v>
      </c>
      <c r="R11" s="114">
        <v>1856.7</v>
      </c>
      <c r="S11" s="51">
        <f>SUM(S7:S9)</f>
        <v>100</v>
      </c>
      <c r="T11" s="114">
        <f>SUM(T7:T10)</f>
        <v>24.75</v>
      </c>
      <c r="U11" s="51">
        <f>SUM(U7:U9)</f>
        <v>99.999999999999986</v>
      </c>
      <c r="V11" s="114">
        <f>SUM(V7:V10)</f>
        <v>141.83492942000004</v>
      </c>
      <c r="W11" s="51">
        <f>SUM(W7:W9)</f>
        <v>99.999999999999986</v>
      </c>
      <c r="X11" s="114">
        <f>SUM(X7:X10)</f>
        <v>4130.4622794799998</v>
      </c>
      <c r="Y11" s="51">
        <f>SUM(Y7:Y9)</f>
        <v>100</v>
      </c>
      <c r="Z11" s="5">
        <f>SUM(Z7:Z10)</f>
        <v>16.966514789999998</v>
      </c>
      <c r="AA11" s="51">
        <f>Z11/Z$11*100</f>
        <v>100</v>
      </c>
      <c r="AB11" s="114">
        <v>5.8</v>
      </c>
      <c r="AC11" s="51">
        <f>SUM(AC7:AC9)</f>
        <v>100</v>
      </c>
      <c r="AD11" s="5">
        <f>SUM(AD7:AD10)</f>
        <v>0.77</v>
      </c>
      <c r="AE11" s="51">
        <f>AD11/AD$11*100</f>
        <v>100</v>
      </c>
      <c r="AF11" s="114">
        <f>SUM(AF7:AF10)</f>
        <v>0</v>
      </c>
      <c r="AG11" s="51" t="e">
        <f>SUM(AG7:AG9)</f>
        <v>#DIV/0!</v>
      </c>
      <c r="AH11" s="114">
        <v>161.06814962999999</v>
      </c>
      <c r="AI11" s="51">
        <f>SUM(AI7:AI9)</f>
        <v>100</v>
      </c>
      <c r="AJ11" s="114">
        <f>SUM(AJ7:AJ10)</f>
        <v>19.689999999999998</v>
      </c>
      <c r="AK11" s="51">
        <f>SUM(AK7:AK9)</f>
        <v>100</v>
      </c>
      <c r="AL11" s="5">
        <f>SUM(AL7:AL9)</f>
        <v>0.28043000000000001</v>
      </c>
      <c r="AM11" s="51">
        <f>AL11/AL$11*100</f>
        <v>100</v>
      </c>
      <c r="AN11" s="5">
        <f>SUM(AN7:AN9)</f>
        <v>7.8630000000000005E-2</v>
      </c>
      <c r="AO11" s="51">
        <f>AN11/AN$11*100</f>
        <v>100</v>
      </c>
      <c r="AP11" s="114">
        <f>SUM(AP7:AP10)</f>
        <v>3420.8566351899999</v>
      </c>
      <c r="AQ11" s="51">
        <f>SUM(AQ7:AQ9)</f>
        <v>100</v>
      </c>
      <c r="AR11" s="114">
        <f>SUM(AR7:AR10)</f>
        <v>1067.4163423451491</v>
      </c>
      <c r="AS11" s="51">
        <f>SUM(AS7:AS9)</f>
        <v>100</v>
      </c>
      <c r="AT11" s="114">
        <f>SUM(AT7:AT10)</f>
        <v>2649.2591822399995</v>
      </c>
      <c r="AU11" s="51">
        <f>SUM(AU7:AU9)</f>
        <v>100</v>
      </c>
      <c r="AV11" s="114">
        <f>SUM(AV7:AV10)</f>
        <v>1670.4113319200001</v>
      </c>
      <c r="AW11" s="51">
        <f>SUM(AW7:AW9)</f>
        <v>99.999999999999986</v>
      </c>
      <c r="AX11" s="114">
        <f>SUM(AX7:AX10)</f>
        <v>3367.73313035</v>
      </c>
      <c r="AY11" s="51">
        <f>SUM(AY7:AY9)</f>
        <v>99.999999999999986</v>
      </c>
      <c r="AZ11" s="114">
        <f>SUM(AZ7:AZ10)</f>
        <v>2640.87</v>
      </c>
      <c r="BA11" s="51">
        <f>SUM(BA7:BA9)</f>
        <v>100</v>
      </c>
      <c r="BB11" s="5">
        <f>SUM(BB7:BB9)</f>
        <v>40.6</v>
      </c>
      <c r="BC11" s="51">
        <f>BB11/BB$11*100</f>
        <v>100</v>
      </c>
      <c r="BD11" s="114">
        <v>225</v>
      </c>
      <c r="BE11" s="51">
        <f>SUM(BE7:BE9)</f>
        <v>100</v>
      </c>
      <c r="BF11" s="114">
        <v>490.5</v>
      </c>
      <c r="BG11" s="51">
        <f>SUM(BG7:BG9)</f>
        <v>100</v>
      </c>
      <c r="BH11" s="114">
        <f>SUM(BH7:BH10)</f>
        <v>0</v>
      </c>
      <c r="BI11" s="51" t="e">
        <f>SUM(BI7:BI9)</f>
        <v>#DIV/0!</v>
      </c>
      <c r="BJ11" s="114">
        <f>SUM(BJ7:BJ10)</f>
        <v>133.08000000000001</v>
      </c>
      <c r="BK11" s="51">
        <f>SUM(BK7:BK9)</f>
        <v>100</v>
      </c>
      <c r="BL11" s="114">
        <v>115.324</v>
      </c>
      <c r="BM11" s="51">
        <f>SUM(BM7:BM9)</f>
        <v>100</v>
      </c>
      <c r="BN11" s="114">
        <v>1058.6889999999999</v>
      </c>
      <c r="BO11" s="51">
        <f>SUM(BO7:BO9)</f>
        <v>100</v>
      </c>
      <c r="BP11" s="114">
        <v>5017</v>
      </c>
      <c r="BQ11" s="51">
        <f>SUM(BQ7:BQ9)</f>
        <v>100</v>
      </c>
      <c r="BR11" s="5">
        <f>SUM(BR7:BR9)</f>
        <v>21.495000000000001</v>
      </c>
      <c r="BS11" s="51">
        <f>BR11/BR$11*100</f>
        <v>100</v>
      </c>
      <c r="BT11" s="114">
        <f>SUM(BT7:BT10)</f>
        <v>2.62</v>
      </c>
      <c r="BU11" s="51">
        <f>SUM(BU7:BU9)</f>
        <v>100</v>
      </c>
      <c r="BV11" s="114">
        <v>398.72</v>
      </c>
      <c r="BW11" s="51">
        <f>SUM(BW7:BW9)</f>
        <v>99.999999999999986</v>
      </c>
      <c r="BX11" s="114">
        <v>434.32108321999999</v>
      </c>
      <c r="BY11" s="51">
        <f>SUM(BY7:BY9)</f>
        <v>86.690730481826577</v>
      </c>
      <c r="BZ11" s="114">
        <v>2690.347906</v>
      </c>
      <c r="CA11" s="51">
        <f>SUM(CA7:CA9)</f>
        <v>100</v>
      </c>
      <c r="CB11" s="114">
        <v>366.10297200000002</v>
      </c>
      <c r="CC11" s="51">
        <f>SUM(CC7:CC9)</f>
        <v>89.966446653156368</v>
      </c>
      <c r="CD11" s="114">
        <f>SUM(CD7:CD10)</f>
        <v>12662.317729530001</v>
      </c>
      <c r="CE11" s="51">
        <f>SUM(CE7:CE9)</f>
        <v>-4.3435965811956835E-7</v>
      </c>
      <c r="CF11" s="5">
        <f>SUM(CF7:CF9)</f>
        <v>24.6</v>
      </c>
      <c r="CG11" s="51">
        <f>CF11/CF$11*100</f>
        <v>100</v>
      </c>
      <c r="CH11" s="114">
        <v>60.5</v>
      </c>
      <c r="CI11" s="51">
        <f>SUM(CI7:CI9)</f>
        <v>99.999999999999986</v>
      </c>
      <c r="CJ11" s="114">
        <v>11.3</v>
      </c>
      <c r="CK11" s="51">
        <f>SUM(CK7:CK9)</f>
        <v>99.999999999999986</v>
      </c>
      <c r="CL11" s="114">
        <f>SUM(CL7:CL10)</f>
        <v>61</v>
      </c>
      <c r="CM11" s="51">
        <f>SUM(CM7:CM9)</f>
        <v>100</v>
      </c>
      <c r="CN11" s="114">
        <f>SUM(CN7:CN10)</f>
        <v>415.2</v>
      </c>
      <c r="CO11" s="51">
        <f>SUM(CO7:CO9)</f>
        <v>100</v>
      </c>
      <c r="CP11" s="114">
        <f>SUM(CP7:CP10)</f>
        <v>1.1000000000000001</v>
      </c>
      <c r="CQ11" s="51">
        <f>SUM(CQ7:CQ9)</f>
        <v>100</v>
      </c>
      <c r="CR11" s="114">
        <f>SUM(CR7:CR10)</f>
        <v>264.89999999999998</v>
      </c>
      <c r="CS11" s="51">
        <f>SUM(CS7:CS9)</f>
        <v>100</v>
      </c>
      <c r="CT11" s="5">
        <f>SUM(CT7:CT9)</f>
        <v>31.485259859999999</v>
      </c>
      <c r="CU11" s="51">
        <f>CT11/CT$11*100</f>
        <v>100</v>
      </c>
      <c r="CV11" s="114">
        <v>1697.5446097099998</v>
      </c>
      <c r="CW11" s="51">
        <f>SUM(CW7:CW9)</f>
        <v>96.872583435137557</v>
      </c>
      <c r="CX11" s="114">
        <f>SUM(CX7:CX10)</f>
        <v>0</v>
      </c>
      <c r="CY11" s="51" t="e">
        <f>SUM(CY7:CY9)</f>
        <v>#DIV/0!</v>
      </c>
      <c r="CZ11" s="114">
        <v>4722.9084197499997</v>
      </c>
      <c r="DA11" s="51">
        <f>SUM(DA7:DA9)</f>
        <v>100</v>
      </c>
      <c r="DB11" s="114">
        <v>147.14171673999999</v>
      </c>
      <c r="DC11" s="51">
        <f>SUM(DC7:DC9)</f>
        <v>100</v>
      </c>
      <c r="DD11" s="5">
        <f>SUM(DD7:DD9)</f>
        <v>0.62253099999999995</v>
      </c>
      <c r="DE11" s="51">
        <f>DD11/DD$11*100</f>
        <v>100</v>
      </c>
      <c r="DF11" s="114">
        <f>SUM(DF7:DF10)</f>
        <v>12.72</v>
      </c>
      <c r="DG11" s="51">
        <f>SUM(DG7:DG9)</f>
        <v>100</v>
      </c>
      <c r="DH11" s="5">
        <f>SUM(DH7:DH9)</f>
        <v>0.115</v>
      </c>
      <c r="DI11" s="51">
        <f>DH11/DH$11*100</f>
        <v>100</v>
      </c>
      <c r="DJ11" s="114">
        <v>156.96123826999997</v>
      </c>
      <c r="DK11" s="51">
        <f>SUM(DK7:DK9)</f>
        <v>100</v>
      </c>
      <c r="DL11" s="114">
        <v>1358.15805088</v>
      </c>
      <c r="DM11" s="51">
        <f>SUM(DM7:DM9)</f>
        <v>84.882190862325402</v>
      </c>
      <c r="DN11" s="1574">
        <f>SUM(DN7:DN10)</f>
        <v>1081.9000000000001</v>
      </c>
      <c r="DO11" s="51">
        <f>SUM(DO7:DO9)</f>
        <v>100</v>
      </c>
      <c r="DP11" s="1574">
        <f>SUM(DP7:DP10)</f>
        <v>4.4129999999999985</v>
      </c>
      <c r="DQ11" s="51">
        <f>SUM(DQ7:DQ9)</f>
        <v>97.733967822343089</v>
      </c>
      <c r="DR11" s="1574">
        <f>SUM(DR7:DR10)</f>
        <v>143.30000000000001</v>
      </c>
      <c r="DS11" s="51">
        <f>SUM(DS7:DS9)</f>
        <v>94.556873691556177</v>
      </c>
      <c r="DT11" s="1574">
        <f>SUM(DT7:DT10)</f>
        <v>532.9</v>
      </c>
      <c r="DU11" s="51">
        <f>SUM(DU7:DU9)</f>
        <v>99.981234753237004</v>
      </c>
      <c r="DV11" s="1551">
        <f>SUM(DV7:DV10)</f>
        <v>460.08957299999997</v>
      </c>
      <c r="DW11" s="51">
        <f>SUM(DW7:DW9)</f>
        <v>90.97371415543904</v>
      </c>
      <c r="DX11" s="1526">
        <f>SUM(DX7:DX10)</f>
        <v>237.5</v>
      </c>
      <c r="DY11" s="51">
        <f>SUM(DY7:DY9)</f>
        <v>100</v>
      </c>
      <c r="DZ11" s="1526">
        <v>223.3</v>
      </c>
      <c r="EA11" s="51">
        <f>SUM(EA7:EA9)</f>
        <v>100.00000000000001</v>
      </c>
      <c r="EB11" s="114">
        <v>1007.6447300000001</v>
      </c>
      <c r="EC11" s="51">
        <f>SUM(EC7:EC9)</f>
        <v>100</v>
      </c>
      <c r="EJ11" s="105"/>
      <c r="EK11" s="11"/>
      <c r="EL11" s="105"/>
      <c r="EM11" s="115"/>
      <c r="EN11" s="105"/>
      <c r="EO11" s="115"/>
      <c r="EP11" s="105"/>
      <c r="EQ11" s="115"/>
      <c r="ER11" s="105"/>
      <c r="ES11" s="115"/>
      <c r="ET11" s="105"/>
      <c r="EU11" s="115"/>
      <c r="EV11" s="70"/>
      <c r="EW11" s="70"/>
      <c r="EX11" s="70"/>
      <c r="EY11" s="70"/>
      <c r="EZ11" s="70"/>
      <c r="FA11" s="70"/>
      <c r="FB11" s="70"/>
    </row>
    <row r="12" spans="1:158" ht="12.75" customHeight="1">
      <c r="A12" s="37" t="s">
        <v>98</v>
      </c>
      <c r="B12" s="105"/>
      <c r="C12" s="15"/>
      <c r="D12" s="105"/>
      <c r="E12" s="15"/>
      <c r="F12" s="105"/>
      <c r="G12" s="15"/>
      <c r="H12" s="105"/>
      <c r="I12" s="15"/>
      <c r="J12" s="105"/>
      <c r="L12" s="105"/>
      <c r="N12" s="105"/>
      <c r="P12" s="1525"/>
      <c r="Q12" s="15"/>
      <c r="R12" s="105"/>
      <c r="T12" s="105"/>
      <c r="V12" s="105"/>
      <c r="X12" s="105"/>
      <c r="Z12" s="105"/>
      <c r="AB12" s="105"/>
      <c r="AC12" s="15"/>
      <c r="AD12" s="105"/>
      <c r="AF12" s="105"/>
      <c r="AG12" s="15"/>
      <c r="AH12" s="105"/>
      <c r="AI12" s="15"/>
      <c r="AJ12" s="105"/>
      <c r="AL12" s="105"/>
      <c r="AM12" s="15"/>
      <c r="AN12" s="105"/>
      <c r="AO12" s="15"/>
      <c r="AP12" s="105"/>
      <c r="AQ12" s="15"/>
      <c r="AR12" s="105"/>
      <c r="AT12" s="105"/>
      <c r="AV12" s="105"/>
      <c r="AW12" s="15"/>
      <c r="AX12" s="105"/>
      <c r="AY12" s="15"/>
      <c r="AZ12" s="105"/>
      <c r="BA12" s="15"/>
      <c r="BB12" s="105"/>
      <c r="BC12" s="15"/>
      <c r="BD12" s="105"/>
      <c r="BE12" s="15"/>
      <c r="BF12" s="105"/>
      <c r="BG12" s="15"/>
      <c r="BH12" s="105"/>
      <c r="BI12" s="15"/>
      <c r="BJ12" s="105"/>
      <c r="BK12" s="15"/>
      <c r="BL12" s="105"/>
      <c r="BM12" s="15"/>
      <c r="BN12" s="105"/>
      <c r="BO12" s="15"/>
      <c r="BP12" s="105"/>
      <c r="BQ12" s="15"/>
      <c r="BR12" s="105"/>
      <c r="BS12" s="15"/>
      <c r="BT12" s="105"/>
      <c r="BU12" s="15"/>
      <c r="BV12" s="105"/>
      <c r="BW12" s="15"/>
      <c r="BX12" s="105"/>
      <c r="BY12" s="15"/>
      <c r="BZ12" s="105"/>
      <c r="CA12" s="15"/>
      <c r="CB12" s="105"/>
      <c r="CC12" s="15"/>
      <c r="CD12" s="105"/>
      <c r="CE12" s="15"/>
      <c r="CF12" s="105"/>
      <c r="CG12" s="15"/>
      <c r="CH12" s="105"/>
      <c r="CI12" s="15"/>
      <c r="CJ12" s="105"/>
      <c r="CK12" s="15"/>
      <c r="CL12" s="105"/>
      <c r="CM12" s="15"/>
      <c r="CN12" s="105"/>
      <c r="CO12" s="15"/>
      <c r="CP12" s="105"/>
      <c r="CQ12" s="15"/>
      <c r="CR12" s="105"/>
      <c r="CT12" s="105"/>
      <c r="CU12" s="15"/>
      <c r="CV12" s="105"/>
      <c r="CW12" s="15"/>
      <c r="CX12" s="105"/>
      <c r="CY12" s="15"/>
      <c r="CZ12" s="105"/>
      <c r="DB12" s="105"/>
      <c r="DC12" s="15"/>
      <c r="DD12" s="105"/>
      <c r="DE12" s="15"/>
      <c r="DF12" s="105"/>
      <c r="DG12" s="15"/>
      <c r="DH12" s="105"/>
      <c r="DI12" s="15"/>
      <c r="DJ12" s="105"/>
      <c r="DK12" s="15"/>
      <c r="DL12" s="105"/>
      <c r="DM12" s="15"/>
      <c r="DN12" s="1562"/>
      <c r="DP12" s="1562"/>
      <c r="DR12" s="1562"/>
      <c r="DT12" s="1562"/>
      <c r="DV12" s="1529"/>
      <c r="DW12" s="15"/>
      <c r="DX12" s="1525"/>
      <c r="DY12" s="15"/>
      <c r="DZ12" s="1525"/>
      <c r="EB12" s="105"/>
      <c r="EJ12" s="105"/>
      <c r="EK12" s="11"/>
      <c r="EL12" s="105"/>
      <c r="EM12" s="115"/>
      <c r="EN12" s="105"/>
      <c r="EO12" s="115"/>
      <c r="EP12" s="105"/>
      <c r="EQ12" s="115"/>
      <c r="ER12" s="105"/>
      <c r="ES12" s="115"/>
      <c r="ET12" s="105"/>
      <c r="EU12" s="115"/>
      <c r="EV12" s="70"/>
      <c r="EW12" s="70"/>
      <c r="EX12" s="70"/>
      <c r="EY12" s="70"/>
      <c r="EZ12" s="70"/>
      <c r="FA12" s="70"/>
      <c r="FB12" s="70"/>
    </row>
    <row r="13" spans="1:158" ht="12.75" customHeight="1">
      <c r="A13" s="1251" t="s">
        <v>99</v>
      </c>
      <c r="B13" s="173">
        <f t="shared" ref="B13:B31" si="0">D13+F13+H13+P13+J13+L13+N13+R13+T13+V13+X13+Z13+AD13+AF13+AH13+AJ13+AL13+AN13+AP13+AR13+AT13+AV13+AX13+AZ13+AB13+BD13+BB13+BH13+BF13+BJ13+BL13+BN13+BP13+BR13+BT13+BV13+BX13+BZ13+CB13+CD13+CF13+CH13+CJ13+CL13+CN13+CP13+CR13+CT13+CV13+CX13+CZ13+DB13+DD13+DF13+DH13+DJ13+DL13+DN13+DP13+DR13+DT13+DV13+DX13+DZ13+EB13</f>
        <v>47.013960400000002</v>
      </c>
      <c r="C13" s="141">
        <f t="shared" ref="C13:C31" si="1">B13/B$11*100</f>
        <v>7.3552385648995688E-2</v>
      </c>
      <c r="D13" s="173"/>
      <c r="E13" s="141">
        <f t="shared" ref="E13:G31" si="2">D13/D$11*100</f>
        <v>0</v>
      </c>
      <c r="F13" s="173"/>
      <c r="G13" s="141">
        <f t="shared" si="2"/>
        <v>0</v>
      </c>
      <c r="H13" s="173"/>
      <c r="I13" s="141">
        <f t="shared" ref="I13:I31" si="3">H13/H$11*100</f>
        <v>0</v>
      </c>
      <c r="J13" s="173"/>
      <c r="K13" s="141">
        <f t="shared" ref="K13:K31" si="4">J13/J$11*100</f>
        <v>0</v>
      </c>
      <c r="L13" s="173"/>
      <c r="M13" s="141"/>
      <c r="N13" s="173"/>
      <c r="O13" s="141">
        <f t="shared" ref="O13:O31" si="5">N13/N$11*100</f>
        <v>0</v>
      </c>
      <c r="P13" s="1529">
        <v>0</v>
      </c>
      <c r="Q13" s="141">
        <f t="shared" ref="Q13:Q31" si="6">P13/P$11*100</f>
        <v>0</v>
      </c>
      <c r="R13" s="173"/>
      <c r="S13" s="141">
        <f t="shared" ref="S13:S31" si="7">R13/R$11*100</f>
        <v>0</v>
      </c>
      <c r="T13" s="173">
        <v>7.84</v>
      </c>
      <c r="U13" s="141">
        <f t="shared" ref="U13:U31" si="8">T13/T$11*100</f>
        <v>31.676767676767675</v>
      </c>
      <c r="V13" s="173"/>
      <c r="W13" s="141">
        <f t="shared" ref="W13:W31" si="9">V13/V$11*100</f>
        <v>0</v>
      </c>
      <c r="X13" s="173">
        <v>0</v>
      </c>
      <c r="Y13" s="141">
        <f t="shared" ref="Y13:Y31" si="10">X13/X$11*100</f>
        <v>0</v>
      </c>
      <c r="Z13" s="105"/>
      <c r="AA13" s="115"/>
      <c r="AB13" s="173"/>
      <c r="AC13" s="141">
        <f t="shared" ref="AC13:AC31" si="11">AB13/AB$11*100</f>
        <v>0</v>
      </c>
      <c r="AD13" s="173"/>
      <c r="AE13" s="141"/>
      <c r="AF13" s="173"/>
      <c r="AG13" s="141"/>
      <c r="AH13" s="173"/>
      <c r="AI13" s="141">
        <f t="shared" ref="AI13:AI31" si="12">AH13/AH$11*100</f>
        <v>0</v>
      </c>
      <c r="AJ13" s="173">
        <v>2.78</v>
      </c>
      <c r="AK13" s="141">
        <f t="shared" ref="AK13:AK31" si="13">AJ13/AJ$11*100</f>
        <v>14.118842051802947</v>
      </c>
      <c r="AL13" s="173"/>
      <c r="AM13" s="141"/>
      <c r="AN13" s="173"/>
      <c r="AO13" s="141"/>
      <c r="AP13" s="173"/>
      <c r="AQ13" s="141">
        <f t="shared" ref="AQ13:AQ31" si="14">AP13/AP$11*100</f>
        <v>0</v>
      </c>
      <c r="AR13" s="173"/>
      <c r="AS13" s="141">
        <f t="shared" ref="AS13:AS31" si="15">AR13/AR$11*100</f>
        <v>0</v>
      </c>
      <c r="AT13" s="173"/>
      <c r="AU13" s="141">
        <f t="shared" ref="AU13:AU31" si="16">AT13/AT$11*100</f>
        <v>0</v>
      </c>
      <c r="AV13" s="173"/>
      <c r="AW13" s="141">
        <f t="shared" ref="AW13:AW31" si="17">AV13/AV$11*100</f>
        <v>0</v>
      </c>
      <c r="AX13" s="173"/>
      <c r="AY13" s="141">
        <f t="shared" ref="AY13:AY31" si="18">AX13/AX$11*100</f>
        <v>0</v>
      </c>
      <c r="AZ13" s="173"/>
      <c r="BA13" s="141">
        <f t="shared" ref="BA13:BA31" si="19">AZ13/AZ$11*100</f>
        <v>0</v>
      </c>
      <c r="BB13" s="173"/>
      <c r="BC13" s="141"/>
      <c r="BD13" s="173"/>
      <c r="BE13" s="141">
        <f t="shared" ref="BE13:BE31" si="20">BD13/BD$11*100</f>
        <v>0</v>
      </c>
      <c r="BF13" s="173"/>
      <c r="BG13" s="141">
        <f t="shared" ref="BG13:BG31" si="21">BF13/BF$11*100</f>
        <v>0</v>
      </c>
      <c r="BH13" s="173"/>
      <c r="BI13" s="141"/>
      <c r="BJ13" s="173"/>
      <c r="BK13" s="141">
        <f t="shared" ref="BK13:BK31" si="22">BJ13/BJ$11*100</f>
        <v>0</v>
      </c>
      <c r="BL13" s="173"/>
      <c r="BM13" s="141">
        <f t="shared" ref="BM13:BM31" si="23">BL13/BL$11*100</f>
        <v>0</v>
      </c>
      <c r="BN13" s="173"/>
      <c r="BO13" s="141">
        <f t="shared" ref="BO13:BO31" si="24">BN13/BN$11*100</f>
        <v>0</v>
      </c>
      <c r="BP13" s="173"/>
      <c r="BQ13" s="141">
        <f t="shared" ref="BQ13:BQ31" si="25">BP13/BP$11*100</f>
        <v>0</v>
      </c>
      <c r="BR13" s="173"/>
      <c r="BS13" s="141"/>
      <c r="BT13" s="173">
        <v>0.67</v>
      </c>
      <c r="BU13" s="141">
        <f t="shared" ref="BU13:BU31" si="26">BT13/BT$11*100</f>
        <v>25.572519083969464</v>
      </c>
      <c r="BV13" s="173"/>
      <c r="BW13" s="141">
        <f t="shared" ref="BW13:BW31" si="27">BV13/BV$11*100</f>
        <v>0</v>
      </c>
      <c r="BX13" s="173">
        <v>10.3718404</v>
      </c>
      <c r="BY13" s="141">
        <f t="shared" ref="BY13:BY31" si="28">BX13/BX$11*100</f>
        <v>2.3880582363408487</v>
      </c>
      <c r="BZ13" s="173"/>
      <c r="CA13" s="141">
        <f t="shared" ref="CA13:CA31" si="29">BZ13/BZ$11*100</f>
        <v>0</v>
      </c>
      <c r="CB13" s="173"/>
      <c r="CC13" s="141">
        <f t="shared" ref="CC13:CC31" si="30">CB13/CB$11*100</f>
        <v>0</v>
      </c>
      <c r="CD13" s="173">
        <v>0</v>
      </c>
      <c r="CE13" s="141">
        <f t="shared" ref="CE13:CE31" si="31">CD13/CD$11*100</f>
        <v>0</v>
      </c>
      <c r="CF13" s="173"/>
      <c r="CG13" s="141"/>
      <c r="CH13" s="173">
        <v>4.9000000000000004</v>
      </c>
      <c r="CI13" s="141">
        <f t="shared" ref="CI13:CI31" si="32">CH13/CH$11*100</f>
        <v>8.0991735537190088</v>
      </c>
      <c r="CJ13" s="173">
        <v>9</v>
      </c>
      <c r="CK13" s="141">
        <f t="shared" ref="CK13:CK31" si="33">CJ13/CJ$11*100</f>
        <v>79.646017699115035</v>
      </c>
      <c r="CL13" s="173"/>
      <c r="CM13" s="141">
        <f t="shared" ref="CM13:CM31" si="34">CL13/CL$11*100</f>
        <v>0</v>
      </c>
      <c r="CN13" s="173"/>
      <c r="CO13" s="141">
        <f t="shared" ref="CO13:CO31" si="35">CN13/CN$11*100</f>
        <v>0</v>
      </c>
      <c r="CP13" s="173"/>
      <c r="CQ13" s="141">
        <f t="shared" ref="CQ13:CQ31" si="36">CP13/CP$11*100</f>
        <v>0</v>
      </c>
      <c r="CR13" s="173"/>
      <c r="CS13" s="141">
        <f t="shared" ref="CS13:CS31" si="37">CR13/CR$11*100</f>
        <v>0</v>
      </c>
      <c r="CT13" s="173"/>
      <c r="CU13" s="141"/>
      <c r="CV13" s="173">
        <v>0</v>
      </c>
      <c r="CW13" s="141">
        <f t="shared" ref="CW13:CW31" si="38">CV13/CV$11*100</f>
        <v>0</v>
      </c>
      <c r="CX13" s="173"/>
      <c r="CY13" s="141" t="e">
        <f t="shared" ref="CY13:CY31" si="39">CX13/CX$11*100</f>
        <v>#DIV/0!</v>
      </c>
      <c r="CZ13" s="173">
        <v>0</v>
      </c>
      <c r="DA13" s="141">
        <f t="shared" ref="DA13:DA31" si="40">CZ13/CZ$11*100</f>
        <v>0</v>
      </c>
      <c r="DB13" s="173">
        <v>0</v>
      </c>
      <c r="DC13" s="141">
        <f t="shared" ref="DC13:DC31" si="41">DB13/DB$11*100</f>
        <v>0</v>
      </c>
      <c r="DD13" s="105"/>
      <c r="DE13" s="115"/>
      <c r="DF13" s="173">
        <v>11.44</v>
      </c>
      <c r="DG13" s="141">
        <f t="shared" ref="DG13:DG31" si="42">DF13/DF$11*100</f>
        <v>89.937106918238982</v>
      </c>
      <c r="DH13" s="105"/>
      <c r="DI13" s="115"/>
      <c r="DJ13" s="173">
        <v>0</v>
      </c>
      <c r="DK13" s="141">
        <f t="shared" ref="DK13:DK31" si="43">DJ13/DJ$11*100</f>
        <v>0</v>
      </c>
      <c r="DL13" s="173">
        <v>1.2120000000000001E-2</v>
      </c>
      <c r="DM13" s="141">
        <f t="shared" ref="DM13:DM31" si="44">DL13/DL$11*100</f>
        <v>8.9238509407259421E-4</v>
      </c>
      <c r="DN13" s="1562">
        <v>0</v>
      </c>
      <c r="DO13" s="141">
        <f t="shared" ref="DO13:DO31" si="45">DN13/DN$11*100</f>
        <v>0</v>
      </c>
      <c r="DP13" s="1562">
        <v>0</v>
      </c>
      <c r="DQ13" s="141">
        <f t="shared" ref="DQ13:DQ31" si="46">DP13/DP$11*100</f>
        <v>0</v>
      </c>
      <c r="DR13" s="1562">
        <v>0</v>
      </c>
      <c r="DS13" s="141">
        <f t="shared" ref="DS13:DS31" si="47">DR13/DR$11*100</f>
        <v>0</v>
      </c>
      <c r="DT13" s="1562">
        <v>0</v>
      </c>
      <c r="DU13" s="141">
        <f t="shared" ref="DU13:DU31" si="48">DT13/DT$11*100</f>
        <v>0</v>
      </c>
      <c r="DV13" s="1529"/>
      <c r="DW13" s="141">
        <f t="shared" ref="DW13:DY31" si="49">DV13/DV$11*100</f>
        <v>0</v>
      </c>
      <c r="DX13" s="1529"/>
      <c r="DY13" s="141">
        <f t="shared" si="49"/>
        <v>0</v>
      </c>
      <c r="DZ13" s="1529"/>
      <c r="EA13" s="141">
        <f t="shared" ref="EA13:EC31" si="50">DZ13/DZ$11*100</f>
        <v>0</v>
      </c>
      <c r="EB13" s="173"/>
      <c r="EC13" s="141">
        <f t="shared" si="50"/>
        <v>0</v>
      </c>
      <c r="EJ13" s="105"/>
      <c r="EK13" s="11"/>
      <c r="EL13" s="105"/>
      <c r="EM13" s="115"/>
      <c r="EN13" s="105"/>
      <c r="EO13" s="115"/>
      <c r="EP13" s="105"/>
      <c r="EQ13" s="115"/>
      <c r="ER13" s="105"/>
      <c r="ES13" s="115"/>
      <c r="ET13" s="105"/>
      <c r="EU13" s="115"/>
      <c r="EV13" s="70"/>
      <c r="EW13" s="70"/>
      <c r="EX13" s="70"/>
      <c r="EY13" s="70"/>
      <c r="EZ13" s="70"/>
      <c r="FA13" s="70"/>
      <c r="FB13" s="70"/>
    </row>
    <row r="14" spans="1:158" ht="12.75" customHeight="1">
      <c r="A14" s="42" t="s">
        <v>100</v>
      </c>
      <c r="B14" s="173">
        <f t="shared" si="0"/>
        <v>104.19548068000002</v>
      </c>
      <c r="C14" s="15">
        <f t="shared" si="1"/>
        <v>0.16301171210961923</v>
      </c>
      <c r="D14" s="173"/>
      <c r="E14" s="15">
        <f t="shared" si="2"/>
        <v>0</v>
      </c>
      <c r="F14" s="173"/>
      <c r="G14" s="15">
        <f t="shared" si="2"/>
        <v>0</v>
      </c>
      <c r="H14" s="173"/>
      <c r="I14" s="15">
        <f t="shared" si="3"/>
        <v>0</v>
      </c>
      <c r="J14" s="173"/>
      <c r="K14" s="15">
        <f t="shared" si="4"/>
        <v>0</v>
      </c>
      <c r="L14" s="105"/>
      <c r="N14" s="173"/>
      <c r="O14" s="15">
        <f t="shared" si="5"/>
        <v>0</v>
      </c>
      <c r="P14" s="1525">
        <v>0</v>
      </c>
      <c r="Q14" s="15">
        <f t="shared" si="6"/>
        <v>0</v>
      </c>
      <c r="R14" s="173"/>
      <c r="S14" s="15">
        <f t="shared" si="7"/>
        <v>0</v>
      </c>
      <c r="T14" s="173"/>
      <c r="U14" s="15">
        <f t="shared" si="8"/>
        <v>0</v>
      </c>
      <c r="V14" s="173"/>
      <c r="W14" s="15">
        <f t="shared" si="9"/>
        <v>0</v>
      </c>
      <c r="X14" s="173">
        <v>0</v>
      </c>
      <c r="Y14" s="15">
        <f t="shared" si="10"/>
        <v>0</v>
      </c>
      <c r="Z14" s="105"/>
      <c r="AA14" s="115"/>
      <c r="AB14" s="173"/>
      <c r="AC14" s="15">
        <f t="shared" si="11"/>
        <v>0</v>
      </c>
      <c r="AD14" s="173"/>
      <c r="AF14" s="105"/>
      <c r="AG14" s="15"/>
      <c r="AH14" s="173"/>
      <c r="AI14" s="15">
        <f t="shared" si="12"/>
        <v>0</v>
      </c>
      <c r="AJ14" s="173"/>
      <c r="AK14" s="15">
        <f t="shared" si="13"/>
        <v>0</v>
      </c>
      <c r="AL14" s="105"/>
      <c r="AM14" s="15"/>
      <c r="AN14" s="105"/>
      <c r="AO14" s="15"/>
      <c r="AP14" s="173"/>
      <c r="AQ14" s="15">
        <f t="shared" si="14"/>
        <v>0</v>
      </c>
      <c r="AR14" s="173"/>
      <c r="AS14" s="15">
        <f t="shared" si="15"/>
        <v>0</v>
      </c>
      <c r="AT14" s="173"/>
      <c r="AU14" s="15">
        <f t="shared" si="16"/>
        <v>0</v>
      </c>
      <c r="AV14" s="173"/>
      <c r="AW14" s="15">
        <f t="shared" si="17"/>
        <v>0</v>
      </c>
      <c r="AX14" s="173"/>
      <c r="AY14" s="15">
        <f t="shared" si="18"/>
        <v>0</v>
      </c>
      <c r="AZ14" s="173"/>
      <c r="BA14" s="15">
        <f t="shared" si="19"/>
        <v>0</v>
      </c>
      <c r="BB14" s="105"/>
      <c r="BC14" s="15"/>
      <c r="BD14" s="173"/>
      <c r="BE14" s="15">
        <f t="shared" si="20"/>
        <v>0</v>
      </c>
      <c r="BF14" s="173"/>
      <c r="BG14" s="15">
        <f t="shared" si="21"/>
        <v>0</v>
      </c>
      <c r="BH14" s="173"/>
      <c r="BI14" s="15"/>
      <c r="BJ14" s="173"/>
      <c r="BK14" s="15">
        <f t="shared" si="22"/>
        <v>0</v>
      </c>
      <c r="BL14" s="173"/>
      <c r="BM14" s="15">
        <f t="shared" si="23"/>
        <v>0</v>
      </c>
      <c r="BN14" s="173"/>
      <c r="BO14" s="15">
        <f t="shared" si="24"/>
        <v>0</v>
      </c>
      <c r="BP14" s="173"/>
      <c r="BQ14" s="15">
        <f t="shared" si="25"/>
        <v>0</v>
      </c>
      <c r="BR14" s="105"/>
      <c r="BS14" s="15"/>
      <c r="BT14" s="173"/>
      <c r="BU14" s="15">
        <f t="shared" si="26"/>
        <v>0</v>
      </c>
      <c r="BV14" s="173"/>
      <c r="BW14" s="15">
        <f t="shared" si="27"/>
        <v>0</v>
      </c>
      <c r="BX14" s="173">
        <v>0</v>
      </c>
      <c r="BY14" s="15">
        <f t="shared" si="28"/>
        <v>0</v>
      </c>
      <c r="BZ14" s="173"/>
      <c r="CA14" s="15">
        <f t="shared" si="29"/>
        <v>0</v>
      </c>
      <c r="CB14" s="173"/>
      <c r="CC14" s="15">
        <f t="shared" si="30"/>
        <v>0</v>
      </c>
      <c r="CD14" s="173">
        <v>0</v>
      </c>
      <c r="CE14" s="15">
        <f t="shared" si="31"/>
        <v>0</v>
      </c>
      <c r="CF14" s="105"/>
      <c r="CG14" s="15"/>
      <c r="CH14" s="173">
        <v>2.7</v>
      </c>
      <c r="CI14" s="15">
        <f t="shared" si="32"/>
        <v>4.4628099173553721</v>
      </c>
      <c r="CJ14" s="173">
        <v>0</v>
      </c>
      <c r="CK14" s="15">
        <f t="shared" si="33"/>
        <v>0</v>
      </c>
      <c r="CL14" s="173"/>
      <c r="CM14" s="15">
        <f t="shared" si="34"/>
        <v>0</v>
      </c>
      <c r="CN14" s="173"/>
      <c r="CO14" s="15">
        <f t="shared" si="35"/>
        <v>0</v>
      </c>
      <c r="CP14" s="173"/>
      <c r="CQ14" s="15">
        <f t="shared" si="36"/>
        <v>0</v>
      </c>
      <c r="CR14" s="173"/>
      <c r="CS14" s="15">
        <f t="shared" si="37"/>
        <v>0</v>
      </c>
      <c r="CT14" s="105"/>
      <c r="CU14" s="15"/>
      <c r="CV14" s="173">
        <v>0</v>
      </c>
      <c r="CW14" s="15">
        <f t="shared" si="38"/>
        <v>0</v>
      </c>
      <c r="CX14" s="173"/>
      <c r="CY14" s="15" t="e">
        <f t="shared" si="39"/>
        <v>#DIV/0!</v>
      </c>
      <c r="CZ14" s="173">
        <v>0</v>
      </c>
      <c r="DA14" s="15">
        <f t="shared" si="40"/>
        <v>0</v>
      </c>
      <c r="DB14" s="173">
        <v>0</v>
      </c>
      <c r="DC14" s="15">
        <f t="shared" si="41"/>
        <v>0</v>
      </c>
      <c r="DD14" s="105"/>
      <c r="DE14" s="115"/>
      <c r="DF14" s="173"/>
      <c r="DG14" s="15">
        <f t="shared" si="42"/>
        <v>0</v>
      </c>
      <c r="DH14" s="105"/>
      <c r="DI14" s="115"/>
      <c r="DJ14" s="173">
        <v>0</v>
      </c>
      <c r="DK14" s="15">
        <f t="shared" si="43"/>
        <v>0</v>
      </c>
      <c r="DL14" s="173">
        <v>101.49548068000001</v>
      </c>
      <c r="DM14" s="15">
        <f t="shared" si="44"/>
        <v>7.473024263577968</v>
      </c>
      <c r="DN14" s="1562">
        <v>0</v>
      </c>
      <c r="DO14" s="15">
        <f t="shared" si="45"/>
        <v>0</v>
      </c>
      <c r="DP14" s="1562">
        <v>0</v>
      </c>
      <c r="DQ14" s="15">
        <f t="shared" si="46"/>
        <v>0</v>
      </c>
      <c r="DR14" s="1562">
        <v>0</v>
      </c>
      <c r="DS14" s="15">
        <f t="shared" si="47"/>
        <v>0</v>
      </c>
      <c r="DT14" s="1562">
        <v>0</v>
      </c>
      <c r="DU14" s="15">
        <f t="shared" si="48"/>
        <v>0</v>
      </c>
      <c r="DV14" s="1529">
        <v>0</v>
      </c>
      <c r="DW14" s="15">
        <f t="shared" si="49"/>
        <v>0</v>
      </c>
      <c r="DX14" s="1525"/>
      <c r="DY14" s="15">
        <f t="shared" si="49"/>
        <v>0</v>
      </c>
      <c r="DZ14" s="1525"/>
      <c r="EA14" s="15">
        <f t="shared" si="50"/>
        <v>0</v>
      </c>
      <c r="EB14" s="173"/>
      <c r="EC14" s="15">
        <f t="shared" si="50"/>
        <v>0</v>
      </c>
      <c r="EJ14" s="105"/>
      <c r="EK14" s="11"/>
      <c r="EL14" s="105"/>
      <c r="EM14" s="115"/>
      <c r="EN14" s="105"/>
      <c r="EO14" s="115"/>
      <c r="EP14" s="105"/>
      <c r="EQ14" s="115"/>
      <c r="ER14" s="105"/>
      <c r="ES14" s="115"/>
      <c r="ET14" s="105"/>
      <c r="EU14" s="115"/>
      <c r="EV14" s="70"/>
      <c r="EW14" s="70"/>
      <c r="EX14" s="70"/>
      <c r="EY14" s="70"/>
      <c r="EZ14" s="70"/>
      <c r="FA14" s="70"/>
      <c r="FB14" s="70"/>
    </row>
    <row r="15" spans="1:158" ht="12.75" customHeight="1">
      <c r="A15" s="42" t="s">
        <v>103</v>
      </c>
      <c r="B15" s="173">
        <f t="shared" si="0"/>
        <v>32.212645500000001</v>
      </c>
      <c r="C15" s="15">
        <f t="shared" si="1"/>
        <v>5.0396029273687512E-2</v>
      </c>
      <c r="D15" s="173"/>
      <c r="E15" s="15">
        <f t="shared" si="2"/>
        <v>0</v>
      </c>
      <c r="F15" s="173"/>
      <c r="G15" s="15">
        <f t="shared" si="2"/>
        <v>0</v>
      </c>
      <c r="H15" s="173"/>
      <c r="I15" s="15">
        <f t="shared" si="3"/>
        <v>0</v>
      </c>
      <c r="J15" s="173"/>
      <c r="K15" s="15">
        <f t="shared" si="4"/>
        <v>0</v>
      </c>
      <c r="L15" s="105"/>
      <c r="N15" s="173"/>
      <c r="O15" s="15">
        <f t="shared" si="5"/>
        <v>0</v>
      </c>
      <c r="P15" s="1525">
        <v>0</v>
      </c>
      <c r="Q15" s="15">
        <f t="shared" si="6"/>
        <v>0</v>
      </c>
      <c r="R15" s="173"/>
      <c r="S15" s="15">
        <f t="shared" si="7"/>
        <v>0</v>
      </c>
      <c r="T15" s="173"/>
      <c r="U15" s="15">
        <f t="shared" si="8"/>
        <v>0</v>
      </c>
      <c r="V15" s="173"/>
      <c r="W15" s="15">
        <f t="shared" si="9"/>
        <v>0</v>
      </c>
      <c r="X15" s="173">
        <v>0</v>
      </c>
      <c r="Y15" s="15">
        <f t="shared" si="10"/>
        <v>0</v>
      </c>
      <c r="Z15" s="105"/>
      <c r="AA15" s="115"/>
      <c r="AB15" s="173"/>
      <c r="AC15" s="15">
        <f t="shared" si="11"/>
        <v>0</v>
      </c>
      <c r="AD15" s="173"/>
      <c r="AF15" s="105"/>
      <c r="AG15" s="15"/>
      <c r="AH15" s="173"/>
      <c r="AI15" s="15">
        <f t="shared" si="12"/>
        <v>0</v>
      </c>
      <c r="AJ15" s="173"/>
      <c r="AK15" s="15">
        <f t="shared" si="13"/>
        <v>0</v>
      </c>
      <c r="AL15" s="105"/>
      <c r="AM15" s="15"/>
      <c r="AN15" s="105"/>
      <c r="AO15" s="15"/>
      <c r="AP15" s="173"/>
      <c r="AQ15" s="15">
        <f t="shared" si="14"/>
        <v>0</v>
      </c>
      <c r="AR15" s="173"/>
      <c r="AS15" s="15">
        <f t="shared" si="15"/>
        <v>0</v>
      </c>
      <c r="AT15" s="173"/>
      <c r="AU15" s="15">
        <f t="shared" si="16"/>
        <v>0</v>
      </c>
      <c r="AV15" s="173"/>
      <c r="AW15" s="15">
        <f t="shared" si="17"/>
        <v>0</v>
      </c>
      <c r="AX15" s="173"/>
      <c r="AY15" s="15">
        <f t="shared" si="18"/>
        <v>0</v>
      </c>
      <c r="AZ15" s="173"/>
      <c r="BA15" s="15">
        <f t="shared" si="19"/>
        <v>0</v>
      </c>
      <c r="BB15" s="105"/>
      <c r="BC15" s="15"/>
      <c r="BD15" s="173"/>
      <c r="BE15" s="15">
        <f t="shared" si="20"/>
        <v>0</v>
      </c>
      <c r="BF15" s="173"/>
      <c r="BG15" s="15">
        <f t="shared" si="21"/>
        <v>0</v>
      </c>
      <c r="BH15" s="173"/>
      <c r="BI15" s="15"/>
      <c r="BJ15" s="173"/>
      <c r="BK15" s="15">
        <f t="shared" si="22"/>
        <v>0</v>
      </c>
      <c r="BL15" s="173"/>
      <c r="BM15" s="15">
        <f t="shared" si="23"/>
        <v>0</v>
      </c>
      <c r="BN15" s="173"/>
      <c r="BO15" s="15">
        <f t="shared" si="24"/>
        <v>0</v>
      </c>
      <c r="BP15" s="173"/>
      <c r="BQ15" s="15">
        <f t="shared" si="25"/>
        <v>0</v>
      </c>
      <c r="BR15" s="105"/>
      <c r="BS15" s="15"/>
      <c r="BT15" s="173"/>
      <c r="BU15" s="15">
        <f t="shared" si="26"/>
        <v>0</v>
      </c>
      <c r="BV15" s="173"/>
      <c r="BW15" s="15">
        <f t="shared" si="27"/>
        <v>0</v>
      </c>
      <c r="BX15" s="173">
        <v>0</v>
      </c>
      <c r="BY15" s="15">
        <f t="shared" si="28"/>
        <v>0</v>
      </c>
      <c r="BZ15" s="173"/>
      <c r="CA15" s="15">
        <f t="shared" si="29"/>
        <v>0</v>
      </c>
      <c r="CB15" s="173"/>
      <c r="CC15" s="15">
        <f t="shared" si="30"/>
        <v>0</v>
      </c>
      <c r="CD15" s="173">
        <v>0</v>
      </c>
      <c r="CE15" s="15">
        <f t="shared" si="31"/>
        <v>0</v>
      </c>
      <c r="CF15" s="105"/>
      <c r="CG15" s="15"/>
      <c r="CH15" s="173">
        <v>0.8</v>
      </c>
      <c r="CI15" s="15">
        <f t="shared" si="32"/>
        <v>1.3223140495867769</v>
      </c>
      <c r="CJ15" s="173">
        <v>0</v>
      </c>
      <c r="CK15" s="15">
        <f t="shared" si="33"/>
        <v>0</v>
      </c>
      <c r="CL15" s="173"/>
      <c r="CM15" s="15">
        <f t="shared" si="34"/>
        <v>0</v>
      </c>
      <c r="CN15" s="173"/>
      <c r="CO15" s="15">
        <f t="shared" si="35"/>
        <v>0</v>
      </c>
      <c r="CP15" s="173"/>
      <c r="CQ15" s="15">
        <f t="shared" si="36"/>
        <v>0</v>
      </c>
      <c r="CR15" s="173"/>
      <c r="CS15" s="15">
        <f t="shared" si="37"/>
        <v>0</v>
      </c>
      <c r="CT15" s="105"/>
      <c r="CU15" s="15"/>
      <c r="CV15" s="173">
        <v>0</v>
      </c>
      <c r="CW15" s="15">
        <f t="shared" si="38"/>
        <v>0</v>
      </c>
      <c r="CX15" s="173"/>
      <c r="CY15" s="15" t="e">
        <f t="shared" si="39"/>
        <v>#DIV/0!</v>
      </c>
      <c r="CZ15" s="173">
        <v>0</v>
      </c>
      <c r="DA15" s="15">
        <f t="shared" si="40"/>
        <v>0</v>
      </c>
      <c r="DB15" s="173">
        <v>0</v>
      </c>
      <c r="DC15" s="15">
        <f t="shared" si="41"/>
        <v>0</v>
      </c>
      <c r="DD15" s="105"/>
      <c r="DE15" s="115"/>
      <c r="DF15" s="173"/>
      <c r="DG15" s="15">
        <f t="shared" si="42"/>
        <v>0</v>
      </c>
      <c r="DH15" s="105"/>
      <c r="DI15" s="115"/>
      <c r="DJ15" s="173">
        <v>0</v>
      </c>
      <c r="DK15" s="15">
        <f t="shared" si="43"/>
        <v>0</v>
      </c>
      <c r="DL15" s="173">
        <v>31.4126455</v>
      </c>
      <c r="DM15" s="15">
        <f t="shared" si="44"/>
        <v>2.3128858588767782</v>
      </c>
      <c r="DN15" s="1562">
        <v>0</v>
      </c>
      <c r="DO15" s="15">
        <f t="shared" si="45"/>
        <v>0</v>
      </c>
      <c r="DP15" s="1562">
        <v>0</v>
      </c>
      <c r="DQ15" s="15">
        <f t="shared" si="46"/>
        <v>0</v>
      </c>
      <c r="DR15" s="1562">
        <v>0</v>
      </c>
      <c r="DS15" s="15">
        <f t="shared" si="47"/>
        <v>0</v>
      </c>
      <c r="DT15" s="1562">
        <v>0</v>
      </c>
      <c r="DU15" s="15">
        <f t="shared" si="48"/>
        <v>0</v>
      </c>
      <c r="DV15" s="1529">
        <v>0</v>
      </c>
      <c r="DW15" s="15">
        <f t="shared" si="49"/>
        <v>0</v>
      </c>
      <c r="DX15" s="1525"/>
      <c r="DY15" s="15">
        <f t="shared" si="49"/>
        <v>0</v>
      </c>
      <c r="DZ15" s="1525"/>
      <c r="EA15" s="15">
        <f t="shared" si="50"/>
        <v>0</v>
      </c>
      <c r="EB15" s="173"/>
      <c r="EC15" s="15">
        <f t="shared" si="50"/>
        <v>0</v>
      </c>
      <c r="EJ15" s="105"/>
      <c r="EK15" s="11"/>
      <c r="EL15" s="105"/>
      <c r="EM15" s="115"/>
      <c r="EN15" s="105"/>
      <c r="EO15" s="115"/>
      <c r="EP15" s="105"/>
      <c r="EQ15" s="115"/>
      <c r="ER15" s="105"/>
      <c r="ES15" s="115"/>
      <c r="ET15" s="105"/>
      <c r="EU15" s="115"/>
      <c r="EV15" s="70"/>
      <c r="EW15" s="70"/>
      <c r="EX15" s="70"/>
      <c r="EY15" s="70"/>
      <c r="EZ15" s="70"/>
      <c r="FA15" s="70"/>
      <c r="FB15" s="70"/>
    </row>
    <row r="16" spans="1:158" ht="12.75" customHeight="1">
      <c r="A16" s="42" t="s">
        <v>105</v>
      </c>
      <c r="B16" s="173">
        <f t="shared" si="0"/>
        <v>148.80378683000001</v>
      </c>
      <c r="C16" s="15">
        <f t="shared" si="1"/>
        <v>0.2328005005711262</v>
      </c>
      <c r="D16" s="173"/>
      <c r="E16" s="15">
        <f t="shared" si="2"/>
        <v>0</v>
      </c>
      <c r="F16" s="173"/>
      <c r="G16" s="15">
        <f t="shared" si="2"/>
        <v>0</v>
      </c>
      <c r="H16" s="173"/>
      <c r="I16" s="15">
        <f t="shared" si="3"/>
        <v>0</v>
      </c>
      <c r="J16" s="173"/>
      <c r="K16" s="15">
        <f t="shared" si="4"/>
        <v>0</v>
      </c>
      <c r="L16" s="105"/>
      <c r="N16" s="173"/>
      <c r="O16" s="15">
        <f t="shared" si="5"/>
        <v>0</v>
      </c>
      <c r="P16" s="1525">
        <v>0</v>
      </c>
      <c r="Q16" s="15">
        <f t="shared" si="6"/>
        <v>0</v>
      </c>
      <c r="R16" s="173"/>
      <c r="S16" s="15">
        <f t="shared" si="7"/>
        <v>0</v>
      </c>
      <c r="T16" s="173">
        <v>0</v>
      </c>
      <c r="U16" s="15">
        <f t="shared" si="8"/>
        <v>0</v>
      </c>
      <c r="V16" s="173">
        <v>2.4</v>
      </c>
      <c r="W16" s="15">
        <f t="shared" si="9"/>
        <v>1.6921078677968997</v>
      </c>
      <c r="X16" s="173">
        <v>117.21156024</v>
      </c>
      <c r="Y16" s="15">
        <f t="shared" si="10"/>
        <v>2.837734672516032</v>
      </c>
      <c r="Z16" s="105"/>
      <c r="AA16" s="115"/>
      <c r="AB16" s="173"/>
      <c r="AC16" s="15">
        <f t="shared" si="11"/>
        <v>0</v>
      </c>
      <c r="AD16" s="173"/>
      <c r="AF16" s="105"/>
      <c r="AG16" s="15"/>
      <c r="AH16" s="173"/>
      <c r="AI16" s="15">
        <f t="shared" si="12"/>
        <v>0</v>
      </c>
      <c r="AJ16" s="173"/>
      <c r="AK16" s="15">
        <f t="shared" si="13"/>
        <v>0</v>
      </c>
      <c r="AL16" s="105"/>
      <c r="AM16" s="15"/>
      <c r="AN16" s="105"/>
      <c r="AO16" s="15"/>
      <c r="AP16" s="173"/>
      <c r="AQ16" s="15">
        <f t="shared" si="14"/>
        <v>0</v>
      </c>
      <c r="AR16" s="173"/>
      <c r="AS16" s="15">
        <f t="shared" si="15"/>
        <v>0</v>
      </c>
      <c r="AT16" s="173"/>
      <c r="AU16" s="15">
        <f t="shared" si="16"/>
        <v>0</v>
      </c>
      <c r="AV16" s="173"/>
      <c r="AW16" s="15">
        <f t="shared" si="17"/>
        <v>0</v>
      </c>
      <c r="AX16" s="173"/>
      <c r="AY16" s="15">
        <f t="shared" si="18"/>
        <v>0</v>
      </c>
      <c r="AZ16" s="173"/>
      <c r="BA16" s="15">
        <f t="shared" si="19"/>
        <v>0</v>
      </c>
      <c r="BB16" s="105"/>
      <c r="BC16" s="15"/>
      <c r="BD16" s="173"/>
      <c r="BE16" s="15">
        <f t="shared" si="20"/>
        <v>0</v>
      </c>
      <c r="BF16" s="173"/>
      <c r="BG16" s="15">
        <f t="shared" si="21"/>
        <v>0</v>
      </c>
      <c r="BH16" s="173"/>
      <c r="BI16" s="15"/>
      <c r="BJ16" s="173"/>
      <c r="BK16" s="15">
        <f t="shared" si="22"/>
        <v>0</v>
      </c>
      <c r="BL16" s="173"/>
      <c r="BM16" s="15">
        <f t="shared" si="23"/>
        <v>0</v>
      </c>
      <c r="BN16" s="173"/>
      <c r="BO16" s="15">
        <f t="shared" si="24"/>
        <v>0</v>
      </c>
      <c r="BP16" s="173"/>
      <c r="BQ16" s="15">
        <f t="shared" si="25"/>
        <v>0</v>
      </c>
      <c r="BR16" s="105"/>
      <c r="BS16" s="15"/>
      <c r="BT16" s="173"/>
      <c r="BU16" s="15">
        <f t="shared" si="26"/>
        <v>0</v>
      </c>
      <c r="BV16" s="173"/>
      <c r="BW16" s="15">
        <f t="shared" si="27"/>
        <v>0</v>
      </c>
      <c r="BX16" s="173">
        <v>4.0092879999999997</v>
      </c>
      <c r="BY16" s="15">
        <f t="shared" si="28"/>
        <v>0.92311613571131756</v>
      </c>
      <c r="BZ16" s="173"/>
      <c r="CA16" s="15">
        <f t="shared" si="29"/>
        <v>0</v>
      </c>
      <c r="CB16" s="173"/>
      <c r="CC16" s="15">
        <f t="shared" si="30"/>
        <v>0</v>
      </c>
      <c r="CD16" s="173">
        <v>0</v>
      </c>
      <c r="CE16" s="15">
        <f t="shared" si="31"/>
        <v>0</v>
      </c>
      <c r="CF16" s="105"/>
      <c r="CG16" s="15"/>
      <c r="CH16" s="173">
        <v>1.4</v>
      </c>
      <c r="CI16" s="15">
        <f t="shared" si="32"/>
        <v>2.3140495867768593</v>
      </c>
      <c r="CJ16" s="173">
        <v>0</v>
      </c>
      <c r="CK16" s="15">
        <f t="shared" si="33"/>
        <v>0</v>
      </c>
      <c r="CL16" s="173"/>
      <c r="CM16" s="15">
        <f t="shared" si="34"/>
        <v>0</v>
      </c>
      <c r="CN16" s="173"/>
      <c r="CO16" s="15">
        <f t="shared" si="35"/>
        <v>0</v>
      </c>
      <c r="CP16" s="173"/>
      <c r="CQ16" s="15">
        <f t="shared" si="36"/>
        <v>0</v>
      </c>
      <c r="CR16" s="173"/>
      <c r="CS16" s="15">
        <f t="shared" si="37"/>
        <v>0</v>
      </c>
      <c r="CT16" s="105"/>
      <c r="CU16" s="15"/>
      <c r="CV16" s="173">
        <v>0</v>
      </c>
      <c r="CW16" s="15">
        <f t="shared" si="38"/>
        <v>0</v>
      </c>
      <c r="CX16" s="173"/>
      <c r="CY16" s="15" t="e">
        <f t="shared" si="39"/>
        <v>#DIV/0!</v>
      </c>
      <c r="CZ16" s="173">
        <v>0</v>
      </c>
      <c r="DA16" s="15">
        <f t="shared" si="40"/>
        <v>0</v>
      </c>
      <c r="DB16" s="173">
        <v>0</v>
      </c>
      <c r="DC16" s="15">
        <f t="shared" si="41"/>
        <v>0</v>
      </c>
      <c r="DD16" s="105"/>
      <c r="DE16" s="115"/>
      <c r="DF16" s="173"/>
      <c r="DG16" s="15">
        <f t="shared" si="42"/>
        <v>0</v>
      </c>
      <c r="DH16" s="105"/>
      <c r="DI16" s="115"/>
      <c r="DJ16" s="173">
        <v>0</v>
      </c>
      <c r="DK16" s="15">
        <f t="shared" si="43"/>
        <v>0</v>
      </c>
      <c r="DL16" s="173">
        <v>17.48293859</v>
      </c>
      <c r="DM16" s="15">
        <f t="shared" si="44"/>
        <v>1.2872536137213313</v>
      </c>
      <c r="DN16" s="1562">
        <v>0</v>
      </c>
      <c r="DO16" s="15">
        <f t="shared" si="45"/>
        <v>0</v>
      </c>
      <c r="DP16" s="1562">
        <v>0</v>
      </c>
      <c r="DQ16" s="15">
        <f t="shared" si="46"/>
        <v>0</v>
      </c>
      <c r="DR16" s="1562">
        <v>0</v>
      </c>
      <c r="DS16" s="15">
        <f t="shared" si="47"/>
        <v>0</v>
      </c>
      <c r="DT16" s="1562">
        <v>0</v>
      </c>
      <c r="DU16" s="15">
        <f t="shared" si="48"/>
        <v>0</v>
      </c>
      <c r="DV16" s="1529">
        <v>0</v>
      </c>
      <c r="DW16" s="15">
        <f t="shared" si="49"/>
        <v>0</v>
      </c>
      <c r="DX16" s="1525"/>
      <c r="DY16" s="15">
        <f t="shared" si="49"/>
        <v>0</v>
      </c>
      <c r="DZ16" s="1525">
        <v>6.3</v>
      </c>
      <c r="EA16" s="15">
        <f t="shared" si="50"/>
        <v>2.8213166144200623</v>
      </c>
      <c r="EB16" s="173"/>
      <c r="EC16" s="15">
        <f t="shared" si="50"/>
        <v>0</v>
      </c>
      <c r="EJ16" s="105"/>
      <c r="EK16" s="1"/>
      <c r="EL16" s="105"/>
      <c r="EN16" s="105"/>
      <c r="EO16" s="115"/>
      <c r="EP16" s="105"/>
      <c r="EQ16" s="115"/>
      <c r="ER16" s="105"/>
      <c r="ES16" s="115"/>
      <c r="ET16" s="105"/>
      <c r="EU16" s="115"/>
    </row>
    <row r="17" spans="1:158" ht="12.75" customHeight="1">
      <c r="A17" s="42" t="s">
        <v>645</v>
      </c>
      <c r="B17" s="173">
        <f t="shared" si="0"/>
        <v>560.02516033000006</v>
      </c>
      <c r="C17" s="15">
        <f t="shared" si="1"/>
        <v>0.87614798275392258</v>
      </c>
      <c r="D17" s="173"/>
      <c r="E17" s="15">
        <f t="shared" si="2"/>
        <v>0</v>
      </c>
      <c r="F17" s="173"/>
      <c r="G17" s="15">
        <f t="shared" si="2"/>
        <v>0</v>
      </c>
      <c r="H17" s="173"/>
      <c r="I17" s="15">
        <f t="shared" si="3"/>
        <v>0</v>
      </c>
      <c r="J17" s="173"/>
      <c r="K17" s="15">
        <f t="shared" si="4"/>
        <v>0</v>
      </c>
      <c r="L17" s="105"/>
      <c r="N17" s="173"/>
      <c r="O17" s="15">
        <f t="shared" si="5"/>
        <v>0</v>
      </c>
      <c r="P17" s="1525">
        <v>0</v>
      </c>
      <c r="Q17" s="15">
        <f t="shared" si="6"/>
        <v>0</v>
      </c>
      <c r="R17" s="173"/>
      <c r="S17" s="15">
        <f t="shared" si="7"/>
        <v>0</v>
      </c>
      <c r="T17" s="173"/>
      <c r="U17" s="15">
        <f t="shared" si="8"/>
        <v>0</v>
      </c>
      <c r="V17" s="173"/>
      <c r="W17" s="15">
        <f t="shared" si="9"/>
        <v>0</v>
      </c>
      <c r="X17" s="173">
        <v>348.33536194000004</v>
      </c>
      <c r="Y17" s="15">
        <f t="shared" si="10"/>
        <v>8.4333263051576228</v>
      </c>
      <c r="Z17" s="105"/>
      <c r="AA17" s="115"/>
      <c r="AB17" s="173"/>
      <c r="AC17" s="15">
        <f t="shared" si="11"/>
        <v>0</v>
      </c>
      <c r="AD17" s="173"/>
      <c r="AF17" s="105"/>
      <c r="AG17" s="15"/>
      <c r="AH17" s="173"/>
      <c r="AI17" s="15">
        <f t="shared" si="12"/>
        <v>0</v>
      </c>
      <c r="AJ17" s="173">
        <v>0.73</v>
      </c>
      <c r="AK17" s="15">
        <f t="shared" si="13"/>
        <v>3.7074657186389035</v>
      </c>
      <c r="AL17" s="105"/>
      <c r="AM17" s="15"/>
      <c r="AN17" s="105"/>
      <c r="AO17" s="15"/>
      <c r="AP17" s="173">
        <v>26.2</v>
      </c>
      <c r="AQ17" s="15">
        <f t="shared" si="14"/>
        <v>0.76589003264513622</v>
      </c>
      <c r="AR17" s="173"/>
      <c r="AS17" s="15">
        <f t="shared" si="15"/>
        <v>0</v>
      </c>
      <c r="AT17" s="173"/>
      <c r="AU17" s="15">
        <f t="shared" si="16"/>
        <v>0</v>
      </c>
      <c r="AV17" s="173">
        <v>38.200000000000003</v>
      </c>
      <c r="AW17" s="15">
        <f t="shared" si="17"/>
        <v>2.286861880665779</v>
      </c>
      <c r="AX17" s="173">
        <v>79.400000000000006</v>
      </c>
      <c r="AY17" s="15">
        <f t="shared" si="18"/>
        <v>2.3576689994954605</v>
      </c>
      <c r="AZ17" s="173"/>
      <c r="BA17" s="15">
        <f t="shared" si="19"/>
        <v>0</v>
      </c>
      <c r="BB17" s="105"/>
      <c r="BC17" s="15"/>
      <c r="BD17" s="173"/>
      <c r="BE17" s="15">
        <f t="shared" si="20"/>
        <v>0</v>
      </c>
      <c r="BF17" s="173"/>
      <c r="BG17" s="15">
        <f t="shared" si="21"/>
        <v>0</v>
      </c>
      <c r="BH17" s="173"/>
      <c r="BI17" s="15"/>
      <c r="BJ17" s="173"/>
      <c r="BK17" s="15">
        <f t="shared" si="22"/>
        <v>0</v>
      </c>
      <c r="BL17" s="173"/>
      <c r="BM17" s="15">
        <f t="shared" si="23"/>
        <v>0</v>
      </c>
      <c r="BN17" s="173"/>
      <c r="BO17" s="15">
        <f t="shared" si="24"/>
        <v>0</v>
      </c>
      <c r="BP17" s="173"/>
      <c r="BQ17" s="15">
        <f t="shared" si="25"/>
        <v>0</v>
      </c>
      <c r="BR17" s="105"/>
      <c r="BS17" s="15"/>
      <c r="BT17" s="173"/>
      <c r="BU17" s="15">
        <f t="shared" si="26"/>
        <v>0</v>
      </c>
      <c r="BV17" s="173"/>
      <c r="BW17" s="15">
        <f t="shared" si="27"/>
        <v>0</v>
      </c>
      <c r="BX17" s="173">
        <v>1.78095</v>
      </c>
      <c r="BY17" s="15">
        <f t="shared" si="28"/>
        <v>0.41005377560680878</v>
      </c>
      <c r="BZ17" s="173"/>
      <c r="CA17" s="15">
        <f t="shared" si="29"/>
        <v>0</v>
      </c>
      <c r="CB17" s="173"/>
      <c r="CC17" s="15">
        <f t="shared" si="30"/>
        <v>0</v>
      </c>
      <c r="CD17" s="173">
        <v>0</v>
      </c>
      <c r="CE17" s="15">
        <f t="shared" si="31"/>
        <v>0</v>
      </c>
      <c r="CF17" s="105"/>
      <c r="CG17" s="15"/>
      <c r="CH17" s="173">
        <v>1.6</v>
      </c>
      <c r="CI17" s="15">
        <f t="shared" si="32"/>
        <v>2.6446280991735538</v>
      </c>
      <c r="CJ17" s="173">
        <v>0</v>
      </c>
      <c r="CK17" s="15">
        <f t="shared" si="33"/>
        <v>0</v>
      </c>
      <c r="CL17" s="173"/>
      <c r="CM17" s="15">
        <f t="shared" si="34"/>
        <v>0</v>
      </c>
      <c r="CN17" s="173"/>
      <c r="CO17" s="15">
        <f t="shared" si="35"/>
        <v>0</v>
      </c>
      <c r="CP17" s="173"/>
      <c r="CQ17" s="15">
        <f t="shared" si="36"/>
        <v>0</v>
      </c>
      <c r="CR17" s="173"/>
      <c r="CS17" s="15">
        <f t="shared" si="37"/>
        <v>0</v>
      </c>
      <c r="CT17" s="105"/>
      <c r="CU17" s="15"/>
      <c r="CV17" s="173">
        <v>0</v>
      </c>
      <c r="CW17" s="15">
        <f t="shared" si="38"/>
        <v>0</v>
      </c>
      <c r="CX17" s="173"/>
      <c r="CY17" s="15" t="e">
        <f t="shared" si="39"/>
        <v>#DIV/0!</v>
      </c>
      <c r="CZ17" s="173">
        <v>0</v>
      </c>
      <c r="DA17" s="15">
        <f t="shared" si="40"/>
        <v>0</v>
      </c>
      <c r="DB17" s="173">
        <v>0</v>
      </c>
      <c r="DC17" s="15">
        <f t="shared" si="41"/>
        <v>0</v>
      </c>
      <c r="DD17" s="105"/>
      <c r="DE17" s="115"/>
      <c r="DF17" s="173"/>
      <c r="DG17" s="15">
        <f t="shared" si="42"/>
        <v>0</v>
      </c>
      <c r="DH17" s="105"/>
      <c r="DI17" s="115"/>
      <c r="DJ17" s="173">
        <v>0</v>
      </c>
      <c r="DK17" s="15">
        <f t="shared" si="43"/>
        <v>0</v>
      </c>
      <c r="DL17" s="173">
        <v>60.978848390000003</v>
      </c>
      <c r="DM17" s="15">
        <f t="shared" si="44"/>
        <v>4.4898197489231535</v>
      </c>
      <c r="DN17" s="1562">
        <v>0</v>
      </c>
      <c r="DO17" s="15">
        <f t="shared" si="45"/>
        <v>0</v>
      </c>
      <c r="DP17" s="1562">
        <v>0</v>
      </c>
      <c r="DQ17" s="15">
        <f t="shared" si="46"/>
        <v>0</v>
      </c>
      <c r="DR17" s="1562">
        <v>0</v>
      </c>
      <c r="DS17" s="15">
        <f t="shared" si="47"/>
        <v>0</v>
      </c>
      <c r="DT17" s="1562">
        <v>0</v>
      </c>
      <c r="DU17" s="15">
        <f t="shared" si="48"/>
        <v>0</v>
      </c>
      <c r="DV17" s="1529">
        <v>0</v>
      </c>
      <c r="DW17" s="15">
        <f t="shared" si="49"/>
        <v>0</v>
      </c>
      <c r="DX17" s="1525"/>
      <c r="DY17" s="15">
        <f t="shared" si="49"/>
        <v>0</v>
      </c>
      <c r="DZ17" s="1525">
        <v>2.8</v>
      </c>
      <c r="EA17" s="15">
        <f t="shared" si="50"/>
        <v>1.2539184952978055</v>
      </c>
      <c r="EB17" s="173"/>
      <c r="EC17" s="15">
        <f t="shared" si="50"/>
        <v>0</v>
      </c>
      <c r="EJ17" s="105"/>
      <c r="EK17" s="1"/>
      <c r="EL17" s="105"/>
      <c r="EN17" s="105"/>
      <c r="EO17" s="115"/>
      <c r="EP17" s="105"/>
      <c r="EQ17" s="115"/>
      <c r="ER17" s="105"/>
      <c r="ES17" s="115"/>
      <c r="ET17" s="105"/>
      <c r="EU17" s="115"/>
    </row>
    <row r="18" spans="1:158" ht="12.75" customHeight="1">
      <c r="A18" s="42" t="s">
        <v>109</v>
      </c>
      <c r="B18" s="173">
        <f t="shared" si="0"/>
        <v>2.2300136000000004</v>
      </c>
      <c r="C18" s="15">
        <f t="shared" si="1"/>
        <v>3.4888109598549205E-3</v>
      </c>
      <c r="D18" s="173"/>
      <c r="E18" s="15">
        <f t="shared" si="2"/>
        <v>0</v>
      </c>
      <c r="F18" s="173"/>
      <c r="G18" s="15">
        <f t="shared" si="2"/>
        <v>0</v>
      </c>
      <c r="H18" s="173"/>
      <c r="I18" s="15">
        <f t="shared" si="3"/>
        <v>0</v>
      </c>
      <c r="J18" s="173"/>
      <c r="K18" s="15">
        <f t="shared" si="4"/>
        <v>0</v>
      </c>
      <c r="L18" s="105"/>
      <c r="N18" s="173"/>
      <c r="O18" s="15">
        <f t="shared" si="5"/>
        <v>0</v>
      </c>
      <c r="P18" s="1525">
        <v>0</v>
      </c>
      <c r="Q18" s="15">
        <f t="shared" si="6"/>
        <v>0</v>
      </c>
      <c r="R18" s="173"/>
      <c r="S18" s="15">
        <f t="shared" si="7"/>
        <v>0</v>
      </c>
      <c r="T18" s="173"/>
      <c r="U18" s="15">
        <f t="shared" si="8"/>
        <v>0</v>
      </c>
      <c r="V18" s="173"/>
      <c r="W18" s="15">
        <f t="shared" si="9"/>
        <v>0</v>
      </c>
      <c r="X18" s="173">
        <v>0</v>
      </c>
      <c r="Y18" s="15">
        <f t="shared" si="10"/>
        <v>0</v>
      </c>
      <c r="Z18" s="105"/>
      <c r="AA18" s="115"/>
      <c r="AB18" s="173"/>
      <c r="AC18" s="15">
        <f t="shared" si="11"/>
        <v>0</v>
      </c>
      <c r="AD18" s="173"/>
      <c r="AF18" s="105"/>
      <c r="AG18" s="15"/>
      <c r="AH18" s="173"/>
      <c r="AI18" s="15">
        <f t="shared" si="12"/>
        <v>0</v>
      </c>
      <c r="AJ18" s="173"/>
      <c r="AK18" s="15">
        <f t="shared" si="13"/>
        <v>0</v>
      </c>
      <c r="AL18" s="105"/>
      <c r="AM18" s="15"/>
      <c r="AN18" s="105"/>
      <c r="AO18" s="15"/>
      <c r="AP18" s="173"/>
      <c r="AQ18" s="15">
        <f t="shared" si="14"/>
        <v>0</v>
      </c>
      <c r="AR18" s="173"/>
      <c r="AS18" s="15">
        <f t="shared" si="15"/>
        <v>0</v>
      </c>
      <c r="AT18" s="173"/>
      <c r="AU18" s="15">
        <f t="shared" si="16"/>
        <v>0</v>
      </c>
      <c r="AV18" s="173"/>
      <c r="AW18" s="15">
        <f t="shared" si="17"/>
        <v>0</v>
      </c>
      <c r="AX18" s="173"/>
      <c r="AY18" s="15">
        <f t="shared" si="18"/>
        <v>0</v>
      </c>
      <c r="AZ18" s="173"/>
      <c r="BA18" s="15">
        <f t="shared" si="19"/>
        <v>0</v>
      </c>
      <c r="BB18" s="105"/>
      <c r="BC18" s="15"/>
      <c r="BD18" s="173"/>
      <c r="BE18" s="15">
        <f t="shared" si="20"/>
        <v>0</v>
      </c>
      <c r="BF18" s="173"/>
      <c r="BG18" s="15">
        <f t="shared" si="21"/>
        <v>0</v>
      </c>
      <c r="BH18" s="173"/>
      <c r="BI18" s="15"/>
      <c r="BJ18" s="173"/>
      <c r="BK18" s="15">
        <f t="shared" si="22"/>
        <v>0</v>
      </c>
      <c r="BL18" s="173"/>
      <c r="BM18" s="15">
        <f t="shared" si="23"/>
        <v>0</v>
      </c>
      <c r="BN18" s="173"/>
      <c r="BO18" s="15">
        <f t="shared" si="24"/>
        <v>0</v>
      </c>
      <c r="BP18" s="173"/>
      <c r="BQ18" s="15">
        <f t="shared" si="25"/>
        <v>0</v>
      </c>
      <c r="BR18" s="105"/>
      <c r="BS18" s="15"/>
      <c r="BT18" s="173"/>
      <c r="BU18" s="15">
        <f t="shared" si="26"/>
        <v>0</v>
      </c>
      <c r="BV18" s="173"/>
      <c r="BW18" s="15">
        <f t="shared" si="27"/>
        <v>0</v>
      </c>
      <c r="BX18" s="173">
        <v>0</v>
      </c>
      <c r="BY18" s="15">
        <f t="shared" si="28"/>
        <v>0</v>
      </c>
      <c r="BZ18" s="173"/>
      <c r="CA18" s="15">
        <f t="shared" si="29"/>
        <v>0</v>
      </c>
      <c r="CB18" s="173"/>
      <c r="CC18" s="15">
        <f t="shared" si="30"/>
        <v>0</v>
      </c>
      <c r="CD18" s="173">
        <v>0</v>
      </c>
      <c r="CE18" s="15">
        <f t="shared" si="31"/>
        <v>0</v>
      </c>
      <c r="CF18" s="105"/>
      <c r="CG18" s="15"/>
      <c r="CH18" s="173">
        <v>0.2</v>
      </c>
      <c r="CI18" s="15">
        <f t="shared" si="32"/>
        <v>0.33057851239669422</v>
      </c>
      <c r="CJ18" s="173">
        <v>0</v>
      </c>
      <c r="CK18" s="15">
        <f t="shared" si="33"/>
        <v>0</v>
      </c>
      <c r="CL18" s="173"/>
      <c r="CM18" s="15">
        <f t="shared" si="34"/>
        <v>0</v>
      </c>
      <c r="CN18" s="173"/>
      <c r="CO18" s="15">
        <f t="shared" si="35"/>
        <v>0</v>
      </c>
      <c r="CP18" s="173"/>
      <c r="CQ18" s="15">
        <f t="shared" si="36"/>
        <v>0</v>
      </c>
      <c r="CR18" s="173"/>
      <c r="CS18" s="15">
        <f t="shared" si="37"/>
        <v>0</v>
      </c>
      <c r="CT18" s="105"/>
      <c r="CU18" s="15"/>
      <c r="CV18" s="173">
        <v>0</v>
      </c>
      <c r="CW18" s="15">
        <f t="shared" si="38"/>
        <v>0</v>
      </c>
      <c r="CX18" s="173"/>
      <c r="CY18" s="15" t="e">
        <f t="shared" si="39"/>
        <v>#DIV/0!</v>
      </c>
      <c r="CZ18" s="173">
        <v>0</v>
      </c>
      <c r="DA18" s="15">
        <f t="shared" si="40"/>
        <v>0</v>
      </c>
      <c r="DB18" s="173">
        <v>0</v>
      </c>
      <c r="DC18" s="15">
        <f t="shared" si="41"/>
        <v>0</v>
      </c>
      <c r="DD18" s="105"/>
      <c r="DE18" s="115"/>
      <c r="DF18" s="173"/>
      <c r="DG18" s="15">
        <f t="shared" si="42"/>
        <v>0</v>
      </c>
      <c r="DH18" s="105"/>
      <c r="DI18" s="115"/>
      <c r="DJ18" s="173">
        <v>0</v>
      </c>
      <c r="DK18" s="15">
        <f t="shared" si="43"/>
        <v>0</v>
      </c>
      <c r="DL18" s="173">
        <v>2.0300136000000002</v>
      </c>
      <c r="DM18" s="15">
        <f t="shared" si="44"/>
        <v>0.14946814170005329</v>
      </c>
      <c r="DN18" s="1562">
        <v>0</v>
      </c>
      <c r="DO18" s="15">
        <f t="shared" si="45"/>
        <v>0</v>
      </c>
      <c r="DP18" s="1562">
        <v>0</v>
      </c>
      <c r="DQ18" s="15">
        <f t="shared" si="46"/>
        <v>0</v>
      </c>
      <c r="DR18" s="1562">
        <v>0</v>
      </c>
      <c r="DS18" s="15">
        <f t="shared" si="47"/>
        <v>0</v>
      </c>
      <c r="DT18" s="1562">
        <v>0</v>
      </c>
      <c r="DU18" s="15">
        <f t="shared" si="48"/>
        <v>0</v>
      </c>
      <c r="DV18" s="1529">
        <v>0</v>
      </c>
      <c r="DW18" s="15">
        <f t="shared" si="49"/>
        <v>0</v>
      </c>
      <c r="DX18" s="1525"/>
      <c r="DY18" s="15">
        <f t="shared" si="49"/>
        <v>0</v>
      </c>
      <c r="DZ18" s="1525"/>
      <c r="EA18" s="15">
        <f t="shared" si="50"/>
        <v>0</v>
      </c>
      <c r="EB18" s="173"/>
      <c r="EC18" s="15">
        <f t="shared" si="50"/>
        <v>0</v>
      </c>
      <c r="EJ18" s="105"/>
      <c r="EK18" s="1"/>
      <c r="EL18" s="105"/>
      <c r="EN18" s="105"/>
      <c r="EO18" s="115"/>
      <c r="EP18" s="105"/>
      <c r="EQ18" s="115"/>
      <c r="ER18" s="105"/>
      <c r="ES18" s="115"/>
      <c r="ET18" s="105"/>
      <c r="EU18" s="115"/>
    </row>
    <row r="19" spans="1:158" ht="12.75" customHeight="1">
      <c r="A19" s="42" t="s">
        <v>111</v>
      </c>
      <c r="B19" s="173">
        <f t="shared" si="0"/>
        <v>22.161383960000002</v>
      </c>
      <c r="C19" s="15">
        <f t="shared" si="1"/>
        <v>3.4671034851626481E-2</v>
      </c>
      <c r="D19" s="173"/>
      <c r="E19" s="15">
        <f t="shared" si="2"/>
        <v>0</v>
      </c>
      <c r="F19" s="173"/>
      <c r="G19" s="15">
        <f t="shared" si="2"/>
        <v>0</v>
      </c>
      <c r="H19" s="173"/>
      <c r="I19" s="15">
        <f t="shared" si="3"/>
        <v>0</v>
      </c>
      <c r="J19" s="173"/>
      <c r="K19" s="15">
        <f t="shared" si="4"/>
        <v>0</v>
      </c>
      <c r="L19" s="105"/>
      <c r="N19" s="173"/>
      <c r="O19" s="15">
        <f t="shared" si="5"/>
        <v>0</v>
      </c>
      <c r="P19" s="1525">
        <v>0</v>
      </c>
      <c r="Q19" s="15">
        <f t="shared" si="6"/>
        <v>0</v>
      </c>
      <c r="R19" s="173"/>
      <c r="S19" s="15">
        <f t="shared" si="7"/>
        <v>0</v>
      </c>
      <c r="T19" s="173">
        <v>0.03</v>
      </c>
      <c r="U19" s="15">
        <f t="shared" si="8"/>
        <v>0.12121212121212122</v>
      </c>
      <c r="V19" s="173"/>
      <c r="W19" s="15">
        <f t="shared" si="9"/>
        <v>0</v>
      </c>
      <c r="X19" s="173">
        <v>0</v>
      </c>
      <c r="Y19" s="15">
        <f t="shared" si="10"/>
        <v>0</v>
      </c>
      <c r="Z19" s="105"/>
      <c r="AA19" s="115"/>
      <c r="AB19" s="173"/>
      <c r="AC19" s="15">
        <f t="shared" si="11"/>
        <v>0</v>
      </c>
      <c r="AD19" s="173"/>
      <c r="AF19" s="105"/>
      <c r="AG19" s="15"/>
      <c r="AH19" s="173"/>
      <c r="AI19" s="15">
        <f t="shared" si="12"/>
        <v>0</v>
      </c>
      <c r="AJ19" s="173">
        <v>0.39</v>
      </c>
      <c r="AK19" s="15">
        <f t="shared" si="13"/>
        <v>1.9807008633824279</v>
      </c>
      <c r="AL19" s="105"/>
      <c r="AM19" s="15"/>
      <c r="AN19" s="105"/>
      <c r="AO19" s="15"/>
      <c r="AP19" s="173"/>
      <c r="AQ19" s="15">
        <f t="shared" si="14"/>
        <v>0</v>
      </c>
      <c r="AR19" s="173"/>
      <c r="AS19" s="15">
        <f t="shared" si="15"/>
        <v>0</v>
      </c>
      <c r="AT19" s="173"/>
      <c r="AU19" s="15">
        <f t="shared" si="16"/>
        <v>0</v>
      </c>
      <c r="AV19" s="173"/>
      <c r="AW19" s="15">
        <f t="shared" si="17"/>
        <v>0</v>
      </c>
      <c r="AX19" s="173"/>
      <c r="AY19" s="15">
        <f t="shared" si="18"/>
        <v>0</v>
      </c>
      <c r="AZ19" s="173"/>
      <c r="BA19" s="15">
        <f t="shared" si="19"/>
        <v>0</v>
      </c>
      <c r="BB19" s="105"/>
      <c r="BC19" s="15"/>
      <c r="BD19" s="173"/>
      <c r="BE19" s="15">
        <f t="shared" si="20"/>
        <v>0</v>
      </c>
      <c r="BF19" s="173"/>
      <c r="BG19" s="15">
        <f t="shared" si="21"/>
        <v>0</v>
      </c>
      <c r="BH19" s="173"/>
      <c r="BI19" s="15"/>
      <c r="BJ19" s="173"/>
      <c r="BK19" s="15">
        <f t="shared" si="22"/>
        <v>0</v>
      </c>
      <c r="BL19" s="173"/>
      <c r="BM19" s="15">
        <f t="shared" si="23"/>
        <v>0</v>
      </c>
      <c r="BN19" s="173"/>
      <c r="BO19" s="15">
        <f t="shared" si="24"/>
        <v>0</v>
      </c>
      <c r="BP19" s="173"/>
      <c r="BQ19" s="15">
        <f t="shared" si="25"/>
        <v>0</v>
      </c>
      <c r="BR19" s="105"/>
      <c r="BS19" s="15"/>
      <c r="BT19" s="173"/>
      <c r="BU19" s="15">
        <f t="shared" si="26"/>
        <v>0</v>
      </c>
      <c r="BV19" s="173"/>
      <c r="BW19" s="15">
        <f t="shared" si="27"/>
        <v>0</v>
      </c>
      <c r="BX19" s="173">
        <v>1.1669099999999999</v>
      </c>
      <c r="BY19" s="15">
        <f t="shared" si="28"/>
        <v>0.26867450029104761</v>
      </c>
      <c r="BZ19" s="173"/>
      <c r="CA19" s="15">
        <f t="shared" si="29"/>
        <v>0</v>
      </c>
      <c r="CB19" s="173"/>
      <c r="CC19" s="15">
        <f t="shared" si="30"/>
        <v>0</v>
      </c>
      <c r="CD19" s="173">
        <v>0</v>
      </c>
      <c r="CE19" s="15">
        <f t="shared" si="31"/>
        <v>0</v>
      </c>
      <c r="CF19" s="105"/>
      <c r="CG19" s="15"/>
      <c r="CH19" s="173">
        <v>2.1</v>
      </c>
      <c r="CI19" s="15">
        <f t="shared" si="32"/>
        <v>3.4710743801652892</v>
      </c>
      <c r="CJ19" s="173">
        <v>0</v>
      </c>
      <c r="CK19" s="15">
        <f t="shared" si="33"/>
        <v>0</v>
      </c>
      <c r="CL19" s="173"/>
      <c r="CM19" s="15">
        <f t="shared" si="34"/>
        <v>0</v>
      </c>
      <c r="CN19" s="173"/>
      <c r="CO19" s="15">
        <f t="shared" si="35"/>
        <v>0</v>
      </c>
      <c r="CP19" s="173"/>
      <c r="CQ19" s="15">
        <f t="shared" si="36"/>
        <v>0</v>
      </c>
      <c r="CR19" s="173"/>
      <c r="CS19" s="15">
        <f t="shared" si="37"/>
        <v>0</v>
      </c>
      <c r="CT19" s="105"/>
      <c r="CU19" s="15"/>
      <c r="CV19" s="173">
        <v>0</v>
      </c>
      <c r="CW19" s="15">
        <f t="shared" si="38"/>
        <v>0</v>
      </c>
      <c r="CX19" s="173"/>
      <c r="CY19" s="15" t="e">
        <f t="shared" si="39"/>
        <v>#DIV/0!</v>
      </c>
      <c r="CZ19" s="173">
        <v>0</v>
      </c>
      <c r="DA19" s="15">
        <f t="shared" si="40"/>
        <v>0</v>
      </c>
      <c r="DB19" s="173">
        <v>0</v>
      </c>
      <c r="DC19" s="15">
        <f t="shared" si="41"/>
        <v>0</v>
      </c>
      <c r="DD19" s="105"/>
      <c r="DE19" s="115"/>
      <c r="DF19" s="173">
        <v>1.38</v>
      </c>
      <c r="DG19" s="15">
        <f t="shared" si="42"/>
        <v>10.849056603773583</v>
      </c>
      <c r="DH19" s="105"/>
      <c r="DI19" s="115"/>
      <c r="DJ19" s="173">
        <v>0</v>
      </c>
      <c r="DK19" s="15">
        <f t="shared" si="43"/>
        <v>0</v>
      </c>
      <c r="DL19" s="173">
        <v>17.094473960000002</v>
      </c>
      <c r="DM19" s="15">
        <f t="shared" si="44"/>
        <v>1.2586512997455539</v>
      </c>
      <c r="DN19" s="1562">
        <v>0</v>
      </c>
      <c r="DO19" s="15">
        <f t="shared" si="45"/>
        <v>0</v>
      </c>
      <c r="DP19" s="1562">
        <v>0</v>
      </c>
      <c r="DQ19" s="15">
        <f t="shared" si="46"/>
        <v>0</v>
      </c>
      <c r="DR19" s="1562">
        <v>0</v>
      </c>
      <c r="DS19" s="15">
        <f t="shared" si="47"/>
        <v>0</v>
      </c>
      <c r="DT19" s="1562">
        <v>0</v>
      </c>
      <c r="DU19" s="15">
        <f t="shared" si="48"/>
        <v>0</v>
      </c>
      <c r="DV19" s="1529">
        <v>0</v>
      </c>
      <c r="DW19" s="15">
        <f t="shared" si="49"/>
        <v>0</v>
      </c>
      <c r="DX19" s="1525"/>
      <c r="DY19" s="15">
        <f t="shared" si="49"/>
        <v>0</v>
      </c>
      <c r="DZ19" s="1525"/>
      <c r="EA19" s="15">
        <f t="shared" si="50"/>
        <v>0</v>
      </c>
      <c r="EB19" s="173"/>
      <c r="EC19" s="15">
        <f t="shared" si="50"/>
        <v>0</v>
      </c>
      <c r="EJ19" s="105"/>
      <c r="EK19" s="10"/>
      <c r="EM19" s="10"/>
      <c r="EN19" s="105"/>
      <c r="EO19" s="115"/>
      <c r="EP19" s="105"/>
      <c r="EQ19" s="115"/>
      <c r="ER19" s="105"/>
      <c r="ES19" s="115"/>
      <c r="ET19" s="105"/>
      <c r="EU19" s="115"/>
    </row>
    <row r="20" spans="1:158" s="52" customFormat="1" ht="12.75" customHeight="1">
      <c r="A20" s="42" t="s">
        <v>113</v>
      </c>
      <c r="B20" s="173">
        <f t="shared" si="0"/>
        <v>12.323449699999999</v>
      </c>
      <c r="C20" s="15">
        <f t="shared" si="1"/>
        <v>1.9279786623983292E-2</v>
      </c>
      <c r="D20" s="173"/>
      <c r="E20" s="15">
        <f t="shared" si="2"/>
        <v>0</v>
      </c>
      <c r="F20" s="173"/>
      <c r="G20" s="15">
        <f t="shared" si="2"/>
        <v>0</v>
      </c>
      <c r="H20" s="173"/>
      <c r="I20" s="15">
        <f t="shared" si="3"/>
        <v>0</v>
      </c>
      <c r="J20" s="173"/>
      <c r="K20" s="15">
        <f t="shared" si="4"/>
        <v>0</v>
      </c>
      <c r="L20" s="105"/>
      <c r="M20" s="15"/>
      <c r="N20" s="173"/>
      <c r="O20" s="15">
        <f t="shared" si="5"/>
        <v>0</v>
      </c>
      <c r="P20" s="1525">
        <v>0</v>
      </c>
      <c r="Q20" s="15">
        <f t="shared" si="6"/>
        <v>0</v>
      </c>
      <c r="R20" s="173"/>
      <c r="S20" s="15">
        <f t="shared" si="7"/>
        <v>0</v>
      </c>
      <c r="T20" s="173"/>
      <c r="U20" s="15">
        <f t="shared" si="8"/>
        <v>0</v>
      </c>
      <c r="V20" s="173"/>
      <c r="W20" s="15">
        <f t="shared" si="9"/>
        <v>0</v>
      </c>
      <c r="X20" s="173">
        <v>0</v>
      </c>
      <c r="Y20" s="15">
        <f t="shared" si="10"/>
        <v>0</v>
      </c>
      <c r="Z20" s="105"/>
      <c r="AA20" s="115"/>
      <c r="AB20" s="173"/>
      <c r="AC20" s="15">
        <f t="shared" si="11"/>
        <v>0</v>
      </c>
      <c r="AD20" s="173"/>
      <c r="AE20" s="15"/>
      <c r="AF20" s="105"/>
      <c r="AG20" s="15"/>
      <c r="AH20" s="173"/>
      <c r="AI20" s="15">
        <f t="shared" si="12"/>
        <v>0</v>
      </c>
      <c r="AJ20" s="173"/>
      <c r="AK20" s="15">
        <f t="shared" si="13"/>
        <v>0</v>
      </c>
      <c r="AL20" s="105"/>
      <c r="AM20" s="15"/>
      <c r="AN20" s="105"/>
      <c r="AO20" s="15"/>
      <c r="AP20" s="173"/>
      <c r="AQ20" s="15">
        <f t="shared" si="14"/>
        <v>0</v>
      </c>
      <c r="AR20" s="173"/>
      <c r="AS20" s="15">
        <f t="shared" si="15"/>
        <v>0</v>
      </c>
      <c r="AT20" s="173"/>
      <c r="AU20" s="15">
        <f t="shared" si="16"/>
        <v>0</v>
      </c>
      <c r="AV20" s="173"/>
      <c r="AW20" s="15">
        <f t="shared" si="17"/>
        <v>0</v>
      </c>
      <c r="AX20" s="173"/>
      <c r="AY20" s="15">
        <f t="shared" si="18"/>
        <v>0</v>
      </c>
      <c r="AZ20" s="173"/>
      <c r="BA20" s="15">
        <f t="shared" si="19"/>
        <v>0</v>
      </c>
      <c r="BB20" s="105"/>
      <c r="BC20" s="15"/>
      <c r="BD20" s="173"/>
      <c r="BE20" s="15">
        <f t="shared" si="20"/>
        <v>0</v>
      </c>
      <c r="BF20" s="173"/>
      <c r="BG20" s="15">
        <f t="shared" si="21"/>
        <v>0</v>
      </c>
      <c r="BH20" s="173"/>
      <c r="BI20" s="15"/>
      <c r="BJ20" s="173"/>
      <c r="BK20" s="15">
        <f t="shared" si="22"/>
        <v>0</v>
      </c>
      <c r="BL20" s="173"/>
      <c r="BM20" s="15">
        <f t="shared" si="23"/>
        <v>0</v>
      </c>
      <c r="BN20" s="173"/>
      <c r="BO20" s="15">
        <f t="shared" si="24"/>
        <v>0</v>
      </c>
      <c r="BP20" s="173"/>
      <c r="BQ20" s="15">
        <f t="shared" si="25"/>
        <v>0</v>
      </c>
      <c r="BR20" s="105"/>
      <c r="BS20" s="15"/>
      <c r="BT20" s="173"/>
      <c r="BU20" s="15">
        <f t="shared" si="26"/>
        <v>0</v>
      </c>
      <c r="BV20" s="173"/>
      <c r="BW20" s="15">
        <f t="shared" si="27"/>
        <v>0</v>
      </c>
      <c r="BX20" s="173">
        <v>0</v>
      </c>
      <c r="BY20" s="15">
        <f t="shared" si="28"/>
        <v>0</v>
      </c>
      <c r="BZ20" s="173"/>
      <c r="CA20" s="15">
        <f t="shared" si="29"/>
        <v>0</v>
      </c>
      <c r="CB20" s="173"/>
      <c r="CC20" s="15">
        <f t="shared" si="30"/>
        <v>0</v>
      </c>
      <c r="CD20" s="173">
        <v>0</v>
      </c>
      <c r="CE20" s="15">
        <f t="shared" si="31"/>
        <v>0</v>
      </c>
      <c r="CF20" s="105"/>
      <c r="CG20" s="15"/>
      <c r="CH20" s="173">
        <v>0.6</v>
      </c>
      <c r="CI20" s="15">
        <f t="shared" si="32"/>
        <v>0.99173553719008256</v>
      </c>
      <c r="CJ20" s="173">
        <v>0</v>
      </c>
      <c r="CK20" s="15">
        <f t="shared" si="33"/>
        <v>0</v>
      </c>
      <c r="CL20" s="173"/>
      <c r="CM20" s="15">
        <f t="shared" si="34"/>
        <v>0</v>
      </c>
      <c r="CN20" s="173"/>
      <c r="CO20" s="15">
        <f t="shared" si="35"/>
        <v>0</v>
      </c>
      <c r="CP20" s="173"/>
      <c r="CQ20" s="15">
        <f t="shared" si="36"/>
        <v>0</v>
      </c>
      <c r="CR20" s="173"/>
      <c r="CS20" s="15">
        <f t="shared" si="37"/>
        <v>0</v>
      </c>
      <c r="CT20" s="105"/>
      <c r="CU20" s="15"/>
      <c r="CV20" s="173">
        <v>0</v>
      </c>
      <c r="CW20" s="15">
        <f t="shared" si="38"/>
        <v>0</v>
      </c>
      <c r="CX20" s="173"/>
      <c r="CY20" s="15" t="e">
        <f t="shared" si="39"/>
        <v>#DIV/0!</v>
      </c>
      <c r="CZ20" s="173">
        <v>0</v>
      </c>
      <c r="DA20" s="15">
        <f t="shared" si="40"/>
        <v>0</v>
      </c>
      <c r="DB20" s="173">
        <v>0</v>
      </c>
      <c r="DC20" s="15">
        <f t="shared" si="41"/>
        <v>0</v>
      </c>
      <c r="DD20" s="105"/>
      <c r="DE20" s="115"/>
      <c r="DF20" s="173"/>
      <c r="DG20" s="15">
        <f t="shared" si="42"/>
        <v>0</v>
      </c>
      <c r="DH20" s="105"/>
      <c r="DI20" s="115"/>
      <c r="DJ20" s="173">
        <v>0</v>
      </c>
      <c r="DK20" s="15">
        <f t="shared" si="43"/>
        <v>0</v>
      </c>
      <c r="DL20" s="173">
        <v>11.7234497</v>
      </c>
      <c r="DM20" s="15">
        <f t="shared" si="44"/>
        <v>0.86318743922358299</v>
      </c>
      <c r="DN20" s="1562">
        <v>0</v>
      </c>
      <c r="DO20" s="15">
        <f t="shared" si="45"/>
        <v>0</v>
      </c>
      <c r="DP20" s="1562">
        <v>0</v>
      </c>
      <c r="DQ20" s="15">
        <f t="shared" si="46"/>
        <v>0</v>
      </c>
      <c r="DR20" s="1562">
        <v>0</v>
      </c>
      <c r="DS20" s="15">
        <f t="shared" si="47"/>
        <v>0</v>
      </c>
      <c r="DT20" s="1562">
        <v>0</v>
      </c>
      <c r="DU20" s="15">
        <f t="shared" si="48"/>
        <v>0</v>
      </c>
      <c r="DV20" s="1529">
        <v>0</v>
      </c>
      <c r="DW20" s="15">
        <f t="shared" si="49"/>
        <v>0</v>
      </c>
      <c r="DX20" s="1525"/>
      <c r="DY20" s="15">
        <f t="shared" si="49"/>
        <v>0</v>
      </c>
      <c r="DZ20" s="1525"/>
      <c r="EA20" s="15">
        <f t="shared" si="50"/>
        <v>0</v>
      </c>
      <c r="EB20" s="173"/>
      <c r="EC20" s="15">
        <f t="shared" si="50"/>
        <v>0</v>
      </c>
      <c r="EJ20" s="119"/>
      <c r="EL20" s="105"/>
      <c r="EN20" s="119"/>
      <c r="EO20" s="115"/>
      <c r="EP20" s="119"/>
      <c r="EQ20" s="115"/>
      <c r="ER20" s="119"/>
      <c r="ES20" s="115"/>
      <c r="ET20" s="119"/>
      <c r="EU20" s="115"/>
    </row>
    <row r="21" spans="1:158" s="52" customFormat="1" ht="12.75" customHeight="1">
      <c r="A21" s="42" t="s">
        <v>115</v>
      </c>
      <c r="B21" s="173">
        <f t="shared" si="0"/>
        <v>20.699331999999998</v>
      </c>
      <c r="C21" s="15">
        <f t="shared" si="1"/>
        <v>3.2383684271376487E-2</v>
      </c>
      <c r="D21" s="173"/>
      <c r="E21" s="15">
        <f t="shared" si="2"/>
        <v>0</v>
      </c>
      <c r="F21" s="173"/>
      <c r="G21" s="15">
        <f t="shared" si="2"/>
        <v>0</v>
      </c>
      <c r="H21" s="173"/>
      <c r="I21" s="15">
        <f t="shared" si="3"/>
        <v>0</v>
      </c>
      <c r="J21" s="173"/>
      <c r="K21" s="15">
        <f t="shared" si="4"/>
        <v>0</v>
      </c>
      <c r="L21" s="105"/>
      <c r="M21" s="15"/>
      <c r="N21" s="173"/>
      <c r="O21" s="15">
        <f t="shared" si="5"/>
        <v>0</v>
      </c>
      <c r="P21" s="1525">
        <v>0</v>
      </c>
      <c r="Q21" s="15">
        <f t="shared" si="6"/>
        <v>0</v>
      </c>
      <c r="R21" s="173"/>
      <c r="S21" s="15">
        <f t="shared" si="7"/>
        <v>0</v>
      </c>
      <c r="T21" s="173"/>
      <c r="U21" s="15">
        <f t="shared" si="8"/>
        <v>0</v>
      </c>
      <c r="V21" s="173"/>
      <c r="W21" s="15">
        <f t="shared" si="9"/>
        <v>0</v>
      </c>
      <c r="X21" s="173">
        <v>0</v>
      </c>
      <c r="Y21" s="15">
        <f t="shared" si="10"/>
        <v>0</v>
      </c>
      <c r="Z21" s="105"/>
      <c r="AA21" s="115"/>
      <c r="AB21" s="173"/>
      <c r="AC21" s="15">
        <f t="shared" si="11"/>
        <v>0</v>
      </c>
      <c r="AD21" s="173"/>
      <c r="AE21" s="15"/>
      <c r="AF21" s="105"/>
      <c r="AG21" s="15"/>
      <c r="AH21" s="173"/>
      <c r="AI21" s="15">
        <f t="shared" si="12"/>
        <v>0</v>
      </c>
      <c r="AJ21" s="173"/>
      <c r="AK21" s="15">
        <f t="shared" si="13"/>
        <v>0</v>
      </c>
      <c r="AL21" s="105"/>
      <c r="AM21" s="15"/>
      <c r="AN21" s="105"/>
      <c r="AO21" s="15"/>
      <c r="AP21" s="173"/>
      <c r="AQ21" s="15">
        <f t="shared" si="14"/>
        <v>0</v>
      </c>
      <c r="AR21" s="173"/>
      <c r="AS21" s="15">
        <f t="shared" si="15"/>
        <v>0</v>
      </c>
      <c r="AT21" s="173"/>
      <c r="AU21" s="15">
        <f t="shared" si="16"/>
        <v>0</v>
      </c>
      <c r="AV21" s="173"/>
      <c r="AW21" s="15">
        <f t="shared" si="17"/>
        <v>0</v>
      </c>
      <c r="AX21" s="173"/>
      <c r="AY21" s="15">
        <f t="shared" si="18"/>
        <v>0</v>
      </c>
      <c r="AZ21" s="173"/>
      <c r="BA21" s="15">
        <f t="shared" si="19"/>
        <v>0</v>
      </c>
      <c r="BB21" s="105"/>
      <c r="BC21" s="15"/>
      <c r="BD21" s="173"/>
      <c r="BE21" s="15">
        <f t="shared" si="20"/>
        <v>0</v>
      </c>
      <c r="BF21" s="173"/>
      <c r="BG21" s="15">
        <f t="shared" si="21"/>
        <v>0</v>
      </c>
      <c r="BH21" s="173"/>
      <c r="BI21" s="15"/>
      <c r="BJ21" s="173"/>
      <c r="BK21" s="15">
        <f t="shared" si="22"/>
        <v>0</v>
      </c>
      <c r="BL21" s="173"/>
      <c r="BM21" s="15">
        <f t="shared" si="23"/>
        <v>0</v>
      </c>
      <c r="BN21" s="173"/>
      <c r="BO21" s="15">
        <f t="shared" si="24"/>
        <v>0</v>
      </c>
      <c r="BP21" s="173"/>
      <c r="BQ21" s="15">
        <f t="shared" si="25"/>
        <v>0</v>
      </c>
      <c r="BR21" s="105"/>
      <c r="BS21" s="15"/>
      <c r="BT21" s="173"/>
      <c r="BU21" s="15">
        <f t="shared" si="26"/>
        <v>0</v>
      </c>
      <c r="BV21" s="173"/>
      <c r="BW21" s="15">
        <f t="shared" si="27"/>
        <v>0</v>
      </c>
      <c r="BX21" s="173">
        <v>0</v>
      </c>
      <c r="BY21" s="15">
        <f t="shared" si="28"/>
        <v>0</v>
      </c>
      <c r="BZ21" s="173"/>
      <c r="CA21" s="15">
        <f t="shared" si="29"/>
        <v>0</v>
      </c>
      <c r="CB21" s="173"/>
      <c r="CC21" s="15">
        <f t="shared" si="30"/>
        <v>0</v>
      </c>
      <c r="CD21" s="173">
        <v>0</v>
      </c>
      <c r="CE21" s="15">
        <f t="shared" si="31"/>
        <v>0</v>
      </c>
      <c r="CF21" s="105"/>
      <c r="CG21" s="15"/>
      <c r="CH21" s="173">
        <v>0</v>
      </c>
      <c r="CI21" s="15">
        <f t="shared" si="32"/>
        <v>0</v>
      </c>
      <c r="CJ21" s="173">
        <v>0</v>
      </c>
      <c r="CK21" s="15">
        <f t="shared" si="33"/>
        <v>0</v>
      </c>
      <c r="CL21" s="173"/>
      <c r="CM21" s="15">
        <f t="shared" si="34"/>
        <v>0</v>
      </c>
      <c r="CN21" s="173"/>
      <c r="CO21" s="15">
        <f t="shared" si="35"/>
        <v>0</v>
      </c>
      <c r="CP21" s="173"/>
      <c r="CQ21" s="15">
        <f t="shared" si="36"/>
        <v>0</v>
      </c>
      <c r="CR21" s="173"/>
      <c r="CS21" s="15">
        <f t="shared" si="37"/>
        <v>0</v>
      </c>
      <c r="CT21" s="105"/>
      <c r="CU21" s="15"/>
      <c r="CV21" s="173">
        <v>0</v>
      </c>
      <c r="CW21" s="15">
        <f t="shared" si="38"/>
        <v>0</v>
      </c>
      <c r="CX21" s="173"/>
      <c r="CY21" s="15" t="e">
        <f t="shared" si="39"/>
        <v>#DIV/0!</v>
      </c>
      <c r="CZ21" s="173">
        <v>0</v>
      </c>
      <c r="DA21" s="15">
        <f t="shared" si="40"/>
        <v>0</v>
      </c>
      <c r="DB21" s="173">
        <v>0</v>
      </c>
      <c r="DC21" s="15">
        <f t="shared" si="41"/>
        <v>0</v>
      </c>
      <c r="DD21" s="105"/>
      <c r="DE21" s="115"/>
      <c r="DF21" s="173"/>
      <c r="DG21" s="15">
        <f t="shared" si="42"/>
        <v>0</v>
      </c>
      <c r="DH21" s="105"/>
      <c r="DI21" s="115"/>
      <c r="DJ21" s="173">
        <v>0</v>
      </c>
      <c r="DK21" s="15">
        <f t="shared" si="43"/>
        <v>0</v>
      </c>
      <c r="DL21" s="173">
        <v>20.699331999999998</v>
      </c>
      <c r="DM21" s="15">
        <f t="shared" si="44"/>
        <v>1.524073872447183</v>
      </c>
      <c r="DN21" s="1562">
        <v>0</v>
      </c>
      <c r="DO21" s="15">
        <f t="shared" si="45"/>
        <v>0</v>
      </c>
      <c r="DP21" s="1562">
        <v>0</v>
      </c>
      <c r="DQ21" s="15">
        <f t="shared" si="46"/>
        <v>0</v>
      </c>
      <c r="DR21" s="1562">
        <v>0</v>
      </c>
      <c r="DS21" s="15">
        <f t="shared" si="47"/>
        <v>0</v>
      </c>
      <c r="DT21" s="1562">
        <v>0</v>
      </c>
      <c r="DU21" s="15">
        <f t="shared" si="48"/>
        <v>0</v>
      </c>
      <c r="DV21" s="1529">
        <v>0</v>
      </c>
      <c r="DW21" s="15">
        <f t="shared" si="49"/>
        <v>0</v>
      </c>
      <c r="DX21" s="1525"/>
      <c r="DY21" s="15">
        <f t="shared" si="49"/>
        <v>0</v>
      </c>
      <c r="DZ21" s="1525"/>
      <c r="EA21" s="15">
        <f t="shared" si="50"/>
        <v>0</v>
      </c>
      <c r="EB21" s="173"/>
      <c r="EC21" s="15">
        <f t="shared" si="50"/>
        <v>0</v>
      </c>
      <c r="EJ21" s="119"/>
      <c r="EN21" s="119"/>
      <c r="EO21" s="115"/>
      <c r="EP21" s="119"/>
      <c r="EQ21" s="115"/>
      <c r="ER21" s="119"/>
      <c r="ES21" s="115"/>
      <c r="ET21" s="119"/>
      <c r="EU21" s="115"/>
    </row>
    <row r="22" spans="1:158" ht="12.75" customHeight="1">
      <c r="A22" s="42" t="s">
        <v>117</v>
      </c>
      <c r="B22" s="173">
        <f t="shared" si="0"/>
        <v>2.2050269999999998</v>
      </c>
      <c r="C22" s="15">
        <f t="shared" si="1"/>
        <v>3.4497199319214974E-3</v>
      </c>
      <c r="D22" s="173"/>
      <c r="E22" s="15">
        <f t="shared" si="2"/>
        <v>0</v>
      </c>
      <c r="F22" s="173"/>
      <c r="G22" s="15">
        <f t="shared" si="2"/>
        <v>0</v>
      </c>
      <c r="H22" s="173"/>
      <c r="I22" s="15">
        <f t="shared" si="3"/>
        <v>0</v>
      </c>
      <c r="J22" s="173"/>
      <c r="K22" s="15">
        <f t="shared" si="4"/>
        <v>0</v>
      </c>
      <c r="L22" s="105"/>
      <c r="N22" s="173"/>
      <c r="O22" s="15">
        <f t="shared" si="5"/>
        <v>0</v>
      </c>
      <c r="P22" s="1525">
        <v>0</v>
      </c>
      <c r="Q22" s="15">
        <f t="shared" si="6"/>
        <v>0</v>
      </c>
      <c r="R22" s="173"/>
      <c r="S22" s="15">
        <f t="shared" si="7"/>
        <v>0</v>
      </c>
      <c r="T22" s="173"/>
      <c r="U22" s="15">
        <f t="shared" si="8"/>
        <v>0</v>
      </c>
      <c r="V22" s="173"/>
      <c r="W22" s="15">
        <f t="shared" si="9"/>
        <v>0</v>
      </c>
      <c r="X22" s="173">
        <v>0</v>
      </c>
      <c r="Y22" s="15">
        <f t="shared" si="10"/>
        <v>0</v>
      </c>
      <c r="Z22" s="105"/>
      <c r="AA22" s="115"/>
      <c r="AB22" s="173"/>
      <c r="AC22" s="15">
        <f t="shared" si="11"/>
        <v>0</v>
      </c>
      <c r="AD22" s="173"/>
      <c r="AF22" s="105"/>
      <c r="AG22" s="15"/>
      <c r="AH22" s="173"/>
      <c r="AI22" s="15">
        <f t="shared" si="12"/>
        <v>0</v>
      </c>
      <c r="AJ22" s="173"/>
      <c r="AK22" s="15">
        <f t="shared" si="13"/>
        <v>0</v>
      </c>
      <c r="AL22" s="105"/>
      <c r="AM22" s="15"/>
      <c r="AN22" s="105"/>
      <c r="AO22" s="15"/>
      <c r="AP22" s="173"/>
      <c r="AQ22" s="15">
        <f t="shared" si="14"/>
        <v>0</v>
      </c>
      <c r="AR22" s="173"/>
      <c r="AS22" s="15">
        <f t="shared" si="15"/>
        <v>0</v>
      </c>
      <c r="AT22" s="173"/>
      <c r="AU22" s="15">
        <f t="shared" si="16"/>
        <v>0</v>
      </c>
      <c r="AV22" s="173"/>
      <c r="AW22" s="15">
        <f t="shared" si="17"/>
        <v>0</v>
      </c>
      <c r="AX22" s="173"/>
      <c r="AY22" s="15">
        <f t="shared" si="18"/>
        <v>0</v>
      </c>
      <c r="AZ22" s="173"/>
      <c r="BA22" s="15">
        <f t="shared" si="19"/>
        <v>0</v>
      </c>
      <c r="BB22" s="105"/>
      <c r="BC22" s="15"/>
      <c r="BD22" s="173"/>
      <c r="BE22" s="15">
        <f t="shared" si="20"/>
        <v>0</v>
      </c>
      <c r="BF22" s="173"/>
      <c r="BG22" s="15">
        <f t="shared" si="21"/>
        <v>0</v>
      </c>
      <c r="BH22" s="173"/>
      <c r="BI22" s="15"/>
      <c r="BJ22" s="173"/>
      <c r="BK22" s="15">
        <f t="shared" si="22"/>
        <v>0</v>
      </c>
      <c r="BL22" s="173"/>
      <c r="BM22" s="15">
        <f t="shared" si="23"/>
        <v>0</v>
      </c>
      <c r="BN22" s="173"/>
      <c r="BO22" s="15">
        <f t="shared" si="24"/>
        <v>0</v>
      </c>
      <c r="BP22" s="173"/>
      <c r="BQ22" s="15">
        <f t="shared" si="25"/>
        <v>0</v>
      </c>
      <c r="BR22" s="105"/>
      <c r="BS22" s="15"/>
      <c r="BT22" s="173"/>
      <c r="BU22" s="15">
        <f t="shared" si="26"/>
        <v>0</v>
      </c>
      <c r="BV22" s="173"/>
      <c r="BW22" s="15">
        <f t="shared" si="27"/>
        <v>0</v>
      </c>
      <c r="BX22" s="173">
        <v>0</v>
      </c>
      <c r="BY22" s="15">
        <f t="shared" si="28"/>
        <v>0</v>
      </c>
      <c r="BZ22" s="173"/>
      <c r="CA22" s="15">
        <f t="shared" si="29"/>
        <v>0</v>
      </c>
      <c r="CB22" s="173"/>
      <c r="CC22" s="15">
        <f t="shared" si="30"/>
        <v>0</v>
      </c>
      <c r="CD22" s="173">
        <v>0</v>
      </c>
      <c r="CE22" s="15">
        <f t="shared" si="31"/>
        <v>0</v>
      </c>
      <c r="CF22" s="105"/>
      <c r="CG22" s="15"/>
      <c r="CH22" s="173">
        <v>0.9</v>
      </c>
      <c r="CI22" s="15">
        <f t="shared" si="32"/>
        <v>1.4876033057851239</v>
      </c>
      <c r="CJ22" s="173">
        <v>0</v>
      </c>
      <c r="CK22" s="15">
        <f t="shared" si="33"/>
        <v>0</v>
      </c>
      <c r="CL22" s="173"/>
      <c r="CM22" s="15">
        <f t="shared" si="34"/>
        <v>0</v>
      </c>
      <c r="CN22" s="173"/>
      <c r="CO22" s="15">
        <f t="shared" si="35"/>
        <v>0</v>
      </c>
      <c r="CP22" s="173"/>
      <c r="CQ22" s="15">
        <f t="shared" si="36"/>
        <v>0</v>
      </c>
      <c r="CR22" s="173"/>
      <c r="CS22" s="15">
        <f t="shared" si="37"/>
        <v>0</v>
      </c>
      <c r="CT22" s="105"/>
      <c r="CU22" s="15"/>
      <c r="CV22" s="173">
        <v>0</v>
      </c>
      <c r="CW22" s="15">
        <f t="shared" si="38"/>
        <v>0</v>
      </c>
      <c r="CX22" s="173"/>
      <c r="CY22" s="15" t="e">
        <f t="shared" si="39"/>
        <v>#DIV/0!</v>
      </c>
      <c r="CZ22" s="173">
        <v>0</v>
      </c>
      <c r="DA22" s="15">
        <f t="shared" si="40"/>
        <v>0</v>
      </c>
      <c r="DB22" s="173">
        <v>0</v>
      </c>
      <c r="DC22" s="15">
        <f t="shared" si="41"/>
        <v>0</v>
      </c>
      <c r="DD22" s="105"/>
      <c r="DE22" s="115"/>
      <c r="DF22" s="173"/>
      <c r="DG22" s="15">
        <f t="shared" si="42"/>
        <v>0</v>
      </c>
      <c r="DH22" s="105"/>
      <c r="DI22" s="115"/>
      <c r="DJ22" s="173">
        <v>0</v>
      </c>
      <c r="DK22" s="15">
        <f t="shared" si="43"/>
        <v>0</v>
      </c>
      <c r="DL22" s="173">
        <v>1.3050269999999999</v>
      </c>
      <c r="DM22" s="15">
        <f t="shared" si="44"/>
        <v>9.6088006779065621E-2</v>
      </c>
      <c r="DN22" s="1562">
        <v>0</v>
      </c>
      <c r="DO22" s="15">
        <f t="shared" si="45"/>
        <v>0</v>
      </c>
      <c r="DP22" s="1562">
        <v>0</v>
      </c>
      <c r="DQ22" s="15">
        <f t="shared" si="46"/>
        <v>0</v>
      </c>
      <c r="DR22" s="1562">
        <v>0</v>
      </c>
      <c r="DS22" s="15">
        <f t="shared" si="47"/>
        <v>0</v>
      </c>
      <c r="DT22" s="1562">
        <v>0</v>
      </c>
      <c r="DU22" s="15">
        <f t="shared" si="48"/>
        <v>0</v>
      </c>
      <c r="DV22" s="1529">
        <v>0</v>
      </c>
      <c r="DW22" s="15">
        <f t="shared" si="49"/>
        <v>0</v>
      </c>
      <c r="DX22" s="1525"/>
      <c r="DY22" s="15">
        <f t="shared" si="49"/>
        <v>0</v>
      </c>
      <c r="DZ22" s="1525"/>
      <c r="EA22" s="15">
        <f t="shared" si="50"/>
        <v>0</v>
      </c>
      <c r="EB22" s="173"/>
      <c r="EC22" s="15">
        <f t="shared" si="50"/>
        <v>0</v>
      </c>
      <c r="EK22" s="10"/>
      <c r="EM22" s="10"/>
      <c r="EQ22" s="15"/>
      <c r="ES22" s="15"/>
      <c r="EU22" s="15"/>
    </row>
    <row r="23" spans="1:158" ht="12.75" customHeight="1">
      <c r="A23" s="42" t="s">
        <v>119</v>
      </c>
      <c r="B23" s="173">
        <f t="shared" si="0"/>
        <v>0</v>
      </c>
      <c r="C23" s="15">
        <f t="shared" si="1"/>
        <v>0</v>
      </c>
      <c r="D23" s="173"/>
      <c r="E23" s="15">
        <f t="shared" si="2"/>
        <v>0</v>
      </c>
      <c r="F23" s="173"/>
      <c r="G23" s="15">
        <f t="shared" si="2"/>
        <v>0</v>
      </c>
      <c r="H23" s="173"/>
      <c r="I23" s="15">
        <f t="shared" si="3"/>
        <v>0</v>
      </c>
      <c r="J23" s="173"/>
      <c r="K23" s="15">
        <f t="shared" si="4"/>
        <v>0</v>
      </c>
      <c r="L23" s="105"/>
      <c r="N23" s="173"/>
      <c r="O23" s="15">
        <f t="shared" si="5"/>
        <v>0</v>
      </c>
      <c r="P23" s="1525">
        <v>0</v>
      </c>
      <c r="Q23" s="15">
        <f t="shared" si="6"/>
        <v>0</v>
      </c>
      <c r="R23" s="173"/>
      <c r="S23" s="15">
        <f t="shared" si="7"/>
        <v>0</v>
      </c>
      <c r="T23" s="173"/>
      <c r="U23" s="15">
        <f t="shared" si="8"/>
        <v>0</v>
      </c>
      <c r="V23" s="173"/>
      <c r="W23" s="15">
        <f t="shared" si="9"/>
        <v>0</v>
      </c>
      <c r="X23" s="173">
        <v>0</v>
      </c>
      <c r="Y23" s="15">
        <f t="shared" si="10"/>
        <v>0</v>
      </c>
      <c r="Z23" s="105"/>
      <c r="AA23" s="115"/>
      <c r="AB23" s="173"/>
      <c r="AC23" s="15">
        <f t="shared" si="11"/>
        <v>0</v>
      </c>
      <c r="AD23" s="173"/>
      <c r="AF23" s="105"/>
      <c r="AG23" s="15"/>
      <c r="AH23" s="173"/>
      <c r="AI23" s="15">
        <f t="shared" si="12"/>
        <v>0</v>
      </c>
      <c r="AJ23" s="173"/>
      <c r="AK23" s="15">
        <f t="shared" si="13"/>
        <v>0</v>
      </c>
      <c r="AL23" s="105"/>
      <c r="AM23" s="15"/>
      <c r="AN23" s="105"/>
      <c r="AO23" s="15"/>
      <c r="AP23" s="173"/>
      <c r="AQ23" s="15">
        <f t="shared" si="14"/>
        <v>0</v>
      </c>
      <c r="AR23" s="173"/>
      <c r="AS23" s="15">
        <f t="shared" si="15"/>
        <v>0</v>
      </c>
      <c r="AT23" s="173"/>
      <c r="AU23" s="15">
        <f t="shared" si="16"/>
        <v>0</v>
      </c>
      <c r="AV23" s="173"/>
      <c r="AW23" s="15">
        <f t="shared" si="17"/>
        <v>0</v>
      </c>
      <c r="AX23" s="173"/>
      <c r="AY23" s="15">
        <f t="shared" si="18"/>
        <v>0</v>
      </c>
      <c r="AZ23" s="173"/>
      <c r="BA23" s="15">
        <f t="shared" si="19"/>
        <v>0</v>
      </c>
      <c r="BB23" s="105"/>
      <c r="BC23" s="15"/>
      <c r="BD23" s="173"/>
      <c r="BE23" s="15">
        <f t="shared" si="20"/>
        <v>0</v>
      </c>
      <c r="BF23" s="173"/>
      <c r="BG23" s="15">
        <f t="shared" si="21"/>
        <v>0</v>
      </c>
      <c r="BH23" s="173"/>
      <c r="BI23" s="15"/>
      <c r="BJ23" s="173"/>
      <c r="BK23" s="15">
        <f t="shared" si="22"/>
        <v>0</v>
      </c>
      <c r="BL23" s="173"/>
      <c r="BM23" s="15">
        <f t="shared" si="23"/>
        <v>0</v>
      </c>
      <c r="BN23" s="173"/>
      <c r="BO23" s="15">
        <f t="shared" si="24"/>
        <v>0</v>
      </c>
      <c r="BP23" s="173"/>
      <c r="BQ23" s="15">
        <f t="shared" si="25"/>
        <v>0</v>
      </c>
      <c r="BR23" s="105"/>
      <c r="BS23" s="15"/>
      <c r="BT23" s="173"/>
      <c r="BU23" s="15">
        <f t="shared" si="26"/>
        <v>0</v>
      </c>
      <c r="BV23" s="173"/>
      <c r="BW23" s="15">
        <f t="shared" si="27"/>
        <v>0</v>
      </c>
      <c r="BX23" s="173">
        <v>0</v>
      </c>
      <c r="BY23" s="15">
        <f t="shared" si="28"/>
        <v>0</v>
      </c>
      <c r="BZ23" s="173"/>
      <c r="CA23" s="15">
        <f t="shared" si="29"/>
        <v>0</v>
      </c>
      <c r="CB23" s="173"/>
      <c r="CC23" s="15">
        <f t="shared" si="30"/>
        <v>0</v>
      </c>
      <c r="CD23" s="173">
        <v>0</v>
      </c>
      <c r="CE23" s="15">
        <f t="shared" si="31"/>
        <v>0</v>
      </c>
      <c r="CF23" s="105"/>
      <c r="CG23" s="15"/>
      <c r="CH23" s="173">
        <v>0</v>
      </c>
      <c r="CI23" s="15">
        <f t="shared" si="32"/>
        <v>0</v>
      </c>
      <c r="CJ23" s="173">
        <v>0</v>
      </c>
      <c r="CK23" s="15">
        <f t="shared" si="33"/>
        <v>0</v>
      </c>
      <c r="CL23" s="173"/>
      <c r="CM23" s="15">
        <f t="shared" si="34"/>
        <v>0</v>
      </c>
      <c r="CN23" s="173"/>
      <c r="CO23" s="15">
        <f t="shared" si="35"/>
        <v>0</v>
      </c>
      <c r="CP23" s="173"/>
      <c r="CQ23" s="15">
        <f t="shared" si="36"/>
        <v>0</v>
      </c>
      <c r="CR23" s="173"/>
      <c r="CS23" s="15">
        <f t="shared" si="37"/>
        <v>0</v>
      </c>
      <c r="CT23" s="105"/>
      <c r="CU23" s="15"/>
      <c r="CV23" s="173">
        <v>0</v>
      </c>
      <c r="CW23" s="15">
        <f t="shared" si="38"/>
        <v>0</v>
      </c>
      <c r="CX23" s="173"/>
      <c r="CY23" s="15" t="e">
        <f t="shared" si="39"/>
        <v>#DIV/0!</v>
      </c>
      <c r="CZ23" s="173">
        <v>0</v>
      </c>
      <c r="DA23" s="15">
        <f t="shared" si="40"/>
        <v>0</v>
      </c>
      <c r="DB23" s="173">
        <v>0</v>
      </c>
      <c r="DC23" s="15">
        <f t="shared" si="41"/>
        <v>0</v>
      </c>
      <c r="DD23" s="105"/>
      <c r="DE23" s="115"/>
      <c r="DF23" s="173"/>
      <c r="DG23" s="15">
        <f t="shared" si="42"/>
        <v>0</v>
      </c>
      <c r="DH23" s="105"/>
      <c r="DI23" s="115"/>
      <c r="DJ23" s="173">
        <v>0</v>
      </c>
      <c r="DK23" s="15">
        <f t="shared" si="43"/>
        <v>0</v>
      </c>
      <c r="DL23" s="173">
        <v>0</v>
      </c>
      <c r="DM23" s="15">
        <f t="shared" si="44"/>
        <v>0</v>
      </c>
      <c r="DN23" s="1562">
        <v>0</v>
      </c>
      <c r="DO23" s="15">
        <f t="shared" si="45"/>
        <v>0</v>
      </c>
      <c r="DP23" s="1562">
        <v>0</v>
      </c>
      <c r="DQ23" s="15">
        <f t="shared" si="46"/>
        <v>0</v>
      </c>
      <c r="DR23" s="1562">
        <v>0</v>
      </c>
      <c r="DS23" s="15">
        <f t="shared" si="47"/>
        <v>0</v>
      </c>
      <c r="DT23" s="1562">
        <v>0</v>
      </c>
      <c r="DU23" s="15">
        <f t="shared" si="48"/>
        <v>0</v>
      </c>
      <c r="DV23" s="1529">
        <v>0</v>
      </c>
      <c r="DW23" s="15">
        <f t="shared" si="49"/>
        <v>0</v>
      </c>
      <c r="DX23" s="1525"/>
      <c r="DY23" s="15">
        <f t="shared" si="49"/>
        <v>0</v>
      </c>
      <c r="DZ23" s="1525"/>
      <c r="EA23" s="15">
        <f t="shared" si="50"/>
        <v>0</v>
      </c>
      <c r="EB23" s="173"/>
      <c r="EC23" s="15">
        <f t="shared" si="50"/>
        <v>0</v>
      </c>
      <c r="EJ23" s="11"/>
      <c r="EK23" s="1"/>
      <c r="EL23" s="11"/>
      <c r="EM23" s="10"/>
      <c r="EN23" s="11"/>
      <c r="EP23" s="11"/>
      <c r="EQ23" s="15"/>
      <c r="ER23" s="11"/>
      <c r="ES23" s="15"/>
      <c r="ET23" s="11"/>
      <c r="EU23" s="15"/>
      <c r="EW23" s="11"/>
      <c r="EY23" s="11"/>
      <c r="FA23" s="70"/>
    </row>
    <row r="24" spans="1:158" ht="12.75" customHeight="1">
      <c r="A24" s="42" t="s">
        <v>121</v>
      </c>
      <c r="B24" s="173">
        <f t="shared" si="0"/>
        <v>211.586693</v>
      </c>
      <c r="C24" s="15">
        <f t="shared" si="1"/>
        <v>0.33102308142778064</v>
      </c>
      <c r="D24" s="173"/>
      <c r="E24" s="15">
        <f t="shared" si="2"/>
        <v>0</v>
      </c>
      <c r="F24" s="173"/>
      <c r="G24" s="15">
        <f t="shared" si="2"/>
        <v>0</v>
      </c>
      <c r="H24" s="173"/>
      <c r="I24" s="15">
        <f t="shared" si="3"/>
        <v>0</v>
      </c>
      <c r="J24" s="173"/>
      <c r="K24" s="15">
        <f t="shared" si="4"/>
        <v>0</v>
      </c>
      <c r="L24" s="105"/>
      <c r="N24" s="173"/>
      <c r="O24" s="15">
        <f t="shared" si="5"/>
        <v>0</v>
      </c>
      <c r="P24" s="1525">
        <v>0</v>
      </c>
      <c r="Q24" s="15">
        <f t="shared" si="6"/>
        <v>0</v>
      </c>
      <c r="R24" s="173"/>
      <c r="S24" s="15">
        <f t="shared" si="7"/>
        <v>0</v>
      </c>
      <c r="T24" s="173"/>
      <c r="U24" s="15">
        <f t="shared" si="8"/>
        <v>0</v>
      </c>
      <c r="V24" s="173"/>
      <c r="W24" s="15">
        <f t="shared" si="9"/>
        <v>0</v>
      </c>
      <c r="X24" s="173">
        <v>0</v>
      </c>
      <c r="Y24" s="15">
        <f t="shared" si="10"/>
        <v>0</v>
      </c>
      <c r="Z24" s="105"/>
      <c r="AA24" s="115"/>
      <c r="AB24" s="173"/>
      <c r="AC24" s="15">
        <f t="shared" si="11"/>
        <v>0</v>
      </c>
      <c r="AD24" s="173"/>
      <c r="AF24" s="105"/>
      <c r="AG24" s="15"/>
      <c r="AH24" s="173"/>
      <c r="AI24" s="15">
        <f t="shared" si="12"/>
        <v>0</v>
      </c>
      <c r="AJ24" s="173"/>
      <c r="AK24" s="15">
        <f t="shared" si="13"/>
        <v>0</v>
      </c>
      <c r="AL24" s="105"/>
      <c r="AM24" s="15"/>
      <c r="AN24" s="105"/>
      <c r="AO24" s="15"/>
      <c r="AP24" s="173"/>
      <c r="AQ24" s="15">
        <f t="shared" si="14"/>
        <v>0</v>
      </c>
      <c r="AR24" s="173"/>
      <c r="AS24" s="15">
        <f t="shared" si="15"/>
        <v>0</v>
      </c>
      <c r="AT24" s="173"/>
      <c r="AU24" s="15">
        <f t="shared" si="16"/>
        <v>0</v>
      </c>
      <c r="AV24" s="173"/>
      <c r="AW24" s="15">
        <f t="shared" si="17"/>
        <v>0</v>
      </c>
      <c r="AX24" s="173"/>
      <c r="AY24" s="15">
        <f t="shared" si="18"/>
        <v>0</v>
      </c>
      <c r="AZ24" s="173"/>
      <c r="BA24" s="15">
        <f t="shared" si="19"/>
        <v>0</v>
      </c>
      <c r="BB24" s="105"/>
      <c r="BC24" s="15"/>
      <c r="BD24" s="173"/>
      <c r="BE24" s="15">
        <f t="shared" si="20"/>
        <v>0</v>
      </c>
      <c r="BF24" s="173"/>
      <c r="BG24" s="15">
        <f t="shared" si="21"/>
        <v>0</v>
      </c>
      <c r="BH24" s="173"/>
      <c r="BI24" s="15"/>
      <c r="BJ24" s="173"/>
      <c r="BK24" s="15">
        <f t="shared" si="22"/>
        <v>0</v>
      </c>
      <c r="BL24" s="173"/>
      <c r="BM24" s="15">
        <f t="shared" si="23"/>
        <v>0</v>
      </c>
      <c r="BN24" s="173"/>
      <c r="BO24" s="15">
        <f t="shared" si="24"/>
        <v>0</v>
      </c>
      <c r="BP24" s="173">
        <v>177.8</v>
      </c>
      <c r="BQ24" s="15">
        <f t="shared" si="25"/>
        <v>3.543950568068567</v>
      </c>
      <c r="BR24" s="105"/>
      <c r="BS24" s="15"/>
      <c r="BT24" s="173"/>
      <c r="BU24" s="15">
        <f t="shared" si="26"/>
        <v>0</v>
      </c>
      <c r="BV24" s="173"/>
      <c r="BW24" s="15">
        <f t="shared" si="27"/>
        <v>0</v>
      </c>
      <c r="BX24" s="173">
        <v>0</v>
      </c>
      <c r="BY24" s="15">
        <f t="shared" si="28"/>
        <v>0</v>
      </c>
      <c r="BZ24" s="173"/>
      <c r="CA24" s="15">
        <f t="shared" si="29"/>
        <v>0</v>
      </c>
      <c r="CB24" s="173"/>
      <c r="CC24" s="15">
        <f t="shared" si="30"/>
        <v>0</v>
      </c>
      <c r="CD24" s="173">
        <v>0</v>
      </c>
      <c r="CE24" s="15">
        <f t="shared" si="31"/>
        <v>0</v>
      </c>
      <c r="CF24" s="105"/>
      <c r="CG24" s="15"/>
      <c r="CH24" s="173">
        <v>0</v>
      </c>
      <c r="CI24" s="15">
        <f t="shared" si="32"/>
        <v>0</v>
      </c>
      <c r="CJ24" s="173">
        <v>0</v>
      </c>
      <c r="CK24" s="15">
        <f t="shared" si="33"/>
        <v>0</v>
      </c>
      <c r="CL24" s="173"/>
      <c r="CM24" s="15">
        <f t="shared" si="34"/>
        <v>0</v>
      </c>
      <c r="CN24" s="173"/>
      <c r="CO24" s="15">
        <f t="shared" si="35"/>
        <v>0</v>
      </c>
      <c r="CP24" s="173"/>
      <c r="CQ24" s="15">
        <f t="shared" si="36"/>
        <v>0</v>
      </c>
      <c r="CR24" s="173"/>
      <c r="CS24" s="15">
        <f t="shared" si="37"/>
        <v>0</v>
      </c>
      <c r="CT24" s="105"/>
      <c r="CU24" s="15"/>
      <c r="CV24" s="173">
        <v>0</v>
      </c>
      <c r="CW24" s="15">
        <f t="shared" si="38"/>
        <v>0</v>
      </c>
      <c r="CX24" s="173"/>
      <c r="CY24" s="15" t="e">
        <f t="shared" si="39"/>
        <v>#DIV/0!</v>
      </c>
      <c r="CZ24" s="173">
        <v>0</v>
      </c>
      <c r="DA24" s="15">
        <f t="shared" si="40"/>
        <v>0</v>
      </c>
      <c r="DB24" s="173">
        <v>0</v>
      </c>
      <c r="DC24" s="15">
        <f t="shared" si="41"/>
        <v>0</v>
      </c>
      <c r="DD24" s="105"/>
      <c r="DE24" s="115"/>
      <c r="DF24" s="173"/>
      <c r="DG24" s="15">
        <f t="shared" si="42"/>
        <v>0</v>
      </c>
      <c r="DH24" s="105"/>
      <c r="DI24" s="115"/>
      <c r="DJ24" s="173">
        <v>0</v>
      </c>
      <c r="DK24" s="15">
        <f t="shared" si="43"/>
        <v>0</v>
      </c>
      <c r="DL24" s="173">
        <v>0</v>
      </c>
      <c r="DM24" s="15">
        <f t="shared" si="44"/>
        <v>0</v>
      </c>
      <c r="DN24" s="1562">
        <v>0</v>
      </c>
      <c r="DO24" s="15">
        <f t="shared" si="45"/>
        <v>0</v>
      </c>
      <c r="DP24" s="1562">
        <v>0.1</v>
      </c>
      <c r="DQ24" s="15">
        <f t="shared" si="46"/>
        <v>2.2660321776569239</v>
      </c>
      <c r="DR24" s="1562">
        <v>0</v>
      </c>
      <c r="DS24" s="15">
        <f t="shared" si="47"/>
        <v>0</v>
      </c>
      <c r="DT24" s="1562">
        <v>0</v>
      </c>
      <c r="DU24" s="15">
        <f t="shared" si="48"/>
        <v>0</v>
      </c>
      <c r="DV24" s="1529">
        <v>31.186693000000002</v>
      </c>
      <c r="DW24" s="15">
        <f t="shared" si="49"/>
        <v>6.7783959537809402</v>
      </c>
      <c r="DX24" s="1525"/>
      <c r="DY24" s="15">
        <f t="shared" si="49"/>
        <v>0</v>
      </c>
      <c r="DZ24" s="1525">
        <v>2.5</v>
      </c>
      <c r="EA24" s="15">
        <f t="shared" si="50"/>
        <v>1.1195700850873265</v>
      </c>
      <c r="EB24" s="173"/>
      <c r="EC24" s="15">
        <f t="shared" si="50"/>
        <v>0</v>
      </c>
      <c r="EK24" s="10"/>
      <c r="EM24" s="10"/>
      <c r="EQ24" s="15"/>
      <c r="ES24" s="15"/>
      <c r="EU24" s="15"/>
      <c r="EW24" s="11"/>
      <c r="EY24" s="11"/>
    </row>
    <row r="25" spans="1:158" ht="12.75" customHeight="1" thickBot="1">
      <c r="A25" s="42" t="s">
        <v>123</v>
      </c>
      <c r="B25" s="173">
        <f t="shared" si="0"/>
        <v>375.72649700000005</v>
      </c>
      <c r="C25" s="15">
        <f t="shared" si="1"/>
        <v>0.58781646920964825</v>
      </c>
      <c r="D25" s="173"/>
      <c r="E25" s="15">
        <f t="shared" si="2"/>
        <v>0</v>
      </c>
      <c r="F25" s="173"/>
      <c r="G25" s="15">
        <f t="shared" si="2"/>
        <v>0</v>
      </c>
      <c r="H25" s="173"/>
      <c r="I25" s="15">
        <f t="shared" si="3"/>
        <v>0</v>
      </c>
      <c r="J25" s="173"/>
      <c r="K25" s="15">
        <f t="shared" si="4"/>
        <v>0</v>
      </c>
      <c r="L25" s="105"/>
      <c r="N25" s="173"/>
      <c r="O25" s="15">
        <f t="shared" si="5"/>
        <v>0</v>
      </c>
      <c r="P25" s="1525">
        <v>0</v>
      </c>
      <c r="Q25" s="15">
        <f t="shared" si="6"/>
        <v>0</v>
      </c>
      <c r="R25" s="173"/>
      <c r="S25" s="15">
        <f t="shared" si="7"/>
        <v>0</v>
      </c>
      <c r="T25" s="173"/>
      <c r="U25" s="15">
        <f t="shared" si="8"/>
        <v>0</v>
      </c>
      <c r="V25" s="173">
        <v>126.4</v>
      </c>
      <c r="W25" s="15">
        <f t="shared" si="9"/>
        <v>89.11768103730337</v>
      </c>
      <c r="X25" s="173">
        <v>157.28249699999998</v>
      </c>
      <c r="Y25" s="15">
        <f t="shared" si="10"/>
        <v>3.8078666831403893</v>
      </c>
      <c r="Z25" s="105"/>
      <c r="AA25" s="115"/>
      <c r="AB25" s="173"/>
      <c r="AC25" s="15">
        <f t="shared" si="11"/>
        <v>0</v>
      </c>
      <c r="AD25" s="173"/>
      <c r="AF25" s="105"/>
      <c r="AG25" s="15"/>
      <c r="AH25" s="173"/>
      <c r="AI25" s="15">
        <f t="shared" si="12"/>
        <v>0</v>
      </c>
      <c r="AJ25" s="173"/>
      <c r="AK25" s="15">
        <f t="shared" si="13"/>
        <v>0</v>
      </c>
      <c r="AL25" s="105"/>
      <c r="AM25" s="15"/>
      <c r="AN25" s="105"/>
      <c r="AO25" s="15"/>
      <c r="AP25" s="173"/>
      <c r="AQ25" s="15">
        <f t="shared" si="14"/>
        <v>0</v>
      </c>
      <c r="AR25" s="173"/>
      <c r="AS25" s="15">
        <f t="shared" si="15"/>
        <v>0</v>
      </c>
      <c r="AT25" s="173"/>
      <c r="AU25" s="15">
        <f t="shared" si="16"/>
        <v>0</v>
      </c>
      <c r="AV25" s="173"/>
      <c r="AW25" s="15">
        <f t="shared" si="17"/>
        <v>0</v>
      </c>
      <c r="AX25" s="173"/>
      <c r="AY25" s="15">
        <f t="shared" si="18"/>
        <v>0</v>
      </c>
      <c r="AZ25" s="173"/>
      <c r="BA25" s="15">
        <f t="shared" si="19"/>
        <v>0</v>
      </c>
      <c r="BB25" s="105"/>
      <c r="BC25" s="15"/>
      <c r="BD25" s="173"/>
      <c r="BE25" s="15">
        <f t="shared" si="20"/>
        <v>0</v>
      </c>
      <c r="BF25" s="173"/>
      <c r="BG25" s="15">
        <f t="shared" si="21"/>
        <v>0</v>
      </c>
      <c r="BH25" s="173"/>
      <c r="BI25" s="15"/>
      <c r="BJ25" s="173"/>
      <c r="BK25" s="15">
        <f t="shared" si="22"/>
        <v>0</v>
      </c>
      <c r="BL25" s="173"/>
      <c r="BM25" s="15">
        <f t="shared" si="23"/>
        <v>0</v>
      </c>
      <c r="BN25" s="173"/>
      <c r="BO25" s="15">
        <f t="shared" si="24"/>
        <v>0</v>
      </c>
      <c r="BP25" s="173"/>
      <c r="BQ25" s="15">
        <f t="shared" si="25"/>
        <v>0</v>
      </c>
      <c r="BR25" s="105"/>
      <c r="BS25" s="15"/>
      <c r="BT25" s="173"/>
      <c r="BU25" s="15">
        <f t="shared" si="26"/>
        <v>0</v>
      </c>
      <c r="BV25" s="173">
        <v>47.1</v>
      </c>
      <c r="BW25" s="15">
        <f t="shared" si="27"/>
        <v>11.812800963081861</v>
      </c>
      <c r="BX25" s="173">
        <v>0</v>
      </c>
      <c r="BY25" s="15">
        <f t="shared" si="28"/>
        <v>0</v>
      </c>
      <c r="BZ25" s="173"/>
      <c r="CA25" s="15">
        <f t="shared" si="29"/>
        <v>0</v>
      </c>
      <c r="CB25" s="173">
        <v>0.94399999999999995</v>
      </c>
      <c r="CC25" s="15">
        <f t="shared" si="30"/>
        <v>0.25785095238177963</v>
      </c>
      <c r="CD25" s="173">
        <v>0</v>
      </c>
      <c r="CE25" s="15">
        <f t="shared" si="31"/>
        <v>0</v>
      </c>
      <c r="CF25" s="105"/>
      <c r="CG25" s="15"/>
      <c r="CH25" s="173">
        <v>0</v>
      </c>
      <c r="CI25" s="15">
        <f t="shared" si="32"/>
        <v>0</v>
      </c>
      <c r="CJ25" s="173">
        <v>0</v>
      </c>
      <c r="CK25" s="15">
        <f t="shared" si="33"/>
        <v>0</v>
      </c>
      <c r="CL25" s="173"/>
      <c r="CM25" s="15">
        <f t="shared" si="34"/>
        <v>0</v>
      </c>
      <c r="CN25" s="173"/>
      <c r="CO25" s="15">
        <f t="shared" si="35"/>
        <v>0</v>
      </c>
      <c r="CP25" s="173"/>
      <c r="CQ25" s="15">
        <f t="shared" si="36"/>
        <v>0</v>
      </c>
      <c r="CR25" s="173"/>
      <c r="CS25" s="15">
        <f t="shared" si="37"/>
        <v>0</v>
      </c>
      <c r="CT25" s="105"/>
      <c r="CU25" s="15"/>
      <c r="CV25" s="173">
        <v>0</v>
      </c>
      <c r="CW25" s="15">
        <f t="shared" si="38"/>
        <v>0</v>
      </c>
      <c r="CX25" s="173"/>
      <c r="CY25" s="15" t="e">
        <f t="shared" si="39"/>
        <v>#DIV/0!</v>
      </c>
      <c r="CZ25" s="173">
        <v>0</v>
      </c>
      <c r="DA25" s="15">
        <f t="shared" si="40"/>
        <v>0</v>
      </c>
      <c r="DB25" s="173">
        <v>0</v>
      </c>
      <c r="DC25" s="15">
        <f t="shared" si="41"/>
        <v>0</v>
      </c>
      <c r="DD25" s="105"/>
      <c r="DE25" s="115"/>
      <c r="DF25" s="173"/>
      <c r="DG25" s="15">
        <f t="shared" si="42"/>
        <v>0</v>
      </c>
      <c r="DH25" s="105"/>
      <c r="DI25" s="115"/>
      <c r="DJ25" s="173">
        <v>0</v>
      </c>
      <c r="DK25" s="15">
        <f t="shared" si="43"/>
        <v>0</v>
      </c>
      <c r="DL25" s="173">
        <v>0</v>
      </c>
      <c r="DM25" s="15">
        <f t="shared" si="44"/>
        <v>0</v>
      </c>
      <c r="DN25" s="1562">
        <v>0</v>
      </c>
      <c r="DO25" s="15">
        <f t="shared" si="45"/>
        <v>0</v>
      </c>
      <c r="DP25" s="1562">
        <v>0</v>
      </c>
      <c r="DQ25" s="15">
        <f t="shared" si="46"/>
        <v>0</v>
      </c>
      <c r="DR25" s="1562">
        <v>39.700000000000003</v>
      </c>
      <c r="DS25" s="15">
        <f t="shared" si="47"/>
        <v>27.704117236566645</v>
      </c>
      <c r="DT25" s="1562">
        <v>0</v>
      </c>
      <c r="DU25" s="15">
        <f t="shared" si="48"/>
        <v>0</v>
      </c>
      <c r="DV25" s="1529">
        <v>0</v>
      </c>
      <c r="DW25" s="15">
        <f t="shared" si="49"/>
        <v>0</v>
      </c>
      <c r="DX25" s="1525"/>
      <c r="DY25" s="15">
        <f t="shared" si="49"/>
        <v>0</v>
      </c>
      <c r="DZ25" s="1525">
        <v>4.3</v>
      </c>
      <c r="EA25" s="15">
        <f t="shared" si="50"/>
        <v>1.9256605463502015</v>
      </c>
      <c r="EB25" s="173"/>
      <c r="EC25" s="15">
        <f t="shared" si="50"/>
        <v>0</v>
      </c>
      <c r="EJ25" s="70"/>
      <c r="EK25" s="10"/>
      <c r="EL25" s="70"/>
      <c r="EM25" s="70"/>
      <c r="EN25" s="70"/>
      <c r="EO25" s="127"/>
      <c r="EP25" s="70"/>
      <c r="EQ25" s="127"/>
      <c r="ER25" s="70"/>
      <c r="ES25" s="127"/>
      <c r="ET25" s="70"/>
      <c r="EU25" s="127"/>
      <c r="EV25" s="70"/>
      <c r="EW25" s="70"/>
      <c r="EX25" s="70"/>
      <c r="EY25" s="70"/>
      <c r="EZ25" s="70"/>
      <c r="FA25" s="70"/>
      <c r="FB25" s="70"/>
    </row>
    <row r="26" spans="1:158" ht="12.75" customHeight="1" thickBot="1">
      <c r="A26" s="41" t="s">
        <v>646</v>
      </c>
      <c r="B26" s="114">
        <f t="shared" si="0"/>
        <v>1539.1834300000003</v>
      </c>
      <c r="C26" s="51">
        <f t="shared" si="1"/>
        <v>2.4080211976335431</v>
      </c>
      <c r="D26" s="114">
        <f>SUM(D13:D25)</f>
        <v>0</v>
      </c>
      <c r="E26" s="51">
        <f t="shared" si="2"/>
        <v>0</v>
      </c>
      <c r="F26" s="114">
        <f>SUM(F13:F25)</f>
        <v>0</v>
      </c>
      <c r="G26" s="51">
        <f t="shared" si="2"/>
        <v>0</v>
      </c>
      <c r="H26" s="114">
        <f>SUM(H13:H25)</f>
        <v>0</v>
      </c>
      <c r="I26" s="51">
        <f t="shared" si="3"/>
        <v>0</v>
      </c>
      <c r="J26" s="114">
        <f>SUM(J13:J25)</f>
        <v>0</v>
      </c>
      <c r="K26" s="51">
        <f t="shared" si="4"/>
        <v>0</v>
      </c>
      <c r="L26" s="114"/>
      <c r="M26" s="51"/>
      <c r="N26" s="114">
        <f>SUM(N13:N25)</f>
        <v>0</v>
      </c>
      <c r="O26" s="51">
        <f t="shared" si="5"/>
        <v>0</v>
      </c>
      <c r="P26" s="1526">
        <f>SUM(P13:P25)</f>
        <v>0</v>
      </c>
      <c r="Q26" s="51">
        <f t="shared" si="6"/>
        <v>0</v>
      </c>
      <c r="R26" s="114">
        <v>0</v>
      </c>
      <c r="S26" s="51">
        <f t="shared" si="7"/>
        <v>0</v>
      </c>
      <c r="T26" s="114">
        <f>SUM(T13:T25)</f>
        <v>7.87</v>
      </c>
      <c r="U26" s="51">
        <f t="shared" si="8"/>
        <v>31.797979797979796</v>
      </c>
      <c r="V26" s="114">
        <f>SUM(V13:V25)</f>
        <v>128.80000000000001</v>
      </c>
      <c r="W26" s="51">
        <f t="shared" si="9"/>
        <v>90.809788905100291</v>
      </c>
      <c r="X26" s="114">
        <f>SUM(X13:X25)</f>
        <v>622.82941918000006</v>
      </c>
      <c r="Y26" s="51">
        <f t="shared" si="10"/>
        <v>15.078927660814045</v>
      </c>
      <c r="Z26" s="5"/>
      <c r="AA26" s="51"/>
      <c r="AB26" s="114">
        <v>0</v>
      </c>
      <c r="AC26" s="51">
        <f t="shared" si="11"/>
        <v>0</v>
      </c>
      <c r="AD26" s="114"/>
      <c r="AE26" s="51"/>
      <c r="AF26" s="114"/>
      <c r="AG26" s="51"/>
      <c r="AH26" s="114">
        <v>0</v>
      </c>
      <c r="AI26" s="51">
        <f t="shared" si="12"/>
        <v>0</v>
      </c>
      <c r="AJ26" s="114">
        <f>SUM(AJ13:AJ25)</f>
        <v>3.9</v>
      </c>
      <c r="AK26" s="51">
        <f t="shared" si="13"/>
        <v>19.807008633824278</v>
      </c>
      <c r="AL26" s="114"/>
      <c r="AM26" s="51"/>
      <c r="AN26" s="114"/>
      <c r="AO26" s="51"/>
      <c r="AP26" s="114">
        <f>SUM(AP13:AP25)</f>
        <v>26.2</v>
      </c>
      <c r="AQ26" s="51">
        <f t="shared" si="14"/>
        <v>0.76589003264513622</v>
      </c>
      <c r="AR26" s="114">
        <f>SUM(AR13:AR25)</f>
        <v>0</v>
      </c>
      <c r="AS26" s="51">
        <f t="shared" si="15"/>
        <v>0</v>
      </c>
      <c r="AT26" s="114">
        <f>SUM(AT13:AT25)</f>
        <v>0</v>
      </c>
      <c r="AU26" s="51">
        <f t="shared" si="16"/>
        <v>0</v>
      </c>
      <c r="AV26" s="114">
        <f>SUM(AV13:AV25)</f>
        <v>38.200000000000003</v>
      </c>
      <c r="AW26" s="51">
        <f t="shared" si="17"/>
        <v>2.286861880665779</v>
      </c>
      <c r="AX26" s="114">
        <f>SUM(AX13:AX25)</f>
        <v>79.400000000000006</v>
      </c>
      <c r="AY26" s="51">
        <f t="shared" si="18"/>
        <v>2.3576689994954605</v>
      </c>
      <c r="AZ26" s="114">
        <f>SUM(AZ13:AZ25)</f>
        <v>0</v>
      </c>
      <c r="BA26" s="51">
        <f t="shared" si="19"/>
        <v>0</v>
      </c>
      <c r="BB26" s="114"/>
      <c r="BC26" s="51"/>
      <c r="BD26" s="114">
        <v>0</v>
      </c>
      <c r="BE26" s="51">
        <f t="shared" si="20"/>
        <v>0</v>
      </c>
      <c r="BF26" s="114">
        <v>0</v>
      </c>
      <c r="BG26" s="51">
        <f t="shared" si="21"/>
        <v>0</v>
      </c>
      <c r="BH26" s="114"/>
      <c r="BI26" s="51"/>
      <c r="BJ26" s="114">
        <f>SUM(BJ13:BJ25)</f>
        <v>0</v>
      </c>
      <c r="BK26" s="51">
        <f t="shared" si="22"/>
        <v>0</v>
      </c>
      <c r="BL26" s="114">
        <f>SUM(BL13:BL25)</f>
        <v>0</v>
      </c>
      <c r="BM26" s="51">
        <f t="shared" si="23"/>
        <v>0</v>
      </c>
      <c r="BN26" s="114">
        <f>SUM(BN13:BN25)</f>
        <v>0</v>
      </c>
      <c r="BO26" s="51">
        <f t="shared" si="24"/>
        <v>0</v>
      </c>
      <c r="BP26" s="114">
        <v>177.8</v>
      </c>
      <c r="BQ26" s="51">
        <f t="shared" si="25"/>
        <v>3.543950568068567</v>
      </c>
      <c r="BR26" s="114"/>
      <c r="BS26" s="51"/>
      <c r="BT26" s="114">
        <f>SUM(BT13:BT25)</f>
        <v>0.67</v>
      </c>
      <c r="BU26" s="51">
        <f t="shared" si="26"/>
        <v>25.572519083969464</v>
      </c>
      <c r="BV26" s="114">
        <v>47.1</v>
      </c>
      <c r="BW26" s="51">
        <f t="shared" si="27"/>
        <v>11.812800963081861</v>
      </c>
      <c r="BX26" s="114">
        <v>17.3289884</v>
      </c>
      <c r="BY26" s="51">
        <f t="shared" si="28"/>
        <v>3.9899026479500224</v>
      </c>
      <c r="BZ26" s="114">
        <v>0</v>
      </c>
      <c r="CA26" s="51">
        <f t="shared" si="29"/>
        <v>0</v>
      </c>
      <c r="CB26" s="114">
        <v>0.94399999999999995</v>
      </c>
      <c r="CC26" s="51">
        <f t="shared" si="30"/>
        <v>0.25785095238177963</v>
      </c>
      <c r="CD26" s="114">
        <f>SUM(CD13:CD25)</f>
        <v>0</v>
      </c>
      <c r="CE26" s="51">
        <f t="shared" si="31"/>
        <v>0</v>
      </c>
      <c r="CF26" s="114"/>
      <c r="CG26" s="51"/>
      <c r="CH26" s="114">
        <v>15.2</v>
      </c>
      <c r="CI26" s="51">
        <f t="shared" si="32"/>
        <v>25.123966942148755</v>
      </c>
      <c r="CJ26" s="114">
        <v>9</v>
      </c>
      <c r="CK26" s="51">
        <f t="shared" si="33"/>
        <v>79.646017699115035</v>
      </c>
      <c r="CL26" s="114">
        <f>SUM(CL13:CL25)</f>
        <v>0</v>
      </c>
      <c r="CM26" s="51">
        <f t="shared" si="34"/>
        <v>0</v>
      </c>
      <c r="CN26" s="114">
        <f>SUM(CN13:CN25)</f>
        <v>0</v>
      </c>
      <c r="CO26" s="51">
        <f t="shared" si="35"/>
        <v>0</v>
      </c>
      <c r="CP26" s="114">
        <f>SUM(CP13:CP25)</f>
        <v>0</v>
      </c>
      <c r="CQ26" s="51">
        <f t="shared" si="36"/>
        <v>0</v>
      </c>
      <c r="CR26" s="114">
        <f>SUM(CR13:CR25)</f>
        <v>0</v>
      </c>
      <c r="CS26" s="51">
        <f t="shared" si="37"/>
        <v>0</v>
      </c>
      <c r="CT26" s="114"/>
      <c r="CU26" s="51"/>
      <c r="CV26" s="114">
        <v>0</v>
      </c>
      <c r="CW26" s="51">
        <f t="shared" si="38"/>
        <v>0</v>
      </c>
      <c r="CX26" s="114">
        <f>SUM(CX13:CX25)</f>
        <v>0</v>
      </c>
      <c r="CY26" s="51" t="e">
        <f t="shared" si="39"/>
        <v>#DIV/0!</v>
      </c>
      <c r="CZ26" s="114">
        <v>0</v>
      </c>
      <c r="DA26" s="51">
        <f t="shared" si="40"/>
        <v>0</v>
      </c>
      <c r="DB26" s="114">
        <v>0</v>
      </c>
      <c r="DC26" s="51">
        <f t="shared" si="41"/>
        <v>0</v>
      </c>
      <c r="DD26" s="5"/>
      <c r="DE26" s="51"/>
      <c r="DF26" s="114">
        <f>SUM(DF13:DF25)</f>
        <v>12.82</v>
      </c>
      <c r="DG26" s="51">
        <f t="shared" si="42"/>
        <v>100.78616352201257</v>
      </c>
      <c r="DH26" s="5"/>
      <c r="DI26" s="51"/>
      <c r="DJ26" s="114">
        <v>0</v>
      </c>
      <c r="DK26" s="51">
        <f t="shared" si="43"/>
        <v>0</v>
      </c>
      <c r="DL26" s="114">
        <v>264.23432941999999</v>
      </c>
      <c r="DM26" s="51">
        <f t="shared" si="44"/>
        <v>19.455344630088742</v>
      </c>
      <c r="DN26" s="1574">
        <f>SUM(DN13:DN25)</f>
        <v>0</v>
      </c>
      <c r="DO26" s="51">
        <f t="shared" si="45"/>
        <v>0</v>
      </c>
      <c r="DP26" s="1574">
        <f>SUM(DP13:DP25)</f>
        <v>0.1</v>
      </c>
      <c r="DQ26" s="51">
        <f t="shared" si="46"/>
        <v>2.2660321776569239</v>
      </c>
      <c r="DR26" s="1574">
        <f>SUM(DR13:DR25)</f>
        <v>39.700000000000003</v>
      </c>
      <c r="DS26" s="51">
        <f t="shared" si="47"/>
        <v>27.704117236566645</v>
      </c>
      <c r="DT26" s="1574">
        <f>SUM(DT13:DT25)</f>
        <v>0</v>
      </c>
      <c r="DU26" s="51">
        <f t="shared" si="48"/>
        <v>0</v>
      </c>
      <c r="DV26" s="1551">
        <f>SUM(DV13:DV25)</f>
        <v>31.186693000000002</v>
      </c>
      <c r="DW26" s="51">
        <f t="shared" si="49"/>
        <v>6.7783959537809402</v>
      </c>
      <c r="DX26" s="1526">
        <f>SUM(DX13:DX22)</f>
        <v>0</v>
      </c>
      <c r="DY26" s="51">
        <f t="shared" si="49"/>
        <v>0</v>
      </c>
      <c r="DZ26" s="1526">
        <v>15.9</v>
      </c>
      <c r="EA26" s="51">
        <f t="shared" si="50"/>
        <v>7.120465741155396</v>
      </c>
      <c r="EB26" s="114">
        <v>0</v>
      </c>
      <c r="EC26" s="51">
        <f t="shared" si="50"/>
        <v>0</v>
      </c>
      <c r="EJ26" s="14"/>
      <c r="EK26" s="1"/>
      <c r="EL26" s="105"/>
      <c r="EN26" s="14"/>
      <c r="EP26" s="14"/>
      <c r="EQ26" s="15"/>
      <c r="ER26" s="14"/>
      <c r="ES26" s="15"/>
      <c r="ET26" s="14"/>
      <c r="EU26" s="15"/>
    </row>
    <row r="27" spans="1:158" ht="12.75" customHeight="1" thickBot="1">
      <c r="A27" s="41" t="s">
        <v>128</v>
      </c>
      <c r="B27" s="173">
        <f t="shared" si="0"/>
        <v>0</v>
      </c>
      <c r="C27" s="51">
        <f t="shared" si="1"/>
        <v>0</v>
      </c>
      <c r="D27" s="173"/>
      <c r="E27" s="51">
        <f t="shared" si="2"/>
        <v>0</v>
      </c>
      <c r="F27" s="173"/>
      <c r="G27" s="51">
        <f t="shared" si="2"/>
        <v>0</v>
      </c>
      <c r="H27" s="173"/>
      <c r="I27" s="51">
        <f t="shared" si="3"/>
        <v>0</v>
      </c>
      <c r="J27" s="173"/>
      <c r="K27" s="51">
        <f t="shared" si="4"/>
        <v>0</v>
      </c>
      <c r="L27" s="114"/>
      <c r="M27" s="51"/>
      <c r="N27" s="173"/>
      <c r="O27" s="51">
        <f t="shared" si="5"/>
        <v>0</v>
      </c>
      <c r="P27" s="1526">
        <v>0</v>
      </c>
      <c r="Q27" s="51">
        <f t="shared" si="6"/>
        <v>0</v>
      </c>
      <c r="R27" s="173"/>
      <c r="S27" s="51">
        <f t="shared" si="7"/>
        <v>0</v>
      </c>
      <c r="T27" s="173"/>
      <c r="U27" s="51">
        <f t="shared" si="8"/>
        <v>0</v>
      </c>
      <c r="V27" s="173"/>
      <c r="W27" s="51">
        <f t="shared" si="9"/>
        <v>0</v>
      </c>
      <c r="X27" s="173"/>
      <c r="Y27" s="51">
        <f t="shared" si="10"/>
        <v>0</v>
      </c>
      <c r="Z27" s="114"/>
      <c r="AA27" s="116"/>
      <c r="AB27" s="173"/>
      <c r="AC27" s="51">
        <f t="shared" si="11"/>
        <v>0</v>
      </c>
      <c r="AD27" s="173"/>
      <c r="AE27" s="51"/>
      <c r="AF27" s="114"/>
      <c r="AG27" s="51"/>
      <c r="AH27" s="173"/>
      <c r="AI27" s="51">
        <f t="shared" si="12"/>
        <v>0</v>
      </c>
      <c r="AJ27" s="173"/>
      <c r="AK27" s="51">
        <f t="shared" si="13"/>
        <v>0</v>
      </c>
      <c r="AL27" s="114"/>
      <c r="AM27" s="51"/>
      <c r="AN27" s="114"/>
      <c r="AO27" s="51"/>
      <c r="AP27" s="173"/>
      <c r="AQ27" s="51">
        <f t="shared" si="14"/>
        <v>0</v>
      </c>
      <c r="AR27" s="173"/>
      <c r="AS27" s="51">
        <f t="shared" si="15"/>
        <v>0</v>
      </c>
      <c r="AT27" s="173"/>
      <c r="AU27" s="51">
        <f t="shared" si="16"/>
        <v>0</v>
      </c>
      <c r="AV27" s="173"/>
      <c r="AW27" s="51">
        <f t="shared" si="17"/>
        <v>0</v>
      </c>
      <c r="AX27" s="173"/>
      <c r="AY27" s="51">
        <f t="shared" si="18"/>
        <v>0</v>
      </c>
      <c r="AZ27" s="173"/>
      <c r="BA27" s="51">
        <f t="shared" si="19"/>
        <v>0</v>
      </c>
      <c r="BB27" s="114"/>
      <c r="BC27" s="51"/>
      <c r="BD27" s="173"/>
      <c r="BE27" s="51">
        <f t="shared" si="20"/>
        <v>0</v>
      </c>
      <c r="BF27" s="173"/>
      <c r="BG27" s="51">
        <f t="shared" si="21"/>
        <v>0</v>
      </c>
      <c r="BH27" s="173"/>
      <c r="BI27" s="51"/>
      <c r="BJ27" s="173"/>
      <c r="BK27" s="51">
        <f t="shared" si="22"/>
        <v>0</v>
      </c>
      <c r="BL27" s="173"/>
      <c r="BM27" s="51">
        <f t="shared" si="23"/>
        <v>0</v>
      </c>
      <c r="BN27" s="173"/>
      <c r="BO27" s="51">
        <f t="shared" si="24"/>
        <v>0</v>
      </c>
      <c r="BP27" s="173"/>
      <c r="BQ27" s="51">
        <f t="shared" si="25"/>
        <v>0</v>
      </c>
      <c r="BR27" s="114"/>
      <c r="BS27" s="51"/>
      <c r="BT27" s="173"/>
      <c r="BU27" s="51">
        <f t="shared" si="26"/>
        <v>0</v>
      </c>
      <c r="BV27" s="173"/>
      <c r="BW27" s="51">
        <f t="shared" si="27"/>
        <v>0</v>
      </c>
      <c r="BX27" s="173">
        <v>0</v>
      </c>
      <c r="BY27" s="51">
        <f t="shared" si="28"/>
        <v>0</v>
      </c>
      <c r="BZ27" s="173"/>
      <c r="CA27" s="51">
        <f t="shared" si="29"/>
        <v>0</v>
      </c>
      <c r="CB27" s="173"/>
      <c r="CC27" s="51">
        <f t="shared" si="30"/>
        <v>0</v>
      </c>
      <c r="CD27" s="173">
        <v>0</v>
      </c>
      <c r="CE27" s="51">
        <f t="shared" si="31"/>
        <v>0</v>
      </c>
      <c r="CF27" s="114"/>
      <c r="CG27" s="51"/>
      <c r="CH27" s="173">
        <v>0</v>
      </c>
      <c r="CI27" s="51">
        <f t="shared" si="32"/>
        <v>0</v>
      </c>
      <c r="CJ27" s="173">
        <v>0</v>
      </c>
      <c r="CK27" s="51">
        <f t="shared" si="33"/>
        <v>0</v>
      </c>
      <c r="CL27" s="173"/>
      <c r="CM27" s="51">
        <f t="shared" si="34"/>
        <v>0</v>
      </c>
      <c r="CN27" s="173"/>
      <c r="CO27" s="51">
        <f t="shared" si="35"/>
        <v>0</v>
      </c>
      <c r="CP27" s="173"/>
      <c r="CQ27" s="51">
        <f t="shared" si="36"/>
        <v>0</v>
      </c>
      <c r="CR27" s="173"/>
      <c r="CS27" s="51">
        <f t="shared" si="37"/>
        <v>0</v>
      </c>
      <c r="CT27" s="114"/>
      <c r="CU27" s="51"/>
      <c r="CV27" s="173">
        <v>0</v>
      </c>
      <c r="CW27" s="51">
        <f t="shared" si="38"/>
        <v>0</v>
      </c>
      <c r="CX27" s="173"/>
      <c r="CY27" s="51" t="e">
        <f t="shared" si="39"/>
        <v>#DIV/0!</v>
      </c>
      <c r="CZ27" s="173">
        <v>0</v>
      </c>
      <c r="DA27" s="51">
        <f t="shared" si="40"/>
        <v>0</v>
      </c>
      <c r="DB27" s="173">
        <v>0</v>
      </c>
      <c r="DC27" s="51">
        <f t="shared" si="41"/>
        <v>0</v>
      </c>
      <c r="DD27" s="114"/>
      <c r="DE27" s="51"/>
      <c r="DF27" s="173"/>
      <c r="DG27" s="51">
        <f t="shared" si="42"/>
        <v>0</v>
      </c>
      <c r="DH27" s="114"/>
      <c r="DI27" s="51"/>
      <c r="DJ27" s="173">
        <v>0</v>
      </c>
      <c r="DK27" s="51">
        <f t="shared" si="43"/>
        <v>0</v>
      </c>
      <c r="DL27" s="173">
        <v>0</v>
      </c>
      <c r="DM27" s="51">
        <f t="shared" si="44"/>
        <v>0</v>
      </c>
      <c r="DN27" s="1562">
        <v>0</v>
      </c>
      <c r="DO27" s="51">
        <f t="shared" si="45"/>
        <v>0</v>
      </c>
      <c r="DP27" s="1562">
        <v>0</v>
      </c>
      <c r="DQ27" s="51">
        <f t="shared" si="46"/>
        <v>0</v>
      </c>
      <c r="DR27" s="1562">
        <v>0</v>
      </c>
      <c r="DS27" s="51">
        <f t="shared" si="47"/>
        <v>0</v>
      </c>
      <c r="DT27" s="1562">
        <v>0</v>
      </c>
      <c r="DU27" s="51">
        <f t="shared" si="48"/>
        <v>0</v>
      </c>
      <c r="DV27" s="1551">
        <v>0</v>
      </c>
      <c r="DW27" s="51">
        <f t="shared" si="49"/>
        <v>0</v>
      </c>
      <c r="DX27" s="1526"/>
      <c r="DY27" s="51">
        <f t="shared" si="49"/>
        <v>0</v>
      </c>
      <c r="DZ27" s="1526"/>
      <c r="EA27" s="51">
        <f t="shared" si="50"/>
        <v>0</v>
      </c>
      <c r="EB27" s="173">
        <v>0</v>
      </c>
      <c r="EC27" s="51">
        <f t="shared" si="50"/>
        <v>0</v>
      </c>
      <c r="EJ27" s="14"/>
      <c r="EK27" s="10"/>
      <c r="EL27" s="105"/>
      <c r="EN27" s="14"/>
      <c r="EP27" s="14"/>
      <c r="EQ27" s="15"/>
      <c r="ER27" s="14"/>
      <c r="ES27" s="15"/>
      <c r="ET27" s="14"/>
      <c r="EU27" s="15"/>
    </row>
    <row r="28" spans="1:158" ht="12.75" customHeight="1" thickBot="1">
      <c r="A28" s="41" t="s">
        <v>647</v>
      </c>
      <c r="B28" s="114">
        <f t="shared" si="0"/>
        <v>1539.1834300000003</v>
      </c>
      <c r="C28" s="51">
        <f t="shared" si="1"/>
        <v>2.4080211976335431</v>
      </c>
      <c r="D28" s="114">
        <f>SUM(D26:D27)</f>
        <v>0</v>
      </c>
      <c r="E28" s="51">
        <f t="shared" si="2"/>
        <v>0</v>
      </c>
      <c r="F28" s="114">
        <f>SUM(F26:F27)</f>
        <v>0</v>
      </c>
      <c r="G28" s="51">
        <f t="shared" si="2"/>
        <v>0</v>
      </c>
      <c r="H28" s="114">
        <f>SUM(H26:H27)</f>
        <v>0</v>
      </c>
      <c r="I28" s="51">
        <f t="shared" si="3"/>
        <v>0</v>
      </c>
      <c r="J28" s="114">
        <f>SUM(J26:J27)</f>
        <v>0</v>
      </c>
      <c r="K28" s="51">
        <f t="shared" si="4"/>
        <v>0</v>
      </c>
      <c r="L28" s="114"/>
      <c r="M28" s="51"/>
      <c r="N28" s="114">
        <f>SUM(N26:N27)</f>
        <v>0</v>
      </c>
      <c r="O28" s="51">
        <f t="shared" si="5"/>
        <v>0</v>
      </c>
      <c r="P28" s="1526">
        <f>SUM(P26:P27)</f>
        <v>0</v>
      </c>
      <c r="Q28" s="51">
        <f t="shared" si="6"/>
        <v>0</v>
      </c>
      <c r="R28" s="114">
        <v>0</v>
      </c>
      <c r="S28" s="51">
        <f t="shared" si="7"/>
        <v>0</v>
      </c>
      <c r="T28" s="114">
        <f>SUM(T26:T27)</f>
        <v>7.87</v>
      </c>
      <c r="U28" s="51">
        <f t="shared" si="8"/>
        <v>31.797979797979796</v>
      </c>
      <c r="V28" s="114">
        <f>SUM(V26:V27)</f>
        <v>128.80000000000001</v>
      </c>
      <c r="W28" s="51">
        <f t="shared" si="9"/>
        <v>90.809788905100291</v>
      </c>
      <c r="X28" s="114">
        <f>SUM(X26:X27)</f>
        <v>622.82941918000006</v>
      </c>
      <c r="Y28" s="51">
        <f t="shared" si="10"/>
        <v>15.078927660814045</v>
      </c>
      <c r="Z28" s="5"/>
      <c r="AA28" s="51"/>
      <c r="AB28" s="114">
        <v>0</v>
      </c>
      <c r="AC28" s="51">
        <f t="shared" si="11"/>
        <v>0</v>
      </c>
      <c r="AD28" s="114"/>
      <c r="AE28" s="51"/>
      <c r="AF28" s="114"/>
      <c r="AG28" s="51"/>
      <c r="AH28" s="114">
        <v>0</v>
      </c>
      <c r="AI28" s="51">
        <f t="shared" si="12"/>
        <v>0</v>
      </c>
      <c r="AJ28" s="114">
        <f>SUM(AJ26:AJ27)</f>
        <v>3.9</v>
      </c>
      <c r="AK28" s="51">
        <f t="shared" si="13"/>
        <v>19.807008633824278</v>
      </c>
      <c r="AL28" s="114"/>
      <c r="AM28" s="51"/>
      <c r="AN28" s="114"/>
      <c r="AO28" s="51"/>
      <c r="AP28" s="114">
        <f>SUM(AP26:AP27)</f>
        <v>26.2</v>
      </c>
      <c r="AQ28" s="51">
        <f t="shared" si="14"/>
        <v>0.76589003264513622</v>
      </c>
      <c r="AR28" s="114">
        <f>SUM(AR26:AR27)</f>
        <v>0</v>
      </c>
      <c r="AS28" s="51">
        <f t="shared" si="15"/>
        <v>0</v>
      </c>
      <c r="AT28" s="114">
        <f>SUM(AT26:AT27)</f>
        <v>0</v>
      </c>
      <c r="AU28" s="51">
        <f t="shared" si="16"/>
        <v>0</v>
      </c>
      <c r="AV28" s="114">
        <f>SUM(AV26:AV27)</f>
        <v>38.200000000000003</v>
      </c>
      <c r="AW28" s="51">
        <f t="shared" si="17"/>
        <v>2.286861880665779</v>
      </c>
      <c r="AX28" s="114">
        <f>SUM(AX26:AX27)</f>
        <v>79.400000000000006</v>
      </c>
      <c r="AY28" s="51">
        <f t="shared" si="18"/>
        <v>2.3576689994954605</v>
      </c>
      <c r="AZ28" s="114">
        <f>SUM(AZ26:AZ27)</f>
        <v>0</v>
      </c>
      <c r="BA28" s="51">
        <f t="shared" si="19"/>
        <v>0</v>
      </c>
      <c r="BB28" s="114"/>
      <c r="BC28" s="51"/>
      <c r="BD28" s="114">
        <v>0</v>
      </c>
      <c r="BE28" s="51">
        <f t="shared" si="20"/>
        <v>0</v>
      </c>
      <c r="BF28" s="114">
        <v>0</v>
      </c>
      <c r="BG28" s="51">
        <f t="shared" si="21"/>
        <v>0</v>
      </c>
      <c r="BH28" s="114"/>
      <c r="BI28" s="51"/>
      <c r="BJ28" s="114">
        <f>SUM(BJ26:BJ27)</f>
        <v>0</v>
      </c>
      <c r="BK28" s="51">
        <f t="shared" si="22"/>
        <v>0</v>
      </c>
      <c r="BL28" s="114">
        <v>0</v>
      </c>
      <c r="BM28" s="51">
        <f t="shared" si="23"/>
        <v>0</v>
      </c>
      <c r="BN28" s="114">
        <v>0</v>
      </c>
      <c r="BO28" s="51">
        <f t="shared" si="24"/>
        <v>0</v>
      </c>
      <c r="BP28" s="114">
        <v>177.8</v>
      </c>
      <c r="BQ28" s="51">
        <f t="shared" si="25"/>
        <v>3.543950568068567</v>
      </c>
      <c r="BR28" s="114"/>
      <c r="BS28" s="51"/>
      <c r="BT28" s="114">
        <f>SUM(BT26:BT27)</f>
        <v>0.67</v>
      </c>
      <c r="BU28" s="51">
        <f t="shared" si="26"/>
        <v>25.572519083969464</v>
      </c>
      <c r="BV28" s="114">
        <v>47.1</v>
      </c>
      <c r="BW28" s="51">
        <f t="shared" si="27"/>
        <v>11.812800963081861</v>
      </c>
      <c r="BX28" s="114">
        <v>17.3289884</v>
      </c>
      <c r="BY28" s="51">
        <f t="shared" si="28"/>
        <v>3.9899026479500224</v>
      </c>
      <c r="BZ28" s="114">
        <v>0</v>
      </c>
      <c r="CA28" s="51">
        <f t="shared" si="29"/>
        <v>0</v>
      </c>
      <c r="CB28" s="114">
        <v>0.94399999999999995</v>
      </c>
      <c r="CC28" s="51">
        <f t="shared" si="30"/>
        <v>0.25785095238177963</v>
      </c>
      <c r="CD28" s="114">
        <f>SUM(CD26:CD27)</f>
        <v>0</v>
      </c>
      <c r="CE28" s="51">
        <f t="shared" si="31"/>
        <v>0</v>
      </c>
      <c r="CF28" s="114"/>
      <c r="CG28" s="51"/>
      <c r="CH28" s="114">
        <v>15.2</v>
      </c>
      <c r="CI28" s="51">
        <f t="shared" si="32"/>
        <v>25.123966942148755</v>
      </c>
      <c r="CJ28" s="114">
        <v>9</v>
      </c>
      <c r="CK28" s="51">
        <f t="shared" si="33"/>
        <v>79.646017699115035</v>
      </c>
      <c r="CL28" s="114">
        <f>SUM(CL26:CL27)</f>
        <v>0</v>
      </c>
      <c r="CM28" s="51">
        <f t="shared" si="34"/>
        <v>0</v>
      </c>
      <c r="CN28" s="114">
        <f>SUM(CN26:CN27)</f>
        <v>0</v>
      </c>
      <c r="CO28" s="51">
        <f t="shared" si="35"/>
        <v>0</v>
      </c>
      <c r="CP28" s="114">
        <f>SUM(CP26:CP27)</f>
        <v>0</v>
      </c>
      <c r="CQ28" s="51">
        <f t="shared" si="36"/>
        <v>0</v>
      </c>
      <c r="CR28" s="114">
        <f>SUM(CR26:CR27)</f>
        <v>0</v>
      </c>
      <c r="CS28" s="51">
        <f t="shared" si="37"/>
        <v>0</v>
      </c>
      <c r="CT28" s="114"/>
      <c r="CU28" s="51"/>
      <c r="CV28" s="114">
        <v>0</v>
      </c>
      <c r="CW28" s="51">
        <f t="shared" si="38"/>
        <v>0</v>
      </c>
      <c r="CX28" s="114">
        <f>SUM(CX26:CX27)</f>
        <v>0</v>
      </c>
      <c r="CY28" s="51" t="e">
        <f t="shared" si="39"/>
        <v>#DIV/0!</v>
      </c>
      <c r="CZ28" s="114">
        <v>0</v>
      </c>
      <c r="DA28" s="51">
        <f t="shared" si="40"/>
        <v>0</v>
      </c>
      <c r="DB28" s="114">
        <v>0</v>
      </c>
      <c r="DC28" s="51">
        <f t="shared" si="41"/>
        <v>0</v>
      </c>
      <c r="DD28" s="5"/>
      <c r="DE28" s="51"/>
      <c r="DF28" s="114">
        <f>SUM(DF26:DF27)</f>
        <v>12.82</v>
      </c>
      <c r="DG28" s="51">
        <f t="shared" si="42"/>
        <v>100.78616352201257</v>
      </c>
      <c r="DH28" s="5"/>
      <c r="DI28" s="51"/>
      <c r="DJ28" s="114">
        <v>0</v>
      </c>
      <c r="DK28" s="51">
        <f t="shared" si="43"/>
        <v>0</v>
      </c>
      <c r="DL28" s="114">
        <v>264.23432941999999</v>
      </c>
      <c r="DM28" s="51">
        <f t="shared" si="44"/>
        <v>19.455344630088742</v>
      </c>
      <c r="DN28" s="1574">
        <f>SUM(DN26:DN27)</f>
        <v>0</v>
      </c>
      <c r="DO28" s="51">
        <f t="shared" si="45"/>
        <v>0</v>
      </c>
      <c r="DP28" s="1574">
        <f>SUM(DP26:DP27)</f>
        <v>0.1</v>
      </c>
      <c r="DQ28" s="51">
        <f t="shared" si="46"/>
        <v>2.2660321776569239</v>
      </c>
      <c r="DR28" s="1574">
        <f>SUM(DR26:DR27)</f>
        <v>39.700000000000003</v>
      </c>
      <c r="DS28" s="51">
        <f t="shared" si="47"/>
        <v>27.704117236566645</v>
      </c>
      <c r="DT28" s="1574">
        <f>SUM(DT26:DT27)</f>
        <v>0</v>
      </c>
      <c r="DU28" s="51">
        <f t="shared" si="48"/>
        <v>0</v>
      </c>
      <c r="DV28" s="1551">
        <f>SUM(DV26:DV27)</f>
        <v>31.186693000000002</v>
      </c>
      <c r="DW28" s="51">
        <f t="shared" si="49"/>
        <v>6.7783959537809402</v>
      </c>
      <c r="DX28" s="1526">
        <f>SUM(DX26:DX27)</f>
        <v>0</v>
      </c>
      <c r="DY28" s="51">
        <f t="shared" si="49"/>
        <v>0</v>
      </c>
      <c r="DZ28" s="1526">
        <v>15.9</v>
      </c>
      <c r="EA28" s="51">
        <f t="shared" si="50"/>
        <v>7.120465741155396</v>
      </c>
      <c r="EB28" s="114">
        <v>0</v>
      </c>
      <c r="EC28" s="51">
        <f t="shared" si="50"/>
        <v>0</v>
      </c>
      <c r="EJ28" s="14"/>
      <c r="EK28" s="10"/>
      <c r="EL28" s="105"/>
      <c r="EN28" s="14"/>
      <c r="EP28" s="14"/>
      <c r="EQ28" s="15"/>
      <c r="ER28" s="14"/>
      <c r="ES28" s="15"/>
      <c r="ET28" s="14"/>
      <c r="EU28" s="15"/>
    </row>
    <row r="29" spans="1:158" ht="12.75" customHeight="1">
      <c r="A29" s="10" t="s">
        <v>270</v>
      </c>
      <c r="B29" s="173">
        <f t="shared" si="0"/>
        <v>0</v>
      </c>
      <c r="C29" s="15">
        <f t="shared" si="1"/>
        <v>0</v>
      </c>
      <c r="D29" s="173"/>
      <c r="E29" s="15">
        <f t="shared" si="2"/>
        <v>0</v>
      </c>
      <c r="F29" s="173"/>
      <c r="G29" s="15">
        <f t="shared" si="2"/>
        <v>0</v>
      </c>
      <c r="H29" s="173"/>
      <c r="I29" s="15">
        <f t="shared" si="3"/>
        <v>0</v>
      </c>
      <c r="J29" s="173"/>
      <c r="K29" s="15">
        <f t="shared" si="4"/>
        <v>0</v>
      </c>
      <c r="L29" s="105"/>
      <c r="N29" s="173"/>
      <c r="O29" s="15">
        <f t="shared" si="5"/>
        <v>0</v>
      </c>
      <c r="P29" s="1525"/>
      <c r="Q29" s="15">
        <f t="shared" si="6"/>
        <v>0</v>
      </c>
      <c r="R29" s="173"/>
      <c r="S29" s="15">
        <f t="shared" si="7"/>
        <v>0</v>
      </c>
      <c r="T29" s="173"/>
      <c r="U29" s="15">
        <f t="shared" si="8"/>
        <v>0</v>
      </c>
      <c r="V29" s="173"/>
      <c r="W29" s="15">
        <f t="shared" si="9"/>
        <v>0</v>
      </c>
      <c r="X29" s="173"/>
      <c r="Y29" s="15">
        <f t="shared" si="10"/>
        <v>0</v>
      </c>
      <c r="Z29" s="105"/>
      <c r="AA29" s="115"/>
      <c r="AB29" s="173"/>
      <c r="AC29" s="15">
        <f t="shared" si="11"/>
        <v>0</v>
      </c>
      <c r="AD29" s="173"/>
      <c r="AF29" s="105"/>
      <c r="AG29" s="15"/>
      <c r="AH29" s="173"/>
      <c r="AI29" s="15">
        <f t="shared" si="12"/>
        <v>0</v>
      </c>
      <c r="AJ29" s="173"/>
      <c r="AK29" s="15">
        <f t="shared" si="13"/>
        <v>0</v>
      </c>
      <c r="AL29" s="105"/>
      <c r="AM29" s="15"/>
      <c r="AN29" s="105"/>
      <c r="AO29" s="15"/>
      <c r="AP29" s="173"/>
      <c r="AQ29" s="15">
        <f t="shared" si="14"/>
        <v>0</v>
      </c>
      <c r="AR29" s="173"/>
      <c r="AS29" s="15">
        <f t="shared" si="15"/>
        <v>0</v>
      </c>
      <c r="AT29" s="173"/>
      <c r="AU29" s="15">
        <f t="shared" si="16"/>
        <v>0</v>
      </c>
      <c r="AV29" s="173"/>
      <c r="AW29" s="15">
        <f t="shared" si="17"/>
        <v>0</v>
      </c>
      <c r="AX29" s="173"/>
      <c r="AY29" s="15">
        <f t="shared" si="18"/>
        <v>0</v>
      </c>
      <c r="AZ29" s="173"/>
      <c r="BA29" s="15">
        <f t="shared" si="19"/>
        <v>0</v>
      </c>
      <c r="BB29" s="105"/>
      <c r="BC29" s="15"/>
      <c r="BD29" s="173"/>
      <c r="BE29" s="15">
        <f t="shared" si="20"/>
        <v>0</v>
      </c>
      <c r="BF29" s="173"/>
      <c r="BG29" s="15">
        <f t="shared" si="21"/>
        <v>0</v>
      </c>
      <c r="BH29" s="173"/>
      <c r="BI29" s="15"/>
      <c r="BJ29" s="173"/>
      <c r="BK29" s="15">
        <f t="shared" si="22"/>
        <v>0</v>
      </c>
      <c r="BL29" s="173"/>
      <c r="BM29" s="15">
        <f t="shared" si="23"/>
        <v>0</v>
      </c>
      <c r="BN29" s="173"/>
      <c r="BO29" s="15">
        <f t="shared" si="24"/>
        <v>0</v>
      </c>
      <c r="BP29" s="173"/>
      <c r="BQ29" s="15">
        <f t="shared" si="25"/>
        <v>0</v>
      </c>
      <c r="BR29" s="105"/>
      <c r="BS29" s="15"/>
      <c r="BT29" s="173"/>
      <c r="BU29" s="15">
        <f t="shared" si="26"/>
        <v>0</v>
      </c>
      <c r="BV29" s="173"/>
      <c r="BW29" s="15">
        <f t="shared" si="27"/>
        <v>0</v>
      </c>
      <c r="BX29" s="173">
        <v>0</v>
      </c>
      <c r="BY29" s="15">
        <f t="shared" si="28"/>
        <v>0</v>
      </c>
      <c r="BZ29" s="173"/>
      <c r="CA29" s="15">
        <f t="shared" si="29"/>
        <v>0</v>
      </c>
      <c r="CB29" s="173"/>
      <c r="CC29" s="15">
        <f t="shared" si="30"/>
        <v>0</v>
      </c>
      <c r="CD29" s="173">
        <v>0</v>
      </c>
      <c r="CE29" s="15">
        <f t="shared" si="31"/>
        <v>0</v>
      </c>
      <c r="CF29" s="105"/>
      <c r="CG29" s="15"/>
      <c r="CH29" s="173">
        <v>0</v>
      </c>
      <c r="CI29" s="15">
        <f t="shared" si="32"/>
        <v>0</v>
      </c>
      <c r="CJ29" s="173">
        <v>0</v>
      </c>
      <c r="CK29" s="15">
        <f t="shared" si="33"/>
        <v>0</v>
      </c>
      <c r="CL29" s="173"/>
      <c r="CM29" s="15">
        <f t="shared" si="34"/>
        <v>0</v>
      </c>
      <c r="CN29" s="173"/>
      <c r="CO29" s="15">
        <f t="shared" si="35"/>
        <v>0</v>
      </c>
      <c r="CP29" s="173"/>
      <c r="CQ29" s="15">
        <f t="shared" si="36"/>
        <v>0</v>
      </c>
      <c r="CR29" s="173"/>
      <c r="CS29" s="15">
        <f t="shared" si="37"/>
        <v>0</v>
      </c>
      <c r="CT29" s="105"/>
      <c r="CU29" s="15"/>
      <c r="CV29" s="173">
        <v>0</v>
      </c>
      <c r="CW29" s="15">
        <f t="shared" si="38"/>
        <v>0</v>
      </c>
      <c r="CX29" s="173"/>
      <c r="CY29" s="15" t="e">
        <f t="shared" si="39"/>
        <v>#DIV/0!</v>
      </c>
      <c r="CZ29" s="173">
        <v>0</v>
      </c>
      <c r="DA29" s="15">
        <f t="shared" si="40"/>
        <v>0</v>
      </c>
      <c r="DB29" s="173">
        <v>0</v>
      </c>
      <c r="DC29" s="15">
        <f t="shared" si="41"/>
        <v>0</v>
      </c>
      <c r="DD29" s="105"/>
      <c r="DE29" s="15"/>
      <c r="DF29" s="173"/>
      <c r="DG29" s="15">
        <f t="shared" si="42"/>
        <v>0</v>
      </c>
      <c r="DH29" s="105"/>
      <c r="DI29" s="15"/>
      <c r="DJ29" s="173">
        <v>0</v>
      </c>
      <c r="DK29" s="15">
        <f t="shared" si="43"/>
        <v>0</v>
      </c>
      <c r="DL29" s="173">
        <v>0</v>
      </c>
      <c r="DM29" s="15">
        <f t="shared" si="44"/>
        <v>0</v>
      </c>
      <c r="DN29" s="1562">
        <v>0</v>
      </c>
      <c r="DO29" s="15">
        <f t="shared" si="45"/>
        <v>0</v>
      </c>
      <c r="DP29" s="1562">
        <v>0</v>
      </c>
      <c r="DQ29" s="15">
        <f t="shared" si="46"/>
        <v>0</v>
      </c>
      <c r="DR29" s="1562">
        <v>0</v>
      </c>
      <c r="DS29" s="15">
        <f t="shared" si="47"/>
        <v>0</v>
      </c>
      <c r="DT29" s="1562">
        <v>0</v>
      </c>
      <c r="DU29" s="15">
        <f t="shared" si="48"/>
        <v>0</v>
      </c>
      <c r="DV29" s="1529">
        <v>0</v>
      </c>
      <c r="DW29" s="15">
        <f t="shared" si="49"/>
        <v>0</v>
      </c>
      <c r="DX29" s="1525"/>
      <c r="DY29" s="15">
        <f t="shared" si="49"/>
        <v>0</v>
      </c>
      <c r="DZ29" s="1525"/>
      <c r="EA29" s="15">
        <f t="shared" si="50"/>
        <v>0</v>
      </c>
      <c r="EB29" s="173">
        <v>0</v>
      </c>
      <c r="EC29" s="15">
        <f t="shared" si="50"/>
        <v>0</v>
      </c>
      <c r="EJ29" s="14"/>
      <c r="EK29" s="10"/>
      <c r="EL29" s="105"/>
      <c r="EN29" s="14"/>
      <c r="EP29" s="14"/>
      <c r="EQ29" s="15"/>
      <c r="ER29" s="14"/>
      <c r="ES29" s="15"/>
      <c r="ET29" s="14"/>
      <c r="EU29" s="15"/>
    </row>
    <row r="30" spans="1:158" ht="12.75" customHeight="1" thickBot="1">
      <c r="A30" s="10" t="s">
        <v>272</v>
      </c>
      <c r="B30" s="105">
        <f t="shared" si="0"/>
        <v>1143.5618431800001</v>
      </c>
      <c r="C30" s="15">
        <f t="shared" si="1"/>
        <v>1.789079264699676</v>
      </c>
      <c r="D30" s="105"/>
      <c r="E30" s="15">
        <f t="shared" si="2"/>
        <v>0</v>
      </c>
      <c r="F30" s="105"/>
      <c r="G30" s="15">
        <f t="shared" si="2"/>
        <v>0</v>
      </c>
      <c r="H30" s="105"/>
      <c r="I30" s="15">
        <f t="shared" si="3"/>
        <v>0</v>
      </c>
      <c r="J30" s="105"/>
      <c r="K30" s="15">
        <f t="shared" si="4"/>
        <v>0</v>
      </c>
      <c r="L30" s="105"/>
      <c r="N30" s="105"/>
      <c r="O30" s="15">
        <f t="shared" si="5"/>
        <v>0</v>
      </c>
      <c r="P30" s="1525">
        <v>2.4</v>
      </c>
      <c r="Q30" s="15">
        <f t="shared" si="6"/>
        <v>15.483870967741936</v>
      </c>
      <c r="R30" s="105"/>
      <c r="S30" s="15">
        <f t="shared" si="7"/>
        <v>0</v>
      </c>
      <c r="T30" s="105">
        <v>0.44</v>
      </c>
      <c r="U30" s="15">
        <f t="shared" si="8"/>
        <v>1.7777777777777777</v>
      </c>
      <c r="V30" s="105"/>
      <c r="W30" s="15">
        <f t="shared" si="9"/>
        <v>0</v>
      </c>
      <c r="X30" s="105"/>
      <c r="Y30" s="15">
        <f t="shared" si="10"/>
        <v>0</v>
      </c>
      <c r="Z30" s="105"/>
      <c r="AA30" s="115"/>
      <c r="AB30" s="105"/>
      <c r="AC30" s="15">
        <f t="shared" si="11"/>
        <v>0</v>
      </c>
      <c r="AD30" s="105"/>
      <c r="AF30" s="105"/>
      <c r="AG30" s="15"/>
      <c r="AH30" s="105">
        <v>2.7386560000000002</v>
      </c>
      <c r="AI30" s="15">
        <f t="shared" si="12"/>
        <v>1.7003088483298174</v>
      </c>
      <c r="AJ30" s="105">
        <v>3.76</v>
      </c>
      <c r="AK30" s="15">
        <f t="shared" si="13"/>
        <v>19.095987811071609</v>
      </c>
      <c r="AL30" s="105"/>
      <c r="AM30" s="15"/>
      <c r="AN30" s="105"/>
      <c r="AO30" s="15"/>
      <c r="AP30" s="105"/>
      <c r="AQ30" s="15">
        <f t="shared" si="14"/>
        <v>0</v>
      </c>
      <c r="AR30" s="105"/>
      <c r="AS30" s="15">
        <f t="shared" si="15"/>
        <v>0</v>
      </c>
      <c r="AT30" s="105"/>
      <c r="AU30" s="15">
        <f t="shared" si="16"/>
        <v>0</v>
      </c>
      <c r="AV30" s="105"/>
      <c r="AW30" s="15">
        <f t="shared" si="17"/>
        <v>0</v>
      </c>
      <c r="AX30" s="105"/>
      <c r="AY30" s="15">
        <f t="shared" si="18"/>
        <v>0</v>
      </c>
      <c r="AZ30" s="105"/>
      <c r="BA30" s="15">
        <f t="shared" si="19"/>
        <v>0</v>
      </c>
      <c r="BB30" s="105"/>
      <c r="BC30" s="15"/>
      <c r="BD30" s="105"/>
      <c r="BE30" s="15">
        <f t="shared" si="20"/>
        <v>0</v>
      </c>
      <c r="BF30" s="105"/>
      <c r="BG30" s="15">
        <f t="shared" si="21"/>
        <v>0</v>
      </c>
      <c r="BH30" s="105"/>
      <c r="BI30" s="15"/>
      <c r="BJ30" s="105"/>
      <c r="BK30" s="15">
        <f t="shared" si="22"/>
        <v>0</v>
      </c>
      <c r="BL30" s="105"/>
      <c r="BM30" s="15">
        <f t="shared" si="23"/>
        <v>0</v>
      </c>
      <c r="BN30" s="105">
        <v>67.278000000000006</v>
      </c>
      <c r="BO30" s="15">
        <f t="shared" si="24"/>
        <v>6.3548407511554394</v>
      </c>
      <c r="BP30" s="105">
        <v>703.2</v>
      </c>
      <c r="BQ30" s="15">
        <f t="shared" si="25"/>
        <v>14.016344428941599</v>
      </c>
      <c r="BR30" s="105"/>
      <c r="BS30" s="15"/>
      <c r="BT30" s="105"/>
      <c r="BU30" s="15">
        <f t="shared" si="26"/>
        <v>0</v>
      </c>
      <c r="BV30" s="105"/>
      <c r="BW30" s="15">
        <f t="shared" si="27"/>
        <v>0</v>
      </c>
      <c r="BX30" s="105">
        <v>36.89322705</v>
      </c>
      <c r="BY30" s="15">
        <f t="shared" si="28"/>
        <v>8.4944591629028032</v>
      </c>
      <c r="BZ30" s="105"/>
      <c r="CA30" s="15">
        <f t="shared" si="29"/>
        <v>0</v>
      </c>
      <c r="CB30" s="105">
        <v>22.529748999999999</v>
      </c>
      <c r="CC30" s="15">
        <f t="shared" si="30"/>
        <v>6.1539377506064055</v>
      </c>
      <c r="CD30" s="105">
        <v>0</v>
      </c>
      <c r="CE30" s="15">
        <f t="shared" si="31"/>
        <v>0</v>
      </c>
      <c r="CF30" s="105"/>
      <c r="CG30" s="15"/>
      <c r="CH30" s="105">
        <v>2.6</v>
      </c>
      <c r="CI30" s="15">
        <f t="shared" si="32"/>
        <v>4.2975206611570247</v>
      </c>
      <c r="CJ30" s="105">
        <v>0</v>
      </c>
      <c r="CK30" s="15">
        <f t="shared" si="33"/>
        <v>0</v>
      </c>
      <c r="CL30" s="105"/>
      <c r="CM30" s="15">
        <f t="shared" si="34"/>
        <v>0</v>
      </c>
      <c r="CN30" s="105"/>
      <c r="CO30" s="15">
        <f t="shared" si="35"/>
        <v>0</v>
      </c>
      <c r="CP30" s="105"/>
      <c r="CQ30" s="15">
        <f t="shared" si="36"/>
        <v>0</v>
      </c>
      <c r="CR30" s="105"/>
      <c r="CS30" s="15">
        <f t="shared" si="37"/>
        <v>0</v>
      </c>
      <c r="CT30" s="105"/>
      <c r="CU30" s="15"/>
      <c r="CV30" s="105">
        <v>88.388450000000006</v>
      </c>
      <c r="CW30" s="15">
        <f t="shared" si="38"/>
        <v>5.2068410747155482</v>
      </c>
      <c r="CX30" s="105"/>
      <c r="CY30" s="15" t="e">
        <f t="shared" si="39"/>
        <v>#DIV/0!</v>
      </c>
      <c r="CZ30" s="105">
        <v>0</v>
      </c>
      <c r="DA30" s="15">
        <f t="shared" si="40"/>
        <v>0</v>
      </c>
      <c r="DB30" s="105">
        <v>0</v>
      </c>
      <c r="DC30" s="15">
        <f t="shared" si="41"/>
        <v>0</v>
      </c>
      <c r="DD30" s="105"/>
      <c r="DE30" s="15"/>
      <c r="DF30" s="105"/>
      <c r="DG30" s="15">
        <f t="shared" si="42"/>
        <v>0</v>
      </c>
      <c r="DH30" s="105"/>
      <c r="DI30" s="15"/>
      <c r="DJ30" s="105">
        <v>8.1661099999999998</v>
      </c>
      <c r="DK30" s="15">
        <f t="shared" si="43"/>
        <v>5.202628425976676</v>
      </c>
      <c r="DL30" s="105">
        <v>29.709129129999997</v>
      </c>
      <c r="DM30" s="15">
        <f t="shared" si="44"/>
        <v>2.1874574252054373</v>
      </c>
      <c r="DN30" s="1557">
        <v>0</v>
      </c>
      <c r="DO30" s="15">
        <f t="shared" si="45"/>
        <v>0</v>
      </c>
      <c r="DP30" s="1557">
        <v>0</v>
      </c>
      <c r="DQ30" s="15">
        <f t="shared" si="46"/>
        <v>0</v>
      </c>
      <c r="DR30" s="1557">
        <v>0</v>
      </c>
      <c r="DS30" s="15">
        <f t="shared" si="47"/>
        <v>0</v>
      </c>
      <c r="DT30" s="1557">
        <v>0</v>
      </c>
      <c r="DU30" s="15">
        <f t="shared" si="48"/>
        <v>0</v>
      </c>
      <c r="DV30" s="1529">
        <v>40.86</v>
      </c>
      <c r="DW30" s="15">
        <f t="shared" si="49"/>
        <v>8.8808793760687994</v>
      </c>
      <c r="DX30" s="1525">
        <v>6.4</v>
      </c>
      <c r="DY30" s="15">
        <f t="shared" si="49"/>
        <v>2.6947368421052631</v>
      </c>
      <c r="DZ30" s="1525">
        <v>16.5</v>
      </c>
      <c r="EA30" s="15">
        <f t="shared" si="50"/>
        <v>7.3891625615763541</v>
      </c>
      <c r="EB30" s="105">
        <v>111.698522</v>
      </c>
      <c r="EC30" s="15">
        <f t="shared" si="50"/>
        <v>11.085109530617997</v>
      </c>
      <c r="EJ30" s="14"/>
      <c r="EK30" s="10"/>
      <c r="EL30" s="105"/>
      <c r="EN30" s="14"/>
      <c r="EP30" s="14"/>
      <c r="EQ30" s="15"/>
      <c r="ER30" s="14"/>
      <c r="ES30" s="15"/>
      <c r="ET30" s="14"/>
      <c r="EU30" s="15"/>
    </row>
    <row r="31" spans="1:158" ht="12.75" customHeight="1" thickBot="1">
      <c r="A31" s="41" t="s">
        <v>274</v>
      </c>
      <c r="B31" s="114">
        <f t="shared" si="0"/>
        <v>1143.5618431800001</v>
      </c>
      <c r="C31" s="51">
        <f t="shared" si="1"/>
        <v>1.789079264699676</v>
      </c>
      <c r="D31" s="114">
        <f>SUM(D29:D30)</f>
        <v>0</v>
      </c>
      <c r="E31" s="51">
        <f t="shared" si="2"/>
        <v>0</v>
      </c>
      <c r="F31" s="114">
        <f>SUM(F29:F30)</f>
        <v>0</v>
      </c>
      <c r="G31" s="51">
        <f t="shared" si="2"/>
        <v>0</v>
      </c>
      <c r="H31" s="114">
        <f>SUM(H29:H30)</f>
        <v>0</v>
      </c>
      <c r="I31" s="51">
        <f t="shared" si="3"/>
        <v>0</v>
      </c>
      <c r="J31" s="114">
        <f>SUM(J29:J30)</f>
        <v>0</v>
      </c>
      <c r="K31" s="51">
        <f t="shared" si="4"/>
        <v>0</v>
      </c>
      <c r="L31" s="114"/>
      <c r="M31" s="51"/>
      <c r="N31" s="114">
        <f>SUM(N29:N30)</f>
        <v>0</v>
      </c>
      <c r="O31" s="51">
        <f t="shared" si="5"/>
        <v>0</v>
      </c>
      <c r="P31" s="1526">
        <f>+P30+P29</f>
        <v>2.4</v>
      </c>
      <c r="Q31" s="51">
        <f t="shared" si="6"/>
        <v>15.483870967741936</v>
      </c>
      <c r="R31" s="114">
        <v>0</v>
      </c>
      <c r="S31" s="51">
        <f t="shared" si="7"/>
        <v>0</v>
      </c>
      <c r="T31" s="114">
        <f>SUM(T29:T30)</f>
        <v>0.44</v>
      </c>
      <c r="U31" s="51">
        <f t="shared" si="8"/>
        <v>1.7777777777777777</v>
      </c>
      <c r="V31" s="114">
        <f>SUM(V29:V30)</f>
        <v>0</v>
      </c>
      <c r="W31" s="51">
        <f t="shared" si="9"/>
        <v>0</v>
      </c>
      <c r="X31" s="114">
        <f>SUM(X29:X30)</f>
        <v>0</v>
      </c>
      <c r="Y31" s="51">
        <f t="shared" si="10"/>
        <v>0</v>
      </c>
      <c r="Z31" s="5"/>
      <c r="AA31" s="51"/>
      <c r="AB31" s="114">
        <v>0</v>
      </c>
      <c r="AC31" s="51">
        <f t="shared" si="11"/>
        <v>0</v>
      </c>
      <c r="AD31" s="114"/>
      <c r="AE31" s="51"/>
      <c r="AF31" s="114"/>
      <c r="AG31" s="51"/>
      <c r="AH31" s="114">
        <v>2.7386560000000002</v>
      </c>
      <c r="AI31" s="51">
        <f t="shared" si="12"/>
        <v>1.7003088483298174</v>
      </c>
      <c r="AJ31" s="114">
        <f>SUM(AJ29:AJ30)</f>
        <v>3.76</v>
      </c>
      <c r="AK31" s="51">
        <f t="shared" si="13"/>
        <v>19.095987811071609</v>
      </c>
      <c r="AL31" s="114"/>
      <c r="AM31" s="51"/>
      <c r="AN31" s="114"/>
      <c r="AO31" s="51"/>
      <c r="AP31" s="114">
        <f>SUM(AP29:AP30)</f>
        <v>0</v>
      </c>
      <c r="AQ31" s="51">
        <f t="shared" si="14"/>
        <v>0</v>
      </c>
      <c r="AR31" s="114">
        <f>SUM(AR29:AR30)</f>
        <v>0</v>
      </c>
      <c r="AS31" s="51">
        <f t="shared" si="15"/>
        <v>0</v>
      </c>
      <c r="AT31" s="114">
        <f>SUM(AT29:AT30)</f>
        <v>0</v>
      </c>
      <c r="AU31" s="51">
        <f t="shared" si="16"/>
        <v>0</v>
      </c>
      <c r="AV31" s="114">
        <f>SUM(AV29:AV30)</f>
        <v>0</v>
      </c>
      <c r="AW31" s="51">
        <f t="shared" si="17"/>
        <v>0</v>
      </c>
      <c r="AX31" s="114">
        <f>SUM(AX29:AX30)</f>
        <v>0</v>
      </c>
      <c r="AY31" s="51">
        <f t="shared" si="18"/>
        <v>0</v>
      </c>
      <c r="AZ31" s="114">
        <f>SUM(AZ29:AZ30)</f>
        <v>0</v>
      </c>
      <c r="BA31" s="51">
        <f t="shared" si="19"/>
        <v>0</v>
      </c>
      <c r="BB31" s="114"/>
      <c r="BC31" s="51"/>
      <c r="BD31" s="114">
        <v>0</v>
      </c>
      <c r="BE31" s="51">
        <f t="shared" si="20"/>
        <v>0</v>
      </c>
      <c r="BF31" s="114">
        <v>0</v>
      </c>
      <c r="BG31" s="51">
        <f t="shared" si="21"/>
        <v>0</v>
      </c>
      <c r="BH31" s="114"/>
      <c r="BI31" s="51"/>
      <c r="BJ31" s="114">
        <f>SUM(BJ29:BJ30)</f>
        <v>0</v>
      </c>
      <c r="BK31" s="51">
        <f t="shared" si="22"/>
        <v>0</v>
      </c>
      <c r="BL31" s="114">
        <v>0</v>
      </c>
      <c r="BM31" s="51">
        <f t="shared" si="23"/>
        <v>0</v>
      </c>
      <c r="BN31" s="114">
        <v>67.278000000000006</v>
      </c>
      <c r="BO31" s="51">
        <f t="shared" si="24"/>
        <v>6.3548407511554394</v>
      </c>
      <c r="BP31" s="114">
        <v>703.2</v>
      </c>
      <c r="BQ31" s="51">
        <f t="shared" si="25"/>
        <v>14.016344428941599</v>
      </c>
      <c r="BR31" s="114"/>
      <c r="BS31" s="51"/>
      <c r="BT31" s="114">
        <f>SUM(BT29:BT30)</f>
        <v>0</v>
      </c>
      <c r="BU31" s="51">
        <f t="shared" si="26"/>
        <v>0</v>
      </c>
      <c r="BV31" s="114">
        <v>0</v>
      </c>
      <c r="BW31" s="51">
        <f t="shared" si="27"/>
        <v>0</v>
      </c>
      <c r="BX31" s="114">
        <v>36.89322705</v>
      </c>
      <c r="BY31" s="51">
        <f t="shared" si="28"/>
        <v>8.4944591629028032</v>
      </c>
      <c r="BZ31" s="114">
        <v>0</v>
      </c>
      <c r="CA31" s="51">
        <f t="shared" si="29"/>
        <v>0</v>
      </c>
      <c r="CB31" s="114">
        <v>22.529748999999999</v>
      </c>
      <c r="CC31" s="51">
        <f t="shared" si="30"/>
        <v>6.1539377506064055</v>
      </c>
      <c r="CD31" s="114">
        <f>+CD30+CD29</f>
        <v>0</v>
      </c>
      <c r="CE31" s="51">
        <f t="shared" si="31"/>
        <v>0</v>
      </c>
      <c r="CF31" s="114"/>
      <c r="CG31" s="51"/>
      <c r="CH31" s="114">
        <v>2.6</v>
      </c>
      <c r="CI31" s="51">
        <f t="shared" si="32"/>
        <v>4.2975206611570247</v>
      </c>
      <c r="CJ31" s="114">
        <v>0</v>
      </c>
      <c r="CK31" s="51">
        <f t="shared" si="33"/>
        <v>0</v>
      </c>
      <c r="CL31" s="114">
        <f>SUM(CL29:CL30)</f>
        <v>0</v>
      </c>
      <c r="CM31" s="51">
        <f t="shared" si="34"/>
        <v>0</v>
      </c>
      <c r="CN31" s="114">
        <f>SUM(CN29:CN30)</f>
        <v>0</v>
      </c>
      <c r="CO31" s="51">
        <f t="shared" si="35"/>
        <v>0</v>
      </c>
      <c r="CP31" s="114">
        <f>SUM(CP29:CP30)</f>
        <v>0</v>
      </c>
      <c r="CQ31" s="51">
        <f t="shared" si="36"/>
        <v>0</v>
      </c>
      <c r="CR31" s="114">
        <f>SUM(CR29:CR30)</f>
        <v>0</v>
      </c>
      <c r="CS31" s="51">
        <f t="shared" si="37"/>
        <v>0</v>
      </c>
      <c r="CT31" s="114"/>
      <c r="CU31" s="51"/>
      <c r="CV31" s="114">
        <v>88.388450000000006</v>
      </c>
      <c r="CW31" s="51">
        <f t="shared" si="38"/>
        <v>5.2068410747155482</v>
      </c>
      <c r="CX31" s="114">
        <f>SUM(CX29:CX30)</f>
        <v>0</v>
      </c>
      <c r="CY31" s="51" t="e">
        <f t="shared" si="39"/>
        <v>#DIV/0!</v>
      </c>
      <c r="CZ31" s="114">
        <v>0</v>
      </c>
      <c r="DA31" s="51">
        <f t="shared" si="40"/>
        <v>0</v>
      </c>
      <c r="DB31" s="114">
        <v>0</v>
      </c>
      <c r="DC31" s="51">
        <f t="shared" si="41"/>
        <v>0</v>
      </c>
      <c r="DD31" s="114"/>
      <c r="DE31" s="51"/>
      <c r="DF31" s="114">
        <f>SUM(DF29:DF30)</f>
        <v>0</v>
      </c>
      <c r="DG31" s="51">
        <f t="shared" si="42"/>
        <v>0</v>
      </c>
      <c r="DH31" s="114"/>
      <c r="DI31" s="51"/>
      <c r="DJ31" s="114">
        <v>8.1661099999999998</v>
      </c>
      <c r="DK31" s="51">
        <f t="shared" si="43"/>
        <v>5.202628425976676</v>
      </c>
      <c r="DL31" s="114">
        <v>29.709129129999997</v>
      </c>
      <c r="DM31" s="51">
        <f t="shared" si="44"/>
        <v>2.1874574252054373</v>
      </c>
      <c r="DN31" s="1557">
        <f>SUM(DN29:DN30)</f>
        <v>0</v>
      </c>
      <c r="DO31" s="51">
        <f t="shared" si="45"/>
        <v>0</v>
      </c>
      <c r="DP31" s="1557">
        <f>SUM(DP29:DP30)</f>
        <v>0</v>
      </c>
      <c r="DQ31" s="51">
        <f t="shared" si="46"/>
        <v>0</v>
      </c>
      <c r="DR31" s="1557">
        <f>SUM(DR29:DR30)</f>
        <v>0</v>
      </c>
      <c r="DS31" s="51">
        <f t="shared" si="47"/>
        <v>0</v>
      </c>
      <c r="DT31" s="1574">
        <f>SUM(DT29:DT30)</f>
        <v>0</v>
      </c>
      <c r="DU31" s="51">
        <f t="shared" si="48"/>
        <v>0</v>
      </c>
      <c r="DV31" s="1551">
        <f>+DV30+DV29</f>
        <v>40.86</v>
      </c>
      <c r="DW31" s="51">
        <f t="shared" si="49"/>
        <v>8.8808793760687994</v>
      </c>
      <c r="DX31" s="1526">
        <f>+DX30+DX29</f>
        <v>6.4</v>
      </c>
      <c r="DY31" s="51">
        <f t="shared" si="49"/>
        <v>2.6947368421052631</v>
      </c>
      <c r="DZ31" s="1526">
        <v>16.5</v>
      </c>
      <c r="EA31" s="51">
        <f t="shared" si="50"/>
        <v>7.3891625615763541</v>
      </c>
      <c r="EB31" s="114">
        <v>111.698522</v>
      </c>
      <c r="EC31" s="51">
        <f t="shared" si="50"/>
        <v>11.085109530617997</v>
      </c>
      <c r="EJ31" s="14"/>
      <c r="EK31" s="10"/>
      <c r="EL31" s="105"/>
      <c r="EN31" s="14"/>
      <c r="EP31" s="14"/>
      <c r="EQ31" s="15"/>
      <c r="ER31" s="14"/>
      <c r="ES31" s="15"/>
      <c r="ET31" s="14"/>
      <c r="EU31" s="15"/>
    </row>
    <row r="32" spans="1:158" ht="12.75" customHeight="1">
      <c r="A32" s="2" t="s">
        <v>139</v>
      </c>
      <c r="B32" s="173"/>
      <c r="C32" s="15"/>
      <c r="D32" s="173"/>
      <c r="E32" s="15"/>
      <c r="F32" s="173"/>
      <c r="G32" s="15"/>
      <c r="H32" s="173"/>
      <c r="I32" s="15"/>
      <c r="J32" s="173"/>
      <c r="L32" s="105"/>
      <c r="N32" s="173"/>
      <c r="P32" s="1525"/>
      <c r="Q32" s="15"/>
      <c r="R32" s="173"/>
      <c r="T32" s="173"/>
      <c r="V32" s="173"/>
      <c r="X32" s="173"/>
      <c r="Z32" s="105"/>
      <c r="AA32" s="115"/>
      <c r="AB32" s="173"/>
      <c r="AC32" s="15"/>
      <c r="AD32" s="173"/>
      <c r="AF32" s="105"/>
      <c r="AG32" s="15"/>
      <c r="AH32" s="173"/>
      <c r="AI32" s="15"/>
      <c r="AJ32" s="173"/>
      <c r="AL32" s="105"/>
      <c r="AM32" s="15"/>
      <c r="AN32" s="105"/>
      <c r="AO32" s="15"/>
      <c r="AP32" s="173"/>
      <c r="AQ32" s="15"/>
      <c r="AR32" s="173"/>
      <c r="AT32" s="173"/>
      <c r="AV32" s="173"/>
      <c r="AW32" s="15"/>
      <c r="AX32" s="173"/>
      <c r="AY32" s="15"/>
      <c r="AZ32" s="173"/>
      <c r="BA32" s="15"/>
      <c r="BB32" s="105"/>
      <c r="BC32" s="15"/>
      <c r="BD32" s="173"/>
      <c r="BE32" s="15"/>
      <c r="BF32" s="173"/>
      <c r="BG32" s="15"/>
      <c r="BH32" s="173"/>
      <c r="BI32" s="15"/>
      <c r="BJ32" s="173"/>
      <c r="BK32" s="15"/>
      <c r="BL32" s="173"/>
      <c r="BM32" s="15"/>
      <c r="BN32" s="173"/>
      <c r="BO32" s="15"/>
      <c r="BP32" s="173"/>
      <c r="BQ32" s="15"/>
      <c r="BR32" s="105"/>
      <c r="BS32" s="15"/>
      <c r="BT32" s="173"/>
      <c r="BU32" s="15"/>
      <c r="BV32" s="173"/>
      <c r="BW32" s="15"/>
      <c r="BX32" s="173"/>
      <c r="BY32" s="15"/>
      <c r="BZ32" s="173"/>
      <c r="CA32" s="15"/>
      <c r="CB32" s="173"/>
      <c r="CC32" s="15"/>
      <c r="CD32" s="173"/>
      <c r="CE32" s="15"/>
      <c r="CF32" s="105"/>
      <c r="CG32" s="15"/>
      <c r="CH32" s="173"/>
      <c r="CI32" s="15"/>
      <c r="CJ32" s="173"/>
      <c r="CK32" s="15"/>
      <c r="CL32" s="173"/>
      <c r="CM32" s="15"/>
      <c r="CN32" s="173"/>
      <c r="CO32" s="15"/>
      <c r="CP32" s="173"/>
      <c r="CQ32" s="15"/>
      <c r="CR32" s="173"/>
      <c r="CT32" s="105"/>
      <c r="CU32" s="15"/>
      <c r="CV32" s="173"/>
      <c r="CW32" s="15"/>
      <c r="CX32" s="173"/>
      <c r="CY32" s="15"/>
      <c r="CZ32" s="173"/>
      <c r="DB32" s="173"/>
      <c r="DC32" s="15"/>
      <c r="DD32" s="105"/>
      <c r="DE32" s="15"/>
      <c r="DF32" s="173"/>
      <c r="DG32" s="15"/>
      <c r="DH32" s="105"/>
      <c r="DI32" s="15"/>
      <c r="DJ32" s="173"/>
      <c r="DK32" s="15"/>
      <c r="DL32" s="173"/>
      <c r="DM32" s="15"/>
      <c r="DN32" s="1562"/>
      <c r="DP32" s="1562"/>
      <c r="DR32" s="1562"/>
      <c r="DT32" s="1562"/>
      <c r="DV32" s="1529"/>
      <c r="DW32" s="15"/>
      <c r="DX32" s="1525"/>
      <c r="DY32" s="15"/>
      <c r="DZ32" s="1525"/>
      <c r="EB32" s="173"/>
      <c r="EJ32" s="14"/>
      <c r="EK32" s="10"/>
      <c r="EL32" s="105"/>
      <c r="EN32" s="14"/>
      <c r="EP32" s="14"/>
      <c r="EQ32" s="15"/>
      <c r="ER32" s="14"/>
      <c r="ES32" s="15"/>
      <c r="ET32" s="14"/>
      <c r="EU32" s="15"/>
    </row>
    <row r="33" spans="1:151" ht="12.75" customHeight="1">
      <c r="A33" s="42" t="s">
        <v>141</v>
      </c>
      <c r="B33" s="105">
        <f t="shared" ref="B33:B47" si="51">D33+F33+H33+P33+J33+L33+N33+R33+T33+V33+X33+Z33+AD33+AF33+AH33+AJ33+AL33+AN33+AP33+AR33+AT33+AV33+AX33+AZ33+AB33+BD33+BB33+BH33+BF33+BJ33+BL33+BN33+BP33+BR33+BT33+BV33+BX33+BZ33+CB33+CD33+CF33+CH33+CJ33+CL33+CN33+CP33+CR33+CT33+CV33+CX33+CZ33+DB33+DD33+DF33+DH33+DJ33+DL33+DN33+DP33+DR33+DT33+DV33+DX33+DZ33+EB33</f>
        <v>5125.219355969999</v>
      </c>
      <c r="C33" s="15">
        <f t="shared" ref="C33:C47" si="52">B33/B$11*100</f>
        <v>8.0183015299856049</v>
      </c>
      <c r="D33" s="1250"/>
      <c r="E33" s="15">
        <f t="shared" ref="E33:G47" si="53">D33/D$11*100</f>
        <v>0</v>
      </c>
      <c r="F33" s="1250"/>
      <c r="G33" s="15">
        <f t="shared" si="53"/>
        <v>0</v>
      </c>
      <c r="H33" s="1250">
        <f>(170484684+83511000)/1000000</f>
        <v>253.99568400000001</v>
      </c>
      <c r="I33" s="15">
        <f t="shared" ref="I33:I47" si="54">H33/H$11*100</f>
        <v>30.94424502157268</v>
      </c>
      <c r="J33" s="105">
        <v>1.01</v>
      </c>
      <c r="K33" s="15">
        <f t="shared" ref="K33:K47" si="55">J33/J$11*100</f>
        <v>0.53629267774650879</v>
      </c>
      <c r="L33" s="105"/>
      <c r="N33" s="105"/>
      <c r="O33" s="15">
        <f t="shared" ref="O33:O47" si="56">N33/N$11*100</f>
        <v>0</v>
      </c>
      <c r="P33" s="1525">
        <v>1.3</v>
      </c>
      <c r="Q33" s="15">
        <f t="shared" ref="Q33:Q47" si="57">P33/P$11*100</f>
        <v>8.3870967741935498</v>
      </c>
      <c r="R33" s="105"/>
      <c r="S33" s="15">
        <f t="shared" ref="S33:S47" si="58">R33/R$11*100</f>
        <v>0</v>
      </c>
      <c r="T33" s="105"/>
      <c r="U33" s="15">
        <f t="shared" ref="U33:U47" si="59">T33/T$11*100</f>
        <v>0</v>
      </c>
      <c r="V33" s="105"/>
      <c r="W33" s="15">
        <f t="shared" ref="W33:W47" si="60">V33/V$11*100</f>
        <v>0</v>
      </c>
      <c r="X33" s="105">
        <v>14.664249960000001</v>
      </c>
      <c r="Y33" s="15">
        <f t="shared" ref="Y33:Y47" si="61">X33/X$11*100</f>
        <v>0.35502684609544821</v>
      </c>
      <c r="Z33" s="105"/>
      <c r="AA33" s="115"/>
      <c r="AB33" s="105"/>
      <c r="AC33" s="15">
        <f t="shared" ref="AC33:AC47" si="62">AB33/AB$11*100</f>
        <v>0</v>
      </c>
      <c r="AD33" s="105"/>
      <c r="AF33" s="105"/>
      <c r="AG33" s="15"/>
      <c r="AH33" s="105">
        <v>11.934934999999999</v>
      </c>
      <c r="AI33" s="15">
        <f t="shared" ref="AI33:AI47" si="63">AH33/AH$11*100</f>
        <v>7.4098665859243473</v>
      </c>
      <c r="AJ33" s="105">
        <v>3.42</v>
      </c>
      <c r="AK33" s="15">
        <f t="shared" ref="AK33:AK47" si="64">AJ33/AJ$11*100</f>
        <v>17.369222955815136</v>
      </c>
      <c r="AL33" s="105"/>
      <c r="AM33" s="15"/>
      <c r="AN33" s="105"/>
      <c r="AO33" s="15"/>
      <c r="AP33" s="105">
        <v>949.58579012999996</v>
      </c>
      <c r="AQ33" s="15">
        <f t="shared" ref="AQ33:AQ47" si="65">AP33/AP$11*100</f>
        <v>27.758713427558135</v>
      </c>
      <c r="AR33" s="105">
        <v>0.23630816000000002</v>
      </c>
      <c r="AS33" s="15">
        <f t="shared" ref="AS33:AS47" si="66">AR33/AR$11*100</f>
        <v>2.2138330717405275E-2</v>
      </c>
      <c r="AT33" s="1567">
        <f>(18858785.94+194894144.26+118401441.45+42558284.89)/1000000</f>
        <v>374.71265653999995</v>
      </c>
      <c r="AU33" s="15">
        <f t="shared" ref="AU33:AU47" si="67">AT33/AT$11*100</f>
        <v>14.144054271925679</v>
      </c>
      <c r="AV33" s="1567">
        <f>(418880+1100447003.38+102137068.05+42212120.58)/1000000</f>
        <v>1245.2150720100001</v>
      </c>
      <c r="AW33" s="15">
        <f t="shared" ref="AW33:AW47" si="68">AV33/AV$11*100</f>
        <v>74.54541574372152</v>
      </c>
      <c r="AX33" s="105">
        <v>505.98149801000005</v>
      </c>
      <c r="AY33" s="15">
        <f t="shared" ref="AY33:AY47" si="69">AX33/AX$11*100</f>
        <v>15.024394108015759</v>
      </c>
      <c r="AZ33" s="105">
        <v>111.82632968999999</v>
      </c>
      <c r="BA33" s="15">
        <f t="shared" ref="BA33:BA47" si="70">AZ33/AZ$11*100</f>
        <v>4.2344503777164348</v>
      </c>
      <c r="BB33" s="105"/>
      <c r="BC33" s="15"/>
      <c r="BD33" s="105"/>
      <c r="BE33" s="15">
        <f t="shared" ref="BE33:BE47" si="71">BD33/BD$11*100</f>
        <v>0</v>
      </c>
      <c r="BF33" s="105">
        <v>469</v>
      </c>
      <c r="BG33" s="15">
        <f t="shared" ref="BG33:BG47" si="72">BF33/BF$11*100</f>
        <v>95.616717635066266</v>
      </c>
      <c r="BH33" s="105"/>
      <c r="BI33" s="15"/>
      <c r="BJ33" s="105">
        <v>77.176937009999989</v>
      </c>
      <c r="BK33" s="15">
        <f t="shared" ref="BK33:BK47" si="73">BJ33/BJ$11*100</f>
        <v>57.992889247069421</v>
      </c>
      <c r="BL33" s="105"/>
      <c r="BM33" s="15">
        <f t="shared" ref="BM33:BM47" si="74">BL33/BL$11*100</f>
        <v>0</v>
      </c>
      <c r="BN33" s="105">
        <v>111.148</v>
      </c>
      <c r="BO33" s="15">
        <f t="shared" ref="BO33:BO47" si="75">BN33/BN$11*100</f>
        <v>10.498645022286999</v>
      </c>
      <c r="BP33" s="105">
        <v>388</v>
      </c>
      <c r="BQ33" s="15">
        <f t="shared" ref="BQ33:BQ47" si="76">BP33/BP$11*100</f>
        <v>7.7337054016344426</v>
      </c>
      <c r="BR33" s="105"/>
      <c r="BS33" s="15"/>
      <c r="BT33" s="105"/>
      <c r="BU33" s="15">
        <f t="shared" ref="BU33:BU47" si="77">BT33/BT$11*100</f>
        <v>0</v>
      </c>
      <c r="BV33" s="105"/>
      <c r="BW33" s="15">
        <f t="shared" ref="BW33:BW47" si="78">BV33/BV$11*100</f>
        <v>0</v>
      </c>
      <c r="BX33" s="105">
        <v>9.2686735200000001</v>
      </c>
      <c r="BY33" s="15">
        <f t="shared" ref="BY33:BY47" si="79">BX33/BX$11*100</f>
        <v>2.1340602328773128</v>
      </c>
      <c r="BZ33" s="105"/>
      <c r="CA33" s="15">
        <f t="shared" ref="CA33:CA47" si="80">BZ33/BZ$11*100</f>
        <v>0</v>
      </c>
      <c r="CB33" s="105">
        <v>32.940972000000002</v>
      </c>
      <c r="CC33" s="15">
        <f t="shared" ref="CC33:CC47" si="81">CB33/CB$11*100</f>
        <v>8.997734112904169</v>
      </c>
      <c r="CD33" s="105">
        <v>0</v>
      </c>
      <c r="CE33" s="15">
        <f t="shared" ref="CE33:CE47" si="82">CD33/CD$11*100</f>
        <v>0</v>
      </c>
      <c r="CF33" s="105"/>
      <c r="CG33" s="15"/>
      <c r="CH33" s="105">
        <v>0</v>
      </c>
      <c r="CI33" s="15">
        <f t="shared" ref="CI33:CI47" si="83">CH33/CH$11*100</f>
        <v>0</v>
      </c>
      <c r="CJ33" s="105">
        <v>0</v>
      </c>
      <c r="CK33" s="15">
        <f t="shared" ref="CK33:CK47" si="84">CJ33/CJ$11*100</f>
        <v>0</v>
      </c>
      <c r="CL33" s="105">
        <v>13.3</v>
      </c>
      <c r="CM33" s="15">
        <f t="shared" ref="CM33:CM47" si="85">CL33/CL$11*100</f>
        <v>21.803278688524593</v>
      </c>
      <c r="CN33" s="105">
        <v>77.7</v>
      </c>
      <c r="CO33" s="15">
        <f t="shared" ref="CO33:CO47" si="86">CN33/CN$11*100</f>
        <v>18.713872832369944</v>
      </c>
      <c r="CP33" s="105">
        <v>0</v>
      </c>
      <c r="CQ33" s="15">
        <f t="shared" ref="CQ33:CQ47" si="87">CP33/CP$11*100</f>
        <v>0</v>
      </c>
      <c r="CR33" s="105">
        <v>101.2</v>
      </c>
      <c r="CS33" s="15">
        <f t="shared" ref="CS33:CS47" si="88">CR33/CR$11*100</f>
        <v>38.203095507738773</v>
      </c>
      <c r="CT33" s="105"/>
      <c r="CU33" s="15"/>
      <c r="CV33" s="105">
        <v>163.68822900999999</v>
      </c>
      <c r="CW33" s="15">
        <f t="shared" ref="CW33:CW47" si="89">CV33/CV$11*100</f>
        <v>9.6426466835509963</v>
      </c>
      <c r="CX33" s="105"/>
      <c r="CY33" s="15" t="e">
        <f t="shared" ref="CY33:CY47" si="90">CX33/CX$11*100</f>
        <v>#DIV/0!</v>
      </c>
      <c r="CZ33" s="105">
        <v>0</v>
      </c>
      <c r="DA33" s="15">
        <f t="shared" ref="DA33:DA47" si="91">CZ33/CZ$11*100</f>
        <v>0</v>
      </c>
      <c r="DB33" s="105">
        <v>0</v>
      </c>
      <c r="DC33" s="15">
        <f t="shared" ref="DC33:DC47" si="92">DB33/DB$11*100</f>
        <v>0</v>
      </c>
      <c r="DD33" s="105"/>
      <c r="DE33" s="15"/>
      <c r="DF33" s="105"/>
      <c r="DG33" s="15">
        <f t="shared" ref="DG33:DG47" si="93">DF33/DF$11*100</f>
        <v>0</v>
      </c>
      <c r="DH33" s="105"/>
      <c r="DI33" s="15"/>
      <c r="DJ33" s="105">
        <v>28.021952670000001</v>
      </c>
      <c r="DK33" s="15">
        <f t="shared" ref="DK33:DK47" si="94">DJ33/DJ$11*100</f>
        <v>17.852785170946145</v>
      </c>
      <c r="DL33" s="105">
        <v>123.65513225999999</v>
      </c>
      <c r="DM33" s="15">
        <f t="shared" ref="DM33:DM47" si="95">DL33/DL$11*100</f>
        <v>9.104620200858017</v>
      </c>
      <c r="DN33" s="1562">
        <v>0</v>
      </c>
      <c r="DO33" s="15">
        <f t="shared" ref="DO33:DO47" si="96">DN33/DN$11*100</f>
        <v>0</v>
      </c>
      <c r="DP33" s="1562">
        <v>0.2</v>
      </c>
      <c r="DQ33" s="15">
        <f t="shared" ref="DQ33:DQ47" si="97">DP33/DP$11*100</f>
        <v>4.5320643553138478</v>
      </c>
      <c r="DR33" s="1562">
        <v>0</v>
      </c>
      <c r="DS33" s="15">
        <f t="shared" ref="DS33:DS47" si="98">DR33/DR$11*100</f>
        <v>0</v>
      </c>
      <c r="DT33" s="1562">
        <v>0</v>
      </c>
      <c r="DU33" s="15">
        <f t="shared" ref="DU33:DU47" si="99">DT33/DT$11*100</f>
        <v>0</v>
      </c>
      <c r="DV33" s="1529">
        <v>7.4388610000000002</v>
      </c>
      <c r="DW33" s="15">
        <f t="shared" ref="DW33:DY47" si="100">DV33/DV$11*100</f>
        <v>1.6168288604097536</v>
      </c>
      <c r="DX33" s="1525">
        <v>18.899999999999999</v>
      </c>
      <c r="DY33" s="15">
        <f t="shared" si="100"/>
        <v>7.9578947368421042</v>
      </c>
      <c r="DZ33" s="1525">
        <v>0.9</v>
      </c>
      <c r="EA33" s="15">
        <f t="shared" ref="EA33:EC47" si="101">DZ33/DZ$11*100</f>
        <v>0.40304523063143755</v>
      </c>
      <c r="EB33" s="105">
        <v>28.798075000000001</v>
      </c>
      <c r="EC33" s="15">
        <f t="shared" si="101"/>
        <v>2.8579591737655394</v>
      </c>
      <c r="EJ33" s="14"/>
      <c r="EK33" s="10"/>
      <c r="EL33" s="105"/>
      <c r="EN33" s="14"/>
      <c r="EP33" s="14"/>
      <c r="EQ33" s="15"/>
      <c r="ER33" s="14"/>
      <c r="ES33" s="15"/>
      <c r="ET33" s="14"/>
      <c r="EU33" s="15"/>
    </row>
    <row r="34" spans="1:151" ht="12.75" customHeight="1">
      <c r="A34" s="42" t="s">
        <v>143</v>
      </c>
      <c r="B34" s="173">
        <f t="shared" si="51"/>
        <v>552.39359424999998</v>
      </c>
      <c r="C34" s="15">
        <f t="shared" si="52"/>
        <v>0.86420855270705599</v>
      </c>
      <c r="D34" s="1250"/>
      <c r="E34" s="15">
        <f t="shared" si="53"/>
        <v>0</v>
      </c>
      <c r="F34" s="1250"/>
      <c r="G34" s="15">
        <f t="shared" si="53"/>
        <v>0</v>
      </c>
      <c r="H34" s="1250"/>
      <c r="I34" s="15">
        <f t="shared" si="54"/>
        <v>0</v>
      </c>
      <c r="J34" s="173">
        <v>0</v>
      </c>
      <c r="K34" s="15">
        <f t="shared" si="55"/>
        <v>0</v>
      </c>
      <c r="L34" s="105"/>
      <c r="N34" s="173"/>
      <c r="O34" s="15">
        <f t="shared" si="56"/>
        <v>0</v>
      </c>
      <c r="P34" s="1525">
        <v>3</v>
      </c>
      <c r="Q34" s="15">
        <f t="shared" si="57"/>
        <v>19.35483870967742</v>
      </c>
      <c r="R34" s="173"/>
      <c r="S34" s="15">
        <f t="shared" si="58"/>
        <v>0</v>
      </c>
      <c r="T34" s="173"/>
      <c r="U34" s="15">
        <f t="shared" si="59"/>
        <v>0</v>
      </c>
      <c r="V34" s="173"/>
      <c r="W34" s="15">
        <f t="shared" si="60"/>
        <v>0</v>
      </c>
      <c r="X34" s="173">
        <v>47.851430399999998</v>
      </c>
      <c r="Y34" s="15">
        <f t="shared" si="61"/>
        <v>1.1585006026498372</v>
      </c>
      <c r="Z34" s="105"/>
      <c r="AA34" s="115"/>
      <c r="AB34" s="173"/>
      <c r="AC34" s="15">
        <f t="shared" si="62"/>
        <v>0</v>
      </c>
      <c r="AD34" s="173"/>
      <c r="AF34" s="105"/>
      <c r="AG34" s="15"/>
      <c r="AH34" s="173"/>
      <c r="AI34" s="15">
        <f t="shared" si="63"/>
        <v>0</v>
      </c>
      <c r="AJ34" s="173">
        <v>0</v>
      </c>
      <c r="AK34" s="15">
        <f t="shared" si="64"/>
        <v>0</v>
      </c>
      <c r="AL34" s="105"/>
      <c r="AM34" s="15"/>
      <c r="AN34" s="105"/>
      <c r="AO34" s="15"/>
      <c r="AP34" s="173">
        <v>0</v>
      </c>
      <c r="AQ34" s="15">
        <f t="shared" si="65"/>
        <v>0</v>
      </c>
      <c r="AR34" s="173">
        <v>0</v>
      </c>
      <c r="AS34" s="15">
        <f t="shared" si="66"/>
        <v>0</v>
      </c>
      <c r="AT34" s="1567">
        <v>0</v>
      </c>
      <c r="AU34" s="15">
        <f t="shared" si="67"/>
        <v>0</v>
      </c>
      <c r="AV34" s="1567">
        <v>0</v>
      </c>
      <c r="AW34" s="15">
        <f t="shared" si="68"/>
        <v>0</v>
      </c>
      <c r="AX34" s="173">
        <v>0</v>
      </c>
      <c r="AY34" s="15">
        <f t="shared" si="69"/>
        <v>0</v>
      </c>
      <c r="AZ34" s="173">
        <v>31.96237399</v>
      </c>
      <c r="BA34" s="15">
        <f t="shared" si="70"/>
        <v>1.2102971365496977</v>
      </c>
      <c r="BB34" s="105"/>
      <c r="BC34" s="15"/>
      <c r="BD34" s="173"/>
      <c r="BE34" s="15">
        <f t="shared" si="71"/>
        <v>0</v>
      </c>
      <c r="BF34" s="173"/>
      <c r="BG34" s="15">
        <f t="shared" si="72"/>
        <v>0</v>
      </c>
      <c r="BH34" s="173"/>
      <c r="BI34" s="15"/>
      <c r="BJ34" s="173">
        <v>23.803715579999999</v>
      </c>
      <c r="BK34" s="15">
        <f t="shared" si="73"/>
        <v>17.886771550946793</v>
      </c>
      <c r="BL34" s="173"/>
      <c r="BM34" s="15">
        <f t="shared" si="74"/>
        <v>0</v>
      </c>
      <c r="BN34" s="173"/>
      <c r="BO34" s="15">
        <f t="shared" si="75"/>
        <v>0</v>
      </c>
      <c r="BP34" s="173"/>
      <c r="BQ34" s="15">
        <f t="shared" si="76"/>
        <v>0</v>
      </c>
      <c r="BR34" s="105"/>
      <c r="BS34" s="15"/>
      <c r="BT34" s="173"/>
      <c r="BU34" s="15">
        <f t="shared" si="77"/>
        <v>0</v>
      </c>
      <c r="BV34" s="173">
        <v>55.57</v>
      </c>
      <c r="BW34" s="15">
        <f t="shared" si="78"/>
        <v>13.937098715890849</v>
      </c>
      <c r="BX34" s="173">
        <v>11.387336860000003</v>
      </c>
      <c r="BY34" s="15">
        <f t="shared" si="79"/>
        <v>2.6218706159912313</v>
      </c>
      <c r="BZ34" s="173"/>
      <c r="CA34" s="15">
        <f t="shared" si="80"/>
        <v>0</v>
      </c>
      <c r="CB34" s="173"/>
      <c r="CC34" s="15">
        <f t="shared" si="81"/>
        <v>0</v>
      </c>
      <c r="CD34" s="173">
        <v>0</v>
      </c>
      <c r="CE34" s="15">
        <f t="shared" si="82"/>
        <v>0</v>
      </c>
      <c r="CF34" s="105"/>
      <c r="CG34" s="15"/>
      <c r="CH34" s="173">
        <v>0</v>
      </c>
      <c r="CI34" s="15">
        <f t="shared" si="83"/>
        <v>0</v>
      </c>
      <c r="CJ34" s="173">
        <v>0</v>
      </c>
      <c r="CK34" s="15">
        <f t="shared" si="84"/>
        <v>0</v>
      </c>
      <c r="CL34" s="173">
        <v>0</v>
      </c>
      <c r="CM34" s="15">
        <f t="shared" si="85"/>
        <v>0</v>
      </c>
      <c r="CN34" s="173">
        <v>0</v>
      </c>
      <c r="CO34" s="15">
        <f t="shared" si="86"/>
        <v>0</v>
      </c>
      <c r="CP34" s="173">
        <v>0</v>
      </c>
      <c r="CQ34" s="15">
        <f t="shared" si="87"/>
        <v>0</v>
      </c>
      <c r="CR34" s="173">
        <v>0</v>
      </c>
      <c r="CS34" s="15">
        <f t="shared" si="88"/>
        <v>0</v>
      </c>
      <c r="CT34" s="105"/>
      <c r="CU34" s="15"/>
      <c r="CV34" s="173">
        <v>55.095769919999995</v>
      </c>
      <c r="CW34" s="15">
        <f t="shared" si="89"/>
        <v>3.2456154380185795</v>
      </c>
      <c r="CX34" s="173"/>
      <c r="CY34" s="15" t="e">
        <f t="shared" si="90"/>
        <v>#DIV/0!</v>
      </c>
      <c r="CZ34" s="173">
        <v>0</v>
      </c>
      <c r="DA34" s="15">
        <f t="shared" si="91"/>
        <v>0</v>
      </c>
      <c r="DB34" s="173">
        <v>0</v>
      </c>
      <c r="DC34" s="15">
        <f t="shared" si="92"/>
        <v>0</v>
      </c>
      <c r="DD34" s="105"/>
      <c r="DE34" s="15"/>
      <c r="DF34" s="173"/>
      <c r="DG34" s="15">
        <f t="shared" si="93"/>
        <v>0</v>
      </c>
      <c r="DH34" s="105"/>
      <c r="DI34" s="15"/>
      <c r="DJ34" s="173">
        <v>4.9645685000000004</v>
      </c>
      <c r="DK34" s="15">
        <f t="shared" si="94"/>
        <v>3.1629264363091352</v>
      </c>
      <c r="DL34" s="173">
        <v>21.748915999999994</v>
      </c>
      <c r="DM34" s="15">
        <f t="shared" si="95"/>
        <v>1.6013538325608041</v>
      </c>
      <c r="DN34" s="1562">
        <v>0</v>
      </c>
      <c r="DO34" s="15">
        <f t="shared" si="96"/>
        <v>0</v>
      </c>
      <c r="DP34" s="1562">
        <v>0</v>
      </c>
      <c r="DQ34" s="15">
        <f t="shared" si="97"/>
        <v>0</v>
      </c>
      <c r="DR34" s="1562">
        <v>0</v>
      </c>
      <c r="DS34" s="15">
        <f t="shared" si="98"/>
        <v>0</v>
      </c>
      <c r="DT34" s="1562">
        <v>0</v>
      </c>
      <c r="DU34" s="15">
        <f t="shared" si="99"/>
        <v>0</v>
      </c>
      <c r="DV34" s="1529">
        <v>0</v>
      </c>
      <c r="DW34" s="15">
        <f t="shared" si="100"/>
        <v>0</v>
      </c>
      <c r="DX34" s="1525">
        <v>21.4</v>
      </c>
      <c r="DY34" s="15">
        <f t="shared" si="100"/>
        <v>9.0105263157894733</v>
      </c>
      <c r="DZ34" s="1525">
        <v>1.9</v>
      </c>
      <c r="EA34" s="15">
        <f t="shared" si="101"/>
        <v>0.85087326466636803</v>
      </c>
      <c r="EB34" s="173">
        <v>273.70948299999998</v>
      </c>
      <c r="EC34" s="15">
        <f t="shared" si="101"/>
        <v>27.163292264725079</v>
      </c>
      <c r="EJ34" s="14"/>
      <c r="EK34" s="1"/>
      <c r="EL34" s="14"/>
      <c r="EN34" s="14"/>
      <c r="EP34" s="14"/>
      <c r="EQ34" s="15"/>
      <c r="ER34" s="14"/>
      <c r="ES34" s="15"/>
      <c r="ET34" s="14"/>
      <c r="EU34" s="15"/>
    </row>
    <row r="35" spans="1:151" ht="12.75" customHeight="1">
      <c r="A35" s="42" t="s">
        <v>145</v>
      </c>
      <c r="B35" s="173">
        <f t="shared" si="51"/>
        <v>4556.827309199999</v>
      </c>
      <c r="C35" s="15">
        <f t="shared" si="52"/>
        <v>7.1290637234244487</v>
      </c>
      <c r="D35" s="1250"/>
      <c r="E35" s="15">
        <f t="shared" si="53"/>
        <v>0</v>
      </c>
      <c r="F35" s="1250"/>
      <c r="G35" s="15">
        <f t="shared" si="53"/>
        <v>0</v>
      </c>
      <c r="H35" s="1250"/>
      <c r="I35" s="15">
        <f t="shared" si="54"/>
        <v>0</v>
      </c>
      <c r="J35" s="173">
        <v>0</v>
      </c>
      <c r="K35" s="15">
        <f t="shared" si="55"/>
        <v>0</v>
      </c>
      <c r="L35" s="105"/>
      <c r="N35" s="173"/>
      <c r="O35" s="15">
        <f t="shared" si="56"/>
        <v>0</v>
      </c>
      <c r="P35" s="1525"/>
      <c r="Q35" s="15">
        <f t="shared" si="57"/>
        <v>0</v>
      </c>
      <c r="R35" s="173"/>
      <c r="S35" s="15">
        <f t="shared" si="58"/>
        <v>0</v>
      </c>
      <c r="T35" s="173"/>
      <c r="U35" s="15">
        <f t="shared" si="59"/>
        <v>0</v>
      </c>
      <c r="V35" s="173"/>
      <c r="W35" s="15">
        <f t="shared" si="60"/>
        <v>0</v>
      </c>
      <c r="X35" s="173">
        <v>919.74654401999999</v>
      </c>
      <c r="Y35" s="15">
        <f t="shared" si="61"/>
        <v>22.267399670716532</v>
      </c>
      <c r="Z35" s="105"/>
      <c r="AA35" s="115"/>
      <c r="AB35" s="173"/>
      <c r="AC35" s="15">
        <f t="shared" si="62"/>
        <v>0</v>
      </c>
      <c r="AD35" s="173"/>
      <c r="AF35" s="105"/>
      <c r="AG35" s="15"/>
      <c r="AH35" s="173"/>
      <c r="AI35" s="15">
        <f t="shared" si="63"/>
        <v>0</v>
      </c>
      <c r="AJ35" s="173">
        <v>0</v>
      </c>
      <c r="AK35" s="15">
        <f t="shared" si="64"/>
        <v>0</v>
      </c>
      <c r="AL35" s="105"/>
      <c r="AM35" s="15"/>
      <c r="AN35" s="105"/>
      <c r="AO35" s="15"/>
      <c r="AP35" s="173">
        <v>760.19802045000006</v>
      </c>
      <c r="AQ35" s="15">
        <f t="shared" si="65"/>
        <v>22.222446057222083</v>
      </c>
      <c r="AR35" s="173">
        <v>264.32364638999996</v>
      </c>
      <c r="AS35" s="15">
        <f t="shared" si="66"/>
        <v>24.762937937531678</v>
      </c>
      <c r="AT35" s="1567">
        <f>1456063050.19/1000000</f>
        <v>1456.06305019</v>
      </c>
      <c r="AU35" s="15">
        <f t="shared" si="67"/>
        <v>54.961140078369787</v>
      </c>
      <c r="AV35" s="1567">
        <f>(269728.6)/1000000</f>
        <v>0.26972859999999999</v>
      </c>
      <c r="AW35" s="15">
        <f t="shared" si="68"/>
        <v>1.6147435954590252E-2</v>
      </c>
      <c r="AX35" s="173">
        <v>888.21273301999997</v>
      </c>
      <c r="AY35" s="15">
        <f t="shared" si="69"/>
        <v>26.374201833732897</v>
      </c>
      <c r="AZ35" s="173">
        <v>146.31358653000001</v>
      </c>
      <c r="BA35" s="15">
        <f t="shared" si="70"/>
        <v>5.5403555089799958</v>
      </c>
      <c r="BB35" s="105"/>
      <c r="BC35" s="15"/>
      <c r="BD35" s="173"/>
      <c r="BE35" s="15">
        <f t="shared" si="71"/>
        <v>0</v>
      </c>
      <c r="BF35" s="173"/>
      <c r="BG35" s="15">
        <f t="shared" si="72"/>
        <v>0</v>
      </c>
      <c r="BH35" s="173"/>
      <c r="BI35" s="15"/>
      <c r="BJ35" s="173">
        <v>0</v>
      </c>
      <c r="BK35" s="15">
        <f t="shared" si="73"/>
        <v>0</v>
      </c>
      <c r="BL35" s="173"/>
      <c r="BM35" s="15">
        <f t="shared" si="74"/>
        <v>0</v>
      </c>
      <c r="BN35" s="173"/>
      <c r="BO35" s="15">
        <f t="shared" si="75"/>
        <v>0</v>
      </c>
      <c r="BP35" s="173"/>
      <c r="BQ35" s="15">
        <f t="shared" si="76"/>
        <v>0</v>
      </c>
      <c r="BR35" s="105"/>
      <c r="BS35" s="15"/>
      <c r="BT35" s="173"/>
      <c r="BU35" s="15">
        <f t="shared" si="77"/>
        <v>0</v>
      </c>
      <c r="BV35" s="173"/>
      <c r="BW35" s="15">
        <f t="shared" si="78"/>
        <v>0</v>
      </c>
      <c r="BX35" s="173">
        <v>0</v>
      </c>
      <c r="BY35" s="15">
        <f t="shared" si="79"/>
        <v>0</v>
      </c>
      <c r="BZ35" s="173"/>
      <c r="CA35" s="15">
        <f t="shared" si="80"/>
        <v>0</v>
      </c>
      <c r="CB35" s="173"/>
      <c r="CC35" s="15">
        <f t="shared" si="81"/>
        <v>0</v>
      </c>
      <c r="CD35" s="173">
        <v>0</v>
      </c>
      <c r="CE35" s="15">
        <f t="shared" si="82"/>
        <v>0</v>
      </c>
      <c r="CF35" s="105"/>
      <c r="CG35" s="15"/>
      <c r="CH35" s="173">
        <v>0</v>
      </c>
      <c r="CI35" s="15">
        <f t="shared" si="83"/>
        <v>0</v>
      </c>
      <c r="CJ35" s="173">
        <v>0</v>
      </c>
      <c r="CK35" s="15">
        <f t="shared" si="84"/>
        <v>0</v>
      </c>
      <c r="CL35" s="173">
        <v>0</v>
      </c>
      <c r="CM35" s="15">
        <f t="shared" si="85"/>
        <v>0</v>
      </c>
      <c r="CN35" s="173">
        <v>0</v>
      </c>
      <c r="CO35" s="15">
        <f t="shared" si="86"/>
        <v>0</v>
      </c>
      <c r="CP35" s="173">
        <v>0</v>
      </c>
      <c r="CQ35" s="15">
        <f t="shared" si="87"/>
        <v>0</v>
      </c>
      <c r="CR35" s="173">
        <v>0</v>
      </c>
      <c r="CS35" s="15">
        <f t="shared" si="88"/>
        <v>0</v>
      </c>
      <c r="CT35" s="105"/>
      <c r="CU35" s="15"/>
      <c r="CV35" s="173">
        <v>0</v>
      </c>
      <c r="CW35" s="15">
        <f t="shared" si="89"/>
        <v>0</v>
      </c>
      <c r="CX35" s="173"/>
      <c r="CY35" s="15" t="e">
        <f t="shared" si="90"/>
        <v>#DIV/0!</v>
      </c>
      <c r="CZ35" s="173">
        <v>0</v>
      </c>
      <c r="DA35" s="15">
        <f t="shared" si="91"/>
        <v>0</v>
      </c>
      <c r="DB35" s="173">
        <v>0</v>
      </c>
      <c r="DC35" s="15">
        <f t="shared" si="92"/>
        <v>0</v>
      </c>
      <c r="DD35" s="105"/>
      <c r="DE35" s="15"/>
      <c r="DF35" s="173"/>
      <c r="DG35" s="15">
        <f t="shared" si="93"/>
        <v>0</v>
      </c>
      <c r="DH35" s="105"/>
      <c r="DI35" s="15"/>
      <c r="DJ35" s="173">
        <v>0</v>
      </c>
      <c r="DK35" s="15">
        <f t="shared" si="94"/>
        <v>0</v>
      </c>
      <c r="DL35" s="173">
        <v>0</v>
      </c>
      <c r="DM35" s="15">
        <f t="shared" si="95"/>
        <v>0</v>
      </c>
      <c r="DN35" s="1562">
        <v>0</v>
      </c>
      <c r="DO35" s="15">
        <f t="shared" si="96"/>
        <v>0</v>
      </c>
      <c r="DP35" s="1562">
        <v>0</v>
      </c>
      <c r="DQ35" s="15">
        <f t="shared" si="97"/>
        <v>0</v>
      </c>
      <c r="DR35" s="1562">
        <v>0</v>
      </c>
      <c r="DS35" s="15">
        <f t="shared" si="98"/>
        <v>0</v>
      </c>
      <c r="DT35" s="1562">
        <v>0</v>
      </c>
      <c r="DU35" s="15">
        <f t="shared" si="99"/>
        <v>0</v>
      </c>
      <c r="DV35" s="1529"/>
      <c r="DW35" s="15">
        <f t="shared" si="100"/>
        <v>0</v>
      </c>
      <c r="DX35" s="1525">
        <v>67.5</v>
      </c>
      <c r="DY35" s="15">
        <f t="shared" si="100"/>
        <v>28.421052631578945</v>
      </c>
      <c r="DZ35" s="1525">
        <v>54.2</v>
      </c>
      <c r="EA35" s="15">
        <f t="shared" si="101"/>
        <v>24.272279444693236</v>
      </c>
      <c r="EB35" s="173">
        <v>0</v>
      </c>
      <c r="EC35" s="15">
        <f t="shared" si="101"/>
        <v>0</v>
      </c>
      <c r="EJ35" s="14"/>
      <c r="EK35" s="10"/>
      <c r="EM35" s="10"/>
      <c r="EN35" s="14"/>
      <c r="EP35" s="14"/>
      <c r="EQ35" s="15"/>
      <c r="ER35" s="14"/>
      <c r="ES35" s="15"/>
      <c r="ET35" s="14"/>
      <c r="EU35" s="15"/>
    </row>
    <row r="36" spans="1:151" ht="12.75" customHeight="1">
      <c r="A36" s="42" t="s">
        <v>147</v>
      </c>
      <c r="B36" s="105">
        <f t="shared" si="51"/>
        <v>4643.1696903200009</v>
      </c>
      <c r="C36" s="15">
        <f t="shared" si="52"/>
        <v>7.2641446240752039</v>
      </c>
      <c r="D36" s="1250"/>
      <c r="E36" s="15">
        <f t="shared" si="53"/>
        <v>0</v>
      </c>
      <c r="F36" s="1250"/>
      <c r="G36" s="15">
        <f t="shared" si="53"/>
        <v>0</v>
      </c>
      <c r="H36" s="1250"/>
      <c r="I36" s="15">
        <f t="shared" si="54"/>
        <v>0</v>
      </c>
      <c r="J36" s="105">
        <v>0.33</v>
      </c>
      <c r="K36" s="15">
        <f t="shared" si="55"/>
        <v>0.17522434025380981</v>
      </c>
      <c r="L36" s="105"/>
      <c r="N36" s="105"/>
      <c r="O36" s="15">
        <f t="shared" si="56"/>
        <v>0</v>
      </c>
      <c r="P36" s="1525">
        <v>2.6</v>
      </c>
      <c r="Q36" s="15">
        <f t="shared" si="57"/>
        <v>16.7741935483871</v>
      </c>
      <c r="R36" s="105"/>
      <c r="S36" s="15">
        <f t="shared" si="58"/>
        <v>0</v>
      </c>
      <c r="T36" s="105"/>
      <c r="U36" s="15">
        <f t="shared" si="59"/>
        <v>0</v>
      </c>
      <c r="V36" s="105"/>
      <c r="W36" s="15">
        <f t="shared" si="60"/>
        <v>0</v>
      </c>
      <c r="X36" s="105">
        <v>0</v>
      </c>
      <c r="Y36" s="15">
        <f t="shared" si="61"/>
        <v>0</v>
      </c>
      <c r="Z36" s="105"/>
      <c r="AA36" s="115"/>
      <c r="AB36" s="105"/>
      <c r="AC36" s="15">
        <f t="shared" si="62"/>
        <v>0</v>
      </c>
      <c r="AD36" s="105"/>
      <c r="AF36" s="105"/>
      <c r="AG36" s="15"/>
      <c r="AH36" s="105">
        <v>18.076501</v>
      </c>
      <c r="AI36" s="15">
        <f t="shared" si="63"/>
        <v>11.222889839812957</v>
      </c>
      <c r="AJ36" s="105">
        <v>0.56000000000000005</v>
      </c>
      <c r="AK36" s="15">
        <f t="shared" si="64"/>
        <v>2.8440832910106661</v>
      </c>
      <c r="AL36" s="105"/>
      <c r="AM36" s="15"/>
      <c r="AN36" s="105"/>
      <c r="AO36" s="15"/>
      <c r="AP36" s="105">
        <v>0</v>
      </c>
      <c r="AQ36" s="15">
        <f t="shared" si="65"/>
        <v>0</v>
      </c>
      <c r="AR36" s="105">
        <v>0</v>
      </c>
      <c r="AS36" s="15">
        <f t="shared" si="66"/>
        <v>0</v>
      </c>
      <c r="AT36" s="1567">
        <v>0</v>
      </c>
      <c r="AU36" s="15">
        <f t="shared" si="67"/>
        <v>0</v>
      </c>
      <c r="AV36" s="1567">
        <v>0</v>
      </c>
      <c r="AW36" s="15">
        <f t="shared" si="68"/>
        <v>0</v>
      </c>
      <c r="AX36" s="105">
        <v>0</v>
      </c>
      <c r="AY36" s="15">
        <f t="shared" si="69"/>
        <v>0</v>
      </c>
      <c r="AZ36" s="105">
        <v>135.93050832</v>
      </c>
      <c r="BA36" s="15">
        <f t="shared" si="70"/>
        <v>5.1471866589419397</v>
      </c>
      <c r="BB36" s="105"/>
      <c r="BC36" s="15"/>
      <c r="BD36" s="105"/>
      <c r="BE36" s="15">
        <f t="shared" si="71"/>
        <v>0</v>
      </c>
      <c r="BF36" s="105"/>
      <c r="BG36" s="15">
        <f t="shared" si="72"/>
        <v>0</v>
      </c>
      <c r="BH36" s="105"/>
      <c r="BI36" s="15"/>
      <c r="BJ36" s="105">
        <v>0</v>
      </c>
      <c r="BK36" s="15">
        <f t="shared" si="73"/>
        <v>0</v>
      </c>
      <c r="BL36" s="105"/>
      <c r="BM36" s="15">
        <f t="shared" si="74"/>
        <v>0</v>
      </c>
      <c r="BN36" s="105"/>
      <c r="BO36" s="15">
        <f t="shared" si="75"/>
        <v>0</v>
      </c>
      <c r="BP36" s="105">
        <v>1609.1</v>
      </c>
      <c r="BQ36" s="15">
        <f t="shared" si="76"/>
        <v>32.072951963324691</v>
      </c>
      <c r="BR36" s="105"/>
      <c r="BS36" s="15"/>
      <c r="BT36" s="105"/>
      <c r="BU36" s="15">
        <f t="shared" si="77"/>
        <v>0</v>
      </c>
      <c r="BV36" s="105">
        <v>8.6</v>
      </c>
      <c r="BW36" s="15">
        <f t="shared" si="78"/>
        <v>2.1569020866773676</v>
      </c>
      <c r="BX36" s="105">
        <v>0</v>
      </c>
      <c r="BY36" s="15">
        <f t="shared" si="79"/>
        <v>0</v>
      </c>
      <c r="BZ36" s="105">
        <v>2624.1912050000001</v>
      </c>
      <c r="CA36" s="15">
        <f t="shared" si="80"/>
        <v>97.540961120587511</v>
      </c>
      <c r="CB36" s="105">
        <v>4.6151619999999998</v>
      </c>
      <c r="CC36" s="15">
        <f t="shared" si="81"/>
        <v>1.2606185562459733</v>
      </c>
      <c r="CD36" s="105">
        <v>0</v>
      </c>
      <c r="CE36" s="15">
        <f t="shared" si="82"/>
        <v>0</v>
      </c>
      <c r="CF36" s="105"/>
      <c r="CG36" s="15"/>
      <c r="CH36" s="105">
        <v>0</v>
      </c>
      <c r="CI36" s="15">
        <f t="shared" si="83"/>
        <v>0</v>
      </c>
      <c r="CJ36" s="105">
        <v>0</v>
      </c>
      <c r="CK36" s="15">
        <f t="shared" si="84"/>
        <v>0</v>
      </c>
      <c r="CL36" s="105">
        <v>0</v>
      </c>
      <c r="CM36" s="15">
        <f t="shared" si="85"/>
        <v>0</v>
      </c>
      <c r="CN36" s="105">
        <v>0</v>
      </c>
      <c r="CO36" s="15">
        <f t="shared" si="86"/>
        <v>0</v>
      </c>
      <c r="CP36" s="105">
        <v>0</v>
      </c>
      <c r="CQ36" s="15">
        <f t="shared" si="87"/>
        <v>0</v>
      </c>
      <c r="CR36" s="105">
        <v>0</v>
      </c>
      <c r="CS36" s="15">
        <f t="shared" si="88"/>
        <v>0</v>
      </c>
      <c r="CT36" s="105"/>
      <c r="CU36" s="15"/>
      <c r="CV36" s="105">
        <v>0</v>
      </c>
      <c r="CW36" s="15">
        <f t="shared" si="89"/>
        <v>0</v>
      </c>
      <c r="CX36" s="105"/>
      <c r="CY36" s="15" t="e">
        <f t="shared" si="90"/>
        <v>#DIV/0!</v>
      </c>
      <c r="CZ36" s="105">
        <v>0</v>
      </c>
      <c r="DA36" s="15">
        <f t="shared" si="91"/>
        <v>0</v>
      </c>
      <c r="DB36" s="105">
        <v>0</v>
      </c>
      <c r="DC36" s="15">
        <f t="shared" si="92"/>
        <v>0</v>
      </c>
      <c r="DD36" s="105"/>
      <c r="DE36" s="15"/>
      <c r="DF36" s="105"/>
      <c r="DG36" s="15">
        <f t="shared" si="93"/>
        <v>0</v>
      </c>
      <c r="DH36" s="105"/>
      <c r="DI36" s="15"/>
      <c r="DJ36" s="105">
        <v>0</v>
      </c>
      <c r="DK36" s="15">
        <f t="shared" si="94"/>
        <v>0</v>
      </c>
      <c r="DL36" s="105">
        <v>0</v>
      </c>
      <c r="DM36" s="15">
        <f t="shared" si="95"/>
        <v>0</v>
      </c>
      <c r="DN36" s="1562"/>
      <c r="DO36" s="15">
        <f t="shared" si="96"/>
        <v>0</v>
      </c>
      <c r="DP36" s="1562">
        <f>0.5+0.3+0.1+0.1+0.2+0.1</f>
        <v>1.3</v>
      </c>
      <c r="DQ36" s="15">
        <f t="shared" si="97"/>
        <v>29.458418309540008</v>
      </c>
      <c r="DR36" s="1562">
        <v>0</v>
      </c>
      <c r="DS36" s="15">
        <f t="shared" si="98"/>
        <v>0</v>
      </c>
      <c r="DT36" s="1562">
        <v>62.1</v>
      </c>
      <c r="DU36" s="15">
        <f t="shared" si="99"/>
        <v>11.653218239819854</v>
      </c>
      <c r="DV36" s="1529">
        <f>165.686314+10.08</f>
        <v>175.76631400000002</v>
      </c>
      <c r="DW36" s="15">
        <f t="shared" si="100"/>
        <v>38.20262929540462</v>
      </c>
      <c r="DX36" s="1525"/>
      <c r="DY36" s="15">
        <f t="shared" si="100"/>
        <v>0</v>
      </c>
      <c r="DZ36" s="1525"/>
      <c r="EA36" s="15">
        <f t="shared" si="101"/>
        <v>0</v>
      </c>
      <c r="EB36" s="105">
        <v>0</v>
      </c>
      <c r="EC36" s="15">
        <f t="shared" si="101"/>
        <v>0</v>
      </c>
      <c r="EJ36" s="14"/>
      <c r="EK36" s="10"/>
      <c r="EL36" s="135"/>
      <c r="EM36" s="10"/>
      <c r="EN36" s="14"/>
      <c r="EP36" s="14"/>
      <c r="EQ36" s="15"/>
      <c r="ER36" s="14"/>
      <c r="ES36" s="15"/>
      <c r="ET36" s="14"/>
      <c r="EU36" s="15"/>
    </row>
    <row r="37" spans="1:151" ht="12.75" customHeight="1">
      <c r="A37" s="42" t="s">
        <v>148</v>
      </c>
      <c r="B37" s="173">
        <f t="shared" si="51"/>
        <v>14145.216027049999</v>
      </c>
      <c r="C37" s="15">
        <f t="shared" si="52"/>
        <v>22.129903021527539</v>
      </c>
      <c r="D37" s="1250">
        <v>2834.2983250000002</v>
      </c>
      <c r="E37" s="15">
        <f t="shared" si="53"/>
        <v>57.166011276942783</v>
      </c>
      <c r="F37" s="1250"/>
      <c r="G37" s="15">
        <f t="shared" si="53"/>
        <v>0</v>
      </c>
      <c r="H37" s="1250">
        <f>241.5-83.5</f>
        <v>158</v>
      </c>
      <c r="I37" s="15">
        <f t="shared" si="54"/>
        <v>19.249109419546212</v>
      </c>
      <c r="J37" s="173">
        <v>40.61</v>
      </c>
      <c r="K37" s="15">
        <f t="shared" si="55"/>
        <v>21.563213508203681</v>
      </c>
      <c r="L37" s="105"/>
      <c r="N37" s="173"/>
      <c r="O37" s="15">
        <f t="shared" si="56"/>
        <v>0</v>
      </c>
      <c r="P37" s="1525">
        <v>6.2</v>
      </c>
      <c r="Q37" s="15">
        <f t="shared" si="57"/>
        <v>40</v>
      </c>
      <c r="R37" s="173">
        <v>1821.2</v>
      </c>
      <c r="S37" s="15">
        <f t="shared" si="58"/>
        <v>98.088005601335709</v>
      </c>
      <c r="T37" s="173"/>
      <c r="U37" s="15">
        <f t="shared" si="59"/>
        <v>0</v>
      </c>
      <c r="V37" s="173"/>
      <c r="W37" s="15">
        <f t="shared" si="60"/>
        <v>0</v>
      </c>
      <c r="X37" s="173">
        <v>554.21023892000005</v>
      </c>
      <c r="Y37" s="15">
        <f t="shared" si="61"/>
        <v>13.417632250832993</v>
      </c>
      <c r="Z37" s="105"/>
      <c r="AA37" s="115"/>
      <c r="AB37" s="173">
        <v>1</v>
      </c>
      <c r="AC37" s="15">
        <f t="shared" si="62"/>
        <v>17.241379310344829</v>
      </c>
      <c r="AD37" s="173"/>
      <c r="AF37" s="105"/>
      <c r="AG37" s="15"/>
      <c r="AH37" s="173">
        <v>128.31805763</v>
      </c>
      <c r="AI37" s="15">
        <f t="shared" si="63"/>
        <v>79.666934725932876</v>
      </c>
      <c r="AJ37" s="173">
        <v>0.27</v>
      </c>
      <c r="AK37" s="15">
        <f t="shared" si="64"/>
        <v>1.3712544438801424</v>
      </c>
      <c r="AL37" s="105"/>
      <c r="AM37" s="15"/>
      <c r="AN37" s="105"/>
      <c r="AO37" s="15"/>
      <c r="AP37" s="173">
        <v>314.04701212999998</v>
      </c>
      <c r="AQ37" s="15">
        <f t="shared" si="65"/>
        <v>9.1803616936012666</v>
      </c>
      <c r="AR37" s="173">
        <v>52.184460999999999</v>
      </c>
      <c r="AS37" s="15">
        <f t="shared" si="66"/>
        <v>4.8888572274759259</v>
      </c>
      <c r="AT37" s="105">
        <f>(715467677.59)/1000000</f>
        <v>715.46767758999999</v>
      </c>
      <c r="AU37" s="15">
        <f t="shared" si="67"/>
        <v>27.006330010529901</v>
      </c>
      <c r="AV37" s="1567">
        <f>(26535412.39)/1000000</f>
        <v>26.535412390000001</v>
      </c>
      <c r="AW37" s="15">
        <f t="shared" si="68"/>
        <v>1.5885555780742779</v>
      </c>
      <c r="AX37" s="173">
        <v>360.35598563999997</v>
      </c>
      <c r="AY37" s="15">
        <f t="shared" si="69"/>
        <v>10.700253603602762</v>
      </c>
      <c r="AZ37" s="173">
        <v>2075.7177359799998</v>
      </c>
      <c r="BA37" s="15">
        <f t="shared" si="70"/>
        <v>78.599769620617437</v>
      </c>
      <c r="BB37" s="105"/>
      <c r="BC37" s="15"/>
      <c r="BD37" s="173">
        <v>215</v>
      </c>
      <c r="BE37" s="15">
        <f t="shared" si="71"/>
        <v>95.555555555555557</v>
      </c>
      <c r="BF37" s="173"/>
      <c r="BG37" s="15">
        <f t="shared" si="72"/>
        <v>0</v>
      </c>
      <c r="BH37" s="173"/>
      <c r="BI37" s="15"/>
      <c r="BJ37" s="173">
        <v>5.0776109400000005</v>
      </c>
      <c r="BK37" s="15">
        <f t="shared" si="73"/>
        <v>3.8154575743913433</v>
      </c>
      <c r="BL37" s="173"/>
      <c r="BM37" s="15">
        <f t="shared" si="74"/>
        <v>0</v>
      </c>
      <c r="BN37" s="173">
        <v>100.35599999999999</v>
      </c>
      <c r="BO37" s="15">
        <f t="shared" si="75"/>
        <v>9.479271060717549</v>
      </c>
      <c r="BP37" s="173">
        <v>1165</v>
      </c>
      <c r="BQ37" s="15">
        <f t="shared" si="76"/>
        <v>23.221048435319915</v>
      </c>
      <c r="BR37" s="105"/>
      <c r="BS37" s="15"/>
      <c r="BT37" s="173"/>
      <c r="BU37" s="15">
        <f t="shared" si="77"/>
        <v>0</v>
      </c>
      <c r="BV37" s="173"/>
      <c r="BW37" s="15">
        <f t="shared" si="78"/>
        <v>0</v>
      </c>
      <c r="BX37" s="173">
        <v>166.40729884999999</v>
      </c>
      <c r="BY37" s="15">
        <f t="shared" si="79"/>
        <v>38.314349747029993</v>
      </c>
      <c r="BZ37" s="173">
        <v>66.156700999999998</v>
      </c>
      <c r="CA37" s="15">
        <f t="shared" si="80"/>
        <v>2.459038879412498</v>
      </c>
      <c r="CB37" s="173">
        <v>231.34344100000001</v>
      </c>
      <c r="CC37" s="15">
        <f t="shared" si="81"/>
        <v>63.19081206475429</v>
      </c>
      <c r="CD37" s="173">
        <v>0</v>
      </c>
      <c r="CE37" s="15">
        <f t="shared" si="82"/>
        <v>0</v>
      </c>
      <c r="CF37" s="105"/>
      <c r="CG37" s="15"/>
      <c r="CH37" s="173">
        <v>40.700000000000003</v>
      </c>
      <c r="CI37" s="15">
        <f t="shared" si="83"/>
        <v>67.272727272727266</v>
      </c>
      <c r="CJ37" s="173">
        <v>2.2999999999999998</v>
      </c>
      <c r="CK37" s="15">
        <f t="shared" si="84"/>
        <v>20.353982300884955</v>
      </c>
      <c r="CL37" s="173">
        <v>47.7</v>
      </c>
      <c r="CM37" s="15">
        <f t="shared" si="85"/>
        <v>78.196721311475414</v>
      </c>
      <c r="CN37" s="173">
        <v>258.7</v>
      </c>
      <c r="CO37" s="15">
        <f t="shared" si="86"/>
        <v>62.307321772639689</v>
      </c>
      <c r="CP37" s="173">
        <v>1.1000000000000001</v>
      </c>
      <c r="CQ37" s="15">
        <f t="shared" si="87"/>
        <v>100</v>
      </c>
      <c r="CR37" s="173">
        <v>163.69999999999999</v>
      </c>
      <c r="CS37" s="15">
        <f t="shared" si="88"/>
        <v>61.796904492261227</v>
      </c>
      <c r="CT37" s="105"/>
      <c r="CU37" s="15"/>
      <c r="CV37" s="173">
        <v>289.53881668000002</v>
      </c>
      <c r="CW37" s="15">
        <f t="shared" si="89"/>
        <v>17.056330362326293</v>
      </c>
      <c r="CX37" s="173"/>
      <c r="CY37" s="15" t="e">
        <f t="shared" si="90"/>
        <v>#DIV/0!</v>
      </c>
      <c r="CZ37" s="173">
        <v>0</v>
      </c>
      <c r="DA37" s="15">
        <f t="shared" si="91"/>
        <v>0</v>
      </c>
      <c r="DB37" s="173">
        <v>138.13944232</v>
      </c>
      <c r="DC37" s="15">
        <f t="shared" si="92"/>
        <v>93.881902006140763</v>
      </c>
      <c r="DD37" s="105"/>
      <c r="DE37" s="15"/>
      <c r="DF37" s="173"/>
      <c r="DG37" s="15">
        <f t="shared" si="93"/>
        <v>0</v>
      </c>
      <c r="DH37" s="105"/>
      <c r="DI37" s="15"/>
      <c r="DJ37" s="173">
        <v>5</v>
      </c>
      <c r="DK37" s="15">
        <f t="shared" si="94"/>
        <v>3.1854998438526279</v>
      </c>
      <c r="DL37" s="173">
        <v>61.48565597999999</v>
      </c>
      <c r="DM37" s="15">
        <f t="shared" si="95"/>
        <v>4.5271355524610115</v>
      </c>
      <c r="DN37" s="1562">
        <v>955.8</v>
      </c>
      <c r="DO37" s="15">
        <f t="shared" si="96"/>
        <v>88.344578981421563</v>
      </c>
      <c r="DP37" s="1562">
        <f>0.01+0.1+0.5+0.3+0.2+0.5+1</f>
        <v>2.61</v>
      </c>
      <c r="DQ37" s="15">
        <f t="shared" si="97"/>
        <v>59.143439836845701</v>
      </c>
      <c r="DR37" s="1562">
        <v>0</v>
      </c>
      <c r="DS37" s="15">
        <f t="shared" si="98"/>
        <v>0</v>
      </c>
      <c r="DT37" s="1562">
        <v>470.2</v>
      </c>
      <c r="DU37" s="15">
        <f t="shared" si="99"/>
        <v>88.234190279602174</v>
      </c>
      <c r="DV37" s="1529">
        <f>160.308704+0.6</f>
        <v>160.908704</v>
      </c>
      <c r="DW37" s="15">
        <f t="shared" si="100"/>
        <v>34.973342897297087</v>
      </c>
      <c r="DX37" s="1525">
        <f>52.4+2.9</f>
        <v>55.3</v>
      </c>
      <c r="DY37" s="15">
        <f t="shared" si="100"/>
        <v>23.284210526315789</v>
      </c>
      <c r="DZ37" s="1525">
        <v>99.3</v>
      </c>
      <c r="EA37" s="15">
        <f t="shared" si="101"/>
        <v>44.469323779668599</v>
      </c>
      <c r="EB37" s="173">
        <v>354.97744999999998</v>
      </c>
      <c r="EC37" s="15">
        <f t="shared" si="101"/>
        <v>35.228433140319204</v>
      </c>
      <c r="EJ37" s="14"/>
      <c r="EK37" s="118"/>
      <c r="EL37" s="135"/>
      <c r="EM37" s="10"/>
      <c r="EN37" s="14"/>
      <c r="EP37" s="14"/>
      <c r="EQ37" s="15"/>
      <c r="ER37" s="14"/>
      <c r="ES37" s="15"/>
      <c r="ET37" s="14"/>
      <c r="EU37" s="15"/>
    </row>
    <row r="38" spans="1:151" ht="12.75" customHeight="1">
      <c r="A38" s="42" t="s">
        <v>280</v>
      </c>
      <c r="B38" s="173">
        <f t="shared" si="51"/>
        <v>3264.2705016700006</v>
      </c>
      <c r="C38" s="15">
        <f t="shared" si="52"/>
        <v>5.1068848648086345</v>
      </c>
      <c r="D38" s="1250">
        <f>(60175719+567308)/1000000</f>
        <v>60.743026999999998</v>
      </c>
      <c r="E38" s="15">
        <f t="shared" si="53"/>
        <v>1.2251485794028545</v>
      </c>
      <c r="F38" s="1250">
        <f>1628541.4/1000000</f>
        <v>1.6285413999999998</v>
      </c>
      <c r="G38" s="15">
        <f t="shared" si="53"/>
        <v>3.8959082849692752</v>
      </c>
      <c r="H38" s="1250">
        <f>50821511/1000000</f>
        <v>50.821511000000001</v>
      </c>
      <c r="I38" s="15">
        <f t="shared" si="54"/>
        <v>6.191574848770073</v>
      </c>
      <c r="J38" s="173">
        <v>5.76</v>
      </c>
      <c r="K38" s="15">
        <f t="shared" si="55"/>
        <v>3.0584612117028618</v>
      </c>
      <c r="L38" s="105"/>
      <c r="N38" s="173"/>
      <c r="O38" s="15">
        <f t="shared" si="56"/>
        <v>0</v>
      </c>
      <c r="P38" s="1525">
        <v>0.01</v>
      </c>
      <c r="Q38" s="15">
        <f t="shared" si="57"/>
        <v>6.4516129032258063E-2</v>
      </c>
      <c r="R38" s="173">
        <v>35.53</v>
      </c>
      <c r="S38" s="15">
        <f t="shared" si="58"/>
        <v>1.9136101685786611</v>
      </c>
      <c r="T38" s="173">
        <v>0.57999999999999996</v>
      </c>
      <c r="U38" s="15">
        <f t="shared" si="59"/>
        <v>2.3434343434343434</v>
      </c>
      <c r="V38" s="173">
        <v>13.1</v>
      </c>
      <c r="W38" s="15">
        <f t="shared" si="60"/>
        <v>9.2360887783914105</v>
      </c>
      <c r="X38" s="173"/>
      <c r="Y38" s="15">
        <f t="shared" si="61"/>
        <v>0</v>
      </c>
      <c r="Z38" s="105"/>
      <c r="AA38" s="115"/>
      <c r="AB38" s="173">
        <v>3.8</v>
      </c>
      <c r="AC38" s="15">
        <f t="shared" si="62"/>
        <v>65.517241379310349</v>
      </c>
      <c r="AD38" s="173"/>
      <c r="AF38" s="105"/>
      <c r="AG38" s="15"/>
      <c r="AH38" s="173"/>
      <c r="AI38" s="15">
        <f t="shared" si="63"/>
        <v>0</v>
      </c>
      <c r="AJ38" s="173">
        <v>0.66</v>
      </c>
      <c r="AK38" s="15">
        <f t="shared" si="64"/>
        <v>3.3519553072625703</v>
      </c>
      <c r="AL38" s="105"/>
      <c r="AM38" s="15"/>
      <c r="AN38" s="105"/>
      <c r="AO38" s="15"/>
      <c r="AP38" s="173"/>
      <c r="AQ38" s="15">
        <f t="shared" si="65"/>
        <v>0</v>
      </c>
      <c r="AR38" s="173"/>
      <c r="AS38" s="15">
        <f t="shared" si="66"/>
        <v>0</v>
      </c>
      <c r="AT38" s="173"/>
      <c r="AU38" s="15">
        <f t="shared" si="67"/>
        <v>0</v>
      </c>
      <c r="AV38" s="173"/>
      <c r="AW38" s="15">
        <f t="shared" si="68"/>
        <v>0</v>
      </c>
      <c r="AX38" s="173"/>
      <c r="AY38" s="15">
        <f t="shared" si="69"/>
        <v>0</v>
      </c>
      <c r="AZ38" s="173"/>
      <c r="BA38" s="15">
        <f t="shared" si="70"/>
        <v>0</v>
      </c>
      <c r="BB38" s="105"/>
      <c r="BC38" s="15"/>
      <c r="BD38" s="173">
        <v>10</v>
      </c>
      <c r="BE38" s="15">
        <f t="shared" si="71"/>
        <v>4.4444444444444446</v>
      </c>
      <c r="BF38" s="173">
        <v>21.5</v>
      </c>
      <c r="BG38" s="15">
        <f t="shared" si="72"/>
        <v>4.3832823649337413</v>
      </c>
      <c r="BH38" s="173"/>
      <c r="BI38" s="15"/>
      <c r="BJ38" s="173">
        <v>27.02</v>
      </c>
      <c r="BK38" s="15">
        <f t="shared" si="73"/>
        <v>20.303576795912232</v>
      </c>
      <c r="BL38" s="173">
        <v>2.456</v>
      </c>
      <c r="BM38" s="15">
        <f t="shared" si="74"/>
        <v>2.1296521105754223</v>
      </c>
      <c r="BN38" s="173">
        <v>-1.3660000000000001</v>
      </c>
      <c r="BO38" s="15">
        <f t="shared" si="75"/>
        <v>-0.12902750477241193</v>
      </c>
      <c r="BP38" s="173">
        <v>880.9</v>
      </c>
      <c r="BQ38" s="15">
        <f t="shared" si="76"/>
        <v>17.558301773968505</v>
      </c>
      <c r="BR38" s="105"/>
      <c r="BS38" s="15"/>
      <c r="BT38" s="173">
        <v>1.95</v>
      </c>
      <c r="BU38" s="15">
        <f t="shared" si="77"/>
        <v>74.427480916030532</v>
      </c>
      <c r="BV38" s="173">
        <v>287.45</v>
      </c>
      <c r="BW38" s="15">
        <f t="shared" si="78"/>
        <v>72.093198234349913</v>
      </c>
      <c r="BX38" s="173">
        <v>105.90443334999999</v>
      </c>
      <c r="BY38" s="15">
        <f t="shared" si="79"/>
        <v>24.383903393507474</v>
      </c>
      <c r="BZ38" s="173"/>
      <c r="CA38" s="15">
        <f t="shared" si="80"/>
        <v>0</v>
      </c>
      <c r="CB38" s="173"/>
      <c r="CC38" s="15">
        <f t="shared" si="81"/>
        <v>0</v>
      </c>
      <c r="CD38" s="173">
        <v>-5.5000000000000002E-5</v>
      </c>
      <c r="CE38" s="15">
        <f t="shared" si="82"/>
        <v>-4.3435965811956835E-7</v>
      </c>
      <c r="CF38" s="105"/>
      <c r="CG38" s="15"/>
      <c r="CH38" s="173">
        <v>2</v>
      </c>
      <c r="CI38" s="15">
        <f t="shared" si="83"/>
        <v>3.3057851239669422</v>
      </c>
      <c r="CJ38" s="173">
        <v>0</v>
      </c>
      <c r="CK38" s="15">
        <f t="shared" si="84"/>
        <v>0</v>
      </c>
      <c r="CL38" s="173">
        <v>0</v>
      </c>
      <c r="CM38" s="15">
        <f t="shared" si="85"/>
        <v>0</v>
      </c>
      <c r="CN38" s="173">
        <v>0</v>
      </c>
      <c r="CO38" s="15">
        <f t="shared" si="86"/>
        <v>0</v>
      </c>
      <c r="CP38" s="173">
        <v>0</v>
      </c>
      <c r="CQ38" s="15">
        <f t="shared" si="87"/>
        <v>0</v>
      </c>
      <c r="CR38" s="173">
        <v>0</v>
      </c>
      <c r="CS38" s="15">
        <f t="shared" si="88"/>
        <v>0</v>
      </c>
      <c r="CT38" s="105"/>
      <c r="CU38" s="15"/>
      <c r="CV38" s="173">
        <v>886.54136467000001</v>
      </c>
      <c r="CW38" s="15">
        <f t="shared" si="89"/>
        <v>52.224922962198463</v>
      </c>
      <c r="CX38" s="173"/>
      <c r="CY38" s="15" t="e">
        <f t="shared" si="90"/>
        <v>#DIV/0!</v>
      </c>
      <c r="CZ38" s="173">
        <v>0</v>
      </c>
      <c r="DA38" s="15">
        <f t="shared" si="91"/>
        <v>0</v>
      </c>
      <c r="DB38" s="173">
        <v>5.50227442</v>
      </c>
      <c r="DC38" s="15">
        <f t="shared" si="92"/>
        <v>3.7394387818123267</v>
      </c>
      <c r="DD38" s="105"/>
      <c r="DE38" s="15"/>
      <c r="DF38" s="173">
        <v>-0.1</v>
      </c>
      <c r="DG38" s="15">
        <f t="shared" si="93"/>
        <v>-0.78616352201257866</v>
      </c>
      <c r="DH38" s="105"/>
      <c r="DI38" s="15"/>
      <c r="DJ38" s="173">
        <v>101.02071453000001</v>
      </c>
      <c r="DK38" s="15">
        <f t="shared" si="94"/>
        <v>64.360294072239171</v>
      </c>
      <c r="DL38" s="173">
        <v>582.23494049999999</v>
      </c>
      <c r="DM38" s="15">
        <f t="shared" si="95"/>
        <v>42.869453972808891</v>
      </c>
      <c r="DN38" s="1562">
        <v>51.4</v>
      </c>
      <c r="DO38" s="15">
        <f t="shared" si="96"/>
        <v>4.750901192346797</v>
      </c>
      <c r="DP38" s="1562">
        <v>0.10299999999999999</v>
      </c>
      <c r="DQ38" s="15">
        <f t="shared" si="97"/>
        <v>2.3340131429866311</v>
      </c>
      <c r="DR38" s="1562">
        <v>0.3</v>
      </c>
      <c r="DS38" s="15">
        <f t="shared" si="98"/>
        <v>0.20935101186322397</v>
      </c>
      <c r="DT38" s="1562">
        <v>0.5</v>
      </c>
      <c r="DU38" s="15">
        <f t="shared" si="99"/>
        <v>9.382623381497468E-2</v>
      </c>
      <c r="DV38" s="1529">
        <v>2</v>
      </c>
      <c r="DW38" s="15">
        <f t="shared" si="100"/>
        <v>0.43469796260738125</v>
      </c>
      <c r="DX38" s="1525">
        <v>68</v>
      </c>
      <c r="DY38" s="15">
        <f t="shared" si="100"/>
        <v>28.631578947368418</v>
      </c>
      <c r="DZ38" s="1525">
        <v>34.6</v>
      </c>
      <c r="EA38" s="15">
        <f t="shared" si="101"/>
        <v>15.494849977608599</v>
      </c>
      <c r="EB38" s="173">
        <v>21.7207498</v>
      </c>
      <c r="EC38" s="15">
        <f t="shared" si="101"/>
        <v>2.1555960303588346</v>
      </c>
      <c r="EJ38" s="14"/>
      <c r="EK38" s="118"/>
      <c r="EL38" s="135"/>
      <c r="EM38" s="10"/>
      <c r="EN38" s="14"/>
      <c r="EP38" s="14"/>
      <c r="EQ38" s="15"/>
      <c r="ER38" s="14"/>
      <c r="ES38" s="15"/>
      <c r="ET38" s="14"/>
      <c r="EU38" s="15"/>
    </row>
    <row r="39" spans="1:151" ht="12.75" customHeight="1">
      <c r="A39" s="42" t="s">
        <v>151</v>
      </c>
      <c r="B39" s="173">
        <f t="shared" si="51"/>
        <v>5445.91900953</v>
      </c>
      <c r="C39" s="15">
        <f t="shared" si="52"/>
        <v>8.5200296208644257</v>
      </c>
      <c r="D39" s="1250">
        <f>1608016000/1000000</f>
        <v>1608.0160000000001</v>
      </c>
      <c r="E39" s="15">
        <f t="shared" si="53"/>
        <v>32.432669482491555</v>
      </c>
      <c r="F39" s="1250">
        <f>40172786.58/1000000</f>
        <v>40.17278658</v>
      </c>
      <c r="G39" s="15">
        <f t="shared" si="53"/>
        <v>96.104091715030719</v>
      </c>
      <c r="H39" s="1250"/>
      <c r="I39" s="15">
        <f t="shared" si="54"/>
        <v>0</v>
      </c>
      <c r="J39" s="173">
        <v>140.62</v>
      </c>
      <c r="K39" s="15">
        <f t="shared" si="55"/>
        <v>74.666808262093127</v>
      </c>
      <c r="L39" s="105"/>
      <c r="N39" s="173">
        <v>401.5</v>
      </c>
      <c r="O39" s="15">
        <f t="shared" si="56"/>
        <v>100</v>
      </c>
      <c r="P39" s="1525">
        <v>0</v>
      </c>
      <c r="Q39" s="15">
        <f t="shared" si="57"/>
        <v>0</v>
      </c>
      <c r="R39" s="173"/>
      <c r="S39" s="15">
        <f t="shared" si="58"/>
        <v>0</v>
      </c>
      <c r="T39" s="173">
        <v>15.85</v>
      </c>
      <c r="U39" s="15">
        <f t="shared" si="59"/>
        <v>64.040404040404042</v>
      </c>
      <c r="V39" s="173"/>
      <c r="W39" s="15">
        <f t="shared" si="60"/>
        <v>0</v>
      </c>
      <c r="X39" s="173">
        <v>1971.1604460000001</v>
      </c>
      <c r="Y39" s="15">
        <f t="shared" si="61"/>
        <v>47.72251415519905</v>
      </c>
      <c r="Z39" s="105"/>
      <c r="AA39" s="115"/>
      <c r="AB39" s="173"/>
      <c r="AC39" s="15">
        <f t="shared" si="62"/>
        <v>0</v>
      </c>
      <c r="AD39" s="173"/>
      <c r="AF39" s="105"/>
      <c r="AG39" s="15"/>
      <c r="AH39" s="173"/>
      <c r="AI39" s="15">
        <f t="shared" si="63"/>
        <v>0</v>
      </c>
      <c r="AJ39" s="173">
        <v>7.13</v>
      </c>
      <c r="AK39" s="15">
        <f t="shared" si="64"/>
        <v>36.211274758760794</v>
      </c>
      <c r="AL39" s="105"/>
      <c r="AM39" s="15"/>
      <c r="AN39" s="105"/>
      <c r="AO39" s="15"/>
      <c r="AP39" s="173"/>
      <c r="AQ39" s="15">
        <f t="shared" si="65"/>
        <v>0</v>
      </c>
      <c r="AR39" s="173"/>
      <c r="AS39" s="15">
        <f t="shared" si="66"/>
        <v>0</v>
      </c>
      <c r="AT39" s="173"/>
      <c r="AU39" s="15">
        <f t="shared" si="67"/>
        <v>0</v>
      </c>
      <c r="AV39" s="173"/>
      <c r="AW39" s="15">
        <f t="shared" si="68"/>
        <v>0</v>
      </c>
      <c r="AX39" s="173"/>
      <c r="AY39" s="15">
        <f t="shared" si="69"/>
        <v>0</v>
      </c>
      <c r="AZ39" s="173">
        <v>139.12</v>
      </c>
      <c r="BA39" s="15">
        <f t="shared" si="70"/>
        <v>5.2679609371154204</v>
      </c>
      <c r="BB39" s="105"/>
      <c r="BC39" s="15"/>
      <c r="BD39" s="173"/>
      <c r="BE39" s="15">
        <f t="shared" si="71"/>
        <v>0</v>
      </c>
      <c r="BF39" s="173"/>
      <c r="BG39" s="15">
        <f t="shared" si="72"/>
        <v>0</v>
      </c>
      <c r="BH39" s="173"/>
      <c r="BI39" s="15"/>
      <c r="BJ39" s="173"/>
      <c r="BK39" s="15">
        <f t="shared" si="73"/>
        <v>0</v>
      </c>
      <c r="BL39" s="173">
        <v>112.86799999999999</v>
      </c>
      <c r="BM39" s="15">
        <f t="shared" si="74"/>
        <v>97.870347889424579</v>
      </c>
      <c r="BN39" s="173">
        <v>674.16499999999996</v>
      </c>
      <c r="BO39" s="15">
        <f t="shared" si="75"/>
        <v>63.679229688794358</v>
      </c>
      <c r="BP39" s="173">
        <v>93</v>
      </c>
      <c r="BQ39" s="15">
        <f t="shared" si="76"/>
        <v>1.8536974287422763</v>
      </c>
      <c r="BR39" s="105"/>
      <c r="BS39" s="15"/>
      <c r="BT39" s="173"/>
      <c r="BU39" s="15">
        <f t="shared" si="77"/>
        <v>0</v>
      </c>
      <c r="BV39" s="173"/>
      <c r="BW39" s="15">
        <f t="shared" si="78"/>
        <v>0</v>
      </c>
      <c r="BX39" s="173">
        <v>3.2202649500000002</v>
      </c>
      <c r="BY39" s="15">
        <f t="shared" si="79"/>
        <v>0.74144799191542232</v>
      </c>
      <c r="BZ39" s="173"/>
      <c r="CA39" s="15">
        <f t="shared" si="80"/>
        <v>0</v>
      </c>
      <c r="CB39" s="173">
        <v>36.996510999999998</v>
      </c>
      <c r="CC39" s="15">
        <f t="shared" si="81"/>
        <v>10.105493216263756</v>
      </c>
      <c r="CD39" s="173">
        <v>0</v>
      </c>
      <c r="CE39" s="15">
        <f t="shared" si="82"/>
        <v>0</v>
      </c>
      <c r="CF39" s="105"/>
      <c r="CG39" s="15"/>
      <c r="CH39" s="173">
        <v>0</v>
      </c>
      <c r="CI39" s="15">
        <f t="shared" si="83"/>
        <v>0</v>
      </c>
      <c r="CJ39" s="173">
        <v>0</v>
      </c>
      <c r="CK39" s="15">
        <f t="shared" si="84"/>
        <v>0</v>
      </c>
      <c r="CL39" s="173">
        <v>0</v>
      </c>
      <c r="CM39" s="15">
        <f t="shared" si="85"/>
        <v>0</v>
      </c>
      <c r="CN39" s="173">
        <v>0</v>
      </c>
      <c r="CO39" s="15">
        <f t="shared" si="86"/>
        <v>0</v>
      </c>
      <c r="CP39" s="173">
        <v>0</v>
      </c>
      <c r="CQ39" s="15">
        <f t="shared" si="87"/>
        <v>0</v>
      </c>
      <c r="CR39" s="173">
        <v>0</v>
      </c>
      <c r="CS39" s="15">
        <f t="shared" si="88"/>
        <v>0</v>
      </c>
      <c r="CT39" s="105"/>
      <c r="CU39" s="15"/>
      <c r="CV39" s="173">
        <v>0</v>
      </c>
      <c r="CW39" s="15">
        <f t="shared" si="89"/>
        <v>0</v>
      </c>
      <c r="CX39" s="173"/>
      <c r="CY39" s="15" t="e">
        <f t="shared" si="90"/>
        <v>#DIV/0!</v>
      </c>
      <c r="CZ39" s="173">
        <v>0</v>
      </c>
      <c r="DA39" s="15">
        <f t="shared" si="91"/>
        <v>0</v>
      </c>
      <c r="DB39" s="173">
        <v>3.5</v>
      </c>
      <c r="DC39" s="15">
        <f t="shared" si="92"/>
        <v>2.3786592120469234</v>
      </c>
      <c r="DD39" s="105"/>
      <c r="DE39" s="15"/>
      <c r="DF39" s="173"/>
      <c r="DG39" s="15">
        <f t="shared" si="93"/>
        <v>0</v>
      </c>
      <c r="DH39" s="105"/>
      <c r="DI39" s="15"/>
      <c r="DJ39" s="173">
        <v>0</v>
      </c>
      <c r="DK39" s="15">
        <f t="shared" si="94"/>
        <v>0</v>
      </c>
      <c r="DL39" s="173">
        <v>28</v>
      </c>
      <c r="DM39" s="15">
        <f t="shared" si="95"/>
        <v>2.0616157288805805</v>
      </c>
      <c r="DN39" s="1562">
        <v>74.7</v>
      </c>
      <c r="DO39" s="15">
        <f t="shared" si="96"/>
        <v>6.9045198262316294</v>
      </c>
      <c r="DP39" s="1562">
        <v>0</v>
      </c>
      <c r="DQ39" s="15">
        <f t="shared" si="97"/>
        <v>0</v>
      </c>
      <c r="DR39" s="1562">
        <v>95.5</v>
      </c>
      <c r="DS39" s="15">
        <f t="shared" si="98"/>
        <v>66.643405443126298</v>
      </c>
      <c r="DT39" s="1562">
        <v>0</v>
      </c>
      <c r="DU39" s="15">
        <f t="shared" si="99"/>
        <v>0</v>
      </c>
      <c r="DV39" s="1529">
        <v>0.400001</v>
      </c>
      <c r="DW39" s="15">
        <f t="shared" si="100"/>
        <v>8.6939809870457546E-2</v>
      </c>
      <c r="DX39" s="1525"/>
      <c r="DY39" s="15">
        <f t="shared" si="100"/>
        <v>0</v>
      </c>
      <c r="DZ39" s="1525"/>
      <c r="EA39" s="15">
        <f t="shared" si="101"/>
        <v>0</v>
      </c>
      <c r="EB39" s="173">
        <v>0</v>
      </c>
      <c r="EC39" s="15">
        <f t="shared" si="101"/>
        <v>0</v>
      </c>
      <c r="EJ39" s="14"/>
      <c r="EK39" s="10"/>
      <c r="EL39" s="135"/>
      <c r="EM39" s="10"/>
      <c r="EN39" s="14"/>
      <c r="EP39" s="14"/>
      <c r="EQ39" s="15"/>
      <c r="ER39" s="14"/>
      <c r="ES39" s="15"/>
      <c r="ET39" s="14"/>
      <c r="EU39" s="15"/>
    </row>
    <row r="40" spans="1:151" ht="12.75" customHeight="1" thickBot="1">
      <c r="A40" s="42" t="s">
        <v>153</v>
      </c>
      <c r="B40" s="173">
        <f t="shared" si="51"/>
        <v>10110.774626209999</v>
      </c>
      <c r="C40" s="15">
        <f t="shared" si="52"/>
        <v>15.818101436038093</v>
      </c>
      <c r="D40" s="1250">
        <f>(50182183+404773560)/1000000</f>
        <v>454.95574299999998</v>
      </c>
      <c r="E40" s="15">
        <f t="shared" si="53"/>
        <v>9.1761706611628053</v>
      </c>
      <c r="F40" s="1250"/>
      <c r="G40" s="15">
        <f t="shared" si="53"/>
        <v>0</v>
      </c>
      <c r="H40" s="1250">
        <v>358</v>
      </c>
      <c r="I40" s="15">
        <f t="shared" si="54"/>
        <v>43.615070710111034</v>
      </c>
      <c r="J40" s="173"/>
      <c r="K40" s="15">
        <f t="shared" si="55"/>
        <v>0</v>
      </c>
      <c r="L40" s="105"/>
      <c r="N40" s="173"/>
      <c r="O40" s="15">
        <f t="shared" si="56"/>
        <v>0</v>
      </c>
      <c r="P40" s="1525">
        <v>0</v>
      </c>
      <c r="Q40" s="15">
        <f t="shared" si="57"/>
        <v>0</v>
      </c>
      <c r="R40" s="173"/>
      <c r="S40" s="15">
        <f t="shared" si="58"/>
        <v>0</v>
      </c>
      <c r="T40" s="173"/>
      <c r="U40" s="15">
        <f t="shared" si="59"/>
        <v>0</v>
      </c>
      <c r="V40" s="173"/>
      <c r="W40" s="15">
        <f t="shared" si="60"/>
        <v>0</v>
      </c>
      <c r="X40" s="173"/>
      <c r="Y40" s="15">
        <f t="shared" si="61"/>
        <v>0</v>
      </c>
      <c r="Z40" s="105"/>
      <c r="AA40" s="115"/>
      <c r="AB40" s="173">
        <v>1</v>
      </c>
      <c r="AC40" s="15">
        <f t="shared" si="62"/>
        <v>17.241379310344829</v>
      </c>
      <c r="AD40" s="173"/>
      <c r="AF40" s="105"/>
      <c r="AG40" s="15"/>
      <c r="AH40" s="173"/>
      <c r="AI40" s="15">
        <f t="shared" si="63"/>
        <v>0</v>
      </c>
      <c r="AJ40" s="173"/>
      <c r="AK40" s="15">
        <f t="shared" si="64"/>
        <v>0</v>
      </c>
      <c r="AL40" s="105"/>
      <c r="AM40" s="15"/>
      <c r="AN40" s="105"/>
      <c r="AO40" s="15"/>
      <c r="AP40" s="173">
        <v>1370.8</v>
      </c>
      <c r="AQ40" s="15">
        <f t="shared" si="65"/>
        <v>40.071834227097433</v>
      </c>
      <c r="AR40" s="173">
        <v>750.7</v>
      </c>
      <c r="AS40" s="15">
        <f t="shared" si="66"/>
        <v>70.328696518800456</v>
      </c>
      <c r="AT40" s="1567">
        <f>(-677375+37336.48+103655836.44)/1000000</f>
        <v>103.01579792</v>
      </c>
      <c r="AU40" s="15">
        <f t="shared" si="67"/>
        <v>3.8884756391746524</v>
      </c>
      <c r="AV40" s="1567">
        <f>(466706836.44+437479.1-107003185.05)/1000000</f>
        <v>360.14113049000002</v>
      </c>
      <c r="AW40" s="15">
        <f t="shared" si="68"/>
        <v>21.56002677951469</v>
      </c>
      <c r="AX40" s="173">
        <v>1533.7</v>
      </c>
      <c r="AY40" s="15">
        <f t="shared" si="69"/>
        <v>45.541019452470884</v>
      </c>
      <c r="AZ40" s="173"/>
      <c r="BA40" s="15">
        <f t="shared" si="70"/>
        <v>0</v>
      </c>
      <c r="BB40" s="105"/>
      <c r="BC40" s="15"/>
      <c r="BD40" s="173"/>
      <c r="BE40" s="15">
        <f t="shared" si="71"/>
        <v>0</v>
      </c>
      <c r="BF40" s="173"/>
      <c r="BG40" s="15">
        <f t="shared" si="72"/>
        <v>0</v>
      </c>
      <c r="BH40" s="173"/>
      <c r="BI40" s="15"/>
      <c r="BJ40" s="173"/>
      <c r="BK40" s="15">
        <f t="shared" si="73"/>
        <v>0</v>
      </c>
      <c r="BL40" s="173"/>
      <c r="BM40" s="15">
        <f t="shared" si="74"/>
        <v>0</v>
      </c>
      <c r="BN40" s="173"/>
      <c r="BO40" s="15">
        <f t="shared" si="75"/>
        <v>0</v>
      </c>
      <c r="BP40" s="173"/>
      <c r="BQ40" s="15">
        <f t="shared" si="76"/>
        <v>0</v>
      </c>
      <c r="BR40" s="105"/>
      <c r="BS40" s="15"/>
      <c r="BT40" s="173"/>
      <c r="BU40" s="15">
        <f t="shared" si="77"/>
        <v>0</v>
      </c>
      <c r="BV40" s="173"/>
      <c r="BW40" s="15">
        <f t="shared" si="78"/>
        <v>0</v>
      </c>
      <c r="BX40" s="173">
        <v>26.105896699999999</v>
      </c>
      <c r="BY40" s="15">
        <f t="shared" si="79"/>
        <v>6.0107366896523375</v>
      </c>
      <c r="BZ40" s="173"/>
      <c r="CA40" s="15">
        <f t="shared" si="80"/>
        <v>0</v>
      </c>
      <c r="CB40" s="173"/>
      <c r="CC40" s="15">
        <f t="shared" si="81"/>
        <v>0</v>
      </c>
      <c r="CD40" s="173">
        <v>0</v>
      </c>
      <c r="CE40" s="15">
        <f t="shared" si="82"/>
        <v>0</v>
      </c>
      <c r="CF40" s="105"/>
      <c r="CG40" s="15"/>
      <c r="CH40" s="173">
        <v>0</v>
      </c>
      <c r="CI40" s="15">
        <f t="shared" si="83"/>
        <v>0</v>
      </c>
      <c r="CJ40" s="173">
        <v>0</v>
      </c>
      <c r="CK40" s="15">
        <f t="shared" si="84"/>
        <v>0</v>
      </c>
      <c r="CL40" s="173">
        <v>0</v>
      </c>
      <c r="CM40" s="15">
        <f t="shared" si="85"/>
        <v>0</v>
      </c>
      <c r="CN40" s="173">
        <v>0</v>
      </c>
      <c r="CO40" s="15">
        <f t="shared" si="86"/>
        <v>0</v>
      </c>
      <c r="CP40" s="173">
        <v>0</v>
      </c>
      <c r="CQ40" s="15">
        <f t="shared" si="87"/>
        <v>0</v>
      </c>
      <c r="CR40" s="173">
        <v>0</v>
      </c>
      <c r="CS40" s="15">
        <f t="shared" si="88"/>
        <v>0</v>
      </c>
      <c r="CT40" s="105"/>
      <c r="CU40" s="15"/>
      <c r="CV40" s="173">
        <v>161.20268811000003</v>
      </c>
      <c r="CW40" s="15">
        <f t="shared" si="89"/>
        <v>9.4962269143276945</v>
      </c>
      <c r="CX40" s="173"/>
      <c r="CY40" s="15" t="e">
        <f t="shared" si="90"/>
        <v>#DIV/0!</v>
      </c>
      <c r="CZ40" s="173">
        <v>4722.9084197499997</v>
      </c>
      <c r="DA40" s="15">
        <f t="shared" si="91"/>
        <v>100</v>
      </c>
      <c r="DB40" s="173">
        <v>0</v>
      </c>
      <c r="DC40" s="15">
        <f t="shared" si="92"/>
        <v>0</v>
      </c>
      <c r="DD40" s="105"/>
      <c r="DE40" s="15"/>
      <c r="DF40" s="173"/>
      <c r="DG40" s="15">
        <f t="shared" si="93"/>
        <v>0</v>
      </c>
      <c r="DH40" s="105"/>
      <c r="DI40" s="15"/>
      <c r="DJ40" s="173">
        <v>9.7878925700000003</v>
      </c>
      <c r="DK40" s="15">
        <f t="shared" si="94"/>
        <v>6.2358660506762593</v>
      </c>
      <c r="DL40" s="173">
        <v>41.766205670000005</v>
      </c>
      <c r="DM40" s="15">
        <f t="shared" si="95"/>
        <v>3.0752095194619038</v>
      </c>
      <c r="DN40" s="1562">
        <v>0</v>
      </c>
      <c r="DO40" s="15">
        <f t="shared" si="96"/>
        <v>0</v>
      </c>
      <c r="DP40" s="1562">
        <v>0</v>
      </c>
      <c r="DQ40" s="15">
        <f t="shared" si="97"/>
        <v>0</v>
      </c>
      <c r="DR40" s="1562">
        <v>0</v>
      </c>
      <c r="DS40" s="15">
        <f t="shared" si="98"/>
        <v>0</v>
      </c>
      <c r="DT40" s="1562">
        <v>0</v>
      </c>
      <c r="DU40" s="15">
        <f t="shared" si="99"/>
        <v>0</v>
      </c>
      <c r="DV40" s="1529"/>
      <c r="DW40" s="15">
        <f t="shared" si="100"/>
        <v>0</v>
      </c>
      <c r="DX40" s="1525"/>
      <c r="DY40" s="15">
        <f t="shared" si="100"/>
        <v>0</v>
      </c>
      <c r="DZ40" s="1525"/>
      <c r="EA40" s="15">
        <f t="shared" si="101"/>
        <v>0</v>
      </c>
      <c r="EB40" s="173">
        <v>216.69085200000001</v>
      </c>
      <c r="EC40" s="15">
        <f t="shared" si="101"/>
        <v>21.504687669035892</v>
      </c>
      <c r="EK40" s="10"/>
      <c r="EM40" s="10"/>
      <c r="EQ40" s="15"/>
      <c r="ES40" s="15"/>
      <c r="EU40" s="15"/>
    </row>
    <row r="41" spans="1:151" ht="12.75" customHeight="1" thickBot="1">
      <c r="A41" s="41" t="s">
        <v>155</v>
      </c>
      <c r="B41" s="114">
        <f t="shared" si="51"/>
        <v>47843.790114200019</v>
      </c>
      <c r="C41" s="116">
        <f t="shared" si="52"/>
        <v>74.850637373431042</v>
      </c>
      <c r="D41" s="114">
        <f>SUM(D32:D40)</f>
        <v>4958.0130950000002</v>
      </c>
      <c r="E41" s="116">
        <f t="shared" si="53"/>
        <v>100</v>
      </c>
      <c r="F41" s="114">
        <f>SUM(F32:F40)</f>
        <v>41.801327980000003</v>
      </c>
      <c r="G41" s="116">
        <f t="shared" si="53"/>
        <v>100</v>
      </c>
      <c r="H41" s="114">
        <f>SUM(H32:H40)</f>
        <v>820.81719499999997</v>
      </c>
      <c r="I41" s="116">
        <f t="shared" si="54"/>
        <v>100</v>
      </c>
      <c r="J41" s="114">
        <f>SUM(J32:J40)</f>
        <v>188.33</v>
      </c>
      <c r="K41" s="116">
        <f t="shared" si="55"/>
        <v>100</v>
      </c>
      <c r="L41" s="114"/>
      <c r="M41" s="116"/>
      <c r="N41" s="114">
        <f>SUM(N32:N40)</f>
        <v>401.5</v>
      </c>
      <c r="O41" s="116">
        <f t="shared" si="56"/>
        <v>100</v>
      </c>
      <c r="P41" s="1526">
        <f>SUM(P32:P40)</f>
        <v>13.110000000000001</v>
      </c>
      <c r="Q41" s="116">
        <f t="shared" si="57"/>
        <v>84.580645161290334</v>
      </c>
      <c r="R41" s="114">
        <v>1856.73</v>
      </c>
      <c r="S41" s="116">
        <f t="shared" si="58"/>
        <v>100.00161576991435</v>
      </c>
      <c r="T41" s="114">
        <f>SUM(T32:T40)</f>
        <v>16.43</v>
      </c>
      <c r="U41" s="116">
        <f t="shared" si="59"/>
        <v>66.383838383838381</v>
      </c>
      <c r="V41" s="114">
        <f>SUM(V32:V40)</f>
        <v>13.1</v>
      </c>
      <c r="W41" s="116">
        <f t="shared" si="60"/>
        <v>9.2360887783914105</v>
      </c>
      <c r="X41" s="114">
        <f>SUM(X32:X40)</f>
        <v>3507.6329093000004</v>
      </c>
      <c r="Y41" s="116">
        <f t="shared" si="61"/>
        <v>84.921073525493867</v>
      </c>
      <c r="Z41" s="5"/>
      <c r="AA41" s="51"/>
      <c r="AB41" s="114">
        <v>5.8</v>
      </c>
      <c r="AC41" s="116">
        <f t="shared" si="62"/>
        <v>100</v>
      </c>
      <c r="AD41" s="114"/>
      <c r="AE41" s="116"/>
      <c r="AF41" s="114"/>
      <c r="AG41" s="116"/>
      <c r="AH41" s="114">
        <f>SUM(AH32:AH40)</f>
        <v>158.32949363</v>
      </c>
      <c r="AI41" s="116">
        <f t="shared" si="63"/>
        <v>98.299691151670189</v>
      </c>
      <c r="AJ41" s="114">
        <f>SUM(AJ32:AJ40)</f>
        <v>12.04</v>
      </c>
      <c r="AK41" s="116">
        <f t="shared" si="64"/>
        <v>61.1477907567293</v>
      </c>
      <c r="AL41" s="114"/>
      <c r="AM41" s="116"/>
      <c r="AN41" s="114"/>
      <c r="AO41" s="116"/>
      <c r="AP41" s="114">
        <f>SUM(AP32:AP40)</f>
        <v>3394.6308227099998</v>
      </c>
      <c r="AQ41" s="116">
        <f t="shared" si="65"/>
        <v>99.233355405478918</v>
      </c>
      <c r="AR41" s="114">
        <f>SUM(AR32:AR40)</f>
        <v>1067.44441555</v>
      </c>
      <c r="AS41" s="116">
        <f t="shared" si="66"/>
        <v>100.00263001452548</v>
      </c>
      <c r="AT41" s="114">
        <f>SUM(AT32:AT40)</f>
        <v>2649.2591822399995</v>
      </c>
      <c r="AU41" s="116">
        <f t="shared" si="67"/>
        <v>100</v>
      </c>
      <c r="AV41" s="114">
        <f>SUM(AV32:AV40)</f>
        <v>1632.16134349</v>
      </c>
      <c r="AW41" s="116">
        <f t="shared" si="68"/>
        <v>97.710145537265063</v>
      </c>
      <c r="AX41" s="114">
        <f>SUM(AX32:AX40)</f>
        <v>3288.2502166700001</v>
      </c>
      <c r="AY41" s="116">
        <f t="shared" si="69"/>
        <v>97.639868997822305</v>
      </c>
      <c r="AZ41" s="114">
        <f>SUM(AZ32:AZ40)</f>
        <v>2640.8705345099997</v>
      </c>
      <c r="BA41" s="116">
        <f t="shared" si="70"/>
        <v>100.00002023992094</v>
      </c>
      <c r="BB41" s="114"/>
      <c r="BC41" s="116"/>
      <c r="BD41" s="114">
        <v>225</v>
      </c>
      <c r="BE41" s="116">
        <f t="shared" si="71"/>
        <v>100</v>
      </c>
      <c r="BF41" s="114">
        <v>490.5</v>
      </c>
      <c r="BG41" s="116">
        <f t="shared" si="72"/>
        <v>100</v>
      </c>
      <c r="BH41" s="114"/>
      <c r="BI41" s="116"/>
      <c r="BJ41" s="114">
        <f>SUM(BJ32:BJ40)</f>
        <v>133.07826352999999</v>
      </c>
      <c r="BK41" s="116">
        <f t="shared" si="73"/>
        <v>99.998695168319784</v>
      </c>
      <c r="BL41" s="114">
        <v>115.324</v>
      </c>
      <c r="BM41" s="116">
        <f t="shared" si="74"/>
        <v>100</v>
      </c>
      <c r="BN41" s="114">
        <v>884.30299999999988</v>
      </c>
      <c r="BO41" s="116">
        <f t="shared" si="75"/>
        <v>83.528118267026485</v>
      </c>
      <c r="BP41" s="114">
        <v>4136</v>
      </c>
      <c r="BQ41" s="116">
        <f t="shared" si="76"/>
        <v>82.439705002989839</v>
      </c>
      <c r="BR41" s="114"/>
      <c r="BS41" s="116"/>
      <c r="BT41" s="114">
        <f>SUM(BT32:BT40)</f>
        <v>1.95</v>
      </c>
      <c r="BU41" s="116">
        <f t="shared" si="77"/>
        <v>74.427480916030532</v>
      </c>
      <c r="BV41" s="114">
        <v>351.62</v>
      </c>
      <c r="BW41" s="116">
        <f t="shared" si="78"/>
        <v>88.18719903691813</v>
      </c>
      <c r="BX41" s="114">
        <v>322.29390422999995</v>
      </c>
      <c r="BY41" s="116">
        <f t="shared" si="79"/>
        <v>74.20636867097376</v>
      </c>
      <c r="BZ41" s="114">
        <f>SUM(BZ32:BZ40)</f>
        <v>2690.347906</v>
      </c>
      <c r="CA41" s="116">
        <f t="shared" si="80"/>
        <v>100</v>
      </c>
      <c r="CB41" s="114">
        <v>305.89608600000003</v>
      </c>
      <c r="CC41" s="116">
        <f t="shared" si="81"/>
        <v>83.554657950168192</v>
      </c>
      <c r="CD41" s="114">
        <f>SUM(CD32:CD40)</f>
        <v>-5.5000000000000002E-5</v>
      </c>
      <c r="CE41" s="116">
        <f t="shared" si="82"/>
        <v>-4.3435965811956835E-7</v>
      </c>
      <c r="CF41" s="114"/>
      <c r="CG41" s="116"/>
      <c r="CH41" s="114">
        <v>42.7</v>
      </c>
      <c r="CI41" s="116">
        <f t="shared" si="83"/>
        <v>70.578512396694208</v>
      </c>
      <c r="CJ41" s="114">
        <v>2.2999999999999998</v>
      </c>
      <c r="CK41" s="116">
        <f t="shared" si="84"/>
        <v>20.353982300884955</v>
      </c>
      <c r="CL41" s="114">
        <f>SUM(CL32:CL40)</f>
        <v>61</v>
      </c>
      <c r="CM41" s="116">
        <f t="shared" si="85"/>
        <v>100</v>
      </c>
      <c r="CN41" s="114">
        <f>SUM(CN32:CN40)</f>
        <v>336.4</v>
      </c>
      <c r="CO41" s="116">
        <f t="shared" si="86"/>
        <v>81.021194605009626</v>
      </c>
      <c r="CP41" s="114">
        <f>SUM(CP32:CP40)</f>
        <v>1.1000000000000001</v>
      </c>
      <c r="CQ41" s="116">
        <f t="shared" si="87"/>
        <v>100</v>
      </c>
      <c r="CR41" s="114">
        <f>SUM(CR32:CR40)</f>
        <v>264.89999999999998</v>
      </c>
      <c r="CS41" s="116">
        <f t="shared" si="88"/>
        <v>100</v>
      </c>
      <c r="CT41" s="114"/>
      <c r="CU41" s="116"/>
      <c r="CV41" s="114">
        <v>1556.0668683899999</v>
      </c>
      <c r="CW41" s="116">
        <f t="shared" si="89"/>
        <v>91.665742360422016</v>
      </c>
      <c r="CX41" s="114">
        <f>SUM(CX32:CX40)</f>
        <v>0</v>
      </c>
      <c r="CY41" s="116" t="e">
        <f t="shared" si="90"/>
        <v>#DIV/0!</v>
      </c>
      <c r="CZ41" s="114">
        <v>4722.9084197499997</v>
      </c>
      <c r="DA41" s="116">
        <f t="shared" si="91"/>
        <v>100</v>
      </c>
      <c r="DB41" s="114">
        <v>147.14171673999999</v>
      </c>
      <c r="DC41" s="116">
        <f t="shared" si="92"/>
        <v>100</v>
      </c>
      <c r="DD41" s="114"/>
      <c r="DE41" s="116"/>
      <c r="DF41" s="114">
        <f>SUM(DF32:DF40)</f>
        <v>-0.1</v>
      </c>
      <c r="DG41" s="116">
        <f t="shared" si="93"/>
        <v>-0.78616352201257866</v>
      </c>
      <c r="DH41" s="114"/>
      <c r="DI41" s="116"/>
      <c r="DJ41" s="114">
        <v>148.79512826999999</v>
      </c>
      <c r="DK41" s="116">
        <f t="shared" si="94"/>
        <v>94.79737157402333</v>
      </c>
      <c r="DL41" s="114">
        <v>858.89085040999998</v>
      </c>
      <c r="DM41" s="116">
        <f t="shared" si="95"/>
        <v>63.239388807031219</v>
      </c>
      <c r="DN41" s="1574">
        <f>SUM(DN32:DN40)</f>
        <v>1081.8999999999999</v>
      </c>
      <c r="DO41" s="116">
        <f t="shared" si="96"/>
        <v>99.999999999999972</v>
      </c>
      <c r="DP41" s="1574">
        <f>SUM(DP32:DP40)</f>
        <v>4.2129999999999992</v>
      </c>
      <c r="DQ41" s="116">
        <f t="shared" si="97"/>
        <v>95.467935644686165</v>
      </c>
      <c r="DR41" s="1574">
        <f>SUM(DR32:DR40)</f>
        <v>95.8</v>
      </c>
      <c r="DS41" s="116">
        <f t="shared" si="98"/>
        <v>66.852756454989532</v>
      </c>
      <c r="DT41" s="1574">
        <f>SUM(DT32:DT40)</f>
        <v>532.79999999999995</v>
      </c>
      <c r="DU41" s="116">
        <f t="shared" si="99"/>
        <v>99.981234753237004</v>
      </c>
      <c r="DV41" s="1551">
        <f>SUM(DV33:DV40)</f>
        <v>346.51387999999997</v>
      </c>
      <c r="DW41" s="116">
        <f t="shared" si="100"/>
        <v>75.314438825589292</v>
      </c>
      <c r="DX41" s="1526">
        <f>SUM(DX32:DX40)</f>
        <v>231.1</v>
      </c>
      <c r="DY41" s="116">
        <f t="shared" si="100"/>
        <v>97.305263157894743</v>
      </c>
      <c r="DZ41" s="1526">
        <v>190.9</v>
      </c>
      <c r="EA41" s="116">
        <f t="shared" si="101"/>
        <v>85.490371697268259</v>
      </c>
      <c r="EB41" s="114">
        <v>895.89660979999985</v>
      </c>
      <c r="EC41" s="116">
        <f t="shared" si="101"/>
        <v>88.909968278204545</v>
      </c>
      <c r="EK41" s="10"/>
      <c r="EM41" s="10"/>
      <c r="EQ41" s="15"/>
      <c r="ES41" s="15"/>
      <c r="EU41" s="15"/>
    </row>
    <row r="42" spans="1:151" ht="12.75" customHeight="1" thickBot="1">
      <c r="A42" s="41" t="s">
        <v>156</v>
      </c>
      <c r="B42" s="173">
        <f t="shared" si="51"/>
        <v>107.108</v>
      </c>
      <c r="C42" s="116">
        <f t="shared" si="52"/>
        <v>0.16756828939883628</v>
      </c>
      <c r="D42" s="173"/>
      <c r="E42" s="116">
        <f t="shared" si="53"/>
        <v>0</v>
      </c>
      <c r="F42" s="173"/>
      <c r="G42" s="116">
        <f t="shared" si="53"/>
        <v>0</v>
      </c>
      <c r="H42" s="173"/>
      <c r="I42" s="116">
        <f t="shared" si="54"/>
        <v>0</v>
      </c>
      <c r="J42" s="173"/>
      <c r="K42" s="116">
        <f t="shared" si="55"/>
        <v>0</v>
      </c>
      <c r="L42" s="114"/>
      <c r="M42" s="116"/>
      <c r="N42" s="173"/>
      <c r="O42" s="116">
        <f t="shared" si="56"/>
        <v>0</v>
      </c>
      <c r="P42" s="1526"/>
      <c r="Q42" s="116">
        <f t="shared" si="57"/>
        <v>0</v>
      </c>
      <c r="R42" s="173"/>
      <c r="S42" s="116">
        <f t="shared" si="58"/>
        <v>0</v>
      </c>
      <c r="T42" s="173"/>
      <c r="U42" s="116">
        <f t="shared" si="59"/>
        <v>0</v>
      </c>
      <c r="V42" s="173"/>
      <c r="W42" s="116">
        <f t="shared" si="60"/>
        <v>0</v>
      </c>
      <c r="X42" s="173"/>
      <c r="Y42" s="116">
        <f t="shared" si="61"/>
        <v>0</v>
      </c>
      <c r="Z42" s="5"/>
      <c r="AA42" s="51"/>
      <c r="AB42" s="173"/>
      <c r="AC42" s="116">
        <f t="shared" si="62"/>
        <v>0</v>
      </c>
      <c r="AD42" s="173"/>
      <c r="AE42" s="116"/>
      <c r="AF42" s="114"/>
      <c r="AG42" s="116"/>
      <c r="AH42" s="173"/>
      <c r="AI42" s="116">
        <f t="shared" si="63"/>
        <v>0</v>
      </c>
      <c r="AJ42" s="173"/>
      <c r="AK42" s="116">
        <f t="shared" si="64"/>
        <v>0</v>
      </c>
      <c r="AL42" s="114"/>
      <c r="AM42" s="116"/>
      <c r="AN42" s="114"/>
      <c r="AO42" s="116"/>
      <c r="AP42" s="173"/>
      <c r="AQ42" s="116">
        <f t="shared" si="65"/>
        <v>0</v>
      </c>
      <c r="AR42" s="173"/>
      <c r="AS42" s="116">
        <f t="shared" si="66"/>
        <v>0</v>
      </c>
      <c r="AT42" s="173"/>
      <c r="AU42" s="116">
        <f t="shared" si="67"/>
        <v>0</v>
      </c>
      <c r="AV42" s="173"/>
      <c r="AW42" s="116">
        <f t="shared" si="68"/>
        <v>0</v>
      </c>
      <c r="AX42" s="173"/>
      <c r="AY42" s="116">
        <f t="shared" si="69"/>
        <v>0</v>
      </c>
      <c r="AZ42" s="173"/>
      <c r="BA42" s="116">
        <f t="shared" si="70"/>
        <v>0</v>
      </c>
      <c r="BB42" s="114"/>
      <c r="BC42" s="116"/>
      <c r="BD42" s="173"/>
      <c r="BE42" s="116">
        <f t="shared" si="71"/>
        <v>0</v>
      </c>
      <c r="BF42" s="173"/>
      <c r="BG42" s="116">
        <f t="shared" si="72"/>
        <v>0</v>
      </c>
      <c r="BH42" s="173"/>
      <c r="BI42" s="116"/>
      <c r="BJ42" s="173"/>
      <c r="BK42" s="116">
        <f t="shared" si="73"/>
        <v>0</v>
      </c>
      <c r="BL42" s="173"/>
      <c r="BM42" s="116">
        <f t="shared" si="74"/>
        <v>0</v>
      </c>
      <c r="BN42" s="173">
        <v>107.108</v>
      </c>
      <c r="BO42" s="116">
        <f t="shared" si="75"/>
        <v>10.11704098181808</v>
      </c>
      <c r="BP42" s="173"/>
      <c r="BQ42" s="116">
        <f t="shared" si="76"/>
        <v>0</v>
      </c>
      <c r="BR42" s="114"/>
      <c r="BS42" s="116"/>
      <c r="BT42" s="173"/>
      <c r="BU42" s="116">
        <f t="shared" si="77"/>
        <v>0</v>
      </c>
      <c r="BV42" s="173"/>
      <c r="BW42" s="116">
        <f t="shared" si="78"/>
        <v>0</v>
      </c>
      <c r="BX42" s="173">
        <v>0</v>
      </c>
      <c r="BY42" s="116">
        <f t="shared" si="79"/>
        <v>0</v>
      </c>
      <c r="BZ42" s="173"/>
      <c r="CA42" s="116">
        <f t="shared" si="80"/>
        <v>0</v>
      </c>
      <c r="CB42" s="173"/>
      <c r="CC42" s="116">
        <f t="shared" si="81"/>
        <v>0</v>
      </c>
      <c r="CD42" s="173"/>
      <c r="CE42" s="116">
        <f t="shared" si="82"/>
        <v>0</v>
      </c>
      <c r="CF42" s="114"/>
      <c r="CG42" s="116"/>
      <c r="CH42" s="173">
        <v>0</v>
      </c>
      <c r="CI42" s="116">
        <f t="shared" si="83"/>
        <v>0</v>
      </c>
      <c r="CJ42" s="173">
        <v>0</v>
      </c>
      <c r="CK42" s="116">
        <f t="shared" si="84"/>
        <v>0</v>
      </c>
      <c r="CL42" s="173"/>
      <c r="CM42" s="116">
        <f t="shared" si="85"/>
        <v>0</v>
      </c>
      <c r="CN42" s="173"/>
      <c r="CO42" s="116">
        <f t="shared" si="86"/>
        <v>0</v>
      </c>
      <c r="CP42" s="173"/>
      <c r="CQ42" s="116">
        <f t="shared" si="87"/>
        <v>0</v>
      </c>
      <c r="CR42" s="173"/>
      <c r="CS42" s="116">
        <f t="shared" si="88"/>
        <v>0</v>
      </c>
      <c r="CT42" s="114"/>
      <c r="CU42" s="116"/>
      <c r="CV42" s="173">
        <v>0</v>
      </c>
      <c r="CW42" s="116">
        <f t="shared" si="89"/>
        <v>0</v>
      </c>
      <c r="CX42" s="173"/>
      <c r="CY42" s="116" t="e">
        <f t="shared" si="90"/>
        <v>#DIV/0!</v>
      </c>
      <c r="CZ42" s="173">
        <v>0</v>
      </c>
      <c r="DA42" s="116">
        <f t="shared" si="91"/>
        <v>0</v>
      </c>
      <c r="DB42" s="173">
        <v>0</v>
      </c>
      <c r="DC42" s="116">
        <f t="shared" si="92"/>
        <v>0</v>
      </c>
      <c r="DD42" s="114"/>
      <c r="DE42" s="116"/>
      <c r="DF42" s="173"/>
      <c r="DG42" s="116">
        <f t="shared" si="93"/>
        <v>0</v>
      </c>
      <c r="DH42" s="114"/>
      <c r="DI42" s="116"/>
      <c r="DJ42" s="173">
        <v>0</v>
      </c>
      <c r="DK42" s="116">
        <f t="shared" si="94"/>
        <v>0</v>
      </c>
      <c r="DL42" s="173">
        <v>0</v>
      </c>
      <c r="DM42" s="116">
        <f t="shared" si="95"/>
        <v>0</v>
      </c>
      <c r="DN42" s="1562">
        <v>0</v>
      </c>
      <c r="DO42" s="116">
        <f t="shared" si="96"/>
        <v>0</v>
      </c>
      <c r="DP42" s="1562">
        <v>0</v>
      </c>
      <c r="DQ42" s="116">
        <f t="shared" si="97"/>
        <v>0</v>
      </c>
      <c r="DR42" s="1562">
        <v>0</v>
      </c>
      <c r="DS42" s="116">
        <f t="shared" si="98"/>
        <v>0</v>
      </c>
      <c r="DT42" s="1562">
        <v>0</v>
      </c>
      <c r="DU42" s="116">
        <f t="shared" si="99"/>
        <v>0</v>
      </c>
      <c r="DV42" s="1551"/>
      <c r="DW42" s="116">
        <f t="shared" si="100"/>
        <v>0</v>
      </c>
      <c r="DX42" s="1526"/>
      <c r="DY42" s="116">
        <f t="shared" si="100"/>
        <v>0</v>
      </c>
      <c r="DZ42" s="1526"/>
      <c r="EA42" s="116">
        <f t="shared" si="101"/>
        <v>0</v>
      </c>
      <c r="EB42" s="173">
        <v>0</v>
      </c>
      <c r="EC42" s="116">
        <f t="shared" si="101"/>
        <v>0</v>
      </c>
      <c r="EK42" s="10"/>
      <c r="EM42" s="10"/>
      <c r="EQ42" s="15"/>
      <c r="ES42" s="15"/>
      <c r="EU42" s="15"/>
    </row>
    <row r="43" spans="1:151" ht="12.75" customHeight="1" thickBot="1">
      <c r="A43" s="41" t="s">
        <v>158</v>
      </c>
      <c r="B43" s="114">
        <f t="shared" si="51"/>
        <v>47950.898114200012</v>
      </c>
      <c r="C43" s="116">
        <f t="shared" si="52"/>
        <v>75.018205662829857</v>
      </c>
      <c r="D43" s="114">
        <f>SUM(D41:D42)</f>
        <v>4958.0130950000002</v>
      </c>
      <c r="E43" s="116">
        <f t="shared" si="53"/>
        <v>100</v>
      </c>
      <c r="F43" s="114">
        <f>SUM(F41:F42)</f>
        <v>41.801327980000003</v>
      </c>
      <c r="G43" s="116">
        <f t="shared" si="53"/>
        <v>100</v>
      </c>
      <c r="H43" s="114">
        <f>SUM(H41:H42)</f>
        <v>820.81719499999997</v>
      </c>
      <c r="I43" s="116">
        <f t="shared" si="54"/>
        <v>100</v>
      </c>
      <c r="J43" s="114">
        <f>SUM(J41:J42)</f>
        <v>188.33</v>
      </c>
      <c r="K43" s="116">
        <f t="shared" si="55"/>
        <v>100</v>
      </c>
      <c r="L43" s="114"/>
      <c r="M43" s="116"/>
      <c r="N43" s="114">
        <f>SUM(N41:N42)</f>
        <v>401.5</v>
      </c>
      <c r="O43" s="116">
        <f t="shared" si="56"/>
        <v>100</v>
      </c>
      <c r="P43" s="1526">
        <f>SUM(P41:P42)</f>
        <v>13.110000000000001</v>
      </c>
      <c r="Q43" s="116">
        <f t="shared" si="57"/>
        <v>84.580645161290334</v>
      </c>
      <c r="R43" s="114">
        <v>1856.73</v>
      </c>
      <c r="S43" s="116">
        <f t="shared" si="58"/>
        <v>100.00161576991435</v>
      </c>
      <c r="T43" s="114">
        <f>SUM(T41:T42)</f>
        <v>16.43</v>
      </c>
      <c r="U43" s="116">
        <f t="shared" si="59"/>
        <v>66.383838383838381</v>
      </c>
      <c r="V43" s="114">
        <f>SUM(V41:V42)</f>
        <v>13.1</v>
      </c>
      <c r="W43" s="116">
        <f t="shared" si="60"/>
        <v>9.2360887783914105</v>
      </c>
      <c r="X43" s="114">
        <f>SUM(X41:X42)</f>
        <v>3507.6329093000004</v>
      </c>
      <c r="Y43" s="116">
        <f t="shared" si="61"/>
        <v>84.921073525493867</v>
      </c>
      <c r="Z43" s="5"/>
      <c r="AA43" s="51"/>
      <c r="AB43" s="114">
        <v>5.8</v>
      </c>
      <c r="AC43" s="116">
        <f t="shared" si="62"/>
        <v>100</v>
      </c>
      <c r="AD43" s="114"/>
      <c r="AE43" s="116"/>
      <c r="AF43" s="114"/>
      <c r="AG43" s="116"/>
      <c r="AH43" s="114">
        <f>SUM(AH41:AH42)</f>
        <v>158.32949363</v>
      </c>
      <c r="AI43" s="116">
        <f t="shared" si="63"/>
        <v>98.299691151670189</v>
      </c>
      <c r="AJ43" s="114">
        <f>SUM(AJ41:AJ42)</f>
        <v>12.04</v>
      </c>
      <c r="AK43" s="116">
        <f t="shared" si="64"/>
        <v>61.1477907567293</v>
      </c>
      <c r="AL43" s="114"/>
      <c r="AM43" s="116"/>
      <c r="AN43" s="114"/>
      <c r="AO43" s="116"/>
      <c r="AP43" s="114">
        <f>SUM(AP41:AP42)</f>
        <v>3394.6308227099998</v>
      </c>
      <c r="AQ43" s="116">
        <f t="shared" si="65"/>
        <v>99.233355405478918</v>
      </c>
      <c r="AR43" s="114">
        <f>SUM(AR41:AR42)</f>
        <v>1067.44441555</v>
      </c>
      <c r="AS43" s="116">
        <f t="shared" si="66"/>
        <v>100.00263001452548</v>
      </c>
      <c r="AT43" s="114">
        <f>SUM(AT41:AT42)</f>
        <v>2649.2591822399995</v>
      </c>
      <c r="AU43" s="116">
        <f t="shared" si="67"/>
        <v>100</v>
      </c>
      <c r="AV43" s="114">
        <f>SUM(AV41:AV42)</f>
        <v>1632.16134349</v>
      </c>
      <c r="AW43" s="116">
        <f t="shared" si="68"/>
        <v>97.710145537265063</v>
      </c>
      <c r="AX43" s="114">
        <f>SUM(AX41:AX42)</f>
        <v>3288.2502166700001</v>
      </c>
      <c r="AY43" s="116">
        <f t="shared" si="69"/>
        <v>97.639868997822305</v>
      </c>
      <c r="AZ43" s="114">
        <f>SUM(AZ41:AZ42)</f>
        <v>2640.8705345099997</v>
      </c>
      <c r="BA43" s="116">
        <f t="shared" si="70"/>
        <v>100.00002023992094</v>
      </c>
      <c r="BB43" s="114"/>
      <c r="BC43" s="116"/>
      <c r="BD43" s="114">
        <v>225</v>
      </c>
      <c r="BE43" s="116">
        <f t="shared" si="71"/>
        <v>100</v>
      </c>
      <c r="BF43" s="114">
        <v>490.5</v>
      </c>
      <c r="BG43" s="116">
        <f t="shared" si="72"/>
        <v>100</v>
      </c>
      <c r="BH43" s="114"/>
      <c r="BI43" s="116"/>
      <c r="BJ43" s="114">
        <f>SUM(BJ41:BJ42)</f>
        <v>133.07826352999999</v>
      </c>
      <c r="BK43" s="116">
        <f t="shared" si="73"/>
        <v>99.998695168319784</v>
      </c>
      <c r="BL43" s="114">
        <v>115.324</v>
      </c>
      <c r="BM43" s="116">
        <f t="shared" si="74"/>
        <v>100</v>
      </c>
      <c r="BN43" s="114">
        <v>991.41099999999983</v>
      </c>
      <c r="BO43" s="116">
        <f t="shared" si="75"/>
        <v>93.64515924884455</v>
      </c>
      <c r="BP43" s="114">
        <v>4136</v>
      </c>
      <c r="BQ43" s="116">
        <f t="shared" si="76"/>
        <v>82.439705002989839</v>
      </c>
      <c r="BR43" s="114"/>
      <c r="BS43" s="116"/>
      <c r="BT43" s="114">
        <f>SUM(BT41:BT42)</f>
        <v>1.95</v>
      </c>
      <c r="BU43" s="116">
        <f t="shared" si="77"/>
        <v>74.427480916030532</v>
      </c>
      <c r="BV43" s="114">
        <v>351.62</v>
      </c>
      <c r="BW43" s="116">
        <f t="shared" si="78"/>
        <v>88.18719903691813</v>
      </c>
      <c r="BX43" s="114">
        <v>322.29390422999995</v>
      </c>
      <c r="BY43" s="116">
        <f t="shared" si="79"/>
        <v>74.20636867097376</v>
      </c>
      <c r="BZ43" s="114">
        <f>SUM(BZ41:BZ42)</f>
        <v>2690.347906</v>
      </c>
      <c r="CA43" s="116">
        <f t="shared" si="80"/>
        <v>100</v>
      </c>
      <c r="CB43" s="114">
        <v>305.89608600000003</v>
      </c>
      <c r="CC43" s="116">
        <f t="shared" si="81"/>
        <v>83.554657950168192</v>
      </c>
      <c r="CD43" s="114">
        <f>SUM(CD41:CD42)</f>
        <v>-5.5000000000000002E-5</v>
      </c>
      <c r="CE43" s="116">
        <f t="shared" si="82"/>
        <v>-4.3435965811956835E-7</v>
      </c>
      <c r="CF43" s="114"/>
      <c r="CG43" s="116"/>
      <c r="CH43" s="114">
        <v>42.7</v>
      </c>
      <c r="CI43" s="116">
        <f t="shared" si="83"/>
        <v>70.578512396694208</v>
      </c>
      <c r="CJ43" s="114">
        <v>2.2999999999999998</v>
      </c>
      <c r="CK43" s="116">
        <f t="shared" si="84"/>
        <v>20.353982300884955</v>
      </c>
      <c r="CL43" s="114">
        <f>SUM(CL41:CL42)</f>
        <v>61</v>
      </c>
      <c r="CM43" s="116">
        <f t="shared" si="85"/>
        <v>100</v>
      </c>
      <c r="CN43" s="114">
        <f>SUM(CN41:CN42)</f>
        <v>336.4</v>
      </c>
      <c r="CO43" s="116">
        <f t="shared" si="86"/>
        <v>81.021194605009626</v>
      </c>
      <c r="CP43" s="114">
        <f>SUM(CP41:CP42)</f>
        <v>1.1000000000000001</v>
      </c>
      <c r="CQ43" s="116">
        <f t="shared" si="87"/>
        <v>100</v>
      </c>
      <c r="CR43" s="114">
        <f>SUM(CR41:CR42)</f>
        <v>264.89999999999998</v>
      </c>
      <c r="CS43" s="116">
        <f t="shared" si="88"/>
        <v>100</v>
      </c>
      <c r="CT43" s="114"/>
      <c r="CU43" s="116"/>
      <c r="CV43" s="114">
        <v>1556.0668683899999</v>
      </c>
      <c r="CW43" s="116">
        <f t="shared" si="89"/>
        <v>91.665742360422016</v>
      </c>
      <c r="CX43" s="114">
        <f>SUM(CX41:CX42)</f>
        <v>0</v>
      </c>
      <c r="CY43" s="116" t="e">
        <f t="shared" si="90"/>
        <v>#DIV/0!</v>
      </c>
      <c r="CZ43" s="114">
        <v>4722.9084197499997</v>
      </c>
      <c r="DA43" s="116">
        <f t="shared" si="91"/>
        <v>100</v>
      </c>
      <c r="DB43" s="114">
        <v>147.14171673999999</v>
      </c>
      <c r="DC43" s="116">
        <f t="shared" si="92"/>
        <v>100</v>
      </c>
      <c r="DD43" s="114"/>
      <c r="DE43" s="116"/>
      <c r="DF43" s="114">
        <f>SUM(DF41:DF42)</f>
        <v>-0.1</v>
      </c>
      <c r="DG43" s="116">
        <f t="shared" si="93"/>
        <v>-0.78616352201257866</v>
      </c>
      <c r="DH43" s="114"/>
      <c r="DI43" s="116"/>
      <c r="DJ43" s="114">
        <v>148.79512826999999</v>
      </c>
      <c r="DK43" s="116">
        <f t="shared" si="94"/>
        <v>94.79737157402333</v>
      </c>
      <c r="DL43" s="114">
        <v>858.89085040999998</v>
      </c>
      <c r="DM43" s="116">
        <f t="shared" si="95"/>
        <v>63.239388807031219</v>
      </c>
      <c r="DN43" s="1574">
        <f>SUM(DN41:DN42)</f>
        <v>1081.8999999999999</v>
      </c>
      <c r="DO43" s="116">
        <f t="shared" si="96"/>
        <v>99.999999999999972</v>
      </c>
      <c r="DP43" s="1574">
        <f>SUM(DP41:DP42)</f>
        <v>4.2129999999999992</v>
      </c>
      <c r="DQ43" s="116">
        <f t="shared" si="97"/>
        <v>95.467935644686165</v>
      </c>
      <c r="DR43" s="1574">
        <f>SUM(DR41:DR42)</f>
        <v>95.8</v>
      </c>
      <c r="DS43" s="116">
        <f t="shared" si="98"/>
        <v>66.852756454989532</v>
      </c>
      <c r="DT43" s="1574">
        <f>SUM(DT41:DT42)</f>
        <v>532.79999999999995</v>
      </c>
      <c r="DU43" s="116">
        <f t="shared" si="99"/>
        <v>99.981234753237004</v>
      </c>
      <c r="DV43" s="1551">
        <f>SUM(DV41:DV42)</f>
        <v>346.51387999999997</v>
      </c>
      <c r="DW43" s="116">
        <f t="shared" si="100"/>
        <v>75.314438825589292</v>
      </c>
      <c r="DX43" s="1526">
        <f>SUM(DX41:DX42)</f>
        <v>231.1</v>
      </c>
      <c r="DY43" s="116">
        <f t="shared" si="100"/>
        <v>97.305263157894743</v>
      </c>
      <c r="DZ43" s="1526">
        <v>190.9</v>
      </c>
      <c r="EA43" s="116">
        <f t="shared" si="101"/>
        <v>85.490371697268259</v>
      </c>
      <c r="EB43" s="114">
        <v>895.89660979999985</v>
      </c>
      <c r="EC43" s="116">
        <f t="shared" si="101"/>
        <v>88.909968278204545</v>
      </c>
      <c r="EK43" s="10"/>
      <c r="EM43" s="10"/>
      <c r="EQ43" s="15"/>
      <c r="ES43" s="15"/>
      <c r="EU43" s="15"/>
    </row>
    <row r="44" spans="1:151" ht="12.75" customHeight="1">
      <c r="A44" s="14" t="s">
        <v>506</v>
      </c>
      <c r="B44" s="173">
        <f t="shared" si="51"/>
        <v>13106.864781310001</v>
      </c>
      <c r="C44" s="15">
        <f t="shared" si="52"/>
        <v>20.505423598479751</v>
      </c>
      <c r="D44" s="173"/>
      <c r="E44" s="15">
        <f t="shared" si="53"/>
        <v>0</v>
      </c>
      <c r="F44" s="173"/>
      <c r="G44" s="15">
        <f t="shared" si="53"/>
        <v>0</v>
      </c>
      <c r="H44" s="173"/>
      <c r="I44" s="15">
        <f t="shared" si="54"/>
        <v>0</v>
      </c>
      <c r="J44" s="173"/>
      <c r="K44" s="15">
        <f t="shared" si="55"/>
        <v>0</v>
      </c>
      <c r="L44" s="105"/>
      <c r="N44" s="173"/>
      <c r="O44" s="15">
        <f t="shared" si="56"/>
        <v>0</v>
      </c>
      <c r="P44" s="1525"/>
      <c r="Q44" s="15">
        <f t="shared" si="57"/>
        <v>0</v>
      </c>
      <c r="R44" s="173"/>
      <c r="S44" s="15">
        <f t="shared" si="58"/>
        <v>0</v>
      </c>
      <c r="T44" s="173"/>
      <c r="U44" s="15">
        <f t="shared" si="59"/>
        <v>0</v>
      </c>
      <c r="V44" s="173"/>
      <c r="W44" s="15">
        <f t="shared" si="60"/>
        <v>0</v>
      </c>
      <c r="X44" s="173"/>
      <c r="Y44" s="15">
        <f t="shared" si="61"/>
        <v>0</v>
      </c>
      <c r="Z44" s="105"/>
      <c r="AA44" s="115"/>
      <c r="AB44" s="173"/>
      <c r="AC44" s="15">
        <f t="shared" si="62"/>
        <v>0</v>
      </c>
      <c r="AD44" s="173"/>
      <c r="AF44" s="105"/>
      <c r="AG44" s="15"/>
      <c r="AH44" s="173"/>
      <c r="AI44" s="15">
        <f t="shared" si="63"/>
        <v>0</v>
      </c>
      <c r="AJ44" s="173"/>
      <c r="AK44" s="15">
        <f t="shared" si="64"/>
        <v>0</v>
      </c>
      <c r="AL44" s="105"/>
      <c r="AM44" s="15"/>
      <c r="AN44" s="105"/>
      <c r="AO44" s="15"/>
      <c r="AP44" s="173"/>
      <c r="AQ44" s="15">
        <f t="shared" si="65"/>
        <v>0</v>
      </c>
      <c r="AR44" s="173"/>
      <c r="AS44" s="15">
        <f t="shared" si="66"/>
        <v>0</v>
      </c>
      <c r="AT44" s="173"/>
      <c r="AU44" s="15">
        <f t="shared" si="67"/>
        <v>0</v>
      </c>
      <c r="AV44" s="173"/>
      <c r="AW44" s="15">
        <f t="shared" si="68"/>
        <v>0</v>
      </c>
      <c r="AX44" s="173"/>
      <c r="AY44" s="15">
        <f t="shared" si="69"/>
        <v>0</v>
      </c>
      <c r="AZ44" s="173"/>
      <c r="BA44" s="15">
        <f t="shared" si="70"/>
        <v>0</v>
      </c>
      <c r="BB44" s="105"/>
      <c r="BC44" s="15"/>
      <c r="BD44" s="173"/>
      <c r="BE44" s="15">
        <f t="shared" si="71"/>
        <v>0</v>
      </c>
      <c r="BF44" s="173"/>
      <c r="BG44" s="15">
        <f t="shared" si="72"/>
        <v>0</v>
      </c>
      <c r="BH44" s="173"/>
      <c r="BI44" s="15"/>
      <c r="BJ44" s="173"/>
      <c r="BK44" s="15">
        <f t="shared" si="73"/>
        <v>0</v>
      </c>
      <c r="BL44" s="173"/>
      <c r="BM44" s="15">
        <f t="shared" si="74"/>
        <v>0</v>
      </c>
      <c r="BN44" s="173"/>
      <c r="BO44" s="15">
        <f t="shared" si="75"/>
        <v>0</v>
      </c>
      <c r="BP44" s="173"/>
      <c r="BQ44" s="15">
        <f t="shared" si="76"/>
        <v>0</v>
      </c>
      <c r="BR44" s="105"/>
      <c r="BS44" s="15"/>
      <c r="BT44" s="173"/>
      <c r="BU44" s="15">
        <f t="shared" si="77"/>
        <v>0</v>
      </c>
      <c r="BV44" s="173"/>
      <c r="BW44" s="15">
        <f t="shared" si="78"/>
        <v>0</v>
      </c>
      <c r="BX44" s="173">
        <v>57.804963539999996</v>
      </c>
      <c r="BY44" s="15">
        <f t="shared" si="79"/>
        <v>13.309269518173403</v>
      </c>
      <c r="BZ44" s="173"/>
      <c r="CA44" s="15">
        <f t="shared" si="80"/>
        <v>0</v>
      </c>
      <c r="CB44" s="173"/>
      <c r="CC44" s="15">
        <f t="shared" si="81"/>
        <v>0</v>
      </c>
      <c r="CD44" s="173">
        <v>12662.317784530002</v>
      </c>
      <c r="CE44" s="15">
        <f t="shared" si="82"/>
        <v>100.00000043435966</v>
      </c>
      <c r="CF44" s="105"/>
      <c r="CG44" s="15"/>
      <c r="CH44" s="173">
        <v>0</v>
      </c>
      <c r="CI44" s="15">
        <f t="shared" si="83"/>
        <v>0</v>
      </c>
      <c r="CJ44" s="173">
        <v>0</v>
      </c>
      <c r="CK44" s="15">
        <f t="shared" si="84"/>
        <v>0</v>
      </c>
      <c r="CL44" s="173"/>
      <c r="CM44" s="15">
        <f t="shared" si="85"/>
        <v>0</v>
      </c>
      <c r="CN44" s="173">
        <v>78.8</v>
      </c>
      <c r="CO44" s="15">
        <f t="shared" si="86"/>
        <v>18.978805394990367</v>
      </c>
      <c r="CP44" s="173"/>
      <c r="CQ44" s="15">
        <f t="shared" si="87"/>
        <v>0</v>
      </c>
      <c r="CR44" s="173"/>
      <c r="CS44" s="15">
        <f t="shared" si="88"/>
        <v>0</v>
      </c>
      <c r="CT44" s="105"/>
      <c r="CU44" s="15"/>
      <c r="CV44" s="173">
        <v>53.089291320000001</v>
      </c>
      <c r="CW44" s="15">
        <f t="shared" si="89"/>
        <v>3.1274165648624406</v>
      </c>
      <c r="CX44" s="173"/>
      <c r="CY44" s="15" t="e">
        <f t="shared" si="90"/>
        <v>#DIV/0!</v>
      </c>
      <c r="CZ44" s="173">
        <v>0</v>
      </c>
      <c r="DA44" s="15">
        <f t="shared" si="91"/>
        <v>0</v>
      </c>
      <c r="DB44" s="173">
        <v>0</v>
      </c>
      <c r="DC44" s="15">
        <f t="shared" si="92"/>
        <v>0</v>
      </c>
      <c r="DD44" s="105"/>
      <c r="DE44" s="15"/>
      <c r="DF44" s="173"/>
      <c r="DG44" s="15">
        <f t="shared" si="93"/>
        <v>0</v>
      </c>
      <c r="DH44" s="105"/>
      <c r="DI44" s="15"/>
      <c r="DJ44" s="173">
        <v>0</v>
      </c>
      <c r="DK44" s="15">
        <f t="shared" si="94"/>
        <v>0</v>
      </c>
      <c r="DL44" s="173">
        <v>205.32374191999997</v>
      </c>
      <c r="DM44" s="15">
        <f t="shared" si="95"/>
        <v>15.117809137674607</v>
      </c>
      <c r="DN44" s="1562">
        <v>0</v>
      </c>
      <c r="DO44" s="15">
        <f t="shared" si="96"/>
        <v>0</v>
      </c>
      <c r="DP44" s="1562">
        <v>0.1</v>
      </c>
      <c r="DQ44" s="15">
        <f t="shared" si="97"/>
        <v>2.2660321776569239</v>
      </c>
      <c r="DR44" s="1562">
        <v>7.8</v>
      </c>
      <c r="DS44" s="15">
        <f t="shared" si="98"/>
        <v>5.4431263084438237</v>
      </c>
      <c r="DT44" s="1562">
        <v>0.1</v>
      </c>
      <c r="DU44" s="15">
        <f t="shared" si="99"/>
        <v>1.8765246762994934E-2</v>
      </c>
      <c r="DV44" s="1529">
        <v>41.529000000000003</v>
      </c>
      <c r="DW44" s="15">
        <f t="shared" si="100"/>
        <v>9.0262858445609684</v>
      </c>
      <c r="DX44" s="1525"/>
      <c r="DY44" s="15">
        <f t="shared" si="100"/>
        <v>0</v>
      </c>
      <c r="DZ44" s="1525"/>
      <c r="EA44" s="15">
        <f t="shared" si="101"/>
        <v>0</v>
      </c>
      <c r="EB44" s="173">
        <v>0</v>
      </c>
      <c r="EC44" s="15">
        <f t="shared" si="101"/>
        <v>0</v>
      </c>
      <c r="EK44" s="10"/>
      <c r="EM44" s="10"/>
      <c r="EQ44" s="15"/>
      <c r="ES44" s="15"/>
      <c r="EU44" s="15"/>
    </row>
    <row r="45" spans="1:151" ht="12.75" customHeight="1">
      <c r="A45" s="14" t="s">
        <v>259</v>
      </c>
      <c r="B45" s="173">
        <f t="shared" si="51"/>
        <v>36.733136999999999</v>
      </c>
      <c r="C45" s="15">
        <f t="shared" si="52"/>
        <v>5.7468246362018721E-2</v>
      </c>
      <c r="D45" s="173"/>
      <c r="E45" s="15">
        <f t="shared" si="53"/>
        <v>0</v>
      </c>
      <c r="F45" s="173"/>
      <c r="G45" s="15">
        <f t="shared" si="53"/>
        <v>0</v>
      </c>
      <c r="H45" s="173"/>
      <c r="I45" s="15">
        <f t="shared" si="54"/>
        <v>0</v>
      </c>
      <c r="J45" s="173"/>
      <c r="K45" s="15">
        <f t="shared" si="55"/>
        <v>0</v>
      </c>
      <c r="L45" s="105"/>
      <c r="N45" s="173"/>
      <c r="O45" s="15">
        <f t="shared" si="56"/>
        <v>0</v>
      </c>
      <c r="P45" s="1525"/>
      <c r="Q45" s="15">
        <f t="shared" si="57"/>
        <v>0</v>
      </c>
      <c r="R45" s="173"/>
      <c r="S45" s="15">
        <f t="shared" si="58"/>
        <v>0</v>
      </c>
      <c r="T45" s="173"/>
      <c r="U45" s="15">
        <f t="shared" si="59"/>
        <v>0</v>
      </c>
      <c r="V45" s="173"/>
      <c r="W45" s="15">
        <f t="shared" si="60"/>
        <v>0</v>
      </c>
      <c r="X45" s="173"/>
      <c r="Y45" s="15">
        <f t="shared" si="61"/>
        <v>0</v>
      </c>
      <c r="Z45" s="105"/>
      <c r="AA45" s="115"/>
      <c r="AB45" s="173"/>
      <c r="AC45" s="15">
        <f t="shared" si="62"/>
        <v>0</v>
      </c>
      <c r="AD45" s="173"/>
      <c r="AF45" s="105"/>
      <c r="AG45" s="15"/>
      <c r="AH45" s="173"/>
      <c r="AI45" s="15">
        <f t="shared" si="63"/>
        <v>0</v>
      </c>
      <c r="AJ45" s="173"/>
      <c r="AK45" s="15">
        <f t="shared" si="64"/>
        <v>0</v>
      </c>
      <c r="AL45" s="105"/>
      <c r="AM45" s="15"/>
      <c r="AN45" s="105"/>
      <c r="AO45" s="15"/>
      <c r="AP45" s="173"/>
      <c r="AQ45" s="15">
        <f t="shared" si="65"/>
        <v>0</v>
      </c>
      <c r="AR45" s="173"/>
      <c r="AS45" s="15">
        <f t="shared" si="66"/>
        <v>0</v>
      </c>
      <c r="AT45" s="173"/>
      <c r="AU45" s="15">
        <f t="shared" si="67"/>
        <v>0</v>
      </c>
      <c r="AV45" s="173"/>
      <c r="AW45" s="15">
        <f t="shared" si="68"/>
        <v>0</v>
      </c>
      <c r="AX45" s="173"/>
      <c r="AY45" s="15">
        <f t="shared" si="69"/>
        <v>0</v>
      </c>
      <c r="AZ45" s="173"/>
      <c r="BA45" s="15">
        <f t="shared" si="70"/>
        <v>0</v>
      </c>
      <c r="BB45" s="105"/>
      <c r="BC45" s="15"/>
      <c r="BD45" s="173"/>
      <c r="BE45" s="15">
        <f t="shared" si="71"/>
        <v>0</v>
      </c>
      <c r="BF45" s="173"/>
      <c r="BG45" s="15">
        <f t="shared" si="72"/>
        <v>0</v>
      </c>
      <c r="BH45" s="173"/>
      <c r="BI45" s="15"/>
      <c r="BJ45" s="173"/>
      <c r="BK45" s="15">
        <f t="shared" si="73"/>
        <v>0</v>
      </c>
      <c r="BL45" s="173"/>
      <c r="BM45" s="15">
        <f t="shared" si="74"/>
        <v>0</v>
      </c>
      <c r="BN45" s="173"/>
      <c r="BO45" s="15">
        <f t="shared" si="75"/>
        <v>0</v>
      </c>
      <c r="BP45" s="173"/>
      <c r="BQ45" s="15">
        <f t="shared" si="76"/>
        <v>0</v>
      </c>
      <c r="BR45" s="105"/>
      <c r="BS45" s="15"/>
      <c r="BT45" s="173"/>
      <c r="BU45" s="15">
        <f t="shared" si="77"/>
        <v>0</v>
      </c>
      <c r="BV45" s="173"/>
      <c r="BW45" s="15">
        <f t="shared" si="78"/>
        <v>0</v>
      </c>
      <c r="BX45" s="173">
        <v>0</v>
      </c>
      <c r="BY45" s="15">
        <f t="shared" si="79"/>
        <v>0</v>
      </c>
      <c r="BZ45" s="173"/>
      <c r="CA45" s="15">
        <f t="shared" si="80"/>
        <v>0</v>
      </c>
      <c r="CB45" s="173">
        <v>36.733136999999999</v>
      </c>
      <c r="CC45" s="15">
        <f t="shared" si="81"/>
        <v>10.033553346843629</v>
      </c>
      <c r="CD45" s="173">
        <v>0</v>
      </c>
      <c r="CE45" s="15">
        <f t="shared" si="82"/>
        <v>0</v>
      </c>
      <c r="CF45" s="105"/>
      <c r="CG45" s="15"/>
      <c r="CH45" s="173">
        <v>0</v>
      </c>
      <c r="CI45" s="15">
        <f t="shared" si="83"/>
        <v>0</v>
      </c>
      <c r="CJ45" s="173">
        <v>0</v>
      </c>
      <c r="CK45" s="15">
        <f t="shared" si="84"/>
        <v>0</v>
      </c>
      <c r="CL45" s="173"/>
      <c r="CM45" s="15">
        <f t="shared" si="85"/>
        <v>0</v>
      </c>
      <c r="CN45" s="173"/>
      <c r="CO45" s="15">
        <f t="shared" si="86"/>
        <v>0</v>
      </c>
      <c r="CP45" s="173"/>
      <c r="CQ45" s="15">
        <f t="shared" si="87"/>
        <v>0</v>
      </c>
      <c r="CR45" s="173"/>
      <c r="CS45" s="15">
        <f t="shared" si="88"/>
        <v>0</v>
      </c>
      <c r="CT45" s="105"/>
      <c r="CU45" s="15"/>
      <c r="CV45" s="173">
        <v>0</v>
      </c>
      <c r="CW45" s="15">
        <f t="shared" si="89"/>
        <v>0</v>
      </c>
      <c r="CX45" s="173"/>
      <c r="CY45" s="15" t="e">
        <f t="shared" si="90"/>
        <v>#DIV/0!</v>
      </c>
      <c r="CZ45" s="173">
        <v>0</v>
      </c>
      <c r="DA45" s="15">
        <f t="shared" si="91"/>
        <v>0</v>
      </c>
      <c r="DB45" s="173">
        <v>0</v>
      </c>
      <c r="DC45" s="15">
        <f t="shared" si="92"/>
        <v>0</v>
      </c>
      <c r="DD45" s="105"/>
      <c r="DE45" s="15"/>
      <c r="DF45" s="173"/>
      <c r="DG45" s="15">
        <f t="shared" si="93"/>
        <v>0</v>
      </c>
      <c r="DH45" s="105"/>
      <c r="DI45" s="15"/>
      <c r="DJ45" s="173">
        <v>0</v>
      </c>
      <c r="DK45" s="15">
        <f t="shared" si="94"/>
        <v>0</v>
      </c>
      <c r="DL45" s="173">
        <v>0</v>
      </c>
      <c r="DM45" s="15">
        <f t="shared" si="95"/>
        <v>0</v>
      </c>
      <c r="DN45" s="1562">
        <v>0</v>
      </c>
      <c r="DO45" s="15">
        <f t="shared" si="96"/>
        <v>0</v>
      </c>
      <c r="DP45" s="1562">
        <v>0</v>
      </c>
      <c r="DQ45" s="15">
        <f t="shared" si="97"/>
        <v>0</v>
      </c>
      <c r="DR45" s="1562">
        <v>0</v>
      </c>
      <c r="DS45" s="15">
        <f t="shared" si="98"/>
        <v>0</v>
      </c>
      <c r="DT45" s="1562">
        <v>0</v>
      </c>
      <c r="DU45" s="15">
        <f t="shared" si="99"/>
        <v>0</v>
      </c>
      <c r="DV45" s="1529">
        <v>0</v>
      </c>
      <c r="DW45" s="15">
        <f t="shared" si="100"/>
        <v>0</v>
      </c>
      <c r="DX45" s="1525"/>
      <c r="DY45" s="15">
        <f t="shared" si="100"/>
        <v>0</v>
      </c>
      <c r="DZ45" s="1525"/>
      <c r="EA45" s="15">
        <f t="shared" si="101"/>
        <v>0</v>
      </c>
      <c r="EB45" s="173">
        <v>0</v>
      </c>
      <c r="EC45" s="15">
        <f t="shared" si="101"/>
        <v>0</v>
      </c>
      <c r="EK45" s="10"/>
      <c r="EM45" s="10"/>
      <c r="EQ45" s="15"/>
      <c r="ES45" s="15"/>
      <c r="EU45" s="15"/>
    </row>
    <row r="46" spans="1:151" ht="12.75" customHeight="1" thickBot="1">
      <c r="A46" s="14" t="s">
        <v>261</v>
      </c>
      <c r="B46" s="173">
        <f t="shared" si="51"/>
        <v>0</v>
      </c>
      <c r="C46" s="15">
        <f t="shared" si="52"/>
        <v>0</v>
      </c>
      <c r="D46" s="173"/>
      <c r="E46" s="15">
        <f t="shared" si="53"/>
        <v>0</v>
      </c>
      <c r="F46" s="173"/>
      <c r="G46" s="15">
        <f t="shared" si="53"/>
        <v>0</v>
      </c>
      <c r="H46" s="173"/>
      <c r="I46" s="15">
        <f t="shared" si="54"/>
        <v>0</v>
      </c>
      <c r="J46" s="173"/>
      <c r="K46" s="15">
        <f t="shared" si="55"/>
        <v>0</v>
      </c>
      <c r="L46" s="105"/>
      <c r="N46" s="173"/>
      <c r="O46" s="15">
        <f t="shared" si="56"/>
        <v>0</v>
      </c>
      <c r="P46" s="1525"/>
      <c r="Q46" s="15">
        <f t="shared" si="57"/>
        <v>0</v>
      </c>
      <c r="R46" s="173"/>
      <c r="S46" s="15">
        <f t="shared" si="58"/>
        <v>0</v>
      </c>
      <c r="T46" s="173"/>
      <c r="U46" s="15">
        <f t="shared" si="59"/>
        <v>0</v>
      </c>
      <c r="V46" s="173"/>
      <c r="W46" s="15">
        <f t="shared" si="60"/>
        <v>0</v>
      </c>
      <c r="X46" s="173"/>
      <c r="Y46" s="15">
        <f t="shared" si="61"/>
        <v>0</v>
      </c>
      <c r="Z46" s="105"/>
      <c r="AA46" s="115"/>
      <c r="AB46" s="173"/>
      <c r="AC46" s="15">
        <f t="shared" si="62"/>
        <v>0</v>
      </c>
      <c r="AD46" s="173"/>
      <c r="AF46" s="105"/>
      <c r="AG46" s="15"/>
      <c r="AH46" s="173"/>
      <c r="AI46" s="15">
        <f t="shared" si="63"/>
        <v>0</v>
      </c>
      <c r="AJ46" s="173"/>
      <c r="AK46" s="15">
        <f t="shared" si="64"/>
        <v>0</v>
      </c>
      <c r="AL46" s="105"/>
      <c r="AM46" s="15"/>
      <c r="AN46" s="105"/>
      <c r="AO46" s="15"/>
      <c r="AP46" s="173"/>
      <c r="AQ46" s="15">
        <f t="shared" si="65"/>
        <v>0</v>
      </c>
      <c r="AR46" s="173"/>
      <c r="AS46" s="15">
        <f t="shared" si="66"/>
        <v>0</v>
      </c>
      <c r="AT46" s="173"/>
      <c r="AU46" s="15">
        <f t="shared" si="67"/>
        <v>0</v>
      </c>
      <c r="AV46" s="173"/>
      <c r="AW46" s="15">
        <f t="shared" si="68"/>
        <v>0</v>
      </c>
      <c r="AX46" s="173"/>
      <c r="AY46" s="15">
        <f t="shared" si="69"/>
        <v>0</v>
      </c>
      <c r="AZ46" s="173"/>
      <c r="BA46" s="15">
        <f t="shared" si="70"/>
        <v>0</v>
      </c>
      <c r="BB46" s="105"/>
      <c r="BC46" s="15"/>
      <c r="BD46" s="173"/>
      <c r="BE46" s="15">
        <f t="shared" si="71"/>
        <v>0</v>
      </c>
      <c r="BF46" s="173"/>
      <c r="BG46" s="15">
        <f t="shared" si="72"/>
        <v>0</v>
      </c>
      <c r="BH46" s="173"/>
      <c r="BI46" s="15"/>
      <c r="BJ46" s="173"/>
      <c r="BK46" s="15">
        <f t="shared" si="73"/>
        <v>0</v>
      </c>
      <c r="BL46" s="173"/>
      <c r="BM46" s="15">
        <f t="shared" si="74"/>
        <v>0</v>
      </c>
      <c r="BN46" s="173"/>
      <c r="BO46" s="15">
        <f t="shared" si="75"/>
        <v>0</v>
      </c>
      <c r="BP46" s="173"/>
      <c r="BQ46" s="15">
        <f t="shared" si="76"/>
        <v>0</v>
      </c>
      <c r="BR46" s="105"/>
      <c r="BS46" s="15"/>
      <c r="BT46" s="173"/>
      <c r="BU46" s="15">
        <f t="shared" si="77"/>
        <v>0</v>
      </c>
      <c r="BV46" s="173"/>
      <c r="BW46" s="15">
        <f t="shared" si="78"/>
        <v>0</v>
      </c>
      <c r="BX46" s="173">
        <v>0</v>
      </c>
      <c r="BY46" s="15">
        <f t="shared" si="79"/>
        <v>0</v>
      </c>
      <c r="BZ46" s="173"/>
      <c r="CA46" s="15">
        <f t="shared" si="80"/>
        <v>0</v>
      </c>
      <c r="CB46" s="173"/>
      <c r="CC46" s="15">
        <f t="shared" si="81"/>
        <v>0</v>
      </c>
      <c r="CD46" s="173">
        <v>0</v>
      </c>
      <c r="CE46" s="15">
        <f t="shared" si="82"/>
        <v>0</v>
      </c>
      <c r="CF46" s="105"/>
      <c r="CG46" s="15"/>
      <c r="CH46" s="173">
        <v>0</v>
      </c>
      <c r="CI46" s="15">
        <f t="shared" si="83"/>
        <v>0</v>
      </c>
      <c r="CJ46" s="173">
        <v>0</v>
      </c>
      <c r="CK46" s="15">
        <f t="shared" si="84"/>
        <v>0</v>
      </c>
      <c r="CL46" s="173"/>
      <c r="CM46" s="15">
        <f t="shared" si="85"/>
        <v>0</v>
      </c>
      <c r="CN46" s="173"/>
      <c r="CO46" s="15">
        <f t="shared" si="86"/>
        <v>0</v>
      </c>
      <c r="CP46" s="173"/>
      <c r="CQ46" s="15">
        <f t="shared" si="87"/>
        <v>0</v>
      </c>
      <c r="CR46" s="173"/>
      <c r="CS46" s="15">
        <f t="shared" si="88"/>
        <v>0</v>
      </c>
      <c r="CT46" s="105"/>
      <c r="CU46" s="15"/>
      <c r="CV46" s="173">
        <v>0</v>
      </c>
      <c r="CW46" s="15">
        <f t="shared" si="89"/>
        <v>0</v>
      </c>
      <c r="CX46" s="173"/>
      <c r="CY46" s="15" t="e">
        <f t="shared" si="90"/>
        <v>#DIV/0!</v>
      </c>
      <c r="CZ46" s="173">
        <v>0</v>
      </c>
      <c r="DA46" s="15">
        <f t="shared" si="91"/>
        <v>0</v>
      </c>
      <c r="DB46" s="173">
        <v>0</v>
      </c>
      <c r="DC46" s="15">
        <f t="shared" si="92"/>
        <v>0</v>
      </c>
      <c r="DD46" s="105"/>
      <c r="DE46" s="15"/>
      <c r="DF46" s="173"/>
      <c r="DG46" s="15">
        <f t="shared" si="93"/>
        <v>0</v>
      </c>
      <c r="DH46" s="105"/>
      <c r="DI46" s="15"/>
      <c r="DJ46" s="173">
        <v>0</v>
      </c>
      <c r="DK46" s="15">
        <f t="shared" si="94"/>
        <v>0</v>
      </c>
      <c r="DL46" s="173">
        <v>0</v>
      </c>
      <c r="DM46" s="15">
        <f t="shared" si="95"/>
        <v>0</v>
      </c>
      <c r="DN46" s="1562">
        <v>0</v>
      </c>
      <c r="DO46" s="15">
        <f t="shared" si="96"/>
        <v>0</v>
      </c>
      <c r="DP46" s="1562">
        <v>0</v>
      </c>
      <c r="DQ46" s="15">
        <f t="shared" si="97"/>
        <v>0</v>
      </c>
      <c r="DR46" s="1562">
        <v>0</v>
      </c>
      <c r="DS46" s="15">
        <f t="shared" si="98"/>
        <v>0</v>
      </c>
      <c r="DT46" s="1562">
        <v>0</v>
      </c>
      <c r="DU46" s="15">
        <f t="shared" si="99"/>
        <v>0</v>
      </c>
      <c r="DV46" s="1529">
        <v>0</v>
      </c>
      <c r="DW46" s="15">
        <f t="shared" si="100"/>
        <v>0</v>
      </c>
      <c r="DX46" s="1525"/>
      <c r="DY46" s="15">
        <f t="shared" si="100"/>
        <v>0</v>
      </c>
      <c r="DZ46" s="1525"/>
      <c r="EA46" s="15">
        <f t="shared" si="101"/>
        <v>0</v>
      </c>
      <c r="EB46" s="173">
        <v>0</v>
      </c>
      <c r="EC46" s="15">
        <f t="shared" si="101"/>
        <v>0</v>
      </c>
      <c r="EK46" s="10"/>
      <c r="EM46" s="10"/>
      <c r="EQ46" s="15"/>
      <c r="ES46" s="15"/>
      <c r="EU46" s="15"/>
    </row>
    <row r="47" spans="1:151" ht="12.75" customHeight="1" thickBot="1">
      <c r="A47" s="41" t="s">
        <v>164</v>
      </c>
      <c r="B47" s="114">
        <f t="shared" si="51"/>
        <v>13143.597918310001</v>
      </c>
      <c r="C47" s="116">
        <f t="shared" si="52"/>
        <v>20.562891844841772</v>
      </c>
      <c r="D47" s="114">
        <f>SUM(D44:D46)</f>
        <v>0</v>
      </c>
      <c r="E47" s="116">
        <f t="shared" si="53"/>
        <v>0</v>
      </c>
      <c r="F47" s="114">
        <f>SUM(F44:F46)</f>
        <v>0</v>
      </c>
      <c r="G47" s="116">
        <f t="shared" si="53"/>
        <v>0</v>
      </c>
      <c r="H47" s="114">
        <f>SUM(H44:H46)</f>
        <v>0</v>
      </c>
      <c r="I47" s="116">
        <f t="shared" si="54"/>
        <v>0</v>
      </c>
      <c r="J47" s="114">
        <f>SUM(J44:J46)</f>
        <v>0</v>
      </c>
      <c r="K47" s="116">
        <f t="shared" si="55"/>
        <v>0</v>
      </c>
      <c r="L47" s="114"/>
      <c r="M47" s="116"/>
      <c r="N47" s="114">
        <f>SUM(N44:N46)</f>
        <v>0</v>
      </c>
      <c r="O47" s="116">
        <f t="shared" si="56"/>
        <v>0</v>
      </c>
      <c r="P47" s="1526">
        <f>SUM(P44:P46)</f>
        <v>0</v>
      </c>
      <c r="Q47" s="116">
        <f t="shared" si="57"/>
        <v>0</v>
      </c>
      <c r="R47" s="114">
        <v>0</v>
      </c>
      <c r="S47" s="116">
        <f t="shared" si="58"/>
        <v>0</v>
      </c>
      <c r="T47" s="114">
        <f>SUM(T44:T46)</f>
        <v>0</v>
      </c>
      <c r="U47" s="116">
        <f t="shared" si="59"/>
        <v>0</v>
      </c>
      <c r="V47" s="114">
        <f>SUM(V44:V46)</f>
        <v>0</v>
      </c>
      <c r="W47" s="116">
        <f t="shared" si="60"/>
        <v>0</v>
      </c>
      <c r="X47" s="114">
        <f>SUM(X44:X46)</f>
        <v>0</v>
      </c>
      <c r="Y47" s="116">
        <f t="shared" si="61"/>
        <v>0</v>
      </c>
      <c r="Z47" s="5"/>
      <c r="AA47" s="51"/>
      <c r="AB47" s="114">
        <v>0</v>
      </c>
      <c r="AC47" s="116">
        <f t="shared" si="62"/>
        <v>0</v>
      </c>
      <c r="AD47" s="114"/>
      <c r="AE47" s="116"/>
      <c r="AF47" s="114"/>
      <c r="AG47" s="116"/>
      <c r="AH47" s="114">
        <f>SUM(AH44:AH46)</f>
        <v>0</v>
      </c>
      <c r="AI47" s="116">
        <f t="shared" si="63"/>
        <v>0</v>
      </c>
      <c r="AJ47" s="114">
        <f>SUM(AJ44:AJ46)</f>
        <v>0</v>
      </c>
      <c r="AK47" s="116">
        <f t="shared" si="64"/>
        <v>0</v>
      </c>
      <c r="AL47" s="114"/>
      <c r="AM47" s="116"/>
      <c r="AN47" s="114"/>
      <c r="AO47" s="116"/>
      <c r="AP47" s="114">
        <f>SUM(AP44:AP46)</f>
        <v>0</v>
      </c>
      <c r="AQ47" s="116">
        <f t="shared" si="65"/>
        <v>0</v>
      </c>
      <c r="AR47" s="114">
        <f>SUM(AR44:AR46)</f>
        <v>0</v>
      </c>
      <c r="AS47" s="116">
        <f t="shared" si="66"/>
        <v>0</v>
      </c>
      <c r="AT47" s="114">
        <f>SUM(AT44:AT46)</f>
        <v>0</v>
      </c>
      <c r="AU47" s="116">
        <f t="shared" si="67"/>
        <v>0</v>
      </c>
      <c r="AV47" s="114">
        <f>SUM(AV44:AV46)</f>
        <v>0</v>
      </c>
      <c r="AW47" s="116">
        <f t="shared" si="68"/>
        <v>0</v>
      </c>
      <c r="AX47" s="114">
        <f>SUM(AX44:AX46)</f>
        <v>0</v>
      </c>
      <c r="AY47" s="116">
        <f t="shared" si="69"/>
        <v>0</v>
      </c>
      <c r="AZ47" s="114">
        <f>SUM(AZ44:AZ46)</f>
        <v>0</v>
      </c>
      <c r="BA47" s="116">
        <f t="shared" si="70"/>
        <v>0</v>
      </c>
      <c r="BB47" s="114"/>
      <c r="BC47" s="116"/>
      <c r="BD47" s="114">
        <v>0</v>
      </c>
      <c r="BE47" s="116">
        <f t="shared" si="71"/>
        <v>0</v>
      </c>
      <c r="BF47" s="114">
        <v>0</v>
      </c>
      <c r="BG47" s="116">
        <f t="shared" si="72"/>
        <v>0</v>
      </c>
      <c r="BH47" s="114"/>
      <c r="BI47" s="116"/>
      <c r="BJ47" s="114">
        <f>SUM(BJ44:BJ46)</f>
        <v>0</v>
      </c>
      <c r="BK47" s="116">
        <f t="shared" si="73"/>
        <v>0</v>
      </c>
      <c r="BL47" s="114">
        <v>0</v>
      </c>
      <c r="BM47" s="116">
        <f t="shared" si="74"/>
        <v>0</v>
      </c>
      <c r="BN47" s="114">
        <v>0</v>
      </c>
      <c r="BO47" s="116">
        <f t="shared" si="75"/>
        <v>0</v>
      </c>
      <c r="BP47" s="114">
        <v>0</v>
      </c>
      <c r="BQ47" s="116">
        <f t="shared" si="76"/>
        <v>0</v>
      </c>
      <c r="BR47" s="114"/>
      <c r="BS47" s="116"/>
      <c r="BT47" s="114">
        <f>SUM(BT44:BT46)</f>
        <v>0</v>
      </c>
      <c r="BU47" s="116">
        <f t="shared" si="77"/>
        <v>0</v>
      </c>
      <c r="BV47" s="114">
        <v>0</v>
      </c>
      <c r="BW47" s="116">
        <f t="shared" si="78"/>
        <v>0</v>
      </c>
      <c r="BX47" s="114">
        <v>57.804963539999996</v>
      </c>
      <c r="BY47" s="116">
        <f t="shared" si="79"/>
        <v>13.309269518173403</v>
      </c>
      <c r="BZ47" s="114">
        <f>SUM(BZ44:BZ46)</f>
        <v>0</v>
      </c>
      <c r="CA47" s="116">
        <f t="shared" si="80"/>
        <v>0</v>
      </c>
      <c r="CB47" s="114">
        <v>36.733136999999999</v>
      </c>
      <c r="CC47" s="116">
        <f t="shared" si="81"/>
        <v>10.033553346843629</v>
      </c>
      <c r="CD47" s="114">
        <f>SUM(CD44:CD46)</f>
        <v>12662.317784530002</v>
      </c>
      <c r="CE47" s="116">
        <f t="shared" si="82"/>
        <v>100.00000043435966</v>
      </c>
      <c r="CF47" s="114"/>
      <c r="CG47" s="116"/>
      <c r="CH47" s="114">
        <v>0</v>
      </c>
      <c r="CI47" s="116">
        <f t="shared" si="83"/>
        <v>0</v>
      </c>
      <c r="CJ47" s="114">
        <v>0</v>
      </c>
      <c r="CK47" s="116">
        <f t="shared" si="84"/>
        <v>0</v>
      </c>
      <c r="CL47" s="114">
        <f>SUM(CL44:CL46)</f>
        <v>0</v>
      </c>
      <c r="CM47" s="116">
        <f t="shared" si="85"/>
        <v>0</v>
      </c>
      <c r="CN47" s="114">
        <f>SUM(CN44:CN46)</f>
        <v>78.8</v>
      </c>
      <c r="CO47" s="116">
        <f t="shared" si="86"/>
        <v>18.978805394990367</v>
      </c>
      <c r="CP47" s="114">
        <f>SUM(CP44:CP46)</f>
        <v>0</v>
      </c>
      <c r="CQ47" s="116">
        <f t="shared" si="87"/>
        <v>0</v>
      </c>
      <c r="CR47" s="114">
        <f>SUM(CR44:CR46)</f>
        <v>0</v>
      </c>
      <c r="CS47" s="116">
        <f t="shared" si="88"/>
        <v>0</v>
      </c>
      <c r="CT47" s="114"/>
      <c r="CU47" s="116"/>
      <c r="CV47" s="114">
        <v>53.089291320000001</v>
      </c>
      <c r="CW47" s="116">
        <f t="shared" si="89"/>
        <v>3.1274165648624406</v>
      </c>
      <c r="CX47" s="114">
        <f>SUM(CX44:CX46)</f>
        <v>0</v>
      </c>
      <c r="CY47" s="116" t="e">
        <f t="shared" si="90"/>
        <v>#DIV/0!</v>
      </c>
      <c r="CZ47" s="114">
        <v>0</v>
      </c>
      <c r="DA47" s="116">
        <f t="shared" si="91"/>
        <v>0</v>
      </c>
      <c r="DB47" s="114">
        <v>0</v>
      </c>
      <c r="DC47" s="116">
        <f t="shared" si="92"/>
        <v>0</v>
      </c>
      <c r="DD47" s="114"/>
      <c r="DE47" s="116"/>
      <c r="DF47" s="114">
        <f>SUM(DF44:DF46)</f>
        <v>0</v>
      </c>
      <c r="DG47" s="116">
        <f t="shared" si="93"/>
        <v>0</v>
      </c>
      <c r="DH47" s="114"/>
      <c r="DI47" s="116"/>
      <c r="DJ47" s="114">
        <v>0</v>
      </c>
      <c r="DK47" s="116">
        <f t="shared" si="94"/>
        <v>0</v>
      </c>
      <c r="DL47" s="114">
        <v>205.32374191999997</v>
      </c>
      <c r="DM47" s="116">
        <f t="shared" si="95"/>
        <v>15.117809137674607</v>
      </c>
      <c r="DN47" s="1574">
        <f>SUM(DN44:DN46)</f>
        <v>0</v>
      </c>
      <c r="DO47" s="116">
        <f t="shared" si="96"/>
        <v>0</v>
      </c>
      <c r="DP47" s="1574">
        <f>SUM(DP44:DP46)</f>
        <v>0.1</v>
      </c>
      <c r="DQ47" s="116">
        <f t="shared" si="97"/>
        <v>2.2660321776569239</v>
      </c>
      <c r="DR47" s="1574">
        <f>SUM(DR44:DR46)</f>
        <v>7.8</v>
      </c>
      <c r="DS47" s="116">
        <f t="shared" si="98"/>
        <v>5.4431263084438237</v>
      </c>
      <c r="DT47" s="1574">
        <f>SUM(DT44:DT46)</f>
        <v>0.1</v>
      </c>
      <c r="DU47" s="116">
        <f t="shared" si="99"/>
        <v>1.8765246762994934E-2</v>
      </c>
      <c r="DV47" s="1551">
        <f>SUM(DV44:DV46)</f>
        <v>41.529000000000003</v>
      </c>
      <c r="DW47" s="116">
        <f t="shared" si="100"/>
        <v>9.0262858445609684</v>
      </c>
      <c r="DX47" s="1526">
        <f>SUM(DX44:DX46)</f>
        <v>0</v>
      </c>
      <c r="DY47" s="116">
        <f t="shared" si="100"/>
        <v>0</v>
      </c>
      <c r="DZ47" s="1526">
        <v>0</v>
      </c>
      <c r="EA47" s="116">
        <f t="shared" si="101"/>
        <v>0</v>
      </c>
      <c r="EB47" s="114">
        <v>0</v>
      </c>
      <c r="EC47" s="116">
        <f t="shared" si="101"/>
        <v>0</v>
      </c>
      <c r="EK47" s="10"/>
      <c r="EM47" s="10"/>
      <c r="EQ47" s="15"/>
      <c r="ES47" s="15"/>
      <c r="EU47" s="15"/>
    </row>
    <row r="48" spans="1:151" ht="12.75" customHeight="1" thickBot="1">
      <c r="A48" s="14"/>
      <c r="B48" s="105"/>
      <c r="C48" s="15"/>
      <c r="D48" s="105"/>
      <c r="E48" s="15"/>
      <c r="F48" s="105"/>
      <c r="G48" s="15"/>
      <c r="H48" s="105"/>
      <c r="I48" s="15"/>
      <c r="J48" s="105"/>
      <c r="L48" s="105"/>
      <c r="N48" s="105"/>
      <c r="P48" s="1525"/>
      <c r="Q48" s="15"/>
      <c r="R48" s="105"/>
      <c r="T48" s="105"/>
      <c r="V48" s="105"/>
      <c r="X48" s="105"/>
      <c r="Z48" s="117"/>
      <c r="AA48" s="54"/>
      <c r="AB48" s="105"/>
      <c r="AC48" s="15"/>
      <c r="AD48" s="105"/>
      <c r="AF48" s="105"/>
      <c r="AG48" s="15"/>
      <c r="AH48" s="105"/>
      <c r="AI48" s="15"/>
      <c r="AJ48" s="105"/>
      <c r="AL48" s="105"/>
      <c r="AM48" s="15"/>
      <c r="AN48" s="105"/>
      <c r="AO48" s="15"/>
      <c r="AP48" s="105"/>
      <c r="AQ48" s="15"/>
      <c r="AR48" s="105"/>
      <c r="AT48" s="105"/>
      <c r="AV48" s="105"/>
      <c r="AW48" s="15"/>
      <c r="AX48" s="105"/>
      <c r="AY48" s="15"/>
      <c r="AZ48" s="105"/>
      <c r="BA48" s="15"/>
      <c r="BB48" s="105"/>
      <c r="BC48" s="15"/>
      <c r="BD48" s="105"/>
      <c r="BE48" s="15"/>
      <c r="BF48" s="105"/>
      <c r="BG48" s="15"/>
      <c r="BH48" s="105"/>
      <c r="BI48" s="15"/>
      <c r="BJ48" s="105"/>
      <c r="BK48" s="15"/>
      <c r="BL48" s="105"/>
      <c r="BM48" s="15"/>
      <c r="BN48" s="105"/>
      <c r="BO48" s="15"/>
      <c r="BP48" s="105"/>
      <c r="BQ48" s="15"/>
      <c r="BR48" s="105"/>
      <c r="BS48" s="15"/>
      <c r="BT48" s="105"/>
      <c r="BU48" s="15"/>
      <c r="BV48" s="105"/>
      <c r="BW48" s="15"/>
      <c r="BX48" s="105"/>
      <c r="BY48" s="15"/>
      <c r="BZ48" s="105"/>
      <c r="CA48" s="15"/>
      <c r="CB48" s="105"/>
      <c r="CC48" s="15"/>
      <c r="CD48" s="105"/>
      <c r="CE48" s="15"/>
      <c r="CF48" s="105"/>
      <c r="CG48" s="15"/>
      <c r="CH48" s="105"/>
      <c r="CI48" s="15"/>
      <c r="CJ48" s="105"/>
      <c r="CK48" s="15"/>
      <c r="CL48" s="105"/>
      <c r="CM48" s="15"/>
      <c r="CN48" s="105"/>
      <c r="CO48" s="15"/>
      <c r="CP48" s="105"/>
      <c r="CQ48" s="15"/>
      <c r="CR48" s="105"/>
      <c r="CT48" s="105"/>
      <c r="CU48" s="15"/>
      <c r="CV48" s="105"/>
      <c r="CW48" s="15"/>
      <c r="CX48" s="105"/>
      <c r="CY48" s="15"/>
      <c r="CZ48" s="105"/>
      <c r="DB48" s="105"/>
      <c r="DC48" s="15"/>
      <c r="DD48" s="105"/>
      <c r="DE48" s="15"/>
      <c r="DF48" s="105"/>
      <c r="DG48" s="15"/>
      <c r="DH48" s="105"/>
      <c r="DI48" s="15"/>
      <c r="DJ48" s="105"/>
      <c r="DK48" s="15"/>
      <c r="DL48" s="105"/>
      <c r="DM48" s="15"/>
      <c r="DN48" s="1562"/>
      <c r="DP48" s="1562"/>
      <c r="DR48" s="1562"/>
      <c r="DT48" s="1562"/>
      <c r="DV48" s="1562"/>
      <c r="DW48" s="15"/>
      <c r="DX48" s="1525"/>
      <c r="DY48" s="15"/>
      <c r="DZ48" s="1525"/>
      <c r="EB48" s="105"/>
      <c r="EK48" s="10"/>
      <c r="EM48" s="10"/>
      <c r="EQ48" s="15"/>
      <c r="ES48" s="15"/>
      <c r="EU48" s="15"/>
    </row>
    <row r="49" spans="1:151" ht="12.75" customHeight="1">
      <c r="A49" s="19" t="s">
        <v>152</v>
      </c>
      <c r="B49" s="133">
        <f>D49+F49+H49+P49+J49+L49+N49+R49+T49+V49+X49+Z49+AD49+AF49+AH49+AJ49+AL49+AN49+AP49+AR49+AT49+AV49+AX49+AZ49+AB49+BD49+BB49+BH49+BF49+BJ49+BL49+BN49+BP49+BR49+BT49+BV49+BX49+BZ49+CB49+CD49+CF49+CH49+CJ49+CL49+CN49+CP49+CR49+CT49+CV49+CX49+CZ49+DB49+DD49+DF49+DH49+DJ49+DL49+DN49+DP49+DR49+DT49+DV49+DX49+DZ49+EB49</f>
        <v>37368</v>
      </c>
      <c r="C49" s="19"/>
      <c r="D49" s="133">
        <v>801</v>
      </c>
      <c r="E49" s="19"/>
      <c r="F49" s="133">
        <v>1324</v>
      </c>
      <c r="G49" s="19"/>
      <c r="H49" s="133">
        <v>1</v>
      </c>
      <c r="I49" s="19"/>
      <c r="J49" s="133">
        <v>3</v>
      </c>
      <c r="K49" s="19"/>
      <c r="L49" s="133"/>
      <c r="M49" s="19"/>
      <c r="N49" s="133">
        <v>34</v>
      </c>
      <c r="O49" s="19"/>
      <c r="P49" s="1568">
        <v>6</v>
      </c>
      <c r="Q49" s="19"/>
      <c r="R49" s="133">
        <v>641</v>
      </c>
      <c r="S49" s="19"/>
      <c r="T49" s="133">
        <v>97</v>
      </c>
      <c r="U49" s="19"/>
      <c r="V49" s="133">
        <v>81</v>
      </c>
      <c r="W49" s="19"/>
      <c r="X49" s="133">
        <v>826</v>
      </c>
      <c r="Y49" s="19"/>
      <c r="Z49" s="115"/>
      <c r="AA49" s="126"/>
      <c r="AB49" s="133">
        <v>6</v>
      </c>
      <c r="AC49" s="19"/>
      <c r="AD49" s="133"/>
      <c r="AE49" s="19"/>
      <c r="AF49" s="133"/>
      <c r="AG49" s="19"/>
      <c r="AH49" s="133">
        <v>11</v>
      </c>
      <c r="AI49" s="19"/>
      <c r="AJ49" s="133">
        <v>138</v>
      </c>
      <c r="AK49" s="19"/>
      <c r="AL49" s="133"/>
      <c r="AM49" s="19"/>
      <c r="AN49" s="133"/>
      <c r="AO49" s="19"/>
      <c r="AP49" s="133">
        <v>360</v>
      </c>
      <c r="AQ49" s="19"/>
      <c r="AR49" s="133">
        <v>511</v>
      </c>
      <c r="AS49" s="19"/>
      <c r="AT49" s="133">
        <v>43</v>
      </c>
      <c r="AU49" s="19"/>
      <c r="AV49" s="133">
        <v>1</v>
      </c>
      <c r="AW49" s="19"/>
      <c r="AX49" s="133">
        <v>1061</v>
      </c>
      <c r="AY49" s="19"/>
      <c r="AZ49" s="133">
        <v>104</v>
      </c>
      <c r="BA49" s="19"/>
      <c r="BB49" s="133"/>
      <c r="BC49" s="19"/>
      <c r="BD49" s="133">
        <v>617</v>
      </c>
      <c r="BE49" s="19"/>
      <c r="BF49" s="133">
        <v>3</v>
      </c>
      <c r="BG49" s="19"/>
      <c r="BH49" s="133"/>
      <c r="BI49" s="19"/>
      <c r="BJ49" s="133">
        <v>71</v>
      </c>
      <c r="BK49" s="19"/>
      <c r="BL49" s="133">
        <v>8</v>
      </c>
      <c r="BM49" s="19"/>
      <c r="BN49" s="133">
        <v>2706</v>
      </c>
      <c r="BO49" s="19"/>
      <c r="BP49" s="133">
        <v>10221</v>
      </c>
      <c r="BQ49" s="19"/>
      <c r="BR49" s="133"/>
      <c r="BS49" s="19"/>
      <c r="BT49" s="133">
        <v>9</v>
      </c>
      <c r="BU49" s="19"/>
      <c r="BV49" s="133">
        <v>673</v>
      </c>
      <c r="BW49" s="19"/>
      <c r="BX49" s="133">
        <v>46</v>
      </c>
      <c r="BY49" s="19"/>
      <c r="BZ49" s="133">
        <v>82</v>
      </c>
      <c r="CA49" s="19"/>
      <c r="CB49" s="133">
        <v>12</v>
      </c>
      <c r="CC49" s="19"/>
      <c r="CD49" s="133">
        <v>2314</v>
      </c>
      <c r="CE49" s="19"/>
      <c r="CF49" s="133"/>
      <c r="CG49" s="19"/>
      <c r="CH49" s="133">
        <v>14</v>
      </c>
      <c r="CI49" s="19"/>
      <c r="CJ49" s="133">
        <v>23</v>
      </c>
      <c r="CK49" s="19"/>
      <c r="CL49" s="133">
        <v>306</v>
      </c>
      <c r="CM49" s="19"/>
      <c r="CN49" s="133">
        <v>717</v>
      </c>
      <c r="CO49" s="19"/>
      <c r="CP49" s="133">
        <v>1</v>
      </c>
      <c r="CQ49" s="19"/>
      <c r="CR49" s="133">
        <v>4</v>
      </c>
      <c r="CS49" s="19"/>
      <c r="CT49" s="133"/>
      <c r="CU49" s="19"/>
      <c r="CV49" s="133">
        <v>727</v>
      </c>
      <c r="CW49" s="19"/>
      <c r="CX49" s="133">
        <v>0</v>
      </c>
      <c r="CY49" s="19"/>
      <c r="CZ49" s="133">
        <v>689</v>
      </c>
      <c r="DA49" s="19"/>
      <c r="DB49" s="133">
        <v>923</v>
      </c>
      <c r="DC49" s="19"/>
      <c r="DD49" s="133"/>
      <c r="DE49" s="19"/>
      <c r="DF49" s="133">
        <v>6</v>
      </c>
      <c r="DG49" s="19"/>
      <c r="DH49" s="133"/>
      <c r="DI49" s="19"/>
      <c r="DJ49" s="133">
        <v>13</v>
      </c>
      <c r="DK49" s="19"/>
      <c r="DL49" s="133">
        <v>2</v>
      </c>
      <c r="DM49" s="19"/>
      <c r="DN49" s="1569">
        <v>886</v>
      </c>
      <c r="DO49" s="19"/>
      <c r="DP49" s="1569">
        <v>50</v>
      </c>
      <c r="DQ49" s="19"/>
      <c r="DR49" s="1569">
        <v>240</v>
      </c>
      <c r="DS49" s="19"/>
      <c r="DT49" s="1569">
        <v>8574</v>
      </c>
      <c r="DU49" s="19"/>
      <c r="DV49" s="1569">
        <v>1347</v>
      </c>
      <c r="DW49" s="19"/>
      <c r="DX49" s="1527">
        <v>9</v>
      </c>
      <c r="DY49" s="19"/>
      <c r="DZ49" s="1527">
        <v>6</v>
      </c>
      <c r="EA49" s="19"/>
      <c r="EB49" s="133">
        <v>20</v>
      </c>
      <c r="EC49" s="19"/>
      <c r="EK49" s="10"/>
      <c r="EM49" s="10"/>
      <c r="EQ49" s="15"/>
      <c r="ES49" s="15"/>
      <c r="EU49" s="15"/>
    </row>
    <row r="50" spans="1:151" ht="12.75" customHeight="1" thickBot="1">
      <c r="A50" s="20" t="s">
        <v>154</v>
      </c>
      <c r="B50" s="117">
        <f>B11/B49*1000000</f>
        <v>1710528.1250927304</v>
      </c>
      <c r="C50" s="20"/>
      <c r="D50" s="117">
        <f>D11/D49*1000000</f>
        <v>6189779.1448189765</v>
      </c>
      <c r="E50" s="20"/>
      <c r="F50" s="117">
        <f>F11/F49*1000000</f>
        <v>31571.999984894261</v>
      </c>
      <c r="G50" s="20"/>
      <c r="H50" s="117">
        <f>H11/H49*1000000</f>
        <v>820817195</v>
      </c>
      <c r="I50" s="20"/>
      <c r="J50" s="117">
        <f>J11/J49*1000000</f>
        <v>62776666.666666672</v>
      </c>
      <c r="K50" s="20"/>
      <c r="L50" s="117"/>
      <c r="M50" s="20"/>
      <c r="N50" s="117">
        <f>N11/N49*1000000</f>
        <v>11808823.529411765</v>
      </c>
      <c r="O50" s="20"/>
      <c r="P50" s="117">
        <f>P11/P49*1000000</f>
        <v>2583333.3333333335</v>
      </c>
      <c r="Q50" s="20"/>
      <c r="R50" s="117">
        <f>R11/R49*1000000</f>
        <v>2896567.862714509</v>
      </c>
      <c r="S50" s="20"/>
      <c r="T50" s="117">
        <f>T11/T49*1000000</f>
        <v>255154.6391752577</v>
      </c>
      <c r="U50" s="20"/>
      <c r="V50" s="117">
        <f>V11/V49*1000000</f>
        <v>1751048.5113580253</v>
      </c>
      <c r="W50" s="20"/>
      <c r="X50" s="117">
        <f>X11/X49*1000000</f>
        <v>5000559.6603874089</v>
      </c>
      <c r="Y50" s="20"/>
      <c r="Z50" s="20"/>
      <c r="AA50" s="54"/>
      <c r="AB50" s="117">
        <f>AB11/AB49*1000000</f>
        <v>966666.66666666663</v>
      </c>
      <c r="AC50" s="20"/>
      <c r="AD50" s="117"/>
      <c r="AE50" s="20"/>
      <c r="AF50" s="117"/>
      <c r="AG50" s="20"/>
      <c r="AH50" s="117">
        <f>AH11/AH49*1000000</f>
        <v>14642559.057272727</v>
      </c>
      <c r="AI50" s="20"/>
      <c r="AJ50" s="117">
        <f>AJ11/AJ49*1000000</f>
        <v>142681.15942028983</v>
      </c>
      <c r="AK50" s="20"/>
      <c r="AL50" s="117"/>
      <c r="AM50" s="20"/>
      <c r="AN50" s="117"/>
      <c r="AO50" s="20"/>
      <c r="AP50" s="117">
        <f>AP11/AP49*1000000</f>
        <v>9502379.5421944428</v>
      </c>
      <c r="AQ50" s="20"/>
      <c r="AR50" s="117">
        <f>AR11/AR49*1000000</f>
        <v>2088877.3822801353</v>
      </c>
      <c r="AS50" s="20"/>
      <c r="AT50" s="117">
        <f>AT11/AT49*1000000</f>
        <v>61610678.656744175</v>
      </c>
      <c r="AU50" s="20"/>
      <c r="AV50" s="117">
        <f>AV11/AV49*1000000</f>
        <v>1670411331.9200001</v>
      </c>
      <c r="AW50" s="20"/>
      <c r="AX50" s="117">
        <f>AX11/AX49*1000000</f>
        <v>3174112.281196984</v>
      </c>
      <c r="AY50" s="20"/>
      <c r="AZ50" s="117">
        <f>AZ11/AZ49*1000000</f>
        <v>25392980.769230768</v>
      </c>
      <c r="BA50" s="20"/>
      <c r="BB50" s="117"/>
      <c r="BC50" s="20"/>
      <c r="BD50" s="117">
        <f>BD11/BD49*1000000</f>
        <v>364667.74716369534</v>
      </c>
      <c r="BE50" s="20"/>
      <c r="BF50" s="117">
        <f>BF11/BF49*1000000</f>
        <v>163500000</v>
      </c>
      <c r="BG50" s="20"/>
      <c r="BH50" s="117"/>
      <c r="BI50" s="20"/>
      <c r="BJ50" s="117">
        <f>BJ11/BJ49*1000000</f>
        <v>1874366.1971830986</v>
      </c>
      <c r="BK50" s="20"/>
      <c r="BL50" s="117">
        <f>BL11/BL49*1000000</f>
        <v>14415500</v>
      </c>
      <c r="BM50" s="20"/>
      <c r="BN50" s="117">
        <f>BN11/BN49*1000000</f>
        <v>391237.62010347366</v>
      </c>
      <c r="BO50" s="20"/>
      <c r="BP50" s="117">
        <f>BP11/BP49*1000000</f>
        <v>490852.16710693669</v>
      </c>
      <c r="BQ50" s="20"/>
      <c r="BR50" s="117"/>
      <c r="BS50" s="20"/>
      <c r="BT50" s="117">
        <f>BT11/BT49*1000000</f>
        <v>291111.11111111112</v>
      </c>
      <c r="BU50" s="20"/>
      <c r="BV50" s="117">
        <f>BV11/BV49*1000000</f>
        <v>592451.7087667163</v>
      </c>
      <c r="BW50" s="20"/>
      <c r="BX50" s="117">
        <f>BX11/BX49*1000000</f>
        <v>9441762.6786956508</v>
      </c>
      <c r="BY50" s="20"/>
      <c r="BZ50" s="117">
        <f>BZ11/BZ49*1000000</f>
        <v>32809120.804878049</v>
      </c>
      <c r="CA50" s="20"/>
      <c r="CB50" s="117">
        <f>CB11/CB49*1000000</f>
        <v>30508581.000000004</v>
      </c>
      <c r="CC50" s="20"/>
      <c r="CD50" s="117">
        <f>CD11/CD49*1000000</f>
        <v>5472047.4198487476</v>
      </c>
      <c r="CE50" s="20"/>
      <c r="CF50" s="117"/>
      <c r="CG50" s="20"/>
      <c r="CH50" s="117">
        <f>CH11/CH49*1000000</f>
        <v>4321428.5714285709</v>
      </c>
      <c r="CI50" s="20"/>
      <c r="CJ50" s="117">
        <f>CJ11/CJ49*1000000</f>
        <v>491304.34782608703</v>
      </c>
      <c r="CK50" s="20"/>
      <c r="CL50" s="117">
        <f>CL11/CL49*1000000</f>
        <v>199346.40522875817</v>
      </c>
      <c r="CM50" s="20"/>
      <c r="CN50" s="117">
        <f>CN11/CN49*1000000</f>
        <v>579079.49790794973</v>
      </c>
      <c r="CO50" s="20"/>
      <c r="CP50" s="117">
        <f>CP11/CP49*1000000</f>
        <v>1100000</v>
      </c>
      <c r="CQ50" s="20"/>
      <c r="CR50" s="117">
        <f>CR11/CR49*1000000</f>
        <v>66224999.999999993</v>
      </c>
      <c r="CS50" s="20"/>
      <c r="CT50" s="117"/>
      <c r="CU50" s="20"/>
      <c r="CV50" s="117">
        <f>CV11/CV49*1000000</f>
        <v>2334999.4631499313</v>
      </c>
      <c r="CW50" s="20"/>
      <c r="CX50" s="117">
        <v>0</v>
      </c>
      <c r="CY50" s="20"/>
      <c r="CZ50" s="117">
        <f>CZ11/CZ49*1000000</f>
        <v>6854729.2013788093</v>
      </c>
      <c r="DA50" s="20"/>
      <c r="DB50" s="117">
        <f>DB11/DB49*1000000</f>
        <v>159416.81120260022</v>
      </c>
      <c r="DC50" s="20"/>
      <c r="DD50" s="117"/>
      <c r="DE50" s="20"/>
      <c r="DF50" s="117">
        <f>DF11/DF49*1000000</f>
        <v>2120000</v>
      </c>
      <c r="DG50" s="20"/>
      <c r="DH50" s="117"/>
      <c r="DI50" s="20"/>
      <c r="DJ50" s="117">
        <f>DJ11/DJ49*1000000</f>
        <v>12073941.405384613</v>
      </c>
      <c r="DK50" s="20"/>
      <c r="DL50" s="117">
        <f>DL11/DL49*1000000</f>
        <v>679079025.44000006</v>
      </c>
      <c r="DM50" s="20"/>
      <c r="DN50" s="117">
        <f>DN11/DN49*1000000</f>
        <v>1221106.0948081266</v>
      </c>
      <c r="DO50" s="20"/>
      <c r="DP50" s="117">
        <f>DP11/DP49*1000000</f>
        <v>88259.999999999956</v>
      </c>
      <c r="DQ50" s="20"/>
      <c r="DR50" s="117">
        <f>DR11/DR49*1000000</f>
        <v>597083.33333333337</v>
      </c>
      <c r="DS50" s="20"/>
      <c r="DT50" s="117">
        <f>DT11/DT49*1000000</f>
        <v>62153.020760438536</v>
      </c>
      <c r="DU50" s="20"/>
      <c r="DV50" s="117">
        <f>DV11/DV49*1000000</f>
        <v>341566.12694877503</v>
      </c>
      <c r="DW50" s="20"/>
      <c r="DX50" s="117">
        <f>DX11/DX49*1000000</f>
        <v>26388888.888888888</v>
      </c>
      <c r="DY50" s="20"/>
      <c r="DZ50" s="117">
        <f>DZ11/DZ49*1000000</f>
        <v>37216666.666666672</v>
      </c>
      <c r="EA50" s="20"/>
      <c r="EB50" s="117">
        <f>EB11/EB49*1000000</f>
        <v>50382236.500000007</v>
      </c>
      <c r="EC50" s="20"/>
      <c r="EK50" s="10"/>
      <c r="EM50" s="10"/>
      <c r="EQ50" s="15"/>
      <c r="ES50" s="15"/>
      <c r="EU50" s="15"/>
    </row>
    <row r="51" spans="1:151" ht="12.75" customHeight="1">
      <c r="A51" s="14"/>
      <c r="B51" s="14"/>
      <c r="C51" s="15"/>
      <c r="E51" s="15"/>
      <c r="G51" s="15"/>
      <c r="I51" s="15"/>
      <c r="L51" s="14"/>
      <c r="N51" s="14"/>
      <c r="Q51" s="15"/>
      <c r="V51" s="14"/>
      <c r="X51" s="14"/>
      <c r="AB51" s="14"/>
      <c r="AC51" s="15"/>
      <c r="AG51" s="15"/>
      <c r="AH51" s="14"/>
      <c r="AI51" s="15"/>
      <c r="AM51" s="15"/>
      <c r="AO51" s="15"/>
      <c r="AQ51" s="15"/>
      <c r="AW51" s="15"/>
      <c r="AY51" s="15"/>
      <c r="BA51" s="15"/>
      <c r="BC51" s="15"/>
      <c r="BD51" s="14"/>
      <c r="BE51" s="15"/>
      <c r="BF51" s="14"/>
      <c r="BG51" s="15"/>
      <c r="BI51" s="15"/>
      <c r="BJ51" s="14"/>
      <c r="BK51" s="15"/>
      <c r="BM51" s="15"/>
      <c r="BO51" s="15"/>
      <c r="BQ51" s="15"/>
      <c r="BS51" s="15"/>
      <c r="BU51" s="15"/>
      <c r="BW51" s="15"/>
      <c r="BY51" s="15"/>
      <c r="CA51" s="15"/>
      <c r="CC51" s="15"/>
      <c r="CE51" s="15"/>
      <c r="CG51" s="15"/>
      <c r="CI51" s="15"/>
      <c r="CK51" s="15"/>
      <c r="CM51" s="15"/>
      <c r="CN51" s="14"/>
      <c r="CO51" s="15"/>
      <c r="CP51" s="14"/>
      <c r="CQ51" s="15"/>
      <c r="CR51" s="14"/>
      <c r="CT51" s="14"/>
      <c r="CU51" s="15"/>
      <c r="CV51" s="14"/>
      <c r="CW51" s="15"/>
      <c r="CX51" s="14"/>
      <c r="CY51" s="15"/>
      <c r="DB51" s="14"/>
      <c r="DC51" s="15"/>
      <c r="DD51" s="14"/>
      <c r="DE51" s="15"/>
      <c r="DF51" s="14"/>
      <c r="DG51" s="15"/>
      <c r="DI51" s="15"/>
      <c r="DJ51" s="14"/>
      <c r="DK51" s="15"/>
      <c r="DL51" s="14"/>
      <c r="DM51" s="15"/>
      <c r="DN51" s="14"/>
      <c r="DP51" s="14"/>
      <c r="DR51" s="14"/>
      <c r="DT51" s="14"/>
      <c r="DV51" s="14"/>
      <c r="DW51" s="15"/>
      <c r="DX51" s="14"/>
      <c r="DY51" s="15"/>
      <c r="EK51" s="10"/>
      <c r="EM51" s="10"/>
      <c r="EQ51" s="15"/>
      <c r="ES51" s="15"/>
      <c r="EU51" s="15"/>
    </row>
    <row r="52" spans="1:151" ht="12.75" customHeight="1">
      <c r="A52" s="1252" t="s">
        <v>165</v>
      </c>
      <c r="B52" s="57" t="str">
        <f>B3</f>
        <v>TOTAL</v>
      </c>
      <c r="C52" s="57"/>
      <c r="D52" s="57" t="str">
        <f>D3</f>
        <v>ABSA DIVIDEND</v>
      </c>
      <c r="E52" s="57"/>
      <c r="F52" s="57" t="str">
        <f>F3</f>
        <v xml:space="preserve">ABSA </v>
      </c>
      <c r="G52" s="57"/>
      <c r="H52" s="57" t="str">
        <f>H3</f>
        <v>ABSA INSTITUTIONAL FIDUCIARY</v>
      </c>
      <c r="I52" s="57"/>
      <c r="J52" s="57" t="str">
        <f>J3</f>
        <v>AIMS INSTI CAPITAL</v>
      </c>
      <c r="K52" s="57"/>
      <c r="L52" s="57"/>
      <c r="M52" s="57"/>
      <c r="N52" s="57" t="str">
        <f>N3</f>
        <v>BOE</v>
      </c>
      <c r="O52" s="57"/>
      <c r="P52" s="57" t="str">
        <f>P3</f>
        <v>CADIZ</v>
      </c>
      <c r="Q52" s="57"/>
      <c r="R52" s="57" t="str">
        <f>R3</f>
        <v xml:space="preserve">CMM CASH </v>
      </c>
      <c r="S52" s="57"/>
      <c r="T52" s="57" t="str">
        <f>T3</f>
        <v>CONTEGO DYNAMIC</v>
      </c>
      <c r="U52" s="57"/>
      <c r="V52" s="57" t="str">
        <f>V3</f>
        <v>CORONATION</v>
      </c>
      <c r="W52" s="57"/>
      <c r="X52" s="57" t="str">
        <f>X3</f>
        <v>CORONATION</v>
      </c>
      <c r="Y52" s="57"/>
      <c r="Z52" s="57"/>
      <c r="AA52" s="43"/>
      <c r="AB52" s="57" t="str">
        <f>AB3</f>
        <v>FIDENTIA AYANDA</v>
      </c>
      <c r="AC52" s="57"/>
      <c r="AD52" s="57"/>
      <c r="AE52" s="57"/>
      <c r="AF52" s="57"/>
      <c r="AG52" s="57"/>
      <c r="AH52" s="57" t="str">
        <f>AH3</f>
        <v>GTC</v>
      </c>
      <c r="AI52" s="57"/>
      <c r="AJ52" s="57" t="str">
        <f>AJ3</f>
        <v>HARVARD HOUSE</v>
      </c>
      <c r="AK52" s="57"/>
      <c r="AL52" s="57"/>
      <c r="AM52" s="57"/>
      <c r="AN52" s="57"/>
      <c r="AO52" s="57"/>
      <c r="AP52" s="57" t="str">
        <f>AP3</f>
        <v>INVESTEC</v>
      </c>
      <c r="AQ52" s="57"/>
      <c r="AR52" s="57" t="str">
        <f>AR3</f>
        <v>INVESTEC</v>
      </c>
      <c r="AS52" s="57"/>
      <c r="AT52" s="57" t="str">
        <f>AT3</f>
        <v>INVESTEC</v>
      </c>
      <c r="AU52" s="57"/>
      <c r="AV52" s="57" t="str">
        <f>AV3</f>
        <v xml:space="preserve">INVESTEC </v>
      </c>
      <c r="AW52" s="57"/>
      <c r="AX52" s="57" t="str">
        <f>AX3</f>
        <v>INVESTEC</v>
      </c>
      <c r="AY52" s="57"/>
      <c r="AZ52" s="57" t="str">
        <f>AZ3</f>
        <v>INVESTMENT SOLUTIONS</v>
      </c>
      <c r="BA52" s="57"/>
      <c r="BB52" s="57"/>
      <c r="BC52" s="57"/>
      <c r="BD52" s="57" t="str">
        <f>BD3</f>
        <v>MARRIOTT</v>
      </c>
      <c r="BE52" s="57"/>
      <c r="BF52" s="57" t="str">
        <f>BF3</f>
        <v>MARRIOTT</v>
      </c>
      <c r="BG52" s="57"/>
      <c r="BH52" s="57"/>
      <c r="BI52" s="57"/>
      <c r="BJ52" s="57" t="str">
        <f>BJ3</f>
        <v xml:space="preserve">METROPOLITAN </v>
      </c>
      <c r="BK52" s="57"/>
      <c r="BL52" s="57" t="str">
        <f>BL3</f>
        <v>NEDGROUP INVESTMENTS</v>
      </c>
      <c r="BM52" s="57"/>
      <c r="BN52" s="57" t="str">
        <f>BN3</f>
        <v>NEDGROUP INVESTMENTS</v>
      </c>
      <c r="BO52" s="57"/>
      <c r="BP52" s="57" t="str">
        <f>BP3</f>
        <v xml:space="preserve">OLD MUTUAL </v>
      </c>
      <c r="BQ52" s="57"/>
      <c r="BR52" s="57"/>
      <c r="BS52" s="57"/>
      <c r="BT52" s="57" t="str">
        <f>BT3</f>
        <v>PAM</v>
      </c>
      <c r="BU52" s="57"/>
      <c r="BV52" s="57" t="str">
        <f>BV3</f>
        <v>PERSONAL TRUST</v>
      </c>
      <c r="BW52" s="57"/>
      <c r="BX52" s="57" t="str">
        <f>BX3</f>
        <v xml:space="preserve">PLEXUS DOMESTIC </v>
      </c>
      <c r="BY52" s="57"/>
      <c r="BZ52" s="57" t="str">
        <f>BZ3</f>
        <v>PRESCIENT CASH</v>
      </c>
      <c r="CA52" s="57"/>
      <c r="CB52" s="57" t="str">
        <f>CB3</f>
        <v>PRESCIENT INCOME</v>
      </c>
      <c r="CC52" s="57"/>
      <c r="CD52" s="57" t="str">
        <f>CD3</f>
        <v>PRUDENTIAL</v>
      </c>
      <c r="CE52" s="57"/>
      <c r="CF52" s="57"/>
      <c r="CG52" s="57"/>
      <c r="CH52" s="57" t="str">
        <f>CH3</f>
        <v>PSG ALPHEN</v>
      </c>
      <c r="CI52" s="57"/>
      <c r="CJ52" s="57" t="str">
        <f>CJ3</f>
        <v>PSG</v>
      </c>
      <c r="CK52" s="57"/>
      <c r="CL52" s="57" t="str">
        <f>CL3</f>
        <v>RMB</v>
      </c>
      <c r="CM52" s="57"/>
      <c r="CN52" s="57" t="str">
        <f>CN3</f>
        <v xml:space="preserve">RMB </v>
      </c>
      <c r="CO52" s="57"/>
      <c r="CP52" s="57" t="str">
        <f>CP3</f>
        <v>RMB INSTITUTIONL</v>
      </c>
      <c r="CQ52" s="57"/>
      <c r="CR52" s="57" t="str">
        <f>CR3</f>
        <v>RMB PRIVATE BANK</v>
      </c>
      <c r="CS52" s="57"/>
      <c r="CT52" s="57"/>
      <c r="CU52" s="57"/>
      <c r="CV52" s="57" t="str">
        <f>CV3</f>
        <v>SANLAM ABSOLUTE</v>
      </c>
      <c r="CW52" s="57"/>
      <c r="CX52" s="57" t="str">
        <f>CX3</f>
        <v>SANLAM</v>
      </c>
      <c r="CY52" s="57"/>
      <c r="CZ52" s="57" t="str">
        <f>CZ3</f>
        <v xml:space="preserve">SANLAM </v>
      </c>
      <c r="DA52" s="57"/>
      <c r="DB52" s="57" t="str">
        <f>DB3</f>
        <v>SANLAM</v>
      </c>
      <c r="DC52" s="57"/>
      <c r="DD52" s="57"/>
      <c r="DE52" s="57"/>
      <c r="DF52" s="57" t="str">
        <f>DF3</f>
        <v>SASFIN</v>
      </c>
      <c r="DG52" s="57"/>
      <c r="DH52" s="57"/>
      <c r="DI52" s="57"/>
      <c r="DJ52" s="57" t="str">
        <f>DJ3</f>
        <v>SIM</v>
      </c>
      <c r="DK52" s="57"/>
      <c r="DL52" s="57" t="str">
        <f>DL3</f>
        <v>SP2 CONSERVATIVE</v>
      </c>
      <c r="DM52" s="57"/>
      <c r="DN52" s="57" t="str">
        <f>DN3</f>
        <v>STANLIB</v>
      </c>
      <c r="DO52" s="57"/>
      <c r="DP52" s="57" t="str">
        <f>DP3</f>
        <v>STANLIB</v>
      </c>
      <c r="DQ52" s="57"/>
      <c r="DR52" s="57" t="str">
        <f>DR3</f>
        <v>STANLIB</v>
      </c>
      <c r="DS52" s="57"/>
      <c r="DT52" s="57" t="str">
        <f>DT3</f>
        <v>STANLIB</v>
      </c>
      <c r="DU52" s="57"/>
      <c r="DV52" s="57" t="str">
        <f>DV3</f>
        <v>STANLIB</v>
      </c>
      <c r="DW52" s="57"/>
      <c r="DX52" s="57" t="str">
        <f>DX3</f>
        <v xml:space="preserve">SYMMETRY </v>
      </c>
      <c r="DY52" s="57"/>
      <c r="DZ52" s="57" t="str">
        <f>DZ3</f>
        <v>SYMMETRY</v>
      </c>
      <c r="EA52" s="57"/>
      <c r="EB52" s="57" t="str">
        <f>EB3</f>
        <v>TRI-LINEAR</v>
      </c>
      <c r="EC52" s="57"/>
      <c r="EK52" s="10"/>
      <c r="EM52" s="10"/>
      <c r="EQ52" s="15"/>
      <c r="ES52" s="15"/>
      <c r="EU52" s="15"/>
    </row>
    <row r="53" spans="1:151" ht="12.75" customHeight="1">
      <c r="A53" s="59"/>
      <c r="B53" s="59"/>
      <c r="C53" s="59"/>
      <c r="D53" s="59" t="str">
        <f>D4</f>
        <v xml:space="preserve">INCOME </v>
      </c>
      <c r="E53" s="59"/>
      <c r="F53" s="59" t="str">
        <f>F4</f>
        <v>INCOME ENHANCER</v>
      </c>
      <c r="G53" s="59"/>
      <c r="H53" s="59" t="str">
        <f>H4</f>
        <v>FLEXIBLE INCOME</v>
      </c>
      <c r="I53" s="59"/>
      <c r="J53" s="59" t="str">
        <f>J4</f>
        <v>PROTECTOR PLUS</v>
      </c>
      <c r="K53" s="59"/>
      <c r="L53" s="59"/>
      <c r="M53" s="59"/>
      <c r="N53" s="59" t="str">
        <f>N4</f>
        <v>CASH PLUS</v>
      </c>
      <c r="O53" s="59"/>
      <c r="P53" s="59" t="str">
        <f>P4</f>
        <v>ABSOLUTE YIELD</v>
      </c>
      <c r="Q53" s="59"/>
      <c r="R53" s="59" t="str">
        <f>R4</f>
        <v xml:space="preserve">MANAGEMENT </v>
      </c>
      <c r="S53" s="59"/>
      <c r="T53" s="59" t="str">
        <f>T4</f>
        <v>INCOME PORTFOLIO</v>
      </c>
      <c r="U53" s="59"/>
      <c r="V53" s="59" t="str">
        <f>V4</f>
        <v>PREFERENCE SHARE</v>
      </c>
      <c r="W53" s="59"/>
      <c r="X53" s="59" t="str">
        <f>X4</f>
        <v>STRATEGIC INCOME</v>
      </c>
      <c r="Y53" s="59"/>
      <c r="Z53" s="59"/>
      <c r="AA53" s="46"/>
      <c r="AB53" s="59" t="str">
        <f>AB4</f>
        <v>SMART CASH</v>
      </c>
      <c r="AC53" s="59"/>
      <c r="AD53" s="59"/>
      <c r="AE53" s="59"/>
      <c r="AF53" s="59"/>
      <c r="AG53" s="59"/>
      <c r="AH53" s="59" t="str">
        <f>AH4</f>
        <v>FIXED INCOME</v>
      </c>
      <c r="AI53" s="59"/>
      <c r="AJ53" s="59" t="str">
        <f>AJ4</f>
        <v>FLEXIBLE INCOME</v>
      </c>
      <c r="AK53" s="59"/>
      <c r="AL53" s="59"/>
      <c r="AM53" s="59"/>
      <c r="AN53" s="59"/>
      <c r="AO53" s="59"/>
      <c r="AP53" s="59" t="str">
        <f>AP4</f>
        <v>ABSOLUTE INCOME</v>
      </c>
      <c r="AQ53" s="59"/>
      <c r="AR53" s="59" t="str">
        <f>AR4</f>
        <v>CASH PLUS</v>
      </c>
      <c r="AS53" s="59"/>
      <c r="AT53" s="59" t="str">
        <f>AT4</f>
        <v>CORPORATE BOND</v>
      </c>
      <c r="AU53" s="59"/>
      <c r="AV53" s="59" t="str">
        <f>AV4</f>
        <v>FLEXIBLE BOND</v>
      </c>
      <c r="AW53" s="59"/>
      <c r="AX53" s="59" t="str">
        <f>AX4</f>
        <v>OPPORTUNITY INCOME</v>
      </c>
      <c r="AY53" s="59"/>
      <c r="AZ53" s="59" t="str">
        <f>AZ4</f>
        <v>SUPERIOR CASH</v>
      </c>
      <c r="BA53" s="59"/>
      <c r="BB53" s="59"/>
      <c r="BC53" s="59"/>
      <c r="BD53" s="59" t="str">
        <f>BD4</f>
        <v>INCOME</v>
      </c>
      <c r="BE53" s="59"/>
      <c r="BF53" s="59" t="str">
        <f>BF4</f>
        <v>SHORT TERM INCOME</v>
      </c>
      <c r="BG53" s="59"/>
      <c r="BH53" s="59"/>
      <c r="BI53" s="59"/>
      <c r="BJ53" s="59" t="str">
        <f>BJ4</f>
        <v>INFLATION LINKED BOND</v>
      </c>
      <c r="BK53" s="59"/>
      <c r="BL53" s="59" t="str">
        <f>BL4</f>
        <v>CASH PLUS</v>
      </c>
      <c r="BM53" s="59"/>
      <c r="BN53" s="59" t="str">
        <f>BN4</f>
        <v>FLEXIBLE INCOME</v>
      </c>
      <c r="BO53" s="59"/>
      <c r="BP53" s="59" t="str">
        <f>BP4</f>
        <v>ENHANCED INCOME</v>
      </c>
      <c r="BQ53" s="59"/>
      <c r="BR53" s="59"/>
      <c r="BS53" s="59"/>
      <c r="BT53" s="59" t="str">
        <f>BT4</f>
        <v>HIGH INCOME</v>
      </c>
      <c r="BU53" s="59"/>
      <c r="BV53" s="59" t="str">
        <f>BV4</f>
        <v>INCOME</v>
      </c>
      <c r="BW53" s="59"/>
      <c r="BX53" s="59" t="str">
        <f>BX4</f>
        <v>FIXED INTEREST PORTFOLIO BUILDER</v>
      </c>
      <c r="BY53" s="59"/>
      <c r="BZ53" s="59" t="str">
        <f>BZ4</f>
        <v>QUANTPLUS</v>
      </c>
      <c r="CA53" s="59"/>
      <c r="CB53" s="59" t="str">
        <f>CB4</f>
        <v>PROVIDER</v>
      </c>
      <c r="CC53" s="59"/>
      <c r="CD53" s="59" t="str">
        <f>CD4</f>
        <v>DIVIDEND INCOME</v>
      </c>
      <c r="CE53" s="59"/>
      <c r="CF53" s="59"/>
      <c r="CG53" s="59"/>
      <c r="CH53" s="59" t="str">
        <f>CH4</f>
        <v>OPTIMAL INCOME</v>
      </c>
      <c r="CI53" s="59"/>
      <c r="CJ53" s="59" t="str">
        <f>CJ4</f>
        <v>PREFERRED DIVIDEND</v>
      </c>
      <c r="CK53" s="59"/>
      <c r="CL53" s="59" t="str">
        <f>CL4</f>
        <v>FLEXIBLE MATURITY</v>
      </c>
      <c r="CM53" s="59"/>
      <c r="CN53" s="59" t="str">
        <f>CN4</f>
        <v>INCOME PLUS FOF</v>
      </c>
      <c r="CO53" s="59"/>
      <c r="CP53" s="59" t="str">
        <f>CP4</f>
        <v>STRATEGIC INCOME</v>
      </c>
      <c r="CQ53" s="59"/>
      <c r="CR53" s="59" t="str">
        <f>CR4</f>
        <v>INCOME</v>
      </c>
      <c r="CS53" s="59"/>
      <c r="CT53" s="59"/>
      <c r="CU53" s="59"/>
      <c r="CV53" s="59" t="str">
        <f>CV4</f>
        <v>RETURN INCOME</v>
      </c>
      <c r="CW53" s="59"/>
      <c r="CX53" s="59" t="str">
        <f>CX4</f>
        <v>ALTERNATIVE INCOME</v>
      </c>
      <c r="CY53" s="59"/>
      <c r="CZ53" s="59" t="str">
        <f>CZ4</f>
        <v>DIVIDEND INCOME</v>
      </c>
      <c r="DA53" s="59"/>
      <c r="DB53" s="59" t="str">
        <f>DB4</f>
        <v>ENHANCED CASH</v>
      </c>
      <c r="DC53" s="59"/>
      <c r="DD53" s="59"/>
      <c r="DE53" s="59"/>
      <c r="DF53" s="59" t="str">
        <f>DF4</f>
        <v>PREFERENCE SHARE</v>
      </c>
      <c r="DG53" s="59"/>
      <c r="DH53" s="59"/>
      <c r="DI53" s="59"/>
      <c r="DJ53" s="59" t="str">
        <f>DJ4</f>
        <v>ACTIVE INCOME</v>
      </c>
      <c r="DK53" s="59"/>
      <c r="DL53" s="59" t="str">
        <f>DL4</f>
        <v>MULTIMANAGED</v>
      </c>
      <c r="DM53" s="59"/>
      <c r="DN53" s="59" t="str">
        <f>DN4</f>
        <v>CASH PLUS</v>
      </c>
      <c r="DO53" s="59"/>
      <c r="DP53" s="59" t="str">
        <f>DP4</f>
        <v>CORPORATE BOND</v>
      </c>
      <c r="DQ53" s="59"/>
      <c r="DR53" s="59" t="str">
        <f>DR4</f>
        <v>DIVIDEND INCOME</v>
      </c>
      <c r="DS53" s="59"/>
      <c r="DT53" s="59" t="str">
        <f>DT4</f>
        <v>EXTRA INCOME</v>
      </c>
      <c r="DU53" s="59"/>
      <c r="DV53" s="59" t="str">
        <f>DV4</f>
        <v>FLEXIBLE INCOME</v>
      </c>
      <c r="DW53" s="59"/>
      <c r="DX53" s="59" t="str">
        <f>DX4</f>
        <v>INCOME NO. 1</v>
      </c>
      <c r="DY53" s="59"/>
      <c r="DZ53" s="59" t="str">
        <f>DZ4</f>
        <v>INCOME NO. 2</v>
      </c>
      <c r="EA53" s="59"/>
      <c r="EB53" s="59" t="str">
        <f>EB4</f>
        <v>CASH PLUS</v>
      </c>
      <c r="EC53" s="59"/>
      <c r="EK53" s="10"/>
      <c r="EM53" s="10"/>
      <c r="EQ53" s="15"/>
      <c r="ES53" s="15"/>
      <c r="EU53" s="15"/>
    </row>
    <row r="54" spans="1:151" ht="12.75" customHeight="1">
      <c r="A54" s="18"/>
      <c r="B54" s="18" t="s">
        <v>84</v>
      </c>
      <c r="C54" s="49" t="s">
        <v>16</v>
      </c>
      <c r="D54" s="18" t="s">
        <v>84</v>
      </c>
      <c r="E54" s="49" t="s">
        <v>16</v>
      </c>
      <c r="F54" s="18" t="s">
        <v>84</v>
      </c>
      <c r="G54" s="49" t="s">
        <v>16</v>
      </c>
      <c r="H54" s="18" t="s">
        <v>84</v>
      </c>
      <c r="I54" s="49" t="s">
        <v>16</v>
      </c>
      <c r="J54" s="18" t="s">
        <v>84</v>
      </c>
      <c r="K54" s="49" t="s">
        <v>16</v>
      </c>
      <c r="L54" s="18"/>
      <c r="M54" s="49"/>
      <c r="N54" s="18" t="s">
        <v>84</v>
      </c>
      <c r="O54" s="49" t="s">
        <v>16</v>
      </c>
      <c r="P54" s="18" t="s">
        <v>84</v>
      </c>
      <c r="Q54" s="49" t="s">
        <v>16</v>
      </c>
      <c r="R54" s="18" t="s">
        <v>84</v>
      </c>
      <c r="S54" s="49" t="s">
        <v>16</v>
      </c>
      <c r="T54" s="18" t="s">
        <v>84</v>
      </c>
      <c r="U54" s="49" t="s">
        <v>16</v>
      </c>
      <c r="V54" s="18" t="s">
        <v>84</v>
      </c>
      <c r="W54" s="49" t="s">
        <v>16</v>
      </c>
      <c r="X54" s="18" t="s">
        <v>84</v>
      </c>
      <c r="Y54" s="49" t="s">
        <v>16</v>
      </c>
      <c r="Z54" s="60"/>
      <c r="AA54" s="49"/>
      <c r="AB54" s="18" t="s">
        <v>84</v>
      </c>
      <c r="AC54" s="49" t="s">
        <v>16</v>
      </c>
      <c r="AD54" s="18"/>
      <c r="AE54" s="49"/>
      <c r="AF54" s="18"/>
      <c r="AG54" s="49"/>
      <c r="AH54" s="18" t="s">
        <v>84</v>
      </c>
      <c r="AI54" s="49" t="s">
        <v>16</v>
      </c>
      <c r="AJ54" s="18" t="s">
        <v>84</v>
      </c>
      <c r="AK54" s="49" t="s">
        <v>16</v>
      </c>
      <c r="AL54" s="18"/>
      <c r="AM54" s="49"/>
      <c r="AN54" s="18"/>
      <c r="AO54" s="49"/>
      <c r="AP54" s="18" t="s">
        <v>84</v>
      </c>
      <c r="AQ54" s="49" t="s">
        <v>16</v>
      </c>
      <c r="AR54" s="18" t="s">
        <v>84</v>
      </c>
      <c r="AS54" s="49" t="s">
        <v>16</v>
      </c>
      <c r="AT54" s="18" t="s">
        <v>84</v>
      </c>
      <c r="AU54" s="49" t="s">
        <v>16</v>
      </c>
      <c r="AV54" s="18" t="s">
        <v>84</v>
      </c>
      <c r="AW54" s="49" t="s">
        <v>16</v>
      </c>
      <c r="AX54" s="18" t="s">
        <v>84</v>
      </c>
      <c r="AY54" s="49" t="s">
        <v>16</v>
      </c>
      <c r="AZ54" s="18" t="s">
        <v>84</v>
      </c>
      <c r="BA54" s="49" t="s">
        <v>16</v>
      </c>
      <c r="BB54" s="18"/>
      <c r="BC54" s="49"/>
      <c r="BD54" s="18" t="s">
        <v>84</v>
      </c>
      <c r="BE54" s="49" t="s">
        <v>16</v>
      </c>
      <c r="BF54" s="18" t="s">
        <v>84</v>
      </c>
      <c r="BG54" s="49" t="s">
        <v>16</v>
      </c>
      <c r="BH54" s="18"/>
      <c r="BI54" s="49"/>
      <c r="BJ54" s="18" t="s">
        <v>84</v>
      </c>
      <c r="BK54" s="49" t="s">
        <v>16</v>
      </c>
      <c r="BL54" s="18" t="s">
        <v>84</v>
      </c>
      <c r="BM54" s="49" t="s">
        <v>16</v>
      </c>
      <c r="BN54" s="18" t="s">
        <v>84</v>
      </c>
      <c r="BO54" s="49" t="s">
        <v>16</v>
      </c>
      <c r="BP54" s="18" t="s">
        <v>84</v>
      </c>
      <c r="BQ54" s="49" t="s">
        <v>16</v>
      </c>
      <c r="BR54" s="18"/>
      <c r="BS54" s="49"/>
      <c r="BT54" s="18" t="s">
        <v>84</v>
      </c>
      <c r="BU54" s="49" t="s">
        <v>16</v>
      </c>
      <c r="BV54" s="18" t="s">
        <v>84</v>
      </c>
      <c r="BW54" s="49" t="s">
        <v>16</v>
      </c>
      <c r="BX54" s="18" t="s">
        <v>84</v>
      </c>
      <c r="BY54" s="49" t="s">
        <v>16</v>
      </c>
      <c r="BZ54" s="18" t="s">
        <v>84</v>
      </c>
      <c r="CA54" s="49" t="s">
        <v>16</v>
      </c>
      <c r="CB54" s="18" t="s">
        <v>84</v>
      </c>
      <c r="CC54" s="49" t="s">
        <v>16</v>
      </c>
      <c r="CD54" s="18" t="s">
        <v>84</v>
      </c>
      <c r="CE54" s="49" t="s">
        <v>16</v>
      </c>
      <c r="CF54" s="18"/>
      <c r="CG54" s="49"/>
      <c r="CH54" s="18" t="s">
        <v>84</v>
      </c>
      <c r="CI54" s="49" t="s">
        <v>16</v>
      </c>
      <c r="CJ54" s="18" t="s">
        <v>84</v>
      </c>
      <c r="CK54" s="49" t="s">
        <v>16</v>
      </c>
      <c r="CL54" s="18" t="s">
        <v>84</v>
      </c>
      <c r="CM54" s="49" t="s">
        <v>16</v>
      </c>
      <c r="CN54" s="18" t="s">
        <v>84</v>
      </c>
      <c r="CO54" s="49" t="s">
        <v>16</v>
      </c>
      <c r="CP54" s="18" t="s">
        <v>84</v>
      </c>
      <c r="CQ54" s="49" t="s">
        <v>16</v>
      </c>
      <c r="CR54" s="18" t="s">
        <v>84</v>
      </c>
      <c r="CS54" s="49" t="s">
        <v>16</v>
      </c>
      <c r="CT54" s="18"/>
      <c r="CU54" s="49"/>
      <c r="CV54" s="18" t="s">
        <v>84</v>
      </c>
      <c r="CW54" s="49" t="s">
        <v>16</v>
      </c>
      <c r="CX54" s="18" t="s">
        <v>84</v>
      </c>
      <c r="CY54" s="49" t="s">
        <v>16</v>
      </c>
      <c r="CZ54" s="18" t="s">
        <v>84</v>
      </c>
      <c r="DA54" s="49" t="s">
        <v>16</v>
      </c>
      <c r="DB54" s="18" t="s">
        <v>84</v>
      </c>
      <c r="DC54" s="49" t="s">
        <v>16</v>
      </c>
      <c r="DD54" s="18"/>
      <c r="DE54" s="49"/>
      <c r="DF54" s="18" t="s">
        <v>84</v>
      </c>
      <c r="DG54" s="49" t="s">
        <v>16</v>
      </c>
      <c r="DH54" s="18"/>
      <c r="DI54" s="49"/>
      <c r="DJ54" s="18" t="s">
        <v>84</v>
      </c>
      <c r="DK54" s="49" t="s">
        <v>16</v>
      </c>
      <c r="DL54" s="18" t="s">
        <v>84</v>
      </c>
      <c r="DM54" s="49" t="s">
        <v>16</v>
      </c>
      <c r="DN54" s="18" t="s">
        <v>84</v>
      </c>
      <c r="DO54" s="49" t="s">
        <v>16</v>
      </c>
      <c r="DP54" s="18" t="s">
        <v>84</v>
      </c>
      <c r="DQ54" s="49" t="s">
        <v>16</v>
      </c>
      <c r="DR54" s="18" t="s">
        <v>84</v>
      </c>
      <c r="DS54" s="49" t="s">
        <v>16</v>
      </c>
      <c r="DT54" s="18" t="s">
        <v>84</v>
      </c>
      <c r="DU54" s="49" t="s">
        <v>16</v>
      </c>
      <c r="DV54" s="18" t="s">
        <v>84</v>
      </c>
      <c r="DW54" s="49" t="s">
        <v>16</v>
      </c>
      <c r="DX54" s="18" t="s">
        <v>84</v>
      </c>
      <c r="DY54" s="49" t="s">
        <v>16</v>
      </c>
      <c r="DZ54" s="18" t="s">
        <v>84</v>
      </c>
      <c r="EA54" s="49" t="s">
        <v>16</v>
      </c>
      <c r="EB54" s="18" t="s">
        <v>84</v>
      </c>
      <c r="EC54" s="49" t="s">
        <v>16</v>
      </c>
      <c r="EK54" s="10"/>
      <c r="EM54" s="10"/>
      <c r="EQ54" s="15"/>
      <c r="ES54" s="15"/>
      <c r="EU54" s="15"/>
    </row>
    <row r="55" spans="1:151" ht="12.75" customHeight="1">
      <c r="A55" s="14" t="s">
        <v>166</v>
      </c>
      <c r="B55" s="173">
        <f t="shared" ref="B55:B63" si="102">D55+F55+H55+P55+J55+L55+N55+R55+T55+V55+X55+Z55+AD55+AF55+AH55+AJ55+AL55+AN55+AP55+AR55+AT55+AV55+AX55+AZ55+AB55+BD55+BB55+BH55+BF55+BJ55+BL55+BN55+BP55+BR55+BT55+BV55+BX55+BZ55+CB55+CD55+CF55+CH55+CJ55+CL55+CN55+CP55+CR55+CT55+CV55+CX55+CZ55+DB55+DD55+DF55+DH55+DJ55+DL55+DN55+DP55+DR55+DT55+DV55+DX55+DZ55+EB55</f>
        <v>4585.069171690001</v>
      </c>
      <c r="C55" s="15">
        <f t="shared" ref="C55:C63" si="103">B55/B$11*100</f>
        <v>7.173247543371482</v>
      </c>
      <c r="D55" s="173"/>
      <c r="E55" s="15">
        <f t="shared" ref="E55:G63" si="104">D55/D$11*100</f>
        <v>0</v>
      </c>
      <c r="F55" s="6">
        <f>1628541.4/1000000</f>
        <v>1.6285413999999998</v>
      </c>
      <c r="G55" s="15">
        <f t="shared" si="104"/>
        <v>3.8959082849692752</v>
      </c>
      <c r="H55" s="6">
        <v>50.821511000000001</v>
      </c>
      <c r="I55" s="15">
        <f t="shared" ref="I55:I63" si="105">H55/H$11*100</f>
        <v>6.191574848770073</v>
      </c>
      <c r="J55" s="173">
        <v>5.76</v>
      </c>
      <c r="K55" s="15">
        <f t="shared" ref="K55:K63" si="106">J55/J$11*100</f>
        <v>3.0584612117028618</v>
      </c>
      <c r="L55" s="14"/>
      <c r="N55" s="1519">
        <v>116.70699999999999</v>
      </c>
      <c r="O55" s="15">
        <f t="shared" ref="O55:O63" si="107">N55/N$11*100</f>
        <v>29.067745952677459</v>
      </c>
      <c r="P55" s="1520">
        <v>0.01</v>
      </c>
      <c r="Q55" s="15">
        <f t="shared" ref="Q55:Q63" si="108">P55/P$11*100</f>
        <v>6.4516129032258063E-2</v>
      </c>
      <c r="R55" s="173">
        <v>35.5</v>
      </c>
      <c r="S55" s="15">
        <f t="shared" ref="S55:S63" si="109">R55/R$11*100</f>
        <v>1.9119943986642969</v>
      </c>
      <c r="T55" s="173">
        <v>0.57999999999999996</v>
      </c>
      <c r="U55" s="15">
        <f t="shared" ref="U55:U63" si="110">T55/T$11*100</f>
        <v>2.3434343434343434</v>
      </c>
      <c r="V55" s="173">
        <v>13.1</v>
      </c>
      <c r="W55" s="15">
        <f t="shared" ref="W55:W63" si="111">V55/V$11*100</f>
        <v>9.2360887783914105</v>
      </c>
      <c r="X55" s="173">
        <v>589.75</v>
      </c>
      <c r="Y55" s="15">
        <f t="shared" ref="Y55:Y63" si="112">X55/X$11*100</f>
        <v>14.278062843712641</v>
      </c>
      <c r="Z55" s="14"/>
      <c r="AB55" s="173">
        <v>4.8</v>
      </c>
      <c r="AC55" s="15">
        <f t="shared" ref="AC55:AC63" si="113">AB55/AB$11*100</f>
        <v>82.758620689655174</v>
      </c>
      <c r="AD55" s="173"/>
      <c r="AG55" s="15"/>
      <c r="AH55" s="1544">
        <f>(3517257+2403672.63-32100)/1000000</f>
        <v>5.88882963</v>
      </c>
      <c r="AI55" s="15">
        <f t="shared" ref="AI55:AI63" si="114">AH55/AH$11*100</f>
        <v>3.6561105616024081</v>
      </c>
      <c r="AJ55" s="173">
        <v>0.66</v>
      </c>
      <c r="AK55" s="15">
        <f t="shared" ref="AK55:AK63" si="115">AJ55/AJ$11*100</f>
        <v>3.3519553072625703</v>
      </c>
      <c r="AM55" s="15"/>
      <c r="AO55" s="15"/>
      <c r="AP55" s="1519">
        <f>(269362509+68628818+31173206)/1000000</f>
        <v>369.16453300000001</v>
      </c>
      <c r="AQ55" s="15">
        <f t="shared" ref="AQ55:AQ63" si="116">AP55/AP$11*100</f>
        <v>10.791581535526582</v>
      </c>
      <c r="AR55" s="1519">
        <f>286067045/1000000</f>
        <v>286.06704500000001</v>
      </c>
      <c r="AS55" s="15">
        <f t="shared" ref="AS55:AS63" si="117">AR55/AR$11*100</f>
        <v>26.799949902537673</v>
      </c>
      <c r="AT55" s="1519">
        <f>103655836/1000000</f>
        <v>103.65583599999999</v>
      </c>
      <c r="AU55" s="15">
        <f t="shared" ref="AU55:AU63" si="118">AT55/AT$11*100</f>
        <v>3.9126347733315012</v>
      </c>
      <c r="AV55" s="1519">
        <f>(-71248834+420305507+663069.5)/1000000</f>
        <v>349.7197425</v>
      </c>
      <c r="AW55" s="15">
        <f t="shared" ref="AW55:AW63" si="119">AV55/AV$11*100</f>
        <v>20.936145236636175</v>
      </c>
      <c r="AX55" s="1519">
        <f>(790964381+384909.81+80175562+60043644+45022093)/1000000</f>
        <v>976.59058980999998</v>
      </c>
      <c r="AY55" s="15">
        <f t="shared" ref="AY55:AY63" si="120">AX55/AX$11*100</f>
        <v>28.998455400428519</v>
      </c>
      <c r="AZ55" s="173"/>
      <c r="BA55" s="15">
        <f t="shared" ref="BA55:BA63" si="121">AZ55/AZ$11*100</f>
        <v>0</v>
      </c>
      <c r="BC55" s="15"/>
      <c r="BD55" s="173">
        <v>10</v>
      </c>
      <c r="BE55" s="15">
        <f t="shared" ref="BE55:BE63" si="122">BD55/BD$11*100</f>
        <v>4.4444444444444446</v>
      </c>
      <c r="BF55" s="173">
        <v>21.5</v>
      </c>
      <c r="BG55" s="15">
        <f t="shared" ref="BG55:BG63" si="123">BF55/BF$11*100</f>
        <v>4.3832823649337413</v>
      </c>
      <c r="BH55" s="173"/>
      <c r="BI55" s="15"/>
      <c r="BJ55" s="173">
        <v>27.02</v>
      </c>
      <c r="BK55" s="15">
        <f t="shared" ref="BK55:BK63" si="124">BJ55/BJ$11*100</f>
        <v>20.303576795912232</v>
      </c>
      <c r="BL55" s="173">
        <v>2.456</v>
      </c>
      <c r="BM55" s="15">
        <f t="shared" ref="BM55:BM63" si="125">BL55/BL$11*100</f>
        <v>2.1296521105754223</v>
      </c>
      <c r="BN55" s="173">
        <v>105.742</v>
      </c>
      <c r="BO55" s="15">
        <f t="shared" ref="BO55:BO63" si="126">BN55/BN$11*100</f>
        <v>9.9880134770456674</v>
      </c>
      <c r="BP55" s="173">
        <v>880.9</v>
      </c>
      <c r="BQ55" s="15">
        <f t="shared" ref="BQ55:BQ63" si="127">BP55/BP$11*100</f>
        <v>17.558301773968505</v>
      </c>
      <c r="BS55" s="15"/>
      <c r="BT55" s="173">
        <v>1.95</v>
      </c>
      <c r="BU55" s="15">
        <f t="shared" ref="BU55:BU63" si="128">BT55/BT$11*100</f>
        <v>74.427480916030532</v>
      </c>
      <c r="BV55" s="173">
        <v>134.1</v>
      </c>
      <c r="BW55" s="15">
        <f t="shared" ref="BW55:BW63" si="129">BV55/BV$11*100</f>
        <v>33.632624398073837</v>
      </c>
      <c r="BX55" s="173">
        <v>13.30443335</v>
      </c>
      <c r="BY55" s="15">
        <f t="shared" ref="BY55:BY63" si="130">BX55/BX$11*100</f>
        <v>3.0632713593737293</v>
      </c>
      <c r="BZ55" s="173">
        <v>66.156700999999998</v>
      </c>
      <c r="CA55" s="15">
        <f t="shared" ref="CA55:CA63" si="131">BZ55/BZ$11*100</f>
        <v>2.459038879412498</v>
      </c>
      <c r="CB55" s="173">
        <v>0.96771700000000005</v>
      </c>
      <c r="CC55" s="15">
        <f t="shared" ref="CC55:CC63" si="132">CB55/CB$11*100</f>
        <v>0.26432918441317654</v>
      </c>
      <c r="CD55" s="173">
        <v>-5.5000000000000002E-5</v>
      </c>
      <c r="CE55" s="15">
        <f t="shared" ref="CE55:CE63" si="133">CD55/CD$11*100</f>
        <v>-4.3435965811956835E-7</v>
      </c>
      <c r="CG55" s="15"/>
      <c r="CH55" s="173">
        <v>5.5</v>
      </c>
      <c r="CI55" s="15">
        <f t="shared" ref="CI55:CI63" si="134">CH55/CH$11*100</f>
        <v>9.0909090909090917</v>
      </c>
      <c r="CJ55" s="173">
        <v>2.2999999999999998</v>
      </c>
      <c r="CK55" s="15">
        <f t="shared" ref="CK55:CK63" si="135">CJ55/CJ$11*100</f>
        <v>20.353982300884955</v>
      </c>
      <c r="CL55" s="173">
        <v>0.5</v>
      </c>
      <c r="CM55" s="15">
        <f t="shared" ref="CM55:CM63" si="136">CL55/CL$11*100</f>
        <v>0.81967213114754101</v>
      </c>
      <c r="CN55" s="173">
        <v>22.1</v>
      </c>
      <c r="CO55" s="15">
        <f t="shared" ref="CO55:CO63" si="137">CN55/CN$11*100</f>
        <v>5.3227360308285165</v>
      </c>
      <c r="CP55" s="173">
        <v>1.1000000000000001</v>
      </c>
      <c r="CQ55" s="15">
        <f t="shared" ref="CQ55:CQ63" si="138">CP55/CP$11*100</f>
        <v>100</v>
      </c>
      <c r="CR55" s="173">
        <v>1.1000000000000001</v>
      </c>
      <c r="CS55" s="15">
        <f t="shared" ref="CS55:CS63" si="139">CR55/CR$11*100</f>
        <v>0.41525103812759545</v>
      </c>
      <c r="CT55" s="14"/>
      <c r="CU55" s="15"/>
      <c r="CV55" s="173">
        <v>227.23579736000002</v>
      </c>
      <c r="CW55" s="15">
        <f t="shared" ref="CW55:CW63" si="140">CV55/CV$11*100</f>
        <v>13.386145852085729</v>
      </c>
      <c r="CX55" s="173"/>
      <c r="CY55" s="15" t="e">
        <f t="shared" ref="CY55:CY63" si="141">CX55/CX$11*100</f>
        <v>#DIV/0!</v>
      </c>
      <c r="CZ55" s="173">
        <v>0</v>
      </c>
      <c r="DA55" s="15">
        <f t="shared" ref="DA55:DA63" si="142">CZ55/CZ$11*100</f>
        <v>0</v>
      </c>
      <c r="DB55" s="173">
        <v>5.50227442</v>
      </c>
      <c r="DC55" s="15">
        <f t="shared" ref="DC55:DC63" si="143">DB55/DB$11*100</f>
        <v>3.7394387818123267</v>
      </c>
      <c r="DD55" s="14"/>
      <c r="DE55" s="15"/>
      <c r="DF55" s="173">
        <v>-0.1</v>
      </c>
      <c r="DG55" s="15">
        <f t="shared" ref="DG55:DG63" si="144">DF55/DF$11*100</f>
        <v>-0.78616352201257866</v>
      </c>
      <c r="DI55" s="15"/>
      <c r="DJ55" s="173">
        <v>18.705190479999995</v>
      </c>
      <c r="DK55" s="15">
        <f t="shared" ref="DK55:DK63" si="145">DJ55/DJ$11*100</f>
        <v>11.917076270654729</v>
      </c>
      <c r="DL55" s="173">
        <v>50.12548374</v>
      </c>
      <c r="DM55" s="15">
        <f t="shared" ref="DM55:DM63" si="146">DL55/DL$11*100</f>
        <v>3.6906959177189926</v>
      </c>
      <c r="DN55" s="1562">
        <f>DN38</f>
        <v>51.4</v>
      </c>
      <c r="DO55" s="15">
        <f t="shared" ref="DO55:DO63" si="147">DN55/DN$11*100</f>
        <v>4.750901192346797</v>
      </c>
      <c r="DP55" s="1562">
        <v>0.1</v>
      </c>
      <c r="DQ55" s="15">
        <f t="shared" ref="DQ55:DQ63" si="148">DP55/DP$11*100</f>
        <v>2.2660321776569239</v>
      </c>
      <c r="DR55" s="1580">
        <v>0.3</v>
      </c>
      <c r="DS55" s="15">
        <f t="shared" ref="DS55:DS63" si="149">DR55/DR$11*100</f>
        <v>0.20935101186322397</v>
      </c>
      <c r="DT55" s="1562">
        <v>0.6</v>
      </c>
      <c r="DU55" s="15">
        <f t="shared" ref="DU55:DU63" si="150">DT55/DT$11*100</f>
        <v>0.1125914805779696</v>
      </c>
      <c r="DV55" s="1548">
        <v>2.4000010000000001</v>
      </c>
      <c r="DW55" s="15">
        <f t="shared" ref="DW55:DY63" si="151">DV55/DV$11*100</f>
        <v>0.52163777247783882</v>
      </c>
      <c r="DX55" s="1520"/>
      <c r="DY55" s="15">
        <f t="shared" si="151"/>
        <v>0</v>
      </c>
      <c r="DZ55" s="1520"/>
      <c r="EA55" s="15">
        <f t="shared" ref="EA55:EC63" si="152">DZ55/DZ$11*100</f>
        <v>0</v>
      </c>
      <c r="EB55" s="173">
        <v>21.7</v>
      </c>
      <c r="EC55" s="15">
        <f t="shared" si="152"/>
        <v>2.153536792674934</v>
      </c>
      <c r="EK55" s="10"/>
      <c r="EM55" s="10"/>
      <c r="EO55" s="10"/>
    </row>
    <row r="56" spans="1:151" ht="12.75" customHeight="1">
      <c r="A56" s="14" t="s">
        <v>167</v>
      </c>
      <c r="B56" s="14">
        <f t="shared" si="102"/>
        <v>6508.1518031756095</v>
      </c>
      <c r="C56" s="15">
        <f t="shared" si="103"/>
        <v>10.181871240300341</v>
      </c>
      <c r="E56" s="15">
        <f t="shared" si="104"/>
        <v>0</v>
      </c>
      <c r="F56" s="6"/>
      <c r="G56" s="15">
        <f t="shared" si="104"/>
        <v>0</v>
      </c>
      <c r="H56" s="6"/>
      <c r="I56" s="15">
        <f t="shared" si="105"/>
        <v>0</v>
      </c>
      <c r="J56" s="14">
        <f>2.08+64.36+1.02+18.35</f>
        <v>85.81</v>
      </c>
      <c r="K56" s="15">
        <f t="shared" si="106"/>
        <v>45.563638294483091</v>
      </c>
      <c r="L56" s="14"/>
      <c r="N56" s="1519">
        <v>132.34</v>
      </c>
      <c r="O56" s="15">
        <f t="shared" si="107"/>
        <v>32.961394769613946</v>
      </c>
      <c r="P56" s="1520">
        <v>2.5</v>
      </c>
      <c r="Q56" s="15">
        <f t="shared" si="108"/>
        <v>16.129032258064516</v>
      </c>
      <c r="R56" s="14">
        <v>1134.7</v>
      </c>
      <c r="S56" s="15">
        <f t="shared" si="109"/>
        <v>61.113804060968391</v>
      </c>
      <c r="T56" s="14">
        <v>2.44</v>
      </c>
      <c r="U56" s="15">
        <f t="shared" si="110"/>
        <v>9.8585858585858581</v>
      </c>
      <c r="V56" s="14"/>
      <c r="W56" s="15">
        <f t="shared" si="111"/>
        <v>0</v>
      </c>
      <c r="X56" s="14">
        <v>129.44999999999999</v>
      </c>
      <c r="Y56" s="15">
        <f t="shared" si="112"/>
        <v>3.1340317678992813</v>
      </c>
      <c r="Z56" s="14"/>
      <c r="AB56" s="14"/>
      <c r="AC56" s="15">
        <f t="shared" si="113"/>
        <v>0</v>
      </c>
      <c r="AG56" s="15"/>
      <c r="AH56" s="1544">
        <f>16065288/1000000</f>
        <v>16.065287999999999</v>
      </c>
      <c r="AI56" s="15">
        <f t="shared" si="114"/>
        <v>9.974217768630611</v>
      </c>
      <c r="AJ56" s="14">
        <f>1.99+0.34</f>
        <v>2.33</v>
      </c>
      <c r="AK56" s="15">
        <f t="shared" si="115"/>
        <v>11.833417978669377</v>
      </c>
      <c r="AM56" s="15"/>
      <c r="AO56" s="15"/>
      <c r="AP56" s="1519">
        <f>(62686998+7303553)/1000000</f>
        <v>69.990550999999996</v>
      </c>
      <c r="AQ56" s="15">
        <f t="shared" si="116"/>
        <v>2.0459948622229418</v>
      </c>
      <c r="AR56" s="1519">
        <f>65727759/1000000</f>
        <v>65.727759000000006</v>
      </c>
      <c r="AS56" s="15">
        <f t="shared" si="117"/>
        <v>6.1576496810601515</v>
      </c>
      <c r="AT56" s="1519">
        <v>0</v>
      </c>
      <c r="AU56" s="15">
        <f t="shared" si="118"/>
        <v>0</v>
      </c>
      <c r="AV56" s="1519">
        <v>0</v>
      </c>
      <c r="AW56" s="15">
        <f t="shared" si="119"/>
        <v>0</v>
      </c>
      <c r="AX56" s="1519">
        <f>6903358/1000000</f>
        <v>6.9033579999999999</v>
      </c>
      <c r="AY56" s="15">
        <f t="shared" si="120"/>
        <v>0.20498530414381594</v>
      </c>
      <c r="AZ56" s="14">
        <v>1359.3327682122704</v>
      </c>
      <c r="BA56" s="15">
        <f t="shared" si="121"/>
        <v>51.472914918654475</v>
      </c>
      <c r="BC56" s="15"/>
      <c r="BD56" s="14">
        <v>75</v>
      </c>
      <c r="BE56" s="15">
        <f t="shared" si="122"/>
        <v>33.333333333333329</v>
      </c>
      <c r="BF56" s="14"/>
      <c r="BG56" s="15">
        <f t="shared" si="123"/>
        <v>0</v>
      </c>
      <c r="BI56" s="15"/>
      <c r="BJ56" s="14"/>
      <c r="BK56" s="15">
        <f t="shared" si="124"/>
        <v>0</v>
      </c>
      <c r="BL56" s="14">
        <v>92.593999999999994</v>
      </c>
      <c r="BM56" s="15">
        <f t="shared" si="125"/>
        <v>80.29031251083903</v>
      </c>
      <c r="BN56" s="14">
        <v>132.214</v>
      </c>
      <c r="BO56" s="15">
        <f t="shared" si="126"/>
        <v>12.488464506573697</v>
      </c>
      <c r="BP56" s="14">
        <v>367</v>
      </c>
      <c r="BQ56" s="15">
        <f t="shared" si="127"/>
        <v>7.315128562886188</v>
      </c>
      <c r="BS56" s="15"/>
      <c r="BU56" s="15">
        <f t="shared" si="128"/>
        <v>0</v>
      </c>
      <c r="BV56" s="14">
        <v>80.05</v>
      </c>
      <c r="BW56" s="15">
        <f t="shared" si="129"/>
        <v>20.076745585874797</v>
      </c>
      <c r="BX56" s="14">
        <v>112.28291036000002</v>
      </c>
      <c r="BY56" s="15">
        <f t="shared" si="130"/>
        <v>25.852512046513866</v>
      </c>
      <c r="BZ56" s="14">
        <v>739.76990899999998</v>
      </c>
      <c r="CA56" s="15">
        <f t="shared" si="131"/>
        <v>27.497183815898641</v>
      </c>
      <c r="CB56" s="14">
        <v>29.191358000000001</v>
      </c>
      <c r="CC56" s="15">
        <f t="shared" si="132"/>
        <v>7.973537565272756</v>
      </c>
      <c r="CE56" s="15">
        <f t="shared" si="133"/>
        <v>0</v>
      </c>
      <c r="CG56" s="15"/>
      <c r="CH56" s="14">
        <v>0</v>
      </c>
      <c r="CI56" s="15">
        <f t="shared" si="134"/>
        <v>0</v>
      </c>
      <c r="CJ56" s="14">
        <v>0</v>
      </c>
      <c r="CK56" s="15">
        <f t="shared" si="135"/>
        <v>0</v>
      </c>
      <c r="CL56" s="14">
        <v>62.9</v>
      </c>
      <c r="CM56" s="15">
        <f t="shared" si="136"/>
        <v>103.11475409836066</v>
      </c>
      <c r="CN56" s="14">
        <v>236.6</v>
      </c>
      <c r="CO56" s="15">
        <f t="shared" si="137"/>
        <v>56.984585741811181</v>
      </c>
      <c r="CP56" s="14">
        <v>0</v>
      </c>
      <c r="CQ56" s="15">
        <f t="shared" si="138"/>
        <v>0</v>
      </c>
      <c r="CR56" s="14">
        <v>174.5</v>
      </c>
      <c r="CS56" s="15">
        <f t="shared" si="139"/>
        <v>65.873914684786712</v>
      </c>
      <c r="CT56" s="14"/>
      <c r="CU56" s="15"/>
      <c r="CV56" s="14">
        <v>54.942438039999999</v>
      </c>
      <c r="CW56" s="15">
        <f t="shared" si="140"/>
        <v>3.2365828695003249</v>
      </c>
      <c r="CX56" s="14"/>
      <c r="CY56" s="15" t="e">
        <f t="shared" si="141"/>
        <v>#DIV/0!</v>
      </c>
      <c r="CZ56" s="14">
        <v>0</v>
      </c>
      <c r="DA56" s="15">
        <f t="shared" si="142"/>
        <v>0</v>
      </c>
      <c r="DB56" s="14">
        <v>97.183711770000031</v>
      </c>
      <c r="DC56" s="15">
        <f t="shared" si="143"/>
        <v>66.047694646463881</v>
      </c>
      <c r="DD56" s="14"/>
      <c r="DE56" s="15"/>
      <c r="DF56" s="14"/>
      <c r="DG56" s="15">
        <f t="shared" si="144"/>
        <v>0</v>
      </c>
      <c r="DI56" s="15"/>
      <c r="DJ56" s="14">
        <v>57.580146629999994</v>
      </c>
      <c r="DK56" s="15">
        <f t="shared" si="145"/>
        <v>36.684309619775277</v>
      </c>
      <c r="DL56" s="14">
        <v>268.56712444999999</v>
      </c>
      <c r="DM56" s="15">
        <f t="shared" si="146"/>
        <v>19.774364572369585</v>
      </c>
      <c r="DN56" s="1562">
        <f>411.6+30.1</f>
        <v>441.70000000000005</v>
      </c>
      <c r="DO56" s="15">
        <f t="shared" si="147"/>
        <v>40.826324059524907</v>
      </c>
      <c r="DP56" s="1562">
        <v>3.8835713340987094E-2</v>
      </c>
      <c r="DQ56" s="15">
        <f t="shared" si="148"/>
        <v>0.88002976072937023</v>
      </c>
      <c r="DR56" s="1580">
        <v>20</v>
      </c>
      <c r="DS56" s="15">
        <f t="shared" si="149"/>
        <v>13.956734124214934</v>
      </c>
      <c r="DT56" s="1562">
        <f>52+35.1+10.6+7.2+45</f>
        <v>149.89999999999998</v>
      </c>
      <c r="DU56" s="15">
        <f t="shared" si="150"/>
        <v>28.129104897729402</v>
      </c>
      <c r="DV56" s="1548">
        <v>26.271000000000001</v>
      </c>
      <c r="DW56" s="15">
        <f t="shared" si="151"/>
        <v>5.7099750878292568</v>
      </c>
      <c r="DX56" s="1520">
        <v>74.400000000000006</v>
      </c>
      <c r="DY56" s="15">
        <f t="shared" si="151"/>
        <v>31.326315789473686</v>
      </c>
      <c r="DZ56" s="1520">
        <v>37.700000000000003</v>
      </c>
      <c r="EA56" s="15">
        <f t="shared" si="152"/>
        <v>16.883116883116884</v>
      </c>
      <c r="EB56" s="14">
        <v>170.17664500000001</v>
      </c>
      <c r="EC56" s="15">
        <f t="shared" si="152"/>
        <v>16.888556048916168</v>
      </c>
      <c r="EK56" s="10"/>
      <c r="EM56" s="10"/>
      <c r="EO56" s="10"/>
    </row>
    <row r="57" spans="1:151" ht="12.75" customHeight="1">
      <c r="A57" s="14" t="s">
        <v>168</v>
      </c>
      <c r="B57" s="173">
        <f t="shared" si="102"/>
        <v>2312.6980280600005</v>
      </c>
      <c r="C57" s="15">
        <f t="shared" si="103"/>
        <v>3.6181690672785991</v>
      </c>
      <c r="D57" s="173"/>
      <c r="E57" s="15">
        <f t="shared" si="104"/>
        <v>0</v>
      </c>
      <c r="F57" s="6"/>
      <c r="G57" s="15">
        <f t="shared" si="104"/>
        <v>0</v>
      </c>
      <c r="H57" s="6">
        <v>200</v>
      </c>
      <c r="I57" s="15">
        <f t="shared" si="105"/>
        <v>24.365961290564826</v>
      </c>
      <c r="J57" s="173">
        <v>8.1199999999999992</v>
      </c>
      <c r="K57" s="15">
        <f t="shared" si="106"/>
        <v>4.3115807359422282</v>
      </c>
      <c r="L57" s="14"/>
      <c r="N57" s="1519">
        <v>71.209999999999994</v>
      </c>
      <c r="O57" s="15">
        <f t="shared" si="107"/>
        <v>17.735990037359901</v>
      </c>
      <c r="P57" s="1520">
        <v>0</v>
      </c>
      <c r="Q57" s="15">
        <f t="shared" si="108"/>
        <v>0</v>
      </c>
      <c r="R57" s="173"/>
      <c r="S57" s="15">
        <f t="shared" si="109"/>
        <v>0</v>
      </c>
      <c r="T57" s="173">
        <v>4.2</v>
      </c>
      <c r="U57" s="15">
        <f t="shared" si="110"/>
        <v>16.969696969696972</v>
      </c>
      <c r="V57" s="173"/>
      <c r="W57" s="15">
        <f t="shared" si="111"/>
        <v>0</v>
      </c>
      <c r="X57" s="173">
        <v>124.22</v>
      </c>
      <c r="Y57" s="15">
        <f t="shared" si="112"/>
        <v>3.0074115581958187</v>
      </c>
      <c r="Z57" s="14"/>
      <c r="AB57" s="173">
        <v>1</v>
      </c>
      <c r="AC57" s="15">
        <f t="shared" si="113"/>
        <v>17.241379310344829</v>
      </c>
      <c r="AD57" s="173"/>
      <c r="AG57" s="15"/>
      <c r="AH57" s="1544"/>
      <c r="AI57" s="15">
        <f t="shared" si="114"/>
        <v>0</v>
      </c>
      <c r="AJ57" s="173">
        <v>2.21</v>
      </c>
      <c r="AK57" s="15">
        <f t="shared" si="115"/>
        <v>11.223971559167092</v>
      </c>
      <c r="AM57" s="15"/>
      <c r="AO57" s="15"/>
      <c r="AP57" s="1519">
        <f>(15468224+17620588)/1000000</f>
        <v>33.088811999999997</v>
      </c>
      <c r="AQ57" s="15">
        <f t="shared" si="116"/>
        <v>0.96726684362094562</v>
      </c>
      <c r="AR57" s="1519">
        <f>101754795/1000000</f>
        <v>101.754795</v>
      </c>
      <c r="AS57" s="15">
        <f t="shared" si="117"/>
        <v>9.5328121711572589</v>
      </c>
      <c r="AT57" s="1519">
        <v>0</v>
      </c>
      <c r="AU57" s="15">
        <f t="shared" si="118"/>
        <v>0</v>
      </c>
      <c r="AV57" s="1519">
        <v>0</v>
      </c>
      <c r="AW57" s="15">
        <f t="shared" si="119"/>
        <v>0</v>
      </c>
      <c r="AX57" s="1519">
        <f>73826749/1000000</f>
        <v>73.826749000000007</v>
      </c>
      <c r="AY57" s="15">
        <f t="shared" si="120"/>
        <v>2.1921793129827774</v>
      </c>
      <c r="AZ57" s="173">
        <v>242.87475883000002</v>
      </c>
      <c r="BA57" s="15">
        <f t="shared" si="121"/>
        <v>9.1967707168471016</v>
      </c>
      <c r="BC57" s="15"/>
      <c r="BD57" s="173">
        <v>60</v>
      </c>
      <c r="BE57" s="15">
        <f t="shared" si="122"/>
        <v>26.666666666666668</v>
      </c>
      <c r="BF57" s="173"/>
      <c r="BG57" s="15">
        <f t="shared" si="123"/>
        <v>0</v>
      </c>
      <c r="BH57" s="173"/>
      <c r="BI57" s="15"/>
      <c r="BJ57" s="173"/>
      <c r="BK57" s="15">
        <f t="shared" si="124"/>
        <v>0</v>
      </c>
      <c r="BL57" s="173">
        <v>0</v>
      </c>
      <c r="BM57" s="15">
        <f t="shared" si="125"/>
        <v>0</v>
      </c>
      <c r="BN57" s="173">
        <v>120.28400000000001</v>
      </c>
      <c r="BO57" s="15">
        <f t="shared" si="126"/>
        <v>11.361599109842459</v>
      </c>
      <c r="BP57" s="173">
        <v>316.5</v>
      </c>
      <c r="BQ57" s="15">
        <f t="shared" si="127"/>
        <v>6.3085509268487145</v>
      </c>
      <c r="BS57" s="15"/>
      <c r="BT57" s="173"/>
      <c r="BU57" s="15">
        <f t="shared" si="128"/>
        <v>0</v>
      </c>
      <c r="BV57" s="173">
        <v>111.95</v>
      </c>
      <c r="BW57" s="15">
        <f t="shared" si="129"/>
        <v>28.077347512038521</v>
      </c>
      <c r="BX57" s="173">
        <v>21.824266820000005</v>
      </c>
      <c r="BY57" s="15">
        <f t="shared" si="130"/>
        <v>5.0249153594381673</v>
      </c>
      <c r="BZ57" s="173">
        <v>447.51963999999998</v>
      </c>
      <c r="CA57" s="15">
        <f t="shared" si="131"/>
        <v>16.634266482856884</v>
      </c>
      <c r="CB57" s="173">
        <v>35.236545999999997</v>
      </c>
      <c r="CC57" s="15">
        <f t="shared" si="132"/>
        <v>9.6247637126529515</v>
      </c>
      <c r="CD57" s="173"/>
      <c r="CE57" s="15">
        <f t="shared" si="133"/>
        <v>0</v>
      </c>
      <c r="CG57" s="15"/>
      <c r="CH57" s="173">
        <v>0</v>
      </c>
      <c r="CI57" s="15">
        <f t="shared" si="134"/>
        <v>0</v>
      </c>
      <c r="CJ57" s="173">
        <v>0</v>
      </c>
      <c r="CK57" s="15">
        <f t="shared" si="135"/>
        <v>0</v>
      </c>
      <c r="CL57" s="173">
        <v>0</v>
      </c>
      <c r="CM57" s="15">
        <f t="shared" si="136"/>
        <v>0</v>
      </c>
      <c r="CN57" s="173">
        <v>0</v>
      </c>
      <c r="CO57" s="15">
        <f t="shared" si="137"/>
        <v>0</v>
      </c>
      <c r="CP57" s="173">
        <v>0</v>
      </c>
      <c r="CQ57" s="15">
        <f t="shared" si="138"/>
        <v>0</v>
      </c>
      <c r="CR57" s="173">
        <v>0</v>
      </c>
      <c r="CS57" s="15">
        <f t="shared" si="139"/>
        <v>0</v>
      </c>
      <c r="CT57" s="14"/>
      <c r="CU57" s="15"/>
      <c r="CV57" s="173">
        <v>0</v>
      </c>
      <c r="CW57" s="15">
        <f t="shared" si="140"/>
        <v>0</v>
      </c>
      <c r="CX57" s="173"/>
      <c r="CY57" s="15" t="e">
        <f t="shared" si="141"/>
        <v>#DIV/0!</v>
      </c>
      <c r="CZ57" s="173">
        <v>0</v>
      </c>
      <c r="DA57" s="15">
        <f t="shared" si="142"/>
        <v>0</v>
      </c>
      <c r="DB57" s="173">
        <v>18.954852410000001</v>
      </c>
      <c r="DC57" s="15">
        <f t="shared" si="143"/>
        <v>12.882038370867525</v>
      </c>
      <c r="DD57" s="14"/>
      <c r="DE57" s="15"/>
      <c r="DF57" s="173"/>
      <c r="DG57" s="15">
        <f t="shared" si="144"/>
        <v>0</v>
      </c>
      <c r="DI57" s="15"/>
      <c r="DJ57" s="173">
        <v>0</v>
      </c>
      <c r="DK57" s="15">
        <f t="shared" si="145"/>
        <v>0</v>
      </c>
      <c r="DL57" s="173">
        <v>97</v>
      </c>
      <c r="DM57" s="15">
        <f t="shared" si="146"/>
        <v>7.1420259179077252</v>
      </c>
      <c r="DN57" s="1562">
        <v>93.5</v>
      </c>
      <c r="DO57" s="15">
        <f t="shared" si="147"/>
        <v>8.6422035308253982</v>
      </c>
      <c r="DP57" s="1562">
        <v>0</v>
      </c>
      <c r="DQ57" s="15">
        <f t="shared" si="148"/>
        <v>0</v>
      </c>
      <c r="DR57" s="1580">
        <v>5</v>
      </c>
      <c r="DS57" s="15">
        <f t="shared" si="149"/>
        <v>3.4891835310537336</v>
      </c>
      <c r="DT57" s="1562">
        <f>10.5+3.8+4.8+9.6+10+5.3+5</f>
        <v>49</v>
      </c>
      <c r="DU57" s="15">
        <f t="shared" si="150"/>
        <v>9.1949709138675182</v>
      </c>
      <c r="DV57" s="1548">
        <v>0</v>
      </c>
      <c r="DW57" s="15">
        <f t="shared" si="151"/>
        <v>0</v>
      </c>
      <c r="DX57" s="1520">
        <v>3.5</v>
      </c>
      <c r="DY57" s="15">
        <f t="shared" si="151"/>
        <v>1.4736842105263157</v>
      </c>
      <c r="DZ57" s="1520">
        <v>5</v>
      </c>
      <c r="EA57" s="15">
        <f t="shared" si="152"/>
        <v>2.2391401701746529</v>
      </c>
      <c r="EB57" s="173">
        <v>64.923608000000002</v>
      </c>
      <c r="EC57" s="15">
        <f t="shared" si="152"/>
        <v>6.4431050018988332</v>
      </c>
      <c r="EK57" s="10"/>
      <c r="EM57" s="10"/>
      <c r="EO57" s="10"/>
    </row>
    <row r="58" spans="1:151" ht="12.75" customHeight="1">
      <c r="A58" s="14" t="s">
        <v>169</v>
      </c>
      <c r="B58" s="173">
        <f t="shared" si="102"/>
        <v>7815.831963229999</v>
      </c>
      <c r="C58" s="15">
        <f t="shared" si="103"/>
        <v>12.227710276610518</v>
      </c>
      <c r="D58" s="173"/>
      <c r="E58" s="15">
        <f t="shared" si="104"/>
        <v>0</v>
      </c>
      <c r="F58" s="671">
        <f>7101018.1/1000000</f>
        <v>7.1010180999999992</v>
      </c>
      <c r="G58" s="15">
        <f t="shared" si="104"/>
        <v>16.987541887180015</v>
      </c>
      <c r="H58" s="671">
        <v>200.01531600000001</v>
      </c>
      <c r="I58" s="15">
        <f t="shared" si="105"/>
        <v>24.367827235880458</v>
      </c>
      <c r="J58" s="173">
        <f>14.24+24.23</f>
        <v>38.47</v>
      </c>
      <c r="K58" s="15">
        <f t="shared" si="106"/>
        <v>20.426910210800191</v>
      </c>
      <c r="L58" s="14"/>
      <c r="N58" s="1519">
        <v>68.89</v>
      </c>
      <c r="O58" s="15">
        <f t="shared" si="107"/>
        <v>17.158156911581568</v>
      </c>
      <c r="P58" s="1520">
        <v>1</v>
      </c>
      <c r="Q58" s="15">
        <f t="shared" si="108"/>
        <v>6.4516129032258061</v>
      </c>
      <c r="R58" s="173">
        <v>424.9</v>
      </c>
      <c r="S58" s="15">
        <f t="shared" si="109"/>
        <v>22.884687887111539</v>
      </c>
      <c r="T58" s="173">
        <f>4.67+4.53</f>
        <v>9.1999999999999993</v>
      </c>
      <c r="U58" s="15">
        <f t="shared" si="110"/>
        <v>37.171717171717169</v>
      </c>
      <c r="V58" s="173"/>
      <c r="W58" s="15">
        <f t="shared" si="111"/>
        <v>0</v>
      </c>
      <c r="X58" s="173">
        <v>348.88</v>
      </c>
      <c r="Y58" s="15">
        <f t="shared" si="112"/>
        <v>8.4465121914615793</v>
      </c>
      <c r="Z58" s="14"/>
      <c r="AB58" s="173"/>
      <c r="AC58" s="15">
        <f t="shared" si="113"/>
        <v>0</v>
      </c>
      <c r="AD58" s="173"/>
      <c r="AG58" s="15"/>
      <c r="AH58" s="1544">
        <f>(122457362-28128+5192958)/1000000</f>
        <v>127.622192</v>
      </c>
      <c r="AI58" s="15">
        <f t="shared" si="114"/>
        <v>79.2349029234949</v>
      </c>
      <c r="AJ58" s="173">
        <f>3.08</f>
        <v>3.08</v>
      </c>
      <c r="AK58" s="15">
        <f t="shared" si="115"/>
        <v>15.642458100558661</v>
      </c>
      <c r="AM58" s="15"/>
      <c r="AO58" s="15"/>
      <c r="AP58" s="1519">
        <f>(17554179+447683611+55595329+91130709+50397260+206760226)/1000000</f>
        <v>869.12131399999998</v>
      </c>
      <c r="AQ58" s="15">
        <f t="shared" si="116"/>
        <v>25.406540135574186</v>
      </c>
      <c r="AR58" s="1519">
        <f>254868897/1000000</f>
        <v>254.868897</v>
      </c>
      <c r="AS58" s="15">
        <f t="shared" si="117"/>
        <v>23.877177713060359</v>
      </c>
      <c r="AT58" s="1519">
        <f>202561/1000000</f>
        <v>0.20256099999999999</v>
      </c>
      <c r="AU58" s="15">
        <f t="shared" si="118"/>
        <v>7.6459487753376687E-3</v>
      </c>
      <c r="AV58" s="1519">
        <f>(24803492+18516625+3081213+33197089)/1000000</f>
        <v>79.598419000000007</v>
      </c>
      <c r="AW58" s="15">
        <f t="shared" si="119"/>
        <v>4.7651986956115886</v>
      </c>
      <c r="AX58" s="1519">
        <f>(5140251+237133746+60714073+91185277+218920962)/1000000</f>
        <v>613.09430899999995</v>
      </c>
      <c r="AY58" s="15">
        <f t="shared" si="120"/>
        <v>18.204955240508699</v>
      </c>
      <c r="AZ58" s="173">
        <v>485.27788638999999</v>
      </c>
      <c r="BA58" s="15">
        <f t="shared" si="121"/>
        <v>18.375682498191885</v>
      </c>
      <c r="BC58" s="15"/>
      <c r="BD58" s="173">
        <v>80</v>
      </c>
      <c r="BE58" s="15">
        <f t="shared" si="122"/>
        <v>35.555555555555557</v>
      </c>
      <c r="BF58" s="173"/>
      <c r="BG58" s="15">
        <f t="shared" si="123"/>
        <v>0</v>
      </c>
      <c r="BH58" s="173"/>
      <c r="BI58" s="15"/>
      <c r="BJ58" s="173"/>
      <c r="BK58" s="15">
        <f t="shared" si="124"/>
        <v>0</v>
      </c>
      <c r="BL58" s="173">
        <v>20.274000000000001</v>
      </c>
      <c r="BM58" s="15">
        <f t="shared" si="125"/>
        <v>17.580035378585553</v>
      </c>
      <c r="BN58" s="173">
        <v>174.76499999999999</v>
      </c>
      <c r="BO58" s="15">
        <f t="shared" si="126"/>
        <v>16.507680725878895</v>
      </c>
      <c r="BP58" s="173">
        <v>725.9</v>
      </c>
      <c r="BQ58" s="15">
        <f t="shared" si="127"/>
        <v>14.468806059398046</v>
      </c>
      <c r="BS58" s="15"/>
      <c r="BT58" s="173"/>
      <c r="BU58" s="15">
        <f t="shared" si="128"/>
        <v>0</v>
      </c>
      <c r="BV58" s="173">
        <v>25.49</v>
      </c>
      <c r="BW58" s="15">
        <f t="shared" si="129"/>
        <v>6.3929574638844304</v>
      </c>
      <c r="BX58" s="173">
        <v>23.871306760000003</v>
      </c>
      <c r="BY58" s="15">
        <f t="shared" si="130"/>
        <v>5.4962348553335794</v>
      </c>
      <c r="BZ58" s="173">
        <v>1278.5044849999999</v>
      </c>
      <c r="CA58" s="15">
        <f t="shared" si="131"/>
        <v>47.521901615351894</v>
      </c>
      <c r="CB58" s="173">
        <v>97.723828999999995</v>
      </c>
      <c r="CC58" s="15">
        <f t="shared" si="132"/>
        <v>26.692989807250182</v>
      </c>
      <c r="CD58" s="173"/>
      <c r="CE58" s="15">
        <f t="shared" si="133"/>
        <v>0</v>
      </c>
      <c r="CG58" s="15"/>
      <c r="CH58" s="173">
        <v>37.200000000000003</v>
      </c>
      <c r="CI58" s="15">
        <f t="shared" si="134"/>
        <v>61.487603305785129</v>
      </c>
      <c r="CJ58" s="173">
        <v>0</v>
      </c>
      <c r="CK58" s="15">
        <f t="shared" si="135"/>
        <v>0</v>
      </c>
      <c r="CL58" s="173">
        <v>1.2</v>
      </c>
      <c r="CM58" s="15">
        <f t="shared" si="136"/>
        <v>1.9672131147540981</v>
      </c>
      <c r="CN58" s="173">
        <v>22.1</v>
      </c>
      <c r="CO58" s="15">
        <f t="shared" si="137"/>
        <v>5.3227360308285165</v>
      </c>
      <c r="CP58" s="173">
        <v>0</v>
      </c>
      <c r="CQ58" s="15">
        <f t="shared" si="138"/>
        <v>0</v>
      </c>
      <c r="CR58" s="173">
        <v>17.7</v>
      </c>
      <c r="CS58" s="15">
        <f t="shared" si="139"/>
        <v>6.681766704416761</v>
      </c>
      <c r="CT58" s="14"/>
      <c r="CU58" s="15"/>
      <c r="CV58" s="173">
        <v>319.74860209000002</v>
      </c>
      <c r="CW58" s="15">
        <f t="shared" si="140"/>
        <v>18.835946947198302</v>
      </c>
      <c r="CX58" s="173"/>
      <c r="CY58" s="15" t="e">
        <f t="shared" si="141"/>
        <v>#DIV/0!</v>
      </c>
      <c r="CZ58" s="173">
        <v>0</v>
      </c>
      <c r="DA58" s="15">
        <f t="shared" si="142"/>
        <v>0</v>
      </c>
      <c r="DB58" s="173">
        <v>21.500690039999999</v>
      </c>
      <c r="DC58" s="15">
        <f t="shared" si="143"/>
        <v>14.612232694003296</v>
      </c>
      <c r="DD58" s="14"/>
      <c r="DE58" s="15"/>
      <c r="DF58" s="173"/>
      <c r="DG58" s="15">
        <f t="shared" si="144"/>
        <v>0</v>
      </c>
      <c r="DI58" s="15"/>
      <c r="DJ58" s="173">
        <v>14.108824220000001</v>
      </c>
      <c r="DK58" s="15">
        <f t="shared" si="145"/>
        <v>8.9887314699508352</v>
      </c>
      <c r="DL58" s="173">
        <v>140.35726563</v>
      </c>
      <c r="DM58" s="15">
        <f t="shared" si="146"/>
        <v>10.334383803052775</v>
      </c>
      <c r="DN58" s="1562">
        <f>485.1+10.2</f>
        <v>495.3</v>
      </c>
      <c r="DO58" s="15">
        <f t="shared" si="147"/>
        <v>45.780571217302892</v>
      </c>
      <c r="DP58" s="1562">
        <v>0</v>
      </c>
      <c r="DQ58" s="15">
        <f t="shared" si="148"/>
        <v>0</v>
      </c>
      <c r="DR58" s="1580">
        <v>70.5</v>
      </c>
      <c r="DS58" s="15">
        <f t="shared" si="149"/>
        <v>49.197487787857632</v>
      </c>
      <c r="DT58" s="1562">
        <f>20.8+101.5+4.2+20.2+10.1+10.6+15.5+7.2+10.2+51+51+30.2</f>
        <v>332.49999999999994</v>
      </c>
      <c r="DU58" s="15">
        <f t="shared" si="150"/>
        <v>62.394445486958148</v>
      </c>
      <c r="DV58" s="1548">
        <v>3.5979999999999999</v>
      </c>
      <c r="DW58" s="15">
        <f t="shared" si="151"/>
        <v>0.78202163473067887</v>
      </c>
      <c r="DX58" s="1520">
        <v>29.3</v>
      </c>
      <c r="DY58" s="15">
        <f t="shared" si="151"/>
        <v>12.336842105263159</v>
      </c>
      <c r="DZ58" s="1520">
        <v>16.3</v>
      </c>
      <c r="EA58" s="15">
        <f t="shared" si="152"/>
        <v>7.2995969547693687</v>
      </c>
      <c r="EB58" s="173">
        <v>336.56804799999998</v>
      </c>
      <c r="EC58" s="15">
        <f t="shared" si="152"/>
        <v>33.401459659298766</v>
      </c>
    </row>
    <row r="59" spans="1:151" ht="12.75" customHeight="1">
      <c r="A59" s="14" t="s">
        <v>170</v>
      </c>
      <c r="B59" s="173">
        <f t="shared" si="102"/>
        <v>5783.7155178400008</v>
      </c>
      <c r="C59" s="15">
        <f t="shared" si="103"/>
        <v>9.0485053935649393</v>
      </c>
      <c r="D59" s="173"/>
      <c r="E59" s="15">
        <f t="shared" si="104"/>
        <v>0</v>
      </c>
      <c r="F59" s="671">
        <f>30198148.85/1000000</f>
        <v>30.198148850000003</v>
      </c>
      <c r="G59" s="15">
        <f t="shared" si="104"/>
        <v>72.242080118718761</v>
      </c>
      <c r="H59" s="671">
        <v>370</v>
      </c>
      <c r="I59" s="15">
        <f t="shared" si="105"/>
        <v>45.077028387544928</v>
      </c>
      <c r="J59" s="173">
        <v>11.77</v>
      </c>
      <c r="K59" s="15">
        <f t="shared" si="106"/>
        <v>6.2496681357192152</v>
      </c>
      <c r="L59" s="14"/>
      <c r="N59" s="1519">
        <v>7</v>
      </c>
      <c r="O59" s="15">
        <f t="shared" si="107"/>
        <v>1.7434620174346203</v>
      </c>
      <c r="P59" s="1520">
        <v>1</v>
      </c>
      <c r="Q59" s="15">
        <f t="shared" si="108"/>
        <v>6.4516129032258061</v>
      </c>
      <c r="R59" s="173">
        <v>261.60000000000002</v>
      </c>
      <c r="S59" s="15">
        <f t="shared" si="109"/>
        <v>14.089513653255779</v>
      </c>
      <c r="T59" s="173"/>
      <c r="U59" s="15">
        <f t="shared" si="110"/>
        <v>0</v>
      </c>
      <c r="V59" s="173"/>
      <c r="W59" s="15">
        <f t="shared" si="111"/>
        <v>0</v>
      </c>
      <c r="X59" s="173">
        <v>1419.82</v>
      </c>
      <c r="Y59" s="15">
        <f t="shared" si="112"/>
        <v>34.374360638847108</v>
      </c>
      <c r="Z59" s="14"/>
      <c r="AB59" s="173"/>
      <c r="AC59" s="15">
        <f t="shared" si="113"/>
        <v>0</v>
      </c>
      <c r="AD59" s="173"/>
      <c r="AG59" s="15"/>
      <c r="AH59" s="1544">
        <f>8600381/1000000</f>
        <v>8.6003810000000005</v>
      </c>
      <c r="AI59" s="15">
        <f t="shared" si="114"/>
        <v>5.3395913591585238</v>
      </c>
      <c r="AJ59" s="173">
        <v>1.01</v>
      </c>
      <c r="AK59" s="15">
        <f t="shared" si="115"/>
        <v>5.1295073641442359</v>
      </c>
      <c r="AM59" s="15"/>
      <c r="AO59" s="15"/>
      <c r="AP59" s="1519">
        <f>(502174887+67466287)/1000000</f>
        <v>569.64117399999998</v>
      </c>
      <c r="AQ59" s="15">
        <f t="shared" si="116"/>
        <v>16.652003715682202</v>
      </c>
      <c r="AR59" s="1519">
        <f>127683730/1000000</f>
        <v>127.68373</v>
      </c>
      <c r="AS59" s="15">
        <f t="shared" si="117"/>
        <v>11.96194258366652</v>
      </c>
      <c r="AT59" s="1519">
        <f>(676698+25049325)/1000000</f>
        <v>25.726023000000001</v>
      </c>
      <c r="AU59" s="15">
        <f t="shared" si="118"/>
        <v>0.97106478567522236</v>
      </c>
      <c r="AV59" s="1519">
        <f>19354740/1000000</f>
        <v>19.35474</v>
      </c>
      <c r="AW59" s="15">
        <f t="shared" si="119"/>
        <v>1.1586810763402402</v>
      </c>
      <c r="AX59" s="1519">
        <f>(139527981+67748181)/1000000</f>
        <v>207.276162</v>
      </c>
      <c r="AY59" s="15">
        <f t="shared" si="120"/>
        <v>6.1547680287380224</v>
      </c>
      <c r="AZ59" s="173">
        <v>553.38268043999994</v>
      </c>
      <c r="BA59" s="15">
        <f t="shared" si="121"/>
        <v>20.95455968828454</v>
      </c>
      <c r="BC59" s="15"/>
      <c r="BD59" s="173"/>
      <c r="BE59" s="15">
        <f t="shared" si="122"/>
        <v>0</v>
      </c>
      <c r="BF59" s="173"/>
      <c r="BG59" s="15">
        <f t="shared" si="123"/>
        <v>0</v>
      </c>
      <c r="BH59" s="173"/>
      <c r="BI59" s="15"/>
      <c r="BJ59" s="173">
        <v>3.79</v>
      </c>
      <c r="BK59" s="15">
        <f t="shared" si="124"/>
        <v>2.8479110309588216</v>
      </c>
      <c r="BL59" s="173"/>
      <c r="BM59" s="15">
        <f t="shared" si="125"/>
        <v>0</v>
      </c>
      <c r="BN59" s="173">
        <v>341.75099999999998</v>
      </c>
      <c r="BO59" s="15">
        <f t="shared" si="126"/>
        <v>32.280584760963798</v>
      </c>
      <c r="BP59" s="173">
        <v>722</v>
      </c>
      <c r="BQ59" s="15">
        <f t="shared" si="127"/>
        <v>14.391070360773369</v>
      </c>
      <c r="BS59" s="15"/>
      <c r="BT59" s="173"/>
      <c r="BU59" s="15">
        <f t="shared" si="128"/>
        <v>0</v>
      </c>
      <c r="BV59" s="173"/>
      <c r="BW59" s="15">
        <f t="shared" si="129"/>
        <v>0</v>
      </c>
      <c r="BX59" s="173">
        <v>79.845777219999988</v>
      </c>
      <c r="BY59" s="15">
        <f t="shared" si="130"/>
        <v>18.384043580853543</v>
      </c>
      <c r="BZ59" s="173">
        <v>158.39717099999999</v>
      </c>
      <c r="CA59" s="15">
        <f t="shared" si="131"/>
        <v>5.8876092064800778</v>
      </c>
      <c r="CB59" s="173">
        <v>36.794505000000001</v>
      </c>
      <c r="CC59" s="15">
        <f t="shared" si="132"/>
        <v>10.050315843926008</v>
      </c>
      <c r="CD59" s="173"/>
      <c r="CE59" s="15">
        <f t="shared" si="133"/>
        <v>0</v>
      </c>
      <c r="CG59" s="15"/>
      <c r="CH59" s="173">
        <v>0</v>
      </c>
      <c r="CI59" s="15">
        <f t="shared" si="134"/>
        <v>0</v>
      </c>
      <c r="CJ59" s="173">
        <v>0</v>
      </c>
      <c r="CK59" s="15">
        <f t="shared" si="135"/>
        <v>0</v>
      </c>
      <c r="CL59" s="173">
        <v>0.1</v>
      </c>
      <c r="CM59" s="15">
        <f t="shared" si="136"/>
        <v>0.16393442622950818</v>
      </c>
      <c r="CN59" s="173">
        <v>21.4</v>
      </c>
      <c r="CO59" s="15">
        <f t="shared" si="137"/>
        <v>5.1541425818882463</v>
      </c>
      <c r="CP59" s="173">
        <v>0</v>
      </c>
      <c r="CQ59" s="15">
        <f t="shared" si="138"/>
        <v>0</v>
      </c>
      <c r="CR59" s="173">
        <v>36</v>
      </c>
      <c r="CS59" s="15">
        <f t="shared" si="139"/>
        <v>13.590033975084939</v>
      </c>
      <c r="CT59" s="14"/>
      <c r="CU59" s="15"/>
      <c r="CV59" s="173">
        <v>456.50266028999999</v>
      </c>
      <c r="CW59" s="15">
        <f t="shared" si="140"/>
        <v>26.891938961650418</v>
      </c>
      <c r="CX59" s="173"/>
      <c r="CY59" s="15" t="e">
        <f t="shared" si="141"/>
        <v>#DIV/0!</v>
      </c>
      <c r="CZ59" s="173">
        <v>0</v>
      </c>
      <c r="DA59" s="15">
        <f t="shared" si="142"/>
        <v>0</v>
      </c>
      <c r="DB59" s="173">
        <v>3</v>
      </c>
      <c r="DC59" s="15">
        <f t="shared" si="143"/>
        <v>2.0388507531830773</v>
      </c>
      <c r="DD59" s="14"/>
      <c r="DE59" s="15"/>
      <c r="DF59" s="173"/>
      <c r="DG59" s="15">
        <f t="shared" si="144"/>
        <v>0</v>
      </c>
      <c r="DI59" s="15"/>
      <c r="DJ59" s="173">
        <v>13.130712000000001</v>
      </c>
      <c r="DK59" s="15">
        <f t="shared" si="145"/>
        <v>8.3655762051347651</v>
      </c>
      <c r="DL59" s="173">
        <v>96.156909040000002</v>
      </c>
      <c r="DM59" s="15">
        <f t="shared" si="146"/>
        <v>7.079949861335832</v>
      </c>
      <c r="DN59" s="1562">
        <v>0</v>
      </c>
      <c r="DO59" s="15">
        <f t="shared" si="147"/>
        <v>0</v>
      </c>
      <c r="DP59" s="1562">
        <v>0.20699999999999999</v>
      </c>
      <c r="DQ59" s="15">
        <f t="shared" si="148"/>
        <v>4.6906866077498313</v>
      </c>
      <c r="DR59" s="173"/>
      <c r="DS59" s="15">
        <f t="shared" si="149"/>
        <v>0</v>
      </c>
      <c r="DT59" s="1562">
        <v>0</v>
      </c>
      <c r="DU59" s="15">
        <f t="shared" si="150"/>
        <v>0</v>
      </c>
      <c r="DV59" s="1548">
        <v>73.116</v>
      </c>
      <c r="DW59" s="15">
        <f t="shared" si="151"/>
        <v>15.891688117000644</v>
      </c>
      <c r="DX59" s="1520">
        <v>14.8</v>
      </c>
      <c r="DY59" s="15">
        <f t="shared" si="151"/>
        <v>6.2315789473684209</v>
      </c>
      <c r="DZ59" s="1520">
        <v>83.2</v>
      </c>
      <c r="EA59" s="15">
        <f t="shared" si="152"/>
        <v>37.259292431706228</v>
      </c>
      <c r="EB59" s="173">
        <v>29.460744000000002</v>
      </c>
      <c r="EC59" s="15">
        <f t="shared" si="152"/>
        <v>2.9237233245888161</v>
      </c>
    </row>
    <row r="60" spans="1:151" ht="12.75" customHeight="1">
      <c r="A60" s="14" t="s">
        <v>171</v>
      </c>
      <c r="B60" s="14">
        <f t="shared" si="102"/>
        <v>7354.8861620600019</v>
      </c>
      <c r="C60" s="15">
        <f t="shared" si="103"/>
        <v>11.506569937815724</v>
      </c>
      <c r="E60" s="15">
        <f t="shared" si="104"/>
        <v>0</v>
      </c>
      <c r="F60" s="671">
        <f>1439043.27/1000000</f>
        <v>1.43904327</v>
      </c>
      <c r="G60" s="15">
        <f t="shared" si="104"/>
        <v>3.4425778785987746</v>
      </c>
      <c r="H60" s="671"/>
      <c r="I60" s="15">
        <f t="shared" si="105"/>
        <v>0</v>
      </c>
      <c r="J60" s="14">
        <v>28.04</v>
      </c>
      <c r="K60" s="15">
        <f t="shared" si="106"/>
        <v>14.888759093081291</v>
      </c>
      <c r="L60" s="14"/>
      <c r="N60" s="1519">
        <v>5.38</v>
      </c>
      <c r="O60" s="15">
        <f t="shared" si="107"/>
        <v>1.339975093399751</v>
      </c>
      <c r="P60" s="1520">
        <v>5.3</v>
      </c>
      <c r="Q60" s="15">
        <f t="shared" si="108"/>
        <v>34.193548387096776</v>
      </c>
      <c r="S60" s="15">
        <f t="shared" si="109"/>
        <v>0</v>
      </c>
      <c r="U60" s="15">
        <f t="shared" si="110"/>
        <v>0</v>
      </c>
      <c r="V60" s="14"/>
      <c r="W60" s="15">
        <f t="shared" si="111"/>
        <v>0</v>
      </c>
      <c r="X60" s="14">
        <v>461.99</v>
      </c>
      <c r="Y60" s="15">
        <f t="shared" si="112"/>
        <v>11.184946592906829</v>
      </c>
      <c r="Z60" s="14"/>
      <c r="AB60" s="14"/>
      <c r="AC60" s="15">
        <f t="shared" si="113"/>
        <v>0</v>
      </c>
      <c r="AG60" s="15"/>
      <c r="AH60" s="1544"/>
      <c r="AI60" s="15">
        <f t="shared" si="114"/>
        <v>0</v>
      </c>
      <c r="AJ60" s="14">
        <v>1.38</v>
      </c>
      <c r="AK60" s="15">
        <f t="shared" si="115"/>
        <v>7.0086338242762825</v>
      </c>
      <c r="AM60" s="15"/>
      <c r="AO60" s="15"/>
      <c r="AP60" s="1519">
        <f>1003133225/1000000</f>
        <v>1003.133225</v>
      </c>
      <c r="AQ60" s="15">
        <f t="shared" si="116"/>
        <v>29.324035818422551</v>
      </c>
      <c r="AR60" s="1519">
        <f>206450889/1000000</f>
        <v>206.45088899999999</v>
      </c>
      <c r="AS60" s="15">
        <f t="shared" si="117"/>
        <v>19.341177459061619</v>
      </c>
      <c r="AT60" s="1519">
        <f>1733906874/1000000</f>
        <v>1733.906874</v>
      </c>
      <c r="AU60" s="15">
        <f t="shared" si="118"/>
        <v>65.448744525401565</v>
      </c>
      <c r="AV60" s="1519">
        <f>294933652/1000000</f>
        <v>294.933652</v>
      </c>
      <c r="AW60" s="15">
        <f t="shared" si="119"/>
        <v>17.656348850375558</v>
      </c>
      <c r="AX60" s="1519">
        <f>1118368817/1000000</f>
        <v>1118.368817</v>
      </c>
      <c r="AY60" s="15">
        <f t="shared" si="120"/>
        <v>33.208356295255818</v>
      </c>
      <c r="AZ60" s="14">
        <v>0</v>
      </c>
      <c r="BA60" s="15">
        <f t="shared" si="121"/>
        <v>0</v>
      </c>
      <c r="BC60" s="15"/>
      <c r="BD60" s="14"/>
      <c r="BE60" s="15">
        <f t="shared" si="122"/>
        <v>0</v>
      </c>
      <c r="BF60" s="14">
        <v>469</v>
      </c>
      <c r="BG60" s="15">
        <f t="shared" si="123"/>
        <v>95.616717635066266</v>
      </c>
      <c r="BI60" s="15"/>
      <c r="BJ60" s="14">
        <v>36.950000000000003</v>
      </c>
      <c r="BK60" s="15">
        <f t="shared" si="124"/>
        <v>27.765253982566879</v>
      </c>
      <c r="BM60" s="15">
        <f t="shared" si="125"/>
        <v>0</v>
      </c>
      <c r="BN60" s="14">
        <v>5.5060000000000002</v>
      </c>
      <c r="BO60" s="15">
        <f t="shared" si="126"/>
        <v>0.52007718980739392</v>
      </c>
      <c r="BP60" s="14">
        <v>772.6</v>
      </c>
      <c r="BQ60" s="15">
        <f t="shared" si="127"/>
        <v>15.399641219852503</v>
      </c>
      <c r="BS60" s="15"/>
      <c r="BU60" s="15">
        <f t="shared" si="128"/>
        <v>0</v>
      </c>
      <c r="BW60" s="15">
        <f t="shared" si="129"/>
        <v>0</v>
      </c>
      <c r="BX60" s="14">
        <v>40.695610660000007</v>
      </c>
      <c r="BY60" s="15">
        <f t="shared" si="130"/>
        <v>9.3699367201536798</v>
      </c>
      <c r="CA60" s="15">
        <f t="shared" si="131"/>
        <v>0</v>
      </c>
      <c r="CB60" s="14">
        <v>43.670195</v>
      </c>
      <c r="CC60" s="15">
        <f t="shared" si="132"/>
        <v>11.928391283313591</v>
      </c>
      <c r="CE60" s="15">
        <f t="shared" si="133"/>
        <v>0</v>
      </c>
      <c r="CG60" s="15"/>
      <c r="CH60" s="14">
        <v>0</v>
      </c>
      <c r="CI60" s="15">
        <f t="shared" si="134"/>
        <v>0</v>
      </c>
      <c r="CJ60" s="14">
        <v>0</v>
      </c>
      <c r="CK60" s="15">
        <f t="shared" si="135"/>
        <v>0</v>
      </c>
      <c r="CL60" s="14">
        <v>9.3000000000000007</v>
      </c>
      <c r="CM60" s="15">
        <f t="shared" si="136"/>
        <v>15.245901639344265</v>
      </c>
      <c r="CN60" s="14">
        <v>27.8</v>
      </c>
      <c r="CO60" s="15">
        <f t="shared" si="137"/>
        <v>6.6955684007707124</v>
      </c>
      <c r="CP60" s="14">
        <v>0</v>
      </c>
      <c r="CQ60" s="15">
        <f t="shared" si="138"/>
        <v>0</v>
      </c>
      <c r="CR60" s="14">
        <v>19</v>
      </c>
      <c r="CS60" s="15">
        <f t="shared" si="139"/>
        <v>7.1725179312948288</v>
      </c>
      <c r="CT60" s="14"/>
      <c r="CU60" s="15"/>
      <c r="CV60" s="14">
        <v>333.64192317000004</v>
      </c>
      <c r="CW60" s="15">
        <f t="shared" si="140"/>
        <v>19.654383234558871</v>
      </c>
      <c r="CX60" s="14"/>
      <c r="CY60" s="15" t="e">
        <f t="shared" si="141"/>
        <v>#DIV/0!</v>
      </c>
      <c r="CZ60" s="14">
        <v>0</v>
      </c>
      <c r="DA60" s="15">
        <f t="shared" si="142"/>
        <v>0</v>
      </c>
      <c r="DB60" s="14">
        <v>1</v>
      </c>
      <c r="DC60" s="15">
        <f t="shared" si="143"/>
        <v>0.67961691772769239</v>
      </c>
      <c r="DD60" s="14"/>
      <c r="DE60" s="15"/>
      <c r="DF60" s="14"/>
      <c r="DG60" s="15">
        <f t="shared" si="144"/>
        <v>0</v>
      </c>
      <c r="DI60" s="15"/>
      <c r="DJ60" s="14">
        <v>27.867309339999995</v>
      </c>
      <c r="DK60" s="15">
        <f t="shared" si="145"/>
        <v>17.754261910232572</v>
      </c>
      <c r="DL60" s="14">
        <v>129.55655962</v>
      </c>
      <c r="DM60" s="15">
        <f t="shared" si="146"/>
        <v>9.5391371818659554</v>
      </c>
      <c r="DN60" s="1562">
        <v>0</v>
      </c>
      <c r="DO60" s="15">
        <f t="shared" si="147"/>
        <v>0</v>
      </c>
      <c r="DP60" s="1562">
        <f>0.1+0.5+0.2+0.1+0.2+0.1+0.1+0.1+0.7</f>
        <v>2.1000000000000005</v>
      </c>
      <c r="DQ60" s="15">
        <f t="shared" si="148"/>
        <v>47.586675730795406</v>
      </c>
      <c r="DR60" s="14"/>
      <c r="DS60" s="15">
        <f t="shared" si="149"/>
        <v>0</v>
      </c>
      <c r="DT60" s="1562">
        <v>0</v>
      </c>
      <c r="DU60" s="15">
        <f t="shared" si="150"/>
        <v>0</v>
      </c>
      <c r="DV60" s="1548">
        <v>233.697</v>
      </c>
      <c r="DW60" s="15">
        <f t="shared" si="151"/>
        <v>50.79380488372859</v>
      </c>
      <c r="DX60" s="1520">
        <v>78.7</v>
      </c>
      <c r="DY60" s="15">
        <f t="shared" si="151"/>
        <v>33.136842105263156</v>
      </c>
      <c r="DZ60" s="1520">
        <v>32.6</v>
      </c>
      <c r="EA60" s="15">
        <f t="shared" si="152"/>
        <v>14.599193909538737</v>
      </c>
      <c r="EB60" s="14">
        <v>230.879064</v>
      </c>
      <c r="EC60" s="15">
        <f t="shared" si="152"/>
        <v>22.912744653564555</v>
      </c>
    </row>
    <row r="61" spans="1:151" ht="12.75" customHeight="1">
      <c r="A61" s="14" t="s">
        <v>172</v>
      </c>
      <c r="B61" s="14">
        <f t="shared" si="102"/>
        <v>2653.5526680800003</v>
      </c>
      <c r="C61" s="15">
        <f t="shared" si="103"/>
        <v>4.1514292248934135</v>
      </c>
      <c r="E61" s="15">
        <f t="shared" si="104"/>
        <v>0</v>
      </c>
      <c r="F61" s="671"/>
      <c r="G61" s="15">
        <f t="shared" si="104"/>
        <v>0</v>
      </c>
      <c r="H61" s="671"/>
      <c r="I61" s="15">
        <f t="shared" si="105"/>
        <v>0</v>
      </c>
      <c r="J61" s="14">
        <v>1.01</v>
      </c>
      <c r="K61" s="15">
        <f t="shared" si="106"/>
        <v>0.53629267774650879</v>
      </c>
      <c r="L61" s="14"/>
      <c r="N61" s="14"/>
      <c r="O61" s="15">
        <f t="shared" si="107"/>
        <v>0</v>
      </c>
      <c r="P61" s="1520">
        <v>3.3</v>
      </c>
      <c r="Q61" s="15">
        <f t="shared" si="108"/>
        <v>21.29032258064516</v>
      </c>
      <c r="S61" s="15">
        <f t="shared" si="109"/>
        <v>0</v>
      </c>
      <c r="U61" s="15">
        <f t="shared" si="110"/>
        <v>0</v>
      </c>
      <c r="V61" s="14"/>
      <c r="W61" s="15">
        <f t="shared" si="111"/>
        <v>0</v>
      </c>
      <c r="X61" s="14">
        <v>418.85</v>
      </c>
      <c r="Y61" s="15">
        <f t="shared" si="112"/>
        <v>10.140511440591842</v>
      </c>
      <c r="Z61" s="14"/>
      <c r="AB61" s="14"/>
      <c r="AC61" s="15">
        <f t="shared" si="113"/>
        <v>0</v>
      </c>
      <c r="AG61" s="15"/>
      <c r="AH61" s="1544">
        <f>152808/1000000</f>
        <v>0.152808</v>
      </c>
      <c r="AI61" s="15">
        <f t="shared" si="114"/>
        <v>9.4871643059801142E-2</v>
      </c>
      <c r="AJ61" s="14">
        <v>1.35</v>
      </c>
      <c r="AK61" s="15">
        <f t="shared" si="115"/>
        <v>6.8562722194007124</v>
      </c>
      <c r="AM61" s="15"/>
      <c r="AO61" s="15"/>
      <c r="AP61" s="1519">
        <f>305439482/1000000</f>
        <v>305.439482</v>
      </c>
      <c r="AQ61" s="15">
        <f t="shared" si="116"/>
        <v>8.9287425511486074</v>
      </c>
      <c r="AR61" s="1519">
        <f>8597267/1000000</f>
        <v>8.5972670000000004</v>
      </c>
      <c r="AS61" s="15">
        <f t="shared" si="117"/>
        <v>0.80542770978299993</v>
      </c>
      <c r="AT61" s="1519">
        <f>539991711/1000000</f>
        <v>539.99171100000001</v>
      </c>
      <c r="AU61" s="15">
        <f t="shared" si="118"/>
        <v>20.382743773050798</v>
      </c>
      <c r="AV61" s="1519">
        <f>611717724/1000000</f>
        <v>611.71772399999998</v>
      </c>
      <c r="AW61" s="15">
        <f t="shared" si="119"/>
        <v>36.620783893801828</v>
      </c>
      <c r="AX61" s="1519">
        <f>132708218/1000000</f>
        <v>132.70821799999999</v>
      </c>
      <c r="AY61" s="15">
        <f t="shared" si="120"/>
        <v>3.9405799944192119</v>
      </c>
      <c r="AZ61" s="14">
        <v>0</v>
      </c>
      <c r="BA61" s="15">
        <f t="shared" si="121"/>
        <v>0</v>
      </c>
      <c r="BC61" s="15"/>
      <c r="BD61" s="14"/>
      <c r="BE61" s="15">
        <f t="shared" si="122"/>
        <v>0</v>
      </c>
      <c r="BF61" s="14"/>
      <c r="BG61" s="15">
        <f t="shared" si="123"/>
        <v>0</v>
      </c>
      <c r="BI61" s="15"/>
      <c r="BJ61" s="14">
        <v>28.88</v>
      </c>
      <c r="BK61" s="15">
        <f t="shared" si="124"/>
        <v>21.701232341448751</v>
      </c>
      <c r="BM61" s="15">
        <f t="shared" si="125"/>
        <v>0</v>
      </c>
      <c r="BO61" s="15">
        <f t="shared" si="126"/>
        <v>0</v>
      </c>
      <c r="BP61" s="14">
        <v>262.10000000000002</v>
      </c>
      <c r="BQ61" s="15">
        <f t="shared" si="127"/>
        <v>5.224237592186566</v>
      </c>
      <c r="BS61" s="15"/>
      <c r="BU61" s="15">
        <f t="shared" si="128"/>
        <v>0</v>
      </c>
      <c r="BW61" s="15">
        <f t="shared" si="129"/>
        <v>0</v>
      </c>
      <c r="BX61" s="14">
        <v>27.708266689999999</v>
      </c>
      <c r="BY61" s="15">
        <f t="shared" si="130"/>
        <v>6.3796734168589095</v>
      </c>
      <c r="CA61" s="15">
        <f t="shared" si="131"/>
        <v>0</v>
      </c>
      <c r="CC61" s="15">
        <f t="shared" si="132"/>
        <v>0</v>
      </c>
      <c r="CE61" s="15">
        <f t="shared" si="133"/>
        <v>0</v>
      </c>
      <c r="CG61" s="15"/>
      <c r="CH61" s="14">
        <v>0</v>
      </c>
      <c r="CI61" s="15">
        <f t="shared" si="134"/>
        <v>0</v>
      </c>
      <c r="CJ61" s="14">
        <v>0</v>
      </c>
      <c r="CK61" s="15">
        <f t="shared" si="135"/>
        <v>0</v>
      </c>
      <c r="CL61" s="14">
        <v>1.3</v>
      </c>
      <c r="CM61" s="15">
        <f t="shared" si="136"/>
        <v>2.1311475409836067</v>
      </c>
      <c r="CN61" s="14">
        <v>6.3</v>
      </c>
      <c r="CO61" s="15">
        <f t="shared" si="137"/>
        <v>1.5173410404624277</v>
      </c>
      <c r="CP61" s="14">
        <v>0</v>
      </c>
      <c r="CQ61" s="15">
        <f t="shared" si="138"/>
        <v>0</v>
      </c>
      <c r="CR61" s="14">
        <v>11.5</v>
      </c>
      <c r="CS61" s="15">
        <f t="shared" si="139"/>
        <v>4.3412608531521331</v>
      </c>
      <c r="CT61" s="14"/>
      <c r="CU61" s="15"/>
      <c r="CV61" s="14">
        <v>163.99544743999999</v>
      </c>
      <c r="CW61" s="15">
        <f t="shared" si="140"/>
        <v>9.6607444954283803</v>
      </c>
      <c r="CX61" s="14"/>
      <c r="CY61" s="15" t="e">
        <f t="shared" si="141"/>
        <v>#DIV/0!</v>
      </c>
      <c r="CZ61" s="14">
        <v>0</v>
      </c>
      <c r="DA61" s="15">
        <f t="shared" si="142"/>
        <v>0</v>
      </c>
      <c r="DB61" s="14">
        <v>0</v>
      </c>
      <c r="DC61" s="15">
        <f t="shared" si="143"/>
        <v>0</v>
      </c>
      <c r="DD61" s="14"/>
      <c r="DE61" s="15"/>
      <c r="DF61" s="14"/>
      <c r="DG61" s="15">
        <f t="shared" si="144"/>
        <v>0</v>
      </c>
      <c r="DI61" s="15"/>
      <c r="DJ61" s="14">
        <v>17.402945600000002</v>
      </c>
      <c r="DK61" s="15">
        <f t="shared" si="145"/>
        <v>11.087416098275158</v>
      </c>
      <c r="DL61" s="14">
        <v>54.313781349999999</v>
      </c>
      <c r="DM61" s="15">
        <f t="shared" si="146"/>
        <v>3.9990766402193123</v>
      </c>
      <c r="DN61" s="1562">
        <v>0</v>
      </c>
      <c r="DO61" s="15">
        <f t="shared" si="147"/>
        <v>0</v>
      </c>
      <c r="DP61" s="1562">
        <f>0.5+0.7</f>
        <v>1.2</v>
      </c>
      <c r="DQ61" s="15">
        <f t="shared" si="148"/>
        <v>27.19238613188308</v>
      </c>
      <c r="DR61" s="14"/>
      <c r="DS61" s="15">
        <f t="shared" si="149"/>
        <v>0</v>
      </c>
      <c r="DT61" s="1562">
        <v>0</v>
      </c>
      <c r="DU61" s="15">
        <f t="shared" si="150"/>
        <v>0</v>
      </c>
      <c r="DV61" s="1548">
        <v>7.4379999999999997</v>
      </c>
      <c r="DW61" s="15">
        <f t="shared" si="151"/>
        <v>1.6166417229368508</v>
      </c>
      <c r="DX61" s="1520">
        <v>19.600000000000001</v>
      </c>
      <c r="DY61" s="15">
        <f t="shared" si="151"/>
        <v>8.2526315789473692</v>
      </c>
      <c r="DZ61" s="1520">
        <v>15.4</v>
      </c>
      <c r="EA61" s="15">
        <f t="shared" si="152"/>
        <v>6.8965517241379306</v>
      </c>
      <c r="EB61" s="14">
        <v>13.297017</v>
      </c>
      <c r="EC61" s="15">
        <f t="shared" si="152"/>
        <v>1.3196136102453488</v>
      </c>
    </row>
    <row r="62" spans="1:151" ht="12.75" customHeight="1" thickBot="1">
      <c r="A62" s="14" t="s">
        <v>173</v>
      </c>
      <c r="B62" s="173">
        <f t="shared" si="102"/>
        <v>5930.9244361600004</v>
      </c>
      <c r="C62" s="15">
        <f t="shared" si="103"/>
        <v>9.2788107547623788</v>
      </c>
      <c r="D62" s="173"/>
      <c r="E62" s="15">
        <f t="shared" si="104"/>
        <v>0</v>
      </c>
      <c r="F62" s="671">
        <f>1434576.36/1000000</f>
        <v>1.4345763600000001</v>
      </c>
      <c r="G62" s="15">
        <f t="shared" si="104"/>
        <v>3.4318918305331794</v>
      </c>
      <c r="H62" s="671"/>
      <c r="I62" s="15">
        <f t="shared" si="105"/>
        <v>0</v>
      </c>
      <c r="J62" s="173">
        <v>9.34</v>
      </c>
      <c r="K62" s="15">
        <f t="shared" si="106"/>
        <v>4.9593798120320702</v>
      </c>
      <c r="L62" s="14"/>
      <c r="N62" s="173"/>
      <c r="O62" s="15">
        <f t="shared" si="107"/>
        <v>0</v>
      </c>
      <c r="P62" s="1520">
        <v>0</v>
      </c>
      <c r="Q62" s="15">
        <f t="shared" si="108"/>
        <v>0</v>
      </c>
      <c r="R62" s="173"/>
      <c r="S62" s="15">
        <f t="shared" si="109"/>
        <v>0</v>
      </c>
      <c r="T62" s="173"/>
      <c r="U62" s="15">
        <f t="shared" si="110"/>
        <v>0</v>
      </c>
      <c r="V62" s="173"/>
      <c r="W62" s="15">
        <f t="shared" si="111"/>
        <v>0</v>
      </c>
      <c r="X62" s="173">
        <v>14.66</v>
      </c>
      <c r="Y62" s="15">
        <f t="shared" si="112"/>
        <v>0.35492395301200053</v>
      </c>
      <c r="Z62" s="14"/>
      <c r="AB62" s="173"/>
      <c r="AC62" s="15">
        <f t="shared" si="113"/>
        <v>0</v>
      </c>
      <c r="AD62" s="173"/>
      <c r="AG62" s="15"/>
      <c r="AH62" s="173"/>
      <c r="AI62" s="15">
        <f t="shared" si="114"/>
        <v>0</v>
      </c>
      <c r="AJ62" s="173">
        <v>0</v>
      </c>
      <c r="AK62" s="15">
        <f t="shared" si="115"/>
        <v>0</v>
      </c>
      <c r="AM62" s="15"/>
      <c r="AO62" s="15"/>
      <c r="AP62" s="1519">
        <f>174882320/1000000</f>
        <v>174.88231999999999</v>
      </c>
      <c r="AQ62" s="15">
        <f t="shared" si="116"/>
        <v>5.1122376249563803</v>
      </c>
      <c r="AR62" s="1519">
        <f>16265961/1000000</f>
        <v>16.265961000000001</v>
      </c>
      <c r="AS62" s="15">
        <f t="shared" si="117"/>
        <v>1.5238628410225707</v>
      </c>
      <c r="AT62" s="1519">
        <f>(141312483+104426357)/1000000</f>
        <v>245.73884000000001</v>
      </c>
      <c r="AU62" s="15">
        <f t="shared" si="118"/>
        <v>9.2757568473245087</v>
      </c>
      <c r="AV62" s="1519">
        <f>(261791580+15045486)/1000000</f>
        <v>276.83706599999999</v>
      </c>
      <c r="AW62" s="15">
        <f t="shared" si="119"/>
        <v>16.572987785098334</v>
      </c>
      <c r="AX62" s="1519">
        <f>(146595216+12926756)/1000000</f>
        <v>159.52197200000001</v>
      </c>
      <c r="AY62" s="15">
        <f t="shared" si="120"/>
        <v>4.7367759209418496</v>
      </c>
      <c r="AZ62" s="173">
        <v>0</v>
      </c>
      <c r="BA62" s="15">
        <f t="shared" si="121"/>
        <v>0</v>
      </c>
      <c r="BC62" s="15"/>
      <c r="BD62" s="173"/>
      <c r="BE62" s="15">
        <f t="shared" si="122"/>
        <v>0</v>
      </c>
      <c r="BF62" s="173"/>
      <c r="BG62" s="15">
        <f t="shared" si="123"/>
        <v>0</v>
      </c>
      <c r="BH62" s="173"/>
      <c r="BI62" s="15"/>
      <c r="BJ62" s="173">
        <v>36.44</v>
      </c>
      <c r="BK62" s="15">
        <f t="shared" si="124"/>
        <v>27.382025849113312</v>
      </c>
      <c r="BL62" s="173"/>
      <c r="BM62" s="15">
        <f t="shared" si="125"/>
        <v>0</v>
      </c>
      <c r="BN62" s="173">
        <v>111.148</v>
      </c>
      <c r="BO62" s="15">
        <f t="shared" si="126"/>
        <v>10.498645022286999</v>
      </c>
      <c r="BP62" s="173">
        <v>89</v>
      </c>
      <c r="BQ62" s="15">
        <f t="shared" si="127"/>
        <v>1.7739685070759417</v>
      </c>
      <c r="BS62" s="15"/>
      <c r="BT62" s="173"/>
      <c r="BU62" s="15">
        <f t="shared" si="128"/>
        <v>0</v>
      </c>
      <c r="BV62" s="173"/>
      <c r="BW62" s="15">
        <f t="shared" si="129"/>
        <v>0</v>
      </c>
      <c r="BX62" s="173">
        <v>2.7613325199999998</v>
      </c>
      <c r="BY62" s="15">
        <f t="shared" si="130"/>
        <v>0.63578136698495957</v>
      </c>
      <c r="BZ62" s="173"/>
      <c r="CA62" s="15">
        <f t="shared" si="131"/>
        <v>0</v>
      </c>
      <c r="CB62" s="173"/>
      <c r="CC62" s="15">
        <f t="shared" si="132"/>
        <v>0</v>
      </c>
      <c r="CD62" s="173"/>
      <c r="CE62" s="15">
        <f t="shared" si="133"/>
        <v>0</v>
      </c>
      <c r="CG62" s="15"/>
      <c r="CH62" s="173">
        <v>0</v>
      </c>
      <c r="CI62" s="15">
        <f t="shared" si="134"/>
        <v>0</v>
      </c>
      <c r="CJ62" s="173">
        <v>0</v>
      </c>
      <c r="CK62" s="15">
        <f t="shared" si="135"/>
        <v>0</v>
      </c>
      <c r="CL62" s="173">
        <v>2.2000000000000002</v>
      </c>
      <c r="CM62" s="15">
        <f t="shared" si="136"/>
        <v>3.6065573770491808</v>
      </c>
      <c r="CN62" s="173">
        <v>0.1</v>
      </c>
      <c r="CO62" s="15">
        <f t="shared" si="137"/>
        <v>2.408477842003854E-2</v>
      </c>
      <c r="CP62" s="173">
        <v>0</v>
      </c>
      <c r="CQ62" s="15">
        <f t="shared" si="138"/>
        <v>0</v>
      </c>
      <c r="CR62" s="173">
        <v>3.9</v>
      </c>
      <c r="CS62" s="15">
        <f t="shared" si="139"/>
        <v>1.4722536806342017</v>
      </c>
      <c r="CT62" s="14"/>
      <c r="CU62" s="15"/>
      <c r="CV62" s="173">
        <v>0</v>
      </c>
      <c r="CW62" s="15">
        <f t="shared" si="140"/>
        <v>0</v>
      </c>
      <c r="CX62" s="173"/>
      <c r="CY62" s="15" t="e">
        <f t="shared" si="141"/>
        <v>#DIV/0!</v>
      </c>
      <c r="CZ62" s="173">
        <v>4722.9084197499997</v>
      </c>
      <c r="DA62" s="15">
        <f t="shared" si="142"/>
        <v>100</v>
      </c>
      <c r="DB62" s="173">
        <v>0</v>
      </c>
      <c r="DC62" s="15">
        <f t="shared" si="143"/>
        <v>0</v>
      </c>
      <c r="DD62" s="14"/>
      <c r="DE62" s="15"/>
      <c r="DF62" s="173"/>
      <c r="DG62" s="15">
        <f t="shared" si="144"/>
        <v>0</v>
      </c>
      <c r="DI62" s="15"/>
      <c r="DJ62" s="173">
        <v>0</v>
      </c>
      <c r="DK62" s="15">
        <f t="shared" si="145"/>
        <v>0</v>
      </c>
      <c r="DL62" s="173">
        <v>22.81372653</v>
      </c>
      <c r="DM62" s="15">
        <f t="shared" si="146"/>
        <v>1.6797549088795782</v>
      </c>
      <c r="DN62" s="1562">
        <v>0</v>
      </c>
      <c r="DO62" s="15">
        <f t="shared" si="147"/>
        <v>0</v>
      </c>
      <c r="DP62" s="1562">
        <f>0.3+0.1+0.2</f>
        <v>0.60000000000000009</v>
      </c>
      <c r="DQ62" s="15">
        <f t="shared" si="148"/>
        <v>13.596193065941542</v>
      </c>
      <c r="DR62" s="173"/>
      <c r="DS62" s="15">
        <f t="shared" si="149"/>
        <v>0</v>
      </c>
      <c r="DT62" s="1562">
        <v>0</v>
      </c>
      <c r="DU62" s="15">
        <f t="shared" si="150"/>
        <v>0</v>
      </c>
      <c r="DV62" s="1548">
        <v>0</v>
      </c>
      <c r="DW62" s="15">
        <f t="shared" si="151"/>
        <v>0</v>
      </c>
      <c r="DX62" s="1520">
        <v>10.8</v>
      </c>
      <c r="DY62" s="15">
        <f t="shared" si="151"/>
        <v>4.5473684210526315</v>
      </c>
      <c r="DZ62" s="1520">
        <v>0.7</v>
      </c>
      <c r="EA62" s="15">
        <f t="shared" si="152"/>
        <v>0.31347962382445138</v>
      </c>
      <c r="EB62" s="173">
        <v>28.872222000000001</v>
      </c>
      <c r="EC62" s="15">
        <f t="shared" si="152"/>
        <v>2.8653176204275885</v>
      </c>
    </row>
    <row r="63" spans="1:151" ht="12.75" customHeight="1" thickBot="1">
      <c r="A63" s="41" t="s">
        <v>22</v>
      </c>
      <c r="B63" s="5">
        <f t="shared" si="102"/>
        <v>42944.829750295619</v>
      </c>
      <c r="C63" s="51">
        <f t="shared" si="103"/>
        <v>67.186313438597395</v>
      </c>
      <c r="D63" s="5">
        <f>SUM(D55:D62)</f>
        <v>0</v>
      </c>
      <c r="E63" s="51">
        <f t="shared" si="104"/>
        <v>0</v>
      </c>
      <c r="F63" s="5">
        <f>SUM(F55:F62)</f>
        <v>41.801327980000003</v>
      </c>
      <c r="G63" s="51">
        <f t="shared" si="104"/>
        <v>100</v>
      </c>
      <c r="H63" s="5">
        <f>SUM(H55:H62)</f>
        <v>820.83682699999997</v>
      </c>
      <c r="I63" s="51">
        <f t="shared" si="105"/>
        <v>100.00239176276028</v>
      </c>
      <c r="J63" s="5">
        <f>SUM(J55:J62)</f>
        <v>188.32000000000002</v>
      </c>
      <c r="K63" s="51">
        <f t="shared" si="106"/>
        <v>99.994690171507457</v>
      </c>
      <c r="L63" s="5"/>
      <c r="M63" s="51"/>
      <c r="N63" s="5">
        <f>SUM(N55:N62)</f>
        <v>401.52699999999999</v>
      </c>
      <c r="O63" s="51">
        <f t="shared" si="107"/>
        <v>100.00672478206725</v>
      </c>
      <c r="P63" s="5">
        <f>SUM(P55:P62)</f>
        <v>13.11</v>
      </c>
      <c r="Q63" s="51">
        <f t="shared" si="108"/>
        <v>84.58064516129032</v>
      </c>
      <c r="R63" s="5">
        <f>SUM(R55:R62)</f>
        <v>1856.6999999999998</v>
      </c>
      <c r="S63" s="51">
        <f t="shared" si="109"/>
        <v>99.999999999999986</v>
      </c>
      <c r="T63" s="5">
        <f>SUM(T55:T62)</f>
        <v>16.420000000000002</v>
      </c>
      <c r="U63" s="51">
        <f t="shared" si="110"/>
        <v>66.343434343434353</v>
      </c>
      <c r="V63" s="5">
        <f>SUM(V55:V62)</f>
        <v>13.1</v>
      </c>
      <c r="W63" s="51">
        <f t="shared" si="111"/>
        <v>9.2360887783914105</v>
      </c>
      <c r="X63" s="5">
        <f>SUM(X55:X62)</f>
        <v>3507.6199999999994</v>
      </c>
      <c r="Y63" s="51">
        <f t="shared" si="112"/>
        <v>84.920760986627087</v>
      </c>
      <c r="Z63" s="5"/>
      <c r="AA63" s="51"/>
      <c r="AB63" s="5">
        <f>SUM(AB55:AB62)</f>
        <v>5.8</v>
      </c>
      <c r="AC63" s="51">
        <f t="shared" si="113"/>
        <v>100</v>
      </c>
      <c r="AD63" s="5"/>
      <c r="AE63" s="51"/>
      <c r="AF63" s="5"/>
      <c r="AG63" s="51"/>
      <c r="AH63" s="5">
        <f>SUM(AH55:AH62)</f>
        <v>158.32949862999999</v>
      </c>
      <c r="AI63" s="51">
        <f t="shared" si="114"/>
        <v>98.299694255946235</v>
      </c>
      <c r="AJ63" s="5">
        <f>SUM(AJ55:AJ62)</f>
        <v>12.020000000000001</v>
      </c>
      <c r="AK63" s="51">
        <f t="shared" si="115"/>
        <v>61.046216353478933</v>
      </c>
      <c r="AL63" s="5"/>
      <c r="AM63" s="51"/>
      <c r="AN63" s="5"/>
      <c r="AO63" s="51"/>
      <c r="AP63" s="5">
        <f>SUM(AP55:AP62)</f>
        <v>3394.4614109999998</v>
      </c>
      <c r="AQ63" s="51">
        <f t="shared" si="116"/>
        <v>99.228403087154391</v>
      </c>
      <c r="AR63" s="5">
        <f>SUM(AR55:AR62)</f>
        <v>1067.4163430000001</v>
      </c>
      <c r="AS63" s="51">
        <f t="shared" si="117"/>
        <v>100.00000006134917</v>
      </c>
      <c r="AT63" s="5">
        <f>SUM(AT55:AT62)</f>
        <v>2649.221845</v>
      </c>
      <c r="AU63" s="51">
        <f t="shared" si="118"/>
        <v>99.998590653558935</v>
      </c>
      <c r="AV63" s="5">
        <f>SUM(AV55:AV62)</f>
        <v>1632.1613434999999</v>
      </c>
      <c r="AW63" s="51">
        <f t="shared" si="119"/>
        <v>97.710145537863724</v>
      </c>
      <c r="AX63" s="5">
        <f>SUM(AX55:AX62)</f>
        <v>3288.2901748099998</v>
      </c>
      <c r="AY63" s="51">
        <f t="shared" si="120"/>
        <v>97.641055497418705</v>
      </c>
      <c r="AZ63" s="5">
        <f>SUM(AZ55:AZ62)</f>
        <v>2640.8680938722705</v>
      </c>
      <c r="BA63" s="51">
        <f t="shared" si="121"/>
        <v>99.999927821978005</v>
      </c>
      <c r="BB63" s="5"/>
      <c r="BC63" s="51"/>
      <c r="BD63" s="5">
        <f>SUM(BD55:BD62)</f>
        <v>225</v>
      </c>
      <c r="BE63" s="51">
        <f t="shared" si="122"/>
        <v>100</v>
      </c>
      <c r="BF63" s="5">
        <f>SUM(BF55:BF62)</f>
        <v>490.5</v>
      </c>
      <c r="BG63" s="51">
        <f t="shared" si="123"/>
        <v>100</v>
      </c>
      <c r="BH63" s="5"/>
      <c r="BI63" s="51"/>
      <c r="BJ63" s="5">
        <f>SUM(BJ55:BJ62)</f>
        <v>133.07999999999998</v>
      </c>
      <c r="BK63" s="51">
        <f t="shared" si="124"/>
        <v>99.999999999999972</v>
      </c>
      <c r="BL63" s="5">
        <f>SUM(BL55:BL62)</f>
        <v>115.324</v>
      </c>
      <c r="BM63" s="51">
        <f t="shared" si="125"/>
        <v>100</v>
      </c>
      <c r="BN63" s="5">
        <f>SUM(BN55:BN62)</f>
        <v>991.41</v>
      </c>
      <c r="BO63" s="51">
        <f t="shared" si="126"/>
        <v>93.645064792398912</v>
      </c>
      <c r="BP63" s="5">
        <f>SUM(BP55:BP62)</f>
        <v>4136</v>
      </c>
      <c r="BQ63" s="51">
        <f t="shared" si="127"/>
        <v>82.439705002989839</v>
      </c>
      <c r="BR63" s="5"/>
      <c r="BS63" s="51"/>
      <c r="BT63" s="5">
        <f>SUM(BT55:BT62)</f>
        <v>1.95</v>
      </c>
      <c r="BU63" s="51">
        <f t="shared" si="128"/>
        <v>74.427480916030532</v>
      </c>
      <c r="BV63" s="5">
        <f>SUM(BV55:BV62)</f>
        <v>351.59</v>
      </c>
      <c r="BW63" s="51">
        <f t="shared" si="129"/>
        <v>88.179674959871576</v>
      </c>
      <c r="BX63" s="5">
        <f>SUM(BX55:BX62)</f>
        <v>322.29390438000001</v>
      </c>
      <c r="BY63" s="51">
        <f t="shared" si="130"/>
        <v>74.206368705510442</v>
      </c>
      <c r="BZ63" s="5">
        <f>SUM(BZ55:BZ62)</f>
        <v>2690.347906</v>
      </c>
      <c r="CA63" s="51">
        <f t="shared" si="131"/>
        <v>100</v>
      </c>
      <c r="CB63" s="5">
        <f>SUM(CB55:CB62)</f>
        <v>243.58414999999999</v>
      </c>
      <c r="CC63" s="51">
        <f t="shared" si="132"/>
        <v>66.534327396828658</v>
      </c>
      <c r="CD63" s="5">
        <f>SUM(CD55:CD62)</f>
        <v>-5.5000000000000002E-5</v>
      </c>
      <c r="CE63" s="51">
        <f t="shared" si="133"/>
        <v>-4.3435965811956835E-7</v>
      </c>
      <c r="CF63" s="5"/>
      <c r="CG63" s="51"/>
      <c r="CH63" s="5">
        <f>SUM(CH55:CH62)</f>
        <v>42.7</v>
      </c>
      <c r="CI63" s="51">
        <f t="shared" si="134"/>
        <v>70.578512396694208</v>
      </c>
      <c r="CJ63" s="5">
        <f>SUM(CJ55:CJ62)</f>
        <v>2.2999999999999998</v>
      </c>
      <c r="CK63" s="51">
        <f t="shared" si="135"/>
        <v>20.353982300884955</v>
      </c>
      <c r="CL63" s="5">
        <f>SUM(CL55:CL62)</f>
        <v>77.499999999999986</v>
      </c>
      <c r="CM63" s="51">
        <f t="shared" si="136"/>
        <v>127.04918032786883</v>
      </c>
      <c r="CN63" s="5">
        <f>SUM(CN55:CN62)</f>
        <v>336.40000000000003</v>
      </c>
      <c r="CO63" s="51">
        <f t="shared" si="137"/>
        <v>81.021194605009654</v>
      </c>
      <c r="CP63" s="5">
        <f>SUM(CP55:CP62)</f>
        <v>1.1000000000000001</v>
      </c>
      <c r="CQ63" s="51">
        <f t="shared" si="138"/>
        <v>100</v>
      </c>
      <c r="CR63" s="5">
        <f>SUM(CR55:CR62)</f>
        <v>263.69999999999993</v>
      </c>
      <c r="CS63" s="51">
        <f t="shared" si="139"/>
        <v>99.546998867497152</v>
      </c>
      <c r="CT63" s="5"/>
      <c r="CU63" s="51"/>
      <c r="CV63" s="5">
        <f>SUM(CV55:CV62)</f>
        <v>1556.0668683900001</v>
      </c>
      <c r="CW63" s="51">
        <f t="shared" si="140"/>
        <v>91.66574236042203</v>
      </c>
      <c r="CX63" s="5">
        <f>SUM(CX55:CX62)</f>
        <v>0</v>
      </c>
      <c r="CY63" s="51" t="e">
        <f t="shared" si="141"/>
        <v>#DIV/0!</v>
      </c>
      <c r="CZ63" s="5">
        <f>SUM(CZ55:CZ62)</f>
        <v>4722.9084197499997</v>
      </c>
      <c r="DA63" s="51">
        <f t="shared" si="142"/>
        <v>100</v>
      </c>
      <c r="DB63" s="5">
        <f>SUM(DB55:DB62)</f>
        <v>147.14152864000005</v>
      </c>
      <c r="DC63" s="51">
        <f t="shared" si="143"/>
        <v>99.99987216405782</v>
      </c>
      <c r="DD63" s="5"/>
      <c r="DE63" s="51"/>
      <c r="DF63" s="5">
        <f>SUM(DF55:DF62)</f>
        <v>-0.1</v>
      </c>
      <c r="DG63" s="51">
        <f t="shared" si="144"/>
        <v>-0.78616352201257866</v>
      </c>
      <c r="DH63" s="5"/>
      <c r="DI63" s="51"/>
      <c r="DJ63" s="5">
        <f>SUM(DJ55:DJ62)</f>
        <v>148.79512826999999</v>
      </c>
      <c r="DK63" s="51">
        <f t="shared" si="145"/>
        <v>94.79737157402333</v>
      </c>
      <c r="DL63" s="5">
        <f>SUM(DL55:DL62)</f>
        <v>858.89085036000006</v>
      </c>
      <c r="DM63" s="51">
        <f t="shared" si="146"/>
        <v>63.239388803349762</v>
      </c>
      <c r="DN63" s="5">
        <f>SUM(DN55:DN62)</f>
        <v>1081.9000000000001</v>
      </c>
      <c r="DO63" s="51">
        <f t="shared" si="147"/>
        <v>100</v>
      </c>
      <c r="DP63" s="5">
        <f>SUM(DP55:DP62)</f>
        <v>4.2458357133409876</v>
      </c>
      <c r="DQ63" s="51">
        <f t="shared" si="148"/>
        <v>96.212003474756159</v>
      </c>
      <c r="DR63" s="5">
        <f>SUM(DR55:DR62)</f>
        <v>95.8</v>
      </c>
      <c r="DS63" s="51">
        <f t="shared" si="149"/>
        <v>66.852756454989532</v>
      </c>
      <c r="DT63" s="5">
        <f>SUM(DT55:DT62)</f>
        <v>531.99999999999989</v>
      </c>
      <c r="DU63" s="51">
        <f t="shared" si="150"/>
        <v>99.831112779133022</v>
      </c>
      <c r="DV63" s="5">
        <f>SUM(DV55:DV62)</f>
        <v>346.52000099999998</v>
      </c>
      <c r="DW63" s="51">
        <f t="shared" si="151"/>
        <v>75.315769218703849</v>
      </c>
      <c r="DX63" s="5">
        <f>SUM(DX55:DX62)</f>
        <v>231.1</v>
      </c>
      <c r="DY63" s="51">
        <f t="shared" si="151"/>
        <v>97.305263157894743</v>
      </c>
      <c r="DZ63" s="5">
        <f>SUM(DZ55:DZ62)</f>
        <v>190.89999999999998</v>
      </c>
      <c r="EA63" s="51">
        <f t="shared" si="152"/>
        <v>85.49037169726823</v>
      </c>
      <c r="EB63" s="5">
        <f>SUM(EB55:EB62)</f>
        <v>895.87734799999987</v>
      </c>
      <c r="EC63" s="51">
        <f t="shared" si="152"/>
        <v>88.908056711614989</v>
      </c>
      <c r="EH63" s="14"/>
      <c r="EI63" s="14"/>
      <c r="EJ63" s="14"/>
      <c r="EK63" s="14"/>
      <c r="EL63" s="14"/>
      <c r="EM63" s="14"/>
      <c r="EN63" s="14"/>
      <c r="EO63" s="14"/>
      <c r="EP63" s="14"/>
      <c r="EQ63" s="14"/>
    </row>
    <row r="64" spans="1:151" ht="12.75" customHeight="1">
      <c r="A64" s="1"/>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H64" s="14"/>
      <c r="EI64" s="14"/>
      <c r="EJ64" s="14"/>
      <c r="EK64" s="14"/>
      <c r="EL64" s="14"/>
      <c r="EM64" s="14"/>
      <c r="EN64" s="14"/>
      <c r="EO64" s="14"/>
      <c r="EP64" s="14"/>
      <c r="EQ64" s="14"/>
    </row>
    <row r="65" spans="1:147" ht="12.75" customHeight="1">
      <c r="A65" s="1"/>
      <c r="B65" s="14"/>
      <c r="C65" s="105"/>
      <c r="K65" s="14"/>
      <c r="N65" s="14"/>
      <c r="O65" s="14"/>
      <c r="S65" s="14"/>
      <c r="U65" s="14"/>
      <c r="V65" s="14"/>
      <c r="W65" s="14"/>
      <c r="X65" s="14"/>
      <c r="Y65" s="14"/>
      <c r="AB65" s="14"/>
      <c r="AC65" s="14"/>
      <c r="AE65" s="14"/>
      <c r="AH65" s="14"/>
      <c r="AI65" s="14"/>
      <c r="AK65" s="14"/>
      <c r="AS65" s="14"/>
      <c r="AU65" s="14"/>
      <c r="BD65" s="14"/>
      <c r="BE65" s="14"/>
      <c r="BF65" s="14"/>
      <c r="BG65" s="14"/>
      <c r="BJ65" s="14"/>
      <c r="BK65" s="14"/>
      <c r="CN65" s="14"/>
      <c r="CO65" s="14"/>
      <c r="CP65" s="14"/>
      <c r="CQ65" s="14"/>
      <c r="CR65" s="14"/>
      <c r="CS65" s="14"/>
      <c r="CT65" s="14"/>
      <c r="CU65" s="14"/>
      <c r="CV65" s="14"/>
      <c r="CW65" s="14"/>
      <c r="CX65" s="14"/>
      <c r="CY65" s="14"/>
      <c r="DA65" s="14"/>
      <c r="DB65" s="14"/>
      <c r="DC65" s="14"/>
      <c r="DD65" s="14"/>
      <c r="DE65" s="14"/>
      <c r="DF65" s="14"/>
      <c r="DG65" s="14"/>
      <c r="DJ65" s="14"/>
      <c r="DK65" s="14"/>
      <c r="DL65" s="14"/>
      <c r="DM65" s="14"/>
      <c r="DN65" s="14"/>
      <c r="DO65" s="14"/>
      <c r="DP65" s="14"/>
      <c r="DQ65" s="14"/>
      <c r="DR65" s="14"/>
      <c r="DS65" s="14"/>
      <c r="DT65" s="14"/>
      <c r="DU65" s="14"/>
      <c r="DV65" s="14"/>
      <c r="DW65" s="14"/>
      <c r="DX65" s="14"/>
      <c r="DY65" s="14"/>
      <c r="EA65" s="14"/>
      <c r="EC65" s="14"/>
      <c r="EH65" s="14"/>
      <c r="EI65" s="14"/>
      <c r="EJ65" s="14"/>
      <c r="EK65" s="14"/>
      <c r="EL65" s="14"/>
      <c r="EM65" s="14"/>
      <c r="EN65" s="14"/>
      <c r="EO65" s="14"/>
      <c r="EP65" s="14"/>
      <c r="EQ65" s="14"/>
    </row>
    <row r="66" spans="1:147" ht="12.75" customHeight="1">
      <c r="A66" s="14" t="s">
        <v>516</v>
      </c>
      <c r="B66" s="14"/>
      <c r="C66" s="115"/>
      <c r="K66" s="14"/>
      <c r="N66" s="14"/>
      <c r="O66" s="14"/>
      <c r="S66" s="14"/>
      <c r="U66" s="14"/>
      <c r="V66" s="14"/>
      <c r="W66" s="14"/>
      <c r="X66" s="14"/>
      <c r="Y66" s="14"/>
      <c r="AB66" s="14"/>
      <c r="AC66" s="14"/>
      <c r="AE66" s="14"/>
      <c r="AH66" s="14"/>
      <c r="AI66" s="14"/>
      <c r="AK66" s="14"/>
      <c r="AR66" s="14">
        <v>252.6</v>
      </c>
      <c r="AS66" s="14"/>
      <c r="AU66" s="14"/>
      <c r="AX66" s="14">
        <v>1927.3</v>
      </c>
      <c r="AZ66" s="14">
        <v>140.94999999999999</v>
      </c>
      <c r="BD66" s="14"/>
      <c r="BE66" s="14"/>
      <c r="BF66" s="14"/>
      <c r="BG66" s="14"/>
      <c r="BJ66" s="14"/>
      <c r="BK66" s="14"/>
      <c r="BL66" s="14">
        <v>12.23</v>
      </c>
      <c r="BN66" s="14">
        <v>3.27</v>
      </c>
      <c r="BP66" s="14">
        <v>1658</v>
      </c>
      <c r="CD66" s="14">
        <v>5092.6000000000004</v>
      </c>
      <c r="CL66" s="14">
        <v>38.4</v>
      </c>
      <c r="CN66" s="14">
        <v>241.1</v>
      </c>
      <c r="CO66" s="14"/>
      <c r="CP66" s="14"/>
      <c r="CQ66" s="14"/>
      <c r="CR66" s="14"/>
      <c r="CS66" s="14"/>
      <c r="CT66" s="14"/>
      <c r="CU66" s="14"/>
      <c r="CV66" s="14"/>
      <c r="CW66" s="14"/>
      <c r="CX66" s="14"/>
      <c r="CY66" s="14"/>
      <c r="DA66" s="14"/>
      <c r="DB66" s="14"/>
      <c r="DC66" s="14"/>
      <c r="DD66" s="14"/>
      <c r="DE66" s="14"/>
      <c r="DF66" s="14"/>
      <c r="DG66" s="14"/>
      <c r="DJ66" s="14"/>
      <c r="DK66" s="14"/>
      <c r="DL66" s="14"/>
      <c r="DM66" s="14"/>
      <c r="DN66" s="14">
        <v>792.6</v>
      </c>
      <c r="DO66" s="14"/>
      <c r="DP66" s="14"/>
      <c r="DQ66" s="14"/>
      <c r="DR66" s="14">
        <v>39.5</v>
      </c>
      <c r="DS66" s="14"/>
      <c r="DT66" s="14">
        <v>18.3</v>
      </c>
      <c r="DU66" s="14"/>
      <c r="DV66" s="14">
        <v>43.4</v>
      </c>
      <c r="DW66" s="14"/>
      <c r="DX66" s="14"/>
      <c r="DY66" s="14"/>
      <c r="EA66" s="14"/>
      <c r="EC66" s="14"/>
      <c r="EH66" s="14"/>
      <c r="EI66" s="14"/>
      <c r="EJ66" s="14"/>
      <c r="EK66" s="14"/>
      <c r="EL66" s="14"/>
      <c r="EM66" s="14"/>
      <c r="EN66" s="14"/>
      <c r="EO66" s="14"/>
      <c r="EP66" s="14"/>
      <c r="EQ66" s="14"/>
    </row>
    <row r="67" spans="1:147" ht="12.75" customHeight="1">
      <c r="A67" s="1"/>
      <c r="B67" s="105"/>
      <c r="C67" s="115"/>
      <c r="D67" s="105"/>
      <c r="E67" s="115"/>
      <c r="BK67" s="14"/>
      <c r="CP67" s="14"/>
      <c r="CQ67" s="14"/>
      <c r="CR67" s="14"/>
      <c r="CS67" s="14"/>
      <c r="CV67" s="14"/>
      <c r="CW67" s="14"/>
      <c r="CX67" s="14"/>
      <c r="CY67" s="14"/>
      <c r="DA67" s="14"/>
      <c r="DB67" s="14"/>
      <c r="DC67" s="14"/>
      <c r="DD67" s="15"/>
      <c r="DE67" s="15"/>
      <c r="DF67" s="14"/>
      <c r="DG67" s="14"/>
      <c r="DH67" s="15"/>
      <c r="DI67" s="15"/>
      <c r="DJ67" s="14"/>
      <c r="DK67" s="14"/>
      <c r="DL67" s="14"/>
      <c r="DM67" s="14"/>
      <c r="DN67" s="14"/>
      <c r="DO67" s="14"/>
      <c r="DP67" s="14"/>
      <c r="DQ67" s="14"/>
      <c r="DR67" s="14"/>
      <c r="DS67" s="14"/>
      <c r="DT67" s="14"/>
      <c r="DU67" s="14"/>
      <c r="DV67" s="14"/>
      <c r="DW67" s="14"/>
      <c r="DX67" s="14"/>
      <c r="DY67" s="14"/>
      <c r="EA67" s="14"/>
      <c r="EC67" s="14"/>
    </row>
    <row r="68" spans="1:147" ht="12.75" customHeight="1">
      <c r="A68" s="11"/>
      <c r="B68" s="105"/>
      <c r="C68" s="115"/>
      <c r="D68" s="105"/>
      <c r="E68" s="115"/>
      <c r="BK68" s="105"/>
      <c r="CP68" s="14"/>
      <c r="CQ68" s="14"/>
      <c r="CR68" s="14"/>
      <c r="CS68" s="14"/>
      <c r="CV68" s="14"/>
      <c r="CW68" s="14"/>
      <c r="CX68" s="14"/>
      <c r="CY68" s="14"/>
      <c r="DA68" s="14"/>
      <c r="DB68" s="14"/>
      <c r="DC68" s="14"/>
      <c r="DF68" s="14"/>
      <c r="DG68" s="14"/>
      <c r="DJ68" s="14"/>
      <c r="DK68" s="14"/>
      <c r="DL68" s="14"/>
      <c r="DM68" s="14"/>
      <c r="DN68" s="14"/>
      <c r="DO68" s="14"/>
      <c r="DP68" s="14"/>
      <c r="DQ68" s="14"/>
      <c r="DR68" s="14"/>
      <c r="DS68" s="14"/>
      <c r="DT68" s="14"/>
      <c r="DU68" s="14"/>
      <c r="DV68" s="14"/>
      <c r="DW68" s="14"/>
      <c r="DX68" s="14"/>
      <c r="DY68" s="14"/>
      <c r="EA68" s="14"/>
      <c r="EC68" s="14"/>
    </row>
    <row r="69" spans="1:147" ht="12.75" customHeight="1">
      <c r="A69" s="11"/>
      <c r="B69" s="105"/>
      <c r="C69" s="115"/>
      <c r="D69" s="105"/>
      <c r="E69" s="115"/>
      <c r="BK69" s="118"/>
      <c r="CP69" s="14"/>
      <c r="CQ69" s="14"/>
      <c r="CR69" s="14"/>
      <c r="CS69" s="14"/>
      <c r="CV69" s="14"/>
      <c r="CW69" s="14"/>
      <c r="CX69" s="14"/>
      <c r="CY69" s="14"/>
      <c r="DA69" s="14"/>
      <c r="DB69" s="14"/>
      <c r="DC69" s="14"/>
      <c r="DF69" s="14"/>
      <c r="DG69" s="14"/>
      <c r="DJ69" s="14"/>
      <c r="DK69" s="14"/>
      <c r="DL69" s="14"/>
      <c r="DM69" s="14"/>
      <c r="DN69" s="14"/>
      <c r="DO69" s="14"/>
      <c r="DP69" s="14"/>
      <c r="DQ69" s="14"/>
      <c r="DR69" s="14"/>
      <c r="DS69" s="14"/>
      <c r="DT69" s="14"/>
      <c r="DU69" s="14"/>
      <c r="DV69" s="14"/>
      <c r="DW69" s="14"/>
      <c r="DX69" s="14"/>
      <c r="DY69" s="14"/>
      <c r="EA69" s="14"/>
      <c r="EC69" s="14"/>
    </row>
    <row r="70" spans="1:147" ht="12.75" customHeight="1">
      <c r="A70" s="11"/>
      <c r="B70" s="14"/>
      <c r="C70" s="115"/>
      <c r="D70" s="105"/>
      <c r="E70" s="115"/>
      <c r="BK70" s="14"/>
      <c r="DF70" s="115"/>
      <c r="DG70" s="115"/>
      <c r="DJ70" s="115"/>
      <c r="DK70" s="115"/>
      <c r="DL70" s="115"/>
      <c r="DM70" s="115"/>
    </row>
    <row r="71" spans="1:147" ht="12.75" customHeight="1">
      <c r="A71" s="11"/>
      <c r="B71" s="105"/>
      <c r="C71" s="115"/>
      <c r="BK71" s="14"/>
      <c r="DF71" s="115"/>
      <c r="DG71" s="115"/>
      <c r="DJ71" s="115"/>
      <c r="DK71" s="115"/>
      <c r="DL71" s="115"/>
      <c r="DM71" s="115"/>
    </row>
    <row r="72" spans="1:147" ht="12.75" customHeight="1">
      <c r="A72" s="11"/>
      <c r="B72" s="14"/>
      <c r="C72" s="115"/>
      <c r="BK72" s="14"/>
      <c r="DF72" s="115"/>
      <c r="DG72" s="115"/>
      <c r="DJ72" s="115"/>
      <c r="DK72" s="115"/>
      <c r="DL72" s="115"/>
      <c r="DM72" s="115"/>
    </row>
    <row r="73" spans="1:147" ht="12.75" customHeight="1">
      <c r="A73" s="11"/>
      <c r="B73" s="105"/>
      <c r="C73" s="115"/>
      <c r="BK73" s="14"/>
      <c r="DF73" s="115"/>
      <c r="DG73" s="115"/>
      <c r="DJ73" s="115"/>
      <c r="DK73" s="115"/>
      <c r="DL73" s="115"/>
      <c r="DM73" s="115"/>
      <c r="DY73" s="14"/>
    </row>
    <row r="74" spans="1:147" ht="12.75" customHeight="1">
      <c r="A74" s="11"/>
      <c r="B74" s="118"/>
      <c r="C74" s="118"/>
      <c r="BK74" s="14"/>
      <c r="DF74" s="115"/>
      <c r="DG74" s="115"/>
      <c r="DJ74" s="115"/>
      <c r="DK74" s="115"/>
      <c r="DL74" s="115"/>
      <c r="DM74" s="115"/>
      <c r="DY74" s="14"/>
    </row>
    <row r="75" spans="1:147" ht="12.75" customHeight="1">
      <c r="A75" s="1"/>
      <c r="B75" s="14"/>
      <c r="C75" s="119"/>
      <c r="BK75" s="14"/>
      <c r="DF75" s="115"/>
      <c r="DG75" s="115"/>
      <c r="DJ75" s="115"/>
      <c r="DK75" s="115"/>
      <c r="DL75" s="115"/>
      <c r="DM75" s="115"/>
      <c r="DY75" s="14"/>
    </row>
    <row r="76" spans="1:147" ht="12.75" customHeight="1">
      <c r="A76" s="1"/>
      <c r="B76" s="119"/>
      <c r="C76" s="119"/>
      <c r="BK76" s="14"/>
      <c r="DF76" s="115"/>
      <c r="DG76" s="115"/>
      <c r="DJ76" s="115"/>
      <c r="DK76" s="115"/>
      <c r="DL76" s="115"/>
      <c r="DM76" s="115"/>
      <c r="DY76" s="14"/>
    </row>
    <row r="77" spans="1:147" ht="12.75" customHeight="1">
      <c r="A77" s="1"/>
      <c r="BK77" s="105"/>
      <c r="DF77" s="115"/>
      <c r="DG77" s="115"/>
      <c r="DJ77" s="115"/>
      <c r="DK77" s="115"/>
      <c r="DL77" s="115"/>
      <c r="DM77" s="115"/>
      <c r="DY77" s="14"/>
    </row>
    <row r="78" spans="1:147" ht="12.75" customHeight="1">
      <c r="B78" s="11"/>
      <c r="BK78" s="14"/>
      <c r="DF78" s="14"/>
      <c r="DG78" s="14"/>
      <c r="DJ78" s="14"/>
      <c r="DK78" s="14"/>
      <c r="DL78" s="14"/>
      <c r="DM78" s="14"/>
      <c r="DY78" s="105"/>
    </row>
    <row r="79" spans="1:147" ht="12.75" customHeight="1">
      <c r="BK79" s="105"/>
      <c r="DF79" s="52"/>
      <c r="DG79" s="52"/>
      <c r="DJ79" s="52"/>
      <c r="DK79" s="52"/>
      <c r="DL79" s="52"/>
      <c r="DM79" s="52"/>
      <c r="DY79" s="14"/>
    </row>
    <row r="80" spans="1:147" ht="12.75" customHeight="1">
      <c r="B80" s="70"/>
      <c r="C80" s="70"/>
      <c r="BK80" s="118"/>
      <c r="DF80" s="52"/>
      <c r="DG80" s="52"/>
      <c r="DJ80" s="52"/>
      <c r="DK80" s="52"/>
      <c r="DL80" s="52"/>
      <c r="DM80" s="52"/>
      <c r="DY80" s="105"/>
    </row>
    <row r="81" spans="1:129" ht="12.75" customHeight="1">
      <c r="B81" s="14"/>
      <c r="C81" s="15"/>
      <c r="BK81" s="14"/>
      <c r="DY81" s="118"/>
    </row>
    <row r="82" spans="1:129" ht="12.75" customHeight="1">
      <c r="A82" s="1"/>
      <c r="B82" s="14"/>
      <c r="C82" s="15"/>
      <c r="BK82" s="119"/>
      <c r="DY82" s="14"/>
    </row>
    <row r="83" spans="1:129" ht="12.75" customHeight="1">
      <c r="B83" s="14"/>
      <c r="C83" s="15"/>
      <c r="DY83" s="119"/>
    </row>
    <row r="84" spans="1:129" ht="12.75" customHeight="1">
      <c r="B84" s="14"/>
      <c r="C84" s="15"/>
      <c r="BK84" s="11"/>
      <c r="DF84" s="70"/>
      <c r="DG84" s="70"/>
      <c r="DJ84" s="70"/>
      <c r="DK84" s="70"/>
      <c r="DL84" s="70"/>
      <c r="DM84" s="70"/>
    </row>
    <row r="85" spans="1:129" ht="12.75" customHeight="1">
      <c r="A85" s="1"/>
      <c r="B85" s="14"/>
      <c r="C85" s="15"/>
      <c r="DF85" s="15"/>
      <c r="DG85" s="15"/>
      <c r="DJ85" s="15"/>
      <c r="DK85" s="15"/>
      <c r="DL85" s="15"/>
      <c r="DM85" s="15"/>
      <c r="DY85" s="11"/>
    </row>
    <row r="86" spans="1:129" ht="12.75" customHeight="1">
      <c r="B86" s="14"/>
      <c r="C86" s="15"/>
      <c r="BK86" s="70"/>
      <c r="DF86" s="15"/>
      <c r="DG86" s="15"/>
      <c r="DJ86" s="15"/>
      <c r="DK86" s="15"/>
      <c r="DL86" s="15"/>
      <c r="DM86" s="15"/>
    </row>
    <row r="87" spans="1:129" ht="12.75" customHeight="1">
      <c r="B87" s="14"/>
      <c r="C87" s="15"/>
      <c r="BK87" s="14"/>
      <c r="DF87" s="15"/>
      <c r="DG87" s="15"/>
      <c r="DJ87" s="15"/>
      <c r="DK87" s="15"/>
      <c r="DL87" s="15"/>
      <c r="DM87" s="15"/>
      <c r="DY87" s="70"/>
    </row>
    <row r="88" spans="1:129" ht="12.75" customHeight="1">
      <c r="B88" s="14"/>
      <c r="C88" s="15"/>
      <c r="BK88" s="14"/>
      <c r="DF88" s="15"/>
      <c r="DG88" s="15"/>
      <c r="DJ88" s="15"/>
      <c r="DK88" s="15"/>
      <c r="DL88" s="15"/>
      <c r="DM88" s="15"/>
      <c r="DY88" s="14"/>
    </row>
    <row r="89" spans="1:129" ht="12.75" customHeight="1">
      <c r="B89" s="14"/>
      <c r="C89" s="15"/>
      <c r="BK89" s="14"/>
      <c r="DF89" s="15"/>
      <c r="DG89" s="15"/>
      <c r="DJ89" s="15"/>
      <c r="DK89" s="15"/>
      <c r="DL89" s="15"/>
      <c r="DM89" s="15"/>
      <c r="DY89" s="14"/>
    </row>
    <row r="90" spans="1:129" ht="12.75" customHeight="1">
      <c r="B90" s="14"/>
      <c r="C90" s="15"/>
      <c r="BK90" s="14"/>
      <c r="DF90" s="15"/>
      <c r="DG90" s="15"/>
      <c r="DJ90" s="15"/>
      <c r="DK90" s="15"/>
      <c r="DL90" s="15"/>
      <c r="DM90" s="15"/>
      <c r="DY90" s="14"/>
    </row>
    <row r="91" spans="1:129" ht="12.75" customHeight="1">
      <c r="B91" s="14"/>
      <c r="C91" s="15"/>
      <c r="BK91" s="14"/>
      <c r="DF91" s="15"/>
      <c r="DG91" s="15"/>
      <c r="DJ91" s="15"/>
      <c r="DK91" s="15"/>
      <c r="DL91" s="15"/>
      <c r="DM91" s="15"/>
      <c r="DY91" s="14"/>
    </row>
    <row r="92" spans="1:129" ht="12.75" customHeight="1">
      <c r="B92" s="14"/>
      <c r="C92" s="15"/>
      <c r="BK92" s="14"/>
      <c r="DF92" s="15"/>
      <c r="DG92" s="15"/>
      <c r="DJ92" s="15"/>
      <c r="DK92" s="15"/>
      <c r="DL92" s="15"/>
      <c r="DM92" s="15"/>
      <c r="DY92" s="14"/>
    </row>
    <row r="93" spans="1:129" ht="12.75" customHeight="1">
      <c r="A93" s="1"/>
      <c r="B93" s="14"/>
      <c r="C93" s="15"/>
      <c r="BK93" s="14"/>
      <c r="DF93" s="15"/>
      <c r="DG93" s="15"/>
      <c r="DJ93" s="15"/>
      <c r="DK93" s="15"/>
      <c r="DL93" s="15"/>
      <c r="DM93" s="15"/>
      <c r="DY93" s="14"/>
    </row>
    <row r="94" spans="1:129" ht="12.75" customHeight="1">
      <c r="BK94" s="14"/>
      <c r="DF94" s="15"/>
      <c r="DG94" s="15"/>
      <c r="DJ94" s="15"/>
      <c r="DK94" s="15"/>
      <c r="DL94" s="15"/>
      <c r="DM94" s="15"/>
      <c r="DY94" s="14"/>
    </row>
    <row r="95" spans="1:129" ht="12.75" customHeight="1">
      <c r="BK95" s="14"/>
      <c r="DF95" s="15"/>
      <c r="DG95" s="15"/>
      <c r="DJ95" s="15"/>
      <c r="DK95" s="15"/>
      <c r="DL95" s="15"/>
      <c r="DM95" s="15"/>
      <c r="DY95" s="14"/>
    </row>
    <row r="96" spans="1:129" ht="12.75" customHeight="1">
      <c r="A96" s="118"/>
      <c r="BK96" s="14"/>
      <c r="DF96" s="15"/>
      <c r="DG96" s="15"/>
      <c r="DJ96" s="15"/>
      <c r="DK96" s="15"/>
      <c r="DL96" s="15"/>
      <c r="DM96" s="15"/>
      <c r="DY96" s="14"/>
    </row>
    <row r="97" spans="63:129" ht="12.75" customHeight="1">
      <c r="BK97" s="14"/>
      <c r="DF97" s="15"/>
      <c r="DG97" s="15"/>
      <c r="DJ97" s="15"/>
      <c r="DK97" s="15"/>
      <c r="DL97" s="15"/>
      <c r="DM97" s="15"/>
      <c r="DY97" s="14"/>
    </row>
    <row r="98" spans="63:129" ht="12.75" customHeight="1">
      <c r="BK98" s="14"/>
      <c r="DY98" s="14"/>
    </row>
    <row r="99" spans="63:129" ht="12.75" customHeight="1">
      <c r="BK99" s="14"/>
      <c r="DY99" s="14"/>
    </row>
    <row r="100" spans="63:129" ht="12.75" customHeight="1">
      <c r="DY100" s="14"/>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2">
    <pageSetUpPr fitToPage="1"/>
  </sheetPr>
  <dimension ref="A3:V120"/>
  <sheetViews>
    <sheetView workbookViewId="0" xr3:uid="{CAA03FB3-9A95-5D50-9E3C-B000AFB1AE50}">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2.7109375" style="14" customWidth="1"/>
    <col min="3" max="3" width="4.5703125" style="14" customWidth="1"/>
    <col min="4" max="4" width="12.7109375" style="14" customWidth="1"/>
    <col min="5" max="5" width="4.5703125" style="14" customWidth="1"/>
    <col min="6" max="6" width="12.7109375" style="14" customWidth="1"/>
    <col min="7" max="7" width="4.5703125" style="14" customWidth="1"/>
    <col min="8" max="11" width="9.140625" style="9"/>
    <col min="12" max="16384" width="9.140625" style="14"/>
  </cols>
  <sheetData>
    <row r="3" spans="1:22" s="32" customFormat="1" ht="12.75" customHeight="1">
      <c r="A3" s="179" t="s">
        <v>985</v>
      </c>
      <c r="B3" s="16" t="s">
        <v>80</v>
      </c>
      <c r="C3" s="16"/>
      <c r="D3" s="261" t="s">
        <v>986</v>
      </c>
      <c r="E3" s="16"/>
      <c r="F3" s="16" t="s">
        <v>441</v>
      </c>
      <c r="G3" s="16"/>
      <c r="P3" s="268"/>
      <c r="V3" s="268"/>
    </row>
    <row r="4" spans="1:22" s="32" customFormat="1" ht="12.75" customHeight="1">
      <c r="A4" s="287" t="s">
        <v>176</v>
      </c>
      <c r="B4" s="182"/>
      <c r="C4" s="182"/>
      <c r="D4" s="262" t="s">
        <v>987</v>
      </c>
      <c r="E4" s="182"/>
      <c r="F4" s="182" t="s">
        <v>539</v>
      </c>
      <c r="G4" s="182"/>
      <c r="P4" s="268"/>
      <c r="V4" s="268"/>
    </row>
    <row r="5" spans="1:22" ht="12.75" customHeight="1">
      <c r="A5" s="18"/>
      <c r="B5" s="18" t="s">
        <v>84</v>
      </c>
      <c r="C5" s="18" t="s">
        <v>16</v>
      </c>
      <c r="D5" s="18" t="s">
        <v>84</v>
      </c>
      <c r="E5" s="18" t="s">
        <v>16</v>
      </c>
      <c r="F5" s="18" t="s">
        <v>84</v>
      </c>
      <c r="G5" s="18" t="s">
        <v>16</v>
      </c>
    </row>
    <row r="6" spans="1:22" ht="12.75" customHeight="1">
      <c r="A6" s="2" t="s">
        <v>13</v>
      </c>
    </row>
    <row r="7" spans="1:22" ht="12.75" customHeight="1">
      <c r="A7" s="2" t="s">
        <v>180</v>
      </c>
      <c r="B7" s="14">
        <f>D7+F7</f>
        <v>123.06927649000001</v>
      </c>
      <c r="C7" s="15">
        <f t="shared" ref="C7:C12" si="0">B7/B$13*100</f>
        <v>88.744132632882071</v>
      </c>
      <c r="D7" s="14">
        <v>45.169276490000001</v>
      </c>
      <c r="E7" s="15">
        <f t="shared" ref="E7:E12" si="1">D7/D$13*100</f>
        <v>84.779118965611858</v>
      </c>
      <c r="F7" s="14">
        <v>77.900000000000006</v>
      </c>
      <c r="G7" s="15">
        <f t="shared" ref="G7:G12" si="2">F7/F$13*100</f>
        <v>91.217798594847778</v>
      </c>
    </row>
    <row r="8" spans="1:22" ht="12.75" customHeight="1">
      <c r="A8" s="30" t="s">
        <v>181</v>
      </c>
      <c r="B8" s="14">
        <f t="shared" ref="B8:B13" si="3">D8+F8</f>
        <v>7.177485110000001</v>
      </c>
      <c r="C8" s="15">
        <f t="shared" si="0"/>
        <v>5.1756190394450918</v>
      </c>
      <c r="D8" s="14">
        <v>6.0774851100000005</v>
      </c>
      <c r="E8" s="15">
        <f t="shared" si="1"/>
        <v>11.406953424779655</v>
      </c>
      <c r="F8" s="14">
        <v>1.1000000000000001</v>
      </c>
      <c r="G8" s="15">
        <f t="shared" si="2"/>
        <v>1.2880562060889931</v>
      </c>
    </row>
    <row r="9" spans="1:22" ht="12.75" customHeight="1">
      <c r="A9" s="1249" t="s">
        <v>182</v>
      </c>
      <c r="B9" s="14">
        <f t="shared" si="3"/>
        <v>0</v>
      </c>
      <c r="C9" s="15">
        <f t="shared" si="0"/>
        <v>0</v>
      </c>
      <c r="D9" s="14">
        <v>0</v>
      </c>
      <c r="E9" s="15">
        <f t="shared" si="1"/>
        <v>0</v>
      </c>
      <c r="G9" s="15">
        <f t="shared" si="2"/>
        <v>0</v>
      </c>
    </row>
    <row r="10" spans="1:22" ht="12.75" customHeight="1">
      <c r="A10" s="1249" t="s">
        <v>183</v>
      </c>
      <c r="B10" s="14">
        <f t="shared" si="3"/>
        <v>0</v>
      </c>
      <c r="C10" s="15">
        <f t="shared" si="0"/>
        <v>0</v>
      </c>
      <c r="D10" s="14">
        <v>0</v>
      </c>
      <c r="E10" s="15">
        <f t="shared" si="1"/>
        <v>0</v>
      </c>
      <c r="G10" s="15">
        <f t="shared" si="2"/>
        <v>0</v>
      </c>
    </row>
    <row r="11" spans="1:22" ht="12.75" customHeight="1">
      <c r="A11" s="31" t="s">
        <v>286</v>
      </c>
      <c r="B11" s="14">
        <f t="shared" si="3"/>
        <v>2.0320139299999997</v>
      </c>
      <c r="C11" s="15">
        <f t="shared" si="0"/>
        <v>1.4652667087909352</v>
      </c>
      <c r="D11" s="14">
        <v>2.0320139299999997</v>
      </c>
      <c r="E11" s="15">
        <f t="shared" si="1"/>
        <v>3.8139276096084855</v>
      </c>
      <c r="G11" s="15">
        <f t="shared" si="2"/>
        <v>0</v>
      </c>
    </row>
    <row r="12" spans="1:22" ht="12.75" customHeight="1" thickBot="1">
      <c r="A12" s="1249" t="s">
        <v>183</v>
      </c>
      <c r="B12" s="14">
        <f t="shared" si="3"/>
        <v>6.4</v>
      </c>
      <c r="C12" s="15">
        <f t="shared" si="0"/>
        <v>4.6149816188819077</v>
      </c>
      <c r="D12" s="14">
        <v>0</v>
      </c>
      <c r="E12" s="15">
        <f t="shared" si="1"/>
        <v>0</v>
      </c>
      <c r="F12" s="14">
        <v>6.4</v>
      </c>
      <c r="G12" s="15">
        <f t="shared" si="2"/>
        <v>7.4941451990632322</v>
      </c>
    </row>
    <row r="13" spans="1:22" ht="12.75" customHeight="1" thickBot="1">
      <c r="A13" s="41" t="s">
        <v>3</v>
      </c>
      <c r="B13" s="5">
        <f t="shared" si="3"/>
        <v>138.67877553</v>
      </c>
      <c r="C13" s="51">
        <f>SUM(C7:C12)</f>
        <v>100.00000000000001</v>
      </c>
      <c r="D13" s="5">
        <v>53.278775530000004</v>
      </c>
      <c r="E13" s="51">
        <f>SUM(E7:E12)</f>
        <v>100</v>
      </c>
      <c r="F13" s="5">
        <f>SUM(F7:F12)</f>
        <v>85.4</v>
      </c>
      <c r="G13" s="51">
        <f>SUM(G7:G12)</f>
        <v>100</v>
      </c>
    </row>
    <row r="14" spans="1:22" ht="12.75" customHeight="1">
      <c r="A14" s="2" t="s">
        <v>185</v>
      </c>
      <c r="C14" s="15"/>
      <c r="E14" s="15"/>
      <c r="G14" s="15"/>
    </row>
    <row r="15" spans="1:22" ht="12.75" customHeight="1">
      <c r="A15" s="14" t="s">
        <v>186</v>
      </c>
      <c r="B15" s="14">
        <f t="shared" ref="B15:B78" si="4">D15+F15</f>
        <v>0</v>
      </c>
      <c r="C15" s="15">
        <f t="shared" ref="C15:C46" si="5">B15/B$13*100</f>
        <v>0</v>
      </c>
      <c r="D15" s="14">
        <v>0</v>
      </c>
      <c r="E15" s="15">
        <f t="shared" ref="E15:E78" si="6">D15/D$13*100</f>
        <v>0</v>
      </c>
      <c r="F15" s="14">
        <v>0</v>
      </c>
      <c r="G15" s="15">
        <f t="shared" ref="G15:G78" si="7">F15/F$13*100</f>
        <v>0</v>
      </c>
    </row>
    <row r="16" spans="1:22" ht="12.75" customHeight="1">
      <c r="A16" s="14" t="s">
        <v>187</v>
      </c>
      <c r="B16" s="14">
        <f t="shared" si="4"/>
        <v>0</v>
      </c>
      <c r="C16" s="15">
        <f t="shared" si="5"/>
        <v>0</v>
      </c>
      <c r="D16" s="14">
        <v>0</v>
      </c>
      <c r="E16" s="15">
        <f t="shared" si="6"/>
        <v>0</v>
      </c>
      <c r="F16" s="14">
        <v>0</v>
      </c>
      <c r="G16" s="15">
        <f t="shared" si="7"/>
        <v>0</v>
      </c>
    </row>
    <row r="17" spans="1:22" ht="12.75" customHeight="1">
      <c r="A17" s="14" t="s">
        <v>188</v>
      </c>
      <c r="B17" s="14">
        <f t="shared" si="4"/>
        <v>0</v>
      </c>
      <c r="C17" s="15">
        <f t="shared" si="5"/>
        <v>0</v>
      </c>
      <c r="D17" s="14">
        <v>0</v>
      </c>
      <c r="E17" s="15">
        <f t="shared" si="6"/>
        <v>0</v>
      </c>
      <c r="F17" s="14">
        <v>0</v>
      </c>
      <c r="G17" s="15">
        <f t="shared" si="7"/>
        <v>0</v>
      </c>
    </row>
    <row r="18" spans="1:22" ht="12.75" customHeight="1">
      <c r="A18" s="14" t="s">
        <v>189</v>
      </c>
      <c r="B18" s="14">
        <f t="shared" si="4"/>
        <v>0</v>
      </c>
      <c r="C18" s="15">
        <f t="shared" si="5"/>
        <v>0</v>
      </c>
      <c r="D18" s="14">
        <v>0</v>
      </c>
      <c r="E18" s="15">
        <f t="shared" si="6"/>
        <v>0</v>
      </c>
      <c r="F18" s="14">
        <v>0</v>
      </c>
      <c r="G18" s="15">
        <f t="shared" si="7"/>
        <v>0</v>
      </c>
    </row>
    <row r="19" spans="1:22" ht="12.75" customHeight="1">
      <c r="A19" s="14" t="s">
        <v>190</v>
      </c>
      <c r="B19" s="14">
        <f t="shared" si="4"/>
        <v>0</v>
      </c>
      <c r="C19" s="15">
        <f t="shared" si="5"/>
        <v>0</v>
      </c>
      <c r="D19" s="14">
        <v>0</v>
      </c>
      <c r="E19" s="15">
        <f t="shared" si="6"/>
        <v>0</v>
      </c>
      <c r="F19" s="14">
        <v>0</v>
      </c>
      <c r="G19" s="15">
        <f t="shared" si="7"/>
        <v>0</v>
      </c>
    </row>
    <row r="20" spans="1:22" ht="12.75" customHeight="1" thickBot="1">
      <c r="A20" s="14" t="s">
        <v>191</v>
      </c>
      <c r="B20" s="14">
        <f t="shared" si="4"/>
        <v>0</v>
      </c>
      <c r="C20" s="15">
        <f t="shared" si="5"/>
        <v>0</v>
      </c>
      <c r="D20" s="14">
        <v>0</v>
      </c>
      <c r="E20" s="15">
        <f t="shared" si="6"/>
        <v>0</v>
      </c>
      <c r="F20" s="14">
        <v>0</v>
      </c>
      <c r="G20" s="15">
        <f t="shared" si="7"/>
        <v>0</v>
      </c>
      <c r="V20" s="280"/>
    </row>
    <row r="21" spans="1:22" ht="12.75" customHeight="1" thickBot="1">
      <c r="A21" s="41" t="s">
        <v>192</v>
      </c>
      <c r="B21" s="5">
        <f t="shared" si="4"/>
        <v>0</v>
      </c>
      <c r="C21" s="51">
        <f t="shared" si="5"/>
        <v>0</v>
      </c>
      <c r="D21" s="5">
        <v>0</v>
      </c>
      <c r="E21" s="51">
        <f t="shared" si="6"/>
        <v>0</v>
      </c>
      <c r="F21" s="5">
        <v>0</v>
      </c>
      <c r="G21" s="51">
        <f t="shared" si="7"/>
        <v>0</v>
      </c>
      <c r="V21" s="280"/>
    </row>
    <row r="22" spans="1:22" ht="12.75" customHeight="1">
      <c r="A22" s="14" t="s">
        <v>108</v>
      </c>
      <c r="B22" s="14">
        <f t="shared" si="4"/>
        <v>3.2890000000000001</v>
      </c>
      <c r="C22" s="15">
        <f t="shared" si="5"/>
        <v>2.3716678975785301</v>
      </c>
      <c r="D22" s="14">
        <v>0</v>
      </c>
      <c r="E22" s="15">
        <f t="shared" si="6"/>
        <v>0</v>
      </c>
      <c r="F22" s="14">
        <v>3.2890000000000001</v>
      </c>
      <c r="G22" s="15">
        <f t="shared" si="7"/>
        <v>3.8512880562060889</v>
      </c>
    </row>
    <row r="23" spans="1:22" ht="12.75" customHeight="1">
      <c r="A23" s="14" t="s">
        <v>110</v>
      </c>
      <c r="B23" s="14">
        <f t="shared" si="4"/>
        <v>2.9792475</v>
      </c>
      <c r="C23" s="15">
        <f t="shared" si="5"/>
        <v>2.1483081954062304</v>
      </c>
      <c r="D23" s="14">
        <v>0</v>
      </c>
      <c r="E23" s="15">
        <f t="shared" si="6"/>
        <v>0</v>
      </c>
      <c r="F23" s="14">
        <v>2.9792475</v>
      </c>
      <c r="G23" s="15">
        <f t="shared" si="7"/>
        <v>3.4885802107728332</v>
      </c>
    </row>
    <row r="24" spans="1:22" ht="12.75" customHeight="1">
      <c r="A24" s="14" t="s">
        <v>112</v>
      </c>
      <c r="B24" s="14">
        <f t="shared" si="4"/>
        <v>36.671576000000002</v>
      </c>
      <c r="C24" s="15">
        <f t="shared" si="5"/>
        <v>26.443538933661078</v>
      </c>
      <c r="D24" s="14">
        <v>0</v>
      </c>
      <c r="E24" s="15">
        <f t="shared" si="6"/>
        <v>0</v>
      </c>
      <c r="F24" s="14">
        <v>36.671576000000002</v>
      </c>
      <c r="G24" s="15">
        <f t="shared" si="7"/>
        <v>42.940955503512882</v>
      </c>
    </row>
    <row r="25" spans="1:22" ht="12.75" customHeight="1" thickBot="1">
      <c r="A25" s="14" t="s">
        <v>114</v>
      </c>
      <c r="B25" s="14">
        <f t="shared" si="4"/>
        <v>0</v>
      </c>
      <c r="C25" s="15">
        <f t="shared" si="5"/>
        <v>0</v>
      </c>
      <c r="D25" s="14">
        <v>0</v>
      </c>
      <c r="E25" s="15">
        <f t="shared" si="6"/>
        <v>0</v>
      </c>
      <c r="F25" s="14">
        <v>0</v>
      </c>
      <c r="G25" s="15">
        <f t="shared" si="7"/>
        <v>0</v>
      </c>
    </row>
    <row r="26" spans="1:22" ht="12.75" customHeight="1" thickBot="1">
      <c r="A26" s="41" t="s">
        <v>193</v>
      </c>
      <c r="B26" s="5">
        <f t="shared" si="4"/>
        <v>42.939823500000003</v>
      </c>
      <c r="C26" s="51">
        <f t="shared" si="5"/>
        <v>30.963515026645837</v>
      </c>
      <c r="D26" s="5">
        <v>0</v>
      </c>
      <c r="E26" s="51">
        <f t="shared" si="6"/>
        <v>0</v>
      </c>
      <c r="F26" s="5">
        <v>42.939823500000003</v>
      </c>
      <c r="G26" s="51">
        <f t="shared" si="7"/>
        <v>50.2808237704918</v>
      </c>
    </row>
    <row r="27" spans="1:22" ht="12.75" customHeight="1">
      <c r="A27" s="14" t="s">
        <v>194</v>
      </c>
      <c r="B27" s="14">
        <f t="shared" si="4"/>
        <v>0</v>
      </c>
      <c r="C27" s="15">
        <f t="shared" si="5"/>
        <v>0</v>
      </c>
      <c r="D27" s="14">
        <v>0</v>
      </c>
      <c r="E27" s="15">
        <f t="shared" si="6"/>
        <v>0</v>
      </c>
      <c r="F27" s="14">
        <v>0</v>
      </c>
      <c r="G27" s="15">
        <f t="shared" si="7"/>
        <v>0</v>
      </c>
    </row>
    <row r="28" spans="1:22" ht="12.75" customHeight="1">
      <c r="A28" s="14" t="s">
        <v>195</v>
      </c>
      <c r="B28" s="14">
        <f t="shared" si="4"/>
        <v>0</v>
      </c>
      <c r="C28" s="15">
        <f t="shared" si="5"/>
        <v>0</v>
      </c>
      <c r="D28" s="14">
        <v>0</v>
      </c>
      <c r="E28" s="15">
        <f t="shared" si="6"/>
        <v>0</v>
      </c>
      <c r="F28" s="14">
        <v>0</v>
      </c>
      <c r="G28" s="15">
        <f t="shared" si="7"/>
        <v>0</v>
      </c>
    </row>
    <row r="29" spans="1:22" ht="12.75" customHeight="1">
      <c r="A29" s="14" t="s">
        <v>196</v>
      </c>
      <c r="B29" s="14">
        <f t="shared" si="4"/>
        <v>0</v>
      </c>
      <c r="C29" s="15">
        <f t="shared" si="5"/>
        <v>0</v>
      </c>
      <c r="D29" s="14">
        <v>0</v>
      </c>
      <c r="E29" s="15">
        <f t="shared" si="6"/>
        <v>0</v>
      </c>
      <c r="F29" s="14">
        <v>0</v>
      </c>
      <c r="G29" s="15">
        <f t="shared" si="7"/>
        <v>0</v>
      </c>
    </row>
    <row r="30" spans="1:22" ht="12.75" customHeight="1">
      <c r="A30" s="14" t="s">
        <v>197</v>
      </c>
      <c r="B30" s="14">
        <f t="shared" si="4"/>
        <v>0</v>
      </c>
      <c r="C30" s="15">
        <f t="shared" si="5"/>
        <v>0</v>
      </c>
      <c r="D30" s="14">
        <v>0</v>
      </c>
      <c r="E30" s="15">
        <f t="shared" si="6"/>
        <v>0</v>
      </c>
      <c r="F30" s="14">
        <v>0</v>
      </c>
      <c r="G30" s="15">
        <f t="shared" si="7"/>
        <v>0</v>
      </c>
    </row>
    <row r="31" spans="1:22" ht="12.75" customHeight="1">
      <c r="A31" s="14" t="s">
        <v>198</v>
      </c>
      <c r="B31" s="14">
        <f t="shared" si="4"/>
        <v>0</v>
      </c>
      <c r="C31" s="15">
        <f t="shared" si="5"/>
        <v>0</v>
      </c>
      <c r="D31" s="14">
        <v>0</v>
      </c>
      <c r="E31" s="15">
        <f t="shared" si="6"/>
        <v>0</v>
      </c>
      <c r="F31" s="14">
        <v>0</v>
      </c>
      <c r="G31" s="15">
        <f t="shared" si="7"/>
        <v>0</v>
      </c>
    </row>
    <row r="32" spans="1:22" ht="12.75" customHeight="1">
      <c r="A32" s="14" t="s">
        <v>199</v>
      </c>
      <c r="B32" s="14">
        <f t="shared" si="4"/>
        <v>0</v>
      </c>
      <c r="C32" s="15">
        <f t="shared" si="5"/>
        <v>0</v>
      </c>
      <c r="D32" s="14">
        <v>0</v>
      </c>
      <c r="E32" s="15">
        <f t="shared" si="6"/>
        <v>0</v>
      </c>
      <c r="F32" s="14">
        <v>0</v>
      </c>
      <c r="G32" s="15">
        <f t="shared" si="7"/>
        <v>0</v>
      </c>
    </row>
    <row r="33" spans="1:7" ht="12.75" customHeight="1" thickBot="1">
      <c r="A33" s="14" t="s">
        <v>200</v>
      </c>
      <c r="B33" s="14">
        <f t="shared" si="4"/>
        <v>0</v>
      </c>
      <c r="C33" s="15">
        <f t="shared" si="5"/>
        <v>0</v>
      </c>
      <c r="D33" s="14">
        <v>0</v>
      </c>
      <c r="E33" s="15">
        <f t="shared" si="6"/>
        <v>0</v>
      </c>
      <c r="F33" s="14">
        <v>0</v>
      </c>
      <c r="G33" s="15">
        <f t="shared" si="7"/>
        <v>0</v>
      </c>
    </row>
    <row r="34" spans="1:7" ht="12.75" customHeight="1" thickBot="1">
      <c r="A34" s="41" t="s">
        <v>201</v>
      </c>
      <c r="B34" s="5">
        <f t="shared" si="4"/>
        <v>0</v>
      </c>
      <c r="C34" s="51">
        <f t="shared" si="5"/>
        <v>0</v>
      </c>
      <c r="D34" s="5">
        <v>0</v>
      </c>
      <c r="E34" s="51">
        <f t="shared" si="6"/>
        <v>0</v>
      </c>
      <c r="F34" s="5">
        <v>0</v>
      </c>
      <c r="G34" s="51">
        <f t="shared" si="7"/>
        <v>0</v>
      </c>
    </row>
    <row r="35" spans="1:7" ht="12.75" customHeight="1">
      <c r="A35" s="14" t="s">
        <v>202</v>
      </c>
      <c r="B35" s="14">
        <f t="shared" si="4"/>
        <v>0</v>
      </c>
      <c r="C35" s="15">
        <f t="shared" si="5"/>
        <v>0</v>
      </c>
      <c r="D35" s="14">
        <v>0</v>
      </c>
      <c r="E35" s="15">
        <f t="shared" si="6"/>
        <v>0</v>
      </c>
      <c r="F35" s="14">
        <v>0</v>
      </c>
      <c r="G35" s="15">
        <f t="shared" si="7"/>
        <v>0</v>
      </c>
    </row>
    <row r="36" spans="1:7" ht="12.75" customHeight="1">
      <c r="A36" s="14" t="s">
        <v>203</v>
      </c>
      <c r="B36" s="14">
        <f t="shared" si="4"/>
        <v>0</v>
      </c>
      <c r="C36" s="15">
        <f t="shared" si="5"/>
        <v>0</v>
      </c>
      <c r="D36" s="14">
        <v>0</v>
      </c>
      <c r="E36" s="15">
        <f t="shared" si="6"/>
        <v>0</v>
      </c>
      <c r="F36" s="14">
        <v>0</v>
      </c>
      <c r="G36" s="15">
        <f t="shared" si="7"/>
        <v>0</v>
      </c>
    </row>
    <row r="37" spans="1:7" ht="12.75" customHeight="1">
      <c r="A37" s="14" t="s">
        <v>204</v>
      </c>
      <c r="B37" s="14">
        <f t="shared" si="4"/>
        <v>0</v>
      </c>
      <c r="C37" s="15">
        <f t="shared" si="5"/>
        <v>0</v>
      </c>
      <c r="D37" s="14">
        <v>0</v>
      </c>
      <c r="E37" s="15">
        <f t="shared" si="6"/>
        <v>0</v>
      </c>
      <c r="F37" s="14">
        <v>0</v>
      </c>
      <c r="G37" s="15">
        <f t="shared" si="7"/>
        <v>0</v>
      </c>
    </row>
    <row r="38" spans="1:7" ht="12.75" customHeight="1" thickBot="1">
      <c r="A38" s="14" t="s">
        <v>205</v>
      </c>
      <c r="B38" s="14">
        <f t="shared" si="4"/>
        <v>0</v>
      </c>
      <c r="C38" s="15">
        <f t="shared" si="5"/>
        <v>0</v>
      </c>
      <c r="D38" s="14">
        <v>0</v>
      </c>
      <c r="E38" s="15">
        <f t="shared" si="6"/>
        <v>0</v>
      </c>
      <c r="F38" s="14">
        <v>0</v>
      </c>
      <c r="G38" s="15">
        <f t="shared" si="7"/>
        <v>0</v>
      </c>
    </row>
    <row r="39" spans="1:7" ht="12.75" customHeight="1" thickBot="1">
      <c r="A39" s="41" t="s">
        <v>206</v>
      </c>
      <c r="B39" s="5">
        <f t="shared" si="4"/>
        <v>0</v>
      </c>
      <c r="C39" s="51">
        <f t="shared" si="5"/>
        <v>0</v>
      </c>
      <c r="D39" s="5">
        <v>0</v>
      </c>
      <c r="E39" s="51">
        <f t="shared" si="6"/>
        <v>0</v>
      </c>
      <c r="F39" s="5">
        <v>0</v>
      </c>
      <c r="G39" s="51">
        <f t="shared" si="7"/>
        <v>0</v>
      </c>
    </row>
    <row r="40" spans="1:7" ht="12.75" customHeight="1">
      <c r="A40" s="14" t="s">
        <v>207</v>
      </c>
      <c r="B40" s="14">
        <f t="shared" si="4"/>
        <v>1.0969200000000001E-3</v>
      </c>
      <c r="C40" s="15">
        <f t="shared" si="5"/>
        <v>7.9097900584124093E-4</v>
      </c>
      <c r="D40" s="14">
        <v>0</v>
      </c>
      <c r="E40" s="15">
        <f t="shared" si="6"/>
        <v>0</v>
      </c>
      <c r="F40" s="14">
        <v>1.0969200000000001E-3</v>
      </c>
      <c r="G40" s="15">
        <f t="shared" si="7"/>
        <v>1.2844496487119438E-3</v>
      </c>
    </row>
    <row r="41" spans="1:7" ht="12.75" customHeight="1">
      <c r="A41" s="14" t="s">
        <v>208</v>
      </c>
      <c r="B41" s="14">
        <f t="shared" si="4"/>
        <v>0</v>
      </c>
      <c r="C41" s="15">
        <f t="shared" si="5"/>
        <v>0</v>
      </c>
      <c r="D41" s="14">
        <v>0</v>
      </c>
      <c r="E41" s="15">
        <f t="shared" si="6"/>
        <v>0</v>
      </c>
      <c r="F41" s="14">
        <v>0</v>
      </c>
      <c r="G41" s="15">
        <f t="shared" si="7"/>
        <v>0</v>
      </c>
    </row>
    <row r="42" spans="1:7" ht="12.75" customHeight="1">
      <c r="A42" s="14" t="s">
        <v>42</v>
      </c>
      <c r="B42" s="14">
        <f t="shared" si="4"/>
        <v>0</v>
      </c>
      <c r="C42" s="15">
        <f t="shared" si="5"/>
        <v>0</v>
      </c>
      <c r="D42" s="14">
        <v>0</v>
      </c>
      <c r="E42" s="15">
        <f t="shared" si="6"/>
        <v>0</v>
      </c>
      <c r="F42" s="14">
        <v>0</v>
      </c>
      <c r="G42" s="15">
        <f t="shared" si="7"/>
        <v>0</v>
      </c>
    </row>
    <row r="43" spans="1:7" ht="12.75" customHeight="1">
      <c r="A43" s="14" t="s">
        <v>209</v>
      </c>
      <c r="B43" s="14">
        <f t="shared" si="4"/>
        <v>0</v>
      </c>
      <c r="C43" s="15">
        <f t="shared" si="5"/>
        <v>0</v>
      </c>
      <c r="D43" s="14">
        <v>0</v>
      </c>
      <c r="E43" s="15">
        <f t="shared" si="6"/>
        <v>0</v>
      </c>
      <c r="F43" s="14">
        <v>0</v>
      </c>
      <c r="G43" s="15">
        <f t="shared" si="7"/>
        <v>0</v>
      </c>
    </row>
    <row r="44" spans="1:7" ht="12.75" customHeight="1">
      <c r="A44" s="14" t="s">
        <v>210</v>
      </c>
      <c r="B44" s="14">
        <f t="shared" si="4"/>
        <v>0</v>
      </c>
      <c r="C44" s="15">
        <f t="shared" si="5"/>
        <v>0</v>
      </c>
      <c r="D44" s="14">
        <v>0</v>
      </c>
      <c r="E44" s="15">
        <f t="shared" si="6"/>
        <v>0</v>
      </c>
      <c r="F44" s="14">
        <v>0</v>
      </c>
      <c r="G44" s="15">
        <f t="shared" si="7"/>
        <v>0</v>
      </c>
    </row>
    <row r="45" spans="1:7" ht="12.75" customHeight="1">
      <c r="A45" s="14" t="s">
        <v>211</v>
      </c>
      <c r="B45" s="14">
        <f t="shared" si="4"/>
        <v>0</v>
      </c>
      <c r="C45" s="15">
        <f t="shared" si="5"/>
        <v>0</v>
      </c>
      <c r="D45" s="14">
        <v>0</v>
      </c>
      <c r="E45" s="15">
        <f t="shared" si="6"/>
        <v>0</v>
      </c>
      <c r="F45" s="14">
        <v>0</v>
      </c>
      <c r="G45" s="15">
        <f t="shared" si="7"/>
        <v>0</v>
      </c>
    </row>
    <row r="46" spans="1:7" ht="12.75" customHeight="1" thickBot="1">
      <c r="A46" s="14" t="s">
        <v>212</v>
      </c>
      <c r="B46" s="14">
        <f t="shared" si="4"/>
        <v>0</v>
      </c>
      <c r="C46" s="15">
        <f t="shared" si="5"/>
        <v>0</v>
      </c>
      <c r="D46" s="14">
        <v>0</v>
      </c>
      <c r="E46" s="15">
        <f t="shared" si="6"/>
        <v>0</v>
      </c>
      <c r="F46" s="14">
        <v>0</v>
      </c>
      <c r="G46" s="15">
        <f t="shared" si="7"/>
        <v>0</v>
      </c>
    </row>
    <row r="47" spans="1:7" ht="12.75" customHeight="1" thickBot="1">
      <c r="A47" s="41" t="s">
        <v>213</v>
      </c>
      <c r="B47" s="5">
        <f t="shared" si="4"/>
        <v>1.0969200000000001E-3</v>
      </c>
      <c r="C47" s="51">
        <f t="shared" ref="C47:C78" si="8">B47/B$13*100</f>
        <v>7.9097900584124093E-4</v>
      </c>
      <c r="D47" s="5">
        <v>0</v>
      </c>
      <c r="E47" s="51">
        <f t="shared" si="6"/>
        <v>0</v>
      </c>
      <c r="F47" s="5">
        <v>1.0969200000000001E-3</v>
      </c>
      <c r="G47" s="51">
        <f t="shared" si="7"/>
        <v>1.2844496487119438E-3</v>
      </c>
    </row>
    <row r="48" spans="1:7" ht="12.75" customHeight="1">
      <c r="A48" s="14" t="s">
        <v>214</v>
      </c>
      <c r="B48" s="14">
        <f t="shared" si="4"/>
        <v>0</v>
      </c>
      <c r="C48" s="15">
        <f t="shared" si="8"/>
        <v>0</v>
      </c>
      <c r="D48" s="14">
        <v>0</v>
      </c>
      <c r="E48" s="15">
        <f t="shared" si="6"/>
        <v>0</v>
      </c>
      <c r="F48" s="14">
        <v>0</v>
      </c>
      <c r="G48" s="15">
        <f t="shared" si="7"/>
        <v>0</v>
      </c>
    </row>
    <row r="49" spans="1:7" ht="12.75" customHeight="1" thickBot="1">
      <c r="A49" s="14" t="s">
        <v>215</v>
      </c>
      <c r="B49" s="14">
        <f t="shared" si="4"/>
        <v>0</v>
      </c>
      <c r="C49" s="15">
        <f t="shared" si="8"/>
        <v>0</v>
      </c>
      <c r="D49" s="14">
        <v>0</v>
      </c>
      <c r="E49" s="15">
        <f t="shared" si="6"/>
        <v>0</v>
      </c>
      <c r="F49" s="14">
        <v>0</v>
      </c>
      <c r="G49" s="15">
        <f t="shared" si="7"/>
        <v>0</v>
      </c>
    </row>
    <row r="50" spans="1:7" ht="12.75" customHeight="1" thickBot="1">
      <c r="A50" s="41" t="s">
        <v>216</v>
      </c>
      <c r="B50" s="5">
        <f t="shared" si="4"/>
        <v>0</v>
      </c>
      <c r="C50" s="51">
        <f t="shared" si="8"/>
        <v>0</v>
      </c>
      <c r="D50" s="5">
        <v>0</v>
      </c>
      <c r="E50" s="51">
        <f t="shared" si="6"/>
        <v>0</v>
      </c>
      <c r="F50" s="5">
        <v>0</v>
      </c>
      <c r="G50" s="51">
        <f t="shared" si="7"/>
        <v>0</v>
      </c>
    </row>
    <row r="51" spans="1:7" ht="12.75" customHeight="1">
      <c r="A51" s="14" t="s">
        <v>217</v>
      </c>
      <c r="B51" s="14">
        <f t="shared" si="4"/>
        <v>0</v>
      </c>
      <c r="C51" s="15">
        <f t="shared" si="8"/>
        <v>0</v>
      </c>
      <c r="D51" s="14">
        <v>0</v>
      </c>
      <c r="E51" s="15">
        <f t="shared" si="6"/>
        <v>0</v>
      </c>
      <c r="F51" s="14">
        <v>0</v>
      </c>
      <c r="G51" s="15">
        <f t="shared" si="7"/>
        <v>0</v>
      </c>
    </row>
    <row r="52" spans="1:7" ht="12.75" customHeight="1">
      <c r="A52" s="14" t="s">
        <v>218</v>
      </c>
      <c r="B52" s="14">
        <f t="shared" si="4"/>
        <v>0</v>
      </c>
      <c r="C52" s="15">
        <f t="shared" si="8"/>
        <v>0</v>
      </c>
      <c r="D52" s="14">
        <v>0</v>
      </c>
      <c r="E52" s="15">
        <f t="shared" si="6"/>
        <v>0</v>
      </c>
      <c r="F52" s="14">
        <v>0</v>
      </c>
      <c r="G52" s="15">
        <f t="shared" si="7"/>
        <v>0</v>
      </c>
    </row>
    <row r="53" spans="1:7" ht="12.75" customHeight="1">
      <c r="A53" s="14" t="s">
        <v>219</v>
      </c>
      <c r="B53" s="14">
        <f t="shared" si="4"/>
        <v>0</v>
      </c>
      <c r="C53" s="15">
        <f t="shared" si="8"/>
        <v>0</v>
      </c>
      <c r="D53" s="14">
        <v>0</v>
      </c>
      <c r="E53" s="15">
        <f t="shared" si="6"/>
        <v>0</v>
      </c>
      <c r="F53" s="14">
        <v>0</v>
      </c>
      <c r="G53" s="15">
        <f t="shared" si="7"/>
        <v>0</v>
      </c>
    </row>
    <row r="54" spans="1:7" ht="12.75" customHeight="1">
      <c r="A54" s="14" t="s">
        <v>220</v>
      </c>
      <c r="B54" s="14">
        <f t="shared" si="4"/>
        <v>0</v>
      </c>
      <c r="C54" s="15">
        <f t="shared" si="8"/>
        <v>0</v>
      </c>
      <c r="D54" s="14">
        <v>0</v>
      </c>
      <c r="E54" s="15">
        <f t="shared" si="6"/>
        <v>0</v>
      </c>
      <c r="F54" s="14">
        <v>0</v>
      </c>
      <c r="G54" s="15">
        <f t="shared" si="7"/>
        <v>0</v>
      </c>
    </row>
    <row r="55" spans="1:7" ht="12.75" customHeight="1">
      <c r="A55" s="14" t="s">
        <v>221</v>
      </c>
      <c r="B55" s="14">
        <f t="shared" si="4"/>
        <v>0</v>
      </c>
      <c r="C55" s="15">
        <f t="shared" si="8"/>
        <v>0</v>
      </c>
      <c r="D55" s="14">
        <v>0</v>
      </c>
      <c r="E55" s="15">
        <f t="shared" si="6"/>
        <v>0</v>
      </c>
      <c r="F55" s="14">
        <v>0</v>
      </c>
      <c r="G55" s="15">
        <f t="shared" si="7"/>
        <v>0</v>
      </c>
    </row>
    <row r="56" spans="1:7" ht="12.75" customHeight="1">
      <c r="A56" s="14" t="s">
        <v>222</v>
      </c>
      <c r="B56" s="14">
        <f t="shared" si="4"/>
        <v>0</v>
      </c>
      <c r="C56" s="15">
        <f t="shared" si="8"/>
        <v>0</v>
      </c>
      <c r="D56" s="14">
        <v>0</v>
      </c>
      <c r="E56" s="15">
        <f t="shared" si="6"/>
        <v>0</v>
      </c>
      <c r="F56" s="14">
        <v>0</v>
      </c>
      <c r="G56" s="15">
        <f t="shared" si="7"/>
        <v>0</v>
      </c>
    </row>
    <row r="57" spans="1:7" ht="12.75" customHeight="1" thickBot="1">
      <c r="A57" s="14" t="s">
        <v>223</v>
      </c>
      <c r="B57" s="14">
        <f t="shared" si="4"/>
        <v>0</v>
      </c>
      <c r="C57" s="15">
        <f t="shared" si="8"/>
        <v>0</v>
      </c>
      <c r="D57" s="14">
        <v>0</v>
      </c>
      <c r="E57" s="15">
        <f t="shared" si="6"/>
        <v>0</v>
      </c>
      <c r="F57" s="14">
        <v>0</v>
      </c>
      <c r="G57" s="15">
        <f t="shared" si="7"/>
        <v>0</v>
      </c>
    </row>
    <row r="58" spans="1:7" ht="12.75" customHeight="1" thickBot="1">
      <c r="A58" s="41" t="s">
        <v>224</v>
      </c>
      <c r="B58" s="5">
        <f t="shared" si="4"/>
        <v>0</v>
      </c>
      <c r="C58" s="51">
        <f t="shared" si="8"/>
        <v>0</v>
      </c>
      <c r="D58" s="5">
        <v>0</v>
      </c>
      <c r="E58" s="51">
        <f t="shared" si="6"/>
        <v>0</v>
      </c>
      <c r="F58" s="5">
        <v>0</v>
      </c>
      <c r="G58" s="51">
        <f t="shared" si="7"/>
        <v>0</v>
      </c>
    </row>
    <row r="59" spans="1:7" s="52" customFormat="1" ht="12.75" customHeight="1">
      <c r="A59" s="14" t="s">
        <v>225</v>
      </c>
      <c r="B59" s="14">
        <f t="shared" si="4"/>
        <v>3.0740349999999999</v>
      </c>
      <c r="C59" s="15">
        <f t="shared" si="8"/>
        <v>2.2166585969999439</v>
      </c>
      <c r="D59" s="14">
        <v>0</v>
      </c>
      <c r="E59" s="15">
        <f t="shared" si="6"/>
        <v>0</v>
      </c>
      <c r="F59" s="14">
        <v>3.0740349999999999</v>
      </c>
      <c r="G59" s="15">
        <f t="shared" si="7"/>
        <v>3.5995725995316157</v>
      </c>
    </row>
    <row r="60" spans="1:7" s="52" customFormat="1" ht="12.75" customHeight="1" thickBot="1">
      <c r="A60" s="14" t="s">
        <v>226</v>
      </c>
      <c r="B60" s="14">
        <f t="shared" si="4"/>
        <v>0</v>
      </c>
      <c r="C60" s="15">
        <f t="shared" si="8"/>
        <v>0</v>
      </c>
      <c r="D60" s="14">
        <v>0</v>
      </c>
      <c r="E60" s="15">
        <f t="shared" si="6"/>
        <v>0</v>
      </c>
      <c r="F60" s="14">
        <v>0</v>
      </c>
      <c r="G60" s="15">
        <f t="shared" si="7"/>
        <v>0</v>
      </c>
    </row>
    <row r="61" spans="1:7" ht="12.75" customHeight="1" thickBot="1">
      <c r="A61" s="41" t="s">
        <v>227</v>
      </c>
      <c r="B61" s="5">
        <f t="shared" si="4"/>
        <v>3.0740349999999999</v>
      </c>
      <c r="C61" s="51">
        <f t="shared" si="8"/>
        <v>2.2166585969999439</v>
      </c>
      <c r="D61" s="5">
        <v>0</v>
      </c>
      <c r="E61" s="51">
        <f t="shared" si="6"/>
        <v>0</v>
      </c>
      <c r="F61" s="5">
        <v>3.0740349999999999</v>
      </c>
      <c r="G61" s="51">
        <f t="shared" si="7"/>
        <v>3.5995725995316157</v>
      </c>
    </row>
    <row r="62" spans="1:7" ht="12.75" customHeight="1">
      <c r="A62" s="14" t="s">
        <v>228</v>
      </c>
      <c r="B62" s="14">
        <f t="shared" si="4"/>
        <v>0</v>
      </c>
      <c r="C62" s="15">
        <f t="shared" si="8"/>
        <v>0</v>
      </c>
      <c r="D62" s="14">
        <v>0</v>
      </c>
      <c r="E62" s="15">
        <f t="shared" si="6"/>
        <v>0</v>
      </c>
      <c r="F62" s="14">
        <v>0</v>
      </c>
      <c r="G62" s="15">
        <f t="shared" si="7"/>
        <v>0</v>
      </c>
    </row>
    <row r="63" spans="1:7" ht="12.75" customHeight="1" thickBot="1">
      <c r="A63" s="14" t="s">
        <v>229</v>
      </c>
      <c r="B63" s="14">
        <f t="shared" si="4"/>
        <v>0</v>
      </c>
      <c r="C63" s="15">
        <f t="shared" si="8"/>
        <v>0</v>
      </c>
      <c r="D63" s="14">
        <v>0</v>
      </c>
      <c r="E63" s="15">
        <f t="shared" si="6"/>
        <v>0</v>
      </c>
      <c r="F63" s="14">
        <v>0</v>
      </c>
      <c r="G63" s="15">
        <f t="shared" si="7"/>
        <v>0</v>
      </c>
    </row>
    <row r="64" spans="1:7" ht="12.75" customHeight="1" thickBot="1">
      <c r="A64" s="41" t="s">
        <v>230</v>
      </c>
      <c r="B64" s="5">
        <f t="shared" si="4"/>
        <v>0</v>
      </c>
      <c r="C64" s="51">
        <f t="shared" si="8"/>
        <v>0</v>
      </c>
      <c r="D64" s="5">
        <v>0</v>
      </c>
      <c r="E64" s="51">
        <f t="shared" si="6"/>
        <v>0</v>
      </c>
      <c r="F64" s="5">
        <v>0</v>
      </c>
      <c r="G64" s="51">
        <f t="shared" si="7"/>
        <v>0</v>
      </c>
    </row>
    <row r="65" spans="1:7" ht="12.75" customHeight="1">
      <c r="A65" s="14" t="s">
        <v>231</v>
      </c>
      <c r="B65" s="14">
        <f t="shared" si="4"/>
        <v>0</v>
      </c>
      <c r="C65" s="15">
        <f t="shared" si="8"/>
        <v>0</v>
      </c>
      <c r="D65" s="14">
        <v>0</v>
      </c>
      <c r="E65" s="15">
        <f t="shared" si="6"/>
        <v>0</v>
      </c>
      <c r="F65" s="14">
        <v>0</v>
      </c>
      <c r="G65" s="15">
        <f t="shared" si="7"/>
        <v>0</v>
      </c>
    </row>
    <row r="66" spans="1:7" ht="12.75" customHeight="1" thickBot="1">
      <c r="A66" s="14" t="s">
        <v>232</v>
      </c>
      <c r="B66" s="14">
        <f t="shared" si="4"/>
        <v>0</v>
      </c>
      <c r="C66" s="15">
        <f t="shared" si="8"/>
        <v>0</v>
      </c>
      <c r="D66" s="14">
        <v>0</v>
      </c>
      <c r="E66" s="15">
        <f t="shared" si="6"/>
        <v>0</v>
      </c>
      <c r="F66" s="14">
        <v>0</v>
      </c>
      <c r="G66" s="15">
        <f t="shared" si="7"/>
        <v>0</v>
      </c>
    </row>
    <row r="67" spans="1:7" ht="12.75" customHeight="1" thickBot="1">
      <c r="A67" s="41" t="s">
        <v>233</v>
      </c>
      <c r="B67" s="5">
        <f t="shared" si="4"/>
        <v>0</v>
      </c>
      <c r="C67" s="51">
        <f t="shared" si="8"/>
        <v>0</v>
      </c>
      <c r="D67" s="5">
        <v>0</v>
      </c>
      <c r="E67" s="51">
        <f t="shared" si="6"/>
        <v>0</v>
      </c>
      <c r="F67" s="5">
        <v>0</v>
      </c>
      <c r="G67" s="51">
        <f t="shared" si="7"/>
        <v>0</v>
      </c>
    </row>
    <row r="68" spans="1:7" ht="12.75" customHeight="1">
      <c r="A68" s="14" t="s">
        <v>234</v>
      </c>
      <c r="B68" s="14">
        <f t="shared" si="4"/>
        <v>0</v>
      </c>
      <c r="C68" s="53">
        <f t="shared" si="8"/>
        <v>0</v>
      </c>
      <c r="D68" s="14">
        <v>0</v>
      </c>
      <c r="E68" s="53">
        <f t="shared" si="6"/>
        <v>0</v>
      </c>
      <c r="F68" s="14">
        <v>0</v>
      </c>
      <c r="G68" s="53">
        <f t="shared" si="7"/>
        <v>0</v>
      </c>
    </row>
    <row r="69" spans="1:7" ht="12.75" customHeight="1" thickBot="1">
      <c r="A69" s="14" t="s">
        <v>235</v>
      </c>
      <c r="B69" s="14">
        <f t="shared" si="4"/>
        <v>0</v>
      </c>
      <c r="C69" s="54">
        <f t="shared" si="8"/>
        <v>0</v>
      </c>
      <c r="D69" s="14">
        <v>0</v>
      </c>
      <c r="E69" s="54">
        <f t="shared" si="6"/>
        <v>0</v>
      </c>
      <c r="F69" s="14">
        <v>0</v>
      </c>
      <c r="G69" s="54">
        <f t="shared" si="7"/>
        <v>0</v>
      </c>
    </row>
    <row r="70" spans="1:7" ht="12.75" customHeight="1" thickBot="1">
      <c r="A70" s="41" t="s">
        <v>236</v>
      </c>
      <c r="B70" s="5">
        <f t="shared" si="4"/>
        <v>0</v>
      </c>
      <c r="C70" s="51">
        <f t="shared" si="8"/>
        <v>0</v>
      </c>
      <c r="D70" s="5">
        <v>0</v>
      </c>
      <c r="E70" s="51">
        <f t="shared" si="6"/>
        <v>0</v>
      </c>
      <c r="F70" s="5">
        <v>0</v>
      </c>
      <c r="G70" s="51">
        <f t="shared" si="7"/>
        <v>0</v>
      </c>
    </row>
    <row r="71" spans="1:7" ht="12.75" customHeight="1" thickBot="1">
      <c r="A71" s="41" t="s">
        <v>237</v>
      </c>
      <c r="B71" s="21">
        <f t="shared" si="4"/>
        <v>0</v>
      </c>
      <c r="C71" s="51">
        <f t="shared" si="8"/>
        <v>0</v>
      </c>
      <c r="D71" s="21">
        <v>0</v>
      </c>
      <c r="E71" s="51">
        <f t="shared" si="6"/>
        <v>0</v>
      </c>
      <c r="F71" s="21">
        <v>0</v>
      </c>
      <c r="G71" s="51">
        <f t="shared" si="7"/>
        <v>0</v>
      </c>
    </row>
    <row r="72" spans="1:7" ht="12.75" customHeight="1" thickBot="1">
      <c r="A72" s="41" t="s">
        <v>238</v>
      </c>
      <c r="B72" s="5">
        <f t="shared" si="4"/>
        <v>0</v>
      </c>
      <c r="C72" s="51">
        <f t="shared" si="8"/>
        <v>0</v>
      </c>
      <c r="D72" s="5">
        <v>0</v>
      </c>
      <c r="E72" s="51">
        <f t="shared" si="6"/>
        <v>0</v>
      </c>
      <c r="F72" s="5">
        <v>0</v>
      </c>
      <c r="G72" s="51">
        <f t="shared" si="7"/>
        <v>0</v>
      </c>
    </row>
    <row r="73" spans="1:7" ht="12.75" customHeight="1" thickBot="1">
      <c r="A73" s="41" t="s">
        <v>126</v>
      </c>
      <c r="B73" s="22">
        <f t="shared" si="4"/>
        <v>46.01495542</v>
      </c>
      <c r="C73" s="51">
        <f t="shared" si="8"/>
        <v>33.180964602651628</v>
      </c>
      <c r="D73" s="22">
        <v>0</v>
      </c>
      <c r="E73" s="51">
        <f t="shared" si="6"/>
        <v>0</v>
      </c>
      <c r="F73" s="22">
        <v>46.01495542</v>
      </c>
      <c r="G73" s="51">
        <f t="shared" si="7"/>
        <v>53.881680819672127</v>
      </c>
    </row>
    <row r="74" spans="1:7" ht="12.75" customHeight="1" thickBot="1">
      <c r="A74" s="41" t="s">
        <v>128</v>
      </c>
      <c r="B74" s="5">
        <f t="shared" si="4"/>
        <v>77.086577450000007</v>
      </c>
      <c r="C74" s="51">
        <f t="shared" si="8"/>
        <v>55.586427811604146</v>
      </c>
      <c r="D74" s="5">
        <v>45.169276490000001</v>
      </c>
      <c r="E74" s="51">
        <f t="shared" si="6"/>
        <v>84.779118965611858</v>
      </c>
      <c r="F74" s="5">
        <v>31.917300960000002</v>
      </c>
      <c r="G74" s="51">
        <f t="shared" si="7"/>
        <v>37.373888711943792</v>
      </c>
    </row>
    <row r="75" spans="1:7" ht="12.75" customHeight="1" thickBot="1">
      <c r="A75" s="41" t="s">
        <v>131</v>
      </c>
      <c r="B75" s="5">
        <f t="shared" si="4"/>
        <v>123.10153287</v>
      </c>
      <c r="C75" s="51">
        <f t="shared" si="8"/>
        <v>88.767392414255767</v>
      </c>
      <c r="D75" s="5">
        <v>45.169276490000001</v>
      </c>
      <c r="E75" s="51">
        <f t="shared" si="6"/>
        <v>84.779118965611858</v>
      </c>
      <c r="F75" s="5">
        <v>77.932256379999998</v>
      </c>
      <c r="G75" s="51">
        <f t="shared" si="7"/>
        <v>91.255569531615919</v>
      </c>
    </row>
    <row r="76" spans="1:7" ht="12.75" customHeight="1">
      <c r="A76" s="14" t="s">
        <v>506</v>
      </c>
      <c r="B76" s="14">
        <f t="shared" si="4"/>
        <v>0</v>
      </c>
      <c r="C76" s="15">
        <f t="shared" si="8"/>
        <v>0</v>
      </c>
      <c r="D76" s="14">
        <v>0</v>
      </c>
      <c r="E76" s="15">
        <f t="shared" si="6"/>
        <v>0</v>
      </c>
      <c r="F76" s="14">
        <v>0</v>
      </c>
      <c r="G76" s="15">
        <f t="shared" si="7"/>
        <v>0</v>
      </c>
    </row>
    <row r="77" spans="1:7" ht="12.75" customHeight="1">
      <c r="A77" s="14" t="s">
        <v>259</v>
      </c>
      <c r="B77" s="14">
        <f t="shared" si="4"/>
        <v>0</v>
      </c>
      <c r="C77" s="15">
        <f t="shared" si="8"/>
        <v>0</v>
      </c>
      <c r="D77" s="14">
        <v>0</v>
      </c>
      <c r="E77" s="15">
        <f t="shared" si="6"/>
        <v>0</v>
      </c>
      <c r="F77" s="14">
        <v>0</v>
      </c>
      <c r="G77" s="15">
        <f t="shared" si="7"/>
        <v>0</v>
      </c>
    </row>
    <row r="78" spans="1:7" ht="12.75" customHeight="1" thickBot="1">
      <c r="A78" s="14" t="s">
        <v>261</v>
      </c>
      <c r="B78" s="14">
        <f t="shared" si="4"/>
        <v>0</v>
      </c>
      <c r="C78" s="15">
        <f t="shared" si="8"/>
        <v>0</v>
      </c>
      <c r="D78" s="14">
        <v>0</v>
      </c>
      <c r="E78" s="15">
        <f t="shared" si="6"/>
        <v>0</v>
      </c>
      <c r="F78" s="14">
        <v>0</v>
      </c>
      <c r="G78" s="15">
        <f t="shared" si="7"/>
        <v>0</v>
      </c>
    </row>
    <row r="79" spans="1:7" ht="12.75" customHeight="1" thickBot="1">
      <c r="A79" s="41" t="s">
        <v>164</v>
      </c>
      <c r="B79" s="5">
        <f>D79+F79</f>
        <v>0</v>
      </c>
      <c r="C79" s="51">
        <f>B79/B$13*100</f>
        <v>0</v>
      </c>
      <c r="D79" s="5">
        <v>0</v>
      </c>
      <c r="E79" s="51">
        <f>D79/D$13*100</f>
        <v>0</v>
      </c>
      <c r="F79" s="5">
        <v>0</v>
      </c>
      <c r="G79" s="51">
        <f>F79/F$13*100</f>
        <v>0</v>
      </c>
    </row>
    <row r="80" spans="1:7" ht="12.75" customHeight="1" thickBot="1">
      <c r="C80" s="15"/>
      <c r="E80" s="15"/>
      <c r="G80" s="15"/>
    </row>
    <row r="81" spans="1:7" ht="12.75" customHeight="1">
      <c r="A81" s="19" t="s">
        <v>152</v>
      </c>
      <c r="B81" s="19">
        <f>D81+F81</f>
        <v>4785</v>
      </c>
      <c r="C81" s="19"/>
      <c r="D81" s="19">
        <v>10</v>
      </c>
      <c r="E81" s="19"/>
      <c r="F81" s="19">
        <v>4775</v>
      </c>
      <c r="G81" s="19"/>
    </row>
    <row r="82" spans="1:7" ht="12.75" customHeight="1" thickBot="1">
      <c r="A82" s="20" t="s">
        <v>154</v>
      </c>
      <c r="B82" s="22">
        <f>B13/B81*1000000</f>
        <v>28981.980257053288</v>
      </c>
      <c r="C82" s="20"/>
      <c r="D82" s="22">
        <f>D13/D81*1000000</f>
        <v>5327877.5530000003</v>
      </c>
      <c r="E82" s="20"/>
      <c r="F82" s="22">
        <f>F13/F81*1000000</f>
        <v>17884.816753926705</v>
      </c>
      <c r="G82" s="20"/>
    </row>
    <row r="83" spans="1:7" ht="12.75" customHeight="1">
      <c r="B83" s="10"/>
      <c r="C83" s="15"/>
      <c r="D83" s="10"/>
      <c r="E83" s="15"/>
      <c r="F83" s="10"/>
      <c r="G83" s="15"/>
    </row>
    <row r="84" spans="1:7" ht="12.75" customHeight="1">
      <c r="C84" s="15"/>
      <c r="E84" s="15"/>
      <c r="G84" s="15"/>
    </row>
    <row r="85" spans="1:7" ht="12.75" customHeight="1">
      <c r="A85" s="14" t="s">
        <v>988</v>
      </c>
      <c r="B85" s="14">
        <f>SUM(C85:IV85)+SUM('WW Eq Tech'!B85:IV85)+SUM('WW Eq General'!B85:IV85)+SUM('WW A Flex'!B65:IV65)+SUM('For E Gen'!B40:IV40)+SUM('For E Varied'!B40:IV40)+SUM('For AA Flex'!B65:IV65)+SUM('For FI Varied'!B48:IV48)+SUM('For FI Bond'!B47:IV47)</f>
        <v>497.62</v>
      </c>
      <c r="C85" s="15"/>
      <c r="E85" s="15"/>
      <c r="G85" s="15"/>
    </row>
    <row r="86" spans="1:7" ht="12.75" customHeight="1">
      <c r="C86" s="15"/>
      <c r="E86" s="15"/>
      <c r="G86" s="15"/>
    </row>
    <row r="87" spans="1:7" ht="12.75" customHeight="1">
      <c r="C87" s="15"/>
      <c r="E87" s="15"/>
      <c r="G87" s="15"/>
    </row>
    <row r="88" spans="1:7" ht="12.75" customHeight="1">
      <c r="B88" s="52"/>
      <c r="C88" s="15"/>
      <c r="D88" s="52"/>
      <c r="E88" s="15"/>
      <c r="F88" s="52"/>
      <c r="G88" s="15"/>
    </row>
    <row r="89" spans="1:7" ht="12.75" customHeight="1">
      <c r="C89" s="15"/>
      <c r="E89" s="15"/>
      <c r="G89" s="15"/>
    </row>
    <row r="90" spans="1:7" ht="12.75" customHeight="1">
      <c r="C90" s="15"/>
      <c r="E90" s="15"/>
      <c r="G90" s="15"/>
    </row>
    <row r="91" spans="1:7" ht="12.75" customHeight="1">
      <c r="C91" s="15"/>
      <c r="E91" s="15"/>
      <c r="G91" s="15"/>
    </row>
    <row r="92" spans="1:7" ht="12.75" customHeight="1">
      <c r="C92" s="15"/>
      <c r="E92" s="15"/>
      <c r="G92" s="15"/>
    </row>
    <row r="93" spans="1:7" ht="12.75" customHeight="1">
      <c r="C93" s="15"/>
      <c r="E93" s="15"/>
      <c r="G93" s="15"/>
    </row>
    <row r="94" spans="1:7" ht="12.75" customHeight="1">
      <c r="C94" s="15"/>
      <c r="E94" s="15"/>
      <c r="G94" s="15"/>
    </row>
    <row r="95" spans="1:7" ht="12.75" customHeight="1">
      <c r="C95" s="15"/>
      <c r="E95" s="15"/>
      <c r="G95" s="15"/>
    </row>
    <row r="96" spans="1:7" ht="12.75" customHeight="1">
      <c r="C96" s="15"/>
      <c r="E96" s="15"/>
      <c r="G96" s="15"/>
    </row>
    <row r="97" spans="3:7" ht="12.75" customHeight="1">
      <c r="C97" s="15"/>
      <c r="E97" s="15"/>
      <c r="G97" s="15"/>
    </row>
    <row r="98" spans="3:7" ht="12.75" customHeight="1">
      <c r="C98" s="15"/>
      <c r="E98" s="15"/>
      <c r="G98" s="15"/>
    </row>
    <row r="99" spans="3:7" ht="12.75" customHeight="1">
      <c r="C99" s="15"/>
      <c r="E99" s="15"/>
      <c r="G99" s="15"/>
    </row>
    <row r="100" spans="3:7" ht="12.75" customHeight="1">
      <c r="C100" s="15"/>
      <c r="E100" s="15"/>
      <c r="G100" s="15"/>
    </row>
    <row r="101" spans="3:7" ht="12.75" customHeight="1">
      <c r="C101" s="15"/>
      <c r="E101" s="15"/>
      <c r="G101" s="15"/>
    </row>
    <row r="102" spans="3:7" ht="12.75" customHeight="1">
      <c r="C102" s="15"/>
      <c r="E102" s="15"/>
      <c r="G102" s="15"/>
    </row>
    <row r="103" spans="3:7" ht="12.75" customHeight="1">
      <c r="C103" s="15"/>
      <c r="E103" s="15"/>
      <c r="G103" s="15"/>
    </row>
    <row r="104" spans="3:7" ht="12.75" customHeight="1">
      <c r="C104" s="15"/>
      <c r="E104" s="15"/>
      <c r="G104" s="15"/>
    </row>
    <row r="105" spans="3:7" ht="12.75" customHeight="1">
      <c r="C105" s="15"/>
      <c r="E105" s="15"/>
      <c r="G105" s="15"/>
    </row>
    <row r="106" spans="3:7" ht="12.75" customHeight="1">
      <c r="C106" s="15"/>
      <c r="E106" s="15"/>
      <c r="G106" s="15"/>
    </row>
    <row r="107" spans="3:7" ht="12.75" customHeight="1">
      <c r="C107" s="15"/>
      <c r="E107" s="15"/>
      <c r="G107" s="15"/>
    </row>
    <row r="108" spans="3:7" ht="12.75" customHeight="1">
      <c r="C108" s="15"/>
      <c r="E108" s="15"/>
      <c r="G108" s="15"/>
    </row>
    <row r="109" spans="3:7" ht="12.75" customHeight="1">
      <c r="C109" s="15"/>
      <c r="E109" s="15"/>
      <c r="G109" s="15"/>
    </row>
    <row r="110" spans="3:7" ht="12.75" customHeight="1">
      <c r="C110" s="15"/>
      <c r="E110" s="15"/>
      <c r="G110" s="15"/>
    </row>
    <row r="111" spans="3:7" ht="12.75" customHeight="1">
      <c r="C111" s="15"/>
      <c r="E111" s="15"/>
      <c r="G111" s="15"/>
    </row>
    <row r="112" spans="3:7" ht="12.75" customHeight="1">
      <c r="C112" s="15"/>
      <c r="E112" s="15"/>
      <c r="G112" s="15"/>
    </row>
    <row r="113" spans="3:7" ht="12.75" customHeight="1">
      <c r="C113" s="15"/>
      <c r="E113" s="15"/>
      <c r="G113" s="15"/>
    </row>
    <row r="114" spans="3:7" ht="12.75" customHeight="1">
      <c r="C114" s="15"/>
      <c r="E114" s="15"/>
      <c r="G114" s="15"/>
    </row>
    <row r="115" spans="3:7" ht="12.75" customHeight="1">
      <c r="C115" s="15"/>
      <c r="E115" s="15"/>
      <c r="G115" s="15"/>
    </row>
    <row r="116" spans="3:7" ht="12.75" customHeight="1">
      <c r="C116" s="15"/>
      <c r="E116" s="15"/>
      <c r="G116" s="15"/>
    </row>
    <row r="117" spans="3:7" ht="12.75" customHeight="1">
      <c r="C117" s="15"/>
      <c r="E117" s="15"/>
      <c r="G117" s="15"/>
    </row>
    <row r="118" spans="3:7" ht="12.75" customHeight="1">
      <c r="C118" s="15"/>
      <c r="E118" s="15"/>
      <c r="G118" s="15"/>
    </row>
    <row r="119" spans="3:7" ht="12.75" customHeight="1">
      <c r="C119" s="15"/>
      <c r="D119" s="52"/>
      <c r="E119" s="15"/>
      <c r="F119" s="52"/>
      <c r="G119" s="15"/>
    </row>
    <row r="120" spans="3:7" ht="12.75" customHeight="1">
      <c r="C120" s="15"/>
      <c r="D120" s="52"/>
      <c r="E120" s="15"/>
      <c r="F120" s="52"/>
      <c r="G120" s="15"/>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2:R120"/>
  <sheetViews>
    <sheetView workbookViewId="0" xr3:uid="{62E455AB-44C1-5DAA-A80F-CFF2989D01C0}">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2.7109375" style="14" customWidth="1"/>
    <col min="3" max="3" width="4.5703125" style="14" customWidth="1"/>
    <col min="4" max="4" width="12.7109375" style="14" customWidth="1"/>
    <col min="5" max="5" width="4.5703125" style="14" customWidth="1"/>
    <col min="6" max="6" width="12.7109375" style="14" customWidth="1"/>
    <col min="7" max="7" width="4.5703125" style="14" customWidth="1"/>
    <col min="8" max="16384" width="9.140625" style="14"/>
  </cols>
  <sheetData>
    <row r="2" spans="1:18" ht="12.75" customHeight="1">
      <c r="D2" s="50" t="s">
        <v>389</v>
      </c>
    </row>
    <row r="3" spans="1:18" s="32" customFormat="1" ht="12.75" customHeight="1">
      <c r="A3" s="179" t="s">
        <v>985</v>
      </c>
      <c r="B3" s="16" t="s">
        <v>80</v>
      </c>
      <c r="C3" s="16"/>
      <c r="D3" s="186" t="s">
        <v>989</v>
      </c>
      <c r="E3" s="16"/>
      <c r="F3" s="16" t="s">
        <v>446</v>
      </c>
      <c r="G3" s="16"/>
      <c r="L3" s="268"/>
      <c r="R3" s="268"/>
    </row>
    <row r="4" spans="1:18" s="32" customFormat="1" ht="12.75" customHeight="1">
      <c r="A4" s="287" t="s">
        <v>176</v>
      </c>
      <c r="B4" s="188"/>
      <c r="C4" s="182"/>
      <c r="D4" s="188" t="s">
        <v>990</v>
      </c>
      <c r="E4" s="182"/>
      <c r="F4" s="182" t="s">
        <v>991</v>
      </c>
      <c r="G4" s="182"/>
      <c r="L4" s="268"/>
      <c r="R4" s="268"/>
    </row>
    <row r="5" spans="1:18" ht="12.75" customHeight="1">
      <c r="A5" s="18"/>
      <c r="B5" s="18" t="s">
        <v>84</v>
      </c>
      <c r="C5" s="18" t="s">
        <v>16</v>
      </c>
      <c r="D5" s="18" t="s">
        <v>84</v>
      </c>
      <c r="E5" s="18" t="s">
        <v>16</v>
      </c>
      <c r="F5" s="18" t="s">
        <v>84</v>
      </c>
      <c r="G5" s="18" t="s">
        <v>16</v>
      </c>
    </row>
    <row r="6" spans="1:18" ht="12.75" customHeight="1">
      <c r="A6" s="2" t="s">
        <v>13</v>
      </c>
    </row>
    <row r="7" spans="1:18" ht="12.75" customHeight="1">
      <c r="A7" s="2" t="s">
        <v>180</v>
      </c>
      <c r="B7" s="14">
        <f>D7+F7</f>
        <v>300.7</v>
      </c>
      <c r="C7" s="15">
        <f t="shared" ref="C7:C12" si="0">B7/B$13*100</f>
        <v>76.891819368781384</v>
      </c>
      <c r="D7" s="105">
        <v>0</v>
      </c>
      <c r="E7" s="15">
        <f t="shared" ref="E7:E12" si="1">D7/D$13*100</f>
        <v>0</v>
      </c>
      <c r="F7" s="14">
        <v>300.7</v>
      </c>
      <c r="G7" s="15">
        <f t="shared" ref="G7:G12" si="2">F7/F$13*100</f>
        <v>90.545016561276711</v>
      </c>
    </row>
    <row r="8" spans="1:18" ht="12.75" customHeight="1">
      <c r="A8" s="30" t="s">
        <v>181</v>
      </c>
      <c r="B8" s="14">
        <f t="shared" ref="B8:B13" si="3">D8+F8</f>
        <v>18.842855110000002</v>
      </c>
      <c r="C8" s="15">
        <f t="shared" si="0"/>
        <v>4.8182953492192873</v>
      </c>
      <c r="D8" s="105">
        <f>'FoF3'!BU8</f>
        <v>1.24285511</v>
      </c>
      <c r="E8" s="15">
        <f t="shared" si="1"/>
        <v>2.1076447009763841</v>
      </c>
      <c r="F8" s="14">
        <v>17.600000000000001</v>
      </c>
      <c r="G8" s="15">
        <f t="shared" si="2"/>
        <v>5.2996085516410716</v>
      </c>
    </row>
    <row r="9" spans="1:18" ht="12.75" customHeight="1">
      <c r="A9" s="1249" t="s">
        <v>182</v>
      </c>
      <c r="B9" s="14">
        <f t="shared" si="3"/>
        <v>0</v>
      </c>
      <c r="C9" s="15">
        <f t="shared" si="0"/>
        <v>0</v>
      </c>
      <c r="D9" s="105">
        <f>'FoF3'!BU9</f>
        <v>0</v>
      </c>
      <c r="E9" s="15">
        <f t="shared" si="1"/>
        <v>0</v>
      </c>
      <c r="F9" s="14">
        <v>0</v>
      </c>
      <c r="G9" s="15">
        <f t="shared" si="2"/>
        <v>0</v>
      </c>
    </row>
    <row r="10" spans="1:18" ht="12.75" customHeight="1">
      <c r="A10" s="1249" t="s">
        <v>183</v>
      </c>
      <c r="B10" s="14">
        <f t="shared" si="3"/>
        <v>0</v>
      </c>
      <c r="C10" s="15">
        <f t="shared" si="0"/>
        <v>0</v>
      </c>
      <c r="D10" s="105">
        <f>'FoF3'!BU10</f>
        <v>0</v>
      </c>
      <c r="E10" s="15">
        <f t="shared" si="1"/>
        <v>0</v>
      </c>
      <c r="F10" s="14">
        <v>0</v>
      </c>
      <c r="G10" s="15">
        <f t="shared" si="2"/>
        <v>0</v>
      </c>
    </row>
    <row r="11" spans="1:18" ht="12.75" customHeight="1">
      <c r="A11" s="31" t="s">
        <v>286</v>
      </c>
      <c r="B11" s="14">
        <f t="shared" si="3"/>
        <v>13.870037060000001</v>
      </c>
      <c r="C11" s="15">
        <f t="shared" si="0"/>
        <v>3.54669898322522</v>
      </c>
      <c r="D11" s="105">
        <f>'FoF3'!BU12</f>
        <v>7.0037059999999998E-2</v>
      </c>
      <c r="E11" s="15">
        <f t="shared" si="1"/>
        <v>0.1187694665237085</v>
      </c>
      <c r="F11" s="14">
        <v>13.8</v>
      </c>
      <c r="G11" s="15">
        <f t="shared" si="2"/>
        <v>4.1553748870822043</v>
      </c>
    </row>
    <row r="12" spans="1:18" ht="12.75" customHeight="1" thickBot="1">
      <c r="A12" s="1249" t="s">
        <v>183</v>
      </c>
      <c r="B12" s="14">
        <f t="shared" si="3"/>
        <v>57.656017980000001</v>
      </c>
      <c r="C12" s="15">
        <f t="shared" si="0"/>
        <v>14.7431862987741</v>
      </c>
      <c r="D12" s="105">
        <f>'FoF3'!BU11</f>
        <v>57.656017980000001</v>
      </c>
      <c r="E12" s="15">
        <f t="shared" si="1"/>
        <v>97.773585832499904</v>
      </c>
      <c r="F12" s="14">
        <v>0</v>
      </c>
      <c r="G12" s="15">
        <f t="shared" si="2"/>
        <v>0</v>
      </c>
    </row>
    <row r="13" spans="1:18" ht="12.75" customHeight="1" thickBot="1">
      <c r="A13" s="41" t="s">
        <v>3</v>
      </c>
      <c r="B13" s="5">
        <f t="shared" si="3"/>
        <v>391.06891015000002</v>
      </c>
      <c r="C13" s="51">
        <f>SUM(C7:C12)</f>
        <v>100</v>
      </c>
      <c r="D13" s="5">
        <f>SUM(D7:D12)</f>
        <v>58.968910149999999</v>
      </c>
      <c r="E13" s="51">
        <f>SUM(E7:E12)</f>
        <v>100</v>
      </c>
      <c r="F13" s="5">
        <f>SUM(F7:F12)</f>
        <v>332.1</v>
      </c>
      <c r="G13" s="51">
        <f>SUM(G7:G12)</f>
        <v>99.999999999999986</v>
      </c>
    </row>
    <row r="14" spans="1:18" ht="12.75" customHeight="1">
      <c r="A14" s="2" t="s">
        <v>185</v>
      </c>
      <c r="C14" s="15"/>
      <c r="E14" s="15"/>
      <c r="G14" s="15"/>
    </row>
    <row r="15" spans="1:18" ht="12.75" customHeight="1">
      <c r="A15" s="14" t="s">
        <v>186</v>
      </c>
      <c r="B15" s="14">
        <f t="shared" ref="B15:B78" si="4">D15+F15</f>
        <v>0</v>
      </c>
      <c r="C15" s="15">
        <f t="shared" ref="C15:C46" si="5">B15/B$13*100</f>
        <v>0</v>
      </c>
      <c r="E15" s="15"/>
      <c r="G15" s="15">
        <f t="shared" ref="G15:G78" si="6">F15/F$13*100</f>
        <v>0</v>
      </c>
    </row>
    <row r="16" spans="1:18" ht="12.75" customHeight="1">
      <c r="A16" s="14" t="s">
        <v>187</v>
      </c>
      <c r="B16" s="14">
        <f t="shared" si="4"/>
        <v>0</v>
      </c>
      <c r="C16" s="15">
        <f t="shared" si="5"/>
        <v>0</v>
      </c>
      <c r="E16" s="15"/>
      <c r="G16" s="15">
        <f t="shared" si="6"/>
        <v>0</v>
      </c>
    </row>
    <row r="17" spans="1:18" ht="12.75" customHeight="1">
      <c r="A17" s="14" t="s">
        <v>188</v>
      </c>
      <c r="B17" s="14">
        <f t="shared" si="4"/>
        <v>0</v>
      </c>
      <c r="C17" s="15">
        <f t="shared" si="5"/>
        <v>0</v>
      </c>
      <c r="E17" s="15"/>
      <c r="G17" s="15">
        <f t="shared" si="6"/>
        <v>0</v>
      </c>
    </row>
    <row r="18" spans="1:18" ht="12.75" customHeight="1">
      <c r="A18" s="14" t="s">
        <v>189</v>
      </c>
      <c r="B18" s="14">
        <f t="shared" si="4"/>
        <v>0</v>
      </c>
      <c r="C18" s="15">
        <f t="shared" si="5"/>
        <v>0</v>
      </c>
      <c r="E18" s="15"/>
      <c r="G18" s="15">
        <f t="shared" si="6"/>
        <v>0</v>
      </c>
    </row>
    <row r="19" spans="1:18" ht="12.75" customHeight="1">
      <c r="A19" s="14" t="s">
        <v>190</v>
      </c>
      <c r="B19" s="14">
        <f t="shared" si="4"/>
        <v>0</v>
      </c>
      <c r="C19" s="15">
        <f t="shared" si="5"/>
        <v>0</v>
      </c>
      <c r="E19" s="15"/>
      <c r="G19" s="15">
        <f t="shared" si="6"/>
        <v>0</v>
      </c>
    </row>
    <row r="20" spans="1:18" ht="12.75" customHeight="1" thickBot="1">
      <c r="A20" s="14" t="s">
        <v>191</v>
      </c>
      <c r="B20" s="14">
        <f t="shared" si="4"/>
        <v>0</v>
      </c>
      <c r="C20" s="15">
        <f t="shared" si="5"/>
        <v>0</v>
      </c>
      <c r="E20" s="15"/>
      <c r="G20" s="15">
        <f t="shared" si="6"/>
        <v>0</v>
      </c>
      <c r="R20" s="280"/>
    </row>
    <row r="21" spans="1:18" ht="12.75" customHeight="1" thickBot="1">
      <c r="A21" s="41" t="s">
        <v>192</v>
      </c>
      <c r="B21" s="5">
        <f t="shared" si="4"/>
        <v>0</v>
      </c>
      <c r="C21" s="51">
        <f t="shared" si="5"/>
        <v>0</v>
      </c>
      <c r="D21" s="5"/>
      <c r="E21" s="51"/>
      <c r="F21" s="5">
        <f>SUM(F15:F20)</f>
        <v>0</v>
      </c>
      <c r="G21" s="51">
        <f t="shared" si="6"/>
        <v>0</v>
      </c>
      <c r="R21" s="280"/>
    </row>
    <row r="22" spans="1:18" ht="12.75" customHeight="1">
      <c r="A22" s="14" t="s">
        <v>108</v>
      </c>
      <c r="B22" s="14">
        <f t="shared" si="4"/>
        <v>0</v>
      </c>
      <c r="C22" s="15">
        <f t="shared" si="5"/>
        <v>0</v>
      </c>
      <c r="E22" s="15"/>
      <c r="G22" s="15">
        <f t="shared" si="6"/>
        <v>0</v>
      </c>
    </row>
    <row r="23" spans="1:18" ht="12.75" customHeight="1">
      <c r="A23" s="14" t="s">
        <v>110</v>
      </c>
      <c r="B23" s="14">
        <f t="shared" si="4"/>
        <v>0</v>
      </c>
      <c r="C23" s="15">
        <f t="shared" si="5"/>
        <v>0</v>
      </c>
      <c r="E23" s="15"/>
      <c r="G23" s="15">
        <f t="shared" si="6"/>
        <v>0</v>
      </c>
    </row>
    <row r="24" spans="1:18" ht="12.75" customHeight="1">
      <c r="A24" s="14" t="s">
        <v>112</v>
      </c>
      <c r="B24" s="14">
        <f t="shared" si="4"/>
        <v>0</v>
      </c>
      <c r="C24" s="15">
        <f t="shared" si="5"/>
        <v>0</v>
      </c>
      <c r="E24" s="15"/>
      <c r="G24" s="15">
        <f t="shared" si="6"/>
        <v>0</v>
      </c>
    </row>
    <row r="25" spans="1:18" ht="12.75" customHeight="1" thickBot="1">
      <c r="A25" s="14" t="s">
        <v>114</v>
      </c>
      <c r="B25" s="14">
        <f t="shared" si="4"/>
        <v>0</v>
      </c>
      <c r="C25" s="15">
        <f t="shared" si="5"/>
        <v>0</v>
      </c>
      <c r="E25" s="15"/>
      <c r="G25" s="15">
        <f t="shared" si="6"/>
        <v>0</v>
      </c>
    </row>
    <row r="26" spans="1:18" ht="12.75" customHeight="1" thickBot="1">
      <c r="A26" s="41" t="s">
        <v>193</v>
      </c>
      <c r="B26" s="5">
        <f t="shared" si="4"/>
        <v>119.9</v>
      </c>
      <c r="C26" s="51">
        <f t="shared" si="5"/>
        <v>30.659558171988323</v>
      </c>
      <c r="D26" s="5"/>
      <c r="E26" s="51"/>
      <c r="F26" s="5">
        <v>119.9</v>
      </c>
      <c r="G26" s="51">
        <f t="shared" si="6"/>
        <v>36.103583258054798</v>
      </c>
    </row>
    <row r="27" spans="1:18" ht="12.75" customHeight="1">
      <c r="A27" s="14" t="s">
        <v>194</v>
      </c>
      <c r="B27" s="14">
        <f t="shared" si="4"/>
        <v>0</v>
      </c>
      <c r="C27" s="15">
        <f t="shared" si="5"/>
        <v>0</v>
      </c>
      <c r="E27" s="15"/>
      <c r="G27" s="15">
        <f t="shared" si="6"/>
        <v>0</v>
      </c>
    </row>
    <row r="28" spans="1:18" ht="12.75" customHeight="1">
      <c r="A28" s="14" t="s">
        <v>195</v>
      </c>
      <c r="B28" s="14">
        <f t="shared" si="4"/>
        <v>0</v>
      </c>
      <c r="C28" s="15">
        <f t="shared" si="5"/>
        <v>0</v>
      </c>
      <c r="E28" s="15"/>
      <c r="G28" s="15">
        <f t="shared" si="6"/>
        <v>0</v>
      </c>
    </row>
    <row r="29" spans="1:18" ht="12.75" customHeight="1">
      <c r="A29" s="14" t="s">
        <v>196</v>
      </c>
      <c r="B29" s="14">
        <f t="shared" si="4"/>
        <v>0</v>
      </c>
      <c r="C29" s="15">
        <f t="shared" si="5"/>
        <v>0</v>
      </c>
      <c r="E29" s="15"/>
      <c r="G29" s="15">
        <f t="shared" si="6"/>
        <v>0</v>
      </c>
    </row>
    <row r="30" spans="1:18" ht="12.75" customHeight="1">
      <c r="A30" s="14" t="s">
        <v>197</v>
      </c>
      <c r="B30" s="14">
        <f t="shared" si="4"/>
        <v>0</v>
      </c>
      <c r="C30" s="15">
        <f t="shared" si="5"/>
        <v>0</v>
      </c>
      <c r="E30" s="15"/>
      <c r="G30" s="15">
        <f t="shared" si="6"/>
        <v>0</v>
      </c>
    </row>
    <row r="31" spans="1:18" ht="12.75" customHeight="1">
      <c r="A31" s="14" t="s">
        <v>198</v>
      </c>
      <c r="B31" s="14">
        <f t="shared" si="4"/>
        <v>0</v>
      </c>
      <c r="C31" s="15">
        <f t="shared" si="5"/>
        <v>0</v>
      </c>
      <c r="E31" s="15"/>
      <c r="G31" s="15">
        <f t="shared" si="6"/>
        <v>0</v>
      </c>
    </row>
    <row r="32" spans="1:18" ht="12.75" customHeight="1">
      <c r="A32" s="14" t="s">
        <v>199</v>
      </c>
      <c r="B32" s="14">
        <f t="shared" si="4"/>
        <v>0</v>
      </c>
      <c r="C32" s="15">
        <f t="shared" si="5"/>
        <v>0</v>
      </c>
      <c r="E32" s="15"/>
      <c r="G32" s="15">
        <f t="shared" si="6"/>
        <v>0</v>
      </c>
    </row>
    <row r="33" spans="1:7" ht="12.75" customHeight="1" thickBot="1">
      <c r="A33" s="14" t="s">
        <v>200</v>
      </c>
      <c r="B33" s="14">
        <f t="shared" si="4"/>
        <v>0</v>
      </c>
      <c r="C33" s="15">
        <f t="shared" si="5"/>
        <v>0</v>
      </c>
      <c r="E33" s="15"/>
      <c r="G33" s="15">
        <f t="shared" si="6"/>
        <v>0</v>
      </c>
    </row>
    <row r="34" spans="1:7" ht="12.75" customHeight="1" thickBot="1">
      <c r="A34" s="41" t="s">
        <v>201</v>
      </c>
      <c r="B34" s="5">
        <f t="shared" si="4"/>
        <v>24.6</v>
      </c>
      <c r="C34" s="51">
        <f t="shared" si="5"/>
        <v>6.2904514681477304</v>
      </c>
      <c r="D34" s="5"/>
      <c r="E34" s="51"/>
      <c r="F34" s="5">
        <v>24.6</v>
      </c>
      <c r="G34" s="51">
        <f t="shared" si="6"/>
        <v>7.4074074074074066</v>
      </c>
    </row>
    <row r="35" spans="1:7" ht="12.75" customHeight="1">
      <c r="A35" s="14" t="s">
        <v>202</v>
      </c>
      <c r="B35" s="14">
        <f t="shared" si="4"/>
        <v>0</v>
      </c>
      <c r="C35" s="15">
        <f t="shared" si="5"/>
        <v>0</v>
      </c>
      <c r="E35" s="15"/>
      <c r="G35" s="15">
        <f t="shared" si="6"/>
        <v>0</v>
      </c>
    </row>
    <row r="36" spans="1:7" ht="12.75" customHeight="1">
      <c r="A36" s="14" t="s">
        <v>203</v>
      </c>
      <c r="B36" s="14">
        <f t="shared" si="4"/>
        <v>0</v>
      </c>
      <c r="C36" s="15">
        <f t="shared" si="5"/>
        <v>0</v>
      </c>
      <c r="E36" s="15"/>
      <c r="G36" s="15">
        <f t="shared" si="6"/>
        <v>0</v>
      </c>
    </row>
    <row r="37" spans="1:7" ht="12.75" customHeight="1">
      <c r="A37" s="14" t="s">
        <v>204</v>
      </c>
      <c r="B37" s="14">
        <f t="shared" si="4"/>
        <v>0</v>
      </c>
      <c r="C37" s="15">
        <f t="shared" si="5"/>
        <v>0</v>
      </c>
      <c r="E37" s="15"/>
      <c r="G37" s="15">
        <f t="shared" si="6"/>
        <v>0</v>
      </c>
    </row>
    <row r="38" spans="1:7" ht="12.75" customHeight="1" thickBot="1">
      <c r="A38" s="14" t="s">
        <v>205</v>
      </c>
      <c r="B38" s="14">
        <f t="shared" si="4"/>
        <v>0</v>
      </c>
      <c r="C38" s="15">
        <f t="shared" si="5"/>
        <v>0</v>
      </c>
      <c r="E38" s="15"/>
      <c r="G38" s="15">
        <f t="shared" si="6"/>
        <v>0</v>
      </c>
    </row>
    <row r="39" spans="1:7" ht="12.75" customHeight="1" thickBot="1">
      <c r="A39" s="41" t="s">
        <v>206</v>
      </c>
      <c r="B39" s="5">
        <f t="shared" si="4"/>
        <v>0</v>
      </c>
      <c r="C39" s="51">
        <f t="shared" si="5"/>
        <v>0</v>
      </c>
      <c r="D39" s="5"/>
      <c r="E39" s="51"/>
      <c r="F39" s="5">
        <f>SUM(F35:F38)</f>
        <v>0</v>
      </c>
      <c r="G39" s="51">
        <f t="shared" si="6"/>
        <v>0</v>
      </c>
    </row>
    <row r="40" spans="1:7" ht="12.75" customHeight="1">
      <c r="A40" s="14" t="s">
        <v>207</v>
      </c>
      <c r="B40" s="14">
        <f t="shared" si="4"/>
        <v>0</v>
      </c>
      <c r="C40" s="15">
        <f t="shared" si="5"/>
        <v>0</v>
      </c>
      <c r="E40" s="15"/>
      <c r="G40" s="15">
        <f t="shared" si="6"/>
        <v>0</v>
      </c>
    </row>
    <row r="41" spans="1:7" ht="12.75" customHeight="1">
      <c r="A41" s="14" t="s">
        <v>208</v>
      </c>
      <c r="B41" s="14">
        <f t="shared" si="4"/>
        <v>0</v>
      </c>
      <c r="C41" s="15">
        <f t="shared" si="5"/>
        <v>0</v>
      </c>
      <c r="E41" s="15"/>
      <c r="G41" s="15">
        <f t="shared" si="6"/>
        <v>0</v>
      </c>
    </row>
    <row r="42" spans="1:7" ht="12.75" customHeight="1">
      <c r="A42" s="14" t="s">
        <v>42</v>
      </c>
      <c r="B42" s="14">
        <f t="shared" si="4"/>
        <v>0</v>
      </c>
      <c r="C42" s="15">
        <f t="shared" si="5"/>
        <v>0</v>
      </c>
      <c r="E42" s="15"/>
      <c r="G42" s="15">
        <f t="shared" si="6"/>
        <v>0</v>
      </c>
    </row>
    <row r="43" spans="1:7" ht="12.75" customHeight="1">
      <c r="A43" s="14" t="s">
        <v>209</v>
      </c>
      <c r="B43" s="14">
        <f t="shared" si="4"/>
        <v>0</v>
      </c>
      <c r="C43" s="15">
        <f t="shared" si="5"/>
        <v>0</v>
      </c>
      <c r="E43" s="15"/>
      <c r="G43" s="15">
        <f t="shared" si="6"/>
        <v>0</v>
      </c>
    </row>
    <row r="44" spans="1:7" ht="12.75" customHeight="1">
      <c r="A44" s="14" t="s">
        <v>210</v>
      </c>
      <c r="B44" s="14">
        <f t="shared" si="4"/>
        <v>0</v>
      </c>
      <c r="C44" s="15">
        <f t="shared" si="5"/>
        <v>0</v>
      </c>
      <c r="E44" s="15"/>
      <c r="G44" s="15">
        <f t="shared" si="6"/>
        <v>0</v>
      </c>
    </row>
    <row r="45" spans="1:7" ht="12.75" customHeight="1">
      <c r="A45" s="14" t="s">
        <v>211</v>
      </c>
      <c r="B45" s="14">
        <f t="shared" si="4"/>
        <v>0</v>
      </c>
      <c r="C45" s="15">
        <f t="shared" si="5"/>
        <v>0</v>
      </c>
      <c r="E45" s="15"/>
      <c r="G45" s="15">
        <f t="shared" si="6"/>
        <v>0</v>
      </c>
    </row>
    <row r="46" spans="1:7" ht="12.75" customHeight="1" thickBot="1">
      <c r="A46" s="14" t="s">
        <v>212</v>
      </c>
      <c r="B46" s="14">
        <f t="shared" si="4"/>
        <v>0</v>
      </c>
      <c r="C46" s="15">
        <f t="shared" si="5"/>
        <v>0</v>
      </c>
      <c r="E46" s="15"/>
      <c r="G46" s="15">
        <f t="shared" si="6"/>
        <v>0</v>
      </c>
    </row>
    <row r="47" spans="1:7" ht="12.75" customHeight="1" thickBot="1">
      <c r="A47" s="41" t="s">
        <v>213</v>
      </c>
      <c r="B47" s="5">
        <f t="shared" si="4"/>
        <v>32.5</v>
      </c>
      <c r="C47" s="51">
        <f t="shared" ref="C47:C78" si="7">B47/B$13*100</f>
        <v>8.310555801414683</v>
      </c>
      <c r="D47" s="5"/>
      <c r="E47" s="51"/>
      <c r="F47" s="5">
        <v>32.5</v>
      </c>
      <c r="G47" s="51">
        <f t="shared" si="6"/>
        <v>9.7862089732008428</v>
      </c>
    </row>
    <row r="48" spans="1:7" ht="12.75" customHeight="1">
      <c r="A48" s="14" t="s">
        <v>214</v>
      </c>
      <c r="B48" s="14">
        <f t="shared" si="4"/>
        <v>0</v>
      </c>
      <c r="C48" s="15">
        <f t="shared" si="7"/>
        <v>0</v>
      </c>
      <c r="E48" s="15"/>
      <c r="G48" s="15">
        <f t="shared" si="6"/>
        <v>0</v>
      </c>
    </row>
    <row r="49" spans="1:7" ht="12.75" customHeight="1" thickBot="1">
      <c r="A49" s="14" t="s">
        <v>215</v>
      </c>
      <c r="B49" s="14">
        <f t="shared" si="4"/>
        <v>0</v>
      </c>
      <c r="C49" s="15">
        <f t="shared" si="7"/>
        <v>0</v>
      </c>
      <c r="E49" s="15"/>
      <c r="G49" s="15">
        <f t="shared" si="6"/>
        <v>0</v>
      </c>
    </row>
    <row r="50" spans="1:7" ht="12.75" customHeight="1" thickBot="1">
      <c r="A50" s="41" t="s">
        <v>216</v>
      </c>
      <c r="B50" s="5">
        <f t="shared" si="4"/>
        <v>0</v>
      </c>
      <c r="C50" s="51">
        <f t="shared" si="7"/>
        <v>0</v>
      </c>
      <c r="D50" s="5"/>
      <c r="E50" s="51"/>
      <c r="F50" s="5">
        <f>SUM(F48:F49)</f>
        <v>0</v>
      </c>
      <c r="G50" s="51">
        <f t="shared" si="6"/>
        <v>0</v>
      </c>
    </row>
    <row r="51" spans="1:7" ht="12.75" customHeight="1">
      <c r="A51" s="14" t="s">
        <v>217</v>
      </c>
      <c r="B51" s="14">
        <f t="shared" si="4"/>
        <v>0</v>
      </c>
      <c r="C51" s="15">
        <f t="shared" si="7"/>
        <v>0</v>
      </c>
      <c r="E51" s="15"/>
      <c r="G51" s="15">
        <f t="shared" si="6"/>
        <v>0</v>
      </c>
    </row>
    <row r="52" spans="1:7" ht="12.75" customHeight="1">
      <c r="A52" s="14" t="s">
        <v>218</v>
      </c>
      <c r="B52" s="14">
        <f t="shared" si="4"/>
        <v>0</v>
      </c>
      <c r="C52" s="15">
        <f t="shared" si="7"/>
        <v>0</v>
      </c>
      <c r="E52" s="15"/>
      <c r="G52" s="15">
        <f t="shared" si="6"/>
        <v>0</v>
      </c>
    </row>
    <row r="53" spans="1:7" ht="12.75" customHeight="1">
      <c r="A53" s="14" t="s">
        <v>219</v>
      </c>
      <c r="B53" s="14">
        <f t="shared" si="4"/>
        <v>0</v>
      </c>
      <c r="C53" s="15">
        <f t="shared" si="7"/>
        <v>0</v>
      </c>
      <c r="E53" s="15"/>
      <c r="G53" s="15">
        <f t="shared" si="6"/>
        <v>0</v>
      </c>
    </row>
    <row r="54" spans="1:7" ht="12.75" customHeight="1">
      <c r="A54" s="14" t="s">
        <v>220</v>
      </c>
      <c r="B54" s="14">
        <f t="shared" si="4"/>
        <v>0</v>
      </c>
      <c r="C54" s="15">
        <f t="shared" si="7"/>
        <v>0</v>
      </c>
      <c r="E54" s="15"/>
      <c r="G54" s="15">
        <f t="shared" si="6"/>
        <v>0</v>
      </c>
    </row>
    <row r="55" spans="1:7" ht="12.75" customHeight="1">
      <c r="A55" s="14" t="s">
        <v>221</v>
      </c>
      <c r="B55" s="14">
        <f t="shared" si="4"/>
        <v>0</v>
      </c>
      <c r="C55" s="15">
        <f t="shared" si="7"/>
        <v>0</v>
      </c>
      <c r="E55" s="15"/>
      <c r="G55" s="15">
        <f t="shared" si="6"/>
        <v>0</v>
      </c>
    </row>
    <row r="56" spans="1:7" ht="12.75" customHeight="1">
      <c r="A56" s="14" t="s">
        <v>222</v>
      </c>
      <c r="B56" s="14">
        <f t="shared" si="4"/>
        <v>0</v>
      </c>
      <c r="C56" s="15">
        <f t="shared" si="7"/>
        <v>0</v>
      </c>
      <c r="E56" s="15"/>
      <c r="G56" s="15">
        <f t="shared" si="6"/>
        <v>0</v>
      </c>
    </row>
    <row r="57" spans="1:7" ht="12.75" customHeight="1" thickBot="1">
      <c r="A57" s="14" t="s">
        <v>223</v>
      </c>
      <c r="B57" s="14">
        <f t="shared" si="4"/>
        <v>0</v>
      </c>
      <c r="C57" s="15">
        <f t="shared" si="7"/>
        <v>0</v>
      </c>
      <c r="E57" s="15"/>
      <c r="G57" s="15">
        <f t="shared" si="6"/>
        <v>0</v>
      </c>
    </row>
    <row r="58" spans="1:7" ht="12.75" customHeight="1" thickBot="1">
      <c r="A58" s="41" t="s">
        <v>224</v>
      </c>
      <c r="B58" s="5">
        <f t="shared" si="4"/>
        <v>29.9</v>
      </c>
      <c r="C58" s="51">
        <f t="shared" si="7"/>
        <v>7.645711337301508</v>
      </c>
      <c r="D58" s="5"/>
      <c r="E58" s="51"/>
      <c r="F58" s="5">
        <v>29.9</v>
      </c>
      <c r="G58" s="51">
        <f t="shared" si="6"/>
        <v>9.0033122553447757</v>
      </c>
    </row>
    <row r="59" spans="1:7" s="52" customFormat="1" ht="12.75" customHeight="1">
      <c r="A59" s="14" t="s">
        <v>225</v>
      </c>
      <c r="B59" s="14">
        <f t="shared" si="4"/>
        <v>0</v>
      </c>
      <c r="C59" s="15">
        <f t="shared" si="7"/>
        <v>0</v>
      </c>
      <c r="D59" s="14"/>
      <c r="E59" s="15"/>
      <c r="F59" s="14"/>
      <c r="G59" s="15">
        <f t="shared" si="6"/>
        <v>0</v>
      </c>
    </row>
    <row r="60" spans="1:7" s="52" customFormat="1" ht="12.75" customHeight="1" thickBot="1">
      <c r="A60" s="14" t="s">
        <v>226</v>
      </c>
      <c r="B60" s="14">
        <f t="shared" si="4"/>
        <v>0</v>
      </c>
      <c r="C60" s="15">
        <f t="shared" si="7"/>
        <v>0</v>
      </c>
      <c r="D60" s="14"/>
      <c r="E60" s="15"/>
      <c r="F60" s="14"/>
      <c r="G60" s="15">
        <f t="shared" si="6"/>
        <v>0</v>
      </c>
    </row>
    <row r="61" spans="1:7" ht="12.75" customHeight="1" thickBot="1">
      <c r="A61" s="41" t="s">
        <v>227</v>
      </c>
      <c r="B61" s="5">
        <f t="shared" si="4"/>
        <v>5.4</v>
      </c>
      <c r="C61" s="51">
        <f t="shared" si="7"/>
        <v>1.380830810081209</v>
      </c>
      <c r="D61" s="5"/>
      <c r="E61" s="51"/>
      <c r="F61" s="5">
        <v>5.4</v>
      </c>
      <c r="G61" s="51">
        <f t="shared" si="6"/>
        <v>1.6260162601626014</v>
      </c>
    </row>
    <row r="62" spans="1:7" ht="12.75" customHeight="1">
      <c r="A62" s="14" t="s">
        <v>228</v>
      </c>
      <c r="B62" s="14">
        <f t="shared" si="4"/>
        <v>0</v>
      </c>
      <c r="C62" s="15">
        <f t="shared" si="7"/>
        <v>0</v>
      </c>
      <c r="E62" s="15"/>
      <c r="G62" s="15">
        <f t="shared" si="6"/>
        <v>0</v>
      </c>
    </row>
    <row r="63" spans="1:7" ht="12.75" customHeight="1" thickBot="1">
      <c r="A63" s="14" t="s">
        <v>229</v>
      </c>
      <c r="B63" s="14">
        <f t="shared" si="4"/>
        <v>0</v>
      </c>
      <c r="C63" s="15">
        <f t="shared" si="7"/>
        <v>0</v>
      </c>
      <c r="E63" s="15"/>
      <c r="G63" s="15">
        <f t="shared" si="6"/>
        <v>0</v>
      </c>
    </row>
    <row r="64" spans="1:7" ht="12.75" customHeight="1" thickBot="1">
      <c r="A64" s="41" t="s">
        <v>230</v>
      </c>
      <c r="B64" s="5">
        <f t="shared" si="4"/>
        <v>9.6</v>
      </c>
      <c r="C64" s="51">
        <f t="shared" si="7"/>
        <v>2.4548103290332599</v>
      </c>
      <c r="D64" s="5"/>
      <c r="E64" s="51"/>
      <c r="F64" s="5">
        <v>9.6</v>
      </c>
      <c r="G64" s="51">
        <f t="shared" si="6"/>
        <v>2.8906955736224025</v>
      </c>
    </row>
    <row r="65" spans="1:7" ht="12.75" customHeight="1">
      <c r="A65" s="14" t="s">
        <v>231</v>
      </c>
      <c r="B65" s="14">
        <f t="shared" si="4"/>
        <v>0</v>
      </c>
      <c r="C65" s="15">
        <f t="shared" si="7"/>
        <v>0</v>
      </c>
      <c r="E65" s="15"/>
      <c r="G65" s="15">
        <f t="shared" si="6"/>
        <v>0</v>
      </c>
    </row>
    <row r="66" spans="1:7" ht="12.75" customHeight="1" thickBot="1">
      <c r="A66" s="14" t="s">
        <v>232</v>
      </c>
      <c r="B66" s="14">
        <f t="shared" si="4"/>
        <v>0</v>
      </c>
      <c r="C66" s="15">
        <f t="shared" si="7"/>
        <v>0</v>
      </c>
      <c r="E66" s="15"/>
      <c r="G66" s="15">
        <f t="shared" si="6"/>
        <v>0</v>
      </c>
    </row>
    <row r="67" spans="1:7" ht="12.75" customHeight="1" thickBot="1">
      <c r="A67" s="41" t="s">
        <v>233</v>
      </c>
      <c r="B67" s="5">
        <f t="shared" si="4"/>
        <v>2.4</v>
      </c>
      <c r="C67" s="51">
        <f t="shared" si="7"/>
        <v>0.61370258225831498</v>
      </c>
      <c r="D67" s="21"/>
      <c r="E67" s="51"/>
      <c r="F67" s="5">
        <v>2.4</v>
      </c>
      <c r="G67" s="51">
        <f t="shared" si="6"/>
        <v>0.72267389340560062</v>
      </c>
    </row>
    <row r="68" spans="1:7" ht="12.75" customHeight="1">
      <c r="A68" s="14" t="s">
        <v>234</v>
      </c>
      <c r="B68" s="14">
        <f t="shared" si="4"/>
        <v>0</v>
      </c>
      <c r="C68" s="53">
        <f t="shared" si="7"/>
        <v>0</v>
      </c>
      <c r="D68" s="21"/>
      <c r="E68" s="53"/>
      <c r="G68" s="53">
        <f t="shared" si="6"/>
        <v>0</v>
      </c>
    </row>
    <row r="69" spans="1:7" ht="12.75" customHeight="1" thickBot="1">
      <c r="A69" s="14" t="s">
        <v>235</v>
      </c>
      <c r="B69" s="14">
        <f t="shared" si="4"/>
        <v>0</v>
      </c>
      <c r="C69" s="54">
        <f t="shared" si="7"/>
        <v>0</v>
      </c>
      <c r="D69" s="22"/>
      <c r="E69" s="54"/>
      <c r="G69" s="54">
        <f t="shared" si="6"/>
        <v>0</v>
      </c>
    </row>
    <row r="70" spans="1:7" ht="12.75" customHeight="1" thickBot="1">
      <c r="A70" s="41" t="s">
        <v>236</v>
      </c>
      <c r="B70" s="5">
        <f t="shared" si="4"/>
        <v>0</v>
      </c>
      <c r="C70" s="51">
        <f t="shared" si="7"/>
        <v>0</v>
      </c>
      <c r="D70" s="21"/>
      <c r="E70" s="51"/>
      <c r="F70" s="5">
        <v>0</v>
      </c>
      <c r="G70" s="51">
        <f t="shared" si="6"/>
        <v>0</v>
      </c>
    </row>
    <row r="71" spans="1:7" ht="12.75" customHeight="1" thickBot="1">
      <c r="A71" s="41" t="s">
        <v>237</v>
      </c>
      <c r="B71" s="21">
        <f t="shared" si="4"/>
        <v>0</v>
      </c>
      <c r="C71" s="51">
        <f t="shared" si="7"/>
        <v>0</v>
      </c>
      <c r="D71" s="5"/>
      <c r="E71" s="51"/>
      <c r="F71" s="21"/>
      <c r="G71" s="51">
        <f t="shared" si="6"/>
        <v>0</v>
      </c>
    </row>
    <row r="72" spans="1:7" ht="12.75" customHeight="1" thickBot="1">
      <c r="A72" s="41" t="s">
        <v>238</v>
      </c>
      <c r="B72" s="5">
        <f t="shared" si="4"/>
        <v>0</v>
      </c>
      <c r="C72" s="51">
        <f t="shared" si="7"/>
        <v>0</v>
      </c>
      <c r="D72" s="5"/>
      <c r="E72" s="51"/>
      <c r="F72" s="5"/>
      <c r="G72" s="51">
        <f t="shared" si="6"/>
        <v>0</v>
      </c>
    </row>
    <row r="73" spans="1:7" ht="12.75" customHeight="1" thickBot="1">
      <c r="A73" s="41" t="s">
        <v>126</v>
      </c>
      <c r="B73" s="22">
        <f t="shared" si="4"/>
        <v>224.3</v>
      </c>
      <c r="C73" s="51">
        <f t="shared" si="7"/>
        <v>57.355620500225022</v>
      </c>
      <c r="E73" s="51"/>
      <c r="F73" s="22">
        <f>F21+F26+F34+F39+F47+F50+F58+F61+F64+F67+F70+F71+F72</f>
        <v>224.3</v>
      </c>
      <c r="G73" s="51">
        <f t="shared" si="6"/>
        <v>67.539897621198435</v>
      </c>
    </row>
    <row r="74" spans="1:7" ht="12.75" customHeight="1" thickBot="1">
      <c r="A74" s="41" t="s">
        <v>128</v>
      </c>
      <c r="B74" s="5">
        <f t="shared" si="4"/>
        <v>76.5</v>
      </c>
      <c r="C74" s="51">
        <f t="shared" si="7"/>
        <v>19.561769809483792</v>
      </c>
      <c r="D74" s="5"/>
      <c r="E74" s="51"/>
      <c r="F74" s="5">
        <v>76.5</v>
      </c>
      <c r="G74" s="51">
        <f t="shared" si="6"/>
        <v>23.035230352303522</v>
      </c>
    </row>
    <row r="75" spans="1:7" ht="12.75" customHeight="1" thickBot="1">
      <c r="A75" s="41" t="s">
        <v>131</v>
      </c>
      <c r="B75" s="5">
        <f t="shared" si="4"/>
        <v>300.8</v>
      </c>
      <c r="C75" s="51">
        <f t="shared" si="7"/>
        <v>76.917390309708821</v>
      </c>
      <c r="D75" s="5"/>
      <c r="E75" s="51"/>
      <c r="F75" s="5">
        <f>F74+F73</f>
        <v>300.8</v>
      </c>
      <c r="G75" s="51">
        <f t="shared" si="6"/>
        <v>90.575127973501964</v>
      </c>
    </row>
    <row r="76" spans="1:7" ht="12.75" customHeight="1">
      <c r="A76" s="14" t="s">
        <v>506</v>
      </c>
      <c r="B76" s="14">
        <f t="shared" si="4"/>
        <v>0</v>
      </c>
      <c r="C76" s="15">
        <f t="shared" si="7"/>
        <v>0</v>
      </c>
      <c r="E76" s="15"/>
      <c r="G76" s="15">
        <f t="shared" si="6"/>
        <v>0</v>
      </c>
    </row>
    <row r="77" spans="1:7" ht="12.75" customHeight="1">
      <c r="A77" s="14" t="s">
        <v>259</v>
      </c>
      <c r="B77" s="14">
        <f t="shared" si="4"/>
        <v>0</v>
      </c>
      <c r="C77" s="15">
        <f t="shared" si="7"/>
        <v>0</v>
      </c>
      <c r="E77" s="15"/>
      <c r="G77" s="15">
        <f t="shared" si="6"/>
        <v>0</v>
      </c>
    </row>
    <row r="78" spans="1:7" ht="12.75" customHeight="1" thickBot="1">
      <c r="A78" s="14" t="s">
        <v>261</v>
      </c>
      <c r="B78" s="14">
        <f t="shared" si="4"/>
        <v>0</v>
      </c>
      <c r="C78" s="15">
        <f t="shared" si="7"/>
        <v>0</v>
      </c>
      <c r="E78" s="15"/>
      <c r="G78" s="15">
        <f t="shared" si="6"/>
        <v>0</v>
      </c>
    </row>
    <row r="79" spans="1:7" ht="12.75" customHeight="1" thickBot="1">
      <c r="A79" s="41" t="s">
        <v>164</v>
      </c>
      <c r="B79" s="5">
        <f>D79+F79</f>
        <v>0</v>
      </c>
      <c r="C79" s="51">
        <f>B79/B$13*100</f>
        <v>0</v>
      </c>
      <c r="D79" s="5"/>
      <c r="E79" s="51"/>
      <c r="F79" s="5">
        <f>SUM(F76:F78)</f>
        <v>0</v>
      </c>
      <c r="G79" s="51">
        <f>F79/F$13*100</f>
        <v>0</v>
      </c>
    </row>
    <row r="80" spans="1:7" ht="12.75" customHeight="1" thickBot="1">
      <c r="C80" s="15"/>
      <c r="E80" s="15"/>
      <c r="G80" s="15"/>
    </row>
    <row r="81" spans="1:7" s="52" customFormat="1" ht="12.75" customHeight="1">
      <c r="A81" s="19" t="s">
        <v>152</v>
      </c>
      <c r="B81" s="19">
        <f>D81+F81</f>
        <v>2805</v>
      </c>
      <c r="C81" s="19"/>
      <c r="D81" s="19"/>
      <c r="E81" s="19"/>
      <c r="F81" s="19">
        <v>2805</v>
      </c>
      <c r="G81" s="19"/>
    </row>
    <row r="82" spans="1:7" s="52" customFormat="1" ht="12.75" customHeight="1" thickBot="1">
      <c r="A82" s="20" t="s">
        <v>154</v>
      </c>
      <c r="B82" s="22">
        <f>B13/B81*1000000</f>
        <v>139418.50629233514</v>
      </c>
      <c r="C82" s="20"/>
      <c r="D82" s="20"/>
      <c r="E82" s="20"/>
      <c r="F82" s="22">
        <f>F13/F81*1000000</f>
        <v>118395.72192513371</v>
      </c>
      <c r="G82" s="20"/>
    </row>
    <row r="83" spans="1:7" ht="12.75" customHeight="1">
      <c r="B83" s="10"/>
      <c r="C83" s="15"/>
      <c r="E83" s="15"/>
      <c r="F83" s="10"/>
      <c r="G83" s="15"/>
    </row>
    <row r="84" spans="1:7" ht="12.75" customHeight="1">
      <c r="C84" s="15"/>
      <c r="E84" s="15"/>
      <c r="G84" s="15"/>
    </row>
    <row r="85" spans="1:7" ht="12.75" customHeight="1">
      <c r="A85" s="14" t="s">
        <v>516</v>
      </c>
      <c r="C85" s="15"/>
      <c r="E85" s="15"/>
      <c r="G85" s="15"/>
    </row>
    <row r="86" spans="1:7" ht="12.75" customHeight="1">
      <c r="C86" s="15"/>
      <c r="E86" s="15"/>
      <c r="G86" s="15"/>
    </row>
    <row r="87" spans="1:7" ht="12.75" customHeight="1">
      <c r="B87" s="52"/>
      <c r="C87" s="15"/>
      <c r="E87" s="15"/>
      <c r="G87" s="15"/>
    </row>
    <row r="88" spans="1:7" ht="12.75" customHeight="1">
      <c r="B88" s="52"/>
      <c r="C88" s="15"/>
      <c r="E88" s="15"/>
      <c r="F88" s="52"/>
      <c r="G88" s="15"/>
    </row>
    <row r="89" spans="1:7" ht="12.75" customHeight="1">
      <c r="C89" s="15"/>
      <c r="E89" s="15"/>
      <c r="G89" s="15"/>
    </row>
    <row r="90" spans="1:7" ht="12.75" customHeight="1">
      <c r="C90" s="15"/>
      <c r="E90" s="15"/>
      <c r="G90" s="15"/>
    </row>
    <row r="91" spans="1:7" ht="12.75" customHeight="1">
      <c r="C91" s="15"/>
      <c r="E91" s="15"/>
      <c r="G91" s="15"/>
    </row>
    <row r="92" spans="1:7" ht="12.75" customHeight="1">
      <c r="C92" s="15"/>
      <c r="E92" s="15"/>
      <c r="G92" s="15"/>
    </row>
    <row r="93" spans="1:7" ht="12.75" customHeight="1">
      <c r="C93" s="15"/>
      <c r="E93" s="15"/>
      <c r="G93" s="15"/>
    </row>
    <row r="94" spans="1:7" ht="12.75" customHeight="1">
      <c r="C94" s="15"/>
      <c r="E94" s="15"/>
      <c r="G94" s="15"/>
    </row>
    <row r="95" spans="1:7" ht="12.75" customHeight="1">
      <c r="C95" s="15"/>
      <c r="E95" s="15"/>
      <c r="G95" s="15"/>
    </row>
    <row r="96" spans="1:7" ht="12.75" customHeight="1">
      <c r="C96" s="15"/>
      <c r="E96" s="15"/>
      <c r="G96" s="15"/>
    </row>
    <row r="97" spans="3:7" ht="12.75" customHeight="1">
      <c r="C97" s="15"/>
      <c r="E97" s="15"/>
      <c r="G97" s="15"/>
    </row>
    <row r="98" spans="3:7" ht="12.75" customHeight="1">
      <c r="C98" s="15"/>
      <c r="E98" s="15"/>
      <c r="G98" s="15"/>
    </row>
    <row r="99" spans="3:7" ht="12.75" customHeight="1">
      <c r="C99" s="15"/>
      <c r="E99" s="15"/>
      <c r="G99" s="15"/>
    </row>
    <row r="100" spans="3:7" ht="12.75" customHeight="1">
      <c r="C100" s="15"/>
      <c r="E100" s="15"/>
      <c r="G100" s="15"/>
    </row>
    <row r="101" spans="3:7" ht="12.75" customHeight="1">
      <c r="C101" s="15"/>
      <c r="E101" s="15"/>
      <c r="G101" s="15"/>
    </row>
    <row r="102" spans="3:7" ht="12.75" customHeight="1">
      <c r="C102" s="15"/>
      <c r="E102" s="15"/>
      <c r="G102" s="15"/>
    </row>
    <row r="103" spans="3:7" ht="12.75" customHeight="1">
      <c r="C103" s="15"/>
      <c r="E103" s="15"/>
      <c r="G103" s="15"/>
    </row>
    <row r="104" spans="3:7" ht="12.75" customHeight="1">
      <c r="C104" s="15"/>
      <c r="E104" s="15"/>
      <c r="G104" s="15"/>
    </row>
    <row r="105" spans="3:7" ht="12.75" customHeight="1">
      <c r="C105" s="15"/>
      <c r="E105" s="15"/>
      <c r="G105" s="15"/>
    </row>
    <row r="106" spans="3:7" ht="12.75" customHeight="1">
      <c r="C106" s="15"/>
      <c r="E106" s="15"/>
      <c r="G106" s="15"/>
    </row>
    <row r="107" spans="3:7" ht="12.75" customHeight="1">
      <c r="C107" s="15"/>
      <c r="E107" s="15"/>
      <c r="G107" s="15"/>
    </row>
    <row r="108" spans="3:7" ht="12.75" customHeight="1">
      <c r="C108" s="15"/>
      <c r="E108" s="15"/>
      <c r="G108" s="15"/>
    </row>
    <row r="109" spans="3:7" ht="12.75" customHeight="1">
      <c r="C109" s="15"/>
      <c r="E109" s="15"/>
      <c r="G109" s="15"/>
    </row>
    <row r="110" spans="3:7" ht="12.75" customHeight="1">
      <c r="C110" s="15"/>
      <c r="E110" s="15"/>
      <c r="G110" s="15"/>
    </row>
    <row r="111" spans="3:7" ht="12.75" customHeight="1">
      <c r="C111" s="15"/>
      <c r="E111" s="15"/>
      <c r="G111" s="15"/>
    </row>
    <row r="112" spans="3:7" ht="12.75" customHeight="1">
      <c r="C112" s="15"/>
      <c r="E112" s="15"/>
      <c r="G112" s="15"/>
    </row>
    <row r="113" spans="3:7" ht="12.75" customHeight="1">
      <c r="C113" s="15"/>
      <c r="E113" s="15"/>
      <c r="G113" s="15"/>
    </row>
    <row r="114" spans="3:7" ht="12.75" customHeight="1">
      <c r="C114" s="15"/>
      <c r="E114" s="15"/>
      <c r="G114" s="15"/>
    </row>
    <row r="115" spans="3:7" ht="12.75" customHeight="1">
      <c r="C115" s="15"/>
      <c r="E115" s="15"/>
      <c r="G115" s="15"/>
    </row>
    <row r="116" spans="3:7" ht="12.75" customHeight="1">
      <c r="C116" s="15"/>
      <c r="E116" s="15"/>
      <c r="G116" s="15"/>
    </row>
    <row r="117" spans="3:7" ht="12.75" customHeight="1">
      <c r="C117" s="15"/>
      <c r="E117" s="15"/>
      <c r="G117" s="15"/>
    </row>
    <row r="118" spans="3:7" ht="12.75" customHeight="1">
      <c r="C118" s="15"/>
      <c r="E118" s="15"/>
      <c r="G118" s="15"/>
    </row>
    <row r="119" spans="3:7" ht="12.75" customHeight="1">
      <c r="C119" s="15"/>
      <c r="D119" s="52"/>
      <c r="E119" s="15"/>
      <c r="F119" s="52"/>
      <c r="G119" s="15"/>
    </row>
    <row r="120" spans="3:7" ht="12.75" customHeight="1">
      <c r="C120" s="15"/>
      <c r="D120" s="52"/>
      <c r="E120" s="15"/>
      <c r="F120" s="52"/>
      <c r="G120" s="15"/>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3">
    <pageSetUpPr fitToPage="1"/>
  </sheetPr>
  <dimension ref="A1:T89"/>
  <sheetViews>
    <sheetView workbookViewId="0" xr3:uid="{E6B2BAC2-667D-5CCD-8069-8C8F7D962337}">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1.5703125" style="14" customWidth="1"/>
    <col min="2" max="2" width="12.7109375" style="14" customWidth="1"/>
    <col min="3" max="3" width="4.85546875" style="15" customWidth="1"/>
    <col min="4" max="4" width="12.7109375" style="14" customWidth="1"/>
    <col min="5" max="5" width="4" style="15" bestFit="1" customWidth="1"/>
    <col min="6" max="6" width="12.7109375" style="14" customWidth="1"/>
    <col min="7" max="7" width="4" style="14" bestFit="1" customWidth="1"/>
    <col min="8" max="8" width="9.7109375" style="15" customWidth="1"/>
    <col min="9" max="9" width="4" style="15" bestFit="1" customWidth="1"/>
    <col min="10" max="10" width="12.7109375" style="14" customWidth="1"/>
    <col min="11" max="11" width="4.7109375" style="14" customWidth="1"/>
    <col min="12" max="12" width="12.7109375" style="14" customWidth="1"/>
    <col min="13" max="13" width="4.7109375" style="14" customWidth="1"/>
    <col min="14" max="16384" width="9.140625" style="14"/>
  </cols>
  <sheetData>
    <row r="1" spans="1:20" ht="12.75" customHeight="1">
      <c r="H1" s="14"/>
      <c r="I1" s="14"/>
    </row>
    <row r="2" spans="1:20" ht="12.75" customHeight="1">
      <c r="D2" s="50" t="s">
        <v>389</v>
      </c>
    </row>
    <row r="3" spans="1:20" s="32" customFormat="1" ht="12.75" customHeight="1">
      <c r="A3" s="179" t="s">
        <v>985</v>
      </c>
      <c r="B3" s="16" t="s">
        <v>80</v>
      </c>
      <c r="C3" s="191"/>
      <c r="D3" s="16" t="s">
        <v>423</v>
      </c>
      <c r="E3" s="191"/>
      <c r="F3" s="16" t="s">
        <v>428</v>
      </c>
      <c r="G3" s="16"/>
      <c r="H3" s="16" t="s">
        <v>992</v>
      </c>
      <c r="I3" s="16"/>
      <c r="N3" s="268"/>
      <c r="T3" s="268"/>
    </row>
    <row r="4" spans="1:20" s="32" customFormat="1" ht="12.75" customHeight="1">
      <c r="A4" s="287" t="s">
        <v>284</v>
      </c>
      <c r="B4" s="182"/>
      <c r="C4" s="194"/>
      <c r="D4" s="182" t="s">
        <v>993</v>
      </c>
      <c r="E4" s="194"/>
      <c r="F4" s="182" t="s">
        <v>994</v>
      </c>
      <c r="G4" s="182"/>
      <c r="H4" s="182" t="s">
        <v>995</v>
      </c>
      <c r="I4" s="182"/>
      <c r="N4" s="268"/>
      <c r="T4" s="268"/>
    </row>
    <row r="5" spans="1:20" ht="12.75" customHeight="1">
      <c r="A5" s="18"/>
      <c r="B5" s="18" t="s">
        <v>84</v>
      </c>
      <c r="C5" s="49" t="s">
        <v>16</v>
      </c>
      <c r="D5" s="18" t="s">
        <v>84</v>
      </c>
      <c r="E5" s="49" t="s">
        <v>16</v>
      </c>
      <c r="F5" s="18" t="s">
        <v>84</v>
      </c>
      <c r="G5" s="18" t="s">
        <v>16</v>
      </c>
      <c r="H5" s="18" t="s">
        <v>84</v>
      </c>
      <c r="I5" s="18" t="s">
        <v>16</v>
      </c>
    </row>
    <row r="6" spans="1:20" ht="12.75" customHeight="1">
      <c r="A6" s="2" t="s">
        <v>86</v>
      </c>
      <c r="H6" s="14"/>
      <c r="I6" s="14"/>
    </row>
    <row r="7" spans="1:20" ht="12.75" customHeight="1">
      <c r="A7" s="2" t="s">
        <v>180</v>
      </c>
      <c r="B7" s="105">
        <f>D7+F7+H7</f>
        <v>136.71284499999999</v>
      </c>
      <c r="C7" s="15">
        <f t="shared" ref="C7:C12" si="0">B7/$B$13*100</f>
        <v>82.291557598211568</v>
      </c>
      <c r="D7" s="105">
        <v>0</v>
      </c>
      <c r="E7" s="15">
        <f t="shared" ref="E7:E13" si="1">(D7/D$13)*100</f>
        <v>0</v>
      </c>
      <c r="F7" s="1520">
        <f>F75</f>
        <v>95.46</v>
      </c>
      <c r="G7" s="15">
        <f t="shared" ref="G7:I12" si="2">F7/F$13*100</f>
        <v>99.656536763093897</v>
      </c>
      <c r="H7" s="1548">
        <f>H75</f>
        <v>41.252844999999994</v>
      </c>
      <c r="I7" s="15">
        <f t="shared" si="2"/>
        <v>80.503904072504326</v>
      </c>
    </row>
    <row r="8" spans="1:20" ht="12.75" customHeight="1">
      <c r="A8" s="30" t="s">
        <v>181</v>
      </c>
      <c r="B8" s="105">
        <f t="shared" ref="B8:B13" si="3">D8+F8+H8</f>
        <v>4.5996899999999998</v>
      </c>
      <c r="C8" s="15">
        <f t="shared" si="0"/>
        <v>2.7686912269941999</v>
      </c>
      <c r="D8" s="105">
        <f>'FoF2'!GQ8</f>
        <v>0.2</v>
      </c>
      <c r="E8" s="15">
        <f t="shared" si="1"/>
        <v>1.0471204188481678</v>
      </c>
      <c r="F8" s="1520">
        <f>0.757-0.428</f>
        <v>0.32900000000000001</v>
      </c>
      <c r="G8" s="15">
        <f t="shared" si="2"/>
        <v>0.34346323690611663</v>
      </c>
      <c r="H8" s="1548">
        <f>4.063248+0.007442</f>
        <v>4.0706899999999999</v>
      </c>
      <c r="I8" s="15">
        <f t="shared" si="2"/>
        <v>7.9438505942778654</v>
      </c>
    </row>
    <row r="9" spans="1:20" ht="12.75" customHeight="1">
      <c r="A9" s="1249" t="s">
        <v>182</v>
      </c>
      <c r="B9" s="105">
        <f t="shared" si="3"/>
        <v>0</v>
      </c>
      <c r="C9" s="15">
        <f t="shared" si="0"/>
        <v>0</v>
      </c>
      <c r="D9" s="105">
        <f>'FoF2'!GQ9</f>
        <v>0</v>
      </c>
      <c r="E9" s="15">
        <f t="shared" si="1"/>
        <v>0</v>
      </c>
      <c r="F9" s="1520">
        <v>0</v>
      </c>
      <c r="G9" s="15">
        <f t="shared" si="2"/>
        <v>0</v>
      </c>
      <c r="H9" s="1548">
        <v>0</v>
      </c>
      <c r="I9" s="15">
        <f t="shared" si="2"/>
        <v>0</v>
      </c>
    </row>
    <row r="10" spans="1:20" ht="12.75" customHeight="1">
      <c r="A10" s="1249" t="s">
        <v>183</v>
      </c>
      <c r="B10" s="105">
        <f t="shared" si="3"/>
        <v>0</v>
      </c>
      <c r="C10" s="15">
        <f t="shared" si="0"/>
        <v>0</v>
      </c>
      <c r="D10" s="105">
        <f>'FoF2'!GQ10</f>
        <v>0</v>
      </c>
      <c r="E10" s="15">
        <f t="shared" si="1"/>
        <v>0</v>
      </c>
      <c r="F10" s="1520">
        <v>0</v>
      </c>
      <c r="G10" s="15">
        <f t="shared" si="2"/>
        <v>0</v>
      </c>
      <c r="H10" s="1548">
        <v>0</v>
      </c>
      <c r="I10" s="15">
        <f t="shared" si="2"/>
        <v>0</v>
      </c>
    </row>
    <row r="11" spans="1:20" ht="12.75" customHeight="1">
      <c r="A11" s="31" t="s">
        <v>286</v>
      </c>
      <c r="B11" s="105">
        <f t="shared" si="3"/>
        <v>5.2224640000000004</v>
      </c>
      <c r="C11" s="15">
        <f t="shared" si="0"/>
        <v>3.143557557159947</v>
      </c>
      <c r="D11" s="105">
        <f>'FoF2'!GQ12</f>
        <v>0.2</v>
      </c>
      <c r="E11" s="15">
        <f t="shared" si="1"/>
        <v>1.0471204188481678</v>
      </c>
      <c r="F11" s="1520">
        <v>0</v>
      </c>
      <c r="G11" s="15">
        <f t="shared" si="2"/>
        <v>0</v>
      </c>
      <c r="H11" s="1548">
        <v>5.0224640000000003</v>
      </c>
      <c r="I11" s="15">
        <f t="shared" si="2"/>
        <v>9.8012139541795591</v>
      </c>
    </row>
    <row r="12" spans="1:20" ht="12.75" customHeight="1" thickBot="1">
      <c r="A12" s="1249" t="s">
        <v>183</v>
      </c>
      <c r="B12" s="105">
        <f t="shared" si="3"/>
        <v>19.597286</v>
      </c>
      <c r="C12" s="15">
        <f t="shared" si="0"/>
        <v>11.796193617634287</v>
      </c>
      <c r="D12" s="105">
        <f>'FoF2'!GQ11</f>
        <v>18.7</v>
      </c>
      <c r="E12" s="15">
        <f t="shared" si="1"/>
        <v>97.905759162303667</v>
      </c>
      <c r="F12" s="1520">
        <v>0</v>
      </c>
      <c r="G12" s="15">
        <f t="shared" si="2"/>
        <v>0</v>
      </c>
      <c r="H12" s="1548">
        <f>H79</f>
        <v>0.89728600000000003</v>
      </c>
      <c r="I12" s="15">
        <f t="shared" si="2"/>
        <v>1.7510313790382488</v>
      </c>
    </row>
    <row r="13" spans="1:20" ht="12.75" customHeight="1" thickBot="1">
      <c r="A13" s="41" t="s">
        <v>3</v>
      </c>
      <c r="B13" s="5">
        <f t="shared" si="3"/>
        <v>166.13228499999997</v>
      </c>
      <c r="C13" s="51">
        <f>SUM(C7:C12)</f>
        <v>100.00000000000001</v>
      </c>
      <c r="D13" s="5">
        <f>SUM(D7:D12)</f>
        <v>19.099999999999998</v>
      </c>
      <c r="E13" s="51">
        <f t="shared" si="1"/>
        <v>100</v>
      </c>
      <c r="F13" s="1521">
        <f>SUM(F7:F12)</f>
        <v>95.788999999999987</v>
      </c>
      <c r="G13" s="51">
        <f>SUM(G7:G12)</f>
        <v>100.00000000000001</v>
      </c>
      <c r="H13" s="1549">
        <f>SUM(H7:H12)</f>
        <v>51.243284999999993</v>
      </c>
      <c r="I13" s="51">
        <f>SUM(I7:I12)</f>
        <v>100</v>
      </c>
    </row>
    <row r="14" spans="1:20" ht="12.75" customHeight="1">
      <c r="A14" s="2" t="s">
        <v>185</v>
      </c>
      <c r="F14" s="1520"/>
      <c r="G14" s="15"/>
      <c r="H14" s="1548"/>
    </row>
    <row r="15" spans="1:20" ht="12.75" customHeight="1">
      <c r="A15" s="14" t="s">
        <v>186</v>
      </c>
      <c r="B15" s="14">
        <f t="shared" ref="B15:B78" si="4">D15+F15+H15</f>
        <v>0</v>
      </c>
      <c r="C15" s="15">
        <f t="shared" ref="C15:C77" si="5">B15/B$13*100</f>
        <v>0</v>
      </c>
      <c r="F15" s="1520"/>
      <c r="G15" s="15">
        <f t="shared" ref="G15:I46" si="6">F15/F$13*100</f>
        <v>0</v>
      </c>
      <c r="H15" s="1548">
        <v>0</v>
      </c>
      <c r="I15" s="15">
        <f t="shared" si="6"/>
        <v>0</v>
      </c>
    </row>
    <row r="16" spans="1:20" ht="12.75" customHeight="1">
      <c r="A16" s="14" t="s">
        <v>187</v>
      </c>
      <c r="B16" s="14">
        <f t="shared" si="4"/>
        <v>0</v>
      </c>
      <c r="C16" s="15">
        <f t="shared" si="5"/>
        <v>0</v>
      </c>
      <c r="F16" s="1520"/>
      <c r="G16" s="15">
        <f t="shared" si="6"/>
        <v>0</v>
      </c>
      <c r="H16" s="1548">
        <v>0</v>
      </c>
      <c r="I16" s="15">
        <f t="shared" si="6"/>
        <v>0</v>
      </c>
    </row>
    <row r="17" spans="1:20" ht="12.75" customHeight="1">
      <c r="A17" s="14" t="s">
        <v>188</v>
      </c>
      <c r="B17" s="14">
        <f t="shared" si="4"/>
        <v>0</v>
      </c>
      <c r="C17" s="15">
        <f t="shared" si="5"/>
        <v>0</v>
      </c>
      <c r="F17" s="1520"/>
      <c r="G17" s="15">
        <f t="shared" si="6"/>
        <v>0</v>
      </c>
      <c r="H17" s="1548">
        <v>0</v>
      </c>
      <c r="I17" s="15">
        <f t="shared" si="6"/>
        <v>0</v>
      </c>
    </row>
    <row r="18" spans="1:20" ht="12.75" customHeight="1">
      <c r="A18" s="14" t="s">
        <v>189</v>
      </c>
      <c r="B18" s="14">
        <f t="shared" si="4"/>
        <v>0</v>
      </c>
      <c r="C18" s="15">
        <f t="shared" si="5"/>
        <v>0</v>
      </c>
      <c r="F18" s="1520"/>
      <c r="G18" s="15">
        <f t="shared" si="6"/>
        <v>0</v>
      </c>
      <c r="H18" s="1548">
        <v>0</v>
      </c>
      <c r="I18" s="15">
        <f t="shared" si="6"/>
        <v>0</v>
      </c>
    </row>
    <row r="19" spans="1:20" ht="12.75" customHeight="1">
      <c r="A19" s="14" t="s">
        <v>190</v>
      </c>
      <c r="B19" s="14">
        <f t="shared" si="4"/>
        <v>0</v>
      </c>
      <c r="C19" s="15">
        <f t="shared" si="5"/>
        <v>0</v>
      </c>
      <c r="F19" s="1520"/>
      <c r="G19" s="15">
        <f t="shared" si="6"/>
        <v>0</v>
      </c>
      <c r="H19" s="1548">
        <v>0</v>
      </c>
      <c r="I19" s="15">
        <f t="shared" si="6"/>
        <v>0</v>
      </c>
    </row>
    <row r="20" spans="1:20" ht="12.75" customHeight="1" thickBot="1">
      <c r="A20" s="14" t="s">
        <v>191</v>
      </c>
      <c r="B20" s="14">
        <f t="shared" si="4"/>
        <v>0</v>
      </c>
      <c r="C20" s="15">
        <f t="shared" si="5"/>
        <v>0</v>
      </c>
      <c r="F20" s="1520"/>
      <c r="G20" s="15">
        <f t="shared" si="6"/>
        <v>0</v>
      </c>
      <c r="H20" s="1548">
        <v>0</v>
      </c>
      <c r="I20" s="15">
        <f t="shared" si="6"/>
        <v>0</v>
      </c>
      <c r="T20" s="280"/>
    </row>
    <row r="21" spans="1:20" ht="12.75" customHeight="1" thickBot="1">
      <c r="A21" s="41" t="s">
        <v>192</v>
      </c>
      <c r="B21" s="5">
        <f t="shared" si="4"/>
        <v>0</v>
      </c>
      <c r="C21" s="51">
        <f t="shared" si="5"/>
        <v>0</v>
      </c>
      <c r="D21" s="5"/>
      <c r="E21" s="51"/>
      <c r="F21" s="1521">
        <f>SUM(F15:F20)</f>
        <v>0</v>
      </c>
      <c r="G21" s="51">
        <f t="shared" si="6"/>
        <v>0</v>
      </c>
      <c r="H21" s="1549">
        <f>SUM(H15:H20)</f>
        <v>0</v>
      </c>
      <c r="I21" s="51">
        <f t="shared" si="6"/>
        <v>0</v>
      </c>
      <c r="T21" s="280"/>
    </row>
    <row r="22" spans="1:20" ht="12.75" customHeight="1">
      <c r="A22" s="14" t="s">
        <v>108</v>
      </c>
      <c r="B22" s="14">
        <f t="shared" si="4"/>
        <v>0</v>
      </c>
      <c r="C22" s="15">
        <f t="shared" si="5"/>
        <v>0</v>
      </c>
      <c r="F22" s="1520"/>
      <c r="G22" s="15">
        <f t="shared" si="6"/>
        <v>0</v>
      </c>
      <c r="H22" s="1548">
        <v>0</v>
      </c>
      <c r="I22" s="15">
        <f t="shared" si="6"/>
        <v>0</v>
      </c>
    </row>
    <row r="23" spans="1:20" ht="12.75" customHeight="1">
      <c r="A23" s="14" t="s">
        <v>110</v>
      </c>
      <c r="B23" s="14">
        <f t="shared" si="4"/>
        <v>0</v>
      </c>
      <c r="C23" s="15">
        <f t="shared" si="5"/>
        <v>0</v>
      </c>
      <c r="F23" s="1520"/>
      <c r="G23" s="15">
        <f t="shared" si="6"/>
        <v>0</v>
      </c>
      <c r="H23" s="1548">
        <v>0</v>
      </c>
      <c r="I23" s="15">
        <f t="shared" si="6"/>
        <v>0</v>
      </c>
    </row>
    <row r="24" spans="1:20" ht="12.75" customHeight="1">
      <c r="A24" s="14" t="s">
        <v>112</v>
      </c>
      <c r="B24" s="14">
        <f t="shared" si="4"/>
        <v>0</v>
      </c>
      <c r="C24" s="15">
        <f t="shared" si="5"/>
        <v>0</v>
      </c>
      <c r="F24" s="1520"/>
      <c r="G24" s="15">
        <f t="shared" si="6"/>
        <v>0</v>
      </c>
      <c r="H24" s="1548">
        <v>0</v>
      </c>
      <c r="I24" s="15">
        <f t="shared" si="6"/>
        <v>0</v>
      </c>
    </row>
    <row r="25" spans="1:20" s="2" customFormat="1" ht="12.75" customHeight="1" thickBot="1">
      <c r="A25" s="14" t="s">
        <v>114</v>
      </c>
      <c r="B25" s="14">
        <f t="shared" si="4"/>
        <v>0</v>
      </c>
      <c r="C25" s="15">
        <f t="shared" si="5"/>
        <v>0</v>
      </c>
      <c r="D25" s="14"/>
      <c r="E25" s="15"/>
      <c r="F25" s="1520"/>
      <c r="G25" s="15">
        <f t="shared" si="6"/>
        <v>0</v>
      </c>
      <c r="H25" s="1548">
        <v>0</v>
      </c>
      <c r="I25" s="15">
        <f t="shared" si="6"/>
        <v>0</v>
      </c>
    </row>
    <row r="26" spans="1:20" ht="12.75" customHeight="1" thickBot="1">
      <c r="A26" s="41" t="s">
        <v>193</v>
      </c>
      <c r="B26" s="5">
        <f t="shared" si="4"/>
        <v>0</v>
      </c>
      <c r="C26" s="51">
        <f t="shared" si="5"/>
        <v>0</v>
      </c>
      <c r="D26" s="5"/>
      <c r="E26" s="51"/>
      <c r="F26" s="1521">
        <f>SUM(F22:F25)</f>
        <v>0</v>
      </c>
      <c r="G26" s="51">
        <f t="shared" si="6"/>
        <v>0</v>
      </c>
      <c r="H26" s="1549">
        <f>SUM(H22:H25)</f>
        <v>0</v>
      </c>
      <c r="I26" s="51">
        <f t="shared" si="6"/>
        <v>0</v>
      </c>
    </row>
    <row r="27" spans="1:20" s="52" customFormat="1" ht="12.75" customHeight="1">
      <c r="A27" s="14" t="s">
        <v>194</v>
      </c>
      <c r="B27" s="14">
        <f t="shared" si="4"/>
        <v>0</v>
      </c>
      <c r="C27" s="15">
        <f t="shared" si="5"/>
        <v>0</v>
      </c>
      <c r="D27" s="14"/>
      <c r="E27" s="15"/>
      <c r="F27" s="1520"/>
      <c r="G27" s="15">
        <f t="shared" si="6"/>
        <v>0</v>
      </c>
      <c r="H27" s="1548">
        <v>0</v>
      </c>
      <c r="I27" s="15">
        <f t="shared" si="6"/>
        <v>0</v>
      </c>
    </row>
    <row r="28" spans="1:20" s="52" customFormat="1" ht="12.75" customHeight="1">
      <c r="A28" s="14" t="s">
        <v>195</v>
      </c>
      <c r="B28" s="14">
        <f t="shared" si="4"/>
        <v>0</v>
      </c>
      <c r="C28" s="15">
        <f t="shared" si="5"/>
        <v>0</v>
      </c>
      <c r="D28" s="14"/>
      <c r="E28" s="15"/>
      <c r="F28" s="1520"/>
      <c r="G28" s="15">
        <f t="shared" si="6"/>
        <v>0</v>
      </c>
      <c r="H28" s="1548">
        <v>0</v>
      </c>
      <c r="I28" s="15">
        <f t="shared" si="6"/>
        <v>0</v>
      </c>
    </row>
    <row r="29" spans="1:20" ht="12.75" customHeight="1">
      <c r="A29" s="14" t="s">
        <v>196</v>
      </c>
      <c r="B29" s="14">
        <f t="shared" si="4"/>
        <v>0</v>
      </c>
      <c r="C29" s="15">
        <f t="shared" si="5"/>
        <v>0</v>
      </c>
      <c r="F29" s="1520"/>
      <c r="G29" s="15">
        <f t="shared" si="6"/>
        <v>0</v>
      </c>
      <c r="H29" s="1548">
        <v>0</v>
      </c>
      <c r="I29" s="15">
        <f t="shared" si="6"/>
        <v>0</v>
      </c>
    </row>
    <row r="30" spans="1:20" ht="12.75" customHeight="1">
      <c r="A30" s="14" t="s">
        <v>197</v>
      </c>
      <c r="B30" s="14">
        <f t="shared" si="4"/>
        <v>0</v>
      </c>
      <c r="C30" s="15">
        <f t="shared" si="5"/>
        <v>0</v>
      </c>
      <c r="F30" s="1520"/>
      <c r="G30" s="15">
        <f t="shared" si="6"/>
        <v>0</v>
      </c>
      <c r="H30" s="1548">
        <v>0</v>
      </c>
      <c r="I30" s="15">
        <f t="shared" si="6"/>
        <v>0</v>
      </c>
    </row>
    <row r="31" spans="1:20" ht="12.75" customHeight="1">
      <c r="A31" s="14" t="s">
        <v>198</v>
      </c>
      <c r="B31" s="14">
        <f t="shared" si="4"/>
        <v>0</v>
      </c>
      <c r="C31" s="15">
        <f t="shared" si="5"/>
        <v>0</v>
      </c>
      <c r="F31" s="1520"/>
      <c r="G31" s="15">
        <f t="shared" si="6"/>
        <v>0</v>
      </c>
      <c r="H31" s="1548">
        <v>0</v>
      </c>
      <c r="I31" s="15">
        <f t="shared" si="6"/>
        <v>0</v>
      </c>
    </row>
    <row r="32" spans="1:20" ht="12.75" customHeight="1">
      <c r="A32" s="14" t="s">
        <v>199</v>
      </c>
      <c r="B32" s="14">
        <f t="shared" si="4"/>
        <v>0</v>
      </c>
      <c r="C32" s="15">
        <f t="shared" si="5"/>
        <v>0</v>
      </c>
      <c r="F32" s="1520"/>
      <c r="G32" s="15">
        <f t="shared" si="6"/>
        <v>0</v>
      </c>
      <c r="H32" s="1548">
        <v>0</v>
      </c>
      <c r="I32" s="15">
        <f t="shared" si="6"/>
        <v>0</v>
      </c>
    </row>
    <row r="33" spans="1:9" ht="12.75" customHeight="1" thickBot="1">
      <c r="A33" s="14" t="s">
        <v>200</v>
      </c>
      <c r="B33" s="14">
        <f t="shared" si="4"/>
        <v>0</v>
      </c>
      <c r="C33" s="15">
        <f t="shared" si="5"/>
        <v>0</v>
      </c>
      <c r="F33" s="1520"/>
      <c r="G33" s="15">
        <f t="shared" si="6"/>
        <v>0</v>
      </c>
      <c r="H33" s="1548">
        <v>0</v>
      </c>
      <c r="I33" s="15">
        <f t="shared" si="6"/>
        <v>0</v>
      </c>
    </row>
    <row r="34" spans="1:9" ht="12.75" customHeight="1" thickBot="1">
      <c r="A34" s="41" t="s">
        <v>201</v>
      </c>
      <c r="B34" s="5">
        <f t="shared" si="4"/>
        <v>0</v>
      </c>
      <c r="C34" s="51">
        <f t="shared" si="5"/>
        <v>0</v>
      </c>
      <c r="D34" s="5"/>
      <c r="E34" s="51"/>
      <c r="F34" s="1521">
        <f>SUM(F27:F33)</f>
        <v>0</v>
      </c>
      <c r="G34" s="51">
        <f t="shared" si="6"/>
        <v>0</v>
      </c>
      <c r="H34" s="1549">
        <f>SUM(H27:H33)</f>
        <v>0</v>
      </c>
      <c r="I34" s="51">
        <f t="shared" si="6"/>
        <v>0</v>
      </c>
    </row>
    <row r="35" spans="1:9" ht="12.75" customHeight="1">
      <c r="A35" s="14" t="s">
        <v>202</v>
      </c>
      <c r="B35" s="14">
        <f t="shared" si="4"/>
        <v>3.2420800000000001</v>
      </c>
      <c r="C35" s="15">
        <f t="shared" si="5"/>
        <v>1.9515050912590532</v>
      </c>
      <c r="F35" s="1520"/>
      <c r="G35" s="15">
        <f t="shared" si="6"/>
        <v>0</v>
      </c>
      <c r="H35" s="1548">
        <v>3.2420800000000001</v>
      </c>
      <c r="I35" s="15">
        <f t="shared" si="6"/>
        <v>6.3268387262838459</v>
      </c>
    </row>
    <row r="36" spans="1:9" ht="12.75" customHeight="1">
      <c r="A36" s="14" t="s">
        <v>203</v>
      </c>
      <c r="B36" s="14">
        <f t="shared" si="4"/>
        <v>0</v>
      </c>
      <c r="C36" s="15">
        <f t="shared" si="5"/>
        <v>0</v>
      </c>
      <c r="F36" s="1520"/>
      <c r="G36" s="15">
        <f t="shared" si="6"/>
        <v>0</v>
      </c>
      <c r="H36" s="1548">
        <v>0</v>
      </c>
      <c r="I36" s="15">
        <f t="shared" si="6"/>
        <v>0</v>
      </c>
    </row>
    <row r="37" spans="1:9" ht="12.75" customHeight="1">
      <c r="A37" s="14" t="s">
        <v>204</v>
      </c>
      <c r="B37" s="14">
        <f t="shared" si="4"/>
        <v>0</v>
      </c>
      <c r="C37" s="15">
        <f t="shared" si="5"/>
        <v>0</v>
      </c>
      <c r="F37" s="1520"/>
      <c r="G37" s="15">
        <f t="shared" si="6"/>
        <v>0</v>
      </c>
      <c r="H37" s="1548">
        <v>0</v>
      </c>
      <c r="I37" s="15">
        <f t="shared" si="6"/>
        <v>0</v>
      </c>
    </row>
    <row r="38" spans="1:9" ht="12.75" customHeight="1" thickBot="1">
      <c r="A38" s="14" t="s">
        <v>205</v>
      </c>
      <c r="B38" s="14">
        <f t="shared" si="4"/>
        <v>0</v>
      </c>
      <c r="C38" s="15">
        <f t="shared" si="5"/>
        <v>0</v>
      </c>
      <c r="F38" s="1520"/>
      <c r="G38" s="15">
        <f t="shared" si="6"/>
        <v>0</v>
      </c>
      <c r="H38" s="1548">
        <v>0</v>
      </c>
      <c r="I38" s="15">
        <f t="shared" si="6"/>
        <v>0</v>
      </c>
    </row>
    <row r="39" spans="1:9" ht="12.75" customHeight="1" thickBot="1">
      <c r="A39" s="41" t="s">
        <v>206</v>
      </c>
      <c r="B39" s="5">
        <f t="shared" si="4"/>
        <v>3.2420800000000001</v>
      </c>
      <c r="C39" s="51">
        <f t="shared" si="5"/>
        <v>1.9515050912590532</v>
      </c>
      <c r="D39" s="5"/>
      <c r="E39" s="51"/>
      <c r="F39" s="1521">
        <f>SUM(F35:F38)</f>
        <v>0</v>
      </c>
      <c r="G39" s="51">
        <f t="shared" si="6"/>
        <v>0</v>
      </c>
      <c r="H39" s="1549">
        <f>SUM(H35:H38)</f>
        <v>3.2420800000000001</v>
      </c>
      <c r="I39" s="51">
        <f t="shared" si="6"/>
        <v>6.3268387262838459</v>
      </c>
    </row>
    <row r="40" spans="1:9" ht="12.75" customHeight="1">
      <c r="A40" s="14" t="s">
        <v>207</v>
      </c>
      <c r="B40" s="14">
        <f t="shared" si="4"/>
        <v>0</v>
      </c>
      <c r="C40" s="15">
        <f t="shared" si="5"/>
        <v>0</v>
      </c>
      <c r="F40" s="1520"/>
      <c r="G40" s="15">
        <f t="shared" si="6"/>
        <v>0</v>
      </c>
      <c r="H40" s="1548">
        <v>0</v>
      </c>
      <c r="I40" s="15">
        <f t="shared" si="6"/>
        <v>0</v>
      </c>
    </row>
    <row r="41" spans="1:9" ht="12.75" customHeight="1">
      <c r="A41" s="14" t="s">
        <v>208</v>
      </c>
      <c r="B41" s="14">
        <f t="shared" si="4"/>
        <v>0</v>
      </c>
      <c r="C41" s="15">
        <f t="shared" si="5"/>
        <v>0</v>
      </c>
      <c r="F41" s="1520"/>
      <c r="G41" s="15">
        <f t="shared" si="6"/>
        <v>0</v>
      </c>
      <c r="H41" s="1548">
        <v>0</v>
      </c>
      <c r="I41" s="15">
        <f t="shared" si="6"/>
        <v>0</v>
      </c>
    </row>
    <row r="42" spans="1:9" ht="12.75" customHeight="1">
      <c r="A42" s="14" t="s">
        <v>42</v>
      </c>
      <c r="B42" s="14">
        <f t="shared" si="4"/>
        <v>0</v>
      </c>
      <c r="C42" s="15">
        <f t="shared" si="5"/>
        <v>0</v>
      </c>
      <c r="F42" s="1520"/>
      <c r="G42" s="15">
        <f t="shared" si="6"/>
        <v>0</v>
      </c>
      <c r="H42" s="1548">
        <v>0</v>
      </c>
      <c r="I42" s="15">
        <f t="shared" si="6"/>
        <v>0</v>
      </c>
    </row>
    <row r="43" spans="1:9" ht="12.75" customHeight="1">
      <c r="A43" s="14" t="s">
        <v>209</v>
      </c>
      <c r="B43" s="14">
        <f t="shared" si="4"/>
        <v>0</v>
      </c>
      <c r="C43" s="15">
        <f t="shared" si="5"/>
        <v>0</v>
      </c>
      <c r="F43" s="1520"/>
      <c r="G43" s="15">
        <f t="shared" si="6"/>
        <v>0</v>
      </c>
      <c r="H43" s="1548">
        <v>0</v>
      </c>
      <c r="I43" s="15">
        <f t="shared" si="6"/>
        <v>0</v>
      </c>
    </row>
    <row r="44" spans="1:9" ht="12.75" customHeight="1">
      <c r="A44" s="14" t="s">
        <v>210</v>
      </c>
      <c r="B44" s="14">
        <f t="shared" si="4"/>
        <v>0</v>
      </c>
      <c r="C44" s="15">
        <f t="shared" si="5"/>
        <v>0</v>
      </c>
      <c r="F44" s="1520"/>
      <c r="G44" s="15">
        <f t="shared" si="6"/>
        <v>0</v>
      </c>
      <c r="H44" s="1548">
        <v>0</v>
      </c>
      <c r="I44" s="15">
        <f t="shared" si="6"/>
        <v>0</v>
      </c>
    </row>
    <row r="45" spans="1:9" ht="12.75" customHeight="1">
      <c r="A45" s="14" t="s">
        <v>211</v>
      </c>
      <c r="B45" s="14">
        <f t="shared" si="4"/>
        <v>0</v>
      </c>
      <c r="C45" s="15">
        <f t="shared" si="5"/>
        <v>0</v>
      </c>
      <c r="F45" s="1520"/>
      <c r="G45" s="15">
        <f t="shared" si="6"/>
        <v>0</v>
      </c>
      <c r="H45" s="1548">
        <v>0</v>
      </c>
      <c r="I45" s="15">
        <f t="shared" si="6"/>
        <v>0</v>
      </c>
    </row>
    <row r="46" spans="1:9" ht="12.75" customHeight="1" thickBot="1">
      <c r="A46" s="14" t="s">
        <v>212</v>
      </c>
      <c r="B46" s="14">
        <f t="shared" si="4"/>
        <v>0</v>
      </c>
      <c r="C46" s="15">
        <f t="shared" si="5"/>
        <v>0</v>
      </c>
      <c r="F46" s="1520"/>
      <c r="G46" s="15">
        <f t="shared" si="6"/>
        <v>0</v>
      </c>
      <c r="H46" s="1548">
        <v>0</v>
      </c>
      <c r="I46" s="15">
        <f t="shared" si="6"/>
        <v>0</v>
      </c>
    </row>
    <row r="47" spans="1:9" ht="12.75" customHeight="1" thickBot="1">
      <c r="A47" s="41" t="s">
        <v>213</v>
      </c>
      <c r="B47" s="5">
        <f t="shared" si="4"/>
        <v>0</v>
      </c>
      <c r="C47" s="51">
        <f t="shared" si="5"/>
        <v>0</v>
      </c>
      <c r="D47" s="5"/>
      <c r="E47" s="51"/>
      <c r="F47" s="1521">
        <f>SUM(F40:F46)</f>
        <v>0</v>
      </c>
      <c r="G47" s="51">
        <f t="shared" ref="G47:I78" si="7">F47/F$13*100</f>
        <v>0</v>
      </c>
      <c r="H47" s="1549">
        <f>SUM(H40:H46)</f>
        <v>0</v>
      </c>
      <c r="I47" s="51">
        <f t="shared" si="7"/>
        <v>0</v>
      </c>
    </row>
    <row r="48" spans="1:9" ht="12.75" customHeight="1">
      <c r="A48" s="14" t="s">
        <v>214</v>
      </c>
      <c r="B48" s="14">
        <f t="shared" si="4"/>
        <v>0</v>
      </c>
      <c r="C48" s="15">
        <f t="shared" si="5"/>
        <v>0</v>
      </c>
      <c r="F48" s="1520"/>
      <c r="G48" s="15">
        <f t="shared" si="7"/>
        <v>0</v>
      </c>
      <c r="H48" s="1548">
        <v>0</v>
      </c>
      <c r="I48" s="15">
        <f t="shared" si="7"/>
        <v>0</v>
      </c>
    </row>
    <row r="49" spans="1:13" ht="12.75" customHeight="1" thickBot="1">
      <c r="A49" s="14" t="s">
        <v>215</v>
      </c>
      <c r="B49" s="14">
        <f t="shared" si="4"/>
        <v>0</v>
      </c>
      <c r="C49" s="15">
        <f t="shared" si="5"/>
        <v>0</v>
      </c>
      <c r="F49" s="1520"/>
      <c r="G49" s="15">
        <f t="shared" si="7"/>
        <v>0</v>
      </c>
      <c r="H49" s="1548">
        <v>0</v>
      </c>
      <c r="I49" s="15">
        <f t="shared" si="7"/>
        <v>0</v>
      </c>
    </row>
    <row r="50" spans="1:13" ht="12.75" customHeight="1" thickBot="1">
      <c r="A50" s="41" t="s">
        <v>216</v>
      </c>
      <c r="B50" s="5">
        <f t="shared" si="4"/>
        <v>0</v>
      </c>
      <c r="C50" s="51">
        <f t="shared" si="5"/>
        <v>0</v>
      </c>
      <c r="D50" s="5"/>
      <c r="E50" s="51"/>
      <c r="F50" s="1521">
        <f>SUM(F48:F49)</f>
        <v>0</v>
      </c>
      <c r="G50" s="51">
        <f t="shared" si="7"/>
        <v>0</v>
      </c>
      <c r="H50" s="1549">
        <f>SUM(H48:H49)</f>
        <v>0</v>
      </c>
      <c r="I50" s="51">
        <f t="shared" si="7"/>
        <v>0</v>
      </c>
    </row>
    <row r="51" spans="1:13" ht="12.75" customHeight="1">
      <c r="A51" s="14" t="s">
        <v>217</v>
      </c>
      <c r="B51" s="14">
        <f t="shared" si="4"/>
        <v>0</v>
      </c>
      <c r="C51" s="15">
        <f t="shared" si="5"/>
        <v>0</v>
      </c>
      <c r="F51" s="1520"/>
      <c r="G51" s="15">
        <f t="shared" si="7"/>
        <v>0</v>
      </c>
      <c r="H51" s="1548">
        <v>0</v>
      </c>
      <c r="I51" s="15">
        <f t="shared" si="7"/>
        <v>0</v>
      </c>
    </row>
    <row r="52" spans="1:13" ht="12.75" customHeight="1">
      <c r="A52" s="14" t="s">
        <v>218</v>
      </c>
      <c r="B52" s="14">
        <f t="shared" si="4"/>
        <v>0</v>
      </c>
      <c r="C52" s="15">
        <f t="shared" si="5"/>
        <v>0</v>
      </c>
      <c r="F52" s="1520"/>
      <c r="G52" s="15">
        <f t="shared" si="7"/>
        <v>0</v>
      </c>
      <c r="H52" s="1548">
        <v>0</v>
      </c>
      <c r="I52" s="15">
        <f t="shared" si="7"/>
        <v>0</v>
      </c>
    </row>
    <row r="53" spans="1:13" ht="12.75" customHeight="1">
      <c r="A53" s="14" t="s">
        <v>219</v>
      </c>
      <c r="B53" s="14">
        <f t="shared" si="4"/>
        <v>2.8909859999999998</v>
      </c>
      <c r="C53" s="15">
        <f t="shared" si="5"/>
        <v>1.7401710931743344</v>
      </c>
      <c r="F53" s="1520"/>
      <c r="G53" s="15">
        <f t="shared" si="7"/>
        <v>0</v>
      </c>
      <c r="H53" s="1548">
        <v>2.8909859999999998</v>
      </c>
      <c r="I53" s="15">
        <f t="shared" si="7"/>
        <v>5.6416874913464277</v>
      </c>
    </row>
    <row r="54" spans="1:13" ht="12.75" customHeight="1">
      <c r="A54" s="14" t="s">
        <v>220</v>
      </c>
      <c r="B54" s="14">
        <f t="shared" si="4"/>
        <v>0</v>
      </c>
      <c r="C54" s="15">
        <f t="shared" si="5"/>
        <v>0</v>
      </c>
      <c r="F54" s="1520"/>
      <c r="G54" s="15">
        <f t="shared" si="7"/>
        <v>0</v>
      </c>
      <c r="H54" s="1548">
        <v>0</v>
      </c>
      <c r="I54" s="15">
        <f t="shared" si="7"/>
        <v>0</v>
      </c>
    </row>
    <row r="55" spans="1:13" ht="12.75" customHeight="1">
      <c r="A55" s="14" t="s">
        <v>221</v>
      </c>
      <c r="B55" s="14">
        <f t="shared" si="4"/>
        <v>0</v>
      </c>
      <c r="C55" s="15">
        <f t="shared" si="5"/>
        <v>0</v>
      </c>
      <c r="F55" s="1520"/>
      <c r="G55" s="15">
        <f t="shared" si="7"/>
        <v>0</v>
      </c>
      <c r="H55" s="1548">
        <v>0</v>
      </c>
      <c r="I55" s="15">
        <f t="shared" si="7"/>
        <v>0</v>
      </c>
    </row>
    <row r="56" spans="1:13" ht="12.75" customHeight="1">
      <c r="A56" s="14" t="s">
        <v>222</v>
      </c>
      <c r="B56" s="14">
        <f t="shared" si="4"/>
        <v>0</v>
      </c>
      <c r="C56" s="15">
        <f t="shared" si="5"/>
        <v>0</v>
      </c>
      <c r="F56" s="1520"/>
      <c r="G56" s="15">
        <f t="shared" si="7"/>
        <v>0</v>
      </c>
      <c r="H56" s="1548">
        <v>0</v>
      </c>
      <c r="I56" s="15">
        <f t="shared" si="7"/>
        <v>0</v>
      </c>
    </row>
    <row r="57" spans="1:13" ht="12.75" customHeight="1" thickBot="1">
      <c r="A57" s="14" t="s">
        <v>223</v>
      </c>
      <c r="B57" s="14">
        <f t="shared" si="4"/>
        <v>0</v>
      </c>
      <c r="C57" s="15">
        <f t="shared" si="5"/>
        <v>0</v>
      </c>
      <c r="F57" s="1520"/>
      <c r="G57" s="15">
        <f t="shared" si="7"/>
        <v>0</v>
      </c>
      <c r="H57" s="1548">
        <v>0</v>
      </c>
      <c r="I57" s="15">
        <f t="shared" si="7"/>
        <v>0</v>
      </c>
    </row>
    <row r="58" spans="1:13" ht="12.75" customHeight="1" thickBot="1">
      <c r="A58" s="41" t="s">
        <v>224</v>
      </c>
      <c r="B58" s="5">
        <f t="shared" si="4"/>
        <v>2.8909859999999998</v>
      </c>
      <c r="C58" s="51">
        <f t="shared" si="5"/>
        <v>1.7401710931743344</v>
      </c>
      <c r="D58" s="5"/>
      <c r="E58" s="51"/>
      <c r="F58" s="1521">
        <f>SUM(F51:F57)</f>
        <v>0</v>
      </c>
      <c r="G58" s="51">
        <f t="shared" si="7"/>
        <v>0</v>
      </c>
      <c r="H58" s="1549">
        <f>SUM(H51:H57)</f>
        <v>2.8909859999999998</v>
      </c>
      <c r="I58" s="51">
        <f t="shared" si="7"/>
        <v>5.6416874913464277</v>
      </c>
    </row>
    <row r="59" spans="1:13" ht="12.75" customHeight="1">
      <c r="A59" s="14" t="s">
        <v>225</v>
      </c>
      <c r="B59" s="14">
        <f t="shared" si="4"/>
        <v>0</v>
      </c>
      <c r="C59" s="15">
        <f t="shared" si="5"/>
        <v>0</v>
      </c>
      <c r="F59" s="1520"/>
      <c r="G59" s="15">
        <f t="shared" si="7"/>
        <v>0</v>
      </c>
      <c r="H59" s="1548">
        <v>0</v>
      </c>
      <c r="I59" s="15">
        <f t="shared" si="7"/>
        <v>0</v>
      </c>
    </row>
    <row r="60" spans="1:13" ht="12.75" customHeight="1" thickBot="1">
      <c r="A60" s="14" t="s">
        <v>226</v>
      </c>
      <c r="B60" s="14">
        <f t="shared" si="4"/>
        <v>0</v>
      </c>
      <c r="C60" s="15">
        <f t="shared" si="5"/>
        <v>0</v>
      </c>
      <c r="F60" s="1520"/>
      <c r="G60" s="15">
        <f t="shared" si="7"/>
        <v>0</v>
      </c>
      <c r="H60" s="1548">
        <v>0</v>
      </c>
      <c r="I60" s="15">
        <f t="shared" si="7"/>
        <v>0</v>
      </c>
    </row>
    <row r="61" spans="1:13" ht="12.75" customHeight="1" thickBot="1">
      <c r="A61" s="41" t="s">
        <v>227</v>
      </c>
      <c r="B61" s="5">
        <f t="shared" si="4"/>
        <v>0</v>
      </c>
      <c r="C61" s="51">
        <f t="shared" si="5"/>
        <v>0</v>
      </c>
      <c r="D61" s="5"/>
      <c r="E61" s="51"/>
      <c r="F61" s="1521">
        <f>SUM(F59:F60)</f>
        <v>0</v>
      </c>
      <c r="G61" s="51">
        <f t="shared" si="7"/>
        <v>0</v>
      </c>
      <c r="H61" s="1549">
        <f>SUM(H59:H60)</f>
        <v>0</v>
      </c>
      <c r="I61" s="51">
        <f t="shared" si="7"/>
        <v>0</v>
      </c>
    </row>
    <row r="62" spans="1:13" ht="12.75" customHeight="1">
      <c r="A62" s="14" t="s">
        <v>228</v>
      </c>
      <c r="B62" s="14">
        <f t="shared" si="4"/>
        <v>0</v>
      </c>
      <c r="C62" s="15">
        <f t="shared" si="5"/>
        <v>0</v>
      </c>
      <c r="F62" s="1520"/>
      <c r="G62" s="15">
        <f t="shared" si="7"/>
        <v>0</v>
      </c>
      <c r="H62" s="1548">
        <v>0</v>
      </c>
      <c r="I62" s="15">
        <f t="shared" si="7"/>
        <v>0</v>
      </c>
    </row>
    <row r="63" spans="1:13" ht="12.75" customHeight="1" thickBot="1">
      <c r="A63" s="14" t="s">
        <v>229</v>
      </c>
      <c r="B63" s="14">
        <f t="shared" si="4"/>
        <v>5.1364999999999998</v>
      </c>
      <c r="C63" s="15">
        <f t="shared" si="5"/>
        <v>3.0918132499050386</v>
      </c>
      <c r="F63" s="1520">
        <v>1.0169999999999999</v>
      </c>
      <c r="G63" s="15">
        <f t="shared" si="7"/>
        <v>1.0617085469103968</v>
      </c>
      <c r="H63" s="1548">
        <v>4.1195000000000004</v>
      </c>
      <c r="I63" s="15">
        <f t="shared" si="7"/>
        <v>8.0391020989384288</v>
      </c>
    </row>
    <row r="64" spans="1:13" ht="12.75" customHeight="1" thickBot="1">
      <c r="A64" s="41" t="s">
        <v>230</v>
      </c>
      <c r="B64" s="5">
        <f t="shared" si="4"/>
        <v>5.1364999999999998</v>
      </c>
      <c r="C64" s="51">
        <f t="shared" si="5"/>
        <v>3.0918132499050386</v>
      </c>
      <c r="D64" s="5"/>
      <c r="E64" s="51"/>
      <c r="F64" s="1521">
        <f>SUM(F62:F63)</f>
        <v>1.0169999999999999</v>
      </c>
      <c r="G64" s="51">
        <f t="shared" si="7"/>
        <v>1.0617085469103968</v>
      </c>
      <c r="H64" s="1549">
        <f>SUM(H62:H63)</f>
        <v>4.1195000000000004</v>
      </c>
      <c r="I64" s="51">
        <f t="shared" si="7"/>
        <v>8.0391020989384288</v>
      </c>
      <c r="M64" s="15"/>
    </row>
    <row r="65" spans="1:13" ht="12.75" customHeight="1">
      <c r="A65" s="14" t="s">
        <v>231</v>
      </c>
      <c r="B65" s="14">
        <f t="shared" si="4"/>
        <v>20.500799999999998</v>
      </c>
      <c r="C65" s="15">
        <f t="shared" si="5"/>
        <v>12.340045765336944</v>
      </c>
      <c r="F65" s="1520">
        <v>14.67</v>
      </c>
      <c r="G65" s="15">
        <f t="shared" si="7"/>
        <v>15.314910897911036</v>
      </c>
      <c r="H65" s="1548">
        <v>5.8308</v>
      </c>
      <c r="I65" s="15">
        <f t="shared" si="7"/>
        <v>11.378661613907072</v>
      </c>
      <c r="K65" s="15"/>
      <c r="M65" s="15"/>
    </row>
    <row r="66" spans="1:13" ht="12.75" customHeight="1" thickBot="1">
      <c r="A66" s="14" t="s">
        <v>232</v>
      </c>
      <c r="B66" s="14">
        <f t="shared" si="4"/>
        <v>0.20499999999999999</v>
      </c>
      <c r="C66" s="15">
        <f t="shared" si="5"/>
        <v>0.12339564221367329</v>
      </c>
      <c r="F66" s="1520">
        <v>0.20499999999999999</v>
      </c>
      <c r="G66" s="15">
        <f t="shared" si="7"/>
        <v>0.21401204731232187</v>
      </c>
      <c r="H66" s="1548">
        <v>0</v>
      </c>
      <c r="I66" s="15">
        <f t="shared" si="7"/>
        <v>0</v>
      </c>
      <c r="K66" s="15"/>
      <c r="M66" s="15"/>
    </row>
    <row r="67" spans="1:13" ht="12.75" customHeight="1" thickBot="1">
      <c r="A67" s="41" t="s">
        <v>233</v>
      </c>
      <c r="B67" s="21">
        <f t="shared" si="4"/>
        <v>20.7058</v>
      </c>
      <c r="C67" s="51">
        <f t="shared" si="5"/>
        <v>12.463441407550619</v>
      </c>
      <c r="D67" s="21"/>
      <c r="E67" s="51"/>
      <c r="F67" s="1521">
        <f>SUM(F65:F66)</f>
        <v>14.875</v>
      </c>
      <c r="G67" s="51">
        <f t="shared" si="7"/>
        <v>15.528922945223359</v>
      </c>
      <c r="H67" s="1549">
        <f>SUM(H65:H66)</f>
        <v>5.8308</v>
      </c>
      <c r="I67" s="51">
        <f t="shared" si="7"/>
        <v>11.378661613907072</v>
      </c>
      <c r="K67" s="15"/>
      <c r="M67" s="15"/>
    </row>
    <row r="68" spans="1:13" ht="12.75" customHeight="1">
      <c r="A68" s="14" t="s">
        <v>234</v>
      </c>
      <c r="B68" s="21">
        <f t="shared" si="4"/>
        <v>0</v>
      </c>
      <c r="C68" s="53">
        <f t="shared" si="5"/>
        <v>0</v>
      </c>
      <c r="D68" s="21"/>
      <c r="E68" s="53"/>
      <c r="F68" s="1520"/>
      <c r="G68" s="53">
        <f t="shared" si="7"/>
        <v>0</v>
      </c>
      <c r="H68" s="1548">
        <v>0</v>
      </c>
      <c r="I68" s="53">
        <f t="shared" si="7"/>
        <v>0</v>
      </c>
      <c r="K68" s="15"/>
      <c r="M68" s="15"/>
    </row>
    <row r="69" spans="1:13" ht="12.75" customHeight="1" thickBot="1">
      <c r="A69" s="14" t="s">
        <v>235</v>
      </c>
      <c r="B69" s="22">
        <f t="shared" si="4"/>
        <v>0</v>
      </c>
      <c r="C69" s="54">
        <f t="shared" si="5"/>
        <v>0</v>
      </c>
      <c r="D69" s="22"/>
      <c r="E69" s="54"/>
      <c r="F69" s="1520"/>
      <c r="G69" s="54">
        <f t="shared" si="7"/>
        <v>0</v>
      </c>
      <c r="H69" s="1548">
        <v>0</v>
      </c>
      <c r="I69" s="54">
        <f t="shared" si="7"/>
        <v>0</v>
      </c>
      <c r="K69" s="15"/>
      <c r="M69" s="15"/>
    </row>
    <row r="70" spans="1:13" ht="12.75" customHeight="1" thickBot="1">
      <c r="A70" s="41" t="s">
        <v>236</v>
      </c>
      <c r="B70" s="21">
        <f t="shared" si="4"/>
        <v>0</v>
      </c>
      <c r="C70" s="51">
        <f t="shared" si="5"/>
        <v>0</v>
      </c>
      <c r="D70" s="21"/>
      <c r="E70" s="51"/>
      <c r="F70" s="1521">
        <f>SUM(F68:F69)</f>
        <v>0</v>
      </c>
      <c r="G70" s="51">
        <f t="shared" si="7"/>
        <v>0</v>
      </c>
      <c r="H70" s="1549">
        <f>SUM(H68:H69)</f>
        <v>0</v>
      </c>
      <c r="I70" s="51">
        <f t="shared" si="7"/>
        <v>0</v>
      </c>
      <c r="K70" s="15"/>
      <c r="M70" s="15"/>
    </row>
    <row r="71" spans="1:13" ht="12.75" customHeight="1" thickBot="1">
      <c r="A71" s="41" t="s">
        <v>237</v>
      </c>
      <c r="B71" s="5">
        <f t="shared" si="4"/>
        <v>0</v>
      </c>
      <c r="C71" s="51">
        <f t="shared" si="5"/>
        <v>0</v>
      </c>
      <c r="D71" s="5"/>
      <c r="E71" s="51"/>
      <c r="F71" s="1522"/>
      <c r="G71" s="51">
        <f t="shared" si="7"/>
        <v>0</v>
      </c>
      <c r="H71" s="1549">
        <v>0</v>
      </c>
      <c r="I71" s="51">
        <f t="shared" si="7"/>
        <v>0</v>
      </c>
      <c r="K71" s="15"/>
      <c r="M71" s="15"/>
    </row>
    <row r="72" spans="1:13" ht="12.75" customHeight="1" thickBot="1">
      <c r="A72" s="41" t="s">
        <v>238</v>
      </c>
      <c r="B72" s="5">
        <f t="shared" si="4"/>
        <v>0</v>
      </c>
      <c r="C72" s="51">
        <f t="shared" si="5"/>
        <v>0</v>
      </c>
      <c r="D72" s="5"/>
      <c r="E72" s="51"/>
      <c r="F72" s="1521"/>
      <c r="G72" s="51">
        <f t="shared" si="7"/>
        <v>0</v>
      </c>
      <c r="H72" s="1549">
        <v>0</v>
      </c>
      <c r="I72" s="51">
        <f t="shared" si="7"/>
        <v>0</v>
      </c>
      <c r="K72" s="15"/>
      <c r="M72" s="15"/>
    </row>
    <row r="73" spans="1:13" ht="12.75" customHeight="1" thickBot="1">
      <c r="A73" s="41" t="s">
        <v>126</v>
      </c>
      <c r="B73" s="14">
        <f t="shared" si="4"/>
        <v>31.975365999999998</v>
      </c>
      <c r="C73" s="51">
        <f t="shared" si="5"/>
        <v>19.246930841889043</v>
      </c>
      <c r="E73" s="51"/>
      <c r="F73" s="1523">
        <f>F21+F26+F34+F39+F47+F50+F58+F61+F64+F67+F70+F71+F72</f>
        <v>15.891999999999999</v>
      </c>
      <c r="G73" s="51">
        <f t="shared" si="7"/>
        <v>16.590631492133753</v>
      </c>
      <c r="H73" s="1576">
        <f>H21+H26+H34+H39+H47+H50+H58+H61+H64+H67+H70+H71+H72</f>
        <v>16.083365999999998</v>
      </c>
      <c r="I73" s="51">
        <f t="shared" si="7"/>
        <v>31.386289930475769</v>
      </c>
      <c r="K73" s="15"/>
      <c r="M73" s="15"/>
    </row>
    <row r="74" spans="1:13" ht="12.75" customHeight="1" thickBot="1">
      <c r="A74" s="41" t="s">
        <v>128</v>
      </c>
      <c r="B74" s="5">
        <f t="shared" si="4"/>
        <v>104.73747899999999</v>
      </c>
      <c r="C74" s="51">
        <f t="shared" si="5"/>
        <v>63.044626756322543</v>
      </c>
      <c r="D74" s="5"/>
      <c r="E74" s="51"/>
      <c r="F74" s="1521">
        <v>79.567999999999998</v>
      </c>
      <c r="G74" s="51">
        <f t="shared" si="7"/>
        <v>83.065905270960144</v>
      </c>
      <c r="H74" s="1548">
        <f>25.169479</f>
        <v>25.169478999999999</v>
      </c>
      <c r="I74" s="51">
        <f t="shared" si="7"/>
        <v>49.117614142028565</v>
      </c>
      <c r="K74" s="15"/>
      <c r="M74" s="15"/>
    </row>
    <row r="75" spans="1:13" ht="12.75" customHeight="1" thickBot="1">
      <c r="A75" s="41" t="s">
        <v>131</v>
      </c>
      <c r="B75" s="5">
        <f t="shared" si="4"/>
        <v>136.71284499999999</v>
      </c>
      <c r="C75" s="51">
        <f t="shared" si="5"/>
        <v>82.291557598211568</v>
      </c>
      <c r="D75" s="5"/>
      <c r="E75" s="51"/>
      <c r="F75" s="1521">
        <f>F74+F73</f>
        <v>95.46</v>
      </c>
      <c r="G75" s="51">
        <f t="shared" si="7"/>
        <v>99.656536763093897</v>
      </c>
      <c r="H75" s="1549">
        <f>H74+H73</f>
        <v>41.252844999999994</v>
      </c>
      <c r="I75" s="51">
        <f t="shared" si="7"/>
        <v>80.503904072504326</v>
      </c>
      <c r="K75" s="15"/>
      <c r="M75" s="15"/>
    </row>
    <row r="76" spans="1:13" ht="12.75" customHeight="1">
      <c r="A76" s="14" t="s">
        <v>506</v>
      </c>
      <c r="B76" s="14">
        <f t="shared" si="4"/>
        <v>0</v>
      </c>
      <c r="C76" s="15">
        <f t="shared" si="5"/>
        <v>0</v>
      </c>
      <c r="F76" s="1520"/>
      <c r="G76" s="15">
        <f t="shared" si="7"/>
        <v>0</v>
      </c>
      <c r="H76" s="1548">
        <v>0</v>
      </c>
      <c r="I76" s="15">
        <f t="shared" si="7"/>
        <v>0</v>
      </c>
      <c r="K76" s="15"/>
      <c r="M76" s="15"/>
    </row>
    <row r="77" spans="1:13" ht="12.75" customHeight="1">
      <c r="A77" s="14" t="s">
        <v>259</v>
      </c>
      <c r="B77" s="14">
        <f t="shared" si="4"/>
        <v>0</v>
      </c>
      <c r="C77" s="15">
        <f t="shared" si="5"/>
        <v>0</v>
      </c>
      <c r="F77" s="1520"/>
      <c r="G77" s="15">
        <f t="shared" si="7"/>
        <v>0</v>
      </c>
      <c r="H77" s="1548">
        <v>0</v>
      </c>
      <c r="I77" s="15">
        <f t="shared" si="7"/>
        <v>0</v>
      </c>
      <c r="K77" s="15"/>
      <c r="M77" s="15"/>
    </row>
    <row r="78" spans="1:13" ht="12.75" customHeight="1" thickBot="1">
      <c r="A78" s="14" t="s">
        <v>261</v>
      </c>
      <c r="B78" s="14">
        <f t="shared" si="4"/>
        <v>0.89728600000000003</v>
      </c>
      <c r="C78" s="15">
        <f>B78/B$13*100</f>
        <v>0.54010332789921012</v>
      </c>
      <c r="F78" s="1520"/>
      <c r="G78" s="15">
        <f t="shared" si="7"/>
        <v>0</v>
      </c>
      <c r="H78" s="1548">
        <v>0.89728600000000003</v>
      </c>
      <c r="I78" s="15">
        <f t="shared" si="7"/>
        <v>1.7510313790382488</v>
      </c>
      <c r="K78" s="15"/>
      <c r="M78" s="15"/>
    </row>
    <row r="79" spans="1:13" ht="12.75" customHeight="1" thickBot="1">
      <c r="A79" s="41" t="s">
        <v>164</v>
      </c>
      <c r="B79" s="5">
        <f>D79+F79+H79</f>
        <v>0.89728600000000003</v>
      </c>
      <c r="C79" s="51">
        <f>B79/B$13*100</f>
        <v>0.54010332789921012</v>
      </c>
      <c r="D79" s="5"/>
      <c r="E79" s="51"/>
      <c r="F79" s="1521">
        <f>SUM(F76:F78)</f>
        <v>0</v>
      </c>
      <c r="G79" s="51">
        <f>F79/F$13*100</f>
        <v>0</v>
      </c>
      <c r="H79" s="1549">
        <f>SUM(H76:H78)</f>
        <v>0.89728600000000003</v>
      </c>
      <c r="I79" s="51">
        <f>H79/H$13*100</f>
        <v>1.7510313790382488</v>
      </c>
      <c r="K79" s="15"/>
      <c r="M79" s="15"/>
    </row>
    <row r="80" spans="1:13" ht="12.75" customHeight="1" thickBot="1">
      <c r="F80" s="1520"/>
      <c r="G80" s="15"/>
      <c r="H80" s="1548"/>
      <c r="K80" s="15"/>
      <c r="M80" s="15"/>
    </row>
    <row r="81" spans="1:13" s="52" customFormat="1" ht="12.75" customHeight="1">
      <c r="A81" s="19" t="s">
        <v>152</v>
      </c>
      <c r="B81" s="19">
        <f>D81+F81+H81</f>
        <v>10205</v>
      </c>
      <c r="C81" s="19"/>
      <c r="D81" s="19"/>
      <c r="E81" s="19"/>
      <c r="F81" s="1524">
        <v>9309</v>
      </c>
      <c r="G81" s="19"/>
      <c r="H81" s="1577">
        <v>896</v>
      </c>
      <c r="I81" s="19"/>
    </row>
    <row r="82" spans="1:13" s="52" customFormat="1" ht="12.75" customHeight="1" thickBot="1">
      <c r="A82" s="20" t="s">
        <v>154</v>
      </c>
      <c r="B82" s="20">
        <f>B13/B81*1000000</f>
        <v>16279.498775110236</v>
      </c>
      <c r="C82" s="20"/>
      <c r="D82" s="20"/>
      <c r="E82" s="20"/>
      <c r="F82" s="22">
        <f>F13/F81*1000000</f>
        <v>10289.934472016328</v>
      </c>
      <c r="G82" s="20"/>
      <c r="H82" s="22">
        <f>H13/H81*1000000</f>
        <v>57191.166294642848</v>
      </c>
      <c r="I82" s="20"/>
    </row>
    <row r="83" spans="1:13" ht="12.75" customHeight="1">
      <c r="F83" s="10"/>
      <c r="G83" s="15"/>
      <c r="H83" s="10"/>
      <c r="K83" s="15"/>
      <c r="M83" s="15"/>
    </row>
    <row r="84" spans="1:13" ht="12.75" customHeight="1">
      <c r="G84" s="15"/>
      <c r="H84" s="14"/>
      <c r="K84" s="15"/>
      <c r="M84" s="15"/>
    </row>
    <row r="85" spans="1:13" ht="12.75" customHeight="1">
      <c r="A85" s="14" t="s">
        <v>516</v>
      </c>
      <c r="G85" s="15"/>
      <c r="H85" s="14">
        <v>1.5</v>
      </c>
      <c r="K85" s="15"/>
      <c r="M85" s="15"/>
    </row>
    <row r="86" spans="1:13" ht="12.75" customHeight="1">
      <c r="G86" s="15"/>
      <c r="H86" s="14"/>
      <c r="K86" s="15"/>
      <c r="M86" s="15"/>
    </row>
    <row r="87" spans="1:13" ht="12.75" customHeight="1">
      <c r="B87" s="52"/>
      <c r="D87" s="52"/>
      <c r="G87" s="15"/>
      <c r="H87" s="14"/>
      <c r="J87" s="52"/>
      <c r="K87" s="15"/>
      <c r="L87" s="52"/>
      <c r="M87" s="15"/>
    </row>
    <row r="88" spans="1:13" ht="12.75" customHeight="1">
      <c r="B88" s="52"/>
      <c r="D88" s="52"/>
      <c r="F88" s="52"/>
      <c r="G88" s="15"/>
      <c r="H88" s="52"/>
      <c r="J88" s="52"/>
      <c r="K88" s="15"/>
      <c r="L88" s="52"/>
      <c r="M88" s="15"/>
    </row>
    <row r="89" spans="1:13" ht="12.75" customHeight="1">
      <c r="H89"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4">
    <pageSetUpPr fitToPage="1"/>
  </sheetPr>
  <dimension ref="A2:AI102"/>
  <sheetViews>
    <sheetView workbookViewId="0" xr3:uid="{BF3E6036-5CFF-541C-9DD1-8B260238869F}">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85546875" style="10" bestFit="1" customWidth="1"/>
    <col min="2" max="2" width="12.85546875" style="14" customWidth="1"/>
    <col min="3" max="3" width="4.7109375" style="14" customWidth="1"/>
    <col min="4" max="4" width="12.7109375" style="14" customWidth="1"/>
    <col min="5" max="5" width="4.7109375" style="14" customWidth="1"/>
    <col min="6" max="6" width="10.85546875" style="14" customWidth="1"/>
    <col min="7" max="7" width="4.7109375" style="14" customWidth="1"/>
    <col min="8" max="8" width="10.7109375" style="14" customWidth="1"/>
    <col min="9" max="9" width="4.7109375" style="14" customWidth="1"/>
    <col min="10" max="10" width="12.7109375" style="14" customWidth="1"/>
    <col min="11" max="11" width="4.85546875" style="15" customWidth="1"/>
    <col min="12" max="12" width="11.42578125" style="14" customWidth="1"/>
    <col min="13" max="13" width="4" style="14" customWidth="1"/>
    <col min="14" max="14" width="12.7109375" style="14" customWidth="1"/>
    <col min="15" max="15" width="4.85546875" style="15" customWidth="1"/>
    <col min="16" max="16" width="12.7109375" style="14" bestFit="1" customWidth="1"/>
    <col min="17" max="17" width="4.7109375" style="14" customWidth="1"/>
    <col min="18" max="18" width="12.7109375" style="14" bestFit="1" customWidth="1"/>
    <col min="19" max="19" width="4.7109375" style="14" customWidth="1"/>
    <col min="20" max="20" width="12.7109375" style="14" customWidth="1"/>
    <col min="21" max="21" width="3.85546875" style="10" customWidth="1"/>
    <col min="22" max="22" width="12.7109375" style="14" customWidth="1"/>
    <col min="23" max="23" width="6" style="14" customWidth="1"/>
    <col min="24" max="24" width="11.42578125" style="14" customWidth="1"/>
    <col min="25" max="25" width="6.28515625" style="14" customWidth="1"/>
    <col min="26" max="26" width="15.42578125" style="14" customWidth="1"/>
    <col min="27" max="27" width="4.7109375" style="14" customWidth="1"/>
    <col min="28" max="28" width="12.7109375" style="14" customWidth="1"/>
    <col min="29" max="29" width="4.7109375" style="14" customWidth="1"/>
    <col min="30" max="30" width="13.28515625" style="14" customWidth="1"/>
    <col min="31" max="31" width="4.7109375" style="14" customWidth="1"/>
    <col min="32" max="32" width="12.7109375" style="14" customWidth="1"/>
    <col min="33" max="33" width="4.7109375" style="14" customWidth="1"/>
    <col min="34" max="34" width="12.7109375" style="14" customWidth="1"/>
    <col min="35" max="35" width="4.7109375" style="14" customWidth="1"/>
    <col min="36" max="16384" width="9.140625" style="14"/>
  </cols>
  <sheetData>
    <row r="2" spans="1:35" ht="12.75" customHeight="1">
      <c r="D2" s="50" t="s">
        <v>389</v>
      </c>
      <c r="F2" s="50" t="s">
        <v>389</v>
      </c>
      <c r="H2" s="50" t="s">
        <v>389</v>
      </c>
      <c r="P2" s="50" t="s">
        <v>389</v>
      </c>
      <c r="R2" s="50" t="s">
        <v>389</v>
      </c>
      <c r="T2" s="50" t="s">
        <v>389</v>
      </c>
      <c r="Z2" s="50" t="s">
        <v>389</v>
      </c>
      <c r="AB2" s="50" t="s">
        <v>389</v>
      </c>
      <c r="AD2" s="50" t="s">
        <v>389</v>
      </c>
      <c r="AF2" s="50" t="s">
        <v>389</v>
      </c>
      <c r="AH2" s="50" t="s">
        <v>389</v>
      </c>
    </row>
    <row r="3" spans="1:35" s="32" customFormat="1" ht="12.75" customHeight="1">
      <c r="A3" s="179" t="s">
        <v>996</v>
      </c>
      <c r="B3" s="16" t="s">
        <v>80</v>
      </c>
      <c r="C3" s="16"/>
      <c r="D3" s="186" t="s">
        <v>395</v>
      </c>
      <c r="E3" s="16"/>
      <c r="F3" s="186" t="s">
        <v>594</v>
      </c>
      <c r="G3" s="191"/>
      <c r="H3" s="186" t="s">
        <v>997</v>
      </c>
      <c r="I3" s="191"/>
      <c r="J3" s="16" t="s">
        <v>402</v>
      </c>
      <c r="K3" s="191"/>
      <c r="L3" s="16" t="s">
        <v>560</v>
      </c>
      <c r="M3" s="191"/>
      <c r="N3" s="186" t="s">
        <v>720</v>
      </c>
      <c r="O3" s="191"/>
      <c r="P3" s="186" t="s">
        <v>720</v>
      </c>
      <c r="Q3" s="16"/>
      <c r="R3" s="186" t="s">
        <v>937</v>
      </c>
      <c r="S3" s="16"/>
      <c r="T3" s="261" t="s">
        <v>998</v>
      </c>
      <c r="U3" s="162"/>
      <c r="V3" s="16" t="s">
        <v>423</v>
      </c>
      <c r="W3" s="16"/>
      <c r="X3" s="16" t="s">
        <v>425</v>
      </c>
      <c r="Y3" s="191"/>
      <c r="Z3" s="16" t="s">
        <v>428</v>
      </c>
      <c r="AA3" s="16"/>
      <c r="AB3" s="261" t="s">
        <v>999</v>
      </c>
      <c r="AC3" s="261"/>
      <c r="AD3" s="261" t="s">
        <v>999</v>
      </c>
      <c r="AE3" s="261"/>
      <c r="AF3" s="261" t="s">
        <v>999</v>
      </c>
      <c r="AG3" s="261"/>
      <c r="AH3" s="261" t="s">
        <v>999</v>
      </c>
      <c r="AI3" s="186"/>
    </row>
    <row r="4" spans="1:35" s="32" customFormat="1" ht="12.75" customHeight="1">
      <c r="A4" s="287" t="s">
        <v>285</v>
      </c>
      <c r="B4" s="182"/>
      <c r="C4" s="182"/>
      <c r="D4" s="188" t="s">
        <v>679</v>
      </c>
      <c r="E4" s="182"/>
      <c r="F4" s="188" t="s">
        <v>847</v>
      </c>
      <c r="G4" s="194"/>
      <c r="H4" s="188" t="s">
        <v>1000</v>
      </c>
      <c r="I4" s="194"/>
      <c r="J4" s="182" t="s">
        <v>1001</v>
      </c>
      <c r="K4" s="194"/>
      <c r="L4" s="182" t="s">
        <v>1002</v>
      </c>
      <c r="M4" s="194"/>
      <c r="N4" s="188" t="s">
        <v>1003</v>
      </c>
      <c r="O4" s="194"/>
      <c r="P4" s="188" t="s">
        <v>1004</v>
      </c>
      <c r="Q4" s="182"/>
      <c r="R4" s="188" t="s">
        <v>1005</v>
      </c>
      <c r="S4" s="182"/>
      <c r="T4" s="262" t="s">
        <v>679</v>
      </c>
      <c r="U4" s="183"/>
      <c r="V4" s="32" t="s">
        <v>1006</v>
      </c>
      <c r="W4" s="182"/>
      <c r="X4" s="182" t="s">
        <v>1007</v>
      </c>
      <c r="Y4" s="194"/>
      <c r="Z4" s="182" t="s">
        <v>1008</v>
      </c>
      <c r="AA4" s="182" t="s">
        <v>389</v>
      </c>
      <c r="AB4" s="262" t="s">
        <v>1009</v>
      </c>
      <c r="AC4" s="262"/>
      <c r="AD4" s="262" t="s">
        <v>1010</v>
      </c>
      <c r="AE4" s="262"/>
      <c r="AF4" s="262" t="s">
        <v>1011</v>
      </c>
      <c r="AG4" s="262"/>
      <c r="AH4" s="262" t="s">
        <v>1012</v>
      </c>
      <c r="AI4" s="188"/>
    </row>
    <row r="5" spans="1:35" ht="12.75" customHeight="1">
      <c r="A5" s="18"/>
      <c r="B5" s="18" t="s">
        <v>84</v>
      </c>
      <c r="C5" s="18" t="s">
        <v>16</v>
      </c>
      <c r="D5" s="18" t="s">
        <v>84</v>
      </c>
      <c r="E5" s="49" t="s">
        <v>16</v>
      </c>
      <c r="F5" s="18" t="s">
        <v>84</v>
      </c>
      <c r="G5" s="49" t="s">
        <v>16</v>
      </c>
      <c r="H5" s="18" t="s">
        <v>84</v>
      </c>
      <c r="I5" s="49" t="s">
        <v>16</v>
      </c>
      <c r="J5" s="18" t="s">
        <v>84</v>
      </c>
      <c r="K5" s="49" t="s">
        <v>16</v>
      </c>
      <c r="L5" s="18" t="s">
        <v>84</v>
      </c>
      <c r="M5" s="49" t="s">
        <v>16</v>
      </c>
      <c r="N5" s="18" t="s">
        <v>84</v>
      </c>
      <c r="O5" s="49" t="s">
        <v>16</v>
      </c>
      <c r="P5" s="18" t="s">
        <v>84</v>
      </c>
      <c r="Q5" s="49" t="s">
        <v>16</v>
      </c>
      <c r="R5" s="18" t="s">
        <v>84</v>
      </c>
      <c r="S5" s="49" t="s">
        <v>16</v>
      </c>
      <c r="T5" s="18" t="s">
        <v>84</v>
      </c>
      <c r="U5" s="49" t="s">
        <v>16</v>
      </c>
      <c r="V5" s="18" t="s">
        <v>84</v>
      </c>
      <c r="W5" s="49" t="s">
        <v>16</v>
      </c>
      <c r="X5" s="18" t="s">
        <v>84</v>
      </c>
      <c r="Y5" s="49" t="s">
        <v>16</v>
      </c>
      <c r="Z5" s="18" t="s">
        <v>84</v>
      </c>
      <c r="AA5" s="49" t="s">
        <v>16</v>
      </c>
      <c r="AB5" s="18" t="s">
        <v>84</v>
      </c>
      <c r="AC5" s="49" t="s">
        <v>16</v>
      </c>
      <c r="AD5" s="18" t="s">
        <v>84</v>
      </c>
      <c r="AE5" s="49" t="s">
        <v>16</v>
      </c>
      <c r="AF5" s="18" t="s">
        <v>84</v>
      </c>
      <c r="AG5" s="49" t="s">
        <v>16</v>
      </c>
      <c r="AH5" s="18" t="s">
        <v>84</v>
      </c>
      <c r="AI5" s="49" t="s">
        <v>16</v>
      </c>
    </row>
    <row r="6" spans="1:35" ht="12.75" customHeight="1">
      <c r="A6" s="1" t="s">
        <v>86</v>
      </c>
      <c r="E6" s="15"/>
      <c r="G6" s="15"/>
      <c r="I6" s="15"/>
      <c r="M6" s="15"/>
      <c r="Q6" s="15"/>
      <c r="S6" s="15"/>
      <c r="U6" s="15"/>
      <c r="W6" s="15"/>
      <c r="Y6" s="15"/>
      <c r="AA6" s="15"/>
      <c r="AC6" s="15"/>
      <c r="AE6" s="15"/>
      <c r="AG6" s="15"/>
      <c r="AI6" s="15"/>
    </row>
    <row r="7" spans="1:35" ht="12.75" customHeight="1">
      <c r="A7" s="10" t="s">
        <v>88</v>
      </c>
      <c r="B7" s="105">
        <f>D7+F7+H7+J7+N7+P7+R7+T7+L7+V7+X7+Z7+AB7+AD7+AF7+AH7</f>
        <v>2617.4122723700002</v>
      </c>
      <c r="C7" s="15">
        <f>B7/B$10*100</f>
        <v>47.920382369433206</v>
      </c>
      <c r="D7" s="105">
        <f>SUM('FoF1'!BR9:BR12)</f>
        <v>69.684000990000001</v>
      </c>
      <c r="E7" s="15">
        <f>D7/D$10*100</f>
        <v>89.754207541986602</v>
      </c>
      <c r="F7" s="105">
        <f>SUM('FoF1'!DE9:DE12)</f>
        <v>30.926822509999997</v>
      </c>
      <c r="G7" s="15">
        <f>F7/F$10*100</f>
        <v>93.343135892734992</v>
      </c>
      <c r="H7" s="105">
        <f>SUM('FoF1'!DW9:DW12)</f>
        <v>0</v>
      </c>
      <c r="I7" s="15">
        <f>H7/H$10*100</f>
        <v>0</v>
      </c>
      <c r="J7" s="105">
        <v>881.01518486999998</v>
      </c>
      <c r="K7" s="15">
        <f>J7/J$10*100</f>
        <v>75.209113332838129</v>
      </c>
      <c r="L7" s="105">
        <v>0.8</v>
      </c>
      <c r="M7" s="15">
        <f>L7/L$10*100</f>
        <v>53.333333333333336</v>
      </c>
      <c r="N7" s="105">
        <v>394.63110499999999</v>
      </c>
      <c r="O7" s="15">
        <f>N7/N$10*100</f>
        <v>87.820145459911927</v>
      </c>
      <c r="P7" s="105">
        <f>SUM('FoF2'!M9:M12)</f>
        <v>79.822158999999999</v>
      </c>
      <c r="Q7" s="15">
        <f>P7/P$10*100</f>
        <v>96.022640953713122</v>
      </c>
      <c r="R7" s="105">
        <f>SUM('FoF2'!CJ9:CJ12)</f>
        <v>0</v>
      </c>
      <c r="S7" s="15">
        <f>R7/R$10*100</f>
        <v>0</v>
      </c>
      <c r="T7" s="105">
        <f>SUM('FoF2'!DQ9:DQ12)</f>
        <v>40.700000000000003</v>
      </c>
      <c r="U7" s="15">
        <f>T7/T$10*100</f>
        <v>80.118110236220474</v>
      </c>
      <c r="V7" s="105">
        <v>99.5</v>
      </c>
      <c r="W7" s="15">
        <f>V7/V$10*100</f>
        <v>91.452205882352942</v>
      </c>
      <c r="X7" s="105">
        <v>235.333</v>
      </c>
      <c r="Y7" s="15">
        <f>X7/X$10*100</f>
        <v>48.473694401074383</v>
      </c>
      <c r="Z7" s="105">
        <f>SUM('FoF3'!S9:S12)</f>
        <v>134.4</v>
      </c>
      <c r="AA7" s="15">
        <f>Z7/Z$10*100</f>
        <v>82.968084449657383</v>
      </c>
      <c r="AB7" s="105">
        <f>SUM('FoF4'!Y9:Y12)</f>
        <v>0</v>
      </c>
      <c r="AC7" s="15">
        <f>AB7/AB$10*100</f>
        <v>0</v>
      </c>
      <c r="AD7" s="105">
        <f>SUM('FoF4'!AB9:AB12)</f>
        <v>272.8</v>
      </c>
      <c r="AE7" s="15">
        <f>AD7/AD$10*100</f>
        <v>20.902612826603328</v>
      </c>
      <c r="AF7" s="105">
        <f>SUM('FoF4'!AE9:AE12)</f>
        <v>305.2</v>
      </c>
      <c r="AG7" s="15">
        <f>AF7/AF$10*100</f>
        <v>43.787661406025826</v>
      </c>
      <c r="AH7" s="105">
        <f>SUM('FoF4'!AH9:AH12)</f>
        <v>72.599999999999994</v>
      </c>
      <c r="AI7" s="15">
        <f>AH7/AH$10*100</f>
        <v>70.41707080504365</v>
      </c>
    </row>
    <row r="8" spans="1:35" ht="12.75" customHeight="1">
      <c r="A8" s="10" t="s">
        <v>89</v>
      </c>
      <c r="B8" s="105">
        <f>D8+F8+H8+J8+N8+P8+R8+T8+L8+V8+X8+Z8+AB8+AD8+AF8+AH8</f>
        <v>2752.2047880300001</v>
      </c>
      <c r="C8" s="15">
        <f>B8/B$10*100</f>
        <v>50.388204866924703</v>
      </c>
      <c r="D8" s="105">
        <f>'FoF1'!BR8</f>
        <v>7.9547001900000005</v>
      </c>
      <c r="E8" s="15">
        <f>D8/D$10*100</f>
        <v>10.245792458013399</v>
      </c>
      <c r="F8" s="105">
        <f>'FoF1'!DE8</f>
        <v>2.2055789400000001</v>
      </c>
      <c r="G8" s="15">
        <f>F8/F$10*100</f>
        <v>6.6568641072650063</v>
      </c>
      <c r="H8" s="105">
        <f>'FoF1'!DW8</f>
        <v>0.22569</v>
      </c>
      <c r="I8" s="15">
        <f>H8/H$10*100</f>
        <v>100</v>
      </c>
      <c r="J8" s="105">
        <v>290.40559889999997</v>
      </c>
      <c r="K8" s="15">
        <f>J8/J$10*100</f>
        <v>24.790886667161864</v>
      </c>
      <c r="L8" s="105">
        <v>0.7</v>
      </c>
      <c r="M8" s="15">
        <f>L8/L$10*100</f>
        <v>46.666666666666664</v>
      </c>
      <c r="N8" s="105">
        <v>54.731741</v>
      </c>
      <c r="O8" s="15">
        <f>N8/N$10*100</f>
        <v>12.179854540088078</v>
      </c>
      <c r="P8" s="105">
        <f>'FoF2'!M8</f>
        <v>3.3063180000000001</v>
      </c>
      <c r="Q8" s="15">
        <f>P8/P$10*100</f>
        <v>3.9773590462868698</v>
      </c>
      <c r="R8" s="105">
        <f>'FoF2'!CJ8</f>
        <v>0.31716100000000003</v>
      </c>
      <c r="S8" s="15">
        <f>R8/R$10*100</f>
        <v>100</v>
      </c>
      <c r="T8" s="105">
        <f>'FoF2'!DQ8</f>
        <v>10.1</v>
      </c>
      <c r="U8" s="15">
        <f>T8/T$10*100</f>
        <v>19.881889763779526</v>
      </c>
      <c r="V8" s="105">
        <v>9.3000000000000007</v>
      </c>
      <c r="W8" s="15">
        <f>V8/V$10*100</f>
        <v>8.5477941176470598</v>
      </c>
      <c r="X8" s="105">
        <v>157.768</v>
      </c>
      <c r="Y8" s="15">
        <f>X8/X$10*100</f>
        <v>32.496920611510937</v>
      </c>
      <c r="Z8" s="105">
        <f>'FoF3'!S8</f>
        <v>27.59</v>
      </c>
      <c r="AA8" s="15">
        <f>Z8/Z$10*100</f>
        <v>17.031915550342614</v>
      </c>
      <c r="AB8" s="105">
        <f>'FoF4'!Y8</f>
        <v>733</v>
      </c>
      <c r="AC8" s="15">
        <f>AB8/AB$10*100</f>
        <v>100</v>
      </c>
      <c r="AD8" s="105">
        <f>'FoF4'!AB8</f>
        <v>1032.3</v>
      </c>
      <c r="AE8" s="15">
        <f>AD8/AD$10*100</f>
        <v>79.097387173396669</v>
      </c>
      <c r="AF8" s="105">
        <f>'FoF4'!AE8</f>
        <v>391.8</v>
      </c>
      <c r="AG8" s="15">
        <f>AF8/AF$10*100</f>
        <v>56.212338593974174</v>
      </c>
      <c r="AH8" s="105">
        <f>'FoF4'!AH8</f>
        <v>30.5</v>
      </c>
      <c r="AI8" s="15">
        <f>AH8/AH$10*100</f>
        <v>29.582929194956353</v>
      </c>
    </row>
    <row r="9" spans="1:35" ht="12.75" customHeight="1" thickBot="1">
      <c r="A9" s="11" t="s">
        <v>251</v>
      </c>
      <c r="B9" s="105">
        <f>D9+F9+H9+J9+N9+P9+R9+T9+L9+V9+X9+Z9+AB9+AD9+AF9+AH9</f>
        <v>92.385000000000005</v>
      </c>
      <c r="C9" s="15">
        <f>B9/B$10*100</f>
        <v>1.6914127636420986</v>
      </c>
      <c r="D9" s="105">
        <v>0</v>
      </c>
      <c r="E9" s="15">
        <f>D9/D$10*100</f>
        <v>0</v>
      </c>
      <c r="F9" s="105">
        <v>0</v>
      </c>
      <c r="G9" s="15">
        <f>F9/F$10*100</f>
        <v>0</v>
      </c>
      <c r="H9" s="105">
        <v>0</v>
      </c>
      <c r="I9" s="15">
        <f>H9/H$10*100</f>
        <v>0</v>
      </c>
      <c r="J9" s="105"/>
      <c r="K9" s="15">
        <f>J9/J$10*100</f>
        <v>0</v>
      </c>
      <c r="L9" s="105">
        <v>0</v>
      </c>
      <c r="M9" s="15">
        <f>L9/L$10*100</f>
        <v>0</v>
      </c>
      <c r="N9" s="105">
        <v>0</v>
      </c>
      <c r="O9" s="15">
        <f>N9/N$10*100</f>
        <v>0</v>
      </c>
      <c r="P9" s="105">
        <v>0</v>
      </c>
      <c r="Q9" s="15">
        <f>P9/P$10*100</f>
        <v>0</v>
      </c>
      <c r="R9" s="105">
        <v>0</v>
      </c>
      <c r="S9" s="15">
        <f>R9/R$10*100</f>
        <v>0</v>
      </c>
      <c r="T9" s="105">
        <v>0</v>
      </c>
      <c r="U9" s="15">
        <f>T9/T$10*100</f>
        <v>0</v>
      </c>
      <c r="V9" s="105"/>
      <c r="W9" s="15">
        <f>V9/V$10*100</f>
        <v>0</v>
      </c>
      <c r="X9" s="105">
        <v>92.385000000000005</v>
      </c>
      <c r="Y9" s="15">
        <f>X9/X$10*100</f>
        <v>19.029384987414673</v>
      </c>
      <c r="Z9" s="105">
        <v>0</v>
      </c>
      <c r="AA9" s="15">
        <f>Z9/Z$10*100</f>
        <v>0</v>
      </c>
      <c r="AB9" s="105">
        <v>0</v>
      </c>
      <c r="AC9" s="15">
        <f>AB9/AB$10*100</f>
        <v>0</v>
      </c>
      <c r="AD9" s="105">
        <v>0</v>
      </c>
      <c r="AE9" s="15">
        <f>AD9/AD$10*100</f>
        <v>0</v>
      </c>
      <c r="AF9" s="105">
        <v>0</v>
      </c>
      <c r="AG9" s="15">
        <f>AF9/AF$10*100</f>
        <v>0</v>
      </c>
      <c r="AH9" s="105">
        <v>0</v>
      </c>
      <c r="AI9" s="15">
        <f>AH9/AH$10*100</f>
        <v>0</v>
      </c>
    </row>
    <row r="10" spans="1:35" ht="12.75" customHeight="1" thickBot="1">
      <c r="A10" s="113" t="s">
        <v>3</v>
      </c>
      <c r="B10" s="114">
        <f>D10+F10+H10+J10+N10+P10+R10+T10+L10+V10+X10+Z10+AB10+AD10+AF10+AH10</f>
        <v>5462.0020604000001</v>
      </c>
      <c r="C10" s="51">
        <f>SUM(C7:C9)</f>
        <v>100</v>
      </c>
      <c r="D10" s="5">
        <f>SUM(D7:D9)</f>
        <v>77.638701179999998</v>
      </c>
      <c r="E10" s="51">
        <f>D10/D$10*100</f>
        <v>100</v>
      </c>
      <c r="F10" s="5">
        <f>SUM(F7:F9)</f>
        <v>33.132401449999996</v>
      </c>
      <c r="G10" s="51">
        <f>F10/F$10*100</f>
        <v>100</v>
      </c>
      <c r="H10" s="5">
        <f>SUM(H7:H9)</f>
        <v>0.22569</v>
      </c>
      <c r="I10" s="51">
        <f>H10/H$10*100</f>
        <v>100</v>
      </c>
      <c r="J10" s="114">
        <f>SUM(J7:J9)</f>
        <v>1171.4207837700001</v>
      </c>
      <c r="K10" s="51">
        <f>J10/J$10*100</f>
        <v>100</v>
      </c>
      <c r="L10" s="114">
        <v>1.5</v>
      </c>
      <c r="M10" s="51">
        <f>L10/L$10*100</f>
        <v>100</v>
      </c>
      <c r="N10" s="114">
        <v>449.36284599999999</v>
      </c>
      <c r="O10" s="51">
        <f>N10/N$10*100</f>
        <v>100</v>
      </c>
      <c r="P10" s="5">
        <f>SUM(P7:P9)</f>
        <v>83.128477000000004</v>
      </c>
      <c r="Q10" s="51">
        <f>P10/P$10*100</f>
        <v>100</v>
      </c>
      <c r="R10" s="5">
        <f>SUM(R7:R9)</f>
        <v>0.31716100000000003</v>
      </c>
      <c r="S10" s="51">
        <f>R10/R$10*100</f>
        <v>100</v>
      </c>
      <c r="T10" s="5">
        <f>SUM(T7:T9)</f>
        <v>50.800000000000004</v>
      </c>
      <c r="U10" s="51">
        <f>T10/T$10*100</f>
        <v>100</v>
      </c>
      <c r="V10" s="114">
        <f>SUM(V7:V9)</f>
        <v>108.8</v>
      </c>
      <c r="W10" s="51">
        <f>V10/V$10*100</f>
        <v>100</v>
      </c>
      <c r="X10" s="114">
        <v>485.48599999999999</v>
      </c>
      <c r="Y10" s="51">
        <f>X10/X$10*100</f>
        <v>100</v>
      </c>
      <c r="Z10" s="5">
        <f>SUM(Z7:Z9)</f>
        <v>161.99</v>
      </c>
      <c r="AA10" s="51">
        <f>Z10/Z$10*100</f>
        <v>100</v>
      </c>
      <c r="AB10" s="5">
        <f>SUM(AB7:AB9)</f>
        <v>733</v>
      </c>
      <c r="AC10" s="51">
        <f>AB10/AB$10*100</f>
        <v>100</v>
      </c>
      <c r="AD10" s="5">
        <f>SUM(AD7:AD9)</f>
        <v>1305.0999999999999</v>
      </c>
      <c r="AE10" s="51">
        <f>AD10/AD$10*100</f>
        <v>100</v>
      </c>
      <c r="AF10" s="5">
        <f>SUM(AF7:AF9)</f>
        <v>697</v>
      </c>
      <c r="AG10" s="51">
        <f>AF10/AF$10*100</f>
        <v>100</v>
      </c>
      <c r="AH10" s="5">
        <f>SUM(AH7:AH9)</f>
        <v>103.1</v>
      </c>
      <c r="AI10" s="51">
        <f>AH10/AH$10*100</f>
        <v>100</v>
      </c>
    </row>
    <row r="11" spans="1:35" ht="12.75" customHeight="1">
      <c r="A11" s="37" t="s">
        <v>98</v>
      </c>
      <c r="B11" s="105"/>
      <c r="C11" s="15"/>
      <c r="D11" s="105"/>
      <c r="E11" s="15"/>
      <c r="F11" s="105"/>
      <c r="G11" s="15"/>
      <c r="H11" s="105"/>
      <c r="I11" s="15"/>
      <c r="J11" s="105"/>
      <c r="L11" s="105"/>
      <c r="M11" s="15"/>
      <c r="N11" s="105"/>
      <c r="P11" s="105"/>
      <c r="Q11" s="15"/>
      <c r="R11" s="105"/>
      <c r="S11" s="15"/>
      <c r="T11" s="105"/>
      <c r="U11" s="15"/>
      <c r="V11" s="105"/>
      <c r="W11" s="15"/>
      <c r="X11" s="105"/>
      <c r="Y11" s="15"/>
      <c r="Z11" s="105"/>
      <c r="AA11" s="15"/>
      <c r="AB11" s="105"/>
      <c r="AC11" s="15"/>
      <c r="AD11" s="105"/>
      <c r="AE11" s="15"/>
      <c r="AF11" s="105"/>
      <c r="AG11" s="15"/>
      <c r="AH11" s="105"/>
      <c r="AI11" s="15"/>
    </row>
    <row r="12" spans="1:35" ht="12.75" customHeight="1">
      <c r="A12" s="42" t="s">
        <v>99</v>
      </c>
      <c r="B12" s="173">
        <f t="shared" ref="B12:B27" si="0">D12+F12+H12+J12+N12+P12+R12+T12+L12+V12+X12+Z12+AB12+AD12+AF12+AH12</f>
        <v>-0.1656</v>
      </c>
      <c r="C12" s="115">
        <f t="shared" ref="C12:C27" si="1">B12/B$10*100</f>
        <v>-3.0318553191441412E-3</v>
      </c>
      <c r="D12" s="105"/>
      <c r="E12" s="115"/>
      <c r="F12" s="105"/>
      <c r="G12" s="115"/>
      <c r="H12" s="105"/>
      <c r="I12" s="115"/>
      <c r="J12" s="173">
        <v>0</v>
      </c>
      <c r="K12" s="115">
        <f t="shared" ref="K12:M27" si="2">J12/J$10*100</f>
        <v>0</v>
      </c>
      <c r="L12" s="173"/>
      <c r="M12" s="115">
        <f t="shared" si="2"/>
        <v>0</v>
      </c>
      <c r="N12" s="173">
        <v>-0.1656</v>
      </c>
      <c r="O12" s="115">
        <f t="shared" ref="O12:O27" si="3">N12/N$10*100</f>
        <v>-3.6852178918236604E-2</v>
      </c>
      <c r="P12" s="105"/>
      <c r="Q12" s="115"/>
      <c r="R12" s="105"/>
      <c r="S12" s="115"/>
      <c r="T12" s="105"/>
      <c r="U12" s="115"/>
      <c r="V12" s="173"/>
      <c r="W12" s="115">
        <f t="shared" ref="W12:W27" si="4">V12/V$10*100</f>
        <v>0</v>
      </c>
      <c r="X12" s="173"/>
      <c r="Y12" s="115">
        <f t="shared" ref="Y12:Y27" si="5">X12/X$10*100</f>
        <v>0</v>
      </c>
      <c r="Z12" s="105"/>
      <c r="AA12" s="115"/>
      <c r="AB12" s="105"/>
      <c r="AC12" s="115"/>
      <c r="AD12" s="105"/>
      <c r="AE12" s="115"/>
      <c r="AF12" s="105"/>
      <c r="AG12" s="115"/>
      <c r="AH12" s="105"/>
      <c r="AI12" s="115"/>
    </row>
    <row r="13" spans="1:35" ht="12.75" customHeight="1">
      <c r="A13" s="42" t="s">
        <v>100</v>
      </c>
      <c r="B13" s="105">
        <f t="shared" si="0"/>
        <v>85.259417999999997</v>
      </c>
      <c r="C13" s="115">
        <f t="shared" si="1"/>
        <v>1.5609554346040686</v>
      </c>
      <c r="D13" s="105"/>
      <c r="E13" s="115"/>
      <c r="F13" s="105"/>
      <c r="G13" s="115"/>
      <c r="H13" s="105"/>
      <c r="I13" s="115"/>
      <c r="J13" s="105">
        <v>0</v>
      </c>
      <c r="K13" s="115">
        <f t="shared" si="2"/>
        <v>0</v>
      </c>
      <c r="L13" s="105">
        <v>0.2</v>
      </c>
      <c r="M13" s="115">
        <f t="shared" si="2"/>
        <v>13.333333333333334</v>
      </c>
      <c r="N13" s="105">
        <v>59.962418</v>
      </c>
      <c r="O13" s="115">
        <f t="shared" si="3"/>
        <v>13.343875341220354</v>
      </c>
      <c r="P13" s="105"/>
      <c r="Q13" s="115"/>
      <c r="R13" s="105"/>
      <c r="S13" s="115"/>
      <c r="T13" s="105"/>
      <c r="U13" s="115"/>
      <c r="V13" s="105">
        <v>21</v>
      </c>
      <c r="W13" s="115">
        <f t="shared" si="4"/>
        <v>19.301470588235293</v>
      </c>
      <c r="X13" s="105">
        <v>4.0970000000000004</v>
      </c>
      <c r="Y13" s="115">
        <f t="shared" si="5"/>
        <v>0.84389663141676596</v>
      </c>
      <c r="Z13" s="105"/>
      <c r="AA13" s="115"/>
      <c r="AB13" s="105"/>
      <c r="AC13" s="115"/>
      <c r="AD13" s="105"/>
      <c r="AE13" s="115"/>
      <c r="AF13" s="105"/>
      <c r="AG13" s="115"/>
      <c r="AH13" s="105"/>
      <c r="AI13" s="115"/>
    </row>
    <row r="14" spans="1:35" ht="12.75" customHeight="1">
      <c r="A14" s="42" t="s">
        <v>103</v>
      </c>
      <c r="B14" s="105">
        <f t="shared" si="0"/>
        <v>30.202939999999998</v>
      </c>
      <c r="C14" s="115">
        <f t="shared" si="1"/>
        <v>0.55296463944922314</v>
      </c>
      <c r="D14" s="105"/>
      <c r="E14" s="115"/>
      <c r="F14" s="105"/>
      <c r="G14" s="115"/>
      <c r="H14" s="105"/>
      <c r="I14" s="115"/>
      <c r="J14" s="105">
        <v>11.01399</v>
      </c>
      <c r="K14" s="115">
        <f t="shared" si="2"/>
        <v>0.940224909152928</v>
      </c>
      <c r="L14" s="105">
        <v>0.2</v>
      </c>
      <c r="M14" s="115">
        <f t="shared" si="2"/>
        <v>13.333333333333334</v>
      </c>
      <c r="N14" s="105">
        <v>10.030950000000001</v>
      </c>
      <c r="O14" s="115">
        <f t="shared" si="3"/>
        <v>2.232260652897859</v>
      </c>
      <c r="P14" s="105"/>
      <c r="Q14" s="115"/>
      <c r="R14" s="105"/>
      <c r="S14" s="115"/>
      <c r="T14" s="105"/>
      <c r="U14" s="115"/>
      <c r="V14" s="105">
        <v>4.5</v>
      </c>
      <c r="W14" s="115">
        <f t="shared" si="4"/>
        <v>4.1360294117647056</v>
      </c>
      <c r="X14" s="105">
        <v>4.4580000000000002</v>
      </c>
      <c r="Y14" s="115">
        <f t="shared" si="5"/>
        <v>0.91825510931314203</v>
      </c>
      <c r="Z14" s="105"/>
      <c r="AA14" s="115"/>
      <c r="AB14" s="105"/>
      <c r="AC14" s="115"/>
      <c r="AD14" s="105"/>
      <c r="AE14" s="115"/>
      <c r="AF14" s="105"/>
      <c r="AG14" s="115"/>
      <c r="AH14" s="105"/>
      <c r="AI14" s="115"/>
    </row>
    <row r="15" spans="1:35" ht="12.75" customHeight="1">
      <c r="A15" s="42" t="s">
        <v>105</v>
      </c>
      <c r="B15" s="105">
        <f t="shared" si="0"/>
        <v>34.853999999999999</v>
      </c>
      <c r="C15" s="115">
        <f t="shared" si="1"/>
        <v>0.63811766481551868</v>
      </c>
      <c r="D15" s="105"/>
      <c r="E15" s="115"/>
      <c r="F15" s="105"/>
      <c r="G15" s="115"/>
      <c r="H15" s="105"/>
      <c r="I15" s="115"/>
      <c r="J15" s="105">
        <v>0</v>
      </c>
      <c r="K15" s="115">
        <f t="shared" si="2"/>
        <v>0</v>
      </c>
      <c r="L15" s="105">
        <v>1E-3</v>
      </c>
      <c r="M15" s="115">
        <f t="shared" si="2"/>
        <v>6.6666666666666666E-2</v>
      </c>
      <c r="N15" s="105">
        <v>4.1399999999999997</v>
      </c>
      <c r="O15" s="115">
        <f t="shared" si="3"/>
        <v>0.92130447295591489</v>
      </c>
      <c r="P15" s="105"/>
      <c r="Q15" s="115"/>
      <c r="R15" s="105"/>
      <c r="S15" s="115"/>
      <c r="T15" s="105"/>
      <c r="U15" s="115"/>
      <c r="V15" s="105">
        <v>4.9000000000000004</v>
      </c>
      <c r="W15" s="115">
        <f t="shared" si="4"/>
        <v>4.5036764705882355</v>
      </c>
      <c r="X15" s="105">
        <v>25.812999999999999</v>
      </c>
      <c r="Y15" s="115">
        <f t="shared" si="5"/>
        <v>5.3169401383356059</v>
      </c>
      <c r="Z15" s="105"/>
      <c r="AA15" s="115"/>
      <c r="AB15" s="105"/>
      <c r="AC15" s="115"/>
      <c r="AD15" s="105"/>
      <c r="AE15" s="115"/>
      <c r="AF15" s="105"/>
      <c r="AG15" s="115"/>
      <c r="AH15" s="105"/>
      <c r="AI15" s="115"/>
    </row>
    <row r="16" spans="1:35" ht="12.75" customHeight="1">
      <c r="A16" s="42" t="s">
        <v>107</v>
      </c>
      <c r="B16" s="105">
        <f t="shared" si="0"/>
        <v>183.62475837999997</v>
      </c>
      <c r="C16" s="115">
        <f t="shared" si="1"/>
        <v>3.3618580943294729</v>
      </c>
      <c r="D16" s="105"/>
      <c r="E16" s="115"/>
      <c r="F16" s="105"/>
      <c r="G16" s="115"/>
      <c r="H16" s="105"/>
      <c r="I16" s="115"/>
      <c r="J16" s="105">
        <v>83.705038379999991</v>
      </c>
      <c r="K16" s="115">
        <f t="shared" si="2"/>
        <v>7.1455995607838609</v>
      </c>
      <c r="L16" s="105">
        <v>0.1</v>
      </c>
      <c r="M16" s="115">
        <f t="shared" si="2"/>
        <v>6.666666666666667</v>
      </c>
      <c r="N16" s="105">
        <v>53.106720000000003</v>
      </c>
      <c r="O16" s="115">
        <f t="shared" si="3"/>
        <v>11.818226734303709</v>
      </c>
      <c r="P16" s="105"/>
      <c r="Q16" s="115"/>
      <c r="R16" s="105"/>
      <c r="S16" s="115"/>
      <c r="T16" s="105"/>
      <c r="U16" s="115"/>
      <c r="V16" s="105">
        <v>14.1</v>
      </c>
      <c r="W16" s="115">
        <f t="shared" si="4"/>
        <v>12.959558823529413</v>
      </c>
      <c r="X16" s="105">
        <v>32.613</v>
      </c>
      <c r="Y16" s="115">
        <f t="shared" si="5"/>
        <v>6.7175984477410271</v>
      </c>
      <c r="Z16" s="105"/>
      <c r="AA16" s="115"/>
      <c r="AB16" s="105"/>
      <c r="AC16" s="115"/>
      <c r="AD16" s="105"/>
      <c r="AE16" s="115"/>
      <c r="AF16" s="105"/>
      <c r="AG16" s="115"/>
      <c r="AH16" s="105"/>
      <c r="AI16" s="115"/>
    </row>
    <row r="17" spans="1:35" ht="12.75" customHeight="1">
      <c r="A17" s="42" t="s">
        <v>109</v>
      </c>
      <c r="B17" s="105">
        <f t="shared" si="0"/>
        <v>59.880260360000001</v>
      </c>
      <c r="C17" s="115">
        <f t="shared" si="1"/>
        <v>1.0963060741799642</v>
      </c>
      <c r="D17" s="105"/>
      <c r="E17" s="115"/>
      <c r="F17" s="105"/>
      <c r="G17" s="115"/>
      <c r="H17" s="105"/>
      <c r="I17" s="115"/>
      <c r="J17" s="105">
        <v>42.624760360000003</v>
      </c>
      <c r="K17" s="115">
        <f t="shared" si="2"/>
        <v>3.6387232453585239</v>
      </c>
      <c r="L17" s="105"/>
      <c r="M17" s="115">
        <f t="shared" si="2"/>
        <v>0</v>
      </c>
      <c r="N17" s="105">
        <v>15.855499999999999</v>
      </c>
      <c r="O17" s="115">
        <f t="shared" si="3"/>
        <v>3.5284403553025387</v>
      </c>
      <c r="P17" s="105"/>
      <c r="Q17" s="115"/>
      <c r="R17" s="105"/>
      <c r="S17" s="115"/>
      <c r="T17" s="105"/>
      <c r="U17" s="115"/>
      <c r="V17" s="105">
        <v>1.4</v>
      </c>
      <c r="W17" s="115">
        <f t="shared" si="4"/>
        <v>1.2867647058823528</v>
      </c>
      <c r="X17" s="105"/>
      <c r="Y17" s="115">
        <f t="shared" si="5"/>
        <v>0</v>
      </c>
      <c r="Z17" s="105"/>
      <c r="AA17" s="115"/>
      <c r="AB17" s="105"/>
      <c r="AC17" s="115"/>
      <c r="AD17" s="105"/>
      <c r="AE17" s="115"/>
      <c r="AF17" s="105"/>
      <c r="AG17" s="115"/>
      <c r="AH17" s="105"/>
      <c r="AI17" s="115"/>
    </row>
    <row r="18" spans="1:35" ht="12.75" customHeight="1">
      <c r="A18" s="42" t="s">
        <v>111</v>
      </c>
      <c r="B18" s="105">
        <f t="shared" si="0"/>
        <v>90.658257000000006</v>
      </c>
      <c r="C18" s="115">
        <f t="shared" si="1"/>
        <v>1.6597990260252815</v>
      </c>
      <c r="D18" s="105"/>
      <c r="E18" s="115"/>
      <c r="F18" s="105"/>
      <c r="G18" s="115"/>
      <c r="H18" s="105"/>
      <c r="I18" s="115"/>
      <c r="J18" s="105">
        <v>0</v>
      </c>
      <c r="K18" s="115">
        <f t="shared" si="2"/>
        <v>0</v>
      </c>
      <c r="L18" s="105">
        <v>0.2</v>
      </c>
      <c r="M18" s="115">
        <f t="shared" si="2"/>
        <v>13.333333333333334</v>
      </c>
      <c r="N18" s="105">
        <v>76.562257000000002</v>
      </c>
      <c r="O18" s="115">
        <f t="shared" si="3"/>
        <v>17.037958897029064</v>
      </c>
      <c r="P18" s="105"/>
      <c r="Q18" s="115"/>
      <c r="R18" s="105"/>
      <c r="S18" s="115"/>
      <c r="T18" s="105"/>
      <c r="U18" s="115"/>
      <c r="V18" s="105">
        <v>3</v>
      </c>
      <c r="W18" s="115">
        <f t="shared" si="4"/>
        <v>2.7573529411764706</v>
      </c>
      <c r="X18" s="105">
        <v>10.896000000000001</v>
      </c>
      <c r="Y18" s="115">
        <f t="shared" si="5"/>
        <v>2.2443489616590386</v>
      </c>
      <c r="Z18" s="105"/>
      <c r="AA18" s="115"/>
      <c r="AB18" s="105"/>
      <c r="AC18" s="115"/>
      <c r="AD18" s="105"/>
      <c r="AE18" s="115"/>
      <c r="AF18" s="105"/>
      <c r="AG18" s="115"/>
      <c r="AH18" s="105"/>
      <c r="AI18" s="115"/>
    </row>
    <row r="19" spans="1:35" ht="12.75" customHeight="1">
      <c r="A19" s="42" t="s">
        <v>113</v>
      </c>
      <c r="B19" s="105">
        <f t="shared" si="0"/>
        <v>25.104999999999997</v>
      </c>
      <c r="C19" s="115">
        <f t="shared" si="1"/>
        <v>0.45962999871445448</v>
      </c>
      <c r="D19" s="6"/>
      <c r="E19" s="115"/>
      <c r="F19" s="105"/>
      <c r="G19" s="115"/>
      <c r="H19" s="6"/>
      <c r="I19" s="115"/>
      <c r="J19" s="105">
        <v>0</v>
      </c>
      <c r="K19" s="115">
        <f t="shared" si="2"/>
        <v>0</v>
      </c>
      <c r="L19" s="105"/>
      <c r="M19" s="115">
        <f t="shared" si="2"/>
        <v>0</v>
      </c>
      <c r="N19" s="105">
        <v>24.204999999999998</v>
      </c>
      <c r="O19" s="115">
        <f t="shared" si="3"/>
        <v>5.3865156444197879</v>
      </c>
      <c r="P19" s="6"/>
      <c r="Q19" s="115"/>
      <c r="R19" s="6"/>
      <c r="S19" s="115"/>
      <c r="T19" s="6"/>
      <c r="U19" s="115"/>
      <c r="V19" s="105">
        <v>0.9</v>
      </c>
      <c r="W19" s="115">
        <f t="shared" si="4"/>
        <v>0.82720588235294124</v>
      </c>
      <c r="X19" s="105"/>
      <c r="Y19" s="115">
        <f t="shared" si="5"/>
        <v>0</v>
      </c>
      <c r="Z19" s="6"/>
      <c r="AA19" s="115"/>
      <c r="AB19" s="6"/>
      <c r="AC19" s="115"/>
      <c r="AD19" s="6"/>
      <c r="AE19" s="115"/>
      <c r="AF19" s="6"/>
      <c r="AG19" s="115"/>
      <c r="AH19" s="6"/>
      <c r="AI19" s="115"/>
    </row>
    <row r="20" spans="1:35" ht="12.75" customHeight="1">
      <c r="A20" s="42" t="s">
        <v>115</v>
      </c>
      <c r="B20" s="105">
        <f t="shared" si="0"/>
        <v>35.456399740000009</v>
      </c>
      <c r="C20" s="115">
        <f t="shared" si="1"/>
        <v>0.64914658302789841</v>
      </c>
      <c r="D20" s="105"/>
      <c r="E20" s="115"/>
      <c r="F20" s="105"/>
      <c r="G20" s="115"/>
      <c r="H20" s="105"/>
      <c r="I20" s="115"/>
      <c r="J20" s="105">
        <v>23.223399740000009</v>
      </c>
      <c r="K20" s="115">
        <f t="shared" si="2"/>
        <v>1.9824985233111376</v>
      </c>
      <c r="L20" s="105">
        <v>0.1</v>
      </c>
      <c r="M20" s="115">
        <f t="shared" si="2"/>
        <v>6.666666666666667</v>
      </c>
      <c r="N20" s="105"/>
      <c r="O20" s="115">
        <f t="shared" si="3"/>
        <v>0</v>
      </c>
      <c r="P20" s="105"/>
      <c r="Q20" s="115"/>
      <c r="R20" s="105"/>
      <c r="S20" s="115"/>
      <c r="T20" s="105"/>
      <c r="U20" s="115"/>
      <c r="V20" s="105">
        <v>5.4</v>
      </c>
      <c r="W20" s="115">
        <f t="shared" si="4"/>
        <v>4.9632352941176476</v>
      </c>
      <c r="X20" s="105">
        <v>6.7329999999999997</v>
      </c>
      <c r="Y20" s="115">
        <f t="shared" si="5"/>
        <v>1.3868577054745141</v>
      </c>
      <c r="Z20" s="105"/>
      <c r="AA20" s="115"/>
      <c r="AB20" s="105"/>
      <c r="AC20" s="115"/>
      <c r="AD20" s="105"/>
      <c r="AE20" s="115"/>
      <c r="AF20" s="105"/>
      <c r="AG20" s="115"/>
      <c r="AH20" s="105"/>
      <c r="AI20" s="115"/>
    </row>
    <row r="21" spans="1:35" ht="12.75" customHeight="1">
      <c r="A21" s="42" t="s">
        <v>117</v>
      </c>
      <c r="B21" s="105">
        <f t="shared" si="0"/>
        <v>1.21299987</v>
      </c>
      <c r="C21" s="115">
        <f t="shared" si="1"/>
        <v>2.2207971666549829E-2</v>
      </c>
      <c r="D21" s="6"/>
      <c r="E21" s="115"/>
      <c r="F21" s="105"/>
      <c r="G21" s="115"/>
      <c r="H21" s="6"/>
      <c r="I21" s="115"/>
      <c r="J21" s="105">
        <v>-1.3000000009810719E-7</v>
      </c>
      <c r="K21" s="115">
        <f t="shared" si="2"/>
        <v>-1.1097634761074186E-8</v>
      </c>
      <c r="L21" s="105"/>
      <c r="M21" s="115">
        <f t="shared" si="2"/>
        <v>0</v>
      </c>
      <c r="N21" s="105"/>
      <c r="O21" s="115">
        <f t="shared" si="3"/>
        <v>0</v>
      </c>
      <c r="P21" s="6"/>
      <c r="Q21" s="115"/>
      <c r="R21" s="6"/>
      <c r="S21" s="115"/>
      <c r="T21" s="6"/>
      <c r="U21" s="115"/>
      <c r="V21" s="105"/>
      <c r="W21" s="115">
        <f t="shared" si="4"/>
        <v>0</v>
      </c>
      <c r="X21" s="105">
        <v>1.2130000000000001</v>
      </c>
      <c r="Y21" s="115">
        <f t="shared" si="5"/>
        <v>0.24985272489834931</v>
      </c>
      <c r="Z21" s="6"/>
      <c r="AA21" s="115"/>
      <c r="AB21" s="6"/>
      <c r="AC21" s="115"/>
      <c r="AD21" s="6"/>
      <c r="AE21" s="115"/>
      <c r="AF21" s="6"/>
      <c r="AG21" s="115"/>
      <c r="AH21" s="6"/>
      <c r="AI21" s="115"/>
    </row>
    <row r="22" spans="1:35" ht="12.75" customHeight="1">
      <c r="A22" s="42" t="s">
        <v>119</v>
      </c>
      <c r="B22" s="105">
        <f t="shared" si="0"/>
        <v>0</v>
      </c>
      <c r="C22" s="115">
        <f t="shared" si="1"/>
        <v>0</v>
      </c>
      <c r="D22" s="6"/>
      <c r="E22" s="115"/>
      <c r="F22" s="105"/>
      <c r="G22" s="115"/>
      <c r="H22" s="6"/>
      <c r="I22" s="115"/>
      <c r="J22" s="105">
        <v>0</v>
      </c>
      <c r="K22" s="115">
        <f t="shared" si="2"/>
        <v>0</v>
      </c>
      <c r="L22" s="105"/>
      <c r="M22" s="115">
        <f t="shared" si="2"/>
        <v>0</v>
      </c>
      <c r="N22" s="105"/>
      <c r="O22" s="115">
        <f t="shared" si="3"/>
        <v>0</v>
      </c>
      <c r="P22" s="6"/>
      <c r="Q22" s="115"/>
      <c r="R22" s="6"/>
      <c r="S22" s="115"/>
      <c r="T22" s="6"/>
      <c r="U22" s="115"/>
      <c r="V22" s="105"/>
      <c r="W22" s="115">
        <f t="shared" si="4"/>
        <v>0</v>
      </c>
      <c r="X22" s="105"/>
      <c r="Y22" s="115">
        <f t="shared" si="5"/>
        <v>0</v>
      </c>
      <c r="Z22" s="6"/>
      <c r="AA22" s="115"/>
      <c r="AB22" s="6"/>
      <c r="AC22" s="115"/>
      <c r="AD22" s="6"/>
      <c r="AE22" s="115"/>
      <c r="AF22" s="6"/>
      <c r="AG22" s="115"/>
      <c r="AH22" s="6"/>
      <c r="AI22" s="115"/>
    </row>
    <row r="23" spans="1:35" ht="12.75" customHeight="1">
      <c r="A23" s="42" t="s">
        <v>121</v>
      </c>
      <c r="B23" s="105">
        <f t="shared" si="0"/>
        <v>0</v>
      </c>
      <c r="C23" s="115">
        <f t="shared" si="1"/>
        <v>0</v>
      </c>
      <c r="D23" s="6"/>
      <c r="E23" s="115"/>
      <c r="F23" s="105"/>
      <c r="G23" s="115"/>
      <c r="H23" s="6"/>
      <c r="I23" s="115"/>
      <c r="J23" s="105">
        <v>0</v>
      </c>
      <c r="K23" s="115">
        <f t="shared" si="2"/>
        <v>0</v>
      </c>
      <c r="L23" s="105"/>
      <c r="M23" s="115">
        <f t="shared" si="2"/>
        <v>0</v>
      </c>
      <c r="N23" s="105"/>
      <c r="O23" s="115">
        <f t="shared" si="3"/>
        <v>0</v>
      </c>
      <c r="P23" s="6"/>
      <c r="Q23" s="115"/>
      <c r="R23" s="6"/>
      <c r="S23" s="115"/>
      <c r="T23" s="6"/>
      <c r="U23" s="115"/>
      <c r="V23" s="105"/>
      <c r="W23" s="115">
        <f t="shared" si="4"/>
        <v>0</v>
      </c>
      <c r="X23" s="105"/>
      <c r="Y23" s="115">
        <f t="shared" si="5"/>
        <v>0</v>
      </c>
      <c r="Z23" s="6"/>
      <c r="AA23" s="115"/>
      <c r="AB23" s="6"/>
      <c r="AC23" s="115"/>
      <c r="AD23" s="6"/>
      <c r="AE23" s="115"/>
      <c r="AF23" s="6"/>
      <c r="AG23" s="115"/>
      <c r="AH23" s="6"/>
      <c r="AI23" s="115"/>
    </row>
    <row r="24" spans="1:35" ht="12.75" customHeight="1" thickBot="1">
      <c r="A24" s="42" t="s">
        <v>123</v>
      </c>
      <c r="B24" s="105">
        <f t="shared" si="0"/>
        <v>-82.265259999999998</v>
      </c>
      <c r="C24" s="115">
        <f t="shared" si="1"/>
        <v>-1.506137476520385</v>
      </c>
      <c r="D24" s="6"/>
      <c r="E24" s="115"/>
      <c r="F24" s="105"/>
      <c r="G24" s="115"/>
      <c r="H24" s="6"/>
      <c r="I24" s="115"/>
      <c r="J24" s="105">
        <v>-82.288259999999994</v>
      </c>
      <c r="K24" s="115">
        <f t="shared" si="2"/>
        <v>-7.0246542608857014</v>
      </c>
      <c r="L24" s="105">
        <v>2.3E-2</v>
      </c>
      <c r="M24" s="115">
        <f t="shared" si="2"/>
        <v>1.5333333333333332</v>
      </c>
      <c r="N24" s="105">
        <v>0</v>
      </c>
      <c r="O24" s="115">
        <f t="shared" si="3"/>
        <v>0</v>
      </c>
      <c r="P24" s="6"/>
      <c r="Q24" s="115"/>
      <c r="R24" s="6"/>
      <c r="S24" s="115"/>
      <c r="T24" s="6"/>
      <c r="U24" s="115"/>
      <c r="V24" s="105"/>
      <c r="W24" s="115">
        <f t="shared" si="4"/>
        <v>0</v>
      </c>
      <c r="X24" s="105"/>
      <c r="Y24" s="115">
        <f t="shared" si="5"/>
        <v>0</v>
      </c>
      <c r="Z24" s="6"/>
      <c r="AA24" s="115"/>
      <c r="AB24" s="6"/>
      <c r="AC24" s="115"/>
      <c r="AD24" s="6"/>
      <c r="AE24" s="115"/>
      <c r="AF24" s="6"/>
      <c r="AG24" s="115"/>
      <c r="AH24" s="6"/>
      <c r="AI24" s="115"/>
    </row>
    <row r="25" spans="1:35" ht="12.75" customHeight="1" thickBot="1">
      <c r="A25" s="41" t="s">
        <v>126</v>
      </c>
      <c r="B25" s="114">
        <f t="shared" si="0"/>
        <v>699.98604387</v>
      </c>
      <c r="C25" s="116">
        <f t="shared" si="1"/>
        <v>12.815558034021279</v>
      </c>
      <c r="D25" s="114"/>
      <c r="E25" s="116"/>
      <c r="F25" s="114"/>
      <c r="G25" s="116"/>
      <c r="H25" s="114"/>
      <c r="I25" s="116"/>
      <c r="J25" s="114">
        <v>314.46479886999998</v>
      </c>
      <c r="K25" s="116">
        <f t="shared" si="2"/>
        <v>26.844734464925018</v>
      </c>
      <c r="L25" s="114">
        <v>0.80100000000000005</v>
      </c>
      <c r="M25" s="116">
        <f t="shared" si="2"/>
        <v>53.400000000000006</v>
      </c>
      <c r="N25" s="114">
        <v>243.69724500000001</v>
      </c>
      <c r="O25" s="116">
        <f t="shared" si="3"/>
        <v>54.231729919210991</v>
      </c>
      <c r="P25" s="114"/>
      <c r="Q25" s="116"/>
      <c r="R25" s="114"/>
      <c r="S25" s="116"/>
      <c r="T25" s="114"/>
      <c r="U25" s="116"/>
      <c r="V25" s="114">
        <f>SUM(V12:V24)</f>
        <v>55.199999999999996</v>
      </c>
      <c r="W25" s="116">
        <f t="shared" si="4"/>
        <v>50.735294117647058</v>
      </c>
      <c r="X25" s="114">
        <v>85.822999999999993</v>
      </c>
      <c r="Y25" s="116">
        <f t="shared" si="5"/>
        <v>17.677749718838442</v>
      </c>
      <c r="Z25" s="114"/>
      <c r="AA25" s="116"/>
      <c r="AB25" s="114"/>
      <c r="AC25" s="116"/>
      <c r="AD25" s="114"/>
      <c r="AE25" s="116"/>
      <c r="AF25" s="114"/>
      <c r="AG25" s="116"/>
      <c r="AH25" s="114"/>
      <c r="AI25" s="116"/>
    </row>
    <row r="26" spans="1:35" ht="12.75" customHeight="1" thickBot="1">
      <c r="A26" s="41" t="s">
        <v>128</v>
      </c>
      <c r="B26" s="114">
        <f t="shared" si="0"/>
        <v>901.695246</v>
      </c>
      <c r="C26" s="116">
        <f t="shared" si="1"/>
        <v>16.508511641498096</v>
      </c>
      <c r="D26" s="114"/>
      <c r="E26" s="116"/>
      <c r="F26" s="114"/>
      <c r="G26" s="116"/>
      <c r="H26" s="114"/>
      <c r="I26" s="116"/>
      <c r="J26" s="114">
        <v>566.550386</v>
      </c>
      <c r="K26" s="116">
        <f t="shared" si="2"/>
        <v>48.364378867913103</v>
      </c>
      <c r="L26" s="114"/>
      <c r="M26" s="116">
        <f t="shared" si="2"/>
        <v>0</v>
      </c>
      <c r="N26" s="114">
        <v>150.93386000000001</v>
      </c>
      <c r="O26" s="116">
        <f t="shared" si="3"/>
        <v>33.588415540700936</v>
      </c>
      <c r="P26" s="114"/>
      <c r="Q26" s="116"/>
      <c r="R26" s="114"/>
      <c r="S26" s="116"/>
      <c r="T26" s="114"/>
      <c r="U26" s="116"/>
      <c r="V26" s="114">
        <v>34.700000000000003</v>
      </c>
      <c r="W26" s="116">
        <f t="shared" si="4"/>
        <v>31.893382352941181</v>
      </c>
      <c r="X26" s="114">
        <v>149.511</v>
      </c>
      <c r="Y26" s="116">
        <f t="shared" si="5"/>
        <v>30.796150661399089</v>
      </c>
      <c r="Z26" s="114"/>
      <c r="AA26" s="116"/>
      <c r="AB26" s="114"/>
      <c r="AC26" s="116"/>
      <c r="AD26" s="114"/>
      <c r="AE26" s="116"/>
      <c r="AF26" s="114"/>
      <c r="AG26" s="116"/>
      <c r="AH26" s="114"/>
      <c r="AI26" s="116"/>
    </row>
    <row r="27" spans="1:35" ht="12.75" customHeight="1" thickBot="1">
      <c r="A27" s="41" t="s">
        <v>131</v>
      </c>
      <c r="B27" s="114">
        <f t="shared" si="0"/>
        <v>1601.6812898700002</v>
      </c>
      <c r="C27" s="116">
        <f t="shared" si="1"/>
        <v>29.324069675519382</v>
      </c>
      <c r="D27" s="114"/>
      <c r="E27" s="116"/>
      <c r="F27" s="114"/>
      <c r="G27" s="116"/>
      <c r="H27" s="114"/>
      <c r="I27" s="116"/>
      <c r="J27" s="114">
        <v>881.01518486999998</v>
      </c>
      <c r="K27" s="116">
        <f t="shared" si="2"/>
        <v>75.209113332838129</v>
      </c>
      <c r="L27" s="114">
        <v>0.80100000000000005</v>
      </c>
      <c r="M27" s="116">
        <f t="shared" si="2"/>
        <v>53.400000000000006</v>
      </c>
      <c r="N27" s="114">
        <v>394.63110500000005</v>
      </c>
      <c r="O27" s="116">
        <f t="shared" si="3"/>
        <v>87.820145459911942</v>
      </c>
      <c r="P27" s="114"/>
      <c r="Q27" s="116"/>
      <c r="R27" s="114"/>
      <c r="S27" s="116"/>
      <c r="T27" s="114"/>
      <c r="U27" s="116"/>
      <c r="V27" s="114">
        <f>V26+V25</f>
        <v>89.9</v>
      </c>
      <c r="W27" s="116">
        <f t="shared" si="4"/>
        <v>82.628676470588246</v>
      </c>
      <c r="X27" s="114">
        <v>235.334</v>
      </c>
      <c r="Y27" s="116">
        <f t="shared" si="5"/>
        <v>48.473900380237538</v>
      </c>
      <c r="Z27" s="114"/>
      <c r="AA27" s="116"/>
      <c r="AB27" s="114"/>
      <c r="AC27" s="116"/>
      <c r="AD27" s="114"/>
      <c r="AE27" s="116"/>
      <c r="AF27" s="114"/>
      <c r="AG27" s="116"/>
      <c r="AH27" s="114"/>
      <c r="AI27" s="116"/>
    </row>
    <row r="28" spans="1:35" ht="12.75" customHeight="1">
      <c r="A28" s="2" t="s">
        <v>139</v>
      </c>
      <c r="B28" s="105"/>
      <c r="C28" s="115"/>
      <c r="D28" s="1250"/>
      <c r="E28" s="115"/>
      <c r="F28" s="105"/>
      <c r="G28" s="115"/>
      <c r="H28" s="1250"/>
      <c r="I28" s="115"/>
      <c r="J28" s="105"/>
      <c r="K28" s="115"/>
      <c r="L28" s="105"/>
      <c r="M28" s="115"/>
      <c r="N28" s="105"/>
      <c r="O28" s="115"/>
      <c r="P28" s="1250"/>
      <c r="Q28" s="115"/>
      <c r="R28" s="1250"/>
      <c r="S28" s="115"/>
      <c r="T28" s="1250"/>
      <c r="U28" s="115"/>
      <c r="V28" s="105"/>
      <c r="W28" s="115"/>
      <c r="X28" s="105"/>
      <c r="Y28" s="115"/>
      <c r="Z28" s="1250"/>
      <c r="AA28" s="115"/>
      <c r="AB28" s="1250"/>
      <c r="AC28" s="115"/>
      <c r="AD28" s="1250"/>
      <c r="AE28" s="115"/>
      <c r="AF28" s="1250"/>
      <c r="AG28" s="115"/>
      <c r="AH28" s="1250"/>
      <c r="AI28" s="115"/>
    </row>
    <row r="29" spans="1:35" ht="12.75" customHeight="1">
      <c r="A29" s="42" t="s">
        <v>141</v>
      </c>
      <c r="B29" s="105">
        <f t="shared" ref="B29:B46" si="6">D29+F29+H29+J29+N29+P29+R29+T29+L29+V29+X29+Z29+AB29+AD29+AF29+AH29</f>
        <v>0</v>
      </c>
      <c r="C29" s="115">
        <f t="shared" ref="C29:C46" si="7">B29/B$10*100</f>
        <v>0</v>
      </c>
      <c r="D29" s="105"/>
      <c r="E29" s="115"/>
      <c r="F29" s="105"/>
      <c r="G29" s="115"/>
      <c r="H29" s="105"/>
      <c r="I29" s="115"/>
      <c r="J29" s="105"/>
      <c r="K29" s="115">
        <f t="shared" ref="K29:M46" si="8">J29/J$10*100</f>
        <v>0</v>
      </c>
      <c r="L29" s="105"/>
      <c r="M29" s="115">
        <f t="shared" si="8"/>
        <v>0</v>
      </c>
      <c r="N29" s="105"/>
      <c r="O29" s="115">
        <f t="shared" ref="O29:O46" si="9">N29/N$10*100</f>
        <v>0</v>
      </c>
      <c r="P29" s="105"/>
      <c r="Q29" s="115"/>
      <c r="R29" s="105"/>
      <c r="S29" s="115"/>
      <c r="T29" s="105"/>
      <c r="U29" s="115"/>
      <c r="V29" s="105"/>
      <c r="W29" s="115">
        <f t="shared" ref="W29:W46" si="10">V29/V$10*100</f>
        <v>0</v>
      </c>
      <c r="X29" s="105"/>
      <c r="Y29" s="115">
        <f t="shared" ref="Y29:Y46" si="11">X29/X$10*100</f>
        <v>0</v>
      </c>
      <c r="Z29" s="105"/>
      <c r="AA29" s="115"/>
      <c r="AB29" s="105"/>
      <c r="AC29" s="115"/>
      <c r="AD29" s="105"/>
      <c r="AE29" s="115"/>
      <c r="AF29" s="105"/>
      <c r="AG29" s="115"/>
      <c r="AH29" s="105"/>
      <c r="AI29" s="115"/>
    </row>
    <row r="30" spans="1:35" ht="12.75" customHeight="1">
      <c r="A30" s="42" t="s">
        <v>143</v>
      </c>
      <c r="B30" s="105">
        <f t="shared" si="6"/>
        <v>0</v>
      </c>
      <c r="C30" s="115">
        <f t="shared" si="7"/>
        <v>0</v>
      </c>
      <c r="D30" s="105"/>
      <c r="E30" s="115"/>
      <c r="F30" s="105"/>
      <c r="G30" s="115"/>
      <c r="H30" s="105"/>
      <c r="I30" s="115"/>
      <c r="J30" s="105"/>
      <c r="K30" s="115">
        <f t="shared" si="8"/>
        <v>0</v>
      </c>
      <c r="L30" s="105"/>
      <c r="M30" s="115">
        <f t="shared" si="8"/>
        <v>0</v>
      </c>
      <c r="N30" s="105"/>
      <c r="O30" s="115">
        <f t="shared" si="9"/>
        <v>0</v>
      </c>
      <c r="P30" s="105"/>
      <c r="Q30" s="115"/>
      <c r="R30" s="105"/>
      <c r="S30" s="115"/>
      <c r="T30" s="105"/>
      <c r="U30" s="115"/>
      <c r="V30" s="105"/>
      <c r="W30" s="115">
        <f t="shared" si="10"/>
        <v>0</v>
      </c>
      <c r="X30" s="105"/>
      <c r="Y30" s="115">
        <f t="shared" si="11"/>
        <v>0</v>
      </c>
      <c r="Z30" s="105"/>
      <c r="AA30" s="115"/>
      <c r="AB30" s="105"/>
      <c r="AC30" s="115"/>
      <c r="AD30" s="105"/>
      <c r="AE30" s="115"/>
      <c r="AF30" s="105"/>
      <c r="AG30" s="115"/>
      <c r="AH30" s="105"/>
      <c r="AI30" s="115"/>
    </row>
    <row r="31" spans="1:35" ht="12.75" customHeight="1">
      <c r="A31" s="42" t="s">
        <v>145</v>
      </c>
      <c r="B31" s="105">
        <f t="shared" si="6"/>
        <v>0</v>
      </c>
      <c r="C31" s="115">
        <f t="shared" si="7"/>
        <v>0</v>
      </c>
      <c r="D31" s="105"/>
      <c r="E31" s="115"/>
      <c r="F31" s="105"/>
      <c r="G31" s="115"/>
      <c r="H31" s="105"/>
      <c r="I31" s="115"/>
      <c r="J31" s="105"/>
      <c r="K31" s="115">
        <f t="shared" si="8"/>
        <v>0</v>
      </c>
      <c r="L31" s="105"/>
      <c r="M31" s="115">
        <f t="shared" si="8"/>
        <v>0</v>
      </c>
      <c r="N31" s="105"/>
      <c r="O31" s="115">
        <f t="shared" si="9"/>
        <v>0</v>
      </c>
      <c r="P31" s="105"/>
      <c r="Q31" s="115"/>
      <c r="R31" s="105"/>
      <c r="S31" s="115"/>
      <c r="T31" s="105"/>
      <c r="U31" s="115"/>
      <c r="V31" s="105"/>
      <c r="W31" s="115">
        <f t="shared" si="10"/>
        <v>0</v>
      </c>
      <c r="X31" s="105"/>
      <c r="Y31" s="115">
        <f t="shared" si="11"/>
        <v>0</v>
      </c>
      <c r="Z31" s="105"/>
      <c r="AA31" s="115"/>
      <c r="AB31" s="105"/>
      <c r="AC31" s="115"/>
      <c r="AD31" s="105"/>
      <c r="AE31" s="115"/>
      <c r="AF31" s="105"/>
      <c r="AG31" s="115"/>
      <c r="AH31" s="105"/>
      <c r="AI31" s="115"/>
    </row>
    <row r="32" spans="1:35" ht="12.75" customHeight="1">
      <c r="A32" s="42" t="s">
        <v>147</v>
      </c>
      <c r="B32" s="105">
        <f t="shared" si="6"/>
        <v>0</v>
      </c>
      <c r="C32" s="115">
        <f t="shared" si="7"/>
        <v>0</v>
      </c>
      <c r="D32" s="105"/>
      <c r="E32" s="115"/>
      <c r="F32" s="105"/>
      <c r="G32" s="115"/>
      <c r="H32" s="105"/>
      <c r="I32" s="115"/>
      <c r="J32" s="105"/>
      <c r="K32" s="115">
        <f t="shared" si="8"/>
        <v>0</v>
      </c>
      <c r="L32" s="105"/>
      <c r="M32" s="115">
        <f t="shared" si="8"/>
        <v>0</v>
      </c>
      <c r="N32" s="105"/>
      <c r="O32" s="115">
        <f t="shared" si="9"/>
        <v>0</v>
      </c>
      <c r="P32" s="105"/>
      <c r="Q32" s="115"/>
      <c r="R32" s="105"/>
      <c r="S32" s="115"/>
      <c r="T32" s="105"/>
      <c r="U32" s="115"/>
      <c r="V32" s="105"/>
      <c r="W32" s="115">
        <f t="shared" si="10"/>
        <v>0</v>
      </c>
      <c r="X32" s="105"/>
      <c r="Y32" s="115">
        <f t="shared" si="11"/>
        <v>0</v>
      </c>
      <c r="Z32" s="105"/>
      <c r="AA32" s="115"/>
      <c r="AB32" s="105"/>
      <c r="AC32" s="115"/>
      <c r="AD32" s="105"/>
      <c r="AE32" s="115"/>
      <c r="AF32" s="105"/>
      <c r="AG32" s="115"/>
      <c r="AH32" s="105"/>
      <c r="AI32" s="115"/>
    </row>
    <row r="33" spans="1:35" ht="12.75" customHeight="1">
      <c r="A33" s="42" t="s">
        <v>148</v>
      </c>
      <c r="B33" s="105">
        <f t="shared" si="6"/>
        <v>133.51927312999999</v>
      </c>
      <c r="C33" s="115">
        <f t="shared" si="7"/>
        <v>2.444511584827596</v>
      </c>
      <c r="D33" s="105"/>
      <c r="E33" s="115"/>
      <c r="F33" s="105"/>
      <c r="G33" s="115"/>
      <c r="H33" s="105"/>
      <c r="I33" s="115"/>
      <c r="J33" s="105">
        <v>133.51927312999999</v>
      </c>
      <c r="K33" s="115">
        <f t="shared" si="8"/>
        <v>11.398062504943187</v>
      </c>
      <c r="L33" s="105"/>
      <c r="M33" s="115">
        <f t="shared" si="8"/>
        <v>0</v>
      </c>
      <c r="N33" s="105"/>
      <c r="O33" s="115">
        <f t="shared" si="9"/>
        <v>0</v>
      </c>
      <c r="P33" s="105"/>
      <c r="Q33" s="115"/>
      <c r="R33" s="105"/>
      <c r="S33" s="115"/>
      <c r="T33" s="105"/>
      <c r="U33" s="115"/>
      <c r="V33" s="105"/>
      <c r="W33" s="115">
        <f t="shared" si="10"/>
        <v>0</v>
      </c>
      <c r="X33" s="105"/>
      <c r="Y33" s="115">
        <f t="shared" si="11"/>
        <v>0</v>
      </c>
      <c r="Z33" s="105"/>
      <c r="AA33" s="115"/>
      <c r="AB33" s="105"/>
      <c r="AC33" s="115"/>
      <c r="AD33" s="105"/>
      <c r="AE33" s="115"/>
      <c r="AF33" s="105"/>
      <c r="AG33" s="115"/>
      <c r="AH33" s="105"/>
      <c r="AI33" s="115"/>
    </row>
    <row r="34" spans="1:35" ht="12.75" customHeight="1">
      <c r="A34" s="42" t="s">
        <v>150</v>
      </c>
      <c r="B34" s="105">
        <f t="shared" si="6"/>
        <v>6.7210009999999993</v>
      </c>
      <c r="C34" s="115">
        <f t="shared" si="7"/>
        <v>0.12305013666559837</v>
      </c>
      <c r="D34" s="105"/>
      <c r="E34" s="115"/>
      <c r="F34" s="105"/>
      <c r="G34" s="115"/>
      <c r="H34" s="105"/>
      <c r="I34" s="115"/>
      <c r="J34" s="105"/>
      <c r="K34" s="115">
        <f t="shared" si="8"/>
        <v>0</v>
      </c>
      <c r="L34" s="105">
        <v>0.6</v>
      </c>
      <c r="M34" s="115">
        <f t="shared" si="8"/>
        <v>40</v>
      </c>
      <c r="N34" s="105">
        <v>6.1210009999999997</v>
      </c>
      <c r="O34" s="115">
        <f t="shared" si="9"/>
        <v>1.3621511111757558</v>
      </c>
      <c r="P34" s="105"/>
      <c r="Q34" s="115"/>
      <c r="R34" s="105"/>
      <c r="S34" s="115"/>
      <c r="T34" s="105"/>
      <c r="U34" s="115"/>
      <c r="V34" s="105"/>
      <c r="W34" s="115">
        <f t="shared" si="10"/>
        <v>0</v>
      </c>
      <c r="X34" s="105"/>
      <c r="Y34" s="115">
        <f t="shared" si="11"/>
        <v>0</v>
      </c>
      <c r="Z34" s="105"/>
      <c r="AA34" s="115"/>
      <c r="AB34" s="105"/>
      <c r="AC34" s="115"/>
      <c r="AD34" s="105"/>
      <c r="AE34" s="115"/>
      <c r="AF34" s="105"/>
      <c r="AG34" s="115"/>
      <c r="AH34" s="105"/>
      <c r="AI34" s="115"/>
    </row>
    <row r="35" spans="1:35" ht="12.75" customHeight="1">
      <c r="A35" s="42" t="s">
        <v>151</v>
      </c>
      <c r="B35" s="105">
        <f t="shared" si="6"/>
        <v>102.292</v>
      </c>
      <c r="C35" s="115">
        <f t="shared" si="7"/>
        <v>1.8727931419437953</v>
      </c>
      <c r="D35" s="105"/>
      <c r="E35" s="115"/>
      <c r="F35" s="105"/>
      <c r="G35" s="115"/>
      <c r="H35" s="105"/>
      <c r="I35" s="115"/>
      <c r="J35" s="105"/>
      <c r="K35" s="115">
        <f t="shared" si="8"/>
        <v>0</v>
      </c>
      <c r="L35" s="105"/>
      <c r="M35" s="115">
        <f t="shared" si="8"/>
        <v>0</v>
      </c>
      <c r="N35" s="105"/>
      <c r="O35" s="115">
        <f t="shared" si="9"/>
        <v>0</v>
      </c>
      <c r="P35" s="105"/>
      <c r="Q35" s="115"/>
      <c r="R35" s="105"/>
      <c r="S35" s="115"/>
      <c r="T35" s="105"/>
      <c r="U35" s="115"/>
      <c r="V35" s="105"/>
      <c r="W35" s="115">
        <f t="shared" si="10"/>
        <v>0</v>
      </c>
      <c r="X35" s="105">
        <v>102.292</v>
      </c>
      <c r="Y35" s="115">
        <f t="shared" si="11"/>
        <v>21.070020556720483</v>
      </c>
      <c r="Z35" s="105"/>
      <c r="AA35" s="115"/>
      <c r="AB35" s="105"/>
      <c r="AC35" s="115"/>
      <c r="AD35" s="105"/>
      <c r="AE35" s="115"/>
      <c r="AF35" s="105"/>
      <c r="AG35" s="115"/>
      <c r="AH35" s="105"/>
      <c r="AI35" s="115"/>
    </row>
    <row r="36" spans="1:35" ht="12.75" customHeight="1" thickBot="1">
      <c r="A36" s="42" t="s">
        <v>153</v>
      </c>
      <c r="B36" s="105">
        <f t="shared" si="6"/>
        <v>0</v>
      </c>
      <c r="C36" s="115">
        <f t="shared" si="7"/>
        <v>0</v>
      </c>
      <c r="D36" s="105"/>
      <c r="E36" s="115"/>
      <c r="F36" s="105"/>
      <c r="G36" s="115"/>
      <c r="H36" s="105"/>
      <c r="I36" s="115"/>
      <c r="J36" s="105"/>
      <c r="K36" s="115">
        <f t="shared" si="8"/>
        <v>0</v>
      </c>
      <c r="L36" s="105"/>
      <c r="M36" s="115">
        <f t="shared" si="8"/>
        <v>0</v>
      </c>
      <c r="N36" s="105"/>
      <c r="O36" s="115">
        <f t="shared" si="9"/>
        <v>0</v>
      </c>
      <c r="P36" s="105"/>
      <c r="Q36" s="115"/>
      <c r="R36" s="105"/>
      <c r="S36" s="115"/>
      <c r="T36" s="105"/>
      <c r="U36" s="115"/>
      <c r="V36" s="105"/>
      <c r="W36" s="115">
        <f t="shared" si="10"/>
        <v>0</v>
      </c>
      <c r="X36" s="105"/>
      <c r="Y36" s="115">
        <f t="shared" si="11"/>
        <v>0</v>
      </c>
      <c r="Z36" s="105"/>
      <c r="AA36" s="115"/>
      <c r="AB36" s="105"/>
      <c r="AC36" s="115"/>
      <c r="AD36" s="105"/>
      <c r="AE36" s="115"/>
      <c r="AF36" s="105"/>
      <c r="AG36" s="115"/>
      <c r="AH36" s="105"/>
      <c r="AI36" s="115"/>
    </row>
    <row r="37" spans="1:35" s="52" customFormat="1" ht="12.75" customHeight="1" thickBot="1">
      <c r="A37" s="41" t="s">
        <v>155</v>
      </c>
      <c r="B37" s="114">
        <f t="shared" si="6"/>
        <v>242.53227412999999</v>
      </c>
      <c r="C37" s="116">
        <f t="shared" si="7"/>
        <v>4.4403548634369896</v>
      </c>
      <c r="D37" s="114"/>
      <c r="E37" s="116"/>
      <c r="F37" s="114"/>
      <c r="G37" s="116"/>
      <c r="H37" s="114"/>
      <c r="I37" s="116"/>
      <c r="J37" s="114">
        <f>SUM(J29:J36)</f>
        <v>133.51927312999999</v>
      </c>
      <c r="K37" s="116">
        <f t="shared" si="8"/>
        <v>11.398062504943187</v>
      </c>
      <c r="L37" s="114">
        <v>0.6</v>
      </c>
      <c r="M37" s="116">
        <f t="shared" si="8"/>
        <v>40</v>
      </c>
      <c r="N37" s="114">
        <v>6.1210009999999997</v>
      </c>
      <c r="O37" s="116">
        <f t="shared" si="9"/>
        <v>1.3621511111757558</v>
      </c>
      <c r="P37" s="114"/>
      <c r="Q37" s="116"/>
      <c r="R37" s="114"/>
      <c r="S37" s="116"/>
      <c r="T37" s="114"/>
      <c r="U37" s="116"/>
      <c r="V37" s="114">
        <f>SUM(V29:V36)</f>
        <v>0</v>
      </c>
      <c r="W37" s="116">
        <f t="shared" si="10"/>
        <v>0</v>
      </c>
      <c r="X37" s="114">
        <v>102.292</v>
      </c>
      <c r="Y37" s="116">
        <f t="shared" si="11"/>
        <v>21.070020556720483</v>
      </c>
      <c r="Z37" s="114"/>
      <c r="AA37" s="116"/>
      <c r="AB37" s="114"/>
      <c r="AC37" s="116"/>
      <c r="AD37" s="114"/>
      <c r="AE37" s="116"/>
      <c r="AF37" s="114"/>
      <c r="AG37" s="116"/>
      <c r="AH37" s="114"/>
      <c r="AI37" s="116"/>
    </row>
    <row r="38" spans="1:35" ht="12.75" customHeight="1">
      <c r="A38" s="42" t="s">
        <v>287</v>
      </c>
      <c r="B38" s="105">
        <f t="shared" si="6"/>
        <v>59.305584000000003</v>
      </c>
      <c r="C38" s="115">
        <f t="shared" si="7"/>
        <v>1.0857847240661214</v>
      </c>
      <c r="D38" s="105"/>
      <c r="E38" s="115"/>
      <c r="F38" s="105"/>
      <c r="G38" s="115"/>
      <c r="H38" s="105"/>
      <c r="I38" s="115"/>
      <c r="J38" s="105">
        <v>36.580584000000002</v>
      </c>
      <c r="K38" s="115">
        <f t="shared" si="8"/>
        <v>3.1227535405571509</v>
      </c>
      <c r="L38" s="105"/>
      <c r="M38" s="115">
        <f t="shared" si="8"/>
        <v>0</v>
      </c>
      <c r="N38" s="105"/>
      <c r="O38" s="115">
        <f t="shared" si="9"/>
        <v>0</v>
      </c>
      <c r="P38" s="105"/>
      <c r="Q38" s="115"/>
      <c r="R38" s="105"/>
      <c r="S38" s="115"/>
      <c r="T38" s="105"/>
      <c r="U38" s="115"/>
      <c r="V38" s="105"/>
      <c r="W38" s="115">
        <f t="shared" si="10"/>
        <v>0</v>
      </c>
      <c r="X38" s="105">
        <v>22.725000000000001</v>
      </c>
      <c r="Y38" s="115">
        <f t="shared" si="11"/>
        <v>4.6808764825350266</v>
      </c>
      <c r="Z38" s="105"/>
      <c r="AA38" s="115"/>
      <c r="AB38" s="105"/>
      <c r="AC38" s="115"/>
      <c r="AD38" s="105"/>
      <c r="AE38" s="115"/>
      <c r="AF38" s="105"/>
      <c r="AG38" s="115"/>
      <c r="AH38" s="105"/>
      <c r="AI38" s="115"/>
    </row>
    <row r="39" spans="1:35" ht="12.75" customHeight="1">
      <c r="A39" s="42" t="s">
        <v>288</v>
      </c>
      <c r="B39" s="105">
        <f t="shared" si="6"/>
        <v>211.266482</v>
      </c>
      <c r="C39" s="115">
        <f t="shared" si="7"/>
        <v>3.8679312029503019</v>
      </c>
      <c r="D39" s="105"/>
      <c r="E39" s="115"/>
      <c r="F39" s="105"/>
      <c r="G39" s="115"/>
      <c r="H39" s="105"/>
      <c r="I39" s="115"/>
      <c r="J39" s="105">
        <v>120.305742</v>
      </c>
      <c r="K39" s="115">
        <f t="shared" si="8"/>
        <v>10.270070641295806</v>
      </c>
      <c r="L39" s="105"/>
      <c r="M39" s="115">
        <f t="shared" si="8"/>
        <v>0</v>
      </c>
      <c r="N39" s="105">
        <v>48.61074</v>
      </c>
      <c r="O39" s="115">
        <f t="shared" si="9"/>
        <v>10.817703428912322</v>
      </c>
      <c r="P39" s="105"/>
      <c r="Q39" s="115"/>
      <c r="R39" s="105"/>
      <c r="S39" s="115"/>
      <c r="T39" s="105"/>
      <c r="U39" s="115"/>
      <c r="V39" s="105">
        <v>9.6</v>
      </c>
      <c r="W39" s="115">
        <f t="shared" si="10"/>
        <v>8.8235294117647065</v>
      </c>
      <c r="X39" s="105">
        <v>32.75</v>
      </c>
      <c r="Y39" s="115">
        <f t="shared" si="11"/>
        <v>6.7458175930922835</v>
      </c>
      <c r="Z39" s="105"/>
      <c r="AA39" s="115"/>
      <c r="AB39" s="105"/>
      <c r="AC39" s="115"/>
      <c r="AD39" s="105"/>
      <c r="AE39" s="115"/>
      <c r="AF39" s="105"/>
      <c r="AG39" s="115"/>
      <c r="AH39" s="105"/>
      <c r="AI39" s="115"/>
    </row>
    <row r="40" spans="1:35" ht="12.75" customHeight="1" thickBot="1">
      <c r="A40" s="42" t="s">
        <v>289</v>
      </c>
      <c r="B40" s="105">
        <f t="shared" si="6"/>
        <v>0</v>
      </c>
      <c r="C40" s="115">
        <f t="shared" si="7"/>
        <v>0</v>
      </c>
      <c r="D40" s="105"/>
      <c r="E40" s="115"/>
      <c r="F40" s="105"/>
      <c r="G40" s="115"/>
      <c r="H40" s="105"/>
      <c r="I40" s="115"/>
      <c r="J40" s="105">
        <v>0</v>
      </c>
      <c r="K40" s="115">
        <f t="shared" si="8"/>
        <v>0</v>
      </c>
      <c r="L40" s="105"/>
      <c r="M40" s="115">
        <f t="shared" si="8"/>
        <v>0</v>
      </c>
      <c r="N40" s="105"/>
      <c r="O40" s="115">
        <f t="shared" si="9"/>
        <v>0</v>
      </c>
      <c r="P40" s="105"/>
      <c r="Q40" s="115"/>
      <c r="R40" s="105"/>
      <c r="S40" s="115"/>
      <c r="T40" s="105"/>
      <c r="U40" s="115"/>
      <c r="V40" s="105"/>
      <c r="W40" s="115">
        <f t="shared" si="10"/>
        <v>0</v>
      </c>
      <c r="X40" s="105"/>
      <c r="Y40" s="115">
        <f t="shared" si="11"/>
        <v>0</v>
      </c>
      <c r="Z40" s="105"/>
      <c r="AA40" s="115"/>
      <c r="AB40" s="105"/>
      <c r="AC40" s="115"/>
      <c r="AD40" s="105"/>
      <c r="AE40" s="115"/>
      <c r="AF40" s="105"/>
      <c r="AG40" s="115"/>
      <c r="AH40" s="105"/>
      <c r="AI40" s="115"/>
    </row>
    <row r="41" spans="1:35" s="52" customFormat="1" ht="12.75" customHeight="1" thickBot="1">
      <c r="A41" s="41" t="s">
        <v>156</v>
      </c>
      <c r="B41" s="5">
        <f t="shared" si="6"/>
        <v>270.57206600000001</v>
      </c>
      <c r="C41" s="116">
        <f t="shared" si="7"/>
        <v>4.9537159270164235</v>
      </c>
      <c r="D41" s="114"/>
      <c r="E41" s="116"/>
      <c r="F41" s="114"/>
      <c r="G41" s="116"/>
      <c r="H41" s="114"/>
      <c r="I41" s="116"/>
      <c r="J41" s="5">
        <f>SUM(J38:J40)</f>
        <v>156.886326</v>
      </c>
      <c r="K41" s="116">
        <f t="shared" si="8"/>
        <v>13.392824181852955</v>
      </c>
      <c r="L41" s="5">
        <v>0</v>
      </c>
      <c r="M41" s="116">
        <f t="shared" si="8"/>
        <v>0</v>
      </c>
      <c r="N41" s="5">
        <v>48.61074</v>
      </c>
      <c r="O41" s="116">
        <f t="shared" si="9"/>
        <v>10.817703428912322</v>
      </c>
      <c r="P41" s="114"/>
      <c r="Q41" s="116"/>
      <c r="R41" s="114"/>
      <c r="S41" s="116"/>
      <c r="T41" s="114"/>
      <c r="U41" s="116"/>
      <c r="V41" s="5">
        <f>SUM(V38:V40)</f>
        <v>9.6</v>
      </c>
      <c r="W41" s="116">
        <f t="shared" si="10"/>
        <v>8.8235294117647065</v>
      </c>
      <c r="X41" s="5">
        <v>55.475000000000001</v>
      </c>
      <c r="Y41" s="116">
        <f t="shared" si="11"/>
        <v>11.42669407562731</v>
      </c>
      <c r="Z41" s="114"/>
      <c r="AA41" s="116"/>
      <c r="AB41" s="114"/>
      <c r="AC41" s="116"/>
      <c r="AD41" s="114"/>
      <c r="AE41" s="116"/>
      <c r="AF41" s="114"/>
      <c r="AG41" s="116"/>
      <c r="AH41" s="114"/>
      <c r="AI41" s="116"/>
    </row>
    <row r="42" spans="1:35" ht="12.75" customHeight="1" thickBot="1">
      <c r="A42" s="41" t="s">
        <v>158</v>
      </c>
      <c r="B42" s="5">
        <f t="shared" si="6"/>
        <v>513.10434013000008</v>
      </c>
      <c r="C42" s="116">
        <f t="shared" si="7"/>
        <v>9.394070790453414</v>
      </c>
      <c r="D42" s="5"/>
      <c r="E42" s="116"/>
      <c r="F42" s="5"/>
      <c r="G42" s="116"/>
      <c r="H42" s="5"/>
      <c r="I42" s="116"/>
      <c r="J42" s="5">
        <f>J41+J37</f>
        <v>290.40559912999998</v>
      </c>
      <c r="K42" s="116">
        <f t="shared" si="8"/>
        <v>24.790886686796142</v>
      </c>
      <c r="L42" s="5">
        <v>0.6</v>
      </c>
      <c r="M42" s="116">
        <f t="shared" si="8"/>
        <v>40</v>
      </c>
      <c r="N42" s="5">
        <v>54.731741</v>
      </c>
      <c r="O42" s="116">
        <f t="shared" si="9"/>
        <v>12.179854540088078</v>
      </c>
      <c r="P42" s="5"/>
      <c r="Q42" s="116"/>
      <c r="R42" s="5"/>
      <c r="S42" s="116"/>
      <c r="T42" s="5"/>
      <c r="U42" s="116"/>
      <c r="V42" s="5">
        <f>V41+V37</f>
        <v>9.6</v>
      </c>
      <c r="W42" s="116">
        <f t="shared" si="10"/>
        <v>8.8235294117647065</v>
      </c>
      <c r="X42" s="5">
        <v>157.767</v>
      </c>
      <c r="Y42" s="116">
        <f t="shared" si="11"/>
        <v>32.496714632347789</v>
      </c>
      <c r="Z42" s="5"/>
      <c r="AA42" s="116"/>
      <c r="AB42" s="5"/>
      <c r="AC42" s="116"/>
      <c r="AD42" s="5"/>
      <c r="AE42" s="116"/>
      <c r="AF42" s="5"/>
      <c r="AG42" s="116"/>
      <c r="AH42" s="5"/>
      <c r="AI42" s="116"/>
    </row>
    <row r="43" spans="1:35" ht="12.75" customHeight="1">
      <c r="A43" s="14" t="s">
        <v>160</v>
      </c>
      <c r="B43" s="105">
        <f t="shared" si="6"/>
        <v>0</v>
      </c>
      <c r="C43" s="15">
        <f t="shared" si="7"/>
        <v>0</v>
      </c>
      <c r="D43" s="105"/>
      <c r="E43" s="15"/>
      <c r="F43" s="105"/>
      <c r="G43" s="15"/>
      <c r="H43" s="105"/>
      <c r="I43" s="15"/>
      <c r="J43" s="105"/>
      <c r="K43" s="15">
        <f t="shared" si="8"/>
        <v>0</v>
      </c>
      <c r="L43" s="105"/>
      <c r="M43" s="15">
        <f t="shared" si="8"/>
        <v>0</v>
      </c>
      <c r="N43" s="105"/>
      <c r="O43" s="15">
        <f t="shared" si="9"/>
        <v>0</v>
      </c>
      <c r="P43" s="105"/>
      <c r="Q43" s="15"/>
      <c r="R43" s="105"/>
      <c r="S43" s="15"/>
      <c r="T43" s="105"/>
      <c r="U43" s="15"/>
      <c r="V43" s="105"/>
      <c r="W43" s="15">
        <f t="shared" si="10"/>
        <v>0</v>
      </c>
      <c r="X43" s="105"/>
      <c r="Y43" s="15">
        <f t="shared" si="11"/>
        <v>0</v>
      </c>
      <c r="Z43" s="105"/>
      <c r="AA43" s="15"/>
      <c r="AB43" s="105"/>
      <c r="AC43" s="15"/>
      <c r="AD43" s="105"/>
      <c r="AE43" s="15"/>
      <c r="AF43" s="105"/>
      <c r="AG43" s="15"/>
      <c r="AH43" s="105"/>
      <c r="AI43" s="15"/>
    </row>
    <row r="44" spans="1:35" ht="12.75" customHeight="1">
      <c r="A44" s="14" t="s">
        <v>259</v>
      </c>
      <c r="B44" s="105">
        <f t="shared" si="6"/>
        <v>0</v>
      </c>
      <c r="C44" s="15">
        <f t="shared" si="7"/>
        <v>0</v>
      </c>
      <c r="D44" s="105"/>
      <c r="E44" s="15"/>
      <c r="F44" s="105"/>
      <c r="G44" s="15"/>
      <c r="H44" s="105"/>
      <c r="I44" s="15"/>
      <c r="J44" s="105"/>
      <c r="K44" s="15">
        <f t="shared" si="8"/>
        <v>0</v>
      </c>
      <c r="L44" s="105"/>
      <c r="M44" s="15">
        <f t="shared" si="8"/>
        <v>0</v>
      </c>
      <c r="N44" s="105"/>
      <c r="O44" s="15">
        <f t="shared" si="9"/>
        <v>0</v>
      </c>
      <c r="P44" s="105"/>
      <c r="Q44" s="15"/>
      <c r="R44" s="105"/>
      <c r="S44" s="15"/>
      <c r="T44" s="105"/>
      <c r="U44" s="15"/>
      <c r="V44" s="105"/>
      <c r="W44" s="15">
        <f t="shared" si="10"/>
        <v>0</v>
      </c>
      <c r="X44" s="105"/>
      <c r="Y44" s="15">
        <f t="shared" si="11"/>
        <v>0</v>
      </c>
      <c r="Z44" s="105"/>
      <c r="AA44" s="15"/>
      <c r="AB44" s="105"/>
      <c r="AC44" s="15"/>
      <c r="AD44" s="105"/>
      <c r="AE44" s="15"/>
      <c r="AF44" s="105"/>
      <c r="AG44" s="15"/>
      <c r="AH44" s="105"/>
      <c r="AI44" s="15"/>
    </row>
    <row r="45" spans="1:35" ht="12.75" customHeight="1" thickBot="1">
      <c r="A45" s="14" t="s">
        <v>261</v>
      </c>
      <c r="B45" s="105">
        <f t="shared" si="6"/>
        <v>92.385000000000005</v>
      </c>
      <c r="C45" s="15">
        <f t="shared" si="7"/>
        <v>1.6914127636420986</v>
      </c>
      <c r="D45" s="105"/>
      <c r="E45" s="15"/>
      <c r="F45" s="105"/>
      <c r="G45" s="15"/>
      <c r="H45" s="105"/>
      <c r="I45" s="15"/>
      <c r="J45" s="105"/>
      <c r="K45" s="15">
        <f t="shared" si="8"/>
        <v>0</v>
      </c>
      <c r="L45" s="105"/>
      <c r="M45" s="15">
        <f t="shared" si="8"/>
        <v>0</v>
      </c>
      <c r="N45" s="105"/>
      <c r="O45" s="15">
        <f t="shared" si="9"/>
        <v>0</v>
      </c>
      <c r="P45" s="105"/>
      <c r="Q45" s="15"/>
      <c r="R45" s="105"/>
      <c r="S45" s="15"/>
      <c r="T45" s="105"/>
      <c r="U45" s="15"/>
      <c r="V45" s="105"/>
      <c r="W45" s="15">
        <f t="shared" si="10"/>
        <v>0</v>
      </c>
      <c r="X45" s="105">
        <v>92.385000000000005</v>
      </c>
      <c r="Y45" s="15">
        <f t="shared" si="11"/>
        <v>19.029384987414673</v>
      </c>
      <c r="Z45" s="105"/>
      <c r="AA45" s="15"/>
      <c r="AB45" s="105"/>
      <c r="AC45" s="15"/>
      <c r="AD45" s="105"/>
      <c r="AE45" s="15"/>
      <c r="AF45" s="105"/>
      <c r="AG45" s="15"/>
      <c r="AH45" s="105"/>
      <c r="AI45" s="15"/>
    </row>
    <row r="46" spans="1:35" ht="12.75" customHeight="1" thickBot="1">
      <c r="A46" s="41" t="s">
        <v>164</v>
      </c>
      <c r="B46" s="114">
        <f t="shared" si="6"/>
        <v>92.385000000000005</v>
      </c>
      <c r="C46" s="116">
        <f t="shared" si="7"/>
        <v>1.6914127636420986</v>
      </c>
      <c r="D46" s="114"/>
      <c r="E46" s="116"/>
      <c r="F46" s="114"/>
      <c r="G46" s="116"/>
      <c r="H46" s="114"/>
      <c r="I46" s="116"/>
      <c r="J46" s="114">
        <f>SUM(J43:J45)</f>
        <v>0</v>
      </c>
      <c r="K46" s="116">
        <f t="shared" si="8"/>
        <v>0</v>
      </c>
      <c r="L46" s="114">
        <v>0</v>
      </c>
      <c r="M46" s="116">
        <f t="shared" si="8"/>
        <v>0</v>
      </c>
      <c r="N46" s="114">
        <v>0</v>
      </c>
      <c r="O46" s="116">
        <f t="shared" si="9"/>
        <v>0</v>
      </c>
      <c r="P46" s="114"/>
      <c r="Q46" s="116"/>
      <c r="R46" s="114"/>
      <c r="S46" s="116"/>
      <c r="T46" s="114"/>
      <c r="U46" s="116"/>
      <c r="V46" s="114">
        <f>SUM(V43:V45)</f>
        <v>0</v>
      </c>
      <c r="W46" s="116">
        <f t="shared" si="10"/>
        <v>0</v>
      </c>
      <c r="X46" s="114">
        <v>92.385000000000005</v>
      </c>
      <c r="Y46" s="116">
        <f t="shared" si="11"/>
        <v>19.029384987414673</v>
      </c>
      <c r="Z46" s="114"/>
      <c r="AA46" s="116"/>
      <c r="AB46" s="114"/>
      <c r="AC46" s="116"/>
      <c r="AD46" s="114"/>
      <c r="AE46" s="116"/>
      <c r="AF46" s="114"/>
      <c r="AG46" s="116"/>
      <c r="AH46" s="114"/>
      <c r="AI46" s="116"/>
    </row>
    <row r="47" spans="1:35" ht="12.75" customHeight="1" thickBot="1">
      <c r="A47" s="2"/>
      <c r="B47" s="10"/>
      <c r="C47" s="115"/>
      <c r="E47" s="115"/>
      <c r="G47" s="115"/>
      <c r="I47" s="115"/>
      <c r="J47" s="10"/>
      <c r="K47" s="115"/>
      <c r="L47" s="10"/>
      <c r="M47" s="115"/>
      <c r="N47" s="10"/>
      <c r="O47" s="115"/>
      <c r="Q47" s="115"/>
      <c r="S47" s="115"/>
      <c r="U47" s="115"/>
      <c r="V47" s="10"/>
      <c r="W47" s="115"/>
      <c r="X47" s="10"/>
      <c r="Y47" s="115"/>
      <c r="AA47" s="115"/>
      <c r="AC47" s="115"/>
      <c r="AE47" s="115"/>
      <c r="AG47" s="115"/>
      <c r="AI47" s="115"/>
    </row>
    <row r="48" spans="1:35" ht="12.75" customHeight="1">
      <c r="A48" s="19" t="s">
        <v>152</v>
      </c>
      <c r="B48" s="133">
        <f>D48+F48+H48+J48+N48+P48+R48+T48+L48+V48+X48+Z48+AB48+AD48+AF48+AH48</f>
        <v>2828</v>
      </c>
      <c r="C48" s="19"/>
      <c r="D48" s="133"/>
      <c r="E48" s="19"/>
      <c r="F48" s="133"/>
      <c r="G48" s="19"/>
      <c r="H48" s="133"/>
      <c r="I48" s="19"/>
      <c r="J48" s="133">
        <v>737</v>
      </c>
      <c r="K48" s="19"/>
      <c r="L48" s="133">
        <v>3</v>
      </c>
      <c r="M48" s="19"/>
      <c r="N48" s="133">
        <v>232</v>
      </c>
      <c r="O48" s="19"/>
      <c r="P48" s="133"/>
      <c r="Q48" s="19"/>
      <c r="R48" s="133"/>
      <c r="S48" s="19"/>
      <c r="T48" s="133"/>
      <c r="U48" s="19"/>
      <c r="V48" s="133">
        <v>1570</v>
      </c>
      <c r="W48" s="19"/>
      <c r="X48" s="133">
        <v>286</v>
      </c>
      <c r="Y48" s="19"/>
      <c r="Z48" s="133"/>
      <c r="AA48" s="19"/>
      <c r="AB48" s="133"/>
      <c r="AC48" s="19"/>
      <c r="AD48" s="133"/>
      <c r="AE48" s="19"/>
      <c r="AF48" s="133"/>
      <c r="AG48" s="19"/>
      <c r="AH48" s="133"/>
      <c r="AI48" s="19"/>
    </row>
    <row r="49" spans="1:35" ht="12.75" customHeight="1" thickBot="1">
      <c r="A49" s="20" t="s">
        <v>154</v>
      </c>
      <c r="B49" s="117">
        <f>B10/B48*1000000</f>
        <v>1931401.01145686</v>
      </c>
      <c r="C49" s="20"/>
      <c r="D49" s="117"/>
      <c r="E49" s="20"/>
      <c r="F49" s="117"/>
      <c r="G49" s="20"/>
      <c r="H49" s="117"/>
      <c r="I49" s="20"/>
      <c r="J49" s="117">
        <f>J10/J48*1000000</f>
        <v>1589444.7540976934</v>
      </c>
      <c r="K49" s="20"/>
      <c r="L49" s="117">
        <f>L10/L48*1000000</f>
        <v>500000</v>
      </c>
      <c r="M49" s="20"/>
      <c r="N49" s="117">
        <f>N10/N48*1000000</f>
        <v>1936908.8189655172</v>
      </c>
      <c r="O49" s="20"/>
      <c r="P49" s="117"/>
      <c r="Q49" s="20"/>
      <c r="R49" s="117"/>
      <c r="S49" s="20"/>
      <c r="T49" s="117"/>
      <c r="U49" s="20"/>
      <c r="V49" s="117">
        <f>V10/V48*1000000</f>
        <v>69299.363057324837</v>
      </c>
      <c r="W49" s="20"/>
      <c r="X49" s="117">
        <f>X10/X48*1000000</f>
        <v>1697503.4965034965</v>
      </c>
      <c r="Y49" s="20"/>
      <c r="Z49" s="117"/>
      <c r="AA49" s="20"/>
      <c r="AB49" s="117"/>
      <c r="AC49" s="20"/>
      <c r="AD49" s="117"/>
      <c r="AE49" s="20"/>
      <c r="AF49" s="117"/>
      <c r="AG49" s="20"/>
      <c r="AH49" s="117"/>
      <c r="AI49" s="20"/>
    </row>
    <row r="50" spans="1:35" ht="12.75" customHeight="1">
      <c r="A50" s="14"/>
      <c r="K50" s="14"/>
      <c r="O50" s="14"/>
      <c r="U50" s="14"/>
    </row>
    <row r="51" spans="1:35" s="42" customFormat="1" ht="12.75" customHeight="1">
      <c r="A51" s="7" t="s">
        <v>165</v>
      </c>
      <c r="B51" s="17" t="s">
        <v>80</v>
      </c>
      <c r="C51" s="17"/>
      <c r="D51" s="17"/>
      <c r="E51" s="17"/>
      <c r="F51" s="17"/>
      <c r="G51" s="17"/>
      <c r="H51" s="17"/>
      <c r="I51" s="17"/>
      <c r="J51" s="17" t="str">
        <f>J3</f>
        <v>CORONATION</v>
      </c>
      <c r="K51" s="17"/>
      <c r="L51" s="17" t="str">
        <f>L3</f>
        <v xml:space="preserve">FIDENTIA AYANDA </v>
      </c>
      <c r="M51" s="17"/>
      <c r="N51" s="17" t="str">
        <f>N3</f>
        <v>FLAGSHIP</v>
      </c>
      <c r="O51" s="17"/>
      <c r="P51" s="17"/>
      <c r="Q51" s="17"/>
      <c r="R51" s="17"/>
      <c r="S51" s="17"/>
      <c r="T51" s="17"/>
      <c r="U51" s="17"/>
      <c r="V51" s="17" t="str">
        <f>V3</f>
        <v>MOMENTUM</v>
      </c>
      <c r="W51" s="17"/>
      <c r="X51" s="17" t="str">
        <f>X3</f>
        <v>NEDGROUP INVESTMENTS</v>
      </c>
      <c r="Y51" s="17"/>
      <c r="Z51" s="17"/>
      <c r="AA51" s="17"/>
      <c r="AB51" s="17"/>
      <c r="AC51" s="17"/>
      <c r="AD51" s="17"/>
      <c r="AE51" s="17"/>
      <c r="AF51" s="17"/>
      <c r="AG51" s="17"/>
      <c r="AH51" s="17"/>
      <c r="AI51" s="17"/>
    </row>
    <row r="52" spans="1:35" s="42" customFormat="1" ht="12.75" customHeight="1">
      <c r="A52" s="34"/>
      <c r="B52" s="34"/>
      <c r="C52" s="34"/>
      <c r="D52" s="34"/>
      <c r="E52" s="34"/>
      <c r="F52" s="34"/>
      <c r="G52" s="34"/>
      <c r="H52" s="34"/>
      <c r="I52" s="34"/>
      <c r="J52" s="34" t="str">
        <f>J4</f>
        <v>OPTIMUM</v>
      </c>
      <c r="K52" s="34"/>
      <c r="L52" s="34" t="str">
        <f>L4</f>
        <v>WW FLEXIBLE</v>
      </c>
      <c r="M52" s="34"/>
      <c r="N52" s="34" t="str">
        <f>N4</f>
        <v xml:space="preserve">WW FLEXIBLE </v>
      </c>
      <c r="O52" s="34"/>
      <c r="P52" s="34"/>
      <c r="Q52" s="34"/>
      <c r="R52" s="34"/>
      <c r="S52" s="34"/>
      <c r="T52" s="34"/>
      <c r="U52" s="34"/>
      <c r="V52" s="34" t="str">
        <f>V4</f>
        <v>WORLDWIDE FLEXIBLE</v>
      </c>
      <c r="W52" s="34"/>
      <c r="X52" s="34" t="str">
        <f>X4</f>
        <v>BRAVATA WORLDWIDE FLEXIBLE</v>
      </c>
      <c r="Y52" s="34"/>
      <c r="Z52" s="34"/>
      <c r="AA52" s="34"/>
      <c r="AB52" s="34"/>
      <c r="AC52" s="34"/>
      <c r="AD52" s="34"/>
      <c r="AE52" s="34"/>
      <c r="AF52" s="34"/>
      <c r="AG52" s="34"/>
      <c r="AH52" s="34"/>
      <c r="AI52" s="34"/>
    </row>
    <row r="53" spans="1:35" ht="12.75" customHeight="1">
      <c r="A53" s="18"/>
      <c r="B53" s="18" t="s">
        <v>84</v>
      </c>
      <c r="C53" s="49" t="s">
        <v>16</v>
      </c>
      <c r="D53" s="18"/>
      <c r="E53" s="49"/>
      <c r="F53" s="18"/>
      <c r="G53" s="49"/>
      <c r="H53" s="18"/>
      <c r="I53" s="49"/>
      <c r="J53" s="18" t="s">
        <v>84</v>
      </c>
      <c r="K53" s="49" t="s">
        <v>16</v>
      </c>
      <c r="L53" s="18" t="s">
        <v>84</v>
      </c>
      <c r="M53" s="49" t="s">
        <v>16</v>
      </c>
      <c r="N53" s="18" t="s">
        <v>84</v>
      </c>
      <c r="O53" s="49" t="s">
        <v>16</v>
      </c>
      <c r="P53" s="18"/>
      <c r="Q53" s="49"/>
      <c r="R53" s="18"/>
      <c r="S53" s="49"/>
      <c r="T53" s="18"/>
      <c r="U53" s="49"/>
      <c r="V53" s="18" t="s">
        <v>84</v>
      </c>
      <c r="W53" s="49" t="s">
        <v>16</v>
      </c>
      <c r="X53" s="18" t="s">
        <v>84</v>
      </c>
      <c r="Y53" s="49" t="s">
        <v>16</v>
      </c>
      <c r="Z53" s="18"/>
      <c r="AA53" s="49"/>
      <c r="AB53" s="18"/>
      <c r="AC53" s="49"/>
      <c r="AD53" s="18"/>
      <c r="AE53" s="49"/>
      <c r="AF53" s="18"/>
      <c r="AG53" s="49"/>
      <c r="AH53" s="18"/>
      <c r="AI53" s="49"/>
    </row>
    <row r="54" spans="1:35" ht="12.75" customHeight="1">
      <c r="A54" s="14" t="s">
        <v>166</v>
      </c>
      <c r="B54" s="6">
        <f t="shared" ref="B54:B62" si="12">D54+F54+H54+J54+N54+P54+R54+T54+L54+V54+X54+Z54+AB54+AD54+AF54+AH54</f>
        <v>434.501757</v>
      </c>
      <c r="C54" s="15">
        <f t="shared" ref="C54:C62" si="13">B54/B$10*100</f>
        <v>7.9549907194319145</v>
      </c>
      <c r="D54" s="6"/>
      <c r="E54" s="15"/>
      <c r="G54" s="15"/>
      <c r="H54" s="6"/>
      <c r="I54" s="15"/>
      <c r="J54" s="6">
        <v>253.82501600000001</v>
      </c>
      <c r="K54" s="15">
        <f t="shared" ref="K54:M62" si="14">J54/J$10*100</f>
        <v>21.668133220507784</v>
      </c>
      <c r="L54" s="6">
        <v>0.7</v>
      </c>
      <c r="M54" s="15">
        <f t="shared" si="14"/>
        <v>46.666666666666664</v>
      </c>
      <c r="N54" s="6">
        <v>54.731741</v>
      </c>
      <c r="O54" s="15">
        <f t="shared" ref="O54:O62" si="15">N54/N$10*100</f>
        <v>12.179854540088078</v>
      </c>
      <c r="P54" s="6"/>
      <c r="Q54" s="15"/>
      <c r="R54" s="6"/>
      <c r="S54" s="15"/>
      <c r="T54" s="6"/>
      <c r="U54" s="15"/>
      <c r="V54" s="6">
        <v>18.899999999999999</v>
      </c>
      <c r="W54" s="15">
        <f t="shared" ref="W54:W62" si="16">V54/V$10*100</f>
        <v>17.371323529411764</v>
      </c>
      <c r="X54" s="6">
        <v>106.345</v>
      </c>
      <c r="Y54" s="15">
        <f t="shared" ref="Y54:Y62" si="17">X54/X$10*100</f>
        <v>21.904854104958744</v>
      </c>
      <c r="Z54" s="6"/>
      <c r="AA54" s="15"/>
      <c r="AB54" s="6"/>
      <c r="AC54" s="15"/>
      <c r="AD54" s="6"/>
      <c r="AE54" s="15"/>
      <c r="AF54" s="6"/>
      <c r="AG54" s="15"/>
      <c r="AH54" s="6"/>
      <c r="AI54" s="15"/>
    </row>
    <row r="55" spans="1:35" ht="12.75" customHeight="1">
      <c r="A55" s="14" t="s">
        <v>167</v>
      </c>
      <c r="B55" s="6">
        <f t="shared" si="12"/>
        <v>0</v>
      </c>
      <c r="C55" s="15">
        <f t="shared" si="13"/>
        <v>0</v>
      </c>
      <c r="D55" s="6"/>
      <c r="E55" s="15"/>
      <c r="G55" s="15"/>
      <c r="H55" s="6"/>
      <c r="I55" s="15"/>
      <c r="J55" s="6">
        <v>0</v>
      </c>
      <c r="K55" s="15">
        <f t="shared" si="14"/>
        <v>0</v>
      </c>
      <c r="L55" s="6"/>
      <c r="M55" s="15">
        <f t="shared" si="14"/>
        <v>0</v>
      </c>
      <c r="N55" s="6"/>
      <c r="O55" s="15">
        <f t="shared" si="15"/>
        <v>0</v>
      </c>
      <c r="P55" s="6"/>
      <c r="Q55" s="15"/>
      <c r="R55" s="6"/>
      <c r="S55" s="15"/>
      <c r="T55" s="6"/>
      <c r="U55" s="15"/>
      <c r="V55" s="6"/>
      <c r="W55" s="15">
        <f t="shared" si="16"/>
        <v>0</v>
      </c>
      <c r="X55" s="6"/>
      <c r="Y55" s="15">
        <f t="shared" si="17"/>
        <v>0</v>
      </c>
      <c r="Z55" s="6"/>
      <c r="AA55" s="15"/>
      <c r="AB55" s="6"/>
      <c r="AC55" s="15"/>
      <c r="AD55" s="6"/>
      <c r="AE55" s="15"/>
      <c r="AF55" s="6"/>
      <c r="AG55" s="15"/>
      <c r="AH55" s="6"/>
      <c r="AI55" s="15"/>
    </row>
    <row r="56" spans="1:35" ht="12.75" customHeight="1">
      <c r="A56" s="14" t="s">
        <v>168</v>
      </c>
      <c r="B56" s="6">
        <f t="shared" si="12"/>
        <v>5.9080000000000004</v>
      </c>
      <c r="C56" s="15">
        <f t="shared" si="13"/>
        <v>0.10816546633758205</v>
      </c>
      <c r="D56" s="6"/>
      <c r="E56" s="15"/>
      <c r="G56" s="15"/>
      <c r="H56" s="6"/>
      <c r="I56" s="15"/>
      <c r="J56" s="6">
        <v>0</v>
      </c>
      <c r="K56" s="15">
        <f t="shared" si="14"/>
        <v>0</v>
      </c>
      <c r="L56" s="6"/>
      <c r="M56" s="15">
        <f t="shared" si="14"/>
        <v>0</v>
      </c>
      <c r="N56" s="6"/>
      <c r="O56" s="15">
        <f t="shared" si="15"/>
        <v>0</v>
      </c>
      <c r="P56" s="6"/>
      <c r="Q56" s="15"/>
      <c r="R56" s="6"/>
      <c r="S56" s="15"/>
      <c r="T56" s="6"/>
      <c r="U56" s="15"/>
      <c r="V56" s="6"/>
      <c r="W56" s="15">
        <f t="shared" si="16"/>
        <v>0</v>
      </c>
      <c r="X56" s="6">
        <v>5.9080000000000004</v>
      </c>
      <c r="Y56" s="15">
        <f t="shared" si="17"/>
        <v>1.2169248958775332</v>
      </c>
      <c r="Z56" s="6"/>
      <c r="AA56" s="15"/>
      <c r="AB56" s="6"/>
      <c r="AC56" s="15"/>
      <c r="AD56" s="6"/>
      <c r="AE56" s="15"/>
      <c r="AF56" s="6"/>
      <c r="AG56" s="15"/>
      <c r="AH56" s="6"/>
      <c r="AI56" s="15"/>
    </row>
    <row r="57" spans="1:35" ht="12.75" customHeight="1">
      <c r="A57" s="14" t="s">
        <v>169</v>
      </c>
      <c r="B57" s="6">
        <f t="shared" si="12"/>
        <v>31.248999999999999</v>
      </c>
      <c r="C57" s="15">
        <f t="shared" si="13"/>
        <v>0.57211622504791826</v>
      </c>
      <c r="D57" s="6"/>
      <c r="E57" s="15"/>
      <c r="G57" s="15"/>
      <c r="H57" s="6"/>
      <c r="I57" s="15"/>
      <c r="J57" s="6">
        <v>0</v>
      </c>
      <c r="K57" s="15">
        <f t="shared" si="14"/>
        <v>0</v>
      </c>
      <c r="L57" s="6"/>
      <c r="M57" s="15">
        <f t="shared" si="14"/>
        <v>0</v>
      </c>
      <c r="N57" s="6"/>
      <c r="O57" s="15">
        <f t="shared" si="15"/>
        <v>0</v>
      </c>
      <c r="P57" s="6"/>
      <c r="Q57" s="15"/>
      <c r="R57" s="6"/>
      <c r="S57" s="15"/>
      <c r="T57" s="6"/>
      <c r="U57" s="15"/>
      <c r="V57" s="6"/>
      <c r="W57" s="15">
        <f t="shared" si="16"/>
        <v>0</v>
      </c>
      <c r="X57" s="6">
        <v>31.248999999999999</v>
      </c>
      <c r="Y57" s="15">
        <f t="shared" si="17"/>
        <v>6.4366428692073514</v>
      </c>
      <c r="Z57" s="6"/>
      <c r="AA57" s="15"/>
      <c r="AB57" s="6"/>
      <c r="AC57" s="15"/>
      <c r="AD57" s="6"/>
      <c r="AE57" s="15"/>
      <c r="AF57" s="6"/>
      <c r="AG57" s="15"/>
      <c r="AH57" s="6"/>
      <c r="AI57" s="15"/>
    </row>
    <row r="58" spans="1:35" ht="12.75" customHeight="1">
      <c r="A58" s="14" t="s">
        <v>170</v>
      </c>
      <c r="B58" s="6">
        <f t="shared" si="12"/>
        <v>14.265000000000001</v>
      </c>
      <c r="C58" s="15">
        <f t="shared" si="13"/>
        <v>0.26116797178497086</v>
      </c>
      <c r="D58" s="6"/>
      <c r="E58" s="15"/>
      <c r="G58" s="15"/>
      <c r="H58" s="6"/>
      <c r="I58" s="15"/>
      <c r="J58" s="6">
        <v>0</v>
      </c>
      <c r="K58" s="15">
        <f t="shared" si="14"/>
        <v>0</v>
      </c>
      <c r="L58" s="6"/>
      <c r="M58" s="15">
        <f t="shared" si="14"/>
        <v>0</v>
      </c>
      <c r="N58" s="6"/>
      <c r="O58" s="15">
        <f t="shared" si="15"/>
        <v>0</v>
      </c>
      <c r="P58" s="6"/>
      <c r="Q58" s="15"/>
      <c r="R58" s="6"/>
      <c r="S58" s="15"/>
      <c r="T58" s="6"/>
      <c r="U58" s="15"/>
      <c r="V58" s="6"/>
      <c r="W58" s="15">
        <f t="shared" si="16"/>
        <v>0</v>
      </c>
      <c r="X58" s="6">
        <v>14.265000000000001</v>
      </c>
      <c r="Y58" s="15">
        <f t="shared" si="17"/>
        <v>2.9382927623041657</v>
      </c>
      <c r="Z58" s="6"/>
      <c r="AA58" s="15"/>
      <c r="AB58" s="6"/>
      <c r="AC58" s="15"/>
      <c r="AD58" s="6"/>
      <c r="AE58" s="15"/>
      <c r="AF58" s="6"/>
      <c r="AG58" s="15"/>
      <c r="AH58" s="6"/>
      <c r="AI58" s="15"/>
    </row>
    <row r="59" spans="1:35" ht="12.75" customHeight="1">
      <c r="A59" s="14" t="s">
        <v>171</v>
      </c>
      <c r="B59" s="6">
        <f t="shared" si="12"/>
        <v>36.580584000000002</v>
      </c>
      <c r="C59" s="15">
        <f t="shared" si="13"/>
        <v>0.66972849141183011</v>
      </c>
      <c r="D59" s="6"/>
      <c r="E59" s="15"/>
      <c r="G59" s="15"/>
      <c r="H59" s="6"/>
      <c r="I59" s="15"/>
      <c r="J59" s="6">
        <v>36.580584000000002</v>
      </c>
      <c r="K59" s="15">
        <f t="shared" si="14"/>
        <v>3.1227535405571509</v>
      </c>
      <c r="L59" s="6"/>
      <c r="M59" s="15">
        <f t="shared" si="14"/>
        <v>0</v>
      </c>
      <c r="N59" s="6"/>
      <c r="O59" s="15">
        <f t="shared" si="15"/>
        <v>0</v>
      </c>
      <c r="P59" s="6"/>
      <c r="Q59" s="15"/>
      <c r="R59" s="6"/>
      <c r="S59" s="15"/>
      <c r="T59" s="6"/>
      <c r="U59" s="15"/>
      <c r="V59" s="6"/>
      <c r="W59" s="15">
        <f t="shared" si="16"/>
        <v>0</v>
      </c>
      <c r="X59" s="6"/>
      <c r="Y59" s="15">
        <f t="shared" si="17"/>
        <v>0</v>
      </c>
      <c r="Z59" s="6"/>
      <c r="AA59" s="15"/>
      <c r="AB59" s="6"/>
      <c r="AC59" s="15"/>
      <c r="AD59" s="6"/>
      <c r="AE59" s="15"/>
      <c r="AF59" s="6"/>
      <c r="AG59" s="15"/>
      <c r="AH59" s="6"/>
      <c r="AI59" s="15"/>
    </row>
    <row r="60" spans="1:35" ht="12.75" customHeight="1">
      <c r="A60" s="14" t="s">
        <v>172</v>
      </c>
      <c r="B60" s="6">
        <f t="shared" si="12"/>
        <v>0</v>
      </c>
      <c r="C60" s="15">
        <f t="shared" si="13"/>
        <v>0</v>
      </c>
      <c r="D60" s="6"/>
      <c r="E60" s="15"/>
      <c r="G60" s="15"/>
      <c r="H60" s="6"/>
      <c r="I60" s="15"/>
      <c r="J60" s="6">
        <v>0</v>
      </c>
      <c r="K60" s="15">
        <f t="shared" si="14"/>
        <v>0</v>
      </c>
      <c r="L60" s="6"/>
      <c r="M60" s="15">
        <f t="shared" si="14"/>
        <v>0</v>
      </c>
      <c r="N60" s="6"/>
      <c r="O60" s="15">
        <f t="shared" si="15"/>
        <v>0</v>
      </c>
      <c r="P60" s="6"/>
      <c r="Q60" s="15"/>
      <c r="R60" s="6"/>
      <c r="S60" s="15"/>
      <c r="T60" s="6"/>
      <c r="U60" s="15"/>
      <c r="V60" s="6"/>
      <c r="W60" s="15">
        <f t="shared" si="16"/>
        <v>0</v>
      </c>
      <c r="X60" s="6"/>
      <c r="Y60" s="15">
        <f t="shared" si="17"/>
        <v>0</v>
      </c>
      <c r="Z60" s="6"/>
      <c r="AA60" s="15"/>
      <c r="AB60" s="6"/>
      <c r="AC60" s="15"/>
      <c r="AD60" s="6"/>
      <c r="AE60" s="15"/>
      <c r="AF60" s="6"/>
      <c r="AG60" s="15"/>
      <c r="AH60" s="6"/>
      <c r="AI60" s="15"/>
    </row>
    <row r="61" spans="1:35" ht="12.75" customHeight="1" thickBot="1">
      <c r="A61" s="14" t="s">
        <v>173</v>
      </c>
      <c r="B61" s="6">
        <f t="shared" si="12"/>
        <v>0</v>
      </c>
      <c r="C61" s="15">
        <f t="shared" si="13"/>
        <v>0</v>
      </c>
      <c r="D61" s="6"/>
      <c r="E61" s="15"/>
      <c r="G61" s="15"/>
      <c r="H61" s="6"/>
      <c r="I61" s="15"/>
      <c r="J61" s="6">
        <v>0</v>
      </c>
      <c r="K61" s="15">
        <f t="shared" si="14"/>
        <v>0</v>
      </c>
      <c r="L61" s="6"/>
      <c r="M61" s="15">
        <f t="shared" si="14"/>
        <v>0</v>
      </c>
      <c r="N61" s="6"/>
      <c r="O61" s="15">
        <f t="shared" si="15"/>
        <v>0</v>
      </c>
      <c r="P61" s="6"/>
      <c r="Q61" s="15"/>
      <c r="R61" s="6"/>
      <c r="S61" s="15"/>
      <c r="T61" s="6"/>
      <c r="U61" s="15"/>
      <c r="V61" s="6"/>
      <c r="W61" s="15">
        <f t="shared" si="16"/>
        <v>0</v>
      </c>
      <c r="X61" s="6"/>
      <c r="Y61" s="15">
        <f t="shared" si="17"/>
        <v>0</v>
      </c>
      <c r="Z61" s="6"/>
      <c r="AA61" s="15"/>
      <c r="AB61" s="6"/>
      <c r="AC61" s="15"/>
      <c r="AD61" s="6"/>
      <c r="AE61" s="15"/>
      <c r="AF61" s="6"/>
      <c r="AG61" s="15"/>
      <c r="AH61" s="6"/>
      <c r="AI61" s="15"/>
    </row>
    <row r="62" spans="1:35" ht="12.75" customHeight="1" thickBot="1">
      <c r="A62" s="41" t="s">
        <v>22</v>
      </c>
      <c r="B62" s="5">
        <f t="shared" si="12"/>
        <v>522.50434099999995</v>
      </c>
      <c r="C62" s="51">
        <f t="shared" si="13"/>
        <v>9.566168874014215</v>
      </c>
      <c r="D62" s="5"/>
      <c r="E62" s="51"/>
      <c r="F62" s="5"/>
      <c r="G62" s="51"/>
      <c r="H62" s="5"/>
      <c r="I62" s="51"/>
      <c r="J62" s="5">
        <f>SUM(J54:J61)</f>
        <v>290.40559999999999</v>
      </c>
      <c r="K62" s="51">
        <f t="shared" si="14"/>
        <v>24.790886761064932</v>
      </c>
      <c r="L62" s="5">
        <f>SUM(L54:L61)</f>
        <v>0.7</v>
      </c>
      <c r="M62" s="51">
        <f t="shared" si="14"/>
        <v>46.666666666666664</v>
      </c>
      <c r="N62" s="5">
        <f>SUM(N54:N61)</f>
        <v>54.731741</v>
      </c>
      <c r="O62" s="51">
        <f t="shared" si="15"/>
        <v>12.179854540088078</v>
      </c>
      <c r="P62" s="5"/>
      <c r="Q62" s="51"/>
      <c r="R62" s="5"/>
      <c r="S62" s="51"/>
      <c r="T62" s="5"/>
      <c r="U62" s="51"/>
      <c r="V62" s="5">
        <f>SUM(V54:V61)</f>
        <v>18.899999999999999</v>
      </c>
      <c r="W62" s="51">
        <f t="shared" si="16"/>
        <v>17.371323529411764</v>
      </c>
      <c r="X62" s="5">
        <f>SUM(X54:X61)</f>
        <v>157.767</v>
      </c>
      <c r="Y62" s="51">
        <f t="shared" si="17"/>
        <v>32.496714632347789</v>
      </c>
      <c r="Z62" s="5"/>
      <c r="AA62" s="51"/>
      <c r="AB62" s="5"/>
      <c r="AC62" s="51"/>
      <c r="AD62" s="5"/>
      <c r="AE62" s="51"/>
      <c r="AF62" s="5"/>
      <c r="AG62" s="51"/>
      <c r="AH62" s="5"/>
      <c r="AI62" s="51"/>
    </row>
    <row r="63" spans="1:35" ht="12.75" customHeight="1">
      <c r="A63" s="36"/>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row>
    <row r="64" spans="1:35" ht="12.75" customHeight="1">
      <c r="A64" s="11"/>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row>
    <row r="65" spans="1:35" ht="12.75" customHeight="1">
      <c r="A65" s="14" t="s">
        <v>516</v>
      </c>
      <c r="B65" s="105"/>
      <c r="C65" s="115"/>
      <c r="D65" s="115"/>
      <c r="E65" s="115"/>
      <c r="F65" s="115"/>
      <c r="G65" s="115"/>
      <c r="H65" s="115"/>
      <c r="I65" s="115"/>
      <c r="J65" s="105"/>
      <c r="K65" s="115"/>
      <c r="L65" s="105"/>
      <c r="M65" s="115"/>
      <c r="N65" s="105"/>
      <c r="O65" s="115"/>
      <c r="P65" s="115"/>
      <c r="Q65" s="115"/>
      <c r="R65" s="115"/>
      <c r="S65" s="115"/>
      <c r="T65" s="115"/>
      <c r="U65" s="115"/>
      <c r="V65" s="105"/>
      <c r="W65" s="115"/>
      <c r="X65" s="105">
        <v>181.75</v>
      </c>
      <c r="Y65" s="115"/>
      <c r="Z65" s="115"/>
      <c r="AA65" s="115"/>
      <c r="AB65" s="105"/>
      <c r="AC65" s="115"/>
      <c r="AD65" s="115"/>
      <c r="AE65" s="115"/>
      <c r="AF65" s="115"/>
      <c r="AG65" s="115"/>
      <c r="AH65" s="115"/>
      <c r="AI65" s="115"/>
    </row>
    <row r="66" spans="1:35" ht="12.75" customHeight="1">
      <c r="A66" s="1"/>
      <c r="B66" s="32"/>
      <c r="C66" s="115"/>
      <c r="D66" s="32"/>
      <c r="E66" s="115"/>
      <c r="F66" s="115"/>
      <c r="G66" s="115"/>
      <c r="H66" s="115"/>
      <c r="I66" s="115"/>
      <c r="J66" s="32"/>
      <c r="K66" s="115"/>
      <c r="L66" s="32"/>
      <c r="M66" s="115"/>
      <c r="N66" s="32"/>
      <c r="O66" s="115"/>
      <c r="P66" s="115"/>
      <c r="Q66" s="115"/>
      <c r="R66" s="115"/>
      <c r="S66" s="115"/>
      <c r="T66" s="32"/>
      <c r="U66" s="115"/>
      <c r="V66" s="32"/>
      <c r="W66" s="115"/>
      <c r="X66" s="32"/>
      <c r="Y66" s="115"/>
      <c r="Z66" s="32"/>
      <c r="AA66" s="115"/>
      <c r="AB66" s="32"/>
      <c r="AC66" s="115"/>
      <c r="AD66" s="115"/>
      <c r="AE66" s="115"/>
      <c r="AF66" s="32"/>
      <c r="AG66" s="115"/>
      <c r="AH66" s="32"/>
      <c r="AI66" s="115"/>
    </row>
    <row r="67" spans="1:35" ht="12.75" customHeight="1">
      <c r="A67" s="1"/>
      <c r="B67" s="32"/>
      <c r="C67" s="115"/>
      <c r="D67" s="32"/>
      <c r="E67" s="115"/>
      <c r="F67" s="115"/>
      <c r="G67" s="115"/>
      <c r="H67" s="115"/>
      <c r="I67" s="115"/>
      <c r="J67" s="32"/>
      <c r="K67" s="115"/>
      <c r="L67" s="32"/>
      <c r="M67" s="115"/>
      <c r="N67" s="32"/>
      <c r="O67" s="115"/>
      <c r="P67" s="115"/>
      <c r="Q67" s="115"/>
      <c r="R67" s="115"/>
      <c r="S67" s="115"/>
      <c r="T67" s="32"/>
      <c r="U67" s="115"/>
      <c r="V67" s="32"/>
      <c r="W67" s="115"/>
      <c r="X67" s="32"/>
      <c r="Y67" s="115"/>
      <c r="Z67" s="32"/>
      <c r="AA67" s="115"/>
      <c r="AB67" s="32"/>
      <c r="AC67" s="115"/>
      <c r="AD67" s="115"/>
      <c r="AE67" s="115"/>
      <c r="AF67" s="32"/>
      <c r="AG67" s="115"/>
      <c r="AH67" s="32"/>
      <c r="AI67" s="115"/>
    </row>
    <row r="68" spans="1:35" ht="12.75" customHeight="1">
      <c r="A68" s="1"/>
      <c r="B68" s="32"/>
      <c r="C68" s="115"/>
      <c r="D68" s="32"/>
      <c r="E68" s="115"/>
      <c r="F68" s="115"/>
      <c r="G68" s="115"/>
      <c r="H68" s="115"/>
      <c r="I68" s="115"/>
      <c r="J68" s="32"/>
      <c r="K68" s="115"/>
      <c r="L68" s="115"/>
      <c r="M68" s="115"/>
      <c r="N68" s="32"/>
      <c r="O68" s="115"/>
      <c r="P68" s="115"/>
      <c r="Q68" s="115"/>
      <c r="R68" s="115"/>
      <c r="S68" s="115"/>
      <c r="T68" s="105"/>
      <c r="V68" s="32"/>
      <c r="W68" s="115"/>
      <c r="X68" s="115"/>
      <c r="Y68" s="115"/>
      <c r="Z68" s="32"/>
      <c r="AA68" s="115"/>
      <c r="AB68" s="32"/>
      <c r="AC68" s="115"/>
      <c r="AD68" s="115"/>
      <c r="AE68" s="115"/>
      <c r="AF68" s="32"/>
      <c r="AG68" s="115"/>
      <c r="AH68" s="32"/>
      <c r="AI68" s="115"/>
    </row>
    <row r="69" spans="1:35" ht="12.75" customHeight="1">
      <c r="A69" s="1"/>
      <c r="B69" s="32"/>
      <c r="C69" s="115"/>
      <c r="D69" s="32"/>
      <c r="E69" s="115"/>
      <c r="F69" s="115"/>
      <c r="G69" s="115"/>
      <c r="H69" s="115"/>
      <c r="I69" s="115"/>
      <c r="J69" s="32"/>
      <c r="K69" s="115"/>
      <c r="L69" s="115"/>
      <c r="M69" s="115"/>
      <c r="N69" s="32"/>
      <c r="O69" s="115"/>
      <c r="P69" s="115"/>
      <c r="Q69" s="115"/>
      <c r="R69" s="115"/>
      <c r="S69" s="115"/>
      <c r="T69" s="105"/>
      <c r="V69" s="32"/>
      <c r="W69" s="115"/>
      <c r="X69" s="115"/>
      <c r="Y69" s="115"/>
      <c r="Z69" s="32"/>
      <c r="AA69" s="115"/>
      <c r="AB69" s="32"/>
      <c r="AC69" s="115"/>
      <c r="AD69" s="115"/>
      <c r="AE69" s="115"/>
      <c r="AF69" s="32"/>
      <c r="AG69" s="115"/>
      <c r="AH69" s="32"/>
      <c r="AI69" s="115"/>
    </row>
    <row r="70" spans="1:35" ht="12.75" customHeight="1">
      <c r="A70" s="11"/>
      <c r="C70" s="115"/>
      <c r="D70" s="32"/>
      <c r="E70" s="115"/>
      <c r="F70" s="115"/>
      <c r="G70" s="115"/>
      <c r="H70" s="115"/>
      <c r="I70" s="115"/>
      <c r="J70" s="32"/>
      <c r="K70" s="115"/>
      <c r="L70" s="115"/>
      <c r="M70" s="115"/>
      <c r="N70" s="32"/>
      <c r="O70" s="115"/>
      <c r="P70" s="115"/>
      <c r="Q70" s="115"/>
      <c r="R70" s="115"/>
      <c r="S70" s="115"/>
      <c r="T70" s="105"/>
      <c r="V70" s="32"/>
      <c r="W70" s="115"/>
      <c r="X70" s="115"/>
      <c r="Y70" s="115"/>
      <c r="Z70" s="32"/>
      <c r="AA70" s="115"/>
      <c r="AB70" s="32"/>
      <c r="AC70" s="115"/>
      <c r="AD70" s="115"/>
      <c r="AE70" s="115"/>
      <c r="AF70" s="32"/>
      <c r="AG70" s="115"/>
      <c r="AH70" s="32"/>
      <c r="AI70" s="115"/>
    </row>
    <row r="71" spans="1:35" ht="12.75" customHeight="1">
      <c r="A71" s="11"/>
      <c r="C71" s="115"/>
      <c r="D71" s="32"/>
      <c r="E71" s="115"/>
      <c r="F71" s="115"/>
      <c r="G71" s="115"/>
      <c r="H71" s="115"/>
      <c r="I71" s="115"/>
      <c r="J71" s="32"/>
      <c r="K71" s="115"/>
      <c r="L71" s="115"/>
      <c r="M71" s="115"/>
      <c r="N71" s="32"/>
      <c r="O71" s="115"/>
      <c r="P71" s="115"/>
      <c r="Q71" s="115"/>
      <c r="R71" s="115"/>
      <c r="S71" s="115"/>
      <c r="T71" s="105"/>
      <c r="V71" s="32"/>
      <c r="W71" s="115"/>
      <c r="X71" s="115"/>
      <c r="Y71" s="115"/>
      <c r="Z71" s="32"/>
      <c r="AA71" s="115"/>
      <c r="AB71" s="32"/>
      <c r="AC71" s="115"/>
      <c r="AD71" s="115"/>
      <c r="AE71" s="115"/>
      <c r="AF71" s="32"/>
      <c r="AG71" s="115"/>
      <c r="AH71" s="32"/>
      <c r="AI71" s="115"/>
    </row>
    <row r="72" spans="1:35" ht="12.75" customHeight="1">
      <c r="A72" s="11"/>
      <c r="C72" s="115"/>
      <c r="D72" s="32"/>
      <c r="E72" s="115"/>
      <c r="F72" s="115"/>
      <c r="G72" s="115"/>
      <c r="H72" s="115"/>
      <c r="I72" s="115"/>
      <c r="J72" s="32"/>
      <c r="K72" s="115"/>
      <c r="L72" s="115"/>
      <c r="M72" s="115"/>
      <c r="N72" s="32"/>
      <c r="O72" s="115"/>
      <c r="P72" s="115"/>
      <c r="Q72" s="115"/>
      <c r="R72" s="115"/>
      <c r="S72" s="115"/>
      <c r="T72" s="105"/>
      <c r="V72" s="32"/>
      <c r="W72" s="115"/>
      <c r="X72" s="115"/>
      <c r="Y72" s="115"/>
      <c r="Z72" s="32"/>
      <c r="AA72" s="115"/>
      <c r="AB72" s="32"/>
      <c r="AC72" s="115"/>
      <c r="AD72" s="115"/>
      <c r="AE72" s="115"/>
      <c r="AF72" s="32"/>
      <c r="AG72" s="115"/>
      <c r="AH72" s="32"/>
      <c r="AI72" s="115"/>
    </row>
    <row r="73" spans="1:35" ht="12.75" customHeight="1">
      <c r="A73" s="11"/>
      <c r="C73" s="115"/>
      <c r="D73" s="32"/>
      <c r="E73" s="115"/>
      <c r="F73" s="115"/>
      <c r="G73" s="115"/>
      <c r="H73" s="115"/>
      <c r="I73" s="115"/>
      <c r="J73" s="32"/>
      <c r="K73" s="115"/>
      <c r="L73" s="115"/>
      <c r="M73" s="115"/>
      <c r="N73" s="32"/>
      <c r="O73" s="115"/>
      <c r="P73" s="115"/>
      <c r="Q73" s="115"/>
      <c r="R73" s="115"/>
      <c r="S73" s="115"/>
      <c r="T73" s="105"/>
      <c r="V73" s="32"/>
      <c r="W73" s="115"/>
      <c r="X73" s="115"/>
      <c r="Y73" s="115"/>
      <c r="Z73" s="32"/>
      <c r="AA73" s="115"/>
      <c r="AB73" s="32"/>
      <c r="AC73" s="115"/>
      <c r="AD73" s="115"/>
      <c r="AE73" s="115"/>
      <c r="AF73" s="32"/>
      <c r="AG73" s="115"/>
      <c r="AH73" s="32"/>
      <c r="AI73" s="115"/>
    </row>
    <row r="74" spans="1:35" ht="12.75" customHeight="1">
      <c r="A74" s="11"/>
      <c r="C74" s="115"/>
      <c r="D74" s="32"/>
      <c r="E74" s="115"/>
      <c r="F74" s="115"/>
      <c r="G74" s="115"/>
      <c r="H74" s="115"/>
      <c r="I74" s="115"/>
      <c r="J74" s="32"/>
      <c r="K74" s="115"/>
      <c r="L74" s="115"/>
      <c r="M74" s="115"/>
      <c r="N74" s="32"/>
      <c r="O74" s="115"/>
      <c r="P74" s="115"/>
      <c r="Q74" s="115"/>
      <c r="R74" s="115"/>
      <c r="S74" s="115"/>
      <c r="T74" s="105"/>
      <c r="V74" s="32"/>
      <c r="W74" s="115"/>
      <c r="X74" s="115"/>
      <c r="Y74" s="115"/>
      <c r="Z74" s="32"/>
      <c r="AA74" s="115"/>
      <c r="AB74" s="32"/>
      <c r="AC74" s="115"/>
      <c r="AD74" s="115"/>
      <c r="AE74" s="115"/>
      <c r="AF74" s="32"/>
      <c r="AG74" s="115"/>
      <c r="AH74" s="32"/>
      <c r="AI74" s="115"/>
    </row>
    <row r="75" spans="1:35" ht="12.75" customHeight="1">
      <c r="A75" s="11"/>
      <c r="C75" s="115"/>
      <c r="D75" s="32"/>
      <c r="E75" s="115"/>
      <c r="F75" s="115"/>
      <c r="G75" s="115"/>
      <c r="H75" s="115"/>
      <c r="I75" s="115"/>
      <c r="J75" s="32"/>
      <c r="K75" s="115"/>
      <c r="L75" s="115"/>
      <c r="M75" s="115"/>
      <c r="N75" s="32"/>
      <c r="O75" s="115"/>
      <c r="P75" s="115"/>
      <c r="Q75" s="115"/>
      <c r="R75" s="115"/>
      <c r="S75" s="115"/>
      <c r="T75" s="105"/>
      <c r="V75" s="32"/>
      <c r="W75" s="115"/>
      <c r="X75" s="115"/>
      <c r="Y75" s="115"/>
      <c r="Z75" s="32"/>
      <c r="AA75" s="115"/>
      <c r="AB75" s="32"/>
      <c r="AC75" s="115"/>
      <c r="AD75" s="115"/>
      <c r="AE75" s="115"/>
      <c r="AF75" s="32"/>
      <c r="AG75" s="115"/>
      <c r="AH75" s="32"/>
      <c r="AI75" s="115"/>
    </row>
    <row r="76" spans="1:35" ht="12.75" customHeight="1">
      <c r="A76" s="11"/>
      <c r="C76" s="115"/>
      <c r="D76" s="32"/>
      <c r="E76" s="115"/>
      <c r="F76" s="115"/>
      <c r="G76" s="115"/>
      <c r="H76" s="115"/>
      <c r="I76" s="115"/>
      <c r="J76" s="32"/>
      <c r="K76" s="115"/>
      <c r="L76" s="115"/>
      <c r="M76" s="115"/>
      <c r="N76" s="32"/>
      <c r="O76" s="115"/>
      <c r="P76" s="115"/>
      <c r="Q76" s="115"/>
      <c r="R76" s="115"/>
      <c r="S76" s="115"/>
      <c r="T76" s="105"/>
      <c r="V76" s="32"/>
      <c r="W76" s="115"/>
      <c r="X76" s="115"/>
      <c r="Y76" s="115"/>
      <c r="Z76" s="32"/>
      <c r="AA76" s="115"/>
      <c r="AB76" s="32"/>
      <c r="AC76" s="115"/>
      <c r="AD76" s="115"/>
      <c r="AE76" s="115"/>
      <c r="AF76" s="32"/>
      <c r="AG76" s="115"/>
      <c r="AH76" s="32"/>
      <c r="AI76" s="115"/>
    </row>
    <row r="77" spans="1:35" ht="12.75" customHeight="1">
      <c r="A77" s="1"/>
      <c r="C77" s="115"/>
      <c r="D77" s="32"/>
      <c r="E77" s="115"/>
      <c r="F77" s="115"/>
      <c r="G77" s="115"/>
      <c r="H77" s="115"/>
      <c r="I77" s="115"/>
      <c r="J77" s="32"/>
      <c r="K77" s="115"/>
      <c r="L77" s="115"/>
      <c r="M77" s="115"/>
      <c r="N77" s="32"/>
      <c r="O77" s="115"/>
      <c r="P77" s="115"/>
      <c r="Q77" s="115"/>
      <c r="R77" s="115"/>
      <c r="S77" s="115"/>
      <c r="T77" s="105"/>
      <c r="V77" s="32"/>
      <c r="W77" s="115"/>
      <c r="X77" s="115"/>
      <c r="Y77" s="115"/>
      <c r="Z77" s="32"/>
      <c r="AA77" s="115"/>
      <c r="AB77" s="32"/>
      <c r="AC77" s="115"/>
      <c r="AD77" s="115"/>
      <c r="AE77" s="115"/>
      <c r="AF77" s="32"/>
      <c r="AG77" s="115"/>
      <c r="AH77" s="32"/>
      <c r="AI77" s="115"/>
    </row>
    <row r="78" spans="1:35" ht="12.75" customHeight="1">
      <c r="A78" s="1"/>
      <c r="C78" s="115"/>
      <c r="D78" s="32"/>
      <c r="E78" s="115"/>
      <c r="F78" s="115"/>
      <c r="G78" s="115"/>
      <c r="H78" s="115"/>
      <c r="I78" s="115"/>
      <c r="J78" s="32"/>
      <c r="K78" s="115"/>
      <c r="L78" s="115"/>
      <c r="M78" s="115"/>
      <c r="N78" s="32"/>
      <c r="O78" s="115"/>
      <c r="P78" s="115"/>
      <c r="Q78" s="115"/>
      <c r="R78" s="115"/>
      <c r="S78" s="115"/>
      <c r="T78" s="105"/>
      <c r="V78" s="32"/>
      <c r="W78" s="115"/>
      <c r="X78" s="115"/>
      <c r="Y78" s="115"/>
      <c r="Z78" s="32"/>
      <c r="AA78" s="115"/>
      <c r="AB78" s="32"/>
      <c r="AC78" s="115"/>
      <c r="AD78" s="115"/>
      <c r="AE78" s="115"/>
      <c r="AF78" s="32"/>
      <c r="AG78" s="115"/>
      <c r="AH78" s="32"/>
      <c r="AI78" s="115"/>
    </row>
    <row r="79" spans="1:35" ht="12.75" customHeight="1">
      <c r="A79" s="1"/>
      <c r="C79" s="115"/>
      <c r="D79" s="32"/>
      <c r="E79" s="115"/>
      <c r="F79" s="115"/>
      <c r="G79" s="115"/>
      <c r="H79" s="115"/>
      <c r="I79" s="115"/>
      <c r="J79" s="32"/>
      <c r="K79" s="115"/>
      <c r="L79" s="115"/>
      <c r="M79" s="115"/>
      <c r="N79" s="32"/>
      <c r="O79" s="115"/>
      <c r="P79" s="115"/>
      <c r="Q79" s="115"/>
      <c r="R79" s="115"/>
      <c r="S79" s="115"/>
      <c r="T79" s="105"/>
      <c r="V79" s="32"/>
      <c r="W79" s="115"/>
      <c r="X79" s="115"/>
      <c r="Y79" s="115"/>
      <c r="Z79" s="32"/>
      <c r="AA79" s="115"/>
      <c r="AB79" s="32"/>
      <c r="AC79" s="115"/>
      <c r="AD79" s="115"/>
      <c r="AE79" s="115"/>
      <c r="AF79" s="32"/>
      <c r="AG79" s="115"/>
      <c r="AH79" s="32"/>
      <c r="AI79" s="115"/>
    </row>
    <row r="80" spans="1:35" ht="12.75" customHeight="1">
      <c r="C80" s="115"/>
      <c r="D80" s="32"/>
      <c r="E80" s="115"/>
      <c r="F80" s="115"/>
      <c r="G80" s="115"/>
      <c r="H80" s="115"/>
      <c r="I80" s="115"/>
      <c r="J80" s="32"/>
      <c r="K80" s="115"/>
      <c r="L80" s="115"/>
      <c r="M80" s="115"/>
      <c r="N80" s="32"/>
      <c r="O80" s="115"/>
      <c r="P80" s="115"/>
      <c r="Q80" s="115"/>
      <c r="R80" s="115"/>
      <c r="S80" s="115"/>
      <c r="T80" s="105"/>
      <c r="V80" s="32"/>
      <c r="W80" s="115"/>
      <c r="X80" s="115"/>
      <c r="Y80" s="115"/>
      <c r="Z80" s="32"/>
      <c r="AA80" s="115"/>
      <c r="AB80" s="32"/>
      <c r="AC80" s="115"/>
      <c r="AD80" s="115"/>
      <c r="AE80" s="115"/>
      <c r="AF80" s="32"/>
      <c r="AG80" s="115"/>
      <c r="AH80" s="32"/>
      <c r="AI80" s="115"/>
    </row>
    <row r="81" spans="1:35" ht="12.75" customHeight="1">
      <c r="C81" s="115"/>
      <c r="D81" s="32"/>
      <c r="E81" s="115"/>
      <c r="F81" s="115"/>
      <c r="G81" s="115"/>
      <c r="H81" s="115"/>
      <c r="I81" s="115"/>
      <c r="J81" s="32"/>
      <c r="K81" s="115"/>
      <c r="L81" s="115"/>
      <c r="M81" s="115"/>
      <c r="N81" s="32"/>
      <c r="O81" s="115"/>
      <c r="P81" s="115"/>
      <c r="Q81" s="115"/>
      <c r="R81" s="115"/>
      <c r="S81" s="115"/>
      <c r="V81" s="32"/>
      <c r="W81" s="115"/>
      <c r="X81" s="115"/>
      <c r="Y81" s="115"/>
      <c r="Z81" s="32"/>
      <c r="AA81" s="115"/>
      <c r="AB81" s="32"/>
      <c r="AC81" s="115"/>
      <c r="AD81" s="115"/>
      <c r="AE81" s="115"/>
      <c r="AF81" s="32"/>
      <c r="AG81" s="115"/>
      <c r="AH81" s="32"/>
      <c r="AI81" s="115"/>
    </row>
    <row r="82" spans="1:35" ht="12.75" customHeight="1">
      <c r="C82" s="115"/>
      <c r="D82" s="32"/>
      <c r="E82" s="115"/>
      <c r="F82" s="115"/>
      <c r="G82" s="115"/>
      <c r="H82" s="115"/>
      <c r="I82" s="115"/>
      <c r="J82" s="32"/>
      <c r="K82" s="115"/>
      <c r="L82" s="115"/>
      <c r="M82" s="115"/>
      <c r="N82" s="32"/>
      <c r="O82" s="115"/>
      <c r="P82" s="115"/>
      <c r="Q82" s="115"/>
      <c r="R82" s="115"/>
      <c r="S82" s="115"/>
      <c r="T82" s="52"/>
      <c r="V82" s="32"/>
      <c r="W82" s="115"/>
      <c r="X82" s="115"/>
      <c r="Y82" s="115"/>
      <c r="Z82" s="32"/>
      <c r="AA82" s="115"/>
      <c r="AB82" s="32"/>
      <c r="AC82" s="115"/>
      <c r="AD82" s="115"/>
      <c r="AE82" s="115"/>
      <c r="AF82" s="32"/>
      <c r="AG82" s="115"/>
      <c r="AH82" s="32"/>
      <c r="AI82" s="115"/>
    </row>
    <row r="83" spans="1:35" ht="12.75" customHeight="1">
      <c r="D83" s="32"/>
      <c r="E83" s="115"/>
      <c r="J83" s="32"/>
      <c r="K83" s="115"/>
      <c r="L83" s="115"/>
      <c r="M83" s="115"/>
      <c r="N83" s="32"/>
      <c r="O83" s="115"/>
      <c r="P83" s="115"/>
      <c r="Q83" s="115"/>
      <c r="R83" s="115"/>
      <c r="S83" s="115"/>
      <c r="T83" s="119"/>
      <c r="V83" s="32"/>
      <c r="W83" s="115"/>
      <c r="X83" s="115"/>
      <c r="Y83" s="115"/>
      <c r="Z83" s="32"/>
      <c r="AA83" s="115"/>
      <c r="AB83" s="32"/>
      <c r="AC83" s="115"/>
      <c r="AD83" s="115"/>
      <c r="AE83" s="115"/>
      <c r="AF83" s="32"/>
      <c r="AG83" s="115"/>
      <c r="AH83" s="32"/>
      <c r="AI83" s="115"/>
    </row>
    <row r="84" spans="1:35" ht="12.75" customHeight="1">
      <c r="A84" s="1"/>
      <c r="C84" s="52"/>
      <c r="D84" s="159"/>
      <c r="E84" s="115"/>
      <c r="F84" s="52"/>
      <c r="G84" s="52"/>
      <c r="H84" s="52"/>
      <c r="I84" s="52"/>
      <c r="J84" s="159"/>
      <c r="K84" s="115"/>
      <c r="L84" s="115"/>
      <c r="M84" s="115"/>
      <c r="N84" s="159"/>
      <c r="O84" s="115"/>
      <c r="P84" s="115"/>
      <c r="Q84" s="115"/>
      <c r="R84" s="115"/>
      <c r="S84" s="115"/>
      <c r="V84" s="159"/>
      <c r="W84" s="115"/>
      <c r="X84" s="115"/>
      <c r="Y84" s="115"/>
      <c r="Z84" s="159"/>
      <c r="AA84" s="115"/>
      <c r="AB84" s="159"/>
      <c r="AC84" s="115"/>
      <c r="AD84" s="115"/>
      <c r="AE84" s="115"/>
      <c r="AF84" s="159"/>
      <c r="AG84" s="115"/>
      <c r="AH84" s="159"/>
      <c r="AI84" s="115"/>
    </row>
    <row r="85" spans="1:35" ht="12.75" customHeight="1">
      <c r="B85" s="52"/>
      <c r="C85" s="52"/>
      <c r="D85" s="159"/>
      <c r="E85" s="115"/>
      <c r="F85" s="52"/>
      <c r="G85" s="52"/>
      <c r="H85" s="52"/>
      <c r="I85" s="52"/>
      <c r="J85" s="159"/>
      <c r="K85" s="115"/>
      <c r="L85" s="115"/>
      <c r="M85" s="115"/>
      <c r="N85" s="159"/>
      <c r="O85" s="115"/>
      <c r="P85" s="115"/>
      <c r="Q85" s="115"/>
      <c r="R85" s="115"/>
      <c r="S85" s="115"/>
      <c r="T85" s="42"/>
      <c r="V85" s="159"/>
      <c r="W85" s="115"/>
      <c r="X85" s="115"/>
      <c r="Y85" s="115"/>
      <c r="Z85" s="159"/>
      <c r="AA85" s="115"/>
      <c r="AB85" s="159"/>
      <c r="AC85" s="115"/>
      <c r="AD85" s="115"/>
      <c r="AE85" s="115"/>
      <c r="AF85" s="159"/>
      <c r="AG85" s="115"/>
      <c r="AH85" s="159"/>
      <c r="AI85" s="115"/>
    </row>
    <row r="86" spans="1:35" ht="12.75" customHeight="1">
      <c r="T86" s="42"/>
    </row>
    <row r="87" spans="1:35" ht="12.75" customHeight="1">
      <c r="A87" s="1"/>
      <c r="B87" s="42"/>
      <c r="D87" s="42"/>
      <c r="J87" s="42"/>
      <c r="N87" s="42"/>
      <c r="T87" s="50"/>
      <c r="V87" s="42"/>
      <c r="Z87" s="42"/>
      <c r="AB87" s="42"/>
      <c r="AC87" s="42"/>
      <c r="AD87" s="42"/>
      <c r="AE87" s="42"/>
      <c r="AF87" s="42"/>
      <c r="AG87" s="42"/>
      <c r="AH87" s="42"/>
    </row>
    <row r="88" spans="1:35" ht="12.75" customHeight="1">
      <c r="D88" s="42"/>
      <c r="N88" s="42"/>
      <c r="Z88" s="42"/>
      <c r="AB88" s="42"/>
      <c r="AC88" s="42"/>
      <c r="AD88" s="42"/>
      <c r="AE88" s="42"/>
      <c r="AF88" s="42"/>
      <c r="AG88" s="42"/>
      <c r="AH88" s="42"/>
    </row>
    <row r="89" spans="1:35" ht="12.75" customHeight="1">
      <c r="B89" s="50"/>
      <c r="C89" s="50"/>
      <c r="D89" s="50"/>
      <c r="E89" s="50"/>
      <c r="F89" s="50"/>
      <c r="G89" s="50"/>
      <c r="H89" s="50"/>
      <c r="I89" s="50"/>
      <c r="J89" s="50"/>
      <c r="K89" s="127"/>
      <c r="L89" s="50"/>
      <c r="M89" s="50"/>
      <c r="N89" s="50"/>
      <c r="O89" s="127"/>
      <c r="P89" s="50"/>
      <c r="Q89" s="50"/>
      <c r="R89" s="50"/>
      <c r="S89" s="50"/>
      <c r="V89" s="50"/>
      <c r="W89" s="50"/>
      <c r="X89" s="50"/>
      <c r="Y89" s="50"/>
      <c r="Z89" s="50"/>
      <c r="AA89" s="50"/>
      <c r="AB89" s="50"/>
      <c r="AC89" s="50"/>
      <c r="AD89" s="50"/>
      <c r="AE89" s="50"/>
      <c r="AF89" s="50"/>
      <c r="AG89" s="50"/>
      <c r="AH89" s="50"/>
      <c r="AI89" s="50"/>
    </row>
    <row r="90" spans="1:35" ht="12.75" customHeight="1">
      <c r="C90" s="15"/>
      <c r="E90" s="15"/>
      <c r="F90" s="15"/>
      <c r="G90" s="15"/>
      <c r="H90" s="15"/>
      <c r="I90" s="15"/>
      <c r="L90" s="15"/>
      <c r="M90" s="15"/>
      <c r="P90" s="15"/>
      <c r="Q90" s="15"/>
      <c r="R90" s="15"/>
      <c r="S90" s="15"/>
      <c r="W90" s="15"/>
      <c r="X90" s="15"/>
      <c r="Y90" s="15"/>
      <c r="AA90" s="15"/>
      <c r="AC90" s="15"/>
      <c r="AD90" s="15"/>
      <c r="AE90" s="15"/>
      <c r="AG90" s="15"/>
      <c r="AI90" s="15"/>
    </row>
    <row r="91" spans="1:35" ht="12.75" customHeight="1">
      <c r="C91" s="15"/>
      <c r="E91" s="15"/>
      <c r="F91" s="15"/>
      <c r="G91" s="15"/>
      <c r="H91" s="15"/>
      <c r="I91" s="15"/>
      <c r="L91" s="15"/>
      <c r="M91" s="15"/>
      <c r="P91" s="15"/>
      <c r="Q91" s="15"/>
      <c r="R91" s="15"/>
      <c r="S91" s="15"/>
      <c r="W91" s="15"/>
      <c r="X91" s="15"/>
      <c r="Y91" s="15"/>
      <c r="AA91" s="15"/>
      <c r="AC91" s="15"/>
      <c r="AD91" s="15"/>
      <c r="AE91" s="15"/>
      <c r="AG91" s="15"/>
      <c r="AI91" s="15"/>
    </row>
    <row r="92" spans="1:35" ht="12.75" customHeight="1">
      <c r="C92" s="15"/>
      <c r="E92" s="15"/>
      <c r="F92" s="15"/>
      <c r="G92" s="15"/>
      <c r="H92" s="15"/>
      <c r="I92" s="15"/>
      <c r="L92" s="15"/>
      <c r="M92" s="15"/>
      <c r="P92" s="15"/>
      <c r="Q92" s="15"/>
      <c r="R92" s="15"/>
      <c r="S92" s="15"/>
      <c r="W92" s="15"/>
      <c r="X92" s="15"/>
      <c r="Y92" s="15"/>
      <c r="AA92" s="15"/>
      <c r="AC92" s="15"/>
      <c r="AD92" s="15"/>
      <c r="AE92" s="15"/>
      <c r="AG92" s="15"/>
      <c r="AI92" s="15"/>
    </row>
    <row r="93" spans="1:35" ht="12.75" customHeight="1">
      <c r="C93" s="15"/>
      <c r="E93" s="15"/>
      <c r="F93" s="15"/>
      <c r="G93" s="15"/>
      <c r="H93" s="15"/>
      <c r="I93" s="15"/>
      <c r="L93" s="15"/>
      <c r="M93" s="15"/>
      <c r="P93" s="15"/>
      <c r="Q93" s="15"/>
      <c r="R93" s="15"/>
      <c r="S93" s="15"/>
      <c r="W93" s="15"/>
      <c r="X93" s="15"/>
      <c r="Y93" s="15"/>
      <c r="AA93" s="15"/>
      <c r="AC93" s="15"/>
      <c r="AD93" s="15"/>
      <c r="AE93" s="15"/>
      <c r="AG93" s="15"/>
      <c r="AI93" s="15"/>
    </row>
    <row r="94" spans="1:35" ht="12.75" customHeight="1">
      <c r="C94" s="15"/>
      <c r="E94" s="15"/>
      <c r="F94" s="15"/>
      <c r="G94" s="15"/>
      <c r="H94" s="15"/>
      <c r="I94" s="15"/>
      <c r="L94" s="15"/>
      <c r="M94" s="15"/>
      <c r="P94" s="15"/>
      <c r="Q94" s="15"/>
      <c r="R94" s="15"/>
      <c r="S94" s="15"/>
      <c r="W94" s="15"/>
      <c r="X94" s="15"/>
      <c r="Y94" s="15"/>
      <c r="AA94" s="15"/>
      <c r="AC94" s="15"/>
      <c r="AD94" s="15"/>
      <c r="AE94" s="15"/>
      <c r="AG94" s="15"/>
      <c r="AI94" s="15"/>
    </row>
    <row r="95" spans="1:35" ht="12.75" customHeight="1">
      <c r="A95" s="1"/>
      <c r="C95" s="15"/>
      <c r="E95" s="15"/>
      <c r="F95" s="15"/>
      <c r="G95" s="15"/>
      <c r="H95" s="15"/>
      <c r="I95" s="15"/>
      <c r="L95" s="15"/>
      <c r="M95" s="15"/>
      <c r="P95" s="15"/>
      <c r="Q95" s="15"/>
      <c r="R95" s="15"/>
      <c r="S95" s="15"/>
      <c r="W95" s="15"/>
      <c r="X95" s="15"/>
      <c r="Y95" s="15"/>
      <c r="AA95" s="15"/>
      <c r="AC95" s="15"/>
      <c r="AD95" s="15"/>
      <c r="AE95" s="15"/>
      <c r="AG95" s="15"/>
      <c r="AI95" s="15"/>
    </row>
    <row r="96" spans="1:35" ht="12.75" customHeight="1">
      <c r="C96" s="15"/>
      <c r="E96" s="15"/>
      <c r="F96" s="15"/>
      <c r="G96" s="15"/>
      <c r="H96" s="15"/>
      <c r="I96" s="15"/>
      <c r="L96" s="15"/>
      <c r="M96" s="15"/>
      <c r="P96" s="15"/>
      <c r="Q96" s="15"/>
      <c r="R96" s="15"/>
      <c r="S96" s="15"/>
      <c r="W96" s="15"/>
      <c r="X96" s="15"/>
      <c r="Y96" s="15"/>
      <c r="AA96" s="15"/>
      <c r="AC96" s="15"/>
      <c r="AD96" s="15"/>
      <c r="AE96" s="15"/>
      <c r="AG96" s="15"/>
      <c r="AI96" s="15"/>
    </row>
    <row r="97" spans="1:35" ht="12.75" customHeight="1">
      <c r="C97" s="15"/>
      <c r="E97" s="15"/>
      <c r="F97" s="15"/>
      <c r="G97" s="15"/>
      <c r="H97" s="15"/>
      <c r="I97" s="15"/>
      <c r="L97" s="15"/>
      <c r="M97" s="15"/>
      <c r="P97" s="15"/>
      <c r="Q97" s="15"/>
      <c r="R97" s="15"/>
      <c r="S97" s="15"/>
      <c r="W97" s="15"/>
      <c r="X97" s="15"/>
      <c r="Y97" s="15"/>
      <c r="AA97" s="15"/>
      <c r="AC97" s="15"/>
      <c r="AD97" s="15"/>
      <c r="AE97" s="15"/>
      <c r="AG97" s="15"/>
      <c r="AI97" s="15"/>
    </row>
    <row r="98" spans="1:35" ht="12.75" customHeight="1">
      <c r="A98" s="118"/>
      <c r="C98" s="15"/>
      <c r="E98" s="15"/>
      <c r="F98" s="15"/>
      <c r="G98" s="15"/>
      <c r="H98" s="15"/>
      <c r="I98" s="15"/>
      <c r="L98" s="15"/>
      <c r="M98" s="15"/>
      <c r="P98" s="15"/>
      <c r="Q98" s="15"/>
      <c r="R98" s="15"/>
      <c r="S98" s="15"/>
      <c r="W98" s="15"/>
      <c r="X98" s="15"/>
      <c r="Y98" s="15"/>
      <c r="AA98" s="15"/>
      <c r="AC98" s="15"/>
      <c r="AD98" s="15"/>
      <c r="AE98" s="15"/>
      <c r="AG98" s="15"/>
      <c r="AI98" s="15"/>
    </row>
    <row r="99" spans="1:35" ht="12.75" customHeight="1">
      <c r="E99" s="15"/>
      <c r="L99" s="15"/>
      <c r="M99" s="15"/>
      <c r="P99" s="15"/>
      <c r="Q99" s="15"/>
      <c r="R99" s="15"/>
      <c r="S99" s="15"/>
      <c r="W99" s="15"/>
      <c r="X99" s="15"/>
      <c r="Y99" s="15"/>
      <c r="AA99" s="15"/>
      <c r="AC99" s="15"/>
      <c r="AD99" s="15"/>
      <c r="AE99" s="15"/>
      <c r="AG99" s="15"/>
      <c r="AI99" s="15"/>
    </row>
    <row r="100" spans="1:35" ht="12.75" customHeight="1">
      <c r="E100" s="15"/>
      <c r="L100" s="15"/>
      <c r="M100" s="15"/>
      <c r="P100" s="15"/>
      <c r="Q100" s="15"/>
      <c r="R100" s="15"/>
      <c r="S100" s="15"/>
      <c r="W100" s="15"/>
      <c r="X100" s="15"/>
      <c r="Y100" s="15"/>
      <c r="AA100" s="15"/>
      <c r="AC100" s="15"/>
      <c r="AD100" s="15"/>
      <c r="AE100" s="15"/>
      <c r="AG100" s="15"/>
      <c r="AI100" s="15"/>
    </row>
    <row r="101" spans="1:35" ht="12.75" customHeight="1">
      <c r="E101" s="15"/>
      <c r="L101" s="15"/>
      <c r="M101" s="15"/>
      <c r="P101" s="15"/>
      <c r="Q101" s="15"/>
      <c r="R101" s="15"/>
      <c r="S101" s="15"/>
      <c r="W101" s="15"/>
      <c r="X101" s="15"/>
      <c r="Y101" s="15"/>
      <c r="AA101" s="15"/>
      <c r="AC101" s="15"/>
      <c r="AD101" s="15"/>
      <c r="AE101" s="15"/>
      <c r="AG101" s="15"/>
      <c r="AI101" s="15"/>
    </row>
    <row r="102" spans="1:35" ht="12.75" customHeight="1">
      <c r="E102" s="15"/>
      <c r="L102" s="15"/>
      <c r="M102" s="15"/>
      <c r="P102" s="15"/>
      <c r="Q102" s="15"/>
      <c r="R102" s="15"/>
      <c r="S102" s="15"/>
      <c r="W102" s="15"/>
      <c r="X102" s="15"/>
      <c r="Y102" s="15"/>
      <c r="AA102" s="15"/>
      <c r="AC102" s="15"/>
      <c r="AD102" s="15"/>
      <c r="AE102" s="15"/>
      <c r="AG102" s="15"/>
      <c r="AI102" s="15"/>
    </row>
  </sheetData>
  <phoneticPr fontId="0" type="noConversion"/>
  <pageMargins left="0.39370078740157483" right="0.39370078740157483" top="0.59055118110236227" bottom="0.39370078740157483" header="0.39370078740157483" footer="0.39370078740157483"/>
  <pageSetup paperSize="9" scale="65"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7">
    <pageSetUpPr fitToPage="1"/>
  </sheetPr>
  <dimension ref="A1:CL102"/>
  <sheetViews>
    <sheetView workbookViewId="0" xr3:uid="{44C9DB06-433C-50F5-8210-7EB2F2901AA3}">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85546875" style="10" bestFit="1" customWidth="1"/>
    <col min="2" max="2" width="12.7109375" style="10" customWidth="1"/>
    <col min="3" max="3" width="4.7109375" style="10" customWidth="1"/>
    <col min="4" max="4" width="12.7109375" style="10" customWidth="1"/>
    <col min="5" max="5" width="4.7109375" style="10" customWidth="1"/>
    <col min="6" max="6" width="11.5703125" style="10" customWidth="1"/>
    <col min="7" max="7" width="4.7109375" style="10" customWidth="1"/>
    <col min="8" max="8" width="11.85546875" style="10" customWidth="1"/>
    <col min="9" max="9" width="4.7109375" style="10" customWidth="1"/>
    <col min="10" max="10" width="11.140625" style="10" customWidth="1"/>
    <col min="11" max="11" width="4.7109375" style="10" customWidth="1"/>
    <col min="12" max="12" width="8.28515625" style="10" customWidth="1"/>
    <col min="13" max="13" width="4.85546875" style="10" customWidth="1"/>
    <col min="14" max="14" width="8.28515625" style="10" customWidth="1"/>
    <col min="15" max="15" width="4.85546875" style="10" customWidth="1"/>
    <col min="16" max="16" width="11.42578125" style="10" customWidth="1"/>
    <col min="17" max="17" width="4.7109375" style="10" customWidth="1"/>
    <col min="18" max="18" width="12.7109375" style="10" customWidth="1"/>
    <col min="19" max="19" width="4.7109375" style="10" customWidth="1"/>
    <col min="20" max="20" width="11.42578125" style="10" customWidth="1"/>
    <col min="21" max="21" width="4.7109375" style="10" customWidth="1"/>
    <col min="22" max="22" width="12.7109375" style="10" customWidth="1"/>
    <col min="23" max="23" width="4.7109375" style="10" customWidth="1"/>
    <col min="24" max="24" width="12.7109375" style="10" customWidth="1"/>
    <col min="25" max="25" width="4.7109375" style="10" customWidth="1"/>
    <col min="26" max="26" width="12.85546875" style="10" customWidth="1"/>
    <col min="27" max="27" width="4.7109375" style="10" customWidth="1"/>
    <col min="28" max="28" width="12.7109375" style="14" bestFit="1" customWidth="1"/>
    <col min="29" max="29" width="4.7109375" style="14" customWidth="1"/>
    <col min="30" max="30" width="10.85546875" style="10" customWidth="1"/>
    <col min="31" max="31" width="4.7109375" style="10" customWidth="1"/>
    <col min="32" max="32" width="12.7109375" style="10" customWidth="1"/>
    <col min="33" max="33" width="5.5703125" style="10" customWidth="1"/>
    <col min="34" max="34" width="12.7109375" style="10" customWidth="1"/>
    <col min="35" max="35" width="4.7109375" style="10" customWidth="1"/>
    <col min="36" max="36" width="12.7109375" style="10" customWidth="1"/>
    <col min="37" max="37" width="4.7109375" style="10" customWidth="1"/>
    <col min="38" max="38" width="12.7109375" style="10" customWidth="1"/>
    <col min="39" max="39" width="4.7109375" style="10" customWidth="1"/>
    <col min="40" max="40" width="11.5703125" style="10" customWidth="1"/>
    <col min="41" max="41" width="4.7109375" style="10" customWidth="1"/>
    <col min="42" max="42" width="12.7109375" style="10" customWidth="1"/>
    <col min="43" max="43" width="4.7109375" style="10" customWidth="1"/>
    <col min="44" max="44" width="12.7109375" style="10" customWidth="1"/>
    <col min="45" max="45" width="4.7109375" style="10" customWidth="1"/>
    <col min="46" max="46" width="9.85546875" style="10" customWidth="1"/>
    <col min="47" max="47" width="4.7109375" style="10" customWidth="1"/>
    <col min="48" max="48" width="12.7109375" style="10" customWidth="1"/>
    <col min="49" max="49" width="4.7109375" style="10" customWidth="1"/>
    <col min="50" max="50" width="9.28515625" style="10" customWidth="1"/>
    <col min="51" max="51" width="5.5703125" style="10" customWidth="1"/>
    <col min="52" max="52" width="9.28515625" style="10" customWidth="1"/>
    <col min="53" max="53" width="7" style="10" bestFit="1" customWidth="1"/>
    <col min="54" max="54" width="9" style="10" customWidth="1"/>
    <col min="55" max="55" width="5.5703125" style="10" customWidth="1"/>
    <col min="56" max="56" width="9" style="10" customWidth="1"/>
    <col min="57" max="57" width="5.5703125" style="10" customWidth="1"/>
    <col min="58" max="58" width="9.140625" style="10"/>
    <col min="59" max="59" width="5.5703125" style="10" customWidth="1"/>
    <col min="60" max="60" width="12" style="10" customWidth="1"/>
    <col min="61" max="61" width="6.85546875" style="10" customWidth="1"/>
    <col min="62" max="62" width="10" style="10" customWidth="1"/>
    <col min="63" max="63" width="4.7109375" style="10" customWidth="1"/>
    <col min="64" max="64" width="9" style="10" customWidth="1"/>
    <col min="65" max="65" width="4.7109375" style="10" customWidth="1"/>
    <col min="66" max="66" width="12.7109375" style="10" customWidth="1"/>
    <col min="67" max="67" width="4.7109375" style="10" customWidth="1"/>
    <col min="68" max="68" width="13.85546875" style="10" customWidth="1"/>
    <col min="69" max="69" width="4.140625" style="10" customWidth="1"/>
    <col min="70" max="70" width="11.7109375" style="10" customWidth="1"/>
    <col min="71" max="71" width="4.85546875" style="10" customWidth="1"/>
    <col min="72" max="72" width="13" style="10" customWidth="1"/>
    <col min="73" max="73" width="4.7109375" style="10" customWidth="1"/>
    <col min="74" max="74" width="9.5703125" style="10" customWidth="1"/>
    <col min="75" max="75" width="4.7109375" style="10" customWidth="1"/>
    <col min="76" max="76" width="9.42578125" style="10" customWidth="1"/>
    <col min="77" max="77" width="4.7109375" style="10" customWidth="1"/>
    <col min="78" max="81" width="9.140625" style="9"/>
    <col min="82" max="82" width="4.7109375" style="10" customWidth="1"/>
    <col min="83" max="83" width="12.7109375" style="10" customWidth="1"/>
    <col min="84" max="84" width="4.7109375" style="10" customWidth="1"/>
    <col min="85" max="85" width="12.7109375" style="10" customWidth="1"/>
    <col min="86" max="86" width="4.7109375" style="10" customWidth="1"/>
    <col min="87" max="16384" width="9.140625" style="10"/>
  </cols>
  <sheetData>
    <row r="1" spans="1:90" ht="12.75" customHeight="1">
      <c r="L1" s="14"/>
      <c r="M1" s="14"/>
      <c r="N1" s="14"/>
      <c r="O1" s="14"/>
      <c r="S1" s="10">
        <v>1</v>
      </c>
      <c r="Z1" s="70"/>
      <c r="BH1" s="15"/>
      <c r="BI1" s="14"/>
      <c r="BR1" s="2"/>
      <c r="BS1" s="14"/>
      <c r="CD1" s="15"/>
      <c r="CE1" s="14"/>
      <c r="CF1" s="14"/>
      <c r="CG1" s="14"/>
      <c r="CH1" s="14"/>
    </row>
    <row r="2" spans="1:90" ht="12.75" customHeight="1">
      <c r="D2" s="70" t="s">
        <v>389</v>
      </c>
      <c r="F2" s="70" t="s">
        <v>389</v>
      </c>
      <c r="H2" s="70" t="s">
        <v>389</v>
      </c>
      <c r="J2" s="70" t="s">
        <v>389</v>
      </c>
      <c r="L2" s="50" t="s">
        <v>389</v>
      </c>
      <c r="M2" s="14"/>
      <c r="N2" s="50" t="s">
        <v>389</v>
      </c>
      <c r="O2" s="14"/>
      <c r="P2" s="70" t="s">
        <v>389</v>
      </c>
      <c r="R2" s="70" t="s">
        <v>389</v>
      </c>
      <c r="T2" s="70" t="s">
        <v>389</v>
      </c>
      <c r="V2" s="70" t="s">
        <v>389</v>
      </c>
      <c r="X2" s="70" t="s">
        <v>389</v>
      </c>
      <c r="Z2" s="70" t="s">
        <v>389</v>
      </c>
      <c r="AB2" s="50" t="s">
        <v>389</v>
      </c>
      <c r="AF2" s="70" t="s">
        <v>389</v>
      </c>
      <c r="AH2" s="70" t="s">
        <v>389</v>
      </c>
      <c r="AJ2" s="70" t="s">
        <v>389</v>
      </c>
      <c r="AL2" s="70" t="s">
        <v>389</v>
      </c>
      <c r="AN2" s="127" t="s">
        <v>389</v>
      </c>
      <c r="AP2" s="127" t="s">
        <v>389</v>
      </c>
      <c r="AT2" s="70" t="s">
        <v>389</v>
      </c>
      <c r="AV2" s="70" t="s">
        <v>389</v>
      </c>
      <c r="AX2" s="70" t="s">
        <v>389</v>
      </c>
      <c r="AZ2" s="70" t="s">
        <v>389</v>
      </c>
      <c r="BB2" s="70" t="s">
        <v>389</v>
      </c>
      <c r="BD2" s="70" t="s">
        <v>389</v>
      </c>
      <c r="BF2" s="70" t="s">
        <v>389</v>
      </c>
      <c r="BH2" s="127" t="s">
        <v>389</v>
      </c>
      <c r="BI2" s="14"/>
      <c r="BJ2" s="70" t="s">
        <v>389</v>
      </c>
      <c r="BL2" s="70" t="s">
        <v>389</v>
      </c>
      <c r="BN2" s="70" t="s">
        <v>389</v>
      </c>
      <c r="BP2" s="50" t="s">
        <v>389</v>
      </c>
      <c r="BR2" s="50" t="s">
        <v>389</v>
      </c>
      <c r="BS2" s="14"/>
      <c r="BT2" s="50" t="s">
        <v>389</v>
      </c>
      <c r="BV2" s="50" t="s">
        <v>389</v>
      </c>
      <c r="BX2" s="50" t="s">
        <v>389</v>
      </c>
      <c r="CD2" s="15"/>
      <c r="CE2" s="14"/>
      <c r="CF2" s="14"/>
      <c r="CG2" s="14"/>
      <c r="CH2" s="14"/>
    </row>
    <row r="3" spans="1:90" s="109" customFormat="1" ht="12.75" customHeight="1">
      <c r="A3" s="179" t="s">
        <v>1013</v>
      </c>
      <c r="B3" s="162" t="s">
        <v>80</v>
      </c>
      <c r="C3" s="162"/>
      <c r="D3" s="16" t="s">
        <v>589</v>
      </c>
      <c r="E3" s="162"/>
      <c r="F3" s="186" t="s">
        <v>394</v>
      </c>
      <c r="G3" s="162"/>
      <c r="H3" s="180" t="s">
        <v>1014</v>
      </c>
      <c r="I3" s="162"/>
      <c r="J3" s="186" t="s">
        <v>1015</v>
      </c>
      <c r="K3" s="162"/>
      <c r="L3" s="186" t="s">
        <v>591</v>
      </c>
      <c r="M3" s="162"/>
      <c r="N3" s="186" t="s">
        <v>1016</v>
      </c>
      <c r="O3" s="162"/>
      <c r="P3" s="186" t="s">
        <v>1017</v>
      </c>
      <c r="Q3" s="162"/>
      <c r="R3" s="181" t="s">
        <v>402</v>
      </c>
      <c r="S3" s="162"/>
      <c r="T3" s="186" t="s">
        <v>1018</v>
      </c>
      <c r="U3" s="162"/>
      <c r="V3" s="162" t="s">
        <v>405</v>
      </c>
      <c r="W3" s="181"/>
      <c r="X3" s="181" t="s">
        <v>405</v>
      </c>
      <c r="Y3" s="181"/>
      <c r="Z3" s="16" t="s">
        <v>408</v>
      </c>
      <c r="AA3" s="16"/>
      <c r="AB3" s="186" t="s">
        <v>412</v>
      </c>
      <c r="AC3" s="16"/>
      <c r="AD3" s="261" t="s">
        <v>508</v>
      </c>
      <c r="AE3" s="16"/>
      <c r="AF3" s="162" t="s">
        <v>1019</v>
      </c>
      <c r="AG3" s="162"/>
      <c r="AH3" s="180" t="s">
        <v>599</v>
      </c>
      <c r="AI3" s="162"/>
      <c r="AJ3" s="180" t="s">
        <v>1020</v>
      </c>
      <c r="AK3" s="162"/>
      <c r="AL3" s="162" t="s">
        <v>422</v>
      </c>
      <c r="AM3" s="162"/>
      <c r="AN3" s="185" t="s">
        <v>1021</v>
      </c>
      <c r="AO3" s="180"/>
      <c r="AP3" s="185" t="s">
        <v>1021</v>
      </c>
      <c r="AQ3" s="162"/>
      <c r="AR3" s="162" t="s">
        <v>425</v>
      </c>
      <c r="AS3" s="162"/>
      <c r="AT3" s="162" t="s">
        <v>425</v>
      </c>
      <c r="AU3" s="162"/>
      <c r="AV3" s="162" t="s">
        <v>428</v>
      </c>
      <c r="AW3" s="162"/>
      <c r="AX3" s="180" t="s">
        <v>569</v>
      </c>
      <c r="AY3" s="162"/>
      <c r="AZ3" s="180" t="s">
        <v>1022</v>
      </c>
      <c r="BA3" s="162"/>
      <c r="BB3" s="16" t="s">
        <v>435</v>
      </c>
      <c r="BC3" s="16"/>
      <c r="BD3" s="16" t="s">
        <v>1023</v>
      </c>
      <c r="BE3" s="16"/>
      <c r="BF3" s="181" t="s">
        <v>1024</v>
      </c>
      <c r="BG3" s="162"/>
      <c r="BH3" s="180" t="s">
        <v>438</v>
      </c>
      <c r="BI3" s="162"/>
      <c r="BJ3" s="16" t="s">
        <v>1025</v>
      </c>
      <c r="BK3" s="162"/>
      <c r="BL3" s="16" t="s">
        <v>1025</v>
      </c>
      <c r="BM3" s="162"/>
      <c r="BN3" s="186" t="s">
        <v>739</v>
      </c>
      <c r="BO3" s="162"/>
      <c r="BP3" s="162" t="s">
        <v>1026</v>
      </c>
      <c r="BQ3" s="162"/>
      <c r="BR3" s="162" t="s">
        <v>1026</v>
      </c>
      <c r="BS3" s="162"/>
      <c r="BT3" s="162" t="s">
        <v>446</v>
      </c>
      <c r="BU3" s="162"/>
      <c r="BV3" s="162" t="s">
        <v>446</v>
      </c>
      <c r="BW3" s="267"/>
      <c r="BX3" s="162" t="s">
        <v>446</v>
      </c>
      <c r="BY3" s="162"/>
      <c r="CD3" s="32"/>
      <c r="CE3" s="32"/>
      <c r="CF3" s="32"/>
      <c r="CG3" s="32"/>
      <c r="CH3" s="266"/>
      <c r="CI3" s="32"/>
      <c r="CJ3" s="266"/>
      <c r="CK3" s="32"/>
      <c r="CL3" s="32"/>
    </row>
    <row r="4" spans="1:90" s="109" customFormat="1" ht="12.75" customHeight="1">
      <c r="A4" s="288" t="s">
        <v>285</v>
      </c>
      <c r="B4" s="183"/>
      <c r="C4" s="183"/>
      <c r="D4" s="182" t="s">
        <v>1027</v>
      </c>
      <c r="E4" s="183"/>
      <c r="F4" s="188" t="s">
        <v>1028</v>
      </c>
      <c r="G4" s="183"/>
      <c r="H4" s="184" t="s">
        <v>873</v>
      </c>
      <c r="I4" s="183"/>
      <c r="J4" s="188" t="s">
        <v>679</v>
      </c>
      <c r="K4" s="183"/>
      <c r="L4" s="188" t="s">
        <v>1029</v>
      </c>
      <c r="M4" s="183"/>
      <c r="N4" s="188" t="s">
        <v>1030</v>
      </c>
      <c r="O4" s="183"/>
      <c r="P4" s="188" t="s">
        <v>1031</v>
      </c>
      <c r="Q4" s="183"/>
      <c r="R4" s="189" t="s">
        <v>1032</v>
      </c>
      <c r="S4" s="183"/>
      <c r="T4" s="188" t="s">
        <v>1033</v>
      </c>
      <c r="U4" s="183"/>
      <c r="V4" s="183" t="s">
        <v>1027</v>
      </c>
      <c r="W4" s="189"/>
      <c r="X4" s="189" t="s">
        <v>1034</v>
      </c>
      <c r="Y4" s="189"/>
      <c r="Z4" s="182" t="s">
        <v>1035</v>
      </c>
      <c r="AA4" s="182"/>
      <c r="AB4" s="188" t="s">
        <v>1033</v>
      </c>
      <c r="AC4" s="182"/>
      <c r="AD4" s="262" t="s">
        <v>1036</v>
      </c>
      <c r="AE4" s="182"/>
      <c r="AF4" s="183" t="s">
        <v>1037</v>
      </c>
      <c r="AG4" s="183"/>
      <c r="AH4" s="184" t="s">
        <v>1038</v>
      </c>
      <c r="AI4" s="183"/>
      <c r="AJ4" s="184" t="s">
        <v>1039</v>
      </c>
      <c r="AK4" s="183"/>
      <c r="AL4" s="183" t="s">
        <v>1027</v>
      </c>
      <c r="AM4" s="183"/>
      <c r="AN4" s="182" t="s">
        <v>632</v>
      </c>
      <c r="AO4" s="184"/>
      <c r="AP4" s="187" t="s">
        <v>622</v>
      </c>
      <c r="AQ4" s="183"/>
      <c r="AR4" s="183" t="s">
        <v>1040</v>
      </c>
      <c r="AS4" s="183"/>
      <c r="AT4" s="183" t="s">
        <v>1041</v>
      </c>
      <c r="AU4" s="183"/>
      <c r="AV4" s="183" t="s">
        <v>1042</v>
      </c>
      <c r="AW4" s="183"/>
      <c r="AX4" s="184" t="s">
        <v>1043</v>
      </c>
      <c r="AY4" s="183"/>
      <c r="AZ4" s="184" t="s">
        <v>1033</v>
      </c>
      <c r="BA4" s="183"/>
      <c r="BB4" s="182" t="s">
        <v>1033</v>
      </c>
      <c r="BC4" s="182"/>
      <c r="BD4" s="182" t="s">
        <v>679</v>
      </c>
      <c r="BE4" s="182"/>
      <c r="BF4" s="189" t="s">
        <v>1044</v>
      </c>
      <c r="BG4" s="183"/>
      <c r="BH4" s="188" t="s">
        <v>1045</v>
      </c>
      <c r="BI4" s="183"/>
      <c r="BJ4" s="182" t="s">
        <v>622</v>
      </c>
      <c r="BK4" s="183"/>
      <c r="BL4" s="182" t="s">
        <v>632</v>
      </c>
      <c r="BM4" s="183"/>
      <c r="BN4" s="268" t="s">
        <v>1046</v>
      </c>
      <c r="BO4" s="183"/>
      <c r="BP4" s="183" t="s">
        <v>621</v>
      </c>
      <c r="BQ4" s="183"/>
      <c r="BR4" s="183" t="s">
        <v>632</v>
      </c>
      <c r="BS4" s="183"/>
      <c r="BT4" s="183" t="s">
        <v>1047</v>
      </c>
      <c r="BU4" s="183"/>
      <c r="BV4" s="183" t="s">
        <v>1048</v>
      </c>
      <c r="BW4" s="269"/>
      <c r="BX4" s="183" t="s">
        <v>1049</v>
      </c>
      <c r="BY4" s="183"/>
      <c r="CD4" s="32"/>
      <c r="CE4" s="32"/>
      <c r="CF4" s="32"/>
      <c r="CG4" s="32"/>
      <c r="CH4" s="266"/>
      <c r="CI4" s="32"/>
      <c r="CJ4" s="266"/>
      <c r="CK4" s="32"/>
      <c r="CL4" s="32"/>
    </row>
    <row r="5" spans="1:90" ht="12.75" customHeight="1">
      <c r="A5" s="60"/>
      <c r="B5" s="60" t="s">
        <v>84</v>
      </c>
      <c r="C5" s="60" t="s">
        <v>16</v>
      </c>
      <c r="D5" s="60" t="s">
        <v>84</v>
      </c>
      <c r="E5" s="60" t="s">
        <v>16</v>
      </c>
      <c r="F5" s="60" t="s">
        <v>84</v>
      </c>
      <c r="G5" s="60" t="s">
        <v>16</v>
      </c>
      <c r="H5" s="60" t="s">
        <v>84</v>
      </c>
      <c r="I5" s="60" t="s">
        <v>16</v>
      </c>
      <c r="J5" s="60" t="s">
        <v>84</v>
      </c>
      <c r="K5" s="60" t="s">
        <v>16</v>
      </c>
      <c r="L5" s="60" t="s">
        <v>84</v>
      </c>
      <c r="M5" s="60" t="s">
        <v>16</v>
      </c>
      <c r="N5" s="60" t="s">
        <v>84</v>
      </c>
      <c r="O5" s="60" t="s">
        <v>16</v>
      </c>
      <c r="P5" s="60" t="s">
        <v>84</v>
      </c>
      <c r="Q5" s="60" t="s">
        <v>16</v>
      </c>
      <c r="R5" s="60" t="s">
        <v>84</v>
      </c>
      <c r="S5" s="60" t="s">
        <v>16</v>
      </c>
      <c r="T5" s="60" t="s">
        <v>84</v>
      </c>
      <c r="U5" s="60" t="s">
        <v>16</v>
      </c>
      <c r="V5" s="60" t="s">
        <v>84</v>
      </c>
      <c r="W5" s="60" t="s">
        <v>16</v>
      </c>
      <c r="X5" s="60" t="s">
        <v>84</v>
      </c>
      <c r="Y5" s="60" t="s">
        <v>16</v>
      </c>
      <c r="Z5" s="18" t="s">
        <v>84</v>
      </c>
      <c r="AA5" s="18" t="s">
        <v>16</v>
      </c>
      <c r="AB5" s="18" t="s">
        <v>84</v>
      </c>
      <c r="AC5" s="49" t="s">
        <v>16</v>
      </c>
      <c r="AD5" s="18" t="s">
        <v>84</v>
      </c>
      <c r="AE5" s="18" t="s">
        <v>16</v>
      </c>
      <c r="AF5" s="60" t="s">
        <v>84</v>
      </c>
      <c r="AG5" s="60" t="s">
        <v>16</v>
      </c>
      <c r="AH5" s="60" t="s">
        <v>84</v>
      </c>
      <c r="AI5" s="60" t="s">
        <v>16</v>
      </c>
      <c r="AJ5" s="60" t="s">
        <v>84</v>
      </c>
      <c r="AK5" s="60" t="s">
        <v>16</v>
      </c>
      <c r="AL5" s="60" t="s">
        <v>84</v>
      </c>
      <c r="AM5" s="60" t="s">
        <v>16</v>
      </c>
      <c r="AN5" s="60" t="s">
        <v>84</v>
      </c>
      <c r="AO5" s="60" t="s">
        <v>16</v>
      </c>
      <c r="AP5" s="60" t="s">
        <v>84</v>
      </c>
      <c r="AQ5" s="60" t="s">
        <v>16</v>
      </c>
      <c r="AR5" s="18" t="s">
        <v>84</v>
      </c>
      <c r="AS5" s="18" t="s">
        <v>16</v>
      </c>
      <c r="AT5" s="60" t="s">
        <v>84</v>
      </c>
      <c r="AU5" s="60" t="s">
        <v>16</v>
      </c>
      <c r="AV5" s="60" t="s">
        <v>84</v>
      </c>
      <c r="AW5" s="60" t="s">
        <v>16</v>
      </c>
      <c r="AX5" s="60" t="s">
        <v>84</v>
      </c>
      <c r="AY5" s="60" t="s">
        <v>16</v>
      </c>
      <c r="AZ5" s="60" t="s">
        <v>84</v>
      </c>
      <c r="BA5" s="60" t="s">
        <v>16</v>
      </c>
      <c r="BB5" s="60" t="s">
        <v>84</v>
      </c>
      <c r="BC5" s="60" t="s">
        <v>16</v>
      </c>
      <c r="BD5" s="60" t="s">
        <v>84</v>
      </c>
      <c r="BE5" s="60" t="s">
        <v>16</v>
      </c>
      <c r="BF5" s="60" t="s">
        <v>84</v>
      </c>
      <c r="BG5" s="60" t="s">
        <v>16</v>
      </c>
      <c r="BH5" s="60" t="s">
        <v>84</v>
      </c>
      <c r="BI5" s="60" t="s">
        <v>16</v>
      </c>
      <c r="BJ5" s="60" t="s">
        <v>84</v>
      </c>
      <c r="BK5" s="60" t="s">
        <v>16</v>
      </c>
      <c r="BL5" s="60" t="s">
        <v>84</v>
      </c>
      <c r="BM5" s="60" t="s">
        <v>16</v>
      </c>
      <c r="BN5" s="60" t="s">
        <v>84</v>
      </c>
      <c r="BO5" s="60" t="s">
        <v>16</v>
      </c>
      <c r="BP5" s="60" t="s">
        <v>84</v>
      </c>
      <c r="BQ5" s="60" t="s">
        <v>16</v>
      </c>
      <c r="BR5" s="60" t="s">
        <v>84</v>
      </c>
      <c r="BS5" s="60" t="s">
        <v>16</v>
      </c>
      <c r="BT5" s="60" t="s">
        <v>84</v>
      </c>
      <c r="BU5" s="60" t="s">
        <v>16</v>
      </c>
      <c r="BV5" s="60" t="s">
        <v>84</v>
      </c>
      <c r="BW5" s="60" t="s">
        <v>16</v>
      </c>
      <c r="BX5" s="60" t="s">
        <v>84</v>
      </c>
      <c r="BY5" s="60" t="s">
        <v>16</v>
      </c>
      <c r="CD5" s="14"/>
      <c r="CE5" s="50"/>
      <c r="CF5" s="50"/>
      <c r="CG5" s="50"/>
      <c r="CH5" s="127"/>
      <c r="CI5" s="50"/>
      <c r="CJ5" s="127"/>
      <c r="CK5" s="50"/>
      <c r="CL5" s="50"/>
    </row>
    <row r="6" spans="1:90" ht="12.75" customHeight="1">
      <c r="A6" s="1" t="s">
        <v>86</v>
      </c>
      <c r="Z6" s="14"/>
      <c r="AA6" s="14"/>
      <c r="AC6" s="15"/>
      <c r="AD6" s="14"/>
      <c r="AE6" s="14"/>
      <c r="AR6" s="14"/>
      <c r="AS6" s="14"/>
      <c r="CD6" s="2"/>
      <c r="CE6" s="14"/>
      <c r="CF6" s="14"/>
      <c r="CG6" s="14"/>
      <c r="CH6" s="15"/>
      <c r="CI6" s="14"/>
      <c r="CJ6" s="15"/>
      <c r="CK6" s="14"/>
      <c r="CL6" s="14"/>
    </row>
    <row r="7" spans="1:90" ht="12.75" customHeight="1">
      <c r="A7" s="10" t="s">
        <v>88</v>
      </c>
      <c r="B7" s="105">
        <f>D7+F7+H7+J7+N7+L7+P7+R7+T7+Z7+AB7+AD7+AF7+AH7+AJ7+V7+X7+AL7+AN7+AP7+AR7+AT7+AV7+AX7+AZ7+BB7+BD7+BF7+BH7+BJ7+BL7+BN7+BP7+BR7+BT7+BV7+BX7</f>
        <v>8824.1373553899994</v>
      </c>
      <c r="C7" s="15">
        <f>B7/B$10*100</f>
        <v>94.534683191677544</v>
      </c>
      <c r="D7" s="105">
        <f>SUM('FoF1'!S9:S12)</f>
        <v>116.16901871</v>
      </c>
      <c r="E7" s="15">
        <f>D7/D$10*100</f>
        <v>94.838511847174274</v>
      </c>
      <c r="F7" s="105">
        <f>SUM('FoF1'!BC9:BC12)</f>
        <v>3947.0048980000001</v>
      </c>
      <c r="G7" s="15">
        <f>F7/F$10*100</f>
        <v>98.930703095228012</v>
      </c>
      <c r="H7" s="105">
        <f>SUM('FoF1'!BI9:BI12)</f>
        <v>0</v>
      </c>
      <c r="I7" s="15">
        <f>H7/H$10*100</f>
        <v>0</v>
      </c>
      <c r="J7" s="105">
        <f>SUM('FoF1'!CA9:CA12)</f>
        <v>54.331648000000001</v>
      </c>
      <c r="K7" s="15">
        <f>J7/J$10*100</f>
        <v>93.921092011424534</v>
      </c>
      <c r="L7" s="105">
        <f>SUM('FoF1'!CG9:CG12)</f>
        <v>0</v>
      </c>
      <c r="M7" s="15" t="e">
        <f>L7/L$10*100</f>
        <v>#DIV/0!</v>
      </c>
      <c r="N7" s="105">
        <f>SUM('FoF1'!FA9:FA12)</f>
        <v>743.7236700499999</v>
      </c>
      <c r="O7" s="15">
        <f>N7/N$10*100</f>
        <v>97.434727191814858</v>
      </c>
      <c r="P7" s="105">
        <f>SUM('FoF1'!FM9:FM12)</f>
        <v>170.358553</v>
      </c>
      <c r="Q7" s="15">
        <f>P7/P$10*100</f>
        <v>92.63992694369405</v>
      </c>
      <c r="R7" s="105">
        <f>SUM('FoF1'!FY9:FY12)</f>
        <v>3.7887316600000003</v>
      </c>
      <c r="S7" s="15">
        <f>R7/R$10*100</f>
        <v>83.419906459779511</v>
      </c>
      <c r="T7" s="105">
        <f>SUM('FoF1'!IM9:IM12)</f>
        <v>0</v>
      </c>
      <c r="U7" s="15" t="e">
        <f>T7/T$10*100</f>
        <v>#DIV/0!</v>
      </c>
      <c r="V7" s="105">
        <f>SUM('FoF1'!HU9:HU12)</f>
        <v>24.8</v>
      </c>
      <c r="W7" s="15">
        <f>V7/V$10*100</f>
        <v>100</v>
      </c>
      <c r="X7" s="105">
        <f>SUM('FoF1'!ID9:ID12)</f>
        <v>0</v>
      </c>
      <c r="Y7" s="15" t="e">
        <f>X7/X$10*100</f>
        <v>#DIV/0!</v>
      </c>
      <c r="Z7" s="105">
        <f>SUM('FoF2'!P9:P12)</f>
        <v>43.827380959999999</v>
      </c>
      <c r="AA7" s="15">
        <f>Z7/Z$10*100</f>
        <v>105.35098911270968</v>
      </c>
      <c r="AB7" s="105">
        <f>SUM('FoF2'!CA9:CA12)</f>
        <v>0</v>
      </c>
      <c r="AC7" s="15" t="e">
        <f>AB7/AB$10*100</f>
        <v>#DIV/0!</v>
      </c>
      <c r="AD7" s="105">
        <v>788.91068063</v>
      </c>
      <c r="AE7" s="15">
        <f>AD7/AD$10*100</f>
        <v>80.422202149779253</v>
      </c>
      <c r="AF7" s="105">
        <f>SUM('FoF2'!BC9:BC12)</f>
        <v>494.46471647999999</v>
      </c>
      <c r="AG7" s="15">
        <f>AF7/AF$10*100</f>
        <v>96.353007743558322</v>
      </c>
      <c r="AH7" s="105">
        <f>SUM('FoF2'!DK9:DK12)</f>
        <v>0.95628012000000007</v>
      </c>
      <c r="AI7" s="15">
        <f>AH7/AH$10*100</f>
        <v>48.020251539755705</v>
      </c>
      <c r="AJ7" s="105">
        <f>SUM('FoF2'!DT9:DT12)</f>
        <v>94.1</v>
      </c>
      <c r="AK7" s="15">
        <f>AJ7/AJ$10*100</f>
        <v>96.413934426229503</v>
      </c>
      <c r="AL7" s="105">
        <f>SUM('FoF2'!EO9:EO12)</f>
        <v>191.29867899999999</v>
      </c>
      <c r="AM7" s="15">
        <f>AL7/AL$10*100</f>
        <v>98.354964076925214</v>
      </c>
      <c r="AN7" s="105">
        <f>SUM('FoF2'!FY9:FY12)</f>
        <v>2.3726558500000001</v>
      </c>
      <c r="AO7" s="15">
        <f>AN7/AN$10*100</f>
        <v>98.774979295563966</v>
      </c>
      <c r="AP7" s="105">
        <f>SUM('FoF2'!GB9:GB12)</f>
        <v>1.90113643</v>
      </c>
      <c r="AQ7" s="15">
        <f>AP7/AP$10*100</f>
        <v>99.982123890113712</v>
      </c>
      <c r="AR7" s="105">
        <v>192.69200000000001</v>
      </c>
      <c r="AS7" s="15">
        <f>AR7/AR$10*100</f>
        <v>57.018239492466307</v>
      </c>
      <c r="AT7" s="105">
        <f>SUM('FoF2'!GZ9:GZ12)</f>
        <v>83.88</v>
      </c>
      <c r="AU7" s="15">
        <f>AT7/AT$10*100</f>
        <v>94.986807387862797</v>
      </c>
      <c r="AV7" s="105">
        <f>SUM('FoF3'!AE9:AE12)</f>
        <v>211</v>
      </c>
      <c r="AW7" s="15">
        <f>AV7/AV$10*100</f>
        <v>90.948275862068968</v>
      </c>
      <c r="AX7" s="105">
        <f>SUM('FoF3'!AN9:AN12)</f>
        <v>0</v>
      </c>
      <c r="AY7" s="15" t="e">
        <f>AX7/AX$10*100</f>
        <v>#DIV/0!</v>
      </c>
      <c r="AZ7" s="105">
        <f>SUM('FoF3'!BO9:BO12)</f>
        <v>85.673644850000002</v>
      </c>
      <c r="BA7" s="15">
        <f>AZ7/AZ$10*100</f>
        <v>100.86178528328831</v>
      </c>
      <c r="BB7" s="105">
        <f>SUM('FoF3'!DK9:DK12)</f>
        <v>53.6</v>
      </c>
      <c r="BC7" s="15">
        <f>BB7/BB$10*100</f>
        <v>97.277676950998185</v>
      </c>
      <c r="BD7" s="105">
        <f>SUM('FoF3'!DT9:DT12)</f>
        <v>106.4</v>
      </c>
      <c r="BE7" s="15">
        <f>BD7/BD$10*100</f>
        <v>92.281006071118824</v>
      </c>
      <c r="BF7" s="105">
        <f>SUM('FoF3'!CG9:CG12)</f>
        <v>100.033248</v>
      </c>
      <c r="BG7" s="15">
        <f>BF7/BF$10*100</f>
        <v>100</v>
      </c>
      <c r="BH7" s="105">
        <f>SUM('FoF3'!EU9:EU12)</f>
        <v>9.4754389100000012</v>
      </c>
      <c r="BI7" s="15">
        <f>BH7/BH$10*100</f>
        <v>99.95427580608029</v>
      </c>
      <c r="BJ7" s="105">
        <f>SUM('FoF3'!EL9:EL12)</f>
        <v>1.9</v>
      </c>
      <c r="BK7" s="15">
        <f>BJ7/BJ$10*100</f>
        <v>118.75</v>
      </c>
      <c r="BL7" s="105">
        <f>SUM('FoF3'!EI9:EI12)</f>
        <v>1.4</v>
      </c>
      <c r="BM7" s="15">
        <f>BL7/BL$10*100</f>
        <v>43.749999999999993</v>
      </c>
      <c r="BN7" s="105">
        <f>SUM('FoF3'!HC9:HC12)</f>
        <v>83.473940999999996</v>
      </c>
      <c r="BO7" s="15">
        <f>BN7/BN$10*100</f>
        <v>95.65264856405534</v>
      </c>
      <c r="BP7" s="105">
        <f>SUM('FoF3'!FY9:FY12)</f>
        <v>498.42895944999998</v>
      </c>
      <c r="BQ7" s="15">
        <f>BP7/BP$10*100</f>
        <v>99.507985033950803</v>
      </c>
      <c r="BR7" s="105">
        <f>SUM('FoF3'!FV9:FV12)</f>
        <v>64.560928290000007</v>
      </c>
      <c r="BS7" s="15">
        <f>BR7/BR$10*100</f>
        <v>99.003371890889881</v>
      </c>
      <c r="BT7" s="105">
        <f>SUM('FoF4'!BI9:BI12)</f>
        <v>66.333500000000001</v>
      </c>
      <c r="BU7" s="15">
        <f>BT7/BT$10*100</f>
        <v>98.379813130041398</v>
      </c>
      <c r="BV7" s="105">
        <f>SUM('FoF4'!BL9:BL12)</f>
        <v>280.81955699999997</v>
      </c>
      <c r="BW7" s="15">
        <f>BV7/BV$10*100</f>
        <v>95.614342750135208</v>
      </c>
      <c r="BX7" s="105">
        <f>SUM('FoF4'!BO9:BO12)</f>
        <v>306.45808899999997</v>
      </c>
      <c r="BY7" s="15">
        <f>BX7/BX$10*100</f>
        <v>99.018359286638159</v>
      </c>
      <c r="CD7" s="2"/>
      <c r="CE7" s="105"/>
      <c r="CF7" s="15"/>
      <c r="CG7" s="14"/>
      <c r="CH7" s="15"/>
      <c r="CI7" s="14"/>
      <c r="CJ7" s="15"/>
      <c r="CK7" s="14"/>
      <c r="CL7" s="15"/>
    </row>
    <row r="8" spans="1:90" ht="12.75" customHeight="1">
      <c r="A8" s="10" t="s">
        <v>89</v>
      </c>
      <c r="B8" s="105">
        <f>D8+F8+H8+J8+N8+L8+P8+R8+T8+Z8+AB8+AD8+AF8+AH8+AJ8+V8+X8+AL8+AN8+AP8+AR8+AT8+AV8+AX8+AZ8+BB8+BD8+BF8+BH8+BJ8+BL8+BN8+BP8+BR8+BT8+BV8+BX8</f>
        <v>502.78228186999996</v>
      </c>
      <c r="C8" s="15">
        <f>B8/B$10*100</f>
        <v>5.3864034314851699</v>
      </c>
      <c r="D8" s="105">
        <f>'FoF1'!S8</f>
        <v>6.3223789800000008</v>
      </c>
      <c r="E8" s="15">
        <f>D8/D$10*100</f>
        <v>5.161488152825731</v>
      </c>
      <c r="F8" s="105">
        <f>'FoF1'!BC8</f>
        <v>42.661378000000006</v>
      </c>
      <c r="G8" s="15">
        <f>F8/F$10*100</f>
        <v>1.0692969047719922</v>
      </c>
      <c r="H8" s="105">
        <f>'FoF1'!BI8</f>
        <v>1.7</v>
      </c>
      <c r="I8" s="15">
        <f>H8/H$10*100</f>
        <v>100</v>
      </c>
      <c r="J8" s="105">
        <f>'FoF1'!CA8</f>
        <v>3.5165380000000002</v>
      </c>
      <c r="K8" s="15">
        <f>J8/J$10*100</f>
        <v>6.0789079885754767</v>
      </c>
      <c r="L8" s="105">
        <f>'FoF1'!CG8</f>
        <v>0</v>
      </c>
      <c r="M8" s="15" t="e">
        <f>L8/L$10*100</f>
        <v>#DIV/0!</v>
      </c>
      <c r="N8" s="105">
        <f>'FoF1'!FA8</f>
        <v>19.580843120000001</v>
      </c>
      <c r="O8" s="15">
        <f>N8/N$10*100</f>
        <v>2.5652728081851444</v>
      </c>
      <c r="P8" s="105">
        <f>'FoF1'!FM8</f>
        <v>13.534676000000001</v>
      </c>
      <c r="Q8" s="15">
        <f>P8/P$10*100</f>
        <v>7.3600730563059509</v>
      </c>
      <c r="R8" s="105">
        <f>'FoF1'!FY8</f>
        <v>0.75302800000000003</v>
      </c>
      <c r="S8" s="15">
        <f>R8/R$10*100</f>
        <v>16.580093540220485</v>
      </c>
      <c r="T8" s="105">
        <f>'FoF1'!IM8</f>
        <v>0</v>
      </c>
      <c r="U8" s="15" t="e">
        <f>T8/T$10*100</f>
        <v>#DIV/0!</v>
      </c>
      <c r="V8" s="105">
        <f>'FoF1'!HU8</f>
        <v>0</v>
      </c>
      <c r="W8" s="15">
        <f>V8/V$10*100</f>
        <v>0</v>
      </c>
      <c r="X8" s="105">
        <f>'FoF1'!ID8</f>
        <v>0</v>
      </c>
      <c r="Y8" s="15" t="e">
        <f>X8/X$10*100</f>
        <v>#DIV/0!</v>
      </c>
      <c r="Z8" s="105">
        <f>'FoF2'!P8</f>
        <v>-2.22608103</v>
      </c>
      <c r="AA8" s="15">
        <f>Z8/Z$10*100</f>
        <v>-5.3509891127096809</v>
      </c>
      <c r="AB8" s="105">
        <f>'FoF2'!CA8</f>
        <v>0</v>
      </c>
      <c r="AC8" s="15" t="e">
        <f>AB8/AB$10*100</f>
        <v>#DIV/0!</v>
      </c>
      <c r="AD8" s="105">
        <v>192.05062052999997</v>
      </c>
      <c r="AE8" s="15">
        <f>AD8/AD$10*100</f>
        <v>19.577797850220751</v>
      </c>
      <c r="AF8" s="105">
        <f>'FoF2'!BC8</f>
        <v>18.715648160000001</v>
      </c>
      <c r="AG8" s="15">
        <f>AF8/AF$10*100</f>
        <v>3.6469922564416848</v>
      </c>
      <c r="AH8" s="105">
        <f>'FoF2'!DK8</f>
        <v>1.03512994</v>
      </c>
      <c r="AI8" s="15">
        <f>AH8/AH$10*100</f>
        <v>51.979748460244288</v>
      </c>
      <c r="AJ8" s="105">
        <f>'FoF2'!DT8</f>
        <v>3.5</v>
      </c>
      <c r="AK8" s="15">
        <f>AJ8/AJ$10*100</f>
        <v>3.5860655737704925</v>
      </c>
      <c r="AL8" s="105">
        <f>'FoF2'!EO8</f>
        <v>3.1995659999999999</v>
      </c>
      <c r="AM8" s="15">
        <f>AL8/AL$10*100</f>
        <v>1.6450359230747815</v>
      </c>
      <c r="AN8" s="105">
        <f>'FoF3'!BX8</f>
        <v>2.9426000000000001E-2</v>
      </c>
      <c r="AO8" s="15">
        <f>AN8/AN$10*100</f>
        <v>1.2250207044360291</v>
      </c>
      <c r="AP8" s="105">
        <f>'FoF2'!GB8</f>
        <v>3.3991000000000002E-4</v>
      </c>
      <c r="AQ8" s="15">
        <f>AP8/AP$10*100</f>
        <v>1.7876109886279204E-2</v>
      </c>
      <c r="AR8" s="105">
        <v>137.88999999999999</v>
      </c>
      <c r="AS8" s="15">
        <f>AR8/AR$10*100</f>
        <v>40.80213523974102</v>
      </c>
      <c r="AT8" s="105">
        <f>'FoF2'!GZ8</f>
        <v>4.4269999999999996</v>
      </c>
      <c r="AU8" s="15">
        <f>AT8/AT$10*100</f>
        <v>5.0131926121372032</v>
      </c>
      <c r="AV8" s="105">
        <f>'FoF3'!AE8</f>
        <v>21</v>
      </c>
      <c r="AW8" s="15">
        <f>AV8/AV$10*100</f>
        <v>9.0517241379310338</v>
      </c>
      <c r="AX8" s="105">
        <f>'FoF3'!AN8</f>
        <v>0</v>
      </c>
      <c r="AY8" s="15" t="e">
        <f>AX8/AX$10*100</f>
        <v>#DIV/0!</v>
      </c>
      <c r="AZ8" s="105">
        <f>'FoF3'!BO8</f>
        <v>-0.73201446999999997</v>
      </c>
      <c r="BA8" s="15">
        <f>AZ8/AZ$10*100</f>
        <v>-0.86178528328831916</v>
      </c>
      <c r="BB8" s="105">
        <f>'FoF3'!DK8</f>
        <v>1.5</v>
      </c>
      <c r="BC8" s="15">
        <f>BB8/BB$10*100</f>
        <v>2.7223230490018149</v>
      </c>
      <c r="BD8" s="105">
        <f>'FoF3'!DT8</f>
        <v>8.9</v>
      </c>
      <c r="BE8" s="15">
        <f>BD8/BD$10*100</f>
        <v>7.7189939288811793</v>
      </c>
      <c r="BF8" s="105">
        <f>'FoF3'!CG8</f>
        <v>0</v>
      </c>
      <c r="BG8" s="15">
        <f>BF8/BF$10*100</f>
        <v>0</v>
      </c>
      <c r="BH8" s="105">
        <f>'FoF3'!EU8</f>
        <v>4.3345500000000004E-3</v>
      </c>
      <c r="BI8" s="15">
        <f>BH8/BH$10*100</f>
        <v>4.5724193919714197E-2</v>
      </c>
      <c r="BJ8" s="105">
        <f>'FoF3'!EL8</f>
        <v>-0.3</v>
      </c>
      <c r="BK8" s="15">
        <f>BJ8/BJ$10*100</f>
        <v>-18.75</v>
      </c>
      <c r="BL8" s="105">
        <f>'FoF3'!EI8</f>
        <v>1.8</v>
      </c>
      <c r="BM8" s="15">
        <f>BL8/BL$10*100</f>
        <v>56.25</v>
      </c>
      <c r="BN8" s="105">
        <f>'FoF3'!HC8</f>
        <v>3.7938369999999999</v>
      </c>
      <c r="BO8" s="15">
        <f>BN8/BN$10*100</f>
        <v>4.3473514359446623</v>
      </c>
      <c r="BP8" s="105">
        <f>'FoF3'!FY8</f>
        <v>2.46447064</v>
      </c>
      <c r="BQ8" s="15">
        <f>BP8/BP$10*100</f>
        <v>0.4920149660492027</v>
      </c>
      <c r="BR8" s="105">
        <f>'FoF3'!FV8</f>
        <v>0.64990954000000001</v>
      </c>
      <c r="BS8" s="15">
        <f>BR8/BR$10*100</f>
        <v>0.99662810911012645</v>
      </c>
      <c r="BT8" s="105">
        <f>'FoF4'!BI8</f>
        <v>1.0924259999999999</v>
      </c>
      <c r="BU8" s="15">
        <f>BT8/BT$10*100</f>
        <v>1.6201868699585971</v>
      </c>
      <c r="BV8" s="105">
        <f>'FoF4'!BL8</f>
        <v>12.880686000000001</v>
      </c>
      <c r="BW8" s="15">
        <f>BV8/BV$10*100</f>
        <v>4.3856572498647886</v>
      </c>
      <c r="BX8" s="105">
        <f>'FoF4'!BO8</f>
        <v>3.038141</v>
      </c>
      <c r="BY8" s="15">
        <f>BX8/BX$10*100</f>
        <v>0.98164071336183967</v>
      </c>
      <c r="CD8" s="30"/>
      <c r="CE8" s="105"/>
      <c r="CF8" s="15"/>
      <c r="CG8" s="14"/>
      <c r="CH8" s="15"/>
      <c r="CI8" s="14"/>
      <c r="CJ8" s="15"/>
      <c r="CK8" s="14"/>
      <c r="CL8" s="15"/>
    </row>
    <row r="9" spans="1:90" ht="12.75" customHeight="1" thickBot="1">
      <c r="A9" s="11" t="s">
        <v>251</v>
      </c>
      <c r="B9" s="14">
        <f>D9+F9+H9+J9+N9+L9+P9+R9+T9+Z9+AB9+AD9+AF9+AH9+AJ9+V9+X9+AL9+AN9+AP9+AR9+AT9+AV9+AX9+AZ9+BB9+BD9+BF9+BH9+BJ9+BL9+BN9+BP9+BR9+BT9+BV9+BX9</f>
        <v>7.3659999999999997</v>
      </c>
      <c r="C9" s="15">
        <f>B9/B$10*100</f>
        <v>7.8913376837289773E-2</v>
      </c>
      <c r="D9" s="14">
        <v>0</v>
      </c>
      <c r="E9" s="15">
        <f>D9/D$10*100</f>
        <v>0</v>
      </c>
      <c r="F9" s="14">
        <v>0</v>
      </c>
      <c r="G9" s="15">
        <f>F9/F$10*100</f>
        <v>0</v>
      </c>
      <c r="H9" s="14">
        <v>0</v>
      </c>
      <c r="I9" s="15">
        <f>H9/H$10*100</f>
        <v>0</v>
      </c>
      <c r="J9" s="14">
        <v>0</v>
      </c>
      <c r="K9" s="15">
        <f>J9/J$10*100</f>
        <v>0</v>
      </c>
      <c r="L9" s="14">
        <v>0</v>
      </c>
      <c r="M9" s="15" t="e">
        <f>L9/L$10*100</f>
        <v>#DIV/0!</v>
      </c>
      <c r="N9" s="14">
        <v>0</v>
      </c>
      <c r="O9" s="15">
        <f>N9/N$10*100</f>
        <v>0</v>
      </c>
      <c r="P9" s="14">
        <v>0</v>
      </c>
      <c r="Q9" s="15">
        <f>P9/P$10*100</f>
        <v>0</v>
      </c>
      <c r="R9" s="14">
        <v>0</v>
      </c>
      <c r="S9" s="15">
        <f>R9/R$10*100</f>
        <v>0</v>
      </c>
      <c r="T9" s="14">
        <v>0</v>
      </c>
      <c r="U9" s="15" t="e">
        <f>T9/T$10*100</f>
        <v>#DIV/0!</v>
      </c>
      <c r="V9" s="14">
        <v>0</v>
      </c>
      <c r="W9" s="15">
        <f>V9/V$10*100</f>
        <v>0</v>
      </c>
      <c r="X9" s="14">
        <v>0</v>
      </c>
      <c r="Y9" s="15" t="e">
        <f>X9/X$10*100</f>
        <v>#DIV/0!</v>
      </c>
      <c r="Z9" s="14">
        <v>0</v>
      </c>
      <c r="AA9" s="15">
        <f>Z9/Z$10*100</f>
        <v>0</v>
      </c>
      <c r="AB9" s="105">
        <v>0</v>
      </c>
      <c r="AC9" s="15" t="e">
        <f>AB9/AB$10*100</f>
        <v>#DIV/0!</v>
      </c>
      <c r="AD9" s="105">
        <v>0</v>
      </c>
      <c r="AE9" s="15">
        <f>AD9/AD$10*100</f>
        <v>0</v>
      </c>
      <c r="AF9" s="14">
        <v>0</v>
      </c>
      <c r="AG9" s="15">
        <f>AF9/AF$10*100</f>
        <v>0</v>
      </c>
      <c r="AH9" s="14">
        <v>0</v>
      </c>
      <c r="AI9" s="15">
        <f>AH9/AH$10*100</f>
        <v>0</v>
      </c>
      <c r="AJ9" s="14">
        <v>0</v>
      </c>
      <c r="AK9" s="15">
        <f>AJ9/AJ$10*100</f>
        <v>0</v>
      </c>
      <c r="AL9" s="14">
        <v>0</v>
      </c>
      <c r="AM9" s="15">
        <f>AL9/AL$10*100</f>
        <v>0</v>
      </c>
      <c r="AN9" s="14">
        <v>0</v>
      </c>
      <c r="AO9" s="15">
        <f>AN9/AN$10*100</f>
        <v>0</v>
      </c>
      <c r="AP9" s="14">
        <v>0</v>
      </c>
      <c r="AQ9" s="15">
        <f>AP9/AP$10*100</f>
        <v>0</v>
      </c>
      <c r="AR9" s="105">
        <v>7.3659999999999997</v>
      </c>
      <c r="AS9" s="15">
        <f>AR9/AR$10*100</f>
        <v>2.1796252677926784</v>
      </c>
      <c r="AT9" s="14">
        <v>0</v>
      </c>
      <c r="AU9" s="15">
        <f>AT9/AT$10*100</f>
        <v>0</v>
      </c>
      <c r="AV9" s="14">
        <v>0</v>
      </c>
      <c r="AW9" s="15">
        <f>AV9/AV$10*100</f>
        <v>0</v>
      </c>
      <c r="AX9" s="14">
        <v>0</v>
      </c>
      <c r="AY9" s="15" t="e">
        <f>AX9/AX$10*100</f>
        <v>#DIV/0!</v>
      </c>
      <c r="AZ9" s="14">
        <v>0</v>
      </c>
      <c r="BA9" s="15">
        <f>AZ9/AZ$10*100</f>
        <v>0</v>
      </c>
      <c r="BB9" s="14">
        <v>0</v>
      </c>
      <c r="BC9" s="15">
        <f>BB9/BB$10*100</f>
        <v>0</v>
      </c>
      <c r="BD9" s="14">
        <v>0</v>
      </c>
      <c r="BE9" s="15">
        <f>BD9/BD$10*100</f>
        <v>0</v>
      </c>
      <c r="BF9" s="14">
        <v>0</v>
      </c>
      <c r="BG9" s="15">
        <f>BF9/BF$10*100</f>
        <v>0</v>
      </c>
      <c r="BH9" s="14">
        <v>0</v>
      </c>
      <c r="BI9" s="15">
        <f>BH9/BH$10*100</f>
        <v>0</v>
      </c>
      <c r="BJ9" s="14">
        <v>0</v>
      </c>
      <c r="BK9" s="15">
        <f>BJ9/BJ$10*100</f>
        <v>0</v>
      </c>
      <c r="BL9" s="14">
        <v>0</v>
      </c>
      <c r="BM9" s="15">
        <f>BL9/BL$10*100</f>
        <v>0</v>
      </c>
      <c r="BN9" s="14">
        <v>0</v>
      </c>
      <c r="BO9" s="15">
        <f>BN9/BN$10*100</f>
        <v>0</v>
      </c>
      <c r="BP9" s="14">
        <v>0</v>
      </c>
      <c r="BQ9" s="15">
        <f>BP9/BP$10*100</f>
        <v>0</v>
      </c>
      <c r="BR9" s="14">
        <v>0</v>
      </c>
      <c r="BS9" s="15">
        <f>BR9/BR$10*100</f>
        <v>0</v>
      </c>
      <c r="BT9" s="14">
        <v>0</v>
      </c>
      <c r="BU9" s="15">
        <f>BT9/BT$10*100</f>
        <v>0</v>
      </c>
      <c r="BV9" s="14">
        <v>0</v>
      </c>
      <c r="BW9" s="15">
        <f>BV9/BV$10*100</f>
        <v>0</v>
      </c>
      <c r="BX9" s="14">
        <v>0</v>
      </c>
      <c r="BY9" s="15">
        <f>BX9/BX$10*100</f>
        <v>0</v>
      </c>
      <c r="CD9" s="42"/>
      <c r="CE9" s="105"/>
      <c r="CF9" s="15"/>
      <c r="CG9" s="14"/>
      <c r="CH9" s="15"/>
      <c r="CI9" s="14"/>
      <c r="CJ9" s="15"/>
      <c r="CK9" s="14"/>
      <c r="CL9" s="15"/>
    </row>
    <row r="10" spans="1:90" ht="12.75" customHeight="1" thickBot="1">
      <c r="A10" s="113" t="s">
        <v>3</v>
      </c>
      <c r="B10" s="5">
        <f>D10+F10+H10+J10+N10+L10+P10+R10+T10+Z10+AB10+AD10+AF10+AH10+AJ10+V10+X10+AL10+AN10+AP10+AR10+AT10+AV10+AX10+AZ10+BB10+BD10+BF10+BH10+BJ10+BL10+BN10+BP10+BR10+BT10+BV10+BX10</f>
        <v>9334.2856372599999</v>
      </c>
      <c r="C10" s="51">
        <f>SUM(C7:C9)</f>
        <v>100</v>
      </c>
      <c r="D10" s="5">
        <f>SUM(D7:D9)</f>
        <v>122.49139769</v>
      </c>
      <c r="E10" s="51">
        <f>D10/D$10*100</f>
        <v>100</v>
      </c>
      <c r="F10" s="5">
        <f>SUM(F7:F9)</f>
        <v>3989.6662759999999</v>
      </c>
      <c r="G10" s="51">
        <f>F10/F$10*100</f>
        <v>100</v>
      </c>
      <c r="H10" s="5">
        <f>SUM(H7:H9)</f>
        <v>1.7</v>
      </c>
      <c r="I10" s="51">
        <f>H10/H$10*100</f>
        <v>100</v>
      </c>
      <c r="J10" s="5">
        <f>SUM(J7:J9)</f>
        <v>57.848185999999998</v>
      </c>
      <c r="K10" s="51">
        <f>J10/J$10*100</f>
        <v>100</v>
      </c>
      <c r="L10" s="5">
        <f>SUM(L7:L9)</f>
        <v>0</v>
      </c>
      <c r="M10" s="51" t="e">
        <f>L10/L$10*100</f>
        <v>#DIV/0!</v>
      </c>
      <c r="N10" s="5">
        <f>SUM(N7:N9)</f>
        <v>763.30451316999995</v>
      </c>
      <c r="O10" s="51">
        <f>N10/N$10*100</f>
        <v>100</v>
      </c>
      <c r="P10" s="5">
        <f>SUM(P7:P9)</f>
        <v>183.89322899999999</v>
      </c>
      <c r="Q10" s="51">
        <f>P10/P$10*100</f>
        <v>100</v>
      </c>
      <c r="R10" s="5">
        <f>SUM(R7:R9)</f>
        <v>4.5417596600000003</v>
      </c>
      <c r="S10" s="51">
        <f>R10/R$10*100</f>
        <v>100</v>
      </c>
      <c r="T10" s="5">
        <f>SUM(T7:T9)</f>
        <v>0</v>
      </c>
      <c r="U10" s="51" t="e">
        <f>T10/T$10*100</f>
        <v>#DIV/0!</v>
      </c>
      <c r="V10" s="5">
        <f>SUM(V7:V9)</f>
        <v>24.8</v>
      </c>
      <c r="W10" s="51">
        <f>V10/V$10*100</f>
        <v>100</v>
      </c>
      <c r="X10" s="5">
        <f>SUM(X7:X9)</f>
        <v>0</v>
      </c>
      <c r="Y10" s="51" t="e">
        <f>X10/X$10*100</f>
        <v>#DIV/0!</v>
      </c>
      <c r="Z10" s="5">
        <f>SUM(Z7:Z9)</f>
        <v>41.601299929999996</v>
      </c>
      <c r="AA10" s="51">
        <f>Z10/Z$10*100</f>
        <v>100</v>
      </c>
      <c r="AB10" s="5">
        <f>SUM(AB7:AB9)</f>
        <v>0</v>
      </c>
      <c r="AC10" s="51" t="e">
        <f>AB10/AB$10*100</f>
        <v>#DIV/0!</v>
      </c>
      <c r="AD10" s="114">
        <v>980.96130115999995</v>
      </c>
      <c r="AE10" s="51">
        <f>AD10/AD$10*100</f>
        <v>100</v>
      </c>
      <c r="AF10" s="5">
        <f>SUM(AF7:AF9)</f>
        <v>513.18036463999999</v>
      </c>
      <c r="AG10" s="51">
        <f>AF10/AF$10*100</f>
        <v>100</v>
      </c>
      <c r="AH10" s="5">
        <f>SUM(AH7:AH9)</f>
        <v>1.9914100600000002</v>
      </c>
      <c r="AI10" s="51">
        <f>AH10/AH$10*100</f>
        <v>100</v>
      </c>
      <c r="AJ10" s="5">
        <f>SUM(AJ7:AJ9)</f>
        <v>97.6</v>
      </c>
      <c r="AK10" s="51">
        <f>AJ10/AJ$10*100</f>
        <v>100</v>
      </c>
      <c r="AL10" s="5">
        <f>SUM(AL7:AL9)</f>
        <v>194.498245</v>
      </c>
      <c r="AM10" s="51">
        <f>AL10/AL$10*100</f>
        <v>100</v>
      </c>
      <c r="AN10" s="5">
        <f>SUM(AN7:AN9)</f>
        <v>2.4020818500000001</v>
      </c>
      <c r="AO10" s="51">
        <f>AN10/AN$10*100</f>
        <v>100</v>
      </c>
      <c r="AP10" s="5">
        <f>SUM(AP7:AP9)</f>
        <v>1.9014763400000001</v>
      </c>
      <c r="AQ10" s="51">
        <f>AP10/AP$10*100</f>
        <v>100</v>
      </c>
      <c r="AR10" s="114">
        <v>337.94799999999998</v>
      </c>
      <c r="AS10" s="51">
        <f>AR10/AR$10*100</f>
        <v>100</v>
      </c>
      <c r="AT10" s="5">
        <f>SUM(AT7:AT9)</f>
        <v>88.306999999999988</v>
      </c>
      <c r="AU10" s="51">
        <f>AT10/AT$10*100</f>
        <v>100</v>
      </c>
      <c r="AV10" s="5">
        <f>SUM(AV7:AV9)</f>
        <v>232</v>
      </c>
      <c r="AW10" s="51">
        <f>AV10/AV$10*100</f>
        <v>100</v>
      </c>
      <c r="AX10" s="5">
        <f>SUM(AX7:AX9)</f>
        <v>0</v>
      </c>
      <c r="AY10" s="51" t="e">
        <f>AX10/AX$10*100</f>
        <v>#DIV/0!</v>
      </c>
      <c r="AZ10" s="5">
        <f>SUM(AZ7:AZ9)</f>
        <v>84.941630380000007</v>
      </c>
      <c r="BA10" s="51">
        <f>AZ10/AZ$10*100</f>
        <v>100</v>
      </c>
      <c r="BB10" s="5">
        <f>SUM(BB7:BB9)</f>
        <v>55.1</v>
      </c>
      <c r="BC10" s="51">
        <f>BB10/BB$10*100</f>
        <v>100</v>
      </c>
      <c r="BD10" s="5">
        <f>SUM(BD7:BD9)</f>
        <v>115.30000000000001</v>
      </c>
      <c r="BE10" s="51">
        <f>BD10/BD$10*100</f>
        <v>100</v>
      </c>
      <c r="BF10" s="5">
        <f>SUM(BF7:BF9)</f>
        <v>100.033248</v>
      </c>
      <c r="BG10" s="51">
        <f>BF10/BF$10*100</f>
        <v>100</v>
      </c>
      <c r="BH10" s="5">
        <f>SUM(BH7:BH9)</f>
        <v>9.4797734600000005</v>
      </c>
      <c r="BI10" s="51">
        <f>BH10/BH$10*100</f>
        <v>100</v>
      </c>
      <c r="BJ10" s="5">
        <f>SUM(BJ7:BJ9)</f>
        <v>1.5999999999999999</v>
      </c>
      <c r="BK10" s="51">
        <f>BJ10/BJ$10*100</f>
        <v>100</v>
      </c>
      <c r="BL10" s="5">
        <f>SUM(BL7:BL9)</f>
        <v>3.2</v>
      </c>
      <c r="BM10" s="51">
        <f>BL10/BL$10*100</f>
        <v>100</v>
      </c>
      <c r="BN10" s="5">
        <f>SUM(BN7:BN9)</f>
        <v>87.267777999999993</v>
      </c>
      <c r="BO10" s="51">
        <f>BN10/BN$10*100</f>
        <v>100</v>
      </c>
      <c r="BP10" s="5">
        <f>SUM(BP7:BP9)</f>
        <v>500.89343008999998</v>
      </c>
      <c r="BQ10" s="51">
        <f>BP10/BP$10*100</f>
        <v>100</v>
      </c>
      <c r="BR10" s="5">
        <f>SUM(BR7:BR9)</f>
        <v>65.210837830000003</v>
      </c>
      <c r="BS10" s="51">
        <f>BR10/BR$10*100</f>
        <v>100</v>
      </c>
      <c r="BT10" s="5">
        <f>SUM(BT7:BT9)</f>
        <v>67.425926000000004</v>
      </c>
      <c r="BU10" s="51">
        <f>BT10/BT$10*100</f>
        <v>100</v>
      </c>
      <c r="BV10" s="5">
        <f>SUM(BV7:BV9)</f>
        <v>293.700243</v>
      </c>
      <c r="BW10" s="51">
        <f>BV10/BV$10*100</f>
        <v>100</v>
      </c>
      <c r="BX10" s="5">
        <f>SUM(BX7:BX9)</f>
        <v>309.49622999999997</v>
      </c>
      <c r="BY10" s="51">
        <f>BX10/BX$10*100</f>
        <v>100</v>
      </c>
      <c r="CD10" s="50"/>
      <c r="CE10" s="105"/>
      <c r="CF10" s="15"/>
      <c r="CG10" s="14"/>
      <c r="CH10" s="15"/>
      <c r="CI10" s="14"/>
      <c r="CJ10" s="15"/>
      <c r="CK10" s="14"/>
      <c r="CL10" s="15"/>
    </row>
    <row r="11" spans="1:90" ht="12.75" customHeight="1">
      <c r="A11" s="37" t="s">
        <v>98</v>
      </c>
      <c r="B11" s="105"/>
      <c r="C11" s="15"/>
      <c r="D11" s="105"/>
      <c r="E11" s="15"/>
      <c r="F11" s="105"/>
      <c r="G11" s="15"/>
      <c r="H11" s="105"/>
      <c r="I11" s="15"/>
      <c r="J11" s="105"/>
      <c r="K11" s="15"/>
      <c r="L11" s="105"/>
      <c r="M11" s="15"/>
      <c r="N11" s="105"/>
      <c r="O11" s="15"/>
      <c r="P11" s="105"/>
      <c r="Q11" s="15"/>
      <c r="R11" s="105"/>
      <c r="S11" s="15"/>
      <c r="T11" s="105"/>
      <c r="U11" s="15"/>
      <c r="V11" s="105"/>
      <c r="W11" s="15"/>
      <c r="X11" s="105"/>
      <c r="Y11" s="15"/>
      <c r="Z11" s="105"/>
      <c r="AA11" s="15"/>
      <c r="AB11" s="105"/>
      <c r="AC11" s="15"/>
      <c r="AD11" s="105"/>
      <c r="AE11" s="15"/>
      <c r="AF11" s="105"/>
      <c r="AG11" s="15"/>
      <c r="AH11" s="105"/>
      <c r="AI11" s="15"/>
      <c r="AJ11" s="105"/>
      <c r="AK11" s="15"/>
      <c r="AL11" s="105"/>
      <c r="AM11" s="15"/>
      <c r="AN11" s="105"/>
      <c r="AO11" s="15"/>
      <c r="AP11" s="105"/>
      <c r="AQ11" s="15"/>
      <c r="AR11" s="105"/>
      <c r="AS11" s="15"/>
      <c r="AT11" s="105"/>
      <c r="AU11" s="15"/>
      <c r="AV11" s="105"/>
      <c r="AW11" s="15"/>
      <c r="AX11" s="105"/>
      <c r="AY11" s="15"/>
      <c r="AZ11" s="105"/>
      <c r="BA11" s="15"/>
      <c r="BB11" s="105"/>
      <c r="BC11" s="15"/>
      <c r="BD11" s="105"/>
      <c r="BE11" s="15"/>
      <c r="BF11" s="105"/>
      <c r="BG11" s="15"/>
      <c r="BH11" s="105"/>
      <c r="BI11" s="15"/>
      <c r="BJ11" s="105"/>
      <c r="BK11" s="15"/>
      <c r="BL11" s="105"/>
      <c r="BM11" s="15"/>
      <c r="BN11" s="105"/>
      <c r="BO11" s="15"/>
      <c r="BP11" s="105"/>
      <c r="BQ11" s="15"/>
      <c r="BR11" s="105"/>
      <c r="BS11" s="15"/>
      <c r="BT11" s="105"/>
      <c r="BU11" s="15"/>
      <c r="BV11" s="105"/>
      <c r="BW11" s="15"/>
      <c r="BX11" s="105"/>
      <c r="BY11" s="15"/>
      <c r="CD11" s="31"/>
      <c r="CE11" s="105"/>
      <c r="CF11" s="15"/>
      <c r="CG11" s="14"/>
      <c r="CH11" s="15"/>
      <c r="CI11" s="14"/>
      <c r="CJ11" s="15"/>
      <c r="CK11" s="14"/>
      <c r="CL11" s="15"/>
    </row>
    <row r="12" spans="1:90" ht="12.75" customHeight="1">
      <c r="A12" s="42" t="s">
        <v>99</v>
      </c>
      <c r="B12" s="105">
        <f t="shared" ref="B12:B27" si="0">D12+F12+H12+J12+N12+L12+P12+R12+T12+Z12+AB12+AD12+AF12+AH12+AJ12+V12+X12+AL12+AN12+AP12+AR12+AT12+AV12+AX12+AZ12+BB12+BD12+BF12+BH12+BJ12+BL12+BN12+BP12+BR12+BT12+BV12+BX12</f>
        <v>0</v>
      </c>
      <c r="C12" s="115">
        <f t="shared" ref="C12:C27" si="1">B12/B$10*100</f>
        <v>0</v>
      </c>
      <c r="D12" s="105"/>
      <c r="E12" s="115"/>
      <c r="F12" s="105"/>
      <c r="G12" s="115"/>
      <c r="H12" s="105"/>
      <c r="I12" s="115"/>
      <c r="J12" s="105"/>
      <c r="K12" s="115"/>
      <c r="L12" s="105"/>
      <c r="M12" s="115"/>
      <c r="N12" s="105"/>
      <c r="O12" s="115"/>
      <c r="P12" s="105"/>
      <c r="Q12" s="115"/>
      <c r="R12" s="105"/>
      <c r="S12" s="115"/>
      <c r="T12" s="105"/>
      <c r="U12" s="115"/>
      <c r="V12" s="105"/>
      <c r="W12" s="115"/>
      <c r="X12" s="105"/>
      <c r="Y12" s="115"/>
      <c r="Z12" s="105"/>
      <c r="AA12" s="115"/>
      <c r="AB12" s="105"/>
      <c r="AC12" s="115"/>
      <c r="AD12" s="173">
        <v>0</v>
      </c>
      <c r="AE12" s="115">
        <f t="shared" ref="AE12:AE27" si="2">AD12/AD$10*100</f>
        <v>0</v>
      </c>
      <c r="AF12" s="105"/>
      <c r="AG12" s="115"/>
      <c r="AH12" s="105"/>
      <c r="AI12" s="115"/>
      <c r="AJ12" s="105"/>
      <c r="AK12" s="115"/>
      <c r="AL12" s="105"/>
      <c r="AM12" s="115"/>
      <c r="AN12" s="105"/>
      <c r="AO12" s="115"/>
      <c r="AP12" s="105"/>
      <c r="AQ12" s="115"/>
      <c r="AR12" s="173"/>
      <c r="AS12" s="115">
        <f t="shared" ref="AS12:AS27" si="3">AR12/AR$10*100</f>
        <v>0</v>
      </c>
      <c r="AT12" s="105"/>
      <c r="AU12" s="115"/>
      <c r="AV12" s="105"/>
      <c r="AW12" s="115"/>
      <c r="AX12" s="105"/>
      <c r="AY12" s="115"/>
      <c r="AZ12" s="105"/>
      <c r="BA12" s="115"/>
      <c r="BB12" s="105"/>
      <c r="BC12" s="115"/>
      <c r="BD12" s="105"/>
      <c r="BE12" s="115"/>
      <c r="BF12" s="105"/>
      <c r="BG12" s="115"/>
      <c r="BH12" s="105"/>
      <c r="BI12" s="115"/>
      <c r="BJ12" s="105"/>
      <c r="BK12" s="115"/>
      <c r="BL12" s="105"/>
      <c r="BM12" s="115"/>
      <c r="BN12" s="105"/>
      <c r="BO12" s="115"/>
      <c r="BP12" s="105"/>
      <c r="BQ12" s="115"/>
      <c r="BR12" s="105"/>
      <c r="BS12" s="115"/>
      <c r="BT12" s="105"/>
      <c r="BU12" s="115"/>
      <c r="BV12" s="105"/>
      <c r="BW12" s="115"/>
      <c r="BX12" s="105"/>
      <c r="BY12" s="115"/>
      <c r="CD12" s="32"/>
      <c r="CE12" s="105"/>
      <c r="CF12" s="15"/>
      <c r="CG12" s="14"/>
      <c r="CH12" s="15"/>
      <c r="CI12" s="14"/>
      <c r="CJ12" s="15"/>
      <c r="CK12" s="14"/>
      <c r="CL12" s="15"/>
    </row>
    <row r="13" spans="1:90" ht="12.75" customHeight="1">
      <c r="A13" s="42" t="s">
        <v>100</v>
      </c>
      <c r="B13" s="105">
        <f t="shared" si="0"/>
        <v>0</v>
      </c>
      <c r="C13" s="115">
        <f t="shared" si="1"/>
        <v>0</v>
      </c>
      <c r="D13" s="105"/>
      <c r="E13" s="115"/>
      <c r="F13" s="105"/>
      <c r="G13" s="115"/>
      <c r="H13" s="105"/>
      <c r="I13" s="115"/>
      <c r="J13" s="105"/>
      <c r="K13" s="115"/>
      <c r="L13" s="105"/>
      <c r="M13" s="115"/>
      <c r="N13" s="105"/>
      <c r="O13" s="115"/>
      <c r="P13" s="105"/>
      <c r="Q13" s="115"/>
      <c r="R13" s="105"/>
      <c r="S13" s="115"/>
      <c r="T13" s="105"/>
      <c r="U13" s="115"/>
      <c r="V13" s="105"/>
      <c r="W13" s="115"/>
      <c r="X13" s="105"/>
      <c r="Y13" s="115"/>
      <c r="Z13" s="105"/>
      <c r="AA13" s="115"/>
      <c r="AB13" s="105"/>
      <c r="AC13" s="115"/>
      <c r="AD13" s="105">
        <v>0</v>
      </c>
      <c r="AE13" s="115">
        <f t="shared" si="2"/>
        <v>0</v>
      </c>
      <c r="AF13" s="105"/>
      <c r="AG13" s="115"/>
      <c r="AH13" s="105"/>
      <c r="AI13" s="115"/>
      <c r="AJ13" s="105"/>
      <c r="AK13" s="115"/>
      <c r="AL13" s="105"/>
      <c r="AM13" s="115"/>
      <c r="AN13" s="105"/>
      <c r="AO13" s="115"/>
      <c r="AP13" s="105"/>
      <c r="AQ13" s="115"/>
      <c r="AR13" s="105"/>
      <c r="AS13" s="115">
        <f t="shared" si="3"/>
        <v>0</v>
      </c>
      <c r="AT13" s="105"/>
      <c r="AU13" s="115"/>
      <c r="AV13" s="105"/>
      <c r="AW13" s="115"/>
      <c r="AX13" s="105"/>
      <c r="AY13" s="115"/>
      <c r="AZ13" s="105"/>
      <c r="BA13" s="115"/>
      <c r="BB13" s="105"/>
      <c r="BC13" s="115"/>
      <c r="BD13" s="105"/>
      <c r="BE13" s="115"/>
      <c r="BF13" s="105"/>
      <c r="BG13" s="115"/>
      <c r="BH13" s="105"/>
      <c r="BI13" s="115"/>
      <c r="BJ13" s="105"/>
      <c r="BK13" s="115"/>
      <c r="BL13" s="105"/>
      <c r="BM13" s="115"/>
      <c r="BN13" s="105"/>
      <c r="BO13" s="115"/>
      <c r="BP13" s="105"/>
      <c r="BQ13" s="115"/>
      <c r="BR13" s="105"/>
      <c r="BS13" s="115"/>
      <c r="BT13" s="105"/>
      <c r="BU13" s="115"/>
      <c r="BV13" s="105"/>
      <c r="BW13" s="115"/>
      <c r="BX13" s="105"/>
      <c r="BY13" s="115"/>
      <c r="CD13" s="2"/>
      <c r="CE13" s="14"/>
      <c r="CF13" s="15"/>
      <c r="CG13" s="14"/>
      <c r="CH13" s="15"/>
      <c r="CI13" s="14"/>
      <c r="CJ13" s="15"/>
      <c r="CK13" s="14"/>
      <c r="CL13" s="15"/>
    </row>
    <row r="14" spans="1:90" ht="12.75" customHeight="1">
      <c r="A14" s="42" t="s">
        <v>103</v>
      </c>
      <c r="B14" s="105">
        <f t="shared" si="0"/>
        <v>0</v>
      </c>
      <c r="C14" s="115">
        <f t="shared" si="1"/>
        <v>0</v>
      </c>
      <c r="D14" s="105"/>
      <c r="E14" s="115"/>
      <c r="F14" s="105"/>
      <c r="G14" s="115"/>
      <c r="H14" s="105"/>
      <c r="I14" s="115"/>
      <c r="J14" s="105"/>
      <c r="K14" s="115"/>
      <c r="L14" s="105"/>
      <c r="M14" s="115"/>
      <c r="N14" s="105"/>
      <c r="O14" s="115"/>
      <c r="P14" s="105"/>
      <c r="Q14" s="115"/>
      <c r="R14" s="105"/>
      <c r="S14" s="115"/>
      <c r="T14" s="105"/>
      <c r="U14" s="115"/>
      <c r="V14" s="105"/>
      <c r="W14" s="115"/>
      <c r="X14" s="105"/>
      <c r="Y14" s="115"/>
      <c r="Z14" s="105"/>
      <c r="AA14" s="115"/>
      <c r="AB14" s="105"/>
      <c r="AC14" s="115"/>
      <c r="AD14" s="105">
        <v>0</v>
      </c>
      <c r="AE14" s="115">
        <f t="shared" si="2"/>
        <v>0</v>
      </c>
      <c r="AF14" s="105"/>
      <c r="AG14" s="115"/>
      <c r="AH14" s="105"/>
      <c r="AI14" s="115"/>
      <c r="AJ14" s="105"/>
      <c r="AK14" s="115"/>
      <c r="AL14" s="105"/>
      <c r="AM14" s="115"/>
      <c r="AN14" s="105"/>
      <c r="AO14" s="115"/>
      <c r="AP14" s="105"/>
      <c r="AQ14" s="115"/>
      <c r="AR14" s="105"/>
      <c r="AS14" s="115">
        <f t="shared" si="3"/>
        <v>0</v>
      </c>
      <c r="AT14" s="105"/>
      <c r="AU14" s="115"/>
      <c r="AV14" s="105"/>
      <c r="AW14" s="115"/>
      <c r="AX14" s="105"/>
      <c r="AY14" s="115"/>
      <c r="AZ14" s="105"/>
      <c r="BA14" s="115"/>
      <c r="BB14" s="105"/>
      <c r="BC14" s="115"/>
      <c r="BD14" s="105"/>
      <c r="BE14" s="115"/>
      <c r="BF14" s="105"/>
      <c r="BG14" s="115"/>
      <c r="BH14" s="105"/>
      <c r="BI14" s="115"/>
      <c r="BJ14" s="105"/>
      <c r="BK14" s="115"/>
      <c r="BL14" s="105"/>
      <c r="BM14" s="115"/>
      <c r="BN14" s="105"/>
      <c r="BO14" s="115"/>
      <c r="BP14" s="105"/>
      <c r="BQ14" s="115"/>
      <c r="BR14" s="105"/>
      <c r="BS14" s="115"/>
      <c r="BT14" s="105"/>
      <c r="BU14" s="115"/>
      <c r="BV14" s="105"/>
      <c r="BW14" s="115"/>
      <c r="BX14" s="105"/>
      <c r="BY14" s="115"/>
      <c r="CD14" s="2"/>
      <c r="CE14" s="14"/>
      <c r="CF14" s="15"/>
      <c r="CG14" s="14"/>
      <c r="CH14" s="15"/>
      <c r="CI14" s="14"/>
      <c r="CJ14" s="15"/>
      <c r="CK14" s="14"/>
      <c r="CL14" s="15"/>
    </row>
    <row r="15" spans="1:90" ht="12.75" customHeight="1">
      <c r="A15" s="42" t="s">
        <v>105</v>
      </c>
      <c r="B15" s="105">
        <f t="shared" si="0"/>
        <v>0</v>
      </c>
      <c r="C15" s="115">
        <f t="shared" si="1"/>
        <v>0</v>
      </c>
      <c r="D15" s="105"/>
      <c r="E15" s="115"/>
      <c r="F15" s="105"/>
      <c r="G15" s="115"/>
      <c r="H15" s="105"/>
      <c r="I15" s="115"/>
      <c r="J15" s="105"/>
      <c r="K15" s="115"/>
      <c r="L15" s="105"/>
      <c r="M15" s="115"/>
      <c r="N15" s="105"/>
      <c r="O15" s="115"/>
      <c r="P15" s="105"/>
      <c r="Q15" s="115"/>
      <c r="R15" s="105"/>
      <c r="S15" s="115"/>
      <c r="T15" s="105"/>
      <c r="U15" s="115"/>
      <c r="V15" s="105"/>
      <c r="W15" s="115"/>
      <c r="X15" s="105"/>
      <c r="Y15" s="115"/>
      <c r="Z15" s="105"/>
      <c r="AA15" s="115"/>
      <c r="AB15" s="105"/>
      <c r="AC15" s="115"/>
      <c r="AD15" s="105">
        <v>0</v>
      </c>
      <c r="AE15" s="115">
        <f t="shared" si="2"/>
        <v>0</v>
      </c>
      <c r="AF15" s="105"/>
      <c r="AG15" s="115"/>
      <c r="AH15" s="105"/>
      <c r="AI15" s="115"/>
      <c r="AJ15" s="105"/>
      <c r="AK15" s="115"/>
      <c r="AL15" s="105"/>
      <c r="AM15" s="115"/>
      <c r="AN15" s="105"/>
      <c r="AO15" s="115"/>
      <c r="AP15" s="105"/>
      <c r="AQ15" s="115"/>
      <c r="AR15" s="105"/>
      <c r="AS15" s="115">
        <f t="shared" si="3"/>
        <v>0</v>
      </c>
      <c r="AT15" s="105"/>
      <c r="AU15" s="115"/>
      <c r="AV15" s="105"/>
      <c r="AW15" s="115"/>
      <c r="AX15" s="105"/>
      <c r="AY15" s="115"/>
      <c r="AZ15" s="105"/>
      <c r="BA15" s="115"/>
      <c r="BB15" s="105"/>
      <c r="BC15" s="115"/>
      <c r="BD15" s="105"/>
      <c r="BE15" s="115"/>
      <c r="BF15" s="105"/>
      <c r="BG15" s="115"/>
      <c r="BH15" s="105"/>
      <c r="BI15" s="115"/>
      <c r="BJ15" s="105"/>
      <c r="BK15" s="115"/>
      <c r="BL15" s="105"/>
      <c r="BM15" s="115"/>
      <c r="BN15" s="105"/>
      <c r="BO15" s="115"/>
      <c r="BP15" s="105"/>
      <c r="BQ15" s="115"/>
      <c r="BR15" s="105"/>
      <c r="BS15" s="115"/>
      <c r="BT15" s="105"/>
      <c r="BU15" s="115"/>
      <c r="BV15" s="105"/>
      <c r="BW15" s="115"/>
      <c r="BX15" s="105"/>
      <c r="BY15" s="115"/>
      <c r="CD15" s="42"/>
      <c r="CE15" s="105"/>
      <c r="CF15" s="115"/>
      <c r="CG15" s="105"/>
      <c r="CH15" s="115"/>
      <c r="CI15" s="105"/>
      <c r="CJ15" s="115"/>
      <c r="CK15" s="105"/>
      <c r="CL15" s="15"/>
    </row>
    <row r="16" spans="1:90" ht="12.75" customHeight="1">
      <c r="A16" s="42" t="s">
        <v>107</v>
      </c>
      <c r="B16" s="105">
        <f t="shared" si="0"/>
        <v>0</v>
      </c>
      <c r="C16" s="115">
        <f t="shared" si="1"/>
        <v>0</v>
      </c>
      <c r="D16" s="105"/>
      <c r="E16" s="115"/>
      <c r="F16" s="105"/>
      <c r="G16" s="115"/>
      <c r="H16" s="105"/>
      <c r="I16" s="115"/>
      <c r="J16" s="105"/>
      <c r="K16" s="115"/>
      <c r="L16" s="105"/>
      <c r="M16" s="115"/>
      <c r="N16" s="105"/>
      <c r="O16" s="115"/>
      <c r="P16" s="105"/>
      <c r="Q16" s="115"/>
      <c r="R16" s="105"/>
      <c r="S16" s="115"/>
      <c r="T16" s="105"/>
      <c r="U16" s="115"/>
      <c r="V16" s="105"/>
      <c r="W16" s="115"/>
      <c r="X16" s="105"/>
      <c r="Y16" s="115"/>
      <c r="Z16" s="105"/>
      <c r="AA16" s="115"/>
      <c r="AB16" s="105"/>
      <c r="AC16" s="115"/>
      <c r="AD16" s="105">
        <v>0</v>
      </c>
      <c r="AE16" s="115">
        <f t="shared" si="2"/>
        <v>0</v>
      </c>
      <c r="AF16" s="105"/>
      <c r="AG16" s="115"/>
      <c r="AH16" s="105"/>
      <c r="AI16" s="115"/>
      <c r="AJ16" s="105"/>
      <c r="AK16" s="115"/>
      <c r="AL16" s="105"/>
      <c r="AM16" s="115"/>
      <c r="AN16" s="105"/>
      <c r="AO16" s="115"/>
      <c r="AP16" s="105"/>
      <c r="AQ16" s="115"/>
      <c r="AR16" s="105"/>
      <c r="AS16" s="115">
        <f t="shared" si="3"/>
        <v>0</v>
      </c>
      <c r="AT16" s="105"/>
      <c r="AU16" s="115"/>
      <c r="AV16" s="105"/>
      <c r="AW16" s="115"/>
      <c r="AX16" s="105"/>
      <c r="AY16" s="115"/>
      <c r="AZ16" s="105"/>
      <c r="BA16" s="115"/>
      <c r="BB16" s="105"/>
      <c r="BC16" s="115"/>
      <c r="BD16" s="105"/>
      <c r="BE16" s="115"/>
      <c r="BF16" s="105"/>
      <c r="BG16" s="115"/>
      <c r="BH16" s="105"/>
      <c r="BI16" s="115"/>
      <c r="BJ16" s="105"/>
      <c r="BK16" s="115"/>
      <c r="BL16" s="105"/>
      <c r="BM16" s="115"/>
      <c r="BN16" s="105"/>
      <c r="BO16" s="115"/>
      <c r="BP16" s="105"/>
      <c r="BQ16" s="115"/>
      <c r="BR16" s="105"/>
      <c r="BS16" s="115"/>
      <c r="BT16" s="105"/>
      <c r="BU16" s="115"/>
      <c r="BV16" s="105"/>
      <c r="BW16" s="115"/>
      <c r="BX16" s="105"/>
      <c r="BY16" s="115"/>
      <c r="CD16" s="42"/>
      <c r="CE16" s="105"/>
      <c r="CF16" s="115"/>
      <c r="CG16" s="105"/>
      <c r="CH16" s="115"/>
      <c r="CI16" s="105"/>
      <c r="CJ16" s="115"/>
      <c r="CK16" s="105"/>
      <c r="CL16" s="15"/>
    </row>
    <row r="17" spans="1:90" ht="12.75" customHeight="1">
      <c r="A17" s="42" t="s">
        <v>109</v>
      </c>
      <c r="B17" s="105">
        <f t="shared" si="0"/>
        <v>0</v>
      </c>
      <c r="C17" s="115">
        <f t="shared" si="1"/>
        <v>0</v>
      </c>
      <c r="D17" s="105"/>
      <c r="E17" s="115"/>
      <c r="F17" s="105"/>
      <c r="G17" s="115"/>
      <c r="H17" s="105"/>
      <c r="I17" s="115"/>
      <c r="J17" s="105"/>
      <c r="K17" s="115"/>
      <c r="L17" s="105"/>
      <c r="M17" s="115"/>
      <c r="N17" s="105"/>
      <c r="O17" s="115"/>
      <c r="P17" s="105"/>
      <c r="Q17" s="115"/>
      <c r="R17" s="105"/>
      <c r="S17" s="115"/>
      <c r="T17" s="105"/>
      <c r="U17" s="115"/>
      <c r="V17" s="105"/>
      <c r="W17" s="115"/>
      <c r="X17" s="105"/>
      <c r="Y17" s="115"/>
      <c r="Z17" s="105"/>
      <c r="AA17" s="115"/>
      <c r="AB17" s="105"/>
      <c r="AC17" s="115"/>
      <c r="AD17" s="105">
        <v>0</v>
      </c>
      <c r="AE17" s="115">
        <f t="shared" si="2"/>
        <v>0</v>
      </c>
      <c r="AF17" s="105"/>
      <c r="AG17" s="115"/>
      <c r="AH17" s="105"/>
      <c r="AI17" s="115"/>
      <c r="AJ17" s="105"/>
      <c r="AK17" s="115"/>
      <c r="AL17" s="105"/>
      <c r="AM17" s="115"/>
      <c r="AN17" s="105"/>
      <c r="AO17" s="115"/>
      <c r="AP17" s="105"/>
      <c r="AQ17" s="115"/>
      <c r="AR17" s="105"/>
      <c r="AS17" s="115">
        <f t="shared" si="3"/>
        <v>0</v>
      </c>
      <c r="AT17" s="105"/>
      <c r="AU17" s="115"/>
      <c r="AV17" s="105"/>
      <c r="AW17" s="115"/>
      <c r="AX17" s="105"/>
      <c r="AY17" s="115"/>
      <c r="AZ17" s="105"/>
      <c r="BA17" s="115"/>
      <c r="BB17" s="105"/>
      <c r="BC17" s="115"/>
      <c r="BD17" s="105"/>
      <c r="BE17" s="115"/>
      <c r="BF17" s="105"/>
      <c r="BG17" s="115"/>
      <c r="BH17" s="105"/>
      <c r="BI17" s="115"/>
      <c r="BJ17" s="105"/>
      <c r="BK17" s="115"/>
      <c r="BL17" s="105"/>
      <c r="BM17" s="115"/>
      <c r="BN17" s="105"/>
      <c r="BO17" s="115"/>
      <c r="BP17" s="105"/>
      <c r="BQ17" s="115"/>
      <c r="BR17" s="105"/>
      <c r="BS17" s="115"/>
      <c r="BT17" s="105"/>
      <c r="BU17" s="115"/>
      <c r="BV17" s="105"/>
      <c r="BW17" s="115"/>
      <c r="BX17" s="105"/>
      <c r="BY17" s="115"/>
      <c r="CD17" s="42"/>
      <c r="CE17" s="105"/>
      <c r="CF17" s="115"/>
      <c r="CG17" s="105"/>
      <c r="CH17" s="115"/>
      <c r="CI17" s="105"/>
      <c r="CJ17" s="115"/>
      <c r="CK17" s="105"/>
      <c r="CL17" s="15"/>
    </row>
    <row r="18" spans="1:90" ht="12.75" customHeight="1">
      <c r="A18" s="42" t="s">
        <v>111</v>
      </c>
      <c r="B18" s="105">
        <f t="shared" si="0"/>
        <v>0</v>
      </c>
      <c r="C18" s="115">
        <f t="shared" si="1"/>
        <v>0</v>
      </c>
      <c r="D18" s="105"/>
      <c r="E18" s="115"/>
      <c r="F18" s="105"/>
      <c r="G18" s="115"/>
      <c r="H18" s="105"/>
      <c r="I18" s="115"/>
      <c r="J18" s="105"/>
      <c r="K18" s="115"/>
      <c r="L18" s="105"/>
      <c r="M18" s="115"/>
      <c r="N18" s="105"/>
      <c r="O18" s="115"/>
      <c r="P18" s="105"/>
      <c r="Q18" s="115"/>
      <c r="R18" s="105"/>
      <c r="S18" s="115"/>
      <c r="T18" s="105"/>
      <c r="U18" s="115"/>
      <c r="V18" s="105"/>
      <c r="W18" s="115"/>
      <c r="X18" s="105"/>
      <c r="Y18" s="115"/>
      <c r="Z18" s="105"/>
      <c r="AA18" s="115"/>
      <c r="AB18" s="105"/>
      <c r="AC18" s="115"/>
      <c r="AD18" s="105">
        <v>0</v>
      </c>
      <c r="AE18" s="115">
        <f t="shared" si="2"/>
        <v>0</v>
      </c>
      <c r="AF18" s="105"/>
      <c r="AG18" s="115"/>
      <c r="AH18" s="105"/>
      <c r="AI18" s="115"/>
      <c r="AJ18" s="105"/>
      <c r="AK18" s="115"/>
      <c r="AL18" s="105"/>
      <c r="AM18" s="115"/>
      <c r="AN18" s="105"/>
      <c r="AO18" s="115"/>
      <c r="AP18" s="105"/>
      <c r="AQ18" s="115"/>
      <c r="AR18" s="105"/>
      <c r="AS18" s="115">
        <f t="shared" si="3"/>
        <v>0</v>
      </c>
      <c r="AT18" s="105"/>
      <c r="AU18" s="115"/>
      <c r="AV18" s="105"/>
      <c r="AW18" s="115"/>
      <c r="AX18" s="105"/>
      <c r="AY18" s="115"/>
      <c r="AZ18" s="105"/>
      <c r="BA18" s="115"/>
      <c r="BB18" s="105"/>
      <c r="BC18" s="115"/>
      <c r="BD18" s="105"/>
      <c r="BE18" s="115"/>
      <c r="BF18" s="105"/>
      <c r="BG18" s="115"/>
      <c r="BH18" s="105"/>
      <c r="BI18" s="115"/>
      <c r="BJ18" s="105"/>
      <c r="BK18" s="115"/>
      <c r="BL18" s="105"/>
      <c r="BM18" s="115"/>
      <c r="BN18" s="105"/>
      <c r="BO18" s="115"/>
      <c r="BP18" s="105"/>
      <c r="BQ18" s="115"/>
      <c r="BR18" s="105"/>
      <c r="BS18" s="115"/>
      <c r="BT18" s="105"/>
      <c r="BU18" s="115"/>
      <c r="BV18" s="105"/>
      <c r="BW18" s="115"/>
      <c r="BX18" s="105"/>
      <c r="BY18" s="115"/>
      <c r="CD18" s="42"/>
      <c r="CE18" s="105"/>
      <c r="CF18" s="115"/>
      <c r="CG18" s="105"/>
      <c r="CH18" s="115"/>
      <c r="CI18" s="105"/>
      <c r="CJ18" s="115"/>
      <c r="CK18" s="105"/>
      <c r="CL18" s="15"/>
    </row>
    <row r="19" spans="1:90" ht="12.75" customHeight="1">
      <c r="A19" s="42" t="s">
        <v>113</v>
      </c>
      <c r="B19" s="105">
        <f t="shared" si="0"/>
        <v>0</v>
      </c>
      <c r="C19" s="115">
        <f t="shared" si="1"/>
        <v>0</v>
      </c>
      <c r="D19" s="105"/>
      <c r="E19" s="115"/>
      <c r="F19" s="105"/>
      <c r="G19" s="115"/>
      <c r="H19" s="105"/>
      <c r="I19" s="115"/>
      <c r="J19" s="105"/>
      <c r="K19" s="115"/>
      <c r="L19" s="105"/>
      <c r="M19" s="115"/>
      <c r="N19" s="105"/>
      <c r="O19" s="115"/>
      <c r="P19" s="105"/>
      <c r="Q19" s="115"/>
      <c r="R19" s="105"/>
      <c r="S19" s="115"/>
      <c r="T19" s="105"/>
      <c r="U19" s="115"/>
      <c r="V19" s="105"/>
      <c r="W19" s="115"/>
      <c r="X19" s="105"/>
      <c r="Y19" s="115"/>
      <c r="Z19" s="105"/>
      <c r="AA19" s="115"/>
      <c r="AB19" s="6"/>
      <c r="AC19" s="115"/>
      <c r="AD19" s="105">
        <v>0</v>
      </c>
      <c r="AE19" s="115">
        <f t="shared" si="2"/>
        <v>0</v>
      </c>
      <c r="AF19" s="105"/>
      <c r="AG19" s="115"/>
      <c r="AH19" s="105"/>
      <c r="AI19" s="115"/>
      <c r="AJ19" s="105"/>
      <c r="AK19" s="115"/>
      <c r="AL19" s="105"/>
      <c r="AM19" s="115"/>
      <c r="AN19" s="105"/>
      <c r="AO19" s="115"/>
      <c r="AP19" s="105"/>
      <c r="AQ19" s="115"/>
      <c r="AR19" s="105"/>
      <c r="AS19" s="115">
        <f t="shared" si="3"/>
        <v>0</v>
      </c>
      <c r="AT19" s="105"/>
      <c r="AU19" s="115"/>
      <c r="AV19" s="105"/>
      <c r="AW19" s="115"/>
      <c r="AX19" s="105"/>
      <c r="AY19" s="115"/>
      <c r="AZ19" s="105"/>
      <c r="BA19" s="115"/>
      <c r="BB19" s="105"/>
      <c r="BC19" s="115"/>
      <c r="BD19" s="105"/>
      <c r="BE19" s="115"/>
      <c r="BF19" s="105"/>
      <c r="BG19" s="115"/>
      <c r="BH19" s="105"/>
      <c r="BI19" s="115"/>
      <c r="BJ19" s="105"/>
      <c r="BK19" s="115"/>
      <c r="BL19" s="105"/>
      <c r="BM19" s="115"/>
      <c r="BN19" s="105"/>
      <c r="BO19" s="115"/>
      <c r="BP19" s="105"/>
      <c r="BQ19" s="115"/>
      <c r="BR19" s="105"/>
      <c r="BS19" s="115"/>
      <c r="BT19" s="105"/>
      <c r="BU19" s="115"/>
      <c r="BV19" s="105"/>
      <c r="BW19" s="115"/>
      <c r="BX19" s="105"/>
      <c r="BY19" s="115"/>
      <c r="CD19" s="42"/>
      <c r="CE19" s="105"/>
      <c r="CF19" s="115"/>
      <c r="CG19" s="105"/>
      <c r="CH19" s="115"/>
      <c r="CI19" s="105"/>
      <c r="CJ19" s="115"/>
      <c r="CK19" s="105"/>
      <c r="CL19" s="15"/>
    </row>
    <row r="20" spans="1:90" ht="12.75" customHeight="1">
      <c r="A20" s="42" t="s">
        <v>115</v>
      </c>
      <c r="B20" s="105">
        <f t="shared" si="0"/>
        <v>0</v>
      </c>
      <c r="C20" s="115">
        <f t="shared" si="1"/>
        <v>0</v>
      </c>
      <c r="D20" s="105"/>
      <c r="E20" s="115"/>
      <c r="F20" s="105"/>
      <c r="G20" s="115"/>
      <c r="H20" s="105"/>
      <c r="I20" s="115"/>
      <c r="J20" s="105"/>
      <c r="K20" s="115"/>
      <c r="L20" s="105"/>
      <c r="M20" s="115"/>
      <c r="N20" s="105"/>
      <c r="O20" s="115"/>
      <c r="P20" s="105"/>
      <c r="Q20" s="115"/>
      <c r="R20" s="105"/>
      <c r="S20" s="115"/>
      <c r="T20" s="105"/>
      <c r="U20" s="115"/>
      <c r="V20" s="105"/>
      <c r="W20" s="115"/>
      <c r="X20" s="105"/>
      <c r="Y20" s="115"/>
      <c r="Z20" s="105"/>
      <c r="AA20" s="115"/>
      <c r="AB20" s="105"/>
      <c r="AC20" s="115"/>
      <c r="AD20" s="105">
        <v>0</v>
      </c>
      <c r="AE20" s="115">
        <f t="shared" si="2"/>
        <v>0</v>
      </c>
      <c r="AF20" s="105"/>
      <c r="AG20" s="115"/>
      <c r="AH20" s="105"/>
      <c r="AI20" s="115"/>
      <c r="AJ20" s="105"/>
      <c r="AK20" s="115"/>
      <c r="AL20" s="105"/>
      <c r="AM20" s="115"/>
      <c r="AN20" s="105"/>
      <c r="AO20" s="115"/>
      <c r="AP20" s="105"/>
      <c r="AQ20" s="115"/>
      <c r="AR20" s="105"/>
      <c r="AS20" s="115">
        <f t="shared" si="3"/>
        <v>0</v>
      </c>
      <c r="AT20" s="105"/>
      <c r="AU20" s="115"/>
      <c r="AV20" s="105"/>
      <c r="AW20" s="115"/>
      <c r="AX20" s="105"/>
      <c r="AY20" s="115"/>
      <c r="AZ20" s="105"/>
      <c r="BA20" s="115"/>
      <c r="BB20" s="105"/>
      <c r="BC20" s="115"/>
      <c r="BD20" s="105"/>
      <c r="BE20" s="115"/>
      <c r="BF20" s="105"/>
      <c r="BG20" s="115"/>
      <c r="BH20" s="105"/>
      <c r="BI20" s="115"/>
      <c r="BJ20" s="105"/>
      <c r="BK20" s="115"/>
      <c r="BL20" s="105"/>
      <c r="BM20" s="115"/>
      <c r="BN20" s="105"/>
      <c r="BO20" s="115"/>
      <c r="BP20" s="105"/>
      <c r="BQ20" s="115"/>
      <c r="BR20" s="105"/>
      <c r="BS20" s="115"/>
      <c r="BT20" s="105"/>
      <c r="BU20" s="115"/>
      <c r="BV20" s="105"/>
      <c r="BW20" s="115"/>
      <c r="BX20" s="105"/>
      <c r="BY20" s="115"/>
      <c r="CD20" s="42"/>
      <c r="CE20" s="105"/>
      <c r="CF20" s="115"/>
      <c r="CG20" s="105"/>
      <c r="CH20" s="115"/>
      <c r="CI20" s="105"/>
      <c r="CJ20" s="115"/>
      <c r="CK20" s="105"/>
      <c r="CL20" s="15"/>
    </row>
    <row r="21" spans="1:90" ht="12.75" customHeight="1">
      <c r="A21" s="42" t="s">
        <v>117</v>
      </c>
      <c r="B21" s="105">
        <f t="shared" si="0"/>
        <v>0</v>
      </c>
      <c r="C21" s="115">
        <f t="shared" si="1"/>
        <v>0</v>
      </c>
      <c r="D21" s="105"/>
      <c r="E21" s="115"/>
      <c r="F21" s="105"/>
      <c r="G21" s="115"/>
      <c r="H21" s="105"/>
      <c r="I21" s="115"/>
      <c r="J21" s="105"/>
      <c r="K21" s="115"/>
      <c r="L21" s="105"/>
      <c r="M21" s="115"/>
      <c r="N21" s="105"/>
      <c r="O21" s="115"/>
      <c r="P21" s="105"/>
      <c r="Q21" s="115"/>
      <c r="R21" s="105"/>
      <c r="S21" s="115"/>
      <c r="T21" s="105"/>
      <c r="U21" s="115"/>
      <c r="V21" s="105"/>
      <c r="W21" s="115"/>
      <c r="X21" s="105"/>
      <c r="Y21" s="115"/>
      <c r="Z21" s="105"/>
      <c r="AA21" s="115"/>
      <c r="AB21" s="6"/>
      <c r="AC21" s="115"/>
      <c r="AD21" s="105">
        <v>0</v>
      </c>
      <c r="AE21" s="115">
        <f t="shared" si="2"/>
        <v>0</v>
      </c>
      <c r="AF21" s="105"/>
      <c r="AG21" s="115"/>
      <c r="AH21" s="278"/>
      <c r="AI21" s="115"/>
      <c r="AJ21" s="278"/>
      <c r="AK21" s="115"/>
      <c r="AL21" s="105"/>
      <c r="AM21" s="115"/>
      <c r="AN21" s="105"/>
      <c r="AO21" s="115"/>
      <c r="AP21" s="105"/>
      <c r="AQ21" s="115"/>
      <c r="AR21" s="105"/>
      <c r="AS21" s="115">
        <f t="shared" si="3"/>
        <v>0</v>
      </c>
      <c r="AT21" s="105"/>
      <c r="AU21" s="115"/>
      <c r="AV21" s="105"/>
      <c r="AW21" s="115"/>
      <c r="AX21" s="105"/>
      <c r="AY21" s="115"/>
      <c r="AZ21" s="105"/>
      <c r="BA21" s="115"/>
      <c r="BB21" s="105"/>
      <c r="BC21" s="115"/>
      <c r="BD21" s="105"/>
      <c r="BE21" s="115"/>
      <c r="BF21" s="105"/>
      <c r="BG21" s="115"/>
      <c r="BH21" s="105"/>
      <c r="BI21" s="115"/>
      <c r="BJ21" s="105"/>
      <c r="BK21" s="115"/>
      <c r="BL21" s="105"/>
      <c r="BM21" s="115"/>
      <c r="BN21" s="105"/>
      <c r="BO21" s="115"/>
      <c r="BP21" s="105"/>
      <c r="BQ21" s="115"/>
      <c r="BR21" s="105"/>
      <c r="BS21" s="115"/>
      <c r="BT21" s="105"/>
      <c r="BU21" s="115"/>
      <c r="BV21" s="105"/>
      <c r="BW21" s="115"/>
      <c r="BX21" s="105"/>
      <c r="BY21" s="115"/>
      <c r="CD21" s="2"/>
      <c r="CE21" s="105"/>
      <c r="CF21" s="115"/>
      <c r="CG21" s="105"/>
      <c r="CH21" s="115"/>
      <c r="CI21" s="105"/>
      <c r="CJ21" s="115"/>
      <c r="CK21" s="105"/>
      <c r="CL21" s="115"/>
    </row>
    <row r="22" spans="1:90" ht="12.75" customHeight="1">
      <c r="A22" s="42" t="s">
        <v>119</v>
      </c>
      <c r="B22" s="105">
        <f t="shared" si="0"/>
        <v>0</v>
      </c>
      <c r="C22" s="115">
        <f t="shared" si="1"/>
        <v>0</v>
      </c>
      <c r="D22" s="105"/>
      <c r="E22" s="115"/>
      <c r="F22" s="105"/>
      <c r="G22" s="115"/>
      <c r="H22" s="105"/>
      <c r="I22" s="115"/>
      <c r="J22" s="105"/>
      <c r="K22" s="115"/>
      <c r="L22" s="105"/>
      <c r="M22" s="115"/>
      <c r="N22" s="105"/>
      <c r="O22" s="115"/>
      <c r="P22" s="105"/>
      <c r="Q22" s="115"/>
      <c r="R22" s="105"/>
      <c r="S22" s="115"/>
      <c r="T22" s="105"/>
      <c r="U22" s="115"/>
      <c r="V22" s="105"/>
      <c r="W22" s="115"/>
      <c r="X22" s="105"/>
      <c r="Y22" s="115"/>
      <c r="Z22" s="105"/>
      <c r="AA22" s="115"/>
      <c r="AB22" s="6"/>
      <c r="AC22" s="115"/>
      <c r="AD22" s="105">
        <v>0</v>
      </c>
      <c r="AE22" s="115">
        <f t="shared" si="2"/>
        <v>0</v>
      </c>
      <c r="AF22" s="105"/>
      <c r="AG22" s="115"/>
      <c r="AH22" s="278"/>
      <c r="AI22" s="115"/>
      <c r="AJ22" s="278"/>
      <c r="AK22" s="115"/>
      <c r="AL22" s="105"/>
      <c r="AM22" s="115"/>
      <c r="AN22" s="105"/>
      <c r="AO22" s="115"/>
      <c r="AP22" s="105"/>
      <c r="AQ22" s="115"/>
      <c r="AR22" s="105"/>
      <c r="AS22" s="115">
        <f t="shared" si="3"/>
        <v>0</v>
      </c>
      <c r="AT22" s="105"/>
      <c r="AU22" s="115"/>
      <c r="AV22" s="105"/>
      <c r="AW22" s="115"/>
      <c r="AX22" s="105"/>
      <c r="AY22" s="115"/>
      <c r="AZ22" s="105"/>
      <c r="BA22" s="115"/>
      <c r="BB22" s="105"/>
      <c r="BC22" s="115"/>
      <c r="BD22" s="105"/>
      <c r="BE22" s="115"/>
      <c r="BF22" s="105"/>
      <c r="BG22" s="115"/>
      <c r="BH22" s="105"/>
      <c r="BI22" s="115"/>
      <c r="BJ22" s="105"/>
      <c r="BK22" s="115"/>
      <c r="BL22" s="105"/>
      <c r="BM22" s="115"/>
      <c r="BN22" s="105"/>
      <c r="BO22" s="115"/>
      <c r="BP22" s="105"/>
      <c r="BQ22" s="115"/>
      <c r="BR22" s="105"/>
      <c r="BS22" s="115"/>
      <c r="BT22" s="105"/>
      <c r="BU22" s="115"/>
      <c r="BV22" s="105"/>
      <c r="BW22" s="115"/>
      <c r="BX22" s="105"/>
      <c r="BY22" s="115"/>
      <c r="CD22" s="2"/>
      <c r="CE22" s="105"/>
      <c r="CF22" s="115"/>
      <c r="CG22" s="105"/>
      <c r="CH22" s="115"/>
      <c r="CI22" s="105"/>
      <c r="CJ22" s="115"/>
      <c r="CK22" s="105"/>
      <c r="CL22" s="15"/>
    </row>
    <row r="23" spans="1:90" ht="12.75" customHeight="1">
      <c r="A23" s="42" t="s">
        <v>121</v>
      </c>
      <c r="B23" s="105">
        <f t="shared" si="0"/>
        <v>0</v>
      </c>
      <c r="C23" s="115">
        <f t="shared" si="1"/>
        <v>0</v>
      </c>
      <c r="D23" s="105"/>
      <c r="E23" s="115"/>
      <c r="F23" s="105"/>
      <c r="G23" s="115"/>
      <c r="H23" s="105"/>
      <c r="I23" s="115"/>
      <c r="J23" s="105"/>
      <c r="K23" s="115"/>
      <c r="L23" s="105"/>
      <c r="M23" s="115"/>
      <c r="N23" s="105"/>
      <c r="O23" s="115"/>
      <c r="P23" s="105"/>
      <c r="Q23" s="115"/>
      <c r="R23" s="105"/>
      <c r="S23" s="115"/>
      <c r="T23" s="105"/>
      <c r="U23" s="115"/>
      <c r="V23" s="105"/>
      <c r="W23" s="115"/>
      <c r="X23" s="105"/>
      <c r="Y23" s="115"/>
      <c r="Z23" s="105"/>
      <c r="AA23" s="115"/>
      <c r="AB23" s="6"/>
      <c r="AC23" s="115"/>
      <c r="AD23" s="105">
        <v>0</v>
      </c>
      <c r="AE23" s="115">
        <f t="shared" si="2"/>
        <v>0</v>
      </c>
      <c r="AF23" s="105"/>
      <c r="AG23" s="115"/>
      <c r="AH23" s="105"/>
      <c r="AI23" s="115"/>
      <c r="AJ23" s="105"/>
      <c r="AK23" s="115"/>
      <c r="AL23" s="105"/>
      <c r="AM23" s="115"/>
      <c r="AN23" s="105"/>
      <c r="AO23" s="115"/>
      <c r="AP23" s="105"/>
      <c r="AQ23" s="115"/>
      <c r="AR23" s="105"/>
      <c r="AS23" s="115">
        <f t="shared" si="3"/>
        <v>0</v>
      </c>
      <c r="AT23" s="105"/>
      <c r="AU23" s="115"/>
      <c r="AV23" s="105"/>
      <c r="AW23" s="115"/>
      <c r="AX23" s="105"/>
      <c r="AY23" s="115"/>
      <c r="AZ23" s="105"/>
      <c r="BA23" s="115"/>
      <c r="BB23" s="105"/>
      <c r="BC23" s="115"/>
      <c r="BD23" s="105"/>
      <c r="BE23" s="115"/>
      <c r="BF23" s="105"/>
      <c r="BG23" s="115"/>
      <c r="BH23" s="105"/>
      <c r="BI23" s="115"/>
      <c r="BJ23" s="105"/>
      <c r="BK23" s="115"/>
      <c r="BL23" s="105"/>
      <c r="BM23" s="115"/>
      <c r="BN23" s="105"/>
      <c r="BO23" s="115"/>
      <c r="BP23" s="105"/>
      <c r="BQ23" s="115"/>
      <c r="BR23" s="105"/>
      <c r="BS23" s="115"/>
      <c r="BT23" s="105"/>
      <c r="BU23" s="115"/>
      <c r="BV23" s="105"/>
      <c r="BW23" s="115"/>
      <c r="BX23" s="105"/>
      <c r="BY23" s="115"/>
      <c r="CD23" s="2"/>
      <c r="CE23" s="105"/>
      <c r="CF23" s="115"/>
      <c r="CG23" s="105"/>
      <c r="CH23" s="115"/>
      <c r="CI23" s="105"/>
      <c r="CJ23" s="115"/>
      <c r="CK23" s="105"/>
      <c r="CL23" s="115"/>
    </row>
    <row r="24" spans="1:90" ht="12.75" customHeight="1" thickBot="1">
      <c r="A24" s="42" t="s">
        <v>123</v>
      </c>
      <c r="B24" s="105">
        <f t="shared" si="0"/>
        <v>0</v>
      </c>
      <c r="C24" s="115">
        <f t="shared" si="1"/>
        <v>0</v>
      </c>
      <c r="D24" s="105"/>
      <c r="E24" s="115"/>
      <c r="F24" s="105"/>
      <c r="G24" s="115"/>
      <c r="H24" s="105"/>
      <c r="I24" s="115"/>
      <c r="J24" s="105"/>
      <c r="K24" s="115"/>
      <c r="L24" s="105"/>
      <c r="M24" s="115"/>
      <c r="N24" s="105"/>
      <c r="O24" s="115"/>
      <c r="P24" s="105"/>
      <c r="Q24" s="115"/>
      <c r="R24" s="105"/>
      <c r="S24" s="115"/>
      <c r="T24" s="105"/>
      <c r="U24" s="115"/>
      <c r="V24" s="105"/>
      <c r="W24" s="115"/>
      <c r="X24" s="105"/>
      <c r="Y24" s="115"/>
      <c r="Z24" s="105"/>
      <c r="AA24" s="115"/>
      <c r="AB24" s="6"/>
      <c r="AC24" s="115"/>
      <c r="AD24" s="105">
        <v>0</v>
      </c>
      <c r="AE24" s="115">
        <f t="shared" si="2"/>
        <v>0</v>
      </c>
      <c r="AF24" s="105"/>
      <c r="AG24" s="115"/>
      <c r="AH24" s="105"/>
      <c r="AI24" s="115"/>
      <c r="AJ24" s="105"/>
      <c r="AK24" s="115"/>
      <c r="AL24" s="105"/>
      <c r="AM24" s="115"/>
      <c r="AN24" s="105"/>
      <c r="AO24" s="115"/>
      <c r="AP24" s="105"/>
      <c r="AQ24" s="115"/>
      <c r="AR24" s="105"/>
      <c r="AS24" s="115">
        <f t="shared" si="3"/>
        <v>0</v>
      </c>
      <c r="AT24" s="105"/>
      <c r="AU24" s="115"/>
      <c r="AV24" s="105"/>
      <c r="AW24" s="115"/>
      <c r="AX24" s="105"/>
      <c r="AY24" s="115"/>
      <c r="AZ24" s="105"/>
      <c r="BA24" s="115"/>
      <c r="BB24" s="105"/>
      <c r="BC24" s="115"/>
      <c r="BD24" s="105"/>
      <c r="BE24" s="115"/>
      <c r="BF24" s="105"/>
      <c r="BG24" s="115"/>
      <c r="BH24" s="105"/>
      <c r="BI24" s="115"/>
      <c r="BJ24" s="105"/>
      <c r="BK24" s="115"/>
      <c r="BL24" s="105"/>
      <c r="BM24" s="115"/>
      <c r="BN24" s="105"/>
      <c r="BO24" s="115"/>
      <c r="BP24" s="105"/>
      <c r="BQ24" s="115"/>
      <c r="BR24" s="105"/>
      <c r="BS24" s="115"/>
      <c r="BT24" s="105"/>
      <c r="BU24" s="115"/>
      <c r="BV24" s="105"/>
      <c r="BW24" s="115"/>
      <c r="BX24" s="105"/>
      <c r="BY24" s="115"/>
      <c r="CD24" s="14"/>
      <c r="CE24" s="14"/>
      <c r="CF24" s="14"/>
      <c r="CG24" s="105"/>
      <c r="CH24" s="115"/>
      <c r="CI24" s="105"/>
      <c r="CJ24" s="115"/>
      <c r="CK24" s="105"/>
      <c r="CL24" s="115"/>
    </row>
    <row r="25" spans="1:90" ht="12.75" customHeight="1" thickBot="1">
      <c r="A25" s="41" t="s">
        <v>126</v>
      </c>
      <c r="B25" s="114">
        <f t="shared" si="0"/>
        <v>0</v>
      </c>
      <c r="C25" s="116">
        <f t="shared" si="1"/>
        <v>0</v>
      </c>
      <c r="D25" s="114"/>
      <c r="E25" s="116"/>
      <c r="F25" s="114"/>
      <c r="G25" s="116"/>
      <c r="H25" s="114"/>
      <c r="I25" s="116"/>
      <c r="J25" s="114"/>
      <c r="K25" s="116"/>
      <c r="L25" s="114"/>
      <c r="M25" s="116"/>
      <c r="N25" s="114"/>
      <c r="O25" s="116"/>
      <c r="P25" s="114"/>
      <c r="Q25" s="116"/>
      <c r="R25" s="114"/>
      <c r="S25" s="116"/>
      <c r="T25" s="114"/>
      <c r="U25" s="116"/>
      <c r="V25" s="114"/>
      <c r="W25" s="116"/>
      <c r="X25" s="114"/>
      <c r="Y25" s="116"/>
      <c r="Z25" s="114"/>
      <c r="AA25" s="116"/>
      <c r="AB25" s="114"/>
      <c r="AC25" s="116"/>
      <c r="AD25" s="114">
        <v>0</v>
      </c>
      <c r="AE25" s="116">
        <f t="shared" si="2"/>
        <v>0</v>
      </c>
      <c r="AF25" s="114"/>
      <c r="AG25" s="116"/>
      <c r="AH25" s="114"/>
      <c r="AI25" s="116"/>
      <c r="AJ25" s="114"/>
      <c r="AK25" s="116"/>
      <c r="AL25" s="114"/>
      <c r="AM25" s="116"/>
      <c r="AN25" s="114"/>
      <c r="AO25" s="116"/>
      <c r="AP25" s="114"/>
      <c r="AQ25" s="116"/>
      <c r="AR25" s="114">
        <v>0</v>
      </c>
      <c r="AS25" s="116">
        <f t="shared" si="3"/>
        <v>0</v>
      </c>
      <c r="AT25" s="114"/>
      <c r="AU25" s="116"/>
      <c r="AV25" s="114"/>
      <c r="AW25" s="116"/>
      <c r="AX25" s="114"/>
      <c r="AY25" s="116"/>
      <c r="AZ25" s="114"/>
      <c r="BA25" s="116"/>
      <c r="BB25" s="114"/>
      <c r="BC25" s="116"/>
      <c r="BD25" s="114"/>
      <c r="BE25" s="116"/>
      <c r="BF25" s="114"/>
      <c r="BG25" s="116"/>
      <c r="BH25" s="114"/>
      <c r="BI25" s="116"/>
      <c r="BJ25" s="114"/>
      <c r="BK25" s="116"/>
      <c r="BL25" s="114"/>
      <c r="BM25" s="116"/>
      <c r="BN25" s="114"/>
      <c r="BO25" s="116"/>
      <c r="BP25" s="114"/>
      <c r="BQ25" s="116"/>
      <c r="BR25" s="114"/>
      <c r="BS25" s="116"/>
      <c r="BT25" s="114"/>
      <c r="BU25" s="116"/>
      <c r="BV25" s="114"/>
      <c r="BW25" s="116"/>
      <c r="BX25" s="114"/>
      <c r="BY25" s="116"/>
      <c r="CD25" s="52"/>
      <c r="CE25" s="105"/>
      <c r="CF25" s="52"/>
      <c r="CG25" s="119"/>
      <c r="CH25" s="115"/>
      <c r="CI25" s="119"/>
      <c r="CJ25" s="115"/>
      <c r="CK25" s="119"/>
      <c r="CL25" s="115"/>
    </row>
    <row r="26" spans="1:90" ht="12.75" customHeight="1" thickBot="1">
      <c r="A26" s="41" t="s">
        <v>128</v>
      </c>
      <c r="B26" s="114">
        <f t="shared" si="0"/>
        <v>981.60268063000001</v>
      </c>
      <c r="C26" s="116">
        <f t="shared" si="1"/>
        <v>10.516098593680288</v>
      </c>
      <c r="D26" s="114"/>
      <c r="E26" s="116"/>
      <c r="F26" s="114"/>
      <c r="G26" s="116"/>
      <c r="H26" s="114"/>
      <c r="I26" s="116"/>
      <c r="J26" s="114"/>
      <c r="K26" s="116"/>
      <c r="L26" s="114"/>
      <c r="M26" s="116"/>
      <c r="N26" s="114"/>
      <c r="O26" s="116"/>
      <c r="P26" s="114"/>
      <c r="Q26" s="116"/>
      <c r="R26" s="114"/>
      <c r="S26" s="116"/>
      <c r="T26" s="114"/>
      <c r="U26" s="116"/>
      <c r="V26" s="114"/>
      <c r="W26" s="116"/>
      <c r="X26" s="114"/>
      <c r="Y26" s="116"/>
      <c r="Z26" s="114"/>
      <c r="AA26" s="116"/>
      <c r="AB26" s="114"/>
      <c r="AC26" s="116"/>
      <c r="AD26" s="114">
        <v>788.91068063</v>
      </c>
      <c r="AE26" s="116">
        <f t="shared" si="2"/>
        <v>80.422202149779253</v>
      </c>
      <c r="AF26" s="114"/>
      <c r="AG26" s="116"/>
      <c r="AH26" s="114"/>
      <c r="AI26" s="116"/>
      <c r="AJ26" s="114"/>
      <c r="AK26" s="116"/>
      <c r="AL26" s="114"/>
      <c r="AM26" s="116"/>
      <c r="AN26" s="114"/>
      <c r="AO26" s="116"/>
      <c r="AP26" s="114"/>
      <c r="AQ26" s="116"/>
      <c r="AR26" s="114">
        <v>192.69200000000001</v>
      </c>
      <c r="AS26" s="116">
        <f t="shared" si="3"/>
        <v>57.018239492466307</v>
      </c>
      <c r="AT26" s="114"/>
      <c r="AU26" s="116"/>
      <c r="AV26" s="114"/>
      <c r="AW26" s="116"/>
      <c r="AX26" s="114"/>
      <c r="AY26" s="116"/>
      <c r="AZ26" s="114"/>
      <c r="BA26" s="116"/>
      <c r="BB26" s="114"/>
      <c r="BC26" s="116"/>
      <c r="BD26" s="114"/>
      <c r="BE26" s="116"/>
      <c r="BF26" s="114"/>
      <c r="BG26" s="116"/>
      <c r="BH26" s="114"/>
      <c r="BI26" s="116"/>
      <c r="BJ26" s="114"/>
      <c r="BK26" s="116"/>
      <c r="BL26" s="114"/>
      <c r="BM26" s="116"/>
      <c r="BN26" s="114"/>
      <c r="BO26" s="116"/>
      <c r="BP26" s="114"/>
      <c r="BQ26" s="116"/>
      <c r="BR26" s="114"/>
      <c r="BS26" s="116"/>
      <c r="BT26" s="114"/>
      <c r="BU26" s="116"/>
      <c r="BV26" s="114"/>
      <c r="BW26" s="116"/>
      <c r="BX26" s="114"/>
      <c r="BY26" s="116"/>
      <c r="CD26" s="52"/>
      <c r="CE26" s="52"/>
      <c r="CF26" s="52"/>
      <c r="CG26" s="119"/>
      <c r="CH26" s="115"/>
      <c r="CI26" s="119"/>
      <c r="CJ26" s="115"/>
      <c r="CK26" s="119"/>
      <c r="CL26" s="115"/>
    </row>
    <row r="27" spans="1:90" ht="12.75" customHeight="1" thickBot="1">
      <c r="A27" s="41" t="s">
        <v>131</v>
      </c>
      <c r="B27" s="114">
        <f t="shared" si="0"/>
        <v>981.60268063000001</v>
      </c>
      <c r="C27" s="116">
        <f t="shared" si="1"/>
        <v>10.516098593680288</v>
      </c>
      <c r="D27" s="114"/>
      <c r="E27" s="116"/>
      <c r="F27" s="114"/>
      <c r="G27" s="116"/>
      <c r="H27" s="114"/>
      <c r="I27" s="116"/>
      <c r="J27" s="114"/>
      <c r="K27" s="116"/>
      <c r="L27" s="114"/>
      <c r="M27" s="116"/>
      <c r="N27" s="114"/>
      <c r="O27" s="116"/>
      <c r="P27" s="114"/>
      <c r="Q27" s="116"/>
      <c r="R27" s="114"/>
      <c r="S27" s="116"/>
      <c r="T27" s="114"/>
      <c r="U27" s="116"/>
      <c r="V27" s="114"/>
      <c r="W27" s="116"/>
      <c r="X27" s="114"/>
      <c r="Y27" s="116"/>
      <c r="Z27" s="114"/>
      <c r="AA27" s="116"/>
      <c r="AB27" s="114"/>
      <c r="AC27" s="116"/>
      <c r="AD27" s="114">
        <v>788.91068063</v>
      </c>
      <c r="AE27" s="116">
        <f t="shared" si="2"/>
        <v>80.422202149779253</v>
      </c>
      <c r="AF27" s="114"/>
      <c r="AG27" s="116"/>
      <c r="AH27" s="114"/>
      <c r="AI27" s="116"/>
      <c r="AJ27" s="114"/>
      <c r="AK27" s="116"/>
      <c r="AL27" s="114"/>
      <c r="AM27" s="116"/>
      <c r="AN27" s="114"/>
      <c r="AO27" s="116"/>
      <c r="AP27" s="114"/>
      <c r="AQ27" s="116"/>
      <c r="AR27" s="114">
        <v>192.69200000000001</v>
      </c>
      <c r="AS27" s="116">
        <f t="shared" si="3"/>
        <v>57.018239492466307</v>
      </c>
      <c r="AT27" s="114"/>
      <c r="AU27" s="116"/>
      <c r="AV27" s="114"/>
      <c r="AW27" s="116"/>
      <c r="AX27" s="114"/>
      <c r="AY27" s="116"/>
      <c r="AZ27" s="114"/>
      <c r="BA27" s="116"/>
      <c r="BB27" s="114"/>
      <c r="BC27" s="116"/>
      <c r="BD27" s="114"/>
      <c r="BE27" s="116"/>
      <c r="BF27" s="114"/>
      <c r="BG27" s="116"/>
      <c r="BH27" s="114"/>
      <c r="BI27" s="116"/>
      <c r="BJ27" s="114"/>
      <c r="BK27" s="116"/>
      <c r="BL27" s="114"/>
      <c r="BM27" s="116"/>
      <c r="BN27" s="114"/>
      <c r="BO27" s="116"/>
      <c r="BP27" s="114"/>
      <c r="BQ27" s="116"/>
      <c r="BR27" s="114"/>
      <c r="BS27" s="116"/>
      <c r="BT27" s="114"/>
      <c r="BU27" s="116"/>
      <c r="BV27" s="114"/>
      <c r="BW27" s="116"/>
      <c r="BX27" s="114"/>
      <c r="BY27" s="116"/>
    </row>
    <row r="28" spans="1:90" ht="12.75" customHeight="1">
      <c r="A28" s="2" t="s">
        <v>139</v>
      </c>
      <c r="B28" s="105"/>
      <c r="C28" s="115"/>
      <c r="D28" s="105"/>
      <c r="E28" s="115"/>
      <c r="F28" s="105"/>
      <c r="G28" s="115"/>
      <c r="H28" s="105"/>
      <c r="I28" s="115"/>
      <c r="J28" s="105"/>
      <c r="K28" s="115"/>
      <c r="L28" s="105"/>
      <c r="M28" s="115"/>
      <c r="N28" s="105"/>
      <c r="O28" s="115"/>
      <c r="P28" s="105"/>
      <c r="Q28" s="115"/>
      <c r="R28" s="105"/>
      <c r="S28" s="115"/>
      <c r="T28" s="105"/>
      <c r="U28" s="115"/>
      <c r="V28" s="105"/>
      <c r="W28" s="115"/>
      <c r="X28" s="105"/>
      <c r="Y28" s="115"/>
      <c r="Z28" s="105"/>
      <c r="AA28" s="115"/>
      <c r="AB28" s="1250"/>
      <c r="AC28" s="115"/>
      <c r="AD28" s="105"/>
      <c r="AE28" s="115"/>
      <c r="AF28" s="105"/>
      <c r="AG28" s="115"/>
      <c r="AH28" s="105"/>
      <c r="AI28" s="115"/>
      <c r="AJ28" s="105"/>
      <c r="AK28" s="115"/>
      <c r="AL28" s="105"/>
      <c r="AM28" s="115"/>
      <c r="AN28" s="105"/>
      <c r="AO28" s="115"/>
      <c r="AP28" s="105"/>
      <c r="AQ28" s="115"/>
      <c r="AR28" s="105"/>
      <c r="AS28" s="115"/>
      <c r="AT28" s="105"/>
      <c r="AU28" s="115"/>
      <c r="AV28" s="105"/>
      <c r="AW28" s="115"/>
      <c r="AX28" s="105"/>
      <c r="AY28" s="115"/>
      <c r="AZ28" s="105"/>
      <c r="BA28" s="115"/>
      <c r="BB28" s="105"/>
      <c r="BC28" s="115"/>
      <c r="BD28" s="105"/>
      <c r="BE28" s="115"/>
      <c r="BF28" s="105"/>
      <c r="BG28" s="115"/>
      <c r="BH28" s="105"/>
      <c r="BI28" s="115"/>
      <c r="BJ28" s="105"/>
      <c r="BK28" s="115"/>
      <c r="BL28" s="105"/>
      <c r="BM28" s="115"/>
      <c r="BN28" s="105"/>
      <c r="BO28" s="115"/>
      <c r="BP28" s="105"/>
      <c r="BQ28" s="115"/>
      <c r="BR28" s="105"/>
      <c r="BS28" s="115"/>
      <c r="BT28" s="105"/>
      <c r="BU28" s="115"/>
      <c r="BV28" s="105"/>
      <c r="BW28" s="115"/>
      <c r="BX28" s="105"/>
      <c r="BY28" s="115"/>
    </row>
    <row r="29" spans="1:90" ht="12.75" customHeight="1">
      <c r="A29" s="42" t="s">
        <v>292</v>
      </c>
      <c r="B29" s="105">
        <f t="shared" ref="B29:B48" si="4">D29+F29+H29+J29+N29+L29+P29+R29+T29+Z29+AB29+AD29+AF29+AH29+AJ29+V29+X29+AL29+AN29+AP29+AR29+AT29+AV29+AX29+AZ29+BB29+BD29+BF29+BH29+BJ29+BL29+BN29+BP29+BR29+BT29+BV29+BX29</f>
        <v>0</v>
      </c>
      <c r="C29" s="115">
        <f t="shared" ref="C29:C46" si="5">B29/B$10*100</f>
        <v>0</v>
      </c>
      <c r="D29" s="105"/>
      <c r="E29" s="115"/>
      <c r="F29" s="105"/>
      <c r="G29" s="115"/>
      <c r="H29" s="105"/>
      <c r="I29" s="115"/>
      <c r="J29" s="105"/>
      <c r="K29" s="115"/>
      <c r="L29" s="105"/>
      <c r="M29" s="115"/>
      <c r="N29" s="105"/>
      <c r="O29" s="115"/>
      <c r="P29" s="105"/>
      <c r="Q29" s="115"/>
      <c r="R29" s="105"/>
      <c r="S29" s="115"/>
      <c r="T29" s="105"/>
      <c r="U29" s="115"/>
      <c r="V29" s="105"/>
      <c r="W29" s="115"/>
      <c r="X29" s="105"/>
      <c r="Y29" s="115"/>
      <c r="Z29" s="105"/>
      <c r="AA29" s="115"/>
      <c r="AB29" s="105"/>
      <c r="AC29" s="115"/>
      <c r="AD29" s="105">
        <v>0</v>
      </c>
      <c r="AE29" s="115">
        <f t="shared" ref="AE29:AE46" si="6">AD29/AD$10*100</f>
        <v>0</v>
      </c>
      <c r="AF29" s="105"/>
      <c r="AG29" s="115"/>
      <c r="AH29" s="105"/>
      <c r="AI29" s="115"/>
      <c r="AJ29" s="105"/>
      <c r="AK29" s="115"/>
      <c r="AL29" s="105"/>
      <c r="AM29" s="115"/>
      <c r="AN29" s="105"/>
      <c r="AO29" s="115"/>
      <c r="AP29" s="105"/>
      <c r="AQ29" s="115"/>
      <c r="AR29" s="105"/>
      <c r="AS29" s="115">
        <f t="shared" ref="AS29:AS46" si="7">AR29/AR$10*100</f>
        <v>0</v>
      </c>
      <c r="AT29" s="105"/>
      <c r="AU29" s="115"/>
      <c r="AV29" s="105"/>
      <c r="AW29" s="115"/>
      <c r="AX29" s="105"/>
      <c r="AY29" s="115"/>
      <c r="AZ29" s="105"/>
      <c r="BA29" s="115"/>
      <c r="BB29" s="105"/>
      <c r="BC29" s="115"/>
      <c r="BD29" s="105"/>
      <c r="BE29" s="115"/>
      <c r="BF29" s="105"/>
      <c r="BG29" s="115"/>
      <c r="BH29" s="105"/>
      <c r="BI29" s="115"/>
      <c r="BJ29" s="105"/>
      <c r="BK29" s="115"/>
      <c r="BL29" s="105"/>
      <c r="BM29" s="115"/>
      <c r="BN29" s="105"/>
      <c r="BO29" s="115"/>
      <c r="BP29" s="105"/>
      <c r="BQ29" s="115"/>
      <c r="BR29" s="105"/>
      <c r="BS29" s="115"/>
      <c r="BT29" s="105"/>
      <c r="BU29" s="115"/>
      <c r="BV29" s="105"/>
      <c r="BW29" s="115"/>
      <c r="BX29" s="105"/>
      <c r="BY29" s="115"/>
      <c r="CD29" s="14"/>
      <c r="CE29" s="42"/>
      <c r="CF29" s="14"/>
      <c r="CG29" s="50"/>
      <c r="CH29" s="15"/>
    </row>
    <row r="30" spans="1:90" ht="12.75" customHeight="1">
      <c r="A30" s="42" t="s">
        <v>293</v>
      </c>
      <c r="B30" s="105">
        <f t="shared" si="4"/>
        <v>0</v>
      </c>
      <c r="C30" s="115">
        <f t="shared" si="5"/>
        <v>0</v>
      </c>
      <c r="D30" s="105"/>
      <c r="E30" s="115"/>
      <c r="F30" s="105"/>
      <c r="G30" s="115"/>
      <c r="H30" s="105"/>
      <c r="I30" s="115"/>
      <c r="J30" s="105"/>
      <c r="K30" s="115"/>
      <c r="L30" s="105"/>
      <c r="M30" s="115"/>
      <c r="N30" s="105"/>
      <c r="O30" s="115"/>
      <c r="P30" s="105"/>
      <c r="Q30" s="115"/>
      <c r="R30" s="105"/>
      <c r="S30" s="115"/>
      <c r="T30" s="105"/>
      <c r="U30" s="115"/>
      <c r="V30" s="105"/>
      <c r="W30" s="115"/>
      <c r="X30" s="105"/>
      <c r="Y30" s="115"/>
      <c r="Z30" s="105"/>
      <c r="AA30" s="115"/>
      <c r="AB30" s="105"/>
      <c r="AC30" s="115"/>
      <c r="AD30" s="105">
        <v>0</v>
      </c>
      <c r="AE30" s="115">
        <f t="shared" si="6"/>
        <v>0</v>
      </c>
      <c r="AF30" s="105"/>
      <c r="AG30" s="115"/>
      <c r="AH30" s="105"/>
      <c r="AI30" s="115"/>
      <c r="AJ30" s="105"/>
      <c r="AK30" s="115"/>
      <c r="AL30" s="105"/>
      <c r="AM30" s="115"/>
      <c r="AN30" s="105"/>
      <c r="AO30" s="115"/>
      <c r="AP30" s="105"/>
      <c r="AQ30" s="115"/>
      <c r="AR30" s="105"/>
      <c r="AS30" s="115">
        <f t="shared" si="7"/>
        <v>0</v>
      </c>
      <c r="AT30" s="105"/>
      <c r="AU30" s="115"/>
      <c r="AV30" s="105"/>
      <c r="AW30" s="115"/>
      <c r="AX30" s="105"/>
      <c r="AY30" s="115"/>
      <c r="AZ30" s="105"/>
      <c r="BA30" s="115"/>
      <c r="BB30" s="105"/>
      <c r="BC30" s="115"/>
      <c r="BD30" s="105"/>
      <c r="BE30" s="115"/>
      <c r="BF30" s="105"/>
      <c r="BG30" s="115"/>
      <c r="BH30" s="105"/>
      <c r="BI30" s="115"/>
      <c r="BJ30" s="105"/>
      <c r="BK30" s="115"/>
      <c r="BL30" s="105"/>
      <c r="BM30" s="115"/>
      <c r="BN30" s="105"/>
      <c r="BO30" s="115"/>
      <c r="BP30" s="105"/>
      <c r="BQ30" s="115"/>
      <c r="BR30" s="105"/>
      <c r="BS30" s="115"/>
      <c r="BT30" s="105"/>
      <c r="BU30" s="115"/>
      <c r="BV30" s="105"/>
      <c r="BW30" s="115"/>
      <c r="BX30" s="105"/>
      <c r="BY30" s="115"/>
      <c r="CD30" s="14"/>
      <c r="CE30" s="14"/>
      <c r="CF30" s="14"/>
      <c r="CG30" s="42"/>
      <c r="CH30" s="15"/>
    </row>
    <row r="31" spans="1:90" ht="12.75" customHeight="1">
      <c r="A31" s="42" t="s">
        <v>145</v>
      </c>
      <c r="B31" s="105">
        <f t="shared" si="4"/>
        <v>0</v>
      </c>
      <c r="C31" s="115">
        <f t="shared" si="5"/>
        <v>0</v>
      </c>
      <c r="D31" s="105"/>
      <c r="E31" s="115"/>
      <c r="F31" s="105"/>
      <c r="G31" s="115"/>
      <c r="H31" s="105"/>
      <c r="I31" s="115"/>
      <c r="J31" s="105"/>
      <c r="K31" s="115"/>
      <c r="L31" s="105"/>
      <c r="M31" s="115"/>
      <c r="N31" s="105"/>
      <c r="O31" s="115"/>
      <c r="P31" s="105"/>
      <c r="Q31" s="115"/>
      <c r="R31" s="105"/>
      <c r="S31" s="115"/>
      <c r="T31" s="105"/>
      <c r="U31" s="115"/>
      <c r="V31" s="105"/>
      <c r="W31" s="115"/>
      <c r="X31" s="105"/>
      <c r="Y31" s="115"/>
      <c r="Z31" s="105"/>
      <c r="AA31" s="115"/>
      <c r="AB31" s="105"/>
      <c r="AC31" s="115"/>
      <c r="AD31" s="105">
        <v>0</v>
      </c>
      <c r="AE31" s="115">
        <f t="shared" si="6"/>
        <v>0</v>
      </c>
      <c r="AF31" s="105"/>
      <c r="AG31" s="115"/>
      <c r="AH31" s="105"/>
      <c r="AI31" s="115"/>
      <c r="AJ31" s="105"/>
      <c r="AK31" s="115"/>
      <c r="AL31" s="105"/>
      <c r="AM31" s="115"/>
      <c r="AN31" s="105"/>
      <c r="AO31" s="115"/>
      <c r="AP31" s="105"/>
      <c r="AQ31" s="115"/>
      <c r="AR31" s="105"/>
      <c r="AS31" s="115">
        <f t="shared" si="7"/>
        <v>0</v>
      </c>
      <c r="AT31" s="105"/>
      <c r="AU31" s="115"/>
      <c r="AV31" s="105"/>
      <c r="AW31" s="115"/>
      <c r="AX31" s="105"/>
      <c r="AY31" s="115"/>
      <c r="AZ31" s="105"/>
      <c r="BA31" s="115"/>
      <c r="BB31" s="105"/>
      <c r="BC31" s="115"/>
      <c r="BD31" s="105"/>
      <c r="BE31" s="115"/>
      <c r="BF31" s="105"/>
      <c r="BG31" s="115"/>
      <c r="BH31" s="105"/>
      <c r="BI31" s="115"/>
      <c r="BJ31" s="105"/>
      <c r="BK31" s="115"/>
      <c r="BL31" s="105"/>
      <c r="BM31" s="115"/>
      <c r="BN31" s="105"/>
      <c r="BO31" s="115"/>
      <c r="BP31" s="105"/>
      <c r="BQ31" s="115"/>
      <c r="BR31" s="105"/>
      <c r="BS31" s="115"/>
      <c r="BT31" s="105"/>
      <c r="BU31" s="115"/>
      <c r="BV31" s="105"/>
      <c r="BW31" s="115"/>
      <c r="BX31" s="105"/>
      <c r="BY31" s="115"/>
      <c r="CD31" s="14"/>
      <c r="CE31" s="50"/>
      <c r="CF31" s="50"/>
      <c r="CG31" s="50"/>
      <c r="CH31" s="127"/>
    </row>
    <row r="32" spans="1:90" ht="12.75" customHeight="1">
      <c r="A32" s="42" t="s">
        <v>147</v>
      </c>
      <c r="B32" s="105">
        <f t="shared" si="4"/>
        <v>0</v>
      </c>
      <c r="C32" s="115">
        <f t="shared" si="5"/>
        <v>0</v>
      </c>
      <c r="D32" s="105"/>
      <c r="E32" s="115"/>
      <c r="F32" s="105"/>
      <c r="G32" s="115"/>
      <c r="H32" s="105"/>
      <c r="I32" s="115"/>
      <c r="J32" s="105"/>
      <c r="K32" s="115"/>
      <c r="L32" s="105"/>
      <c r="M32" s="115"/>
      <c r="N32" s="105"/>
      <c r="O32" s="115"/>
      <c r="P32" s="105"/>
      <c r="Q32" s="115"/>
      <c r="R32" s="105"/>
      <c r="S32" s="115"/>
      <c r="T32" s="105"/>
      <c r="U32" s="115"/>
      <c r="V32" s="105"/>
      <c r="W32" s="115"/>
      <c r="X32" s="105"/>
      <c r="Y32" s="115"/>
      <c r="Z32" s="105"/>
      <c r="AA32" s="115"/>
      <c r="AB32" s="105"/>
      <c r="AC32" s="115"/>
      <c r="AD32" s="105">
        <v>0</v>
      </c>
      <c r="AE32" s="115">
        <f t="shared" si="6"/>
        <v>0</v>
      </c>
      <c r="AF32" s="105"/>
      <c r="AG32" s="115"/>
      <c r="AH32" s="105"/>
      <c r="AI32" s="115"/>
      <c r="AJ32" s="105"/>
      <c r="AK32" s="115"/>
      <c r="AL32" s="105"/>
      <c r="AM32" s="115"/>
      <c r="AN32" s="105"/>
      <c r="AO32" s="115"/>
      <c r="AP32" s="105"/>
      <c r="AQ32" s="115"/>
      <c r="AR32" s="105"/>
      <c r="AS32" s="115">
        <f t="shared" si="7"/>
        <v>0</v>
      </c>
      <c r="AT32" s="105"/>
      <c r="AU32" s="115"/>
      <c r="AV32" s="105"/>
      <c r="AW32" s="115"/>
      <c r="AX32" s="105"/>
      <c r="AY32" s="115"/>
      <c r="AZ32" s="105"/>
      <c r="BA32" s="115"/>
      <c r="BB32" s="105"/>
      <c r="BC32" s="115"/>
      <c r="BD32" s="105"/>
      <c r="BE32" s="115"/>
      <c r="BF32" s="105"/>
      <c r="BG32" s="115"/>
      <c r="BH32" s="105"/>
      <c r="BI32" s="115"/>
      <c r="BJ32" s="105"/>
      <c r="BK32" s="115"/>
      <c r="BL32" s="105"/>
      <c r="BM32" s="115"/>
      <c r="BN32" s="105"/>
      <c r="BO32" s="115"/>
      <c r="BP32" s="105"/>
      <c r="BQ32" s="115"/>
      <c r="BR32" s="105"/>
      <c r="BS32" s="115"/>
      <c r="BT32" s="105"/>
      <c r="BU32" s="115"/>
      <c r="BV32" s="105"/>
      <c r="BW32" s="115"/>
      <c r="BX32" s="105"/>
      <c r="BY32" s="115"/>
      <c r="CD32" s="2"/>
      <c r="CE32" s="14"/>
      <c r="CF32" s="14"/>
      <c r="CG32" s="14"/>
      <c r="CH32" s="15"/>
    </row>
    <row r="33" spans="1:86" ht="12.75" customHeight="1">
      <c r="A33" s="42" t="s">
        <v>148</v>
      </c>
      <c r="B33" s="105">
        <f t="shared" si="4"/>
        <v>0</v>
      </c>
      <c r="C33" s="115">
        <f t="shared" si="5"/>
        <v>0</v>
      </c>
      <c r="D33" s="105"/>
      <c r="E33" s="115"/>
      <c r="F33" s="105"/>
      <c r="G33" s="115"/>
      <c r="H33" s="105"/>
      <c r="I33" s="115"/>
      <c r="J33" s="105"/>
      <c r="K33" s="115"/>
      <c r="L33" s="105"/>
      <c r="M33" s="115"/>
      <c r="N33" s="105"/>
      <c r="O33" s="115"/>
      <c r="P33" s="105"/>
      <c r="Q33" s="115"/>
      <c r="R33" s="105"/>
      <c r="S33" s="115"/>
      <c r="T33" s="105"/>
      <c r="U33" s="115"/>
      <c r="V33" s="105"/>
      <c r="W33" s="115"/>
      <c r="X33" s="105"/>
      <c r="Y33" s="115"/>
      <c r="Z33" s="105"/>
      <c r="AA33" s="115"/>
      <c r="AB33" s="105"/>
      <c r="AC33" s="115"/>
      <c r="AD33" s="105">
        <v>0</v>
      </c>
      <c r="AE33" s="115">
        <f t="shared" si="6"/>
        <v>0</v>
      </c>
      <c r="AF33" s="105"/>
      <c r="AG33" s="115"/>
      <c r="AH33" s="105"/>
      <c r="AI33" s="115"/>
      <c r="AJ33" s="105"/>
      <c r="AK33" s="115"/>
      <c r="AL33" s="105"/>
      <c r="AM33" s="115"/>
      <c r="AN33" s="105"/>
      <c r="AO33" s="115"/>
      <c r="AP33" s="105"/>
      <c r="AQ33" s="115"/>
      <c r="AR33" s="105"/>
      <c r="AS33" s="115">
        <f t="shared" si="7"/>
        <v>0</v>
      </c>
      <c r="AT33" s="105"/>
      <c r="AU33" s="115"/>
      <c r="AV33" s="105"/>
      <c r="AW33" s="115"/>
      <c r="AX33" s="105"/>
      <c r="AY33" s="115"/>
      <c r="AZ33" s="105"/>
      <c r="BA33" s="115"/>
      <c r="BB33" s="105"/>
      <c r="BC33" s="115"/>
      <c r="BD33" s="105"/>
      <c r="BE33" s="115"/>
      <c r="BF33" s="105"/>
      <c r="BG33" s="115"/>
      <c r="BH33" s="105"/>
      <c r="BI33" s="115"/>
      <c r="BJ33" s="105"/>
      <c r="BK33" s="115"/>
      <c r="BL33" s="105"/>
      <c r="BM33" s="115"/>
      <c r="BN33" s="105"/>
      <c r="BO33" s="115"/>
      <c r="BP33" s="105"/>
      <c r="BQ33" s="115"/>
      <c r="BR33" s="105"/>
      <c r="BS33" s="115"/>
      <c r="BT33" s="105"/>
      <c r="BU33" s="115"/>
      <c r="BV33" s="105"/>
      <c r="BW33" s="115"/>
      <c r="BX33" s="105"/>
      <c r="BY33" s="115"/>
      <c r="CD33" s="2"/>
      <c r="CE33" s="105"/>
      <c r="CF33" s="15"/>
      <c r="CG33" s="14"/>
      <c r="CH33" s="15"/>
    </row>
    <row r="34" spans="1:86" ht="12.75" customHeight="1">
      <c r="A34" s="42" t="s">
        <v>150</v>
      </c>
      <c r="B34" s="105">
        <f t="shared" si="4"/>
        <v>0</v>
      </c>
      <c r="C34" s="115">
        <f t="shared" si="5"/>
        <v>0</v>
      </c>
      <c r="D34" s="105"/>
      <c r="E34" s="115"/>
      <c r="F34" s="105"/>
      <c r="G34" s="115"/>
      <c r="H34" s="105"/>
      <c r="I34" s="115"/>
      <c r="J34" s="105"/>
      <c r="K34" s="115"/>
      <c r="L34" s="105"/>
      <c r="M34" s="115"/>
      <c r="N34" s="105"/>
      <c r="O34" s="115"/>
      <c r="P34" s="105"/>
      <c r="Q34" s="115"/>
      <c r="R34" s="105"/>
      <c r="S34" s="115"/>
      <c r="T34" s="105"/>
      <c r="U34" s="115"/>
      <c r="V34" s="105"/>
      <c r="W34" s="115"/>
      <c r="X34" s="105"/>
      <c r="Y34" s="115"/>
      <c r="Z34" s="105"/>
      <c r="AA34" s="115"/>
      <c r="AB34" s="105"/>
      <c r="AC34" s="115"/>
      <c r="AD34" s="105"/>
      <c r="AE34" s="115">
        <f t="shared" si="6"/>
        <v>0</v>
      </c>
      <c r="AF34" s="105"/>
      <c r="AG34" s="115"/>
      <c r="AH34" s="105"/>
      <c r="AI34" s="115"/>
      <c r="AJ34" s="105"/>
      <c r="AK34" s="115"/>
      <c r="AL34" s="105"/>
      <c r="AM34" s="115"/>
      <c r="AN34" s="105"/>
      <c r="AO34" s="115"/>
      <c r="AP34" s="105"/>
      <c r="AQ34" s="115"/>
      <c r="AR34" s="105"/>
      <c r="AS34" s="115">
        <f t="shared" si="7"/>
        <v>0</v>
      </c>
      <c r="AT34" s="105"/>
      <c r="AU34" s="115"/>
      <c r="AV34" s="105"/>
      <c r="AW34" s="115"/>
      <c r="AX34" s="105"/>
      <c r="AY34" s="115"/>
      <c r="AZ34" s="105"/>
      <c r="BA34" s="115"/>
      <c r="BB34" s="105"/>
      <c r="BC34" s="115"/>
      <c r="BD34" s="105"/>
      <c r="BE34" s="115"/>
      <c r="BF34" s="105"/>
      <c r="BG34" s="115"/>
      <c r="BH34" s="105"/>
      <c r="BI34" s="115"/>
      <c r="BJ34" s="105"/>
      <c r="BK34" s="115"/>
      <c r="BL34" s="105"/>
      <c r="BM34" s="115"/>
      <c r="BN34" s="105"/>
      <c r="BO34" s="115"/>
      <c r="BP34" s="105"/>
      <c r="BQ34" s="115"/>
      <c r="BR34" s="105"/>
      <c r="BS34" s="115"/>
      <c r="BT34" s="105"/>
      <c r="BU34" s="115"/>
      <c r="BV34" s="105"/>
      <c r="BW34" s="115"/>
      <c r="BX34" s="105"/>
      <c r="BY34" s="115"/>
      <c r="CD34" s="2"/>
      <c r="CE34" s="105"/>
      <c r="CF34" s="15"/>
      <c r="CG34" s="14"/>
      <c r="CH34" s="15"/>
    </row>
    <row r="35" spans="1:86" ht="12.75" customHeight="1">
      <c r="A35" s="42" t="s">
        <v>151</v>
      </c>
      <c r="B35" s="105">
        <f t="shared" si="4"/>
        <v>17.826000000000001</v>
      </c>
      <c r="C35" s="115">
        <f t="shared" si="5"/>
        <v>0.19097337164017483</v>
      </c>
      <c r="D35" s="105"/>
      <c r="E35" s="115"/>
      <c r="F35" s="105"/>
      <c r="G35" s="115"/>
      <c r="H35" s="105"/>
      <c r="I35" s="115"/>
      <c r="J35" s="105"/>
      <c r="K35" s="115"/>
      <c r="L35" s="105"/>
      <c r="M35" s="115"/>
      <c r="N35" s="105"/>
      <c r="O35" s="115"/>
      <c r="P35" s="105"/>
      <c r="Q35" s="115"/>
      <c r="R35" s="105"/>
      <c r="S35" s="115"/>
      <c r="T35" s="105"/>
      <c r="U35" s="115"/>
      <c r="V35" s="105"/>
      <c r="W35" s="115"/>
      <c r="X35" s="105"/>
      <c r="Y35" s="115"/>
      <c r="Z35" s="105"/>
      <c r="AA35" s="115"/>
      <c r="AB35" s="105"/>
      <c r="AC35" s="115"/>
      <c r="AD35" s="105">
        <v>0</v>
      </c>
      <c r="AE35" s="115">
        <f t="shared" si="6"/>
        <v>0</v>
      </c>
      <c r="AF35" s="105"/>
      <c r="AG35" s="115"/>
      <c r="AH35" s="105"/>
      <c r="AI35" s="115"/>
      <c r="AJ35" s="105"/>
      <c r="AK35" s="115"/>
      <c r="AL35" s="105"/>
      <c r="AM35" s="115"/>
      <c r="AN35" s="105"/>
      <c r="AO35" s="115"/>
      <c r="AP35" s="105"/>
      <c r="AQ35" s="115"/>
      <c r="AR35" s="105">
        <v>17.826000000000001</v>
      </c>
      <c r="AS35" s="115">
        <f t="shared" si="7"/>
        <v>5.2747760010415812</v>
      </c>
      <c r="AT35" s="105"/>
      <c r="AU35" s="115"/>
      <c r="AV35" s="105"/>
      <c r="AW35" s="115"/>
      <c r="AX35" s="105"/>
      <c r="AY35" s="115"/>
      <c r="AZ35" s="105"/>
      <c r="BA35" s="115"/>
      <c r="BB35" s="105"/>
      <c r="BC35" s="115"/>
      <c r="BD35" s="105"/>
      <c r="BE35" s="115"/>
      <c r="BF35" s="105"/>
      <c r="BG35" s="115"/>
      <c r="BH35" s="105"/>
      <c r="BI35" s="115"/>
      <c r="BJ35" s="105"/>
      <c r="BK35" s="115"/>
      <c r="BL35" s="105"/>
      <c r="BM35" s="115"/>
      <c r="BN35" s="105"/>
      <c r="BO35" s="115"/>
      <c r="BP35" s="105"/>
      <c r="BQ35" s="115"/>
      <c r="BR35" s="105"/>
      <c r="BS35" s="115"/>
      <c r="BT35" s="105"/>
      <c r="BU35" s="115"/>
      <c r="BV35" s="105"/>
      <c r="BW35" s="115"/>
      <c r="BX35" s="105"/>
      <c r="BY35" s="115"/>
      <c r="CD35" s="30"/>
      <c r="CE35" s="105"/>
      <c r="CF35" s="15"/>
      <c r="CG35" s="14"/>
      <c r="CH35" s="15"/>
    </row>
    <row r="36" spans="1:86" ht="12.75" customHeight="1" thickBot="1">
      <c r="A36" s="42" t="s">
        <v>153</v>
      </c>
      <c r="B36" s="105">
        <f t="shared" si="4"/>
        <v>-0.11702482</v>
      </c>
      <c r="C36" s="115">
        <f t="shared" si="5"/>
        <v>-1.253709437954929E-3</v>
      </c>
      <c r="D36" s="105"/>
      <c r="E36" s="115"/>
      <c r="F36" s="105"/>
      <c r="G36" s="115"/>
      <c r="H36" s="105"/>
      <c r="I36" s="115"/>
      <c r="J36" s="105"/>
      <c r="K36" s="115"/>
      <c r="L36" s="105"/>
      <c r="M36" s="115"/>
      <c r="N36" s="105"/>
      <c r="O36" s="115"/>
      <c r="P36" s="105"/>
      <c r="Q36" s="115"/>
      <c r="R36" s="105"/>
      <c r="S36" s="115"/>
      <c r="T36" s="105"/>
      <c r="U36" s="115"/>
      <c r="V36" s="105"/>
      <c r="W36" s="115"/>
      <c r="X36" s="105"/>
      <c r="Y36" s="115"/>
      <c r="Z36" s="105"/>
      <c r="AA36" s="115"/>
      <c r="AB36" s="105"/>
      <c r="AC36" s="115"/>
      <c r="AD36" s="105">
        <v>-0.11702482</v>
      </c>
      <c r="AE36" s="115">
        <f t="shared" si="6"/>
        <v>-1.1929606179328029E-2</v>
      </c>
      <c r="AF36" s="105"/>
      <c r="AG36" s="115"/>
      <c r="AH36" s="105"/>
      <c r="AI36" s="115"/>
      <c r="AJ36" s="105"/>
      <c r="AK36" s="115"/>
      <c r="AL36" s="105"/>
      <c r="AM36" s="115"/>
      <c r="AN36" s="105"/>
      <c r="AO36" s="115"/>
      <c r="AP36" s="105"/>
      <c r="AQ36" s="115"/>
      <c r="AR36" s="105"/>
      <c r="AS36" s="115">
        <f t="shared" si="7"/>
        <v>0</v>
      </c>
      <c r="AT36" s="105"/>
      <c r="AU36" s="115"/>
      <c r="AV36" s="105"/>
      <c r="AW36" s="115"/>
      <c r="AX36" s="105"/>
      <c r="AY36" s="115"/>
      <c r="AZ36" s="105"/>
      <c r="BA36" s="115"/>
      <c r="BB36" s="105"/>
      <c r="BC36" s="115"/>
      <c r="BD36" s="105"/>
      <c r="BE36" s="115"/>
      <c r="BF36" s="105"/>
      <c r="BG36" s="115"/>
      <c r="BH36" s="105"/>
      <c r="BI36" s="115"/>
      <c r="BJ36" s="105"/>
      <c r="BK36" s="115"/>
      <c r="BL36" s="105"/>
      <c r="BM36" s="115"/>
      <c r="BN36" s="105"/>
      <c r="BO36" s="115"/>
      <c r="BP36" s="105"/>
      <c r="BQ36" s="115"/>
      <c r="BR36" s="105"/>
      <c r="BS36" s="115"/>
      <c r="BT36" s="105"/>
      <c r="BU36" s="115"/>
      <c r="BV36" s="105"/>
      <c r="BW36" s="115"/>
      <c r="BX36" s="105"/>
      <c r="BY36" s="115"/>
      <c r="CD36" s="42"/>
      <c r="CE36" s="105"/>
      <c r="CF36" s="15"/>
      <c r="CG36" s="14"/>
      <c r="CH36" s="15"/>
    </row>
    <row r="37" spans="1:86" ht="12.75" customHeight="1" thickBot="1">
      <c r="A37" s="41" t="s">
        <v>155</v>
      </c>
      <c r="B37" s="114">
        <f t="shared" si="4"/>
        <v>17.708975179999999</v>
      </c>
      <c r="C37" s="116">
        <f t="shared" si="5"/>
        <v>0.18971966220221989</v>
      </c>
      <c r="D37" s="114"/>
      <c r="E37" s="116"/>
      <c r="F37" s="114"/>
      <c r="G37" s="116"/>
      <c r="H37" s="114"/>
      <c r="I37" s="116"/>
      <c r="J37" s="114"/>
      <c r="K37" s="116"/>
      <c r="L37" s="114"/>
      <c r="M37" s="116"/>
      <c r="N37" s="114"/>
      <c r="O37" s="116"/>
      <c r="P37" s="114"/>
      <c r="Q37" s="116"/>
      <c r="R37" s="114"/>
      <c r="S37" s="116"/>
      <c r="T37" s="114"/>
      <c r="U37" s="116"/>
      <c r="V37" s="114"/>
      <c r="W37" s="116"/>
      <c r="X37" s="114"/>
      <c r="Y37" s="116"/>
      <c r="Z37" s="114"/>
      <c r="AA37" s="116"/>
      <c r="AB37" s="114"/>
      <c r="AC37" s="116"/>
      <c r="AD37" s="114">
        <v>-0.11702482</v>
      </c>
      <c r="AE37" s="116">
        <f t="shared" si="6"/>
        <v>-1.1929606179328029E-2</v>
      </c>
      <c r="AF37" s="114"/>
      <c r="AG37" s="116"/>
      <c r="AH37" s="114"/>
      <c r="AI37" s="116"/>
      <c r="AJ37" s="114"/>
      <c r="AK37" s="116"/>
      <c r="AL37" s="114"/>
      <c r="AM37" s="116"/>
      <c r="AN37" s="114"/>
      <c r="AO37" s="116"/>
      <c r="AP37" s="114"/>
      <c r="AQ37" s="116"/>
      <c r="AR37" s="114">
        <v>17.826000000000001</v>
      </c>
      <c r="AS37" s="116">
        <f t="shared" si="7"/>
        <v>5.2747760010415812</v>
      </c>
      <c r="AT37" s="114"/>
      <c r="AU37" s="116"/>
      <c r="AV37" s="114"/>
      <c r="AW37" s="116"/>
      <c r="AX37" s="114"/>
      <c r="AY37" s="116"/>
      <c r="AZ37" s="114"/>
      <c r="BA37" s="116"/>
      <c r="BB37" s="114"/>
      <c r="BC37" s="116"/>
      <c r="BD37" s="114"/>
      <c r="BE37" s="116"/>
      <c r="BF37" s="114"/>
      <c r="BG37" s="116"/>
      <c r="BH37" s="114"/>
      <c r="BI37" s="116"/>
      <c r="BJ37" s="114"/>
      <c r="BK37" s="116"/>
      <c r="BL37" s="114"/>
      <c r="BM37" s="116"/>
      <c r="BN37" s="114"/>
      <c r="BO37" s="116"/>
      <c r="BP37" s="114"/>
      <c r="BQ37" s="116"/>
      <c r="BR37" s="114"/>
      <c r="BS37" s="116"/>
      <c r="BT37" s="114"/>
      <c r="BU37" s="116"/>
      <c r="BV37" s="114"/>
      <c r="BW37" s="116"/>
      <c r="BX37" s="114"/>
      <c r="BY37" s="116"/>
      <c r="CD37" s="50"/>
      <c r="CE37" s="105"/>
      <c r="CF37" s="15"/>
      <c r="CG37" s="14"/>
      <c r="CH37" s="15"/>
    </row>
    <row r="38" spans="1:86" s="52" customFormat="1" ht="12.75" customHeight="1">
      <c r="A38" s="42" t="s">
        <v>287</v>
      </c>
      <c r="B38" s="105">
        <f t="shared" si="4"/>
        <v>83.201999999999998</v>
      </c>
      <c r="C38" s="115">
        <f t="shared" si="5"/>
        <v>0.89135905235082602</v>
      </c>
      <c r="D38" s="105"/>
      <c r="E38" s="115"/>
      <c r="F38" s="105"/>
      <c r="G38" s="115"/>
      <c r="H38" s="105"/>
      <c r="I38" s="115"/>
      <c r="J38" s="105"/>
      <c r="K38" s="115"/>
      <c r="L38" s="105"/>
      <c r="M38" s="115"/>
      <c r="N38" s="105"/>
      <c r="O38" s="115"/>
      <c r="P38" s="105"/>
      <c r="Q38" s="115"/>
      <c r="R38" s="105"/>
      <c r="S38" s="115"/>
      <c r="T38" s="105"/>
      <c r="U38" s="115"/>
      <c r="V38" s="105"/>
      <c r="W38" s="115"/>
      <c r="X38" s="105"/>
      <c r="Y38" s="115"/>
      <c r="Z38" s="105"/>
      <c r="AA38" s="115"/>
      <c r="AB38" s="105"/>
      <c r="AC38" s="115"/>
      <c r="AD38" s="105">
        <v>0</v>
      </c>
      <c r="AE38" s="115">
        <f t="shared" si="6"/>
        <v>0</v>
      </c>
      <c r="AF38" s="105"/>
      <c r="AG38" s="115"/>
      <c r="AH38" s="105"/>
      <c r="AI38" s="115"/>
      <c r="AJ38" s="105"/>
      <c r="AK38" s="115"/>
      <c r="AL38" s="105"/>
      <c r="AM38" s="115"/>
      <c r="AN38" s="105"/>
      <c r="AO38" s="115"/>
      <c r="AP38" s="105"/>
      <c r="AQ38" s="115"/>
      <c r="AR38" s="105">
        <v>83.201999999999998</v>
      </c>
      <c r="AS38" s="115">
        <f t="shared" si="7"/>
        <v>24.619763987359004</v>
      </c>
      <c r="AT38" s="105"/>
      <c r="AU38" s="115"/>
      <c r="AV38" s="105"/>
      <c r="AW38" s="115"/>
      <c r="AX38" s="105"/>
      <c r="AY38" s="115"/>
      <c r="AZ38" s="105"/>
      <c r="BA38" s="115"/>
      <c r="BB38" s="105"/>
      <c r="BC38" s="115"/>
      <c r="BD38" s="105"/>
      <c r="BE38" s="115"/>
      <c r="BF38" s="105"/>
      <c r="BG38" s="115"/>
      <c r="BH38" s="105"/>
      <c r="BI38" s="115"/>
      <c r="BJ38" s="105"/>
      <c r="BK38" s="115"/>
      <c r="BL38" s="105"/>
      <c r="BM38" s="115"/>
      <c r="BN38" s="105"/>
      <c r="BO38" s="115"/>
      <c r="BP38" s="105"/>
      <c r="BQ38" s="115"/>
      <c r="BR38" s="105"/>
      <c r="BS38" s="115"/>
      <c r="BT38" s="105"/>
      <c r="BU38" s="115"/>
      <c r="BV38" s="105"/>
      <c r="BW38" s="115"/>
      <c r="BX38" s="105"/>
      <c r="BY38" s="115"/>
      <c r="CD38" s="31"/>
      <c r="CE38" s="105"/>
      <c r="CF38" s="15"/>
      <c r="CG38" s="14"/>
      <c r="CH38" s="15"/>
    </row>
    <row r="39" spans="1:86" ht="12.75" customHeight="1">
      <c r="A39" s="42" t="s">
        <v>288</v>
      </c>
      <c r="B39" s="105">
        <f t="shared" si="4"/>
        <v>229.03064534999999</v>
      </c>
      <c r="C39" s="115">
        <f t="shared" si="5"/>
        <v>2.4536494194667693</v>
      </c>
      <c r="D39" s="105"/>
      <c r="E39" s="115"/>
      <c r="F39" s="105"/>
      <c r="G39" s="115"/>
      <c r="H39" s="105"/>
      <c r="I39" s="115"/>
      <c r="J39" s="105"/>
      <c r="K39" s="115"/>
      <c r="L39" s="105"/>
      <c r="M39" s="115"/>
      <c r="N39" s="105"/>
      <c r="O39" s="115"/>
      <c r="P39" s="105"/>
      <c r="Q39" s="115"/>
      <c r="R39" s="105"/>
      <c r="S39" s="115"/>
      <c r="T39" s="105"/>
      <c r="U39" s="115"/>
      <c r="V39" s="105"/>
      <c r="W39" s="115"/>
      <c r="X39" s="105"/>
      <c r="Y39" s="115"/>
      <c r="Z39" s="105"/>
      <c r="AA39" s="115"/>
      <c r="AB39" s="105"/>
      <c r="AC39" s="115"/>
      <c r="AD39" s="105">
        <v>192.16764534999999</v>
      </c>
      <c r="AE39" s="115">
        <f t="shared" si="6"/>
        <v>19.58972745640008</v>
      </c>
      <c r="AF39" s="105"/>
      <c r="AG39" s="115"/>
      <c r="AH39" s="105"/>
      <c r="AI39" s="115"/>
      <c r="AJ39" s="105"/>
      <c r="AK39" s="115"/>
      <c r="AL39" s="105"/>
      <c r="AM39" s="115"/>
      <c r="AN39" s="105"/>
      <c r="AO39" s="115"/>
      <c r="AP39" s="105"/>
      <c r="AQ39" s="115"/>
      <c r="AR39" s="105">
        <v>36.863</v>
      </c>
      <c r="AS39" s="115">
        <f t="shared" si="7"/>
        <v>10.907891154852226</v>
      </c>
      <c r="AT39" s="105"/>
      <c r="AU39" s="115"/>
      <c r="AV39" s="105"/>
      <c r="AW39" s="115"/>
      <c r="AX39" s="105"/>
      <c r="AY39" s="115"/>
      <c r="AZ39" s="105"/>
      <c r="BA39" s="115"/>
      <c r="BB39" s="105"/>
      <c r="BC39" s="115"/>
      <c r="BD39" s="105"/>
      <c r="BE39" s="115"/>
      <c r="BF39" s="105"/>
      <c r="BG39" s="115"/>
      <c r="BH39" s="105"/>
      <c r="BI39" s="115"/>
      <c r="BJ39" s="105"/>
      <c r="BK39" s="115"/>
      <c r="BL39" s="105"/>
      <c r="BM39" s="115"/>
      <c r="BN39" s="105"/>
      <c r="BO39" s="115"/>
      <c r="BP39" s="105"/>
      <c r="BQ39" s="115"/>
      <c r="BR39" s="105"/>
      <c r="BS39" s="115"/>
      <c r="BT39" s="105"/>
      <c r="BU39" s="115"/>
      <c r="BV39" s="105"/>
      <c r="BW39" s="115"/>
      <c r="BX39" s="105"/>
      <c r="BY39" s="115"/>
      <c r="CD39" s="32"/>
      <c r="CE39" s="105"/>
      <c r="CF39" s="15"/>
      <c r="CG39" s="14"/>
      <c r="CH39" s="15"/>
    </row>
    <row r="40" spans="1:86" ht="12.75" customHeight="1" thickBot="1">
      <c r="A40" s="42" t="s">
        <v>289</v>
      </c>
      <c r="B40" s="105">
        <f t="shared" si="4"/>
        <v>0</v>
      </c>
      <c r="C40" s="115">
        <f t="shared" si="5"/>
        <v>0</v>
      </c>
      <c r="D40" s="105"/>
      <c r="E40" s="115"/>
      <c r="F40" s="105"/>
      <c r="G40" s="115"/>
      <c r="H40" s="105"/>
      <c r="I40" s="115"/>
      <c r="J40" s="105"/>
      <c r="K40" s="115"/>
      <c r="L40" s="105"/>
      <c r="M40" s="115"/>
      <c r="N40" s="105"/>
      <c r="O40" s="115"/>
      <c r="P40" s="105"/>
      <c r="Q40" s="115"/>
      <c r="R40" s="105"/>
      <c r="S40" s="115"/>
      <c r="T40" s="105"/>
      <c r="U40" s="115"/>
      <c r="V40" s="105"/>
      <c r="W40" s="115"/>
      <c r="X40" s="105"/>
      <c r="Y40" s="115"/>
      <c r="Z40" s="105"/>
      <c r="AA40" s="115"/>
      <c r="AB40" s="105"/>
      <c r="AC40" s="115"/>
      <c r="AD40" s="105">
        <v>0</v>
      </c>
      <c r="AE40" s="115">
        <f t="shared" si="6"/>
        <v>0</v>
      </c>
      <c r="AF40" s="105"/>
      <c r="AG40" s="115"/>
      <c r="AH40" s="105"/>
      <c r="AI40" s="115"/>
      <c r="AJ40" s="105"/>
      <c r="AK40" s="115"/>
      <c r="AL40" s="105"/>
      <c r="AM40" s="115"/>
      <c r="AN40" s="105"/>
      <c r="AO40" s="115"/>
      <c r="AP40" s="105"/>
      <c r="AQ40" s="115"/>
      <c r="AR40" s="105"/>
      <c r="AS40" s="115">
        <f t="shared" si="7"/>
        <v>0</v>
      </c>
      <c r="AT40" s="105"/>
      <c r="AU40" s="115"/>
      <c r="AV40" s="105"/>
      <c r="AW40" s="115"/>
      <c r="AX40" s="105"/>
      <c r="AY40" s="115"/>
      <c r="AZ40" s="105"/>
      <c r="BA40" s="115"/>
      <c r="BB40" s="105"/>
      <c r="BC40" s="115"/>
      <c r="BD40" s="105"/>
      <c r="BE40" s="115"/>
      <c r="BF40" s="105"/>
      <c r="BG40" s="115"/>
      <c r="BH40" s="105"/>
      <c r="BI40" s="115"/>
      <c r="BJ40" s="105"/>
      <c r="BK40" s="115"/>
      <c r="BL40" s="105"/>
      <c r="BM40" s="115"/>
      <c r="BN40" s="105"/>
      <c r="BO40" s="115"/>
      <c r="BP40" s="105"/>
      <c r="BQ40" s="115"/>
      <c r="BR40" s="105"/>
      <c r="BS40" s="115"/>
      <c r="BT40" s="105"/>
      <c r="BU40" s="115"/>
      <c r="BV40" s="105"/>
      <c r="BW40" s="115"/>
      <c r="BX40" s="105"/>
      <c r="BY40" s="115"/>
      <c r="CD40" s="2"/>
      <c r="CE40" s="14"/>
      <c r="CF40" s="15"/>
      <c r="CG40" s="14"/>
      <c r="CH40" s="15"/>
    </row>
    <row r="41" spans="1:86" ht="12.75" customHeight="1" thickBot="1">
      <c r="A41" s="41" t="s">
        <v>156</v>
      </c>
      <c r="B41" s="114">
        <f t="shared" si="4"/>
        <v>312.23264534999998</v>
      </c>
      <c r="C41" s="116">
        <f t="shared" si="5"/>
        <v>3.3450084718175948</v>
      </c>
      <c r="D41" s="114"/>
      <c r="E41" s="116"/>
      <c r="F41" s="114"/>
      <c r="G41" s="116"/>
      <c r="H41" s="114"/>
      <c r="I41" s="116"/>
      <c r="J41" s="114"/>
      <c r="K41" s="116"/>
      <c r="L41" s="114"/>
      <c r="M41" s="116"/>
      <c r="N41" s="114"/>
      <c r="O41" s="116"/>
      <c r="P41" s="114"/>
      <c r="Q41" s="116"/>
      <c r="R41" s="114"/>
      <c r="S41" s="116"/>
      <c r="T41" s="114"/>
      <c r="U41" s="116"/>
      <c r="V41" s="114"/>
      <c r="W41" s="116"/>
      <c r="X41" s="114"/>
      <c r="Y41" s="116"/>
      <c r="Z41" s="114"/>
      <c r="AA41" s="116"/>
      <c r="AB41" s="114"/>
      <c r="AC41" s="116"/>
      <c r="AD41" s="5">
        <v>192.16764534999999</v>
      </c>
      <c r="AE41" s="116">
        <f t="shared" si="6"/>
        <v>19.58972745640008</v>
      </c>
      <c r="AF41" s="114"/>
      <c r="AG41" s="116"/>
      <c r="AH41" s="114"/>
      <c r="AI41" s="116"/>
      <c r="AJ41" s="114"/>
      <c r="AK41" s="116"/>
      <c r="AL41" s="114"/>
      <c r="AM41" s="116"/>
      <c r="AN41" s="114"/>
      <c r="AO41" s="116"/>
      <c r="AP41" s="114"/>
      <c r="AQ41" s="116"/>
      <c r="AR41" s="5">
        <v>120.065</v>
      </c>
      <c r="AS41" s="116">
        <f t="shared" si="7"/>
        <v>35.527655142211231</v>
      </c>
      <c r="AT41" s="114"/>
      <c r="AU41" s="116"/>
      <c r="AV41" s="114"/>
      <c r="AW41" s="116"/>
      <c r="AX41" s="114"/>
      <c r="AY41" s="116"/>
      <c r="AZ41" s="114"/>
      <c r="BA41" s="116"/>
      <c r="BB41" s="114"/>
      <c r="BC41" s="116"/>
      <c r="BD41" s="114"/>
      <c r="BE41" s="116"/>
      <c r="BF41" s="114"/>
      <c r="BG41" s="116"/>
      <c r="BH41" s="114"/>
      <c r="BI41" s="116"/>
      <c r="BJ41" s="114"/>
      <c r="BK41" s="116"/>
      <c r="BL41" s="114"/>
      <c r="BM41" s="116"/>
      <c r="BN41" s="114"/>
      <c r="BO41" s="116"/>
      <c r="BP41" s="114"/>
      <c r="BQ41" s="116"/>
      <c r="BR41" s="114"/>
      <c r="BS41" s="116"/>
      <c r="BT41" s="114"/>
      <c r="BU41" s="116"/>
      <c r="BV41" s="114"/>
      <c r="BW41" s="116"/>
      <c r="BX41" s="114"/>
      <c r="BY41" s="116"/>
      <c r="CD41" s="2"/>
      <c r="CE41" s="14"/>
      <c r="CF41" s="15"/>
      <c r="CG41" s="14"/>
      <c r="CH41" s="15"/>
    </row>
    <row r="42" spans="1:86" ht="12.75" customHeight="1" thickBot="1">
      <c r="A42" s="41" t="s">
        <v>158</v>
      </c>
      <c r="B42" s="5">
        <f t="shared" si="4"/>
        <v>329.94162052999997</v>
      </c>
      <c r="C42" s="116">
        <f t="shared" si="5"/>
        <v>3.5347281340198147</v>
      </c>
      <c r="D42" s="5"/>
      <c r="E42" s="116"/>
      <c r="F42" s="5"/>
      <c r="G42" s="116"/>
      <c r="H42" s="5"/>
      <c r="I42" s="116"/>
      <c r="J42" s="5"/>
      <c r="K42" s="116"/>
      <c r="L42" s="5"/>
      <c r="M42" s="116"/>
      <c r="N42" s="5"/>
      <c r="O42" s="116"/>
      <c r="P42" s="5"/>
      <c r="Q42" s="116"/>
      <c r="R42" s="5"/>
      <c r="S42" s="116"/>
      <c r="T42" s="5"/>
      <c r="U42" s="116"/>
      <c r="V42" s="5"/>
      <c r="W42" s="116"/>
      <c r="X42" s="5"/>
      <c r="Y42" s="116"/>
      <c r="Z42" s="5"/>
      <c r="AA42" s="116"/>
      <c r="AB42" s="5"/>
      <c r="AC42" s="116"/>
      <c r="AD42" s="5">
        <v>192.05062052999997</v>
      </c>
      <c r="AE42" s="116">
        <f t="shared" si="6"/>
        <v>19.577797850220751</v>
      </c>
      <c r="AF42" s="5"/>
      <c r="AG42" s="116"/>
      <c r="AH42" s="5"/>
      <c r="AI42" s="116"/>
      <c r="AJ42" s="5"/>
      <c r="AK42" s="116"/>
      <c r="AL42" s="5"/>
      <c r="AM42" s="116"/>
      <c r="AN42" s="5"/>
      <c r="AO42" s="116"/>
      <c r="AP42" s="5"/>
      <c r="AQ42" s="116"/>
      <c r="AR42" s="5">
        <v>137.89099999999999</v>
      </c>
      <c r="AS42" s="116">
        <f t="shared" si="7"/>
        <v>40.802431143252811</v>
      </c>
      <c r="AT42" s="5"/>
      <c r="AU42" s="116"/>
      <c r="AV42" s="5"/>
      <c r="AW42" s="116"/>
      <c r="AX42" s="5"/>
      <c r="AY42" s="116"/>
      <c r="AZ42" s="5"/>
      <c r="BA42" s="116"/>
      <c r="BB42" s="5"/>
      <c r="BC42" s="116"/>
      <c r="BD42" s="5"/>
      <c r="BE42" s="116"/>
      <c r="BF42" s="5"/>
      <c r="BG42" s="116"/>
      <c r="BH42" s="5"/>
      <c r="BI42" s="116"/>
      <c r="BJ42" s="5"/>
      <c r="BK42" s="116"/>
      <c r="BL42" s="5"/>
      <c r="BM42" s="116"/>
      <c r="BN42" s="5"/>
      <c r="BO42" s="116"/>
      <c r="BP42" s="5"/>
      <c r="BQ42" s="116"/>
      <c r="BR42" s="5"/>
      <c r="BS42" s="116"/>
      <c r="BT42" s="5"/>
      <c r="BU42" s="116"/>
      <c r="BV42" s="5"/>
      <c r="BW42" s="116"/>
      <c r="BX42" s="5"/>
      <c r="BY42" s="116"/>
      <c r="CD42" s="42"/>
      <c r="CE42" s="105"/>
      <c r="CF42" s="115"/>
      <c r="CG42" s="105"/>
      <c r="CH42" s="115"/>
    </row>
    <row r="43" spans="1:86" ht="12.75" customHeight="1">
      <c r="A43" s="14" t="s">
        <v>160</v>
      </c>
      <c r="B43" s="14">
        <f t="shared" si="4"/>
        <v>0</v>
      </c>
      <c r="C43" s="15">
        <f t="shared" si="5"/>
        <v>0</v>
      </c>
      <c r="D43" s="14"/>
      <c r="E43" s="15"/>
      <c r="F43" s="14"/>
      <c r="G43" s="15"/>
      <c r="H43" s="14"/>
      <c r="I43" s="15"/>
      <c r="J43" s="14"/>
      <c r="K43" s="15"/>
      <c r="L43" s="14"/>
      <c r="M43" s="15"/>
      <c r="N43" s="14"/>
      <c r="O43" s="15"/>
      <c r="P43" s="14"/>
      <c r="Q43" s="15"/>
      <c r="R43" s="14"/>
      <c r="S43" s="15"/>
      <c r="T43" s="14"/>
      <c r="U43" s="15"/>
      <c r="V43" s="14"/>
      <c r="W43" s="15"/>
      <c r="X43" s="14"/>
      <c r="Y43" s="15"/>
      <c r="Z43" s="14"/>
      <c r="AA43" s="15"/>
      <c r="AB43" s="105"/>
      <c r="AC43" s="15"/>
      <c r="AD43" s="105">
        <v>0</v>
      </c>
      <c r="AE43" s="15">
        <f t="shared" si="6"/>
        <v>0</v>
      </c>
      <c r="AF43" s="14"/>
      <c r="AG43" s="15"/>
      <c r="AH43" s="14"/>
      <c r="AI43" s="15"/>
      <c r="AJ43" s="14"/>
      <c r="AK43" s="15"/>
      <c r="AL43" s="14"/>
      <c r="AM43" s="15"/>
      <c r="AN43" s="14"/>
      <c r="AO43" s="115"/>
      <c r="AP43" s="15"/>
      <c r="AQ43" s="115"/>
      <c r="AR43" s="105"/>
      <c r="AS43" s="15">
        <f t="shared" si="7"/>
        <v>0</v>
      </c>
      <c r="AT43" s="14"/>
      <c r="AU43" s="15"/>
      <c r="AV43" s="14"/>
      <c r="AW43" s="15"/>
      <c r="AX43" s="14"/>
      <c r="AY43" s="15"/>
      <c r="AZ43" s="14"/>
      <c r="BA43" s="15"/>
      <c r="BB43" s="14"/>
      <c r="BC43" s="15"/>
      <c r="BD43" s="14"/>
      <c r="BE43" s="15"/>
      <c r="BF43" s="14"/>
      <c r="BG43" s="15"/>
      <c r="BH43" s="14"/>
      <c r="BI43" s="115"/>
      <c r="BJ43" s="14"/>
      <c r="BK43" s="15"/>
      <c r="BL43" s="14"/>
      <c r="BM43" s="15"/>
      <c r="BN43" s="14"/>
      <c r="BO43" s="15"/>
      <c r="BP43" s="14"/>
      <c r="BQ43" s="15"/>
      <c r="BR43" s="14"/>
      <c r="BS43" s="15"/>
      <c r="BT43" s="14"/>
      <c r="BU43" s="15"/>
      <c r="BV43" s="14"/>
      <c r="BW43" s="15"/>
      <c r="BX43" s="14"/>
      <c r="BY43" s="15"/>
      <c r="CD43" s="42"/>
      <c r="CE43" s="105"/>
      <c r="CF43" s="115"/>
      <c r="CG43" s="105"/>
      <c r="CH43" s="115"/>
    </row>
    <row r="44" spans="1:86" ht="12.75" customHeight="1">
      <c r="A44" s="14" t="s">
        <v>259</v>
      </c>
      <c r="B44" s="14">
        <f t="shared" si="4"/>
        <v>0</v>
      </c>
      <c r="C44" s="15">
        <f t="shared" si="5"/>
        <v>0</v>
      </c>
      <c r="D44" s="14"/>
      <c r="E44" s="15"/>
      <c r="F44" s="14"/>
      <c r="G44" s="15"/>
      <c r="H44" s="14"/>
      <c r="I44" s="15"/>
      <c r="J44" s="14"/>
      <c r="K44" s="15"/>
      <c r="L44" s="14"/>
      <c r="M44" s="15"/>
      <c r="N44" s="14"/>
      <c r="O44" s="15"/>
      <c r="P44" s="14"/>
      <c r="Q44" s="15"/>
      <c r="R44" s="14"/>
      <c r="S44" s="15"/>
      <c r="T44" s="14"/>
      <c r="U44" s="15"/>
      <c r="V44" s="14"/>
      <c r="W44" s="15"/>
      <c r="X44" s="14"/>
      <c r="Y44" s="15"/>
      <c r="Z44" s="14"/>
      <c r="AA44" s="15"/>
      <c r="AB44" s="105"/>
      <c r="AC44" s="15"/>
      <c r="AD44" s="105">
        <v>0</v>
      </c>
      <c r="AE44" s="15">
        <f t="shared" si="6"/>
        <v>0</v>
      </c>
      <c r="AF44" s="14"/>
      <c r="AG44" s="15"/>
      <c r="AH44" s="14"/>
      <c r="AI44" s="15"/>
      <c r="AJ44" s="14"/>
      <c r="AK44" s="15"/>
      <c r="AL44" s="14"/>
      <c r="AM44" s="15"/>
      <c r="AN44" s="14"/>
      <c r="AO44" s="115"/>
      <c r="AP44" s="15"/>
      <c r="AQ44" s="115"/>
      <c r="AR44" s="105"/>
      <c r="AS44" s="15">
        <f t="shared" si="7"/>
        <v>0</v>
      </c>
      <c r="AT44" s="14"/>
      <c r="AU44" s="15"/>
      <c r="AV44" s="14"/>
      <c r="AW44" s="15"/>
      <c r="AX44" s="14"/>
      <c r="AY44" s="15"/>
      <c r="AZ44" s="14"/>
      <c r="BA44" s="15"/>
      <c r="BB44" s="14"/>
      <c r="BC44" s="15"/>
      <c r="BD44" s="14"/>
      <c r="BE44" s="15"/>
      <c r="BF44" s="14"/>
      <c r="BG44" s="15"/>
      <c r="BH44" s="14"/>
      <c r="BI44" s="115"/>
      <c r="BJ44" s="14"/>
      <c r="BK44" s="15"/>
      <c r="BL44" s="14"/>
      <c r="BM44" s="15"/>
      <c r="BN44" s="14"/>
      <c r="BO44" s="15"/>
      <c r="BP44" s="14"/>
      <c r="BQ44" s="15"/>
      <c r="BR44" s="14"/>
      <c r="BS44" s="15"/>
      <c r="BT44" s="14"/>
      <c r="BU44" s="15"/>
      <c r="BV44" s="14"/>
      <c r="BW44" s="15"/>
      <c r="BX44" s="14"/>
      <c r="BY44" s="15"/>
      <c r="CD44" s="42"/>
      <c r="CE44" s="105"/>
      <c r="CF44" s="115"/>
      <c r="CG44" s="105"/>
      <c r="CH44" s="115"/>
    </row>
    <row r="45" spans="1:86" ht="12.75" customHeight="1" thickBot="1">
      <c r="A45" s="14" t="s">
        <v>261</v>
      </c>
      <c r="B45" s="14">
        <f t="shared" si="4"/>
        <v>7.3659999999999997</v>
      </c>
      <c r="C45" s="15">
        <f t="shared" si="5"/>
        <v>7.8913376837289773E-2</v>
      </c>
      <c r="D45" s="14"/>
      <c r="E45" s="15"/>
      <c r="F45" s="14"/>
      <c r="G45" s="15"/>
      <c r="H45" s="14"/>
      <c r="I45" s="15"/>
      <c r="J45" s="14"/>
      <c r="K45" s="15"/>
      <c r="L45" s="14"/>
      <c r="M45" s="15"/>
      <c r="N45" s="14"/>
      <c r="O45" s="15"/>
      <c r="P45" s="14"/>
      <c r="Q45" s="15"/>
      <c r="R45" s="14"/>
      <c r="S45" s="15"/>
      <c r="T45" s="14"/>
      <c r="U45" s="15"/>
      <c r="V45" s="14"/>
      <c r="W45" s="15"/>
      <c r="X45" s="14"/>
      <c r="Y45" s="15"/>
      <c r="Z45" s="14"/>
      <c r="AA45" s="15"/>
      <c r="AB45" s="105"/>
      <c r="AC45" s="15"/>
      <c r="AD45" s="105">
        <v>0</v>
      </c>
      <c r="AE45" s="15">
        <f t="shared" si="6"/>
        <v>0</v>
      </c>
      <c r="AF45" s="14"/>
      <c r="AG45" s="15"/>
      <c r="AH45" s="14"/>
      <c r="AI45" s="15"/>
      <c r="AJ45" s="14"/>
      <c r="AK45" s="15"/>
      <c r="AL45" s="14"/>
      <c r="AM45" s="15"/>
      <c r="AN45" s="14"/>
      <c r="AO45" s="115"/>
      <c r="AP45" s="15"/>
      <c r="AQ45" s="115"/>
      <c r="AR45" s="105">
        <v>7.3659999999999997</v>
      </c>
      <c r="AS45" s="15">
        <f t="shared" si="7"/>
        <v>2.1796252677926784</v>
      </c>
      <c r="AT45" s="14"/>
      <c r="AU45" s="15"/>
      <c r="AV45" s="14"/>
      <c r="AW45" s="15"/>
      <c r="AX45" s="14"/>
      <c r="AY45" s="15"/>
      <c r="AZ45" s="14"/>
      <c r="BA45" s="15"/>
      <c r="BB45" s="14"/>
      <c r="BC45" s="15"/>
      <c r="BD45" s="14"/>
      <c r="BE45" s="15"/>
      <c r="BF45" s="14"/>
      <c r="BG45" s="15"/>
      <c r="BH45" s="14"/>
      <c r="BI45" s="115"/>
      <c r="BJ45" s="14"/>
      <c r="BK45" s="15"/>
      <c r="BL45" s="14"/>
      <c r="BM45" s="15"/>
      <c r="BN45" s="14"/>
      <c r="BO45" s="15"/>
      <c r="BP45" s="14"/>
      <c r="BQ45" s="15"/>
      <c r="BR45" s="14"/>
      <c r="BS45" s="15"/>
      <c r="BT45" s="14"/>
      <c r="BU45" s="15"/>
      <c r="BV45" s="14"/>
      <c r="BW45" s="15"/>
      <c r="BX45" s="14"/>
      <c r="BY45" s="15"/>
      <c r="CD45" s="42"/>
      <c r="CE45" s="105"/>
      <c r="CF45" s="115"/>
      <c r="CG45" s="105"/>
      <c r="CH45" s="115"/>
    </row>
    <row r="46" spans="1:86" ht="12.75" customHeight="1" thickBot="1">
      <c r="A46" s="41" t="s">
        <v>164</v>
      </c>
      <c r="B46" s="114">
        <f t="shared" si="4"/>
        <v>7.3659999999999997</v>
      </c>
      <c r="C46" s="116">
        <f t="shared" si="5"/>
        <v>7.8913376837289773E-2</v>
      </c>
      <c r="D46" s="114"/>
      <c r="E46" s="116"/>
      <c r="F46" s="114"/>
      <c r="G46" s="116"/>
      <c r="H46" s="114"/>
      <c r="I46" s="116"/>
      <c r="J46" s="114"/>
      <c r="K46" s="116"/>
      <c r="L46" s="114"/>
      <c r="M46" s="116"/>
      <c r="N46" s="114"/>
      <c r="O46" s="116"/>
      <c r="P46" s="114"/>
      <c r="Q46" s="116"/>
      <c r="R46" s="114"/>
      <c r="S46" s="116"/>
      <c r="T46" s="114"/>
      <c r="U46" s="116"/>
      <c r="V46" s="114"/>
      <c r="W46" s="116"/>
      <c r="X46" s="114"/>
      <c r="Y46" s="116"/>
      <c r="Z46" s="114"/>
      <c r="AA46" s="116"/>
      <c r="AB46" s="114"/>
      <c r="AC46" s="116"/>
      <c r="AD46" s="114">
        <v>0</v>
      </c>
      <c r="AE46" s="116">
        <f t="shared" si="6"/>
        <v>0</v>
      </c>
      <c r="AF46" s="114"/>
      <c r="AG46" s="116"/>
      <c r="AH46" s="114"/>
      <c r="AI46" s="116"/>
      <c r="AJ46" s="114"/>
      <c r="AK46" s="116"/>
      <c r="AL46" s="114"/>
      <c r="AM46" s="116"/>
      <c r="AN46" s="114"/>
      <c r="AO46" s="114"/>
      <c r="AP46" s="114"/>
      <c r="AQ46" s="114"/>
      <c r="AR46" s="114">
        <v>7.3659999999999997</v>
      </c>
      <c r="AS46" s="116">
        <f t="shared" si="7"/>
        <v>2.1796252677926784</v>
      </c>
      <c r="AT46" s="114"/>
      <c r="AU46" s="116"/>
      <c r="AV46" s="114"/>
      <c r="AW46" s="116"/>
      <c r="AX46" s="114"/>
      <c r="AY46" s="116"/>
      <c r="AZ46" s="114"/>
      <c r="BA46" s="116"/>
      <c r="BB46" s="114"/>
      <c r="BC46" s="116"/>
      <c r="BD46" s="114"/>
      <c r="BE46" s="116"/>
      <c r="BF46" s="114"/>
      <c r="BG46" s="116"/>
      <c r="BH46" s="114"/>
      <c r="BI46" s="114"/>
      <c r="BJ46" s="114"/>
      <c r="BK46" s="116"/>
      <c r="BL46" s="114"/>
      <c r="BM46" s="116"/>
      <c r="BN46" s="114"/>
      <c r="BO46" s="116"/>
      <c r="BP46" s="114"/>
      <c r="BQ46" s="116"/>
      <c r="BR46" s="114"/>
      <c r="BS46" s="116"/>
      <c r="BT46" s="114"/>
      <c r="BU46" s="116"/>
      <c r="BV46" s="114"/>
      <c r="BW46" s="116"/>
      <c r="BX46" s="114"/>
      <c r="BY46" s="116"/>
      <c r="CD46" s="42"/>
      <c r="CE46" s="105"/>
      <c r="CF46" s="115"/>
      <c r="CG46" s="105"/>
      <c r="CH46" s="115"/>
    </row>
    <row r="47" spans="1:86" ht="12.75" customHeight="1" thickBot="1">
      <c r="A47" s="14"/>
      <c r="B47" s="32"/>
      <c r="C47" s="115"/>
      <c r="D47" s="32"/>
      <c r="E47" s="115"/>
      <c r="F47" s="32"/>
      <c r="G47" s="115"/>
      <c r="H47" s="32"/>
      <c r="I47" s="115"/>
      <c r="J47" s="32"/>
      <c r="K47" s="115"/>
      <c r="L47" s="32"/>
      <c r="M47" s="115"/>
      <c r="N47" s="32"/>
      <c r="O47" s="115"/>
      <c r="P47" s="32"/>
      <c r="Q47" s="115"/>
      <c r="R47" s="32"/>
      <c r="S47" s="115"/>
      <c r="T47" s="32"/>
      <c r="U47" s="115"/>
      <c r="V47" s="32"/>
      <c r="W47" s="115"/>
      <c r="X47" s="32"/>
      <c r="Y47" s="115"/>
      <c r="Z47" s="32"/>
      <c r="AA47" s="115"/>
      <c r="AC47" s="115"/>
      <c r="AE47" s="115"/>
      <c r="AF47" s="32"/>
      <c r="AG47" s="115"/>
      <c r="AH47" s="32"/>
      <c r="AI47" s="115"/>
      <c r="AJ47" s="32"/>
      <c r="AK47" s="115"/>
      <c r="AL47" s="32"/>
      <c r="AM47" s="115"/>
      <c r="AN47" s="32"/>
      <c r="AO47" s="115"/>
      <c r="AP47" s="32"/>
      <c r="AQ47" s="115"/>
      <c r="AS47" s="115"/>
      <c r="AT47" s="32"/>
      <c r="AU47" s="115"/>
      <c r="AV47" s="32"/>
      <c r="AW47" s="115"/>
      <c r="AX47" s="32"/>
      <c r="AY47" s="115"/>
      <c r="AZ47" s="32"/>
      <c r="BA47" s="115"/>
      <c r="BB47" s="32"/>
      <c r="BC47" s="115"/>
      <c r="BD47" s="32"/>
      <c r="BE47" s="115"/>
      <c r="BF47" s="32"/>
      <c r="BG47" s="115"/>
      <c r="BH47" s="32"/>
      <c r="BI47" s="115"/>
      <c r="BJ47" s="32"/>
      <c r="BK47" s="115"/>
      <c r="BL47" s="32"/>
      <c r="BM47" s="115"/>
      <c r="BN47" s="32"/>
      <c r="BO47" s="115"/>
      <c r="BP47" s="32"/>
      <c r="BQ47" s="115"/>
      <c r="BR47" s="32"/>
      <c r="BS47" s="115"/>
      <c r="BT47" s="32"/>
      <c r="BU47" s="115"/>
      <c r="BV47" s="32"/>
      <c r="BW47" s="115"/>
      <c r="BX47" s="32"/>
      <c r="BY47" s="115"/>
      <c r="CD47" s="42"/>
      <c r="CE47" s="105"/>
      <c r="CF47" s="115"/>
      <c r="CG47" s="105"/>
      <c r="CH47" s="115"/>
    </row>
    <row r="48" spans="1:86" ht="12.75" customHeight="1">
      <c r="A48" s="19" t="s">
        <v>152</v>
      </c>
      <c r="B48" s="163">
        <f t="shared" si="4"/>
        <v>2585</v>
      </c>
      <c r="C48" s="160"/>
      <c r="D48" s="163"/>
      <c r="E48" s="160"/>
      <c r="F48" s="163"/>
      <c r="G48" s="160"/>
      <c r="H48" s="163"/>
      <c r="I48" s="160"/>
      <c r="J48" s="163"/>
      <c r="K48" s="160"/>
      <c r="L48" s="163"/>
      <c r="M48" s="160"/>
      <c r="N48" s="163"/>
      <c r="O48" s="160"/>
      <c r="P48" s="163"/>
      <c r="Q48" s="160"/>
      <c r="R48" s="163"/>
      <c r="S48" s="160"/>
      <c r="T48" s="163"/>
      <c r="U48" s="160"/>
      <c r="V48" s="163"/>
      <c r="W48" s="160"/>
      <c r="X48" s="163"/>
      <c r="Y48" s="160"/>
      <c r="Z48" s="163"/>
      <c r="AA48" s="160"/>
      <c r="AB48" s="133"/>
      <c r="AC48" s="19"/>
      <c r="AD48" s="133">
        <v>52</v>
      </c>
      <c r="AE48" s="160"/>
      <c r="AF48" s="163"/>
      <c r="AG48" s="160"/>
      <c r="AH48" s="163"/>
      <c r="AI48" s="160"/>
      <c r="AJ48" s="163"/>
      <c r="AK48" s="160"/>
      <c r="AL48" s="163"/>
      <c r="AM48" s="160"/>
      <c r="AN48" s="163"/>
      <c r="AO48" s="160"/>
      <c r="AP48" s="163"/>
      <c r="AQ48" s="160"/>
      <c r="AR48" s="133">
        <v>2533</v>
      </c>
      <c r="AS48" s="160"/>
      <c r="AT48" s="163"/>
      <c r="AU48" s="160"/>
      <c r="AV48" s="163"/>
      <c r="AW48" s="160"/>
      <c r="AX48" s="163"/>
      <c r="AY48" s="160"/>
      <c r="AZ48" s="163"/>
      <c r="BA48" s="160"/>
      <c r="BB48" s="163"/>
      <c r="BC48" s="160"/>
      <c r="BD48" s="163"/>
      <c r="BE48" s="160"/>
      <c r="BF48" s="163"/>
      <c r="BG48" s="160"/>
      <c r="BH48" s="163"/>
      <c r="BI48" s="160"/>
      <c r="BJ48" s="163"/>
      <c r="BK48" s="160"/>
      <c r="BL48" s="163"/>
      <c r="BM48" s="160"/>
      <c r="BN48" s="163"/>
      <c r="BO48" s="160"/>
      <c r="BP48" s="163"/>
      <c r="BQ48" s="160"/>
      <c r="BR48" s="163"/>
      <c r="BS48" s="160"/>
      <c r="BT48" s="163"/>
      <c r="BU48" s="160"/>
      <c r="BV48" s="163"/>
      <c r="BW48" s="160"/>
      <c r="BX48" s="163"/>
      <c r="BY48" s="160"/>
      <c r="CD48" s="42"/>
      <c r="CE48" s="105"/>
      <c r="CF48" s="115"/>
      <c r="CG48" s="105"/>
      <c r="CH48" s="115"/>
    </row>
    <row r="49" spans="1:90" ht="12.75" customHeight="1" thickBot="1">
      <c r="A49" s="20" t="s">
        <v>154</v>
      </c>
      <c r="B49" s="164">
        <f>B10/B48*1000000</f>
        <v>3610942.2194429399</v>
      </c>
      <c r="C49" s="117"/>
      <c r="D49" s="164"/>
      <c r="E49" s="117"/>
      <c r="F49" s="164"/>
      <c r="G49" s="117"/>
      <c r="H49" s="164"/>
      <c r="I49" s="117"/>
      <c r="J49" s="164"/>
      <c r="K49" s="117"/>
      <c r="L49" s="164"/>
      <c r="M49" s="117"/>
      <c r="N49" s="164"/>
      <c r="O49" s="117"/>
      <c r="P49" s="164"/>
      <c r="Q49" s="117"/>
      <c r="R49" s="164"/>
      <c r="S49" s="117"/>
      <c r="T49" s="164"/>
      <c r="U49" s="117"/>
      <c r="V49" s="164"/>
      <c r="W49" s="117"/>
      <c r="X49" s="164"/>
      <c r="Y49" s="117"/>
      <c r="Z49" s="164"/>
      <c r="AA49" s="117"/>
      <c r="AB49" s="117"/>
      <c r="AC49" s="20"/>
      <c r="AD49" s="20">
        <f>AD10/AD48*1000000</f>
        <v>18864640.406923078</v>
      </c>
      <c r="AE49" s="117"/>
      <c r="AF49" s="164"/>
      <c r="AG49" s="117"/>
      <c r="AH49" s="164"/>
      <c r="AI49" s="117"/>
      <c r="AJ49" s="164"/>
      <c r="AK49" s="117"/>
      <c r="AL49" s="164"/>
      <c r="AM49" s="117"/>
      <c r="AN49" s="164"/>
      <c r="AO49" s="117"/>
      <c r="AP49" s="164"/>
      <c r="AQ49" s="117"/>
      <c r="AR49" s="20">
        <f>AR10/AR48*1000000</f>
        <v>133418.08132649033</v>
      </c>
      <c r="AS49" s="117"/>
      <c r="AT49" s="164"/>
      <c r="AU49" s="117"/>
      <c r="AV49" s="164"/>
      <c r="AW49" s="117"/>
      <c r="AX49" s="164"/>
      <c r="AY49" s="117"/>
      <c r="AZ49" s="164"/>
      <c r="BA49" s="117"/>
      <c r="BB49" s="164"/>
      <c r="BC49" s="117"/>
      <c r="BD49" s="164"/>
      <c r="BE49" s="117"/>
      <c r="BF49" s="164"/>
      <c r="BG49" s="117"/>
      <c r="BH49" s="164"/>
      <c r="BI49" s="117"/>
      <c r="BJ49" s="164"/>
      <c r="BK49" s="117"/>
      <c r="BL49" s="164"/>
      <c r="BM49" s="117"/>
      <c r="BN49" s="164"/>
      <c r="BO49" s="117"/>
      <c r="BP49" s="164"/>
      <c r="BQ49" s="117"/>
      <c r="BR49" s="164"/>
      <c r="BS49" s="117"/>
      <c r="BT49" s="164"/>
      <c r="BU49" s="117"/>
      <c r="BV49" s="164"/>
      <c r="BW49" s="117"/>
      <c r="BX49" s="164"/>
      <c r="BY49" s="117"/>
      <c r="CD49" s="42"/>
      <c r="CE49" s="105"/>
      <c r="CF49" s="115"/>
      <c r="CG49" s="105"/>
      <c r="CH49" s="115"/>
    </row>
    <row r="50" spans="1:90" ht="12.75" customHeight="1">
      <c r="A50" s="14"/>
      <c r="B50" s="14"/>
      <c r="D50" s="14"/>
      <c r="F50" s="14"/>
      <c r="J50" s="14"/>
      <c r="P50" s="14"/>
      <c r="R50" s="14"/>
      <c r="T50" s="14"/>
      <c r="Z50" s="14"/>
      <c r="AD50" s="14"/>
      <c r="AF50" s="14"/>
      <c r="AR50" s="14"/>
      <c r="CD50" s="42"/>
      <c r="CE50" s="105"/>
      <c r="CF50" s="115"/>
      <c r="CG50" s="105"/>
      <c r="CH50" s="115"/>
    </row>
    <row r="51" spans="1:90" s="717" customFormat="1" ht="12.75" customHeight="1">
      <c r="A51" s="711" t="s">
        <v>165</v>
      </c>
      <c r="B51" s="710" t="s">
        <v>80</v>
      </c>
      <c r="C51" s="712"/>
      <c r="D51" s="710"/>
      <c r="E51" s="712"/>
      <c r="F51" s="710"/>
      <c r="G51" s="712"/>
      <c r="H51" s="68"/>
      <c r="I51" s="712"/>
      <c r="J51" s="710"/>
      <c r="K51" s="712"/>
      <c r="L51" s="710"/>
      <c r="M51" s="712"/>
      <c r="N51" s="710"/>
      <c r="O51" s="712"/>
      <c r="P51" s="710"/>
      <c r="Q51" s="712"/>
      <c r="R51" s="710"/>
      <c r="S51" s="712"/>
      <c r="T51" s="710"/>
      <c r="U51" s="712"/>
      <c r="V51" s="68"/>
      <c r="W51" s="712"/>
      <c r="X51" s="68"/>
      <c r="Y51" s="712"/>
      <c r="Z51" s="710"/>
      <c r="AA51" s="712"/>
      <c r="AB51" s="17"/>
      <c r="AC51" s="17"/>
      <c r="AD51" s="710" t="str">
        <f>AD3</f>
        <v>INVESTEC</v>
      </c>
      <c r="AE51" s="712"/>
      <c r="AF51" s="68"/>
      <c r="AG51" s="712"/>
      <c r="AH51" s="68"/>
      <c r="AI51" s="712"/>
      <c r="AJ51" s="68"/>
      <c r="AK51" s="712"/>
      <c r="AL51" s="68"/>
      <c r="AM51" s="712"/>
      <c r="AN51" s="68"/>
      <c r="AO51" s="712"/>
      <c r="AP51" s="68"/>
      <c r="AQ51" s="712"/>
      <c r="AR51" s="710" t="str">
        <f>AR3</f>
        <v>NEDGROUP INVESTMENTS</v>
      </c>
      <c r="AS51" s="712"/>
      <c r="AT51" s="68"/>
      <c r="AU51" s="712"/>
      <c r="AV51" s="710"/>
      <c r="AW51" s="712"/>
      <c r="AX51" s="68"/>
      <c r="AY51" s="712"/>
      <c r="AZ51" s="68"/>
      <c r="BA51" s="712"/>
      <c r="BB51" s="710"/>
      <c r="BC51" s="712"/>
      <c r="BD51" s="710"/>
      <c r="BE51" s="712"/>
      <c r="BF51" s="68"/>
      <c r="BG51" s="712"/>
      <c r="BH51" s="68"/>
      <c r="BI51" s="712"/>
      <c r="BJ51" s="710"/>
      <c r="BK51" s="712"/>
      <c r="BL51" s="710"/>
      <c r="BM51" s="712"/>
      <c r="BN51" s="68"/>
      <c r="BO51" s="712"/>
      <c r="BP51" s="710"/>
      <c r="BQ51" s="712"/>
      <c r="BR51" s="710"/>
      <c r="BS51" s="712"/>
      <c r="BT51" s="710"/>
      <c r="BU51" s="712"/>
      <c r="BV51" s="710"/>
      <c r="BW51" s="712"/>
      <c r="BX51" s="710"/>
      <c r="BY51" s="712"/>
      <c r="BZ51" s="713"/>
      <c r="CA51" s="713"/>
      <c r="CB51" s="713"/>
      <c r="CC51" s="713"/>
      <c r="CD51" s="714"/>
      <c r="CE51" s="715"/>
      <c r="CF51" s="714"/>
      <c r="CG51" s="715"/>
      <c r="CH51" s="716"/>
      <c r="CI51" s="715"/>
      <c r="CJ51" s="716"/>
      <c r="CK51" s="715"/>
      <c r="CL51" s="714"/>
    </row>
    <row r="52" spans="1:90" s="717" customFormat="1" ht="12.75" customHeight="1">
      <c r="A52" s="718"/>
      <c r="B52" s="719"/>
      <c r="C52" s="718"/>
      <c r="D52" s="719"/>
      <c r="E52" s="718"/>
      <c r="F52" s="719"/>
      <c r="G52" s="718"/>
      <c r="H52" s="69"/>
      <c r="I52" s="718"/>
      <c r="J52" s="719"/>
      <c r="K52" s="718"/>
      <c r="L52" s="39"/>
      <c r="M52" s="718"/>
      <c r="N52" s="39"/>
      <c r="O52" s="718"/>
      <c r="P52" s="719"/>
      <c r="Q52" s="718"/>
      <c r="R52" s="39"/>
      <c r="S52" s="718"/>
      <c r="T52" s="719"/>
      <c r="U52" s="718"/>
      <c r="V52" s="69"/>
      <c r="W52" s="718"/>
      <c r="X52" s="69"/>
      <c r="Y52" s="718"/>
      <c r="Z52" s="39"/>
      <c r="AA52" s="718"/>
      <c r="AB52" s="34"/>
      <c r="AC52" s="34"/>
      <c r="AD52" s="39" t="str">
        <f>AD4</f>
        <v xml:space="preserve">AFRICA </v>
      </c>
      <c r="AE52" s="718"/>
      <c r="AF52" s="718"/>
      <c r="AG52" s="718"/>
      <c r="AH52" s="69"/>
      <c r="AI52" s="718"/>
      <c r="AJ52" s="69"/>
      <c r="AK52" s="718"/>
      <c r="AL52" s="69"/>
      <c r="AM52" s="718"/>
      <c r="AN52" s="69"/>
      <c r="AO52" s="718"/>
      <c r="AP52" s="69"/>
      <c r="AQ52" s="718"/>
      <c r="AR52" s="39" t="str">
        <f>AR4</f>
        <v>GLOBAL BALANCED</v>
      </c>
      <c r="AS52" s="718"/>
      <c r="AT52" s="69"/>
      <c r="AU52" s="718"/>
      <c r="AV52" s="39"/>
      <c r="AW52" s="718"/>
      <c r="AX52" s="69"/>
      <c r="AY52" s="718"/>
      <c r="AZ52" s="69"/>
      <c r="BA52" s="718"/>
      <c r="BB52" s="39"/>
      <c r="BC52" s="718"/>
      <c r="BD52" s="39"/>
      <c r="BE52" s="718"/>
      <c r="BF52" s="69"/>
      <c r="BG52" s="718"/>
      <c r="BH52" s="69"/>
      <c r="BI52" s="718"/>
      <c r="BJ52" s="39"/>
      <c r="BK52" s="718"/>
      <c r="BL52" s="39"/>
      <c r="BM52" s="718"/>
      <c r="BN52" s="69"/>
      <c r="BO52" s="718"/>
      <c r="BP52" s="39"/>
      <c r="BQ52" s="718"/>
      <c r="BR52" s="39"/>
      <c r="BS52" s="718"/>
      <c r="BT52" s="39"/>
      <c r="BU52" s="718"/>
      <c r="BV52" s="39"/>
      <c r="BW52" s="718"/>
      <c r="BX52" s="39"/>
      <c r="BY52" s="718"/>
      <c r="BZ52" s="713"/>
      <c r="CA52" s="713"/>
      <c r="CB52" s="713"/>
      <c r="CC52" s="713"/>
      <c r="CD52" s="714"/>
      <c r="CE52" s="714"/>
      <c r="CF52" s="714"/>
      <c r="CG52" s="714"/>
      <c r="CH52" s="716"/>
      <c r="CI52" s="714"/>
      <c r="CJ52" s="716"/>
      <c r="CK52" s="715"/>
      <c r="CL52" s="714"/>
    </row>
    <row r="53" spans="1:90" s="717" customFormat="1" ht="12.75" customHeight="1">
      <c r="A53" s="720"/>
      <c r="B53" s="721" t="s">
        <v>84</v>
      </c>
      <c r="C53" s="720" t="s">
        <v>16</v>
      </c>
      <c r="D53" s="721"/>
      <c r="E53" s="720"/>
      <c r="F53" s="721"/>
      <c r="G53" s="720"/>
      <c r="H53" s="720"/>
      <c r="I53" s="720"/>
      <c r="J53" s="721"/>
      <c r="K53" s="720"/>
      <c r="L53" s="720"/>
      <c r="M53" s="720"/>
      <c r="N53" s="720"/>
      <c r="O53" s="720"/>
      <c r="P53" s="721"/>
      <c r="Q53" s="720"/>
      <c r="R53" s="721"/>
      <c r="S53" s="720"/>
      <c r="T53" s="721"/>
      <c r="U53" s="720"/>
      <c r="V53" s="720"/>
      <c r="W53" s="720"/>
      <c r="X53" s="720"/>
      <c r="Y53" s="720"/>
      <c r="Z53" s="721"/>
      <c r="AA53" s="720"/>
      <c r="AB53" s="18"/>
      <c r="AC53" s="49"/>
      <c r="AD53" s="721" t="s">
        <v>84</v>
      </c>
      <c r="AE53" s="720" t="s">
        <v>16</v>
      </c>
      <c r="AF53" s="720"/>
      <c r="AG53" s="720"/>
      <c r="AH53" s="720"/>
      <c r="AI53" s="720"/>
      <c r="AJ53" s="720"/>
      <c r="AK53" s="720"/>
      <c r="AL53" s="720"/>
      <c r="AM53" s="720"/>
      <c r="AN53" s="720"/>
      <c r="AO53" s="720"/>
      <c r="AP53" s="720"/>
      <c r="AQ53" s="720"/>
      <c r="AR53" s="721" t="s">
        <v>84</v>
      </c>
      <c r="AS53" s="720" t="s">
        <v>16</v>
      </c>
      <c r="AT53" s="720"/>
      <c r="AU53" s="720"/>
      <c r="AV53" s="720"/>
      <c r="AW53" s="720"/>
      <c r="AX53" s="720"/>
      <c r="AY53" s="720"/>
      <c r="AZ53" s="720"/>
      <c r="BA53" s="720"/>
      <c r="BB53" s="720"/>
      <c r="BC53" s="720"/>
      <c r="BD53" s="720"/>
      <c r="BE53" s="720"/>
      <c r="BF53" s="720"/>
      <c r="BG53" s="720"/>
      <c r="BH53" s="720"/>
      <c r="BI53" s="720"/>
      <c r="BJ53" s="720"/>
      <c r="BK53" s="720"/>
      <c r="BL53" s="720"/>
      <c r="BM53" s="720"/>
      <c r="BN53" s="720"/>
      <c r="BO53" s="720"/>
      <c r="BP53" s="720"/>
      <c r="BQ53" s="720"/>
      <c r="BR53" s="720"/>
      <c r="BS53" s="720"/>
      <c r="BT53" s="720"/>
      <c r="BU53" s="720"/>
      <c r="BV53" s="720"/>
      <c r="BW53" s="720"/>
      <c r="BX53" s="720"/>
      <c r="BY53" s="720"/>
      <c r="BZ53" s="713"/>
      <c r="CA53" s="713"/>
      <c r="CB53" s="713"/>
      <c r="CC53" s="713"/>
      <c r="CD53" s="714"/>
      <c r="CE53" s="722"/>
      <c r="CF53" s="722"/>
      <c r="CG53" s="722"/>
      <c r="CH53" s="723"/>
      <c r="CI53" s="722"/>
      <c r="CJ53" s="723"/>
      <c r="CK53" s="722"/>
      <c r="CL53" s="722"/>
    </row>
    <row r="54" spans="1:90" s="717" customFormat="1" ht="12.75" customHeight="1">
      <c r="A54" s="714" t="s">
        <v>166</v>
      </c>
      <c r="B54" s="714">
        <f t="shared" ref="B54:B62" si="8">D54+F54+H54+J54+N54+L54+P54+R54+T54+Z54+AB54+AD54+AF54+AH54+AJ54+V54+X54+AL54+AN54+AP54+AR54+AT54+AV54+AX54+AZ54+BB54+BD54+BF54+BH54+BJ54+BL54+BN54+BP54+BR54+BT54+BV54+BX54</f>
        <v>246.73962053</v>
      </c>
      <c r="C54" s="716">
        <f t="shared" ref="C54:C62" si="9">B54/B$10*100</f>
        <v>2.6433690816689888</v>
      </c>
      <c r="D54" s="714"/>
      <c r="E54" s="716"/>
      <c r="F54" s="714"/>
      <c r="G54" s="716"/>
      <c r="H54" s="714"/>
      <c r="I54" s="716"/>
      <c r="J54" s="714"/>
      <c r="K54" s="716"/>
      <c r="L54" s="714"/>
      <c r="M54" s="716"/>
      <c r="N54" s="714"/>
      <c r="O54" s="716"/>
      <c r="P54" s="714"/>
      <c r="Q54" s="716"/>
      <c r="R54" s="714"/>
      <c r="S54" s="716"/>
      <c r="T54" s="714"/>
      <c r="U54" s="716"/>
      <c r="V54" s="714"/>
      <c r="W54" s="716"/>
      <c r="X54" s="714"/>
      <c r="Y54" s="716"/>
      <c r="Z54" s="714"/>
      <c r="AA54" s="716"/>
      <c r="AB54" s="6"/>
      <c r="AC54" s="15"/>
      <c r="AD54" s="1519">
        <v>192.05062053</v>
      </c>
      <c r="AE54" s="716">
        <f t="shared" ref="AE54:AE62" si="10">AD54/AD$10*100</f>
        <v>19.577797850220755</v>
      </c>
      <c r="AF54" s="714"/>
      <c r="AG54" s="716"/>
      <c r="AH54" s="714"/>
      <c r="AI54" s="716"/>
      <c r="AJ54" s="714"/>
      <c r="AK54" s="716"/>
      <c r="AL54" s="714"/>
      <c r="AM54" s="716"/>
      <c r="AN54" s="714"/>
      <c r="AO54" s="716"/>
      <c r="AP54" s="714"/>
      <c r="AQ54" s="716"/>
      <c r="AR54" s="14">
        <v>54.689</v>
      </c>
      <c r="AS54" s="716">
        <f t="shared" ref="AS54:AS62" si="11">AR54/AR$10*100</f>
        <v>16.182667155893807</v>
      </c>
      <c r="AT54" s="714"/>
      <c r="AU54" s="716"/>
      <c r="AV54" s="714"/>
      <c r="AW54" s="716"/>
      <c r="AX54" s="714"/>
      <c r="AY54" s="716"/>
      <c r="AZ54" s="714"/>
      <c r="BA54" s="716"/>
      <c r="BB54" s="714"/>
      <c r="BC54" s="716"/>
      <c r="BD54" s="714"/>
      <c r="BE54" s="716"/>
      <c r="BF54" s="714"/>
      <c r="BG54" s="716"/>
      <c r="BH54" s="714"/>
      <c r="BI54" s="716"/>
      <c r="BJ54" s="714"/>
      <c r="BK54" s="716"/>
      <c r="BL54" s="714"/>
      <c r="BM54" s="716"/>
      <c r="BN54" s="714"/>
      <c r="BO54" s="716"/>
      <c r="BP54" s="714"/>
      <c r="BQ54" s="716"/>
      <c r="BR54" s="714"/>
      <c r="BS54" s="716"/>
      <c r="BT54" s="714"/>
      <c r="BU54" s="716"/>
      <c r="BV54" s="714"/>
      <c r="BW54" s="716"/>
      <c r="BX54" s="714"/>
      <c r="BY54" s="716"/>
      <c r="BZ54" s="713"/>
      <c r="CA54" s="713"/>
      <c r="CB54" s="713"/>
      <c r="CC54" s="713"/>
      <c r="CD54" s="724"/>
      <c r="CE54" s="725"/>
      <c r="CF54" s="726"/>
      <c r="CG54" s="725"/>
      <c r="CH54" s="726"/>
    </row>
    <row r="55" spans="1:90" ht="12.75" customHeight="1">
      <c r="A55" s="14" t="s">
        <v>167</v>
      </c>
      <c r="B55" s="14">
        <f t="shared" si="8"/>
        <v>0</v>
      </c>
      <c r="C55" s="15">
        <f t="shared" si="9"/>
        <v>0</v>
      </c>
      <c r="D55" s="14"/>
      <c r="E55" s="15"/>
      <c r="F55" s="14"/>
      <c r="G55" s="15"/>
      <c r="H55" s="14"/>
      <c r="I55" s="15"/>
      <c r="J55" s="14"/>
      <c r="K55" s="15"/>
      <c r="L55" s="14"/>
      <c r="M55" s="15"/>
      <c r="N55" s="14"/>
      <c r="O55" s="15"/>
      <c r="P55" s="14"/>
      <c r="Q55" s="15"/>
      <c r="R55" s="14"/>
      <c r="S55" s="15"/>
      <c r="T55" s="14"/>
      <c r="U55" s="15"/>
      <c r="V55" s="14"/>
      <c r="W55" s="15"/>
      <c r="X55" s="14"/>
      <c r="Y55" s="15"/>
      <c r="Z55" s="14"/>
      <c r="AA55" s="15"/>
      <c r="AB55" s="6"/>
      <c r="AC55" s="15"/>
      <c r="AD55" s="1519">
        <v>0</v>
      </c>
      <c r="AE55" s="15">
        <f t="shared" si="10"/>
        <v>0</v>
      </c>
      <c r="AF55" s="14"/>
      <c r="AG55" s="15"/>
      <c r="AH55" s="14"/>
      <c r="AI55" s="15"/>
      <c r="AJ55" s="14"/>
      <c r="AK55" s="15"/>
      <c r="AL55" s="14"/>
      <c r="AM55" s="15"/>
      <c r="AN55" s="14"/>
      <c r="AO55" s="15"/>
      <c r="AP55" s="14"/>
      <c r="AQ55" s="15"/>
      <c r="AR55" s="14"/>
      <c r="AS55" s="15">
        <f t="shared" si="11"/>
        <v>0</v>
      </c>
      <c r="AT55" s="14"/>
      <c r="AU55" s="15"/>
      <c r="AV55" s="14"/>
      <c r="AW55" s="15"/>
      <c r="AX55" s="14"/>
      <c r="AY55" s="15"/>
      <c r="AZ55" s="14"/>
      <c r="BA55" s="15"/>
      <c r="BB55" s="14"/>
      <c r="BC55" s="15"/>
      <c r="BD55" s="14"/>
      <c r="BE55" s="15"/>
      <c r="BF55" s="14"/>
      <c r="BG55" s="15"/>
      <c r="BH55" s="14"/>
      <c r="BI55" s="15"/>
      <c r="BJ55" s="14"/>
      <c r="BK55" s="15"/>
      <c r="BL55" s="14"/>
      <c r="BM55" s="15"/>
      <c r="BN55" s="14"/>
      <c r="BO55" s="15"/>
      <c r="BP55" s="14"/>
      <c r="BQ55" s="15"/>
      <c r="BR55" s="14"/>
      <c r="BS55" s="15"/>
      <c r="BT55" s="14"/>
      <c r="BU55" s="15"/>
      <c r="BV55" s="14"/>
      <c r="BW55" s="15"/>
      <c r="BX55" s="14"/>
      <c r="BY55" s="15"/>
      <c r="CD55" s="14"/>
      <c r="CE55" s="14"/>
      <c r="CF55" s="14"/>
      <c r="CG55" s="105"/>
      <c r="CH55" s="115"/>
    </row>
    <row r="56" spans="1:90" ht="12.75" customHeight="1">
      <c r="A56" s="14" t="s">
        <v>168</v>
      </c>
      <c r="B56" s="14">
        <f t="shared" si="8"/>
        <v>0</v>
      </c>
      <c r="C56" s="15">
        <f t="shared" si="9"/>
        <v>0</v>
      </c>
      <c r="D56" s="14"/>
      <c r="E56" s="15"/>
      <c r="F56" s="14"/>
      <c r="G56" s="15"/>
      <c r="H56" s="14"/>
      <c r="I56" s="15"/>
      <c r="J56" s="14"/>
      <c r="K56" s="15"/>
      <c r="L56" s="14"/>
      <c r="M56" s="15"/>
      <c r="N56" s="14"/>
      <c r="O56" s="15"/>
      <c r="P56" s="14"/>
      <c r="Q56" s="15"/>
      <c r="R56" s="14"/>
      <c r="S56" s="15"/>
      <c r="T56" s="14"/>
      <c r="U56" s="15"/>
      <c r="V56" s="14"/>
      <c r="W56" s="15"/>
      <c r="X56" s="14"/>
      <c r="Y56" s="15"/>
      <c r="Z56" s="14"/>
      <c r="AA56" s="15"/>
      <c r="AB56" s="6"/>
      <c r="AC56" s="15"/>
      <c r="AD56" s="1519">
        <v>0</v>
      </c>
      <c r="AE56" s="15">
        <f t="shared" si="10"/>
        <v>0</v>
      </c>
      <c r="AF56" s="14"/>
      <c r="AG56" s="15"/>
      <c r="AH56" s="14"/>
      <c r="AI56" s="15"/>
      <c r="AJ56" s="14"/>
      <c r="AK56" s="15"/>
      <c r="AL56" s="14"/>
      <c r="AM56" s="15"/>
      <c r="AN56" s="14"/>
      <c r="AO56" s="15"/>
      <c r="AP56" s="14"/>
      <c r="AQ56" s="15"/>
      <c r="AR56" s="14"/>
      <c r="AS56" s="15">
        <f t="shared" si="11"/>
        <v>0</v>
      </c>
      <c r="AT56" s="14"/>
      <c r="AU56" s="15"/>
      <c r="AV56" s="14"/>
      <c r="AW56" s="15"/>
      <c r="AX56" s="14"/>
      <c r="AY56" s="15"/>
      <c r="AZ56" s="14"/>
      <c r="BA56" s="15"/>
      <c r="BB56" s="14"/>
      <c r="BC56" s="15"/>
      <c r="BD56" s="14"/>
      <c r="BE56" s="15"/>
      <c r="BF56" s="14"/>
      <c r="BG56" s="15"/>
      <c r="BH56" s="14"/>
      <c r="BI56" s="15"/>
      <c r="BJ56" s="14"/>
      <c r="BK56" s="15"/>
      <c r="BL56" s="14"/>
      <c r="BM56" s="15"/>
      <c r="BN56" s="14"/>
      <c r="BO56" s="15"/>
      <c r="BP56" s="14"/>
      <c r="BQ56" s="15"/>
      <c r="BR56" s="14"/>
      <c r="BS56" s="15"/>
      <c r="BT56" s="14"/>
      <c r="BU56" s="15"/>
      <c r="BV56" s="14"/>
      <c r="BW56" s="15"/>
      <c r="BX56" s="14"/>
      <c r="BY56" s="15"/>
      <c r="CD56" s="52"/>
      <c r="CE56" s="105"/>
      <c r="CF56" s="52"/>
      <c r="CG56" s="119"/>
      <c r="CH56" s="115"/>
    </row>
    <row r="57" spans="1:90" ht="12.75" customHeight="1">
      <c r="A57" s="14" t="s">
        <v>169</v>
      </c>
      <c r="B57" s="14">
        <f t="shared" si="8"/>
        <v>0</v>
      </c>
      <c r="C57" s="15">
        <f t="shared" si="9"/>
        <v>0</v>
      </c>
      <c r="D57" s="14"/>
      <c r="E57" s="15"/>
      <c r="F57" s="14"/>
      <c r="G57" s="15"/>
      <c r="H57" s="14"/>
      <c r="I57" s="15"/>
      <c r="J57" s="14"/>
      <c r="K57" s="15"/>
      <c r="L57" s="14"/>
      <c r="M57" s="15"/>
      <c r="N57" s="14"/>
      <c r="O57" s="15"/>
      <c r="P57" s="14"/>
      <c r="Q57" s="15"/>
      <c r="R57" s="14"/>
      <c r="S57" s="15"/>
      <c r="T57" s="14"/>
      <c r="U57" s="15"/>
      <c r="V57" s="14"/>
      <c r="W57" s="15"/>
      <c r="X57" s="14"/>
      <c r="Y57" s="15"/>
      <c r="Z57" s="14"/>
      <c r="AA57" s="15"/>
      <c r="AB57" s="6"/>
      <c r="AC57" s="15"/>
      <c r="AD57" s="1519">
        <v>0</v>
      </c>
      <c r="AE57" s="15">
        <f t="shared" si="10"/>
        <v>0</v>
      </c>
      <c r="AF57" s="14"/>
      <c r="AG57" s="15"/>
      <c r="AH57" s="14"/>
      <c r="AI57" s="15"/>
      <c r="AJ57" s="14"/>
      <c r="AK57" s="15"/>
      <c r="AL57" s="14"/>
      <c r="AM57" s="15"/>
      <c r="AN57" s="14"/>
      <c r="AO57" s="15"/>
      <c r="AP57" s="14"/>
      <c r="AQ57" s="15"/>
      <c r="AR57" s="14"/>
      <c r="AS57" s="15">
        <f t="shared" si="11"/>
        <v>0</v>
      </c>
      <c r="AT57" s="14"/>
      <c r="AU57" s="15"/>
      <c r="AV57" s="14"/>
      <c r="AW57" s="15"/>
      <c r="AX57" s="14"/>
      <c r="AY57" s="15"/>
      <c r="AZ57" s="14"/>
      <c r="BA57" s="15"/>
      <c r="BB57" s="14"/>
      <c r="BC57" s="15"/>
      <c r="BD57" s="14"/>
      <c r="BE57" s="15"/>
      <c r="BF57" s="14"/>
      <c r="BG57" s="15"/>
      <c r="BH57" s="14"/>
      <c r="BI57" s="15"/>
      <c r="BJ57" s="14"/>
      <c r="BK57" s="15"/>
      <c r="BL57" s="14"/>
      <c r="BM57" s="15"/>
      <c r="BN57" s="14"/>
      <c r="BO57" s="15"/>
      <c r="BP57" s="14"/>
      <c r="BQ57" s="15"/>
      <c r="BR57" s="14"/>
      <c r="BS57" s="15"/>
      <c r="BT57" s="14"/>
      <c r="BU57" s="15"/>
      <c r="BV57" s="14"/>
      <c r="BW57" s="15"/>
      <c r="BX57" s="14"/>
      <c r="BY57" s="15"/>
      <c r="CD57" s="52"/>
      <c r="CE57" s="52"/>
      <c r="CF57" s="52"/>
      <c r="CG57" s="119"/>
      <c r="CH57" s="115"/>
    </row>
    <row r="58" spans="1:90" ht="12.75" customHeight="1">
      <c r="A58" s="14" t="s">
        <v>170</v>
      </c>
      <c r="B58" s="14">
        <f t="shared" si="8"/>
        <v>43.231999999999999</v>
      </c>
      <c r="C58" s="15">
        <f t="shared" si="9"/>
        <v>0.463152743338272</v>
      </c>
      <c r="D58" s="14"/>
      <c r="E58" s="15"/>
      <c r="F58" s="14"/>
      <c r="G58" s="15"/>
      <c r="H58" s="14"/>
      <c r="I58" s="15"/>
      <c r="J58" s="14"/>
      <c r="K58" s="15"/>
      <c r="L58" s="14"/>
      <c r="M58" s="15"/>
      <c r="N58" s="14"/>
      <c r="O58" s="15"/>
      <c r="P58" s="14"/>
      <c r="Q58" s="15"/>
      <c r="R58" s="14"/>
      <c r="S58" s="15"/>
      <c r="T58" s="14"/>
      <c r="U58" s="15"/>
      <c r="V58" s="14"/>
      <c r="W58" s="15"/>
      <c r="X58" s="14"/>
      <c r="Y58" s="15"/>
      <c r="Z58" s="14"/>
      <c r="AA58" s="15"/>
      <c r="AB58" s="6"/>
      <c r="AC58" s="15"/>
      <c r="AD58" s="1519">
        <v>0</v>
      </c>
      <c r="AE58" s="15">
        <f t="shared" si="10"/>
        <v>0</v>
      </c>
      <c r="AF58" s="14"/>
      <c r="AG58" s="15"/>
      <c r="AH58" s="14"/>
      <c r="AI58" s="15"/>
      <c r="AJ58" s="14"/>
      <c r="AK58" s="15"/>
      <c r="AL58" s="14"/>
      <c r="AM58" s="15"/>
      <c r="AN58" s="14"/>
      <c r="AO58" s="15"/>
      <c r="AP58" s="14"/>
      <c r="AQ58" s="15"/>
      <c r="AR58" s="14">
        <v>43.231999999999999</v>
      </c>
      <c r="AS58" s="15">
        <f t="shared" si="11"/>
        <v>12.792500621397377</v>
      </c>
      <c r="AT58" s="14"/>
      <c r="AU58" s="15"/>
      <c r="AV58" s="14"/>
      <c r="AW58" s="15"/>
      <c r="AX58" s="14"/>
      <c r="AY58" s="15"/>
      <c r="AZ58" s="14"/>
      <c r="BA58" s="15"/>
      <c r="BB58" s="14"/>
      <c r="BC58" s="15"/>
      <c r="BD58" s="14"/>
      <c r="BE58" s="15"/>
      <c r="BF58" s="14"/>
      <c r="BG58" s="15"/>
      <c r="BH58" s="14"/>
      <c r="BI58" s="15"/>
      <c r="BJ58" s="14"/>
      <c r="BK58" s="15"/>
      <c r="BL58" s="14"/>
      <c r="BM58" s="15"/>
      <c r="BN58" s="14"/>
      <c r="BO58" s="15"/>
      <c r="BP58" s="14"/>
      <c r="BQ58" s="15"/>
      <c r="BR58" s="14"/>
      <c r="BS58" s="15"/>
      <c r="BT58" s="14"/>
      <c r="BU58" s="15"/>
      <c r="BV58" s="14"/>
      <c r="BW58" s="15"/>
      <c r="BX58" s="14"/>
      <c r="BY58" s="15"/>
    </row>
    <row r="59" spans="1:90" ht="12.75" customHeight="1">
      <c r="A59" s="14" t="s">
        <v>171</v>
      </c>
      <c r="B59" s="14">
        <f t="shared" si="8"/>
        <v>18.965</v>
      </c>
      <c r="C59" s="15">
        <f t="shared" si="9"/>
        <v>0.20317569803410276</v>
      </c>
      <c r="D59" s="14"/>
      <c r="E59" s="15"/>
      <c r="F59" s="14"/>
      <c r="G59" s="15"/>
      <c r="H59" s="14"/>
      <c r="I59" s="15"/>
      <c r="J59" s="14"/>
      <c r="K59" s="15"/>
      <c r="L59" s="14"/>
      <c r="M59" s="15"/>
      <c r="N59" s="14"/>
      <c r="O59" s="15"/>
      <c r="P59" s="14"/>
      <c r="Q59" s="15"/>
      <c r="R59" s="14"/>
      <c r="S59" s="15"/>
      <c r="T59" s="14"/>
      <c r="U59" s="15"/>
      <c r="V59" s="14"/>
      <c r="W59" s="15"/>
      <c r="X59" s="14"/>
      <c r="Y59" s="15"/>
      <c r="Z59" s="14"/>
      <c r="AA59" s="15"/>
      <c r="AB59" s="6"/>
      <c r="AC59" s="15"/>
      <c r="AD59" s="1519">
        <v>0</v>
      </c>
      <c r="AE59" s="15">
        <f t="shared" si="10"/>
        <v>0</v>
      </c>
      <c r="AF59" s="14"/>
      <c r="AG59" s="15"/>
      <c r="AH59" s="14"/>
      <c r="AI59" s="15"/>
      <c r="AJ59" s="14"/>
      <c r="AK59" s="15"/>
      <c r="AL59" s="14"/>
      <c r="AM59" s="15"/>
      <c r="AN59" s="14"/>
      <c r="AO59" s="15"/>
      <c r="AP59" s="14"/>
      <c r="AQ59" s="15"/>
      <c r="AR59" s="14">
        <v>18.965</v>
      </c>
      <c r="AS59" s="15">
        <f t="shared" si="11"/>
        <v>5.6118101009622787</v>
      </c>
      <c r="AT59" s="14"/>
      <c r="AU59" s="15"/>
      <c r="AV59" s="14"/>
      <c r="AW59" s="15"/>
      <c r="AX59" s="14"/>
      <c r="AY59" s="15"/>
      <c r="AZ59" s="14"/>
      <c r="BA59" s="15"/>
      <c r="BB59" s="14"/>
      <c r="BC59" s="15"/>
      <c r="BD59" s="14"/>
      <c r="BE59" s="15"/>
      <c r="BF59" s="14"/>
      <c r="BG59" s="15"/>
      <c r="BH59" s="14"/>
      <c r="BI59" s="15"/>
      <c r="BJ59" s="14"/>
      <c r="BK59" s="15"/>
      <c r="BL59" s="14"/>
      <c r="BM59" s="15"/>
      <c r="BN59" s="14"/>
      <c r="BO59" s="15"/>
      <c r="BP59" s="14"/>
      <c r="BQ59" s="15"/>
      <c r="BR59" s="14"/>
      <c r="BS59" s="15"/>
      <c r="BT59" s="14"/>
      <c r="BU59" s="15"/>
      <c r="BV59" s="14"/>
      <c r="BW59" s="15"/>
      <c r="BX59" s="14"/>
      <c r="BY59" s="15"/>
    </row>
    <row r="60" spans="1:90" ht="12.75" customHeight="1">
      <c r="A60" s="14" t="s">
        <v>172</v>
      </c>
      <c r="B60" s="14">
        <f t="shared" si="8"/>
        <v>21.004000000000001</v>
      </c>
      <c r="C60" s="15">
        <f t="shared" si="9"/>
        <v>0.22501989778583148</v>
      </c>
      <c r="D60" s="14"/>
      <c r="E60" s="15"/>
      <c r="F60" s="14"/>
      <c r="G60" s="15"/>
      <c r="H60" s="14"/>
      <c r="I60" s="15"/>
      <c r="J60" s="14"/>
      <c r="K60" s="15"/>
      <c r="L60" s="14"/>
      <c r="M60" s="15"/>
      <c r="N60" s="14"/>
      <c r="O60" s="15"/>
      <c r="P60" s="14"/>
      <c r="Q60" s="15"/>
      <c r="R60" s="14"/>
      <c r="S60" s="15"/>
      <c r="T60" s="14"/>
      <c r="U60" s="15"/>
      <c r="V60" s="14"/>
      <c r="W60" s="15"/>
      <c r="X60" s="14"/>
      <c r="Y60" s="15"/>
      <c r="Z60" s="14"/>
      <c r="AA60" s="15"/>
      <c r="AB60" s="6"/>
      <c r="AC60" s="15"/>
      <c r="AD60" s="1519">
        <v>0</v>
      </c>
      <c r="AE60" s="15">
        <f t="shared" si="10"/>
        <v>0</v>
      </c>
      <c r="AF60" s="14"/>
      <c r="AG60" s="15"/>
      <c r="AH60" s="14"/>
      <c r="AI60" s="15"/>
      <c r="AJ60" s="14"/>
      <c r="AK60" s="15"/>
      <c r="AL60" s="14"/>
      <c r="AM60" s="15"/>
      <c r="AN60" s="14"/>
      <c r="AO60" s="15"/>
      <c r="AP60" s="14"/>
      <c r="AQ60" s="15"/>
      <c r="AR60" s="14">
        <v>21.004000000000001</v>
      </c>
      <c r="AS60" s="15">
        <f t="shared" si="11"/>
        <v>6.2151573614875666</v>
      </c>
      <c r="AT60" s="14"/>
      <c r="AU60" s="15"/>
      <c r="AV60" s="14"/>
      <c r="AW60" s="15"/>
      <c r="AX60" s="14"/>
      <c r="AY60" s="15"/>
      <c r="AZ60" s="14"/>
      <c r="BA60" s="15"/>
      <c r="BB60" s="14"/>
      <c r="BC60" s="15"/>
      <c r="BD60" s="14"/>
      <c r="BE60" s="15"/>
      <c r="BF60" s="14"/>
      <c r="BG60" s="15"/>
      <c r="BH60" s="14"/>
      <c r="BI60" s="15"/>
      <c r="BJ60" s="14"/>
      <c r="BK60" s="15"/>
      <c r="BL60" s="14"/>
      <c r="BM60" s="15"/>
      <c r="BN60" s="14"/>
      <c r="BO60" s="15"/>
      <c r="BP60" s="14"/>
      <c r="BQ60" s="15"/>
      <c r="BR60" s="14"/>
      <c r="BS60" s="15"/>
      <c r="BT60" s="14"/>
      <c r="BU60" s="15"/>
      <c r="BV60" s="14"/>
      <c r="BW60" s="15"/>
      <c r="BX60" s="14"/>
      <c r="BY60" s="15"/>
    </row>
    <row r="61" spans="1:90" ht="12.75" customHeight="1" thickBot="1">
      <c r="A61" s="14" t="s">
        <v>173</v>
      </c>
      <c r="B61" s="14">
        <f t="shared" si="8"/>
        <v>0</v>
      </c>
      <c r="C61" s="15">
        <f t="shared" si="9"/>
        <v>0</v>
      </c>
      <c r="D61" s="14"/>
      <c r="E61" s="15"/>
      <c r="F61" s="14"/>
      <c r="G61" s="15"/>
      <c r="H61" s="14"/>
      <c r="I61" s="15"/>
      <c r="J61" s="14"/>
      <c r="K61" s="15"/>
      <c r="L61" s="14"/>
      <c r="M61" s="15"/>
      <c r="N61" s="14"/>
      <c r="O61" s="15"/>
      <c r="P61" s="14"/>
      <c r="Q61" s="15"/>
      <c r="R61" s="14"/>
      <c r="S61" s="15"/>
      <c r="T61" s="14"/>
      <c r="U61" s="15"/>
      <c r="V61" s="14"/>
      <c r="W61" s="15"/>
      <c r="X61" s="14"/>
      <c r="Y61" s="15"/>
      <c r="Z61" s="14"/>
      <c r="AA61" s="15"/>
      <c r="AB61" s="6"/>
      <c r="AC61" s="15"/>
      <c r="AD61" s="1519">
        <v>0</v>
      </c>
      <c r="AE61" s="15">
        <f t="shared" si="10"/>
        <v>0</v>
      </c>
      <c r="AF61" s="14"/>
      <c r="AG61" s="15"/>
      <c r="AH61" s="14"/>
      <c r="AI61" s="15"/>
      <c r="AJ61" s="14"/>
      <c r="AK61" s="15"/>
      <c r="AL61" s="14"/>
      <c r="AM61" s="15"/>
      <c r="AN61" s="14"/>
      <c r="AO61" s="15"/>
      <c r="AP61" s="14"/>
      <c r="AQ61" s="15"/>
      <c r="AR61" s="14"/>
      <c r="AS61" s="15">
        <f t="shared" si="11"/>
        <v>0</v>
      </c>
      <c r="AT61" s="14"/>
      <c r="AU61" s="15"/>
      <c r="AV61" s="14"/>
      <c r="AW61" s="15"/>
      <c r="AX61" s="14"/>
      <c r="AY61" s="15"/>
      <c r="AZ61" s="14"/>
      <c r="BA61" s="15"/>
      <c r="BB61" s="14"/>
      <c r="BC61" s="15"/>
      <c r="BD61" s="14"/>
      <c r="BE61" s="15"/>
      <c r="BF61" s="14"/>
      <c r="BG61" s="15"/>
      <c r="BH61" s="14"/>
      <c r="BI61" s="15"/>
      <c r="BJ61" s="14"/>
      <c r="BK61" s="15"/>
      <c r="BL61" s="14"/>
      <c r="BM61" s="15"/>
      <c r="BN61" s="14"/>
      <c r="BO61" s="15"/>
      <c r="BP61" s="14"/>
      <c r="BQ61" s="15"/>
      <c r="BR61" s="14"/>
      <c r="BS61" s="15"/>
      <c r="BT61" s="14"/>
      <c r="BU61" s="15"/>
      <c r="BV61" s="14"/>
      <c r="BW61" s="15"/>
      <c r="BX61" s="14"/>
      <c r="BY61" s="15"/>
    </row>
    <row r="62" spans="1:90" ht="12.75" customHeight="1" thickBot="1">
      <c r="A62" s="41" t="s">
        <v>22</v>
      </c>
      <c r="B62" s="5">
        <f t="shared" si="8"/>
        <v>329.94062052999999</v>
      </c>
      <c r="C62" s="51">
        <f t="shared" si="9"/>
        <v>3.534717420827195</v>
      </c>
      <c r="D62" s="5"/>
      <c r="E62" s="51"/>
      <c r="F62" s="5"/>
      <c r="G62" s="51"/>
      <c r="H62" s="5"/>
      <c r="I62" s="51"/>
      <c r="J62" s="5"/>
      <c r="K62" s="51"/>
      <c r="L62" s="5"/>
      <c r="M62" s="51"/>
      <c r="N62" s="5"/>
      <c r="O62" s="51"/>
      <c r="P62" s="5"/>
      <c r="Q62" s="51"/>
      <c r="R62" s="5"/>
      <c r="S62" s="51"/>
      <c r="T62" s="5"/>
      <c r="U62" s="51"/>
      <c r="V62" s="5"/>
      <c r="W62" s="51"/>
      <c r="X62" s="5"/>
      <c r="Y62" s="51"/>
      <c r="Z62" s="5"/>
      <c r="AA62" s="51"/>
      <c r="AB62" s="5"/>
      <c r="AC62" s="51"/>
      <c r="AD62" s="5">
        <f>SUM(AD54:AD61)</f>
        <v>192.05062053</v>
      </c>
      <c r="AE62" s="51">
        <f t="shared" si="10"/>
        <v>19.577797850220755</v>
      </c>
      <c r="AF62" s="5"/>
      <c r="AG62" s="51"/>
      <c r="AH62" s="5"/>
      <c r="AI62" s="51"/>
      <c r="AJ62" s="5"/>
      <c r="AK62" s="51"/>
      <c r="AL62" s="5"/>
      <c r="AM62" s="51"/>
      <c r="AN62" s="5"/>
      <c r="AO62" s="51"/>
      <c r="AP62" s="5"/>
      <c r="AQ62" s="51"/>
      <c r="AR62" s="5">
        <f>SUM(AR54:AR61)</f>
        <v>137.88999999999999</v>
      </c>
      <c r="AS62" s="51">
        <f t="shared" si="11"/>
        <v>40.80213523974102</v>
      </c>
      <c r="AT62" s="5"/>
      <c r="AU62" s="51"/>
      <c r="AV62" s="5"/>
      <c r="AW62" s="51"/>
      <c r="AX62" s="5"/>
      <c r="AY62" s="51"/>
      <c r="AZ62" s="5"/>
      <c r="BA62" s="51"/>
      <c r="BB62" s="5"/>
      <c r="BC62" s="51"/>
      <c r="BD62" s="5"/>
      <c r="BE62" s="51"/>
      <c r="BF62" s="5"/>
      <c r="BG62" s="51"/>
      <c r="BH62" s="5"/>
      <c r="BI62" s="51"/>
      <c r="BJ62" s="5"/>
      <c r="BK62" s="51"/>
      <c r="BL62" s="5"/>
      <c r="BM62" s="51"/>
      <c r="BN62" s="5"/>
      <c r="BO62" s="51"/>
      <c r="BP62" s="5"/>
      <c r="BQ62" s="51"/>
      <c r="BR62" s="5"/>
      <c r="BS62" s="51"/>
      <c r="BT62" s="5"/>
      <c r="BU62" s="51"/>
      <c r="BV62" s="5"/>
      <c r="BW62" s="51"/>
      <c r="BX62" s="5"/>
      <c r="BY62" s="51"/>
    </row>
    <row r="63" spans="1:90" ht="12.75" customHeight="1">
      <c r="A63" s="36"/>
      <c r="B63" s="14"/>
      <c r="D63" s="14"/>
      <c r="E63" s="15"/>
      <c r="F63" s="14"/>
      <c r="G63" s="15"/>
      <c r="H63" s="14"/>
      <c r="I63" s="15"/>
      <c r="J63" s="14"/>
      <c r="K63" s="15"/>
      <c r="L63" s="14"/>
      <c r="M63" s="15"/>
      <c r="N63" s="14"/>
      <c r="O63" s="15"/>
      <c r="P63" s="14"/>
      <c r="Q63" s="15"/>
      <c r="R63" s="14"/>
      <c r="S63" s="15"/>
      <c r="T63" s="14"/>
      <c r="U63" s="15"/>
      <c r="V63" s="14"/>
      <c r="W63" s="15"/>
      <c r="X63" s="14"/>
      <c r="Y63" s="15"/>
      <c r="Z63" s="14"/>
      <c r="AA63" s="15"/>
      <c r="AB63" s="53"/>
      <c r="AC63" s="53"/>
      <c r="AD63" s="139"/>
      <c r="AE63" s="15"/>
      <c r="AF63" s="14"/>
      <c r="AG63" s="15"/>
      <c r="AH63" s="14"/>
      <c r="AI63" s="15"/>
      <c r="AJ63" s="14"/>
      <c r="AK63" s="15"/>
      <c r="AL63" s="14"/>
      <c r="AM63" s="15"/>
      <c r="AN63" s="14"/>
      <c r="AO63" s="15"/>
      <c r="AP63" s="14"/>
      <c r="AQ63" s="15"/>
      <c r="AR63" s="139"/>
      <c r="AS63" s="15"/>
      <c r="AT63" s="14"/>
      <c r="AU63" s="15"/>
      <c r="AV63" s="14"/>
      <c r="AW63" s="15"/>
      <c r="AX63" s="14"/>
      <c r="AY63" s="15"/>
      <c r="AZ63" s="14"/>
      <c r="BA63" s="15"/>
      <c r="BB63" s="14"/>
      <c r="BC63" s="15"/>
      <c r="BD63" s="14"/>
      <c r="BE63" s="15"/>
      <c r="BF63" s="14"/>
      <c r="BG63" s="15"/>
      <c r="BH63" s="14"/>
      <c r="BI63" s="15"/>
      <c r="BJ63" s="14"/>
      <c r="BK63" s="15"/>
      <c r="BL63" s="14"/>
      <c r="BM63" s="15"/>
      <c r="BN63" s="14"/>
      <c r="BO63" s="15"/>
      <c r="BP63" s="14"/>
      <c r="BQ63" s="15"/>
      <c r="BR63" s="14"/>
      <c r="BS63" s="15"/>
      <c r="BT63" s="14"/>
      <c r="BU63" s="15"/>
      <c r="BV63" s="14"/>
      <c r="BW63" s="15"/>
      <c r="BX63" s="14"/>
      <c r="BY63" s="15"/>
    </row>
    <row r="64" spans="1:90" ht="12.75" customHeight="1">
      <c r="A64" s="11"/>
      <c r="AB64" s="115"/>
      <c r="AC64" s="115"/>
    </row>
    <row r="65" spans="1:44" ht="12.75" customHeight="1">
      <c r="A65" s="14" t="s">
        <v>516</v>
      </c>
      <c r="AB65" s="115"/>
      <c r="AC65" s="115"/>
      <c r="AR65" s="10">
        <v>2.67</v>
      </c>
    </row>
    <row r="66" spans="1:44" ht="12.75" customHeight="1">
      <c r="A66" s="11"/>
      <c r="AB66" s="115"/>
      <c r="AC66" s="115"/>
    </row>
    <row r="67" spans="1:44" ht="12.75" customHeight="1">
      <c r="A67" s="11"/>
      <c r="AB67" s="115"/>
      <c r="AC67" s="115"/>
    </row>
    <row r="68" spans="1:44" ht="12.75" customHeight="1">
      <c r="A68" s="11"/>
      <c r="AB68" s="115"/>
      <c r="AC68" s="115"/>
    </row>
    <row r="69" spans="1:44" ht="12.75" customHeight="1">
      <c r="A69" s="11"/>
      <c r="AB69" s="115"/>
      <c r="AC69" s="115"/>
    </row>
    <row r="70" spans="1:44" ht="12.75" customHeight="1">
      <c r="A70" s="11"/>
      <c r="AB70" s="115"/>
      <c r="AC70" s="115"/>
    </row>
    <row r="71" spans="1:44" ht="12.75" customHeight="1">
      <c r="A71" s="11"/>
      <c r="AB71" s="115"/>
      <c r="AC71" s="115"/>
    </row>
    <row r="72" spans="1:44" ht="12.75" customHeight="1">
      <c r="A72" s="11"/>
      <c r="AB72" s="115"/>
      <c r="AC72" s="115"/>
    </row>
    <row r="73" spans="1:44" ht="12.75" customHeight="1">
      <c r="A73" s="1"/>
      <c r="AB73" s="115"/>
      <c r="AC73" s="115"/>
    </row>
    <row r="74" spans="1:44" ht="12.75" customHeight="1">
      <c r="A74" s="1"/>
      <c r="AB74" s="115"/>
      <c r="AC74" s="115"/>
    </row>
    <row r="75" spans="1:44" ht="12.75" customHeight="1">
      <c r="A75" s="1"/>
      <c r="AB75" s="115"/>
      <c r="AC75" s="115"/>
    </row>
    <row r="76" spans="1:44" ht="12.75" customHeight="1">
      <c r="AB76" s="115"/>
      <c r="AC76" s="115"/>
    </row>
    <row r="77" spans="1:44" ht="12.75" customHeight="1">
      <c r="AB77" s="115"/>
      <c r="AC77" s="115"/>
    </row>
    <row r="78" spans="1:44" ht="12.75" customHeight="1">
      <c r="AB78" s="115"/>
      <c r="AC78" s="115"/>
    </row>
    <row r="79" spans="1:44" ht="12.75" customHeight="1">
      <c r="AB79" s="115"/>
      <c r="AC79" s="115"/>
    </row>
    <row r="80" spans="1:44" ht="12.75" customHeight="1">
      <c r="A80" s="1"/>
      <c r="AB80" s="115"/>
      <c r="AC80" s="115"/>
    </row>
    <row r="81" spans="1:29" ht="12.75" customHeight="1">
      <c r="AB81" s="115"/>
      <c r="AC81" s="115"/>
    </row>
    <row r="82" spans="1:29" ht="12.75" customHeight="1">
      <c r="AB82" s="115"/>
      <c r="AC82" s="115"/>
    </row>
    <row r="83" spans="1:29" ht="12.75" customHeight="1">
      <c r="A83" s="1"/>
      <c r="AB83" s="115"/>
      <c r="AC83" s="115"/>
    </row>
    <row r="84" spans="1:29" ht="12.75" customHeight="1">
      <c r="AB84" s="115"/>
      <c r="AC84" s="115"/>
    </row>
    <row r="85" spans="1:29" ht="12.75" customHeight="1">
      <c r="AB85" s="115"/>
      <c r="AC85" s="115"/>
    </row>
    <row r="89" spans="1:29" ht="12.75" customHeight="1">
      <c r="AB89" s="50"/>
      <c r="AC89" s="50"/>
    </row>
    <row r="90" spans="1:29" ht="12.75" customHeight="1">
      <c r="AB90" s="15"/>
      <c r="AC90" s="15"/>
    </row>
    <row r="91" spans="1:29" ht="12.75" customHeight="1">
      <c r="A91" s="1"/>
      <c r="AB91" s="15"/>
      <c r="AC91" s="15"/>
    </row>
    <row r="92" spans="1:29" ht="12.75" customHeight="1">
      <c r="AB92" s="15"/>
      <c r="AC92" s="15"/>
    </row>
    <row r="93" spans="1:29" ht="12.75" customHeight="1">
      <c r="AB93" s="15"/>
      <c r="AC93" s="15"/>
    </row>
    <row r="94" spans="1:29" ht="12.75" customHeight="1">
      <c r="A94" s="118"/>
      <c r="AB94" s="15"/>
      <c r="AC94" s="15"/>
    </row>
    <row r="95" spans="1:29" ht="12.75" customHeight="1">
      <c r="AB95" s="15"/>
      <c r="AC95" s="15"/>
    </row>
    <row r="96" spans="1:29" ht="12.75" customHeight="1">
      <c r="AB96" s="15"/>
      <c r="AC96" s="15"/>
    </row>
    <row r="97" spans="28:29" ht="12.75" customHeight="1">
      <c r="AB97" s="15"/>
      <c r="AC97" s="15"/>
    </row>
    <row r="98" spans="28:29" ht="12.75" customHeight="1">
      <c r="AB98" s="15"/>
      <c r="AC98" s="15"/>
    </row>
    <row r="99" spans="28:29" ht="12.75" customHeight="1">
      <c r="AB99" s="15"/>
      <c r="AC99" s="15"/>
    </row>
    <row r="100" spans="28:29" ht="12.75" customHeight="1">
      <c r="AB100" s="15"/>
      <c r="AC100" s="15"/>
    </row>
    <row r="101" spans="28:29" ht="12.75" customHeight="1">
      <c r="AB101" s="15"/>
      <c r="AC101" s="15"/>
    </row>
    <row r="102" spans="28:29" ht="12.75" customHeight="1">
      <c r="AB102" s="15"/>
      <c r="AC102" s="15"/>
    </row>
  </sheetData>
  <phoneticPr fontId="0" type="noConversion"/>
  <pageMargins left="0.39370078740157483" right="0.39370078740157483" top="0.59055118110236227" bottom="0.39370078740157483" header="0.39370078740157483" footer="0.39370078740157483"/>
  <pageSetup paperSize="9" scale="65"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CJ42"/>
  <sheetViews>
    <sheetView workbookViewId="0" xr3:uid="{8CA7FA36-F026-53D8-85D7-7434F22EA588}">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85546875" style="14" bestFit="1" customWidth="1"/>
    <col min="2" max="2" width="12.7109375" style="14" customWidth="1"/>
    <col min="3" max="3" width="4.7109375" style="14" customWidth="1"/>
    <col min="4" max="4" width="12.7109375" style="14" customWidth="1"/>
    <col min="5" max="5" width="4.7109375" style="14" customWidth="1"/>
    <col min="6" max="6" width="12.7109375" style="14" customWidth="1"/>
    <col min="7" max="7" width="5.140625" style="15" customWidth="1"/>
    <col min="8" max="8" width="12.7109375" style="14" customWidth="1"/>
    <col min="9" max="9" width="4.85546875" style="15" customWidth="1"/>
    <col min="10" max="10" width="12.7109375" style="14" customWidth="1"/>
    <col min="11" max="11" width="4.85546875" style="15" customWidth="1"/>
    <col min="12" max="12" width="12.7109375" style="14" customWidth="1"/>
    <col min="13" max="13" width="4.85546875" style="15" customWidth="1"/>
    <col min="14" max="14" width="12.7109375" style="14" customWidth="1"/>
    <col min="15" max="15" width="4.85546875" style="15" customWidth="1"/>
    <col min="16" max="16" width="12.7109375" style="14" customWidth="1"/>
    <col min="17" max="17" width="4.85546875" style="15" customWidth="1"/>
    <col min="18" max="18" width="12.7109375" style="14" customWidth="1"/>
    <col min="19" max="19" width="4.85546875" style="15" customWidth="1"/>
    <col min="20" max="20" width="12.7109375" style="14" customWidth="1"/>
    <col min="21" max="21" width="4.85546875" style="15" customWidth="1"/>
    <col min="22" max="22" width="12.7109375" style="14" customWidth="1"/>
    <col min="23" max="23" width="4.85546875" style="15" customWidth="1"/>
    <col min="24" max="24" width="12.7109375" style="14" customWidth="1"/>
    <col min="25" max="25" width="5.28515625" style="15" customWidth="1"/>
    <col min="26" max="26" width="12.7109375" style="14" customWidth="1"/>
    <col min="27" max="27" width="4.85546875" style="15" customWidth="1"/>
    <col min="28" max="28" width="9.140625" style="14"/>
    <col min="29" max="29" width="5.85546875" style="14" customWidth="1"/>
    <col min="30" max="30" width="11.7109375" style="14" customWidth="1"/>
    <col min="31" max="31" width="4.85546875" style="15" customWidth="1"/>
    <col min="32" max="32" width="9.140625" style="14"/>
    <col min="33" max="33" width="4.85546875" style="14" customWidth="1"/>
    <col min="34" max="34" width="9.140625" style="14"/>
    <col min="35" max="35" width="6.28515625" style="14" customWidth="1"/>
    <col min="36" max="36" width="9.140625" style="14"/>
    <col min="37" max="37" width="4" style="14" bestFit="1" customWidth="1"/>
    <col min="38" max="38" width="9.140625" style="14"/>
    <col min="39" max="39" width="4" style="14" bestFit="1" customWidth="1"/>
    <col min="40" max="40" width="9.140625" style="14"/>
    <col min="41" max="41" width="4" style="14" bestFit="1" customWidth="1"/>
    <col min="42" max="42" width="9.140625" style="14"/>
    <col min="43" max="43" width="4" style="14" bestFit="1" customWidth="1"/>
    <col min="44" max="44" width="9.140625" style="14"/>
    <col min="45" max="45" width="7" style="14" bestFit="1" customWidth="1"/>
    <col min="46" max="46" width="12.7109375" style="14" customWidth="1"/>
    <col min="47" max="47" width="4.85546875" style="15" customWidth="1"/>
    <col min="48" max="48" width="11.42578125" style="14" customWidth="1"/>
    <col min="49" max="49" width="4" style="14" bestFit="1" customWidth="1"/>
    <col min="50" max="51" width="9.140625" style="14"/>
    <col min="52" max="52" width="12" style="14" customWidth="1"/>
    <col min="53" max="53" width="4.85546875" style="15" customWidth="1"/>
    <col min="54" max="54" width="12.7109375" style="14" customWidth="1"/>
    <col min="55" max="55" width="4.85546875" style="15" customWidth="1"/>
    <col min="56" max="56" width="12" style="14" customWidth="1"/>
    <col min="57" max="57" width="4.85546875" style="15" customWidth="1"/>
    <col min="58" max="58" width="12.7109375" style="14" customWidth="1"/>
    <col min="59" max="59" width="4.85546875" style="15" customWidth="1"/>
    <col min="60" max="65" width="9.140625" style="14"/>
    <col min="66" max="69" width="9.140625" style="9"/>
    <col min="70" max="16384" width="9.140625" style="14"/>
  </cols>
  <sheetData>
    <row r="1" spans="1:88" ht="12.75" customHeight="1">
      <c r="AC1" s="15"/>
      <c r="AG1" s="15"/>
      <c r="AK1" s="15"/>
      <c r="AM1" s="15"/>
      <c r="AN1" s="15"/>
      <c r="AO1" s="15"/>
      <c r="AQ1" s="15"/>
      <c r="AS1" s="15"/>
      <c r="AW1" s="15"/>
      <c r="AY1" s="15"/>
      <c r="BI1" s="15"/>
      <c r="BK1" s="15"/>
      <c r="BM1" s="15"/>
      <c r="BS1" s="15"/>
      <c r="BT1" s="50"/>
      <c r="BU1" s="15"/>
      <c r="BV1" s="50"/>
      <c r="BW1" s="15"/>
      <c r="BX1" s="50"/>
      <c r="BY1" s="50"/>
      <c r="BZ1" s="50"/>
      <c r="CA1" s="50"/>
      <c r="CB1" s="50"/>
      <c r="CC1" s="50"/>
      <c r="CD1" s="50"/>
      <c r="CE1" s="50"/>
      <c r="CF1" s="50"/>
      <c r="CG1" s="50"/>
      <c r="CH1" s="50"/>
      <c r="CI1" s="50"/>
      <c r="CJ1" s="50"/>
    </row>
    <row r="2" spans="1:88" ht="12.75" customHeight="1">
      <c r="F2" s="50" t="s">
        <v>389</v>
      </c>
      <c r="H2" s="50" t="s">
        <v>389</v>
      </c>
      <c r="J2" s="50" t="s">
        <v>389</v>
      </c>
      <c r="L2" s="50" t="s">
        <v>389</v>
      </c>
      <c r="N2" s="50" t="s">
        <v>389</v>
      </c>
      <c r="P2" s="50" t="s">
        <v>389</v>
      </c>
      <c r="R2" s="50" t="s">
        <v>389</v>
      </c>
      <c r="T2" s="50" t="s">
        <v>389</v>
      </c>
      <c r="V2" s="50" t="s">
        <v>389</v>
      </c>
      <c r="AC2" s="15"/>
      <c r="AD2" s="50" t="s">
        <v>389</v>
      </c>
      <c r="AF2" s="50" t="s">
        <v>389</v>
      </c>
      <c r="AG2" s="15"/>
      <c r="AH2" s="50" t="s">
        <v>389</v>
      </c>
      <c r="AJ2" s="50" t="s">
        <v>389</v>
      </c>
      <c r="AK2" s="15"/>
      <c r="AL2" s="50" t="s">
        <v>389</v>
      </c>
      <c r="AM2" s="15"/>
      <c r="AN2" s="15"/>
      <c r="AO2" s="15"/>
      <c r="AP2" s="50" t="s">
        <v>389</v>
      </c>
      <c r="AQ2" s="15"/>
      <c r="AR2" s="50" t="s">
        <v>389</v>
      </c>
      <c r="AS2" s="15"/>
      <c r="AT2" s="50" t="s">
        <v>389</v>
      </c>
      <c r="AW2" s="15"/>
      <c r="AX2" s="50" t="s">
        <v>389</v>
      </c>
      <c r="AY2" s="15"/>
      <c r="BB2" s="50" t="s">
        <v>389</v>
      </c>
      <c r="BF2" s="50" t="s">
        <v>389</v>
      </c>
      <c r="BH2" s="50" t="s">
        <v>389</v>
      </c>
      <c r="BI2" s="15"/>
      <c r="BJ2" s="50" t="s">
        <v>389</v>
      </c>
      <c r="BK2" s="15"/>
      <c r="BL2" s="50" t="s">
        <v>389</v>
      </c>
      <c r="BM2" s="15"/>
      <c r="BS2" s="15"/>
      <c r="BT2" s="50"/>
      <c r="BU2" s="15"/>
      <c r="BW2" s="15"/>
    </row>
    <row r="3" spans="1:88" s="32" customFormat="1" ht="12.75" customHeight="1">
      <c r="A3" s="179" t="s">
        <v>1050</v>
      </c>
      <c r="B3" s="16" t="s">
        <v>80</v>
      </c>
      <c r="C3" s="16"/>
      <c r="D3" s="16" t="s">
        <v>391</v>
      </c>
      <c r="E3" s="16"/>
      <c r="F3" s="16" t="s">
        <v>1051</v>
      </c>
      <c r="G3" s="191"/>
      <c r="H3" s="16" t="s">
        <v>401</v>
      </c>
      <c r="I3" s="191"/>
      <c r="J3" s="16" t="s">
        <v>402</v>
      </c>
      <c r="K3" s="191"/>
      <c r="L3" s="16" t="s">
        <v>401</v>
      </c>
      <c r="M3" s="191"/>
      <c r="N3" s="16" t="s">
        <v>405</v>
      </c>
      <c r="O3" s="191"/>
      <c r="P3" s="186" t="s">
        <v>410</v>
      </c>
      <c r="Q3" s="191"/>
      <c r="R3" s="16" t="s">
        <v>508</v>
      </c>
      <c r="S3" s="191"/>
      <c r="T3" s="16" t="s">
        <v>508</v>
      </c>
      <c r="U3" s="191"/>
      <c r="V3" s="16" t="s">
        <v>418</v>
      </c>
      <c r="W3" s="191"/>
      <c r="X3" s="16" t="s">
        <v>1052</v>
      </c>
      <c r="Y3" s="191"/>
      <c r="Z3" s="16" t="s">
        <v>1052</v>
      </c>
      <c r="AA3" s="191"/>
      <c r="AB3" s="72" t="s">
        <v>423</v>
      </c>
      <c r="AC3" s="72"/>
      <c r="AD3" s="16" t="s">
        <v>1021</v>
      </c>
      <c r="AE3" s="191"/>
      <c r="AF3" s="17" t="s">
        <v>1053</v>
      </c>
      <c r="AG3" s="72"/>
      <c r="AH3" s="17" t="s">
        <v>425</v>
      </c>
      <c r="AI3" s="72"/>
      <c r="AJ3" s="162" t="s">
        <v>426</v>
      </c>
      <c r="AK3" s="72"/>
      <c r="AL3" s="162" t="s">
        <v>1054</v>
      </c>
      <c r="AM3" s="72"/>
      <c r="AN3" s="17" t="s">
        <v>428</v>
      </c>
      <c r="AO3" s="72"/>
      <c r="AP3" s="17" t="s">
        <v>433</v>
      </c>
      <c r="AQ3" s="72"/>
      <c r="AR3" s="17" t="s">
        <v>437</v>
      </c>
      <c r="AS3" s="72"/>
      <c r="AT3" s="16" t="s">
        <v>441</v>
      </c>
      <c r="AU3" s="191"/>
      <c r="AV3" s="72" t="s">
        <v>441</v>
      </c>
      <c r="AW3" s="72"/>
      <c r="AX3" s="17" t="s">
        <v>441</v>
      </c>
      <c r="AY3" s="72"/>
      <c r="AZ3" s="16" t="s">
        <v>441</v>
      </c>
      <c r="BA3" s="191"/>
      <c r="BB3" s="186" t="s">
        <v>443</v>
      </c>
      <c r="BC3" s="191"/>
      <c r="BD3" s="186" t="s">
        <v>443</v>
      </c>
      <c r="BE3" s="191"/>
      <c r="BF3" s="16" t="s">
        <v>445</v>
      </c>
      <c r="BG3" s="191"/>
      <c r="BH3" s="17" t="s">
        <v>446</v>
      </c>
      <c r="BI3" s="72"/>
      <c r="BJ3" s="17" t="s">
        <v>446</v>
      </c>
      <c r="BK3" s="72"/>
      <c r="BL3" s="17" t="s">
        <v>447</v>
      </c>
      <c r="BM3" s="72"/>
      <c r="BR3" s="14"/>
      <c r="BS3" s="15"/>
      <c r="BT3" s="14"/>
      <c r="BU3" s="15"/>
      <c r="BV3" s="14"/>
      <c r="BW3" s="15"/>
      <c r="BX3" s="50"/>
      <c r="BY3" s="50"/>
      <c r="BZ3" s="14"/>
      <c r="CA3" s="14"/>
      <c r="CB3" s="14"/>
      <c r="CC3" s="14"/>
      <c r="CD3" s="14"/>
      <c r="CE3" s="14"/>
      <c r="CF3" s="14"/>
      <c r="CG3" s="14"/>
      <c r="CH3" s="14"/>
      <c r="CI3" s="14"/>
      <c r="CJ3" s="14"/>
    </row>
    <row r="4" spans="1:88" s="32" customFormat="1" ht="12.75" customHeight="1">
      <c r="A4" s="287" t="s">
        <v>175</v>
      </c>
      <c r="B4" s="182"/>
      <c r="C4" s="182"/>
      <c r="D4" s="182" t="s">
        <v>1055</v>
      </c>
      <c r="E4" s="182"/>
      <c r="F4" s="182" t="s">
        <v>1056</v>
      </c>
      <c r="G4" s="194"/>
      <c r="H4" s="182" t="s">
        <v>1057</v>
      </c>
      <c r="I4" s="194"/>
      <c r="J4" s="182" t="s">
        <v>1058</v>
      </c>
      <c r="K4" s="194"/>
      <c r="L4" s="182" t="s">
        <v>1059</v>
      </c>
      <c r="M4" s="194"/>
      <c r="N4" s="182" t="s">
        <v>1059</v>
      </c>
      <c r="O4" s="194"/>
      <c r="P4" s="188" t="s">
        <v>1060</v>
      </c>
      <c r="Q4" s="194"/>
      <c r="R4" s="182" t="s">
        <v>1061</v>
      </c>
      <c r="S4" s="194"/>
      <c r="T4" s="182" t="s">
        <v>1028</v>
      </c>
      <c r="U4" s="194"/>
      <c r="V4" s="182" t="s">
        <v>1062</v>
      </c>
      <c r="W4" s="194"/>
      <c r="X4" s="182" t="s">
        <v>1063</v>
      </c>
      <c r="Y4" s="194"/>
      <c r="Z4" s="182" t="s">
        <v>1064</v>
      </c>
      <c r="AA4" s="194"/>
      <c r="AB4" s="73" t="s">
        <v>1038</v>
      </c>
      <c r="AC4" s="73"/>
      <c r="AD4" s="182" t="s">
        <v>700</v>
      </c>
      <c r="AE4" s="194"/>
      <c r="AF4" s="34" t="s">
        <v>497</v>
      </c>
      <c r="AG4" s="73"/>
      <c r="AH4" s="34" t="s">
        <v>1056</v>
      </c>
      <c r="AI4" s="73"/>
      <c r="AJ4" s="59" t="s">
        <v>1035</v>
      </c>
      <c r="AK4" s="73"/>
      <c r="AL4" s="59" t="s">
        <v>1035</v>
      </c>
      <c r="AM4" s="73"/>
      <c r="AN4" s="34" t="s">
        <v>1065</v>
      </c>
      <c r="AO4" s="73"/>
      <c r="AP4" s="34" t="s">
        <v>1066</v>
      </c>
      <c r="AQ4" s="73"/>
      <c r="AR4" s="34" t="s">
        <v>1027</v>
      </c>
      <c r="AS4" s="73"/>
      <c r="AT4" s="182" t="s">
        <v>1067</v>
      </c>
      <c r="AU4" s="194"/>
      <c r="AV4" s="73" t="s">
        <v>1065</v>
      </c>
      <c r="AW4" s="73"/>
      <c r="AX4" s="34" t="s">
        <v>1068</v>
      </c>
      <c r="AY4" s="73"/>
      <c r="AZ4" s="182" t="s">
        <v>1069</v>
      </c>
      <c r="BA4" s="194"/>
      <c r="BB4" s="188" t="s">
        <v>1070</v>
      </c>
      <c r="BC4" s="194"/>
      <c r="BD4" s="188" t="s">
        <v>1071</v>
      </c>
      <c r="BE4" s="194"/>
      <c r="BF4" s="182" t="s">
        <v>1027</v>
      </c>
      <c r="BG4" s="194"/>
      <c r="BH4" s="34" t="s">
        <v>1072</v>
      </c>
      <c r="BI4" s="73"/>
      <c r="BJ4" s="34" t="s">
        <v>1068</v>
      </c>
      <c r="BK4" s="73"/>
      <c r="BL4" s="73" t="s">
        <v>1027</v>
      </c>
      <c r="BM4" s="73"/>
      <c r="BR4" s="14"/>
      <c r="BS4" s="15"/>
      <c r="BT4" s="14"/>
      <c r="BU4" s="15"/>
      <c r="BV4" s="14"/>
      <c r="BW4" s="15"/>
      <c r="BX4" s="50"/>
      <c r="BY4" s="50"/>
      <c r="BZ4" s="14"/>
      <c r="CA4" s="14"/>
      <c r="CB4" s="14"/>
      <c r="CC4" s="14"/>
      <c r="CD4" s="14"/>
      <c r="CE4" s="14"/>
      <c r="CF4" s="14"/>
      <c r="CG4" s="14"/>
      <c r="CH4" s="14"/>
      <c r="CI4" s="14"/>
      <c r="CJ4" s="14"/>
    </row>
    <row r="5" spans="1:88" ht="12.75" customHeight="1">
      <c r="A5" s="18"/>
      <c r="B5" s="18" t="s">
        <v>84</v>
      </c>
      <c r="C5" s="18" t="s">
        <v>16</v>
      </c>
      <c r="D5" s="18" t="s">
        <v>84</v>
      </c>
      <c r="E5" s="18" t="s">
        <v>16</v>
      </c>
      <c r="F5" s="18" t="s">
        <v>84</v>
      </c>
      <c r="G5" s="49" t="s">
        <v>16</v>
      </c>
      <c r="H5" s="18" t="s">
        <v>84</v>
      </c>
      <c r="I5" s="49" t="s">
        <v>16</v>
      </c>
      <c r="J5" s="18" t="s">
        <v>84</v>
      </c>
      <c r="K5" s="49" t="s">
        <v>16</v>
      </c>
      <c r="L5" s="18" t="s">
        <v>84</v>
      </c>
      <c r="M5" s="49" t="s">
        <v>16</v>
      </c>
      <c r="N5" s="18" t="s">
        <v>84</v>
      </c>
      <c r="O5" s="49" t="s">
        <v>16</v>
      </c>
      <c r="P5" s="18" t="s">
        <v>84</v>
      </c>
      <c r="Q5" s="49" t="s">
        <v>16</v>
      </c>
      <c r="R5" s="18" t="s">
        <v>84</v>
      </c>
      <c r="S5" s="49" t="s">
        <v>16</v>
      </c>
      <c r="T5" s="18" t="s">
        <v>84</v>
      </c>
      <c r="U5" s="49" t="s">
        <v>16</v>
      </c>
      <c r="V5" s="18" t="s">
        <v>84</v>
      </c>
      <c r="W5" s="49" t="s">
        <v>16</v>
      </c>
      <c r="X5" s="18" t="s">
        <v>84</v>
      </c>
      <c r="Y5" s="18" t="s">
        <v>16</v>
      </c>
      <c r="Z5" s="18" t="s">
        <v>84</v>
      </c>
      <c r="AA5" s="18" t="s">
        <v>16</v>
      </c>
      <c r="AB5" s="18" t="s">
        <v>84</v>
      </c>
      <c r="AC5" s="18" t="s">
        <v>16</v>
      </c>
      <c r="AD5" s="18" t="s">
        <v>84</v>
      </c>
      <c r="AE5" s="49" t="s">
        <v>16</v>
      </c>
      <c r="AF5" s="18" t="s">
        <v>84</v>
      </c>
      <c r="AG5" s="18" t="s">
        <v>16</v>
      </c>
      <c r="AH5" s="18" t="s">
        <v>84</v>
      </c>
      <c r="AI5" s="18" t="s">
        <v>16</v>
      </c>
      <c r="AJ5" s="18" t="s">
        <v>84</v>
      </c>
      <c r="AK5" s="18" t="s">
        <v>16</v>
      </c>
      <c r="AL5" s="18" t="s">
        <v>84</v>
      </c>
      <c r="AM5" s="18" t="s">
        <v>16</v>
      </c>
      <c r="AN5" s="18" t="s">
        <v>84</v>
      </c>
      <c r="AO5" s="18" t="s">
        <v>16</v>
      </c>
      <c r="AP5" s="18" t="s">
        <v>84</v>
      </c>
      <c r="AQ5" s="18" t="s">
        <v>16</v>
      </c>
      <c r="AR5" s="18" t="s">
        <v>84</v>
      </c>
      <c r="AS5" s="18" t="s">
        <v>16</v>
      </c>
      <c r="AT5" s="18" t="s">
        <v>84</v>
      </c>
      <c r="AU5" s="49" t="s">
        <v>16</v>
      </c>
      <c r="AV5" s="18" t="s">
        <v>84</v>
      </c>
      <c r="AW5" s="18" t="s">
        <v>16</v>
      </c>
      <c r="AX5" s="18" t="s">
        <v>84</v>
      </c>
      <c r="AY5" s="18" t="s">
        <v>16</v>
      </c>
      <c r="AZ5" s="18" t="s">
        <v>84</v>
      </c>
      <c r="BA5" s="18" t="s">
        <v>16</v>
      </c>
      <c r="BB5" s="18" t="s">
        <v>84</v>
      </c>
      <c r="BC5" s="49" t="s">
        <v>16</v>
      </c>
      <c r="BD5" s="18" t="s">
        <v>84</v>
      </c>
      <c r="BE5" s="18" t="s">
        <v>16</v>
      </c>
      <c r="BF5" s="18" t="s">
        <v>84</v>
      </c>
      <c r="BG5" s="49" t="s">
        <v>16</v>
      </c>
      <c r="BH5" s="18" t="s">
        <v>84</v>
      </c>
      <c r="BI5" s="18" t="s">
        <v>16</v>
      </c>
      <c r="BJ5" s="18" t="s">
        <v>84</v>
      </c>
      <c r="BK5" s="18" t="s">
        <v>16</v>
      </c>
      <c r="BL5" s="18" t="s">
        <v>84</v>
      </c>
      <c r="BM5" s="18" t="s">
        <v>16</v>
      </c>
      <c r="BS5" s="15"/>
      <c r="BU5" s="15"/>
      <c r="BW5" s="15"/>
      <c r="BX5" s="50"/>
      <c r="BY5" s="50"/>
    </row>
    <row r="6" spans="1:88" ht="12.75" customHeight="1">
      <c r="A6" s="2" t="s">
        <v>86</v>
      </c>
      <c r="Y6" s="14"/>
      <c r="AA6" s="14"/>
      <c r="AG6" s="72"/>
      <c r="AI6" s="72"/>
      <c r="AK6" s="72"/>
      <c r="AM6" s="72"/>
      <c r="AQ6" s="72"/>
      <c r="AS6" s="72"/>
      <c r="AY6" s="72"/>
      <c r="BA6" s="14"/>
      <c r="BE6" s="14"/>
      <c r="BI6" s="72"/>
      <c r="BK6" s="72"/>
      <c r="BL6" s="105"/>
      <c r="BM6" s="72"/>
      <c r="BS6" s="15"/>
      <c r="BU6" s="15"/>
      <c r="BW6" s="15"/>
      <c r="BX6" s="50"/>
      <c r="BY6" s="50"/>
    </row>
    <row r="7" spans="1:88" ht="12.75" customHeight="1">
      <c r="A7" s="2" t="s">
        <v>180</v>
      </c>
      <c r="B7" s="14">
        <f t="shared" ref="B7:B13" si="0">D7+F7+H7+J7+L7+P7+R7+T7+V7+X7+Z7+N7+AB7+AD7+AF7+AH7+AJ7+AL7+AN7+AP7+AR7+AT7+BB7+AV7+AX7+AZ7+BD7+BF7+BH7+BJ7+BL7</f>
        <v>4777.5312639200001</v>
      </c>
      <c r="C7" s="15">
        <f t="shared" ref="C7:C12" si="1">B7/B$13*100</f>
        <v>25.005164257419754</v>
      </c>
      <c r="D7" s="14">
        <v>212.58747091999999</v>
      </c>
      <c r="E7" s="15">
        <f t="shared" ref="E7:E12" si="2">D7/D$13*100</f>
        <v>93.710618244222289</v>
      </c>
      <c r="F7" s="105">
        <f>SUM('FoF1'!BF9:BF12)-SUM(F9:F12)</f>
        <v>0</v>
      </c>
      <c r="G7" s="15">
        <f t="shared" ref="G7:G12" si="3">F7/F$13*100</f>
        <v>0</v>
      </c>
      <c r="H7" s="105">
        <f>SUM('FoF1'!FS9:FS12)-SUM(H9:H12)</f>
        <v>0</v>
      </c>
      <c r="I7" s="15">
        <f t="shared" ref="I7:I12" si="4">H7/H$13*100</f>
        <v>0</v>
      </c>
      <c r="J7" s="105">
        <f>SUM('FoF1'!FV9:FV12)-SUM(J9:J12)</f>
        <v>0</v>
      </c>
      <c r="K7" s="15">
        <f t="shared" ref="K7:K12" si="5">J7/J$13*100</f>
        <v>0</v>
      </c>
      <c r="L7" s="105">
        <f>SUM('FoF1'!FP9:FP12)-SUM(L9:L12)</f>
        <v>0</v>
      </c>
      <c r="M7" s="15">
        <f t="shared" ref="M7:M12" si="6">L7/L$13*100</f>
        <v>0</v>
      </c>
      <c r="N7" s="105">
        <f>SUM('FoF1'!IA9:IA12)-SUM(N9:N12)</f>
        <v>0</v>
      </c>
      <c r="O7" s="15">
        <f t="shared" ref="O7:O12" si="7">N7/N$13*100</f>
        <v>0</v>
      </c>
      <c r="P7" s="105">
        <f>SUM('FoF2'!V9:V12)-SUM(P9:P12)</f>
        <v>0</v>
      </c>
      <c r="Q7" s="15">
        <f t="shared" ref="Q7:Q12" si="8">P7/P$13*100</f>
        <v>0</v>
      </c>
      <c r="R7" s="105">
        <f>SUM('FoF2'!BL9:BL12)-SUM(R9:R12)</f>
        <v>0</v>
      </c>
      <c r="S7" s="15">
        <f t="shared" ref="S7:S12" si="9">R7/R$13*100</f>
        <v>0</v>
      </c>
      <c r="T7" s="105">
        <f>SUM('FoF2'!BF9:BF12)-SUM(T9:T12)</f>
        <v>0</v>
      </c>
      <c r="U7" s="15">
        <f t="shared" ref="U7:U12" si="10">T7/T$13*100</f>
        <v>0</v>
      </c>
      <c r="V7" s="105">
        <f>SUM('FoF2'!CM9:CM12)-SUM(V9:V12)</f>
        <v>0</v>
      </c>
      <c r="W7" s="15">
        <f t="shared" ref="W7:W12" si="11">V7/V$13*100</f>
        <v>0</v>
      </c>
      <c r="Y7" s="15">
        <f t="shared" ref="Y7:Y12" si="12">X7/X$13*100</f>
        <v>0</v>
      </c>
      <c r="AA7" s="15">
        <f t="shared" ref="AA7:AA12" si="13">Z7/Z$13*100</f>
        <v>0</v>
      </c>
      <c r="AB7" s="14">
        <v>553.20000000000005</v>
      </c>
      <c r="AC7" s="15">
        <f t="shared" ref="AC7:AC12" si="14">AB7/AB$13*100</f>
        <v>93.73093866485938</v>
      </c>
      <c r="AD7" s="105">
        <f>SUM('FoF2'!FV9:FV12)-SUM(AD9:AD12)</f>
        <v>0</v>
      </c>
      <c r="AE7" s="15">
        <f t="shared" ref="AE7:AE12" si="15">AD7/AD$13*100</f>
        <v>0</v>
      </c>
      <c r="AF7" s="105">
        <f>SUM('FoF2'!HC9:HC12)-SUM(AF9:AF12)</f>
        <v>0</v>
      </c>
      <c r="AG7" s="15">
        <f t="shared" ref="AG7:AG13" si="16">AF7/AF$13*100</f>
        <v>0</v>
      </c>
      <c r="AH7" s="105">
        <f>SUM('FoF2'!GW9:GW12)-SUM(AH9:AH12)</f>
        <v>0</v>
      </c>
      <c r="AI7" s="15">
        <f t="shared" ref="AI7:AI13" si="17">AH7/AH$13*100</f>
        <v>0</v>
      </c>
      <c r="AJ7" s="105">
        <f>SUM('FoF3'!G9:G12)-SUM(AJ9:AJ12)</f>
        <v>0</v>
      </c>
      <c r="AK7" s="15">
        <f t="shared" ref="AK7:AK13" si="18">AJ7/AJ$13*100</f>
        <v>0</v>
      </c>
      <c r="AL7" s="105">
        <f>SUM('FoF3'!J9:J12)-SUM(AL9:AL12)</f>
        <v>0</v>
      </c>
      <c r="AM7" s="15">
        <f t="shared" ref="AM7:AM13" si="19">AL7/AL$13*100</f>
        <v>0</v>
      </c>
      <c r="AN7" s="1520">
        <v>2052.3000000000002</v>
      </c>
      <c r="AO7" s="15">
        <f t="shared" ref="AO7:AO12" si="20">AN7/AN$13*100</f>
        <v>96.420920093212047</v>
      </c>
      <c r="AP7" s="105">
        <f>SUM('FoF3'!DE9:DE12)-SUM(AP9:AP12)</f>
        <v>0</v>
      </c>
      <c r="AQ7" s="15">
        <f t="shared" ref="AQ7:AQ13" si="21">AP7/AP$13*100</f>
        <v>0</v>
      </c>
      <c r="AR7" s="105">
        <f>SUM('FoF3'!EO9:EO12)-SUM(AR9:AR12)</f>
        <v>0</v>
      </c>
      <c r="AS7" s="15">
        <f t="shared" ref="AS7:AS13" si="22">AR7/AR$13*100</f>
        <v>0</v>
      </c>
      <c r="AT7" s="105">
        <f>SUM('FoF3'!FM9:FM12)-SUM(AT9:AT12)</f>
        <v>0</v>
      </c>
      <c r="AU7" s="15">
        <f t="shared" ref="AU7:AU12" si="23">AT7/AT$13*100</f>
        <v>0</v>
      </c>
      <c r="AV7" s="14">
        <v>1751.97164146</v>
      </c>
      <c r="AW7" s="15">
        <f t="shared" ref="AW7:AW12" si="24">AV7/AV$13*100</f>
        <v>77.670142936074285</v>
      </c>
      <c r="AX7" s="105">
        <f>SUM('FoF3'!GB9:GB12)-SUM(AX9:AX12)</f>
        <v>0</v>
      </c>
      <c r="AY7" s="15">
        <f t="shared" ref="AY7:AY13" si="25">AX7/AX$13*100</f>
        <v>0</v>
      </c>
      <c r="AZ7" s="14">
        <v>166.10945630000001</v>
      </c>
      <c r="BA7" s="15">
        <f t="shared" ref="BA7:BA12" si="26">AZ7/AZ$13*100</f>
        <v>77.948085704024408</v>
      </c>
      <c r="BB7" s="105">
        <f>SUM('FoF4'!D9:D12)-SUM(BB9:BB12)</f>
        <v>0</v>
      </c>
      <c r="BC7" s="15">
        <f t="shared" ref="BC7:BC12" si="27">BB7/BB$13*100</f>
        <v>0</v>
      </c>
      <c r="BD7" s="14">
        <v>41.362695240000001</v>
      </c>
      <c r="BE7" s="15">
        <f t="shared" ref="BE7:BE12" si="28">BD7/BD$13*100</f>
        <v>98.628221198952531</v>
      </c>
      <c r="BF7" s="105">
        <f>SUM('FoF4'!AK9:AK12)-SUM(BF9:BF12)</f>
        <v>0</v>
      </c>
      <c r="BG7" s="15">
        <f t="shared" ref="BG7:BG12" si="29">BF7/BF$13*100</f>
        <v>0</v>
      </c>
      <c r="BH7" s="105">
        <f>SUM('FoF4'!BF9:BF12)-SUM(BH9:BH12)</f>
        <v>0</v>
      </c>
      <c r="BI7" s="15">
        <f t="shared" ref="BI7:BI13" si="30">BH7/BH$13*100</f>
        <v>0</v>
      </c>
      <c r="BJ7" s="105">
        <f>SUM('FoF4'!BR9:BR12)-SUM(BJ9:BJ12)</f>
        <v>0</v>
      </c>
      <c r="BK7" s="15">
        <f t="shared" ref="BK7:BK13" si="31">BJ7/BJ$13*100</f>
        <v>0</v>
      </c>
      <c r="BL7" s="105">
        <f>SUM('FoF4'!CY9:CY12)-SUM(BL9:BL12)</f>
        <v>0</v>
      </c>
      <c r="BM7" s="15">
        <f t="shared" ref="BM7:BM13" si="32">BL7/BL$13*100</f>
        <v>0</v>
      </c>
      <c r="BS7" s="15"/>
      <c r="BU7" s="15"/>
      <c r="BW7" s="15"/>
      <c r="BX7" s="50"/>
      <c r="BY7" s="50"/>
    </row>
    <row r="8" spans="1:88" ht="12.75" customHeight="1">
      <c r="A8" s="30" t="s">
        <v>181</v>
      </c>
      <c r="B8" s="14">
        <f t="shared" si="0"/>
        <v>258.75912525804983</v>
      </c>
      <c r="C8" s="15">
        <f t="shared" si="1"/>
        <v>1.3543217349612584</v>
      </c>
      <c r="D8" s="14">
        <v>1.1892691599999998</v>
      </c>
      <c r="E8" s="15">
        <f t="shared" si="2"/>
        <v>0.52424137584442232</v>
      </c>
      <c r="F8" s="105">
        <f>'FoF1'!BF8</f>
        <v>60.875271999999995</v>
      </c>
      <c r="G8" s="15">
        <f t="shared" si="3"/>
        <v>2.5636067159447746</v>
      </c>
      <c r="H8" s="105">
        <f>'FoF1'!FS8</f>
        <v>13.7</v>
      </c>
      <c r="I8" s="15">
        <f t="shared" si="4"/>
        <v>1.2424050058946221</v>
      </c>
      <c r="J8" s="105">
        <f>'FoF1'!FV8</f>
        <v>20.717177</v>
      </c>
      <c r="K8" s="15">
        <f t="shared" si="5"/>
        <v>1.8159790242517606</v>
      </c>
      <c r="L8" s="105">
        <f>'FoF1'!FP8</f>
        <v>1.8</v>
      </c>
      <c r="M8" s="15">
        <f t="shared" si="6"/>
        <v>1.6438356164383563</v>
      </c>
      <c r="N8" s="105">
        <f>'FoF1'!IA8</f>
        <v>0</v>
      </c>
      <c r="O8" s="15">
        <f t="shared" si="7"/>
        <v>0</v>
      </c>
      <c r="P8" s="105">
        <f>'FoF2'!V8</f>
        <v>2.72</v>
      </c>
      <c r="Q8" s="15">
        <f t="shared" si="8"/>
        <v>4.419171405361495</v>
      </c>
      <c r="R8" s="105">
        <f>'FoF2'!BL8</f>
        <v>13.162514679999999</v>
      </c>
      <c r="S8" s="15">
        <f t="shared" si="9"/>
        <v>0.54544901149091618</v>
      </c>
      <c r="T8" s="105">
        <f>'FoF2'!BF8</f>
        <v>-3.6457004300000002</v>
      </c>
      <c r="U8" s="15">
        <f t="shared" si="10"/>
        <v>-1.2558850299388844</v>
      </c>
      <c r="V8" s="105">
        <f>'FoF2'!CM8</f>
        <v>1.0263744580498699</v>
      </c>
      <c r="W8" s="15">
        <f t="shared" si="11"/>
        <v>0.43793141773285743</v>
      </c>
      <c r="Y8" s="15">
        <f t="shared" si="12"/>
        <v>0</v>
      </c>
      <c r="AA8" s="15">
        <f t="shared" si="13"/>
        <v>0</v>
      </c>
      <c r="AB8" s="14">
        <v>12.1</v>
      </c>
      <c r="AC8" s="15">
        <f t="shared" si="14"/>
        <v>2.0501524906811248</v>
      </c>
      <c r="AD8" s="105">
        <f>'FoF2'!FV8</f>
        <v>1.191597E-2</v>
      </c>
      <c r="AE8" s="15">
        <f t="shared" si="15"/>
        <v>1.0426569570174349</v>
      </c>
      <c r="AF8" s="105">
        <f>'FoF2'!HC8</f>
        <v>14.779</v>
      </c>
      <c r="AG8" s="15">
        <f t="shared" si="16"/>
        <v>5.9534887468226447</v>
      </c>
      <c r="AH8" s="105">
        <f>'FoF2'!GW8</f>
        <v>6.3520000000000003</v>
      </c>
      <c r="AI8" s="15">
        <f t="shared" si="17"/>
        <v>3.5612707322638681</v>
      </c>
      <c r="AJ8" s="105">
        <f>'FoF3'!G8</f>
        <v>0.67100000000000004</v>
      </c>
      <c r="AK8" s="15">
        <f t="shared" si="18"/>
        <v>0.16693950868533272</v>
      </c>
      <c r="AL8" s="105">
        <f>'FoF3'!J8</f>
        <v>2.7509999999999999</v>
      </c>
      <c r="AM8" s="15">
        <f t="shared" si="19"/>
        <v>1.0767081146453437</v>
      </c>
      <c r="AN8" s="1520">
        <v>56.28</v>
      </c>
      <c r="AO8" s="15">
        <f t="shared" si="20"/>
        <v>2.6441404194542577</v>
      </c>
      <c r="AP8" s="105">
        <f>'FoF3'!DE8</f>
        <v>6.0578750299999999</v>
      </c>
      <c r="AQ8" s="15">
        <f t="shared" si="21"/>
        <v>5.0654475143816953</v>
      </c>
      <c r="AR8" s="105">
        <f>'FoF3'!EO8</f>
        <v>4.0999999999999996</v>
      </c>
      <c r="AS8" s="15">
        <f t="shared" si="22"/>
        <v>1.9275975552421247</v>
      </c>
      <c r="AT8" s="105">
        <f>'FoF3'!FM8</f>
        <v>0.20930117000000001</v>
      </c>
      <c r="AU8" s="15">
        <f t="shared" si="23"/>
        <v>0.17237606525813592</v>
      </c>
      <c r="AV8" s="14">
        <v>16.257422399999999</v>
      </c>
      <c r="AW8" s="15">
        <f t="shared" si="24"/>
        <v>0.7207401602276251</v>
      </c>
      <c r="AX8" s="105">
        <f>'FoF3'!GB8</f>
        <v>0.14490123000000002</v>
      </c>
      <c r="AY8" s="15">
        <f t="shared" si="25"/>
        <v>5.3421392299773225E-2</v>
      </c>
      <c r="AZ8" s="14">
        <v>1.1351286399999998</v>
      </c>
      <c r="BA8" s="15">
        <f t="shared" si="26"/>
        <v>0.53266747412629178</v>
      </c>
      <c r="BB8" s="105">
        <f>'FoF4'!D8</f>
        <v>22.6</v>
      </c>
      <c r="BC8" s="15">
        <f t="shared" si="27"/>
        <v>94.957983193277315</v>
      </c>
      <c r="BD8" s="14">
        <v>9.6758949999999996E-2</v>
      </c>
      <c r="BE8" s="15">
        <f t="shared" si="28"/>
        <v>0.23071908317883558</v>
      </c>
      <c r="BF8" s="105">
        <f>'FoF4'!AK8</f>
        <v>0.9</v>
      </c>
      <c r="BG8" s="15">
        <f t="shared" si="29"/>
        <v>3.9130434782608701</v>
      </c>
      <c r="BH8" s="105">
        <f>'FoF4'!BF8</f>
        <v>4.5</v>
      </c>
      <c r="BI8" s="15">
        <f t="shared" si="30"/>
        <v>1</v>
      </c>
      <c r="BJ8" s="105">
        <f>'FoF4'!BR8</f>
        <v>0.16523699999999999</v>
      </c>
      <c r="BK8" s="15">
        <f t="shared" si="31"/>
        <v>1.4802849382369683E-2</v>
      </c>
      <c r="BL8" s="105">
        <f>'FoF4'!CY8</f>
        <v>-1.8973219999999997</v>
      </c>
      <c r="BM8" s="15">
        <f t="shared" si="32"/>
        <v>-0.13506310107232622</v>
      </c>
      <c r="BS8" s="15"/>
      <c r="BU8" s="15"/>
      <c r="BW8" s="15"/>
      <c r="BX8" s="50"/>
      <c r="BY8" s="50"/>
    </row>
    <row r="9" spans="1:88" ht="12.75" customHeight="1">
      <c r="A9" s="1249" t="s">
        <v>182</v>
      </c>
      <c r="B9" s="14">
        <f t="shared" si="0"/>
        <v>0</v>
      </c>
      <c r="C9" s="15">
        <f t="shared" si="1"/>
        <v>0</v>
      </c>
      <c r="D9" s="14">
        <v>0</v>
      </c>
      <c r="E9" s="15">
        <f t="shared" si="2"/>
        <v>0</v>
      </c>
      <c r="F9" s="105">
        <f>'FoF1'!BF9</f>
        <v>0</v>
      </c>
      <c r="G9" s="15">
        <f t="shared" si="3"/>
        <v>0</v>
      </c>
      <c r="H9" s="105">
        <f>'FoF1'!FS9</f>
        <v>0</v>
      </c>
      <c r="I9" s="15">
        <f t="shared" si="4"/>
        <v>0</v>
      </c>
      <c r="J9" s="105">
        <f>'FoF1'!FV9</f>
        <v>0</v>
      </c>
      <c r="K9" s="15">
        <f t="shared" si="5"/>
        <v>0</v>
      </c>
      <c r="L9" s="105">
        <f>'FoF1'!FP9</f>
        <v>0</v>
      </c>
      <c r="M9" s="15">
        <f t="shared" si="6"/>
        <v>0</v>
      </c>
      <c r="N9" s="105">
        <f>'FoF1'!IA9</f>
        <v>0</v>
      </c>
      <c r="O9" s="15">
        <f t="shared" si="7"/>
        <v>0</v>
      </c>
      <c r="P9" s="105">
        <f>'FoF2'!V9</f>
        <v>0</v>
      </c>
      <c r="Q9" s="15">
        <f t="shared" si="8"/>
        <v>0</v>
      </c>
      <c r="R9" s="105">
        <f>'FoF2'!BL9</f>
        <v>0</v>
      </c>
      <c r="S9" s="15">
        <f t="shared" si="9"/>
        <v>0</v>
      </c>
      <c r="T9" s="105">
        <f>'FoF2'!BF9</f>
        <v>0</v>
      </c>
      <c r="U9" s="15">
        <f t="shared" si="10"/>
        <v>0</v>
      </c>
      <c r="V9" s="105">
        <f>'FoF2'!CM9</f>
        <v>0</v>
      </c>
      <c r="W9" s="15">
        <f t="shared" si="11"/>
        <v>0</v>
      </c>
      <c r="Y9" s="15">
        <f t="shared" si="12"/>
        <v>0</v>
      </c>
      <c r="AA9" s="15">
        <f t="shared" si="13"/>
        <v>0</v>
      </c>
      <c r="AC9" s="15">
        <f t="shared" si="14"/>
        <v>0</v>
      </c>
      <c r="AD9" s="105">
        <f>'FoF2'!FV9</f>
        <v>0</v>
      </c>
      <c r="AE9" s="15">
        <f t="shared" si="15"/>
        <v>0</v>
      </c>
      <c r="AF9" s="105">
        <f>'FoF2'!HC9</f>
        <v>0</v>
      </c>
      <c r="AG9" s="15">
        <f t="shared" si="16"/>
        <v>0</v>
      </c>
      <c r="AH9" s="105">
        <f>'FoF2'!GW9</f>
        <v>0</v>
      </c>
      <c r="AI9" s="15">
        <f t="shared" si="17"/>
        <v>0</v>
      </c>
      <c r="AJ9" s="105">
        <f>'FoF3'!G9</f>
        <v>0</v>
      </c>
      <c r="AK9" s="15">
        <f t="shared" si="18"/>
        <v>0</v>
      </c>
      <c r="AL9" s="105">
        <f>'FoF3'!J9</f>
        <v>0</v>
      </c>
      <c r="AM9" s="15">
        <f t="shared" si="19"/>
        <v>0</v>
      </c>
      <c r="AN9" s="1520">
        <v>0</v>
      </c>
      <c r="AO9" s="15">
        <f t="shared" si="20"/>
        <v>0</v>
      </c>
      <c r="AP9" s="105">
        <f>'FoF3'!DE9</f>
        <v>0</v>
      </c>
      <c r="AQ9" s="15">
        <f t="shared" si="21"/>
        <v>0</v>
      </c>
      <c r="AR9" s="105">
        <f>'FoF3'!EO9</f>
        <v>0</v>
      </c>
      <c r="AS9" s="15">
        <f t="shared" si="22"/>
        <v>0</v>
      </c>
      <c r="AT9" s="105">
        <f>'FoF3'!FM9</f>
        <v>0</v>
      </c>
      <c r="AU9" s="15">
        <f t="shared" si="23"/>
        <v>0</v>
      </c>
      <c r="AV9" s="14">
        <v>0</v>
      </c>
      <c r="AW9" s="15">
        <f t="shared" si="24"/>
        <v>0</v>
      </c>
      <c r="AX9" s="105">
        <f>'FoF3'!GB9</f>
        <v>0</v>
      </c>
      <c r="AY9" s="15">
        <f t="shared" si="25"/>
        <v>0</v>
      </c>
      <c r="AZ9" s="14">
        <v>0</v>
      </c>
      <c r="BA9" s="15">
        <f t="shared" si="26"/>
        <v>0</v>
      </c>
      <c r="BB9" s="105">
        <f>'FoF4'!D9</f>
        <v>0</v>
      </c>
      <c r="BC9" s="15">
        <f t="shared" si="27"/>
        <v>0</v>
      </c>
      <c r="BD9" s="14">
        <v>0</v>
      </c>
      <c r="BE9" s="15">
        <f t="shared" si="28"/>
        <v>0</v>
      </c>
      <c r="BF9" s="105">
        <f>'FoF4'!AK9</f>
        <v>0</v>
      </c>
      <c r="BG9" s="15">
        <f t="shared" si="29"/>
        <v>0</v>
      </c>
      <c r="BH9" s="105">
        <f>'FoF4'!BF9</f>
        <v>0</v>
      </c>
      <c r="BI9" s="15">
        <f t="shared" si="30"/>
        <v>0</v>
      </c>
      <c r="BJ9" s="105">
        <f>'FoF4'!BR9</f>
        <v>0</v>
      </c>
      <c r="BK9" s="15">
        <f t="shared" si="31"/>
        <v>0</v>
      </c>
      <c r="BL9" s="105">
        <f>'FoF4'!CY9</f>
        <v>0</v>
      </c>
      <c r="BM9" s="15">
        <f t="shared" si="32"/>
        <v>0</v>
      </c>
      <c r="BS9" s="15"/>
      <c r="BU9" s="15"/>
      <c r="BW9" s="15"/>
      <c r="BX9" s="50"/>
      <c r="BY9" s="50"/>
    </row>
    <row r="10" spans="1:88" ht="12.75" customHeight="1">
      <c r="A10" s="1249" t="s">
        <v>183</v>
      </c>
      <c r="B10" s="14">
        <f t="shared" si="0"/>
        <v>252.1</v>
      </c>
      <c r="C10" s="15">
        <f t="shared" si="1"/>
        <v>1.3194684788149775</v>
      </c>
      <c r="D10" s="14">
        <v>0</v>
      </c>
      <c r="E10" s="15">
        <f t="shared" si="2"/>
        <v>0</v>
      </c>
      <c r="F10" s="105">
        <f>'FoF1'!BF10</f>
        <v>246</v>
      </c>
      <c r="G10" s="15">
        <f t="shared" si="3"/>
        <v>10.359662164998863</v>
      </c>
      <c r="H10" s="105">
        <f>'FoF1'!FS10</f>
        <v>0</v>
      </c>
      <c r="I10" s="15">
        <f t="shared" si="4"/>
        <v>0</v>
      </c>
      <c r="J10" s="105">
        <f>'FoF1'!FV10</f>
        <v>0</v>
      </c>
      <c r="K10" s="15">
        <f t="shared" si="5"/>
        <v>0</v>
      </c>
      <c r="L10" s="105">
        <f>'FoF1'!FP10</f>
        <v>0</v>
      </c>
      <c r="M10" s="15">
        <f t="shared" si="6"/>
        <v>0</v>
      </c>
      <c r="N10" s="105">
        <f>'FoF1'!IA10</f>
        <v>6.1</v>
      </c>
      <c r="O10" s="15">
        <f t="shared" si="7"/>
        <v>61</v>
      </c>
      <c r="P10" s="105">
        <f>'FoF2'!V10</f>
        <v>0</v>
      </c>
      <c r="Q10" s="15">
        <f t="shared" si="8"/>
        <v>0</v>
      </c>
      <c r="R10" s="105">
        <f>'FoF2'!BL10</f>
        <v>0</v>
      </c>
      <c r="S10" s="15">
        <f t="shared" si="9"/>
        <v>0</v>
      </c>
      <c r="T10" s="105">
        <f>'FoF2'!BF10</f>
        <v>0</v>
      </c>
      <c r="U10" s="15">
        <f t="shared" si="10"/>
        <v>0</v>
      </c>
      <c r="V10" s="105">
        <f>'FoF2'!CM10</f>
        <v>0</v>
      </c>
      <c r="W10" s="15">
        <f t="shared" si="11"/>
        <v>0</v>
      </c>
      <c r="Y10" s="15">
        <f t="shared" si="12"/>
        <v>0</v>
      </c>
      <c r="AA10" s="15">
        <f t="shared" si="13"/>
        <v>0</v>
      </c>
      <c r="AC10" s="15">
        <f t="shared" si="14"/>
        <v>0</v>
      </c>
      <c r="AD10" s="105">
        <f>'FoF2'!FV10</f>
        <v>0</v>
      </c>
      <c r="AE10" s="15">
        <f t="shared" si="15"/>
        <v>0</v>
      </c>
      <c r="AF10" s="105">
        <f>'FoF2'!HC10</f>
        <v>0</v>
      </c>
      <c r="AG10" s="15">
        <f t="shared" si="16"/>
        <v>0</v>
      </c>
      <c r="AH10" s="105">
        <f>'FoF2'!GW10</f>
        <v>0</v>
      </c>
      <c r="AI10" s="15">
        <f t="shared" si="17"/>
        <v>0</v>
      </c>
      <c r="AJ10" s="105">
        <f>'FoF3'!G10</f>
        <v>0</v>
      </c>
      <c r="AK10" s="15">
        <f t="shared" si="18"/>
        <v>0</v>
      </c>
      <c r="AL10" s="105">
        <f>'FoF3'!J10</f>
        <v>0</v>
      </c>
      <c r="AM10" s="15">
        <f t="shared" si="19"/>
        <v>0</v>
      </c>
      <c r="AN10" s="1520">
        <v>0</v>
      </c>
      <c r="AO10" s="15">
        <f t="shared" si="20"/>
        <v>0</v>
      </c>
      <c r="AP10" s="105">
        <f>'FoF3'!DE10</f>
        <v>0</v>
      </c>
      <c r="AQ10" s="15">
        <f t="shared" si="21"/>
        <v>0</v>
      </c>
      <c r="AR10" s="105">
        <f>'FoF3'!EO10</f>
        <v>0</v>
      </c>
      <c r="AS10" s="15">
        <f t="shared" si="22"/>
        <v>0</v>
      </c>
      <c r="AT10" s="105">
        <f>'FoF3'!FM10</f>
        <v>0</v>
      </c>
      <c r="AU10" s="15">
        <f t="shared" si="23"/>
        <v>0</v>
      </c>
      <c r="AV10" s="14">
        <v>0</v>
      </c>
      <c r="AW10" s="15">
        <f t="shared" si="24"/>
        <v>0</v>
      </c>
      <c r="AX10" s="105">
        <f>'FoF3'!GB10</f>
        <v>0</v>
      </c>
      <c r="AY10" s="15">
        <f t="shared" si="25"/>
        <v>0</v>
      </c>
      <c r="AZ10" s="14">
        <v>0</v>
      </c>
      <c r="BA10" s="15">
        <f t="shared" si="26"/>
        <v>0</v>
      </c>
      <c r="BB10" s="105">
        <f>'FoF4'!D10</f>
        <v>0</v>
      </c>
      <c r="BC10" s="15">
        <f t="shared" si="27"/>
        <v>0</v>
      </c>
      <c r="BD10" s="14">
        <v>0</v>
      </c>
      <c r="BE10" s="15">
        <f t="shared" si="28"/>
        <v>0</v>
      </c>
      <c r="BF10" s="105">
        <f>'FoF4'!AK10</f>
        <v>0</v>
      </c>
      <c r="BG10" s="15">
        <f t="shared" si="29"/>
        <v>0</v>
      </c>
      <c r="BH10" s="105">
        <f>'FoF4'!BF10</f>
        <v>0</v>
      </c>
      <c r="BI10" s="15">
        <f t="shared" si="30"/>
        <v>0</v>
      </c>
      <c r="BJ10" s="105">
        <f>'FoF4'!BR10</f>
        <v>0</v>
      </c>
      <c r="BK10" s="15">
        <f t="shared" si="31"/>
        <v>0</v>
      </c>
      <c r="BL10" s="105">
        <f>'FoF4'!CY10</f>
        <v>0</v>
      </c>
      <c r="BM10" s="15">
        <f t="shared" si="32"/>
        <v>0</v>
      </c>
      <c r="BS10" s="15"/>
      <c r="BU10" s="15"/>
      <c r="BW10" s="15"/>
      <c r="BX10" s="50"/>
      <c r="BY10" s="50"/>
    </row>
    <row r="11" spans="1:88" ht="12.75" customHeight="1">
      <c r="A11" s="31" t="s">
        <v>286</v>
      </c>
      <c r="B11" s="14">
        <f t="shared" si="0"/>
        <v>639.98755593999999</v>
      </c>
      <c r="C11" s="15">
        <f t="shared" si="1"/>
        <v>3.3496366794790449</v>
      </c>
      <c r="D11" s="14">
        <v>13.078524460000001</v>
      </c>
      <c r="E11" s="15">
        <f t="shared" si="2"/>
        <v>5.7651403799332783</v>
      </c>
      <c r="F11" s="105">
        <f>'FoF1'!BF12</f>
        <v>0</v>
      </c>
      <c r="G11" s="15">
        <f t="shared" si="3"/>
        <v>0</v>
      </c>
      <c r="H11" s="105">
        <f>'FoF1'!FS12</f>
        <v>20.2</v>
      </c>
      <c r="I11" s="15">
        <f t="shared" si="4"/>
        <v>1.8318672349687131</v>
      </c>
      <c r="J11" s="105">
        <f>'FoF1'!FV12</f>
        <v>4.6840809999999999</v>
      </c>
      <c r="K11" s="15">
        <f t="shared" si="5"/>
        <v>0.41058648308580897</v>
      </c>
      <c r="L11" s="105">
        <f>'FoF1'!FP12</f>
        <v>2</v>
      </c>
      <c r="M11" s="15">
        <f t="shared" si="6"/>
        <v>1.8264840182648401</v>
      </c>
      <c r="N11" s="105">
        <f>'FoF1'!IA12</f>
        <v>3.9</v>
      </c>
      <c r="O11" s="15">
        <f t="shared" si="7"/>
        <v>39</v>
      </c>
      <c r="P11" s="105">
        <f>'FoF2'!V12</f>
        <v>58.83</v>
      </c>
      <c r="Q11" s="15">
        <f t="shared" si="8"/>
        <v>95.580828594638518</v>
      </c>
      <c r="R11" s="105">
        <f>'FoF2'!BL12</f>
        <v>1.5436661299999999</v>
      </c>
      <c r="S11" s="15">
        <f t="shared" si="9"/>
        <v>6.3968868043116828E-2</v>
      </c>
      <c r="T11" s="105">
        <f>'FoF2'!BF12</f>
        <v>1.0203354</v>
      </c>
      <c r="U11" s="15">
        <f t="shared" si="10"/>
        <v>0.35148909763183789</v>
      </c>
      <c r="V11" s="105">
        <f>'FoF2'!CM12</f>
        <v>0</v>
      </c>
      <c r="W11" s="15">
        <f t="shared" si="11"/>
        <v>0</v>
      </c>
      <c r="Y11" s="15">
        <f t="shared" si="12"/>
        <v>0</v>
      </c>
      <c r="AA11" s="15">
        <f t="shared" si="13"/>
        <v>0</v>
      </c>
      <c r="AB11" s="14">
        <v>24.9</v>
      </c>
      <c r="AC11" s="15">
        <f t="shared" si="14"/>
        <v>4.2189088444595049</v>
      </c>
      <c r="AD11" s="105">
        <f>'FoF2'!FV12</f>
        <v>8.0384E-4</v>
      </c>
      <c r="AE11" s="15">
        <f t="shared" si="15"/>
        <v>7.0336646393780344E-2</v>
      </c>
      <c r="AF11" s="105">
        <f>'FoF2'!HC12</f>
        <v>0</v>
      </c>
      <c r="AG11" s="15">
        <f t="shared" si="16"/>
        <v>0</v>
      </c>
      <c r="AH11" s="105">
        <f>'FoF2'!GW12</f>
        <v>5.2723000000000004</v>
      </c>
      <c r="AI11" s="15">
        <f t="shared" si="17"/>
        <v>2.9559331992624043</v>
      </c>
      <c r="AJ11" s="105">
        <f>'FoF3'!G12</f>
        <v>0</v>
      </c>
      <c r="AK11" s="15">
        <f t="shared" si="18"/>
        <v>0</v>
      </c>
      <c r="AL11" s="105">
        <f>'FoF3'!J12</f>
        <v>0</v>
      </c>
      <c r="AM11" s="15">
        <f t="shared" si="19"/>
        <v>0</v>
      </c>
      <c r="AN11" s="1520">
        <v>19.899999999999999</v>
      </c>
      <c r="AO11" s="15">
        <f t="shared" si="20"/>
        <v>0.93493948733368393</v>
      </c>
      <c r="AP11" s="105">
        <f>'FoF3'!DE12</f>
        <v>0</v>
      </c>
      <c r="AQ11" s="15">
        <f t="shared" si="21"/>
        <v>0</v>
      </c>
      <c r="AR11" s="105">
        <f>'FoF3'!EO12</f>
        <v>0.8</v>
      </c>
      <c r="AS11" s="15">
        <f t="shared" si="22"/>
        <v>0.37611659614480486</v>
      </c>
      <c r="AT11" s="105">
        <f>'FoF3'!FM12</f>
        <v>0.84016455000000001</v>
      </c>
      <c r="AU11" s="15">
        <f t="shared" si="23"/>
        <v>0.69194194804726805</v>
      </c>
      <c r="AV11" s="14">
        <v>29.212387059999998</v>
      </c>
      <c r="AW11" s="15">
        <f t="shared" si="24"/>
        <v>1.2950724913351455</v>
      </c>
      <c r="AX11" s="105">
        <f>'FoF3'!GB12</f>
        <v>2.5168817000000003</v>
      </c>
      <c r="AY11" s="15">
        <f t="shared" si="25"/>
        <v>0.92791016796627701</v>
      </c>
      <c r="AZ11" s="14">
        <v>2.6826242699999998</v>
      </c>
      <c r="BA11" s="15">
        <f t="shared" si="26"/>
        <v>1.2588411952417899</v>
      </c>
      <c r="BB11" s="105">
        <f>'FoF4'!D12</f>
        <v>1.2</v>
      </c>
      <c r="BC11" s="15">
        <f t="shared" si="27"/>
        <v>5.0420168067226889</v>
      </c>
      <c r="BD11" s="14">
        <v>0.47853753000000004</v>
      </c>
      <c r="BE11" s="15">
        <f t="shared" si="28"/>
        <v>1.1410597178686266</v>
      </c>
      <c r="BF11" s="105">
        <f>'FoF4'!AK12</f>
        <v>0</v>
      </c>
      <c r="BG11" s="15">
        <f t="shared" si="29"/>
        <v>0</v>
      </c>
      <c r="BH11" s="105">
        <f>'FoF4'!BF12</f>
        <v>445.5</v>
      </c>
      <c r="BI11" s="15">
        <f t="shared" si="30"/>
        <v>99</v>
      </c>
      <c r="BJ11" s="105">
        <f>'FoF4'!BR12</f>
        <v>0</v>
      </c>
      <c r="BK11" s="15">
        <f t="shared" si="31"/>
        <v>0</v>
      </c>
      <c r="BL11" s="105">
        <f>'FoF4'!CY12</f>
        <v>1.4272499999999999</v>
      </c>
      <c r="BM11" s="15">
        <f t="shared" si="32"/>
        <v>0.10160047214203893</v>
      </c>
      <c r="BS11" s="15"/>
      <c r="BU11" s="15"/>
      <c r="BW11" s="15"/>
      <c r="BX11" s="50"/>
      <c r="BY11" s="50"/>
      <c r="BZ11" s="50"/>
      <c r="CA11" s="50"/>
      <c r="CB11" s="50"/>
      <c r="CC11" s="50"/>
      <c r="CD11" s="50"/>
      <c r="CE11" s="50"/>
      <c r="CF11" s="50"/>
      <c r="CG11" s="50"/>
      <c r="CH11" s="50"/>
      <c r="CI11" s="50"/>
      <c r="CJ11" s="50"/>
    </row>
    <row r="12" spans="1:88" ht="12.75" customHeight="1" thickBot="1">
      <c r="A12" s="1249" t="s">
        <v>183</v>
      </c>
      <c r="B12" s="14">
        <f t="shared" si="0"/>
        <v>13177.800341642731</v>
      </c>
      <c r="C12" s="15">
        <f t="shared" si="1"/>
        <v>68.971408849324973</v>
      </c>
      <c r="D12" s="14">
        <v>0</v>
      </c>
      <c r="E12" s="15">
        <f t="shared" si="2"/>
        <v>0</v>
      </c>
      <c r="F12" s="14">
        <f>'FoF1'!BF11</f>
        <v>2067.7195369999999</v>
      </c>
      <c r="G12" s="15">
        <f t="shared" si="3"/>
        <v>87.076731119056348</v>
      </c>
      <c r="H12" s="14">
        <f>'FoF1'!FS11</f>
        <v>1068.8</v>
      </c>
      <c r="I12" s="15">
        <f t="shared" si="4"/>
        <v>96.925727759136663</v>
      </c>
      <c r="J12" s="14">
        <f>'FoF1'!FV11</f>
        <v>1115.4256306</v>
      </c>
      <c r="K12" s="15">
        <f t="shared" si="5"/>
        <v>97.773434492662432</v>
      </c>
      <c r="L12" s="14">
        <f>'FoF1'!FP11</f>
        <v>105.7</v>
      </c>
      <c r="M12" s="15">
        <f t="shared" si="6"/>
        <v>96.529680365296812</v>
      </c>
      <c r="N12" s="14">
        <f>'FoF1'!IA11</f>
        <v>0</v>
      </c>
      <c r="O12" s="15">
        <f t="shared" si="7"/>
        <v>0</v>
      </c>
      <c r="P12" s="14">
        <f>'FoF2'!V11</f>
        <v>0</v>
      </c>
      <c r="Q12" s="15">
        <f t="shared" si="8"/>
        <v>0</v>
      </c>
      <c r="R12" s="14">
        <f>'FoF2'!BL11</f>
        <v>2398.4459934000001</v>
      </c>
      <c r="S12" s="15">
        <f t="shared" si="9"/>
        <v>99.39058212046595</v>
      </c>
      <c r="T12" s="14">
        <f>'FoF2'!BF11</f>
        <v>292.91471024000003</v>
      </c>
      <c r="U12" s="15">
        <f t="shared" si="10"/>
        <v>100.90439593230704</v>
      </c>
      <c r="V12" s="14">
        <f>'FoF2'!CM11</f>
        <v>233.34239117272949</v>
      </c>
      <c r="W12" s="15">
        <f t="shared" si="11"/>
        <v>99.562068582267145</v>
      </c>
      <c r="X12" s="14">
        <v>577</v>
      </c>
      <c r="Y12" s="15">
        <f t="shared" si="12"/>
        <v>100</v>
      </c>
      <c r="Z12" s="14">
        <v>508</v>
      </c>
      <c r="AA12" s="15">
        <f t="shared" si="13"/>
        <v>100</v>
      </c>
      <c r="AC12" s="15">
        <f t="shared" si="14"/>
        <v>0</v>
      </c>
      <c r="AD12" s="14">
        <f>'FoF2'!FV11</f>
        <v>1.13012683</v>
      </c>
      <c r="AE12" s="15">
        <f t="shared" si="15"/>
        <v>98.887006396588774</v>
      </c>
      <c r="AF12" s="14">
        <f>'FoF2'!HC11</f>
        <v>233.46199999999999</v>
      </c>
      <c r="AG12" s="15">
        <f t="shared" si="16"/>
        <v>94.046511253177357</v>
      </c>
      <c r="AH12" s="14">
        <f>'FoF2'!GW11</f>
        <v>166.739</v>
      </c>
      <c r="AI12" s="15">
        <f t="shared" si="17"/>
        <v>93.482796068473732</v>
      </c>
      <c r="AJ12" s="14">
        <f>'FoF3'!G11</f>
        <v>401.27100000000002</v>
      </c>
      <c r="AK12" s="15">
        <f t="shared" si="18"/>
        <v>99.833060491314669</v>
      </c>
      <c r="AL12" s="14">
        <f>'FoF3'!J11</f>
        <v>252.75</v>
      </c>
      <c r="AM12" s="15">
        <f t="shared" si="19"/>
        <v>98.923291885354658</v>
      </c>
      <c r="AN12" s="1520">
        <v>0</v>
      </c>
      <c r="AO12" s="15">
        <f t="shared" si="20"/>
        <v>0</v>
      </c>
      <c r="AP12" s="14">
        <f>'FoF3'!DE11</f>
        <v>113.53422444</v>
      </c>
      <c r="AQ12" s="15">
        <f t="shared" si="21"/>
        <v>94.934552485618298</v>
      </c>
      <c r="AR12" s="14">
        <f>'FoF3'!EO11</f>
        <v>207.8</v>
      </c>
      <c r="AS12" s="15">
        <f t="shared" si="22"/>
        <v>97.696285848613059</v>
      </c>
      <c r="AT12" s="14">
        <f>'FoF3'!FM11</f>
        <v>120.37178246000001</v>
      </c>
      <c r="AU12" s="15">
        <f t="shared" si="23"/>
        <v>99.135681986694593</v>
      </c>
      <c r="AV12" s="14">
        <v>458.21506679999999</v>
      </c>
      <c r="AW12" s="15">
        <f t="shared" si="24"/>
        <v>20.314044412362932</v>
      </c>
      <c r="AX12" s="14">
        <f>'FoF3'!GB11</f>
        <v>268.58017419999999</v>
      </c>
      <c r="AY12" s="15">
        <f t="shared" si="25"/>
        <v>99.018668439733943</v>
      </c>
      <c r="AZ12" s="14">
        <v>43.175466499999999</v>
      </c>
      <c r="BA12" s="15">
        <f t="shared" si="26"/>
        <v>20.260405626607511</v>
      </c>
      <c r="BB12" s="14">
        <f>'FoF4'!D11</f>
        <v>0</v>
      </c>
      <c r="BC12" s="15">
        <f t="shared" si="27"/>
        <v>0</v>
      </c>
      <c r="BD12" s="14">
        <v>0</v>
      </c>
      <c r="BE12" s="15">
        <f t="shared" si="28"/>
        <v>0</v>
      </c>
      <c r="BF12" s="14">
        <f>'FoF4'!AK11</f>
        <v>22.1</v>
      </c>
      <c r="BG12" s="15">
        <f t="shared" si="29"/>
        <v>96.08695652173914</v>
      </c>
      <c r="BH12" s="14">
        <f>'FoF4'!BF11</f>
        <v>0</v>
      </c>
      <c r="BI12" s="15">
        <f t="shared" si="30"/>
        <v>0</v>
      </c>
      <c r="BJ12" s="14">
        <f>'FoF4'!BR11</f>
        <v>1116.0860720000001</v>
      </c>
      <c r="BK12" s="15">
        <f t="shared" si="31"/>
        <v>99.985197150617637</v>
      </c>
      <c r="BL12" s="14">
        <f>'FoF4'!CY11</f>
        <v>1405.2371659999999</v>
      </c>
      <c r="BM12" s="15">
        <f t="shared" si="32"/>
        <v>100.03346262893029</v>
      </c>
      <c r="BS12" s="15"/>
      <c r="BU12" s="15"/>
      <c r="BW12" s="15"/>
      <c r="BX12" s="50"/>
      <c r="BY12" s="50"/>
      <c r="BZ12" s="50"/>
      <c r="CA12" s="50"/>
      <c r="CB12" s="50"/>
      <c r="CC12" s="50"/>
      <c r="CD12" s="50"/>
      <c r="CE12" s="50"/>
      <c r="CF12" s="50"/>
      <c r="CG12" s="50"/>
      <c r="CH12" s="50"/>
      <c r="CI12" s="50"/>
      <c r="CJ12" s="50"/>
    </row>
    <row r="13" spans="1:88" ht="12.75" customHeight="1" thickBot="1">
      <c r="A13" s="41" t="s">
        <v>3</v>
      </c>
      <c r="B13" s="5">
        <f t="shared" si="0"/>
        <v>19106.17828676078</v>
      </c>
      <c r="C13" s="51">
        <f t="shared" ref="C13:W13" si="33">SUM(C7:C12)</f>
        <v>100</v>
      </c>
      <c r="D13" s="5">
        <v>226.85526454000001</v>
      </c>
      <c r="E13" s="51">
        <f t="shared" si="33"/>
        <v>100</v>
      </c>
      <c r="F13" s="5">
        <f>SUM(F7:F12)</f>
        <v>2374.5948090000002</v>
      </c>
      <c r="G13" s="51">
        <f t="shared" si="33"/>
        <v>99.999999999999986</v>
      </c>
      <c r="H13" s="5">
        <f t="shared" si="33"/>
        <v>1102.7</v>
      </c>
      <c r="I13" s="51">
        <f t="shared" si="33"/>
        <v>100</v>
      </c>
      <c r="J13" s="5">
        <f t="shared" si="33"/>
        <v>1140.8268886000001</v>
      </c>
      <c r="K13" s="51">
        <f t="shared" si="33"/>
        <v>100</v>
      </c>
      <c r="L13" s="5">
        <f t="shared" si="33"/>
        <v>109.5</v>
      </c>
      <c r="M13" s="51">
        <f t="shared" si="33"/>
        <v>100.00000000000001</v>
      </c>
      <c r="N13" s="5">
        <f>SUM(N7:N12)</f>
        <v>10</v>
      </c>
      <c r="O13" s="51">
        <f>SUM(O7:O12)</f>
        <v>100</v>
      </c>
      <c r="P13" s="5">
        <f t="shared" si="33"/>
        <v>61.55</v>
      </c>
      <c r="Q13" s="51">
        <f t="shared" si="33"/>
        <v>100.00000000000001</v>
      </c>
      <c r="R13" s="5">
        <f t="shared" si="33"/>
        <v>2413.1521742100003</v>
      </c>
      <c r="S13" s="51">
        <f t="shared" si="33"/>
        <v>99.999999999999986</v>
      </c>
      <c r="T13" s="5">
        <f t="shared" si="33"/>
        <v>290.28934521000002</v>
      </c>
      <c r="U13" s="51">
        <f t="shared" si="33"/>
        <v>100</v>
      </c>
      <c r="V13" s="5">
        <f t="shared" si="33"/>
        <v>234.36876563077936</v>
      </c>
      <c r="W13" s="51">
        <f t="shared" si="33"/>
        <v>100</v>
      </c>
      <c r="X13" s="5">
        <f t="shared" ref="X13:AF13" si="34">SUM(X7:X12)</f>
        <v>577</v>
      </c>
      <c r="Y13" s="51">
        <f t="shared" si="34"/>
        <v>100</v>
      </c>
      <c r="Z13" s="5">
        <v>508</v>
      </c>
      <c r="AA13" s="51">
        <f t="shared" si="34"/>
        <v>100</v>
      </c>
      <c r="AB13" s="5">
        <f t="shared" si="34"/>
        <v>590.20000000000005</v>
      </c>
      <c r="AC13" s="51">
        <f t="shared" si="34"/>
        <v>100.00000000000001</v>
      </c>
      <c r="AD13" s="5">
        <f t="shared" si="34"/>
        <v>1.1428466400000001</v>
      </c>
      <c r="AE13" s="51">
        <f t="shared" si="34"/>
        <v>99.999999999999986</v>
      </c>
      <c r="AF13" s="5">
        <f t="shared" si="34"/>
        <v>248.24099999999999</v>
      </c>
      <c r="AG13" s="51">
        <f t="shared" si="16"/>
        <v>100</v>
      </c>
      <c r="AH13" s="5">
        <f>SUM(AH7:AH12)</f>
        <v>178.36330000000001</v>
      </c>
      <c r="AI13" s="51">
        <f t="shared" si="17"/>
        <v>100</v>
      </c>
      <c r="AJ13" s="5">
        <f>SUM(AJ7:AJ12)</f>
        <v>401.94200000000001</v>
      </c>
      <c r="AK13" s="51">
        <f t="shared" si="18"/>
        <v>100</v>
      </c>
      <c r="AL13" s="5">
        <f>SUM(AL7:AL12)</f>
        <v>255.501</v>
      </c>
      <c r="AM13" s="51">
        <f t="shared" si="19"/>
        <v>100</v>
      </c>
      <c r="AN13" s="5">
        <f>SUM(AN7:AN12)</f>
        <v>2128.4800000000005</v>
      </c>
      <c r="AO13" s="51">
        <f>SUM(AO7:AO12)</f>
        <v>99.999999999999986</v>
      </c>
      <c r="AP13" s="5">
        <f>SUM(AP7:AP12)</f>
        <v>119.59209947000001</v>
      </c>
      <c r="AQ13" s="51">
        <f t="shared" si="21"/>
        <v>100</v>
      </c>
      <c r="AR13" s="5">
        <f>SUM(AR7:AR12)</f>
        <v>212.70000000000002</v>
      </c>
      <c r="AS13" s="51">
        <f t="shared" si="22"/>
        <v>100</v>
      </c>
      <c r="AT13" s="5">
        <f>SUM(AT7:AT12)</f>
        <v>121.42124818000001</v>
      </c>
      <c r="AU13" s="51">
        <f>SUM(AU7:AU12)</f>
        <v>100</v>
      </c>
      <c r="AV13" s="5">
        <v>2255.6565177200005</v>
      </c>
      <c r="AW13" s="51">
        <f>SUM(AW7:AW12)</f>
        <v>99.999999999999986</v>
      </c>
      <c r="AX13" s="5">
        <f>SUM(AX7:AX12)</f>
        <v>271.24195713</v>
      </c>
      <c r="AY13" s="51">
        <f t="shared" si="25"/>
        <v>100</v>
      </c>
      <c r="AZ13" s="5">
        <v>213.10267571</v>
      </c>
      <c r="BA13" s="51">
        <f t="shared" ref="BA13:BH13" si="35">SUM(BA7:BA12)</f>
        <v>99.999999999999986</v>
      </c>
      <c r="BB13" s="5">
        <f>SUM(BB7:BB12)</f>
        <v>23.8</v>
      </c>
      <c r="BC13" s="51">
        <f>SUM(BC7:BC12)</f>
        <v>100</v>
      </c>
      <c r="BD13" s="5">
        <v>41.937991720000007</v>
      </c>
      <c r="BE13" s="51">
        <f t="shared" si="35"/>
        <v>100</v>
      </c>
      <c r="BF13" s="5">
        <f t="shared" si="35"/>
        <v>23</v>
      </c>
      <c r="BG13" s="51">
        <f t="shared" si="35"/>
        <v>100.00000000000001</v>
      </c>
      <c r="BH13" s="5">
        <f t="shared" si="35"/>
        <v>450</v>
      </c>
      <c r="BI13" s="51">
        <f t="shared" si="30"/>
        <v>100</v>
      </c>
      <c r="BJ13" s="5">
        <f>SUM(BJ7:BJ12)</f>
        <v>1116.251309</v>
      </c>
      <c r="BK13" s="51">
        <f t="shared" si="31"/>
        <v>100</v>
      </c>
      <c r="BL13" s="5">
        <f>SUM(BL7:BL12)</f>
        <v>1404.7670939999998</v>
      </c>
      <c r="BM13" s="51">
        <f t="shared" si="32"/>
        <v>100</v>
      </c>
      <c r="BS13" s="15"/>
      <c r="BU13" s="15"/>
      <c r="BW13" s="15"/>
      <c r="BX13" s="50"/>
      <c r="BY13" s="50"/>
      <c r="BZ13" s="50"/>
      <c r="CA13" s="50"/>
      <c r="CB13" s="50"/>
      <c r="CC13" s="50"/>
      <c r="CD13" s="50"/>
      <c r="CE13" s="50"/>
      <c r="CF13" s="50"/>
      <c r="CG13" s="50"/>
      <c r="CH13" s="50"/>
      <c r="CI13" s="50"/>
      <c r="CJ13" s="50"/>
    </row>
    <row r="14" spans="1:88" ht="12.75" customHeight="1">
      <c r="A14" s="37" t="s">
        <v>98</v>
      </c>
      <c r="B14" s="105"/>
      <c r="C14" s="15"/>
      <c r="D14" s="105"/>
      <c r="E14" s="15"/>
      <c r="F14" s="105"/>
      <c r="H14" s="105"/>
      <c r="J14" s="105"/>
      <c r="L14" s="105"/>
      <c r="N14" s="105"/>
      <c r="P14" s="105"/>
      <c r="R14" s="105"/>
      <c r="T14" s="105"/>
      <c r="V14" s="105"/>
      <c r="X14" s="105"/>
      <c r="Z14" s="105"/>
      <c r="AB14" s="105"/>
      <c r="AC14" s="15"/>
      <c r="AD14" s="105"/>
      <c r="AF14" s="105"/>
      <c r="AG14" s="15"/>
      <c r="AH14" s="105"/>
      <c r="AI14" s="15"/>
      <c r="AJ14" s="105"/>
      <c r="AK14" s="15"/>
      <c r="AL14" s="105"/>
      <c r="AM14" s="15"/>
      <c r="AN14" s="105"/>
      <c r="AO14" s="15"/>
      <c r="AP14" s="105"/>
      <c r="AQ14" s="15"/>
      <c r="AR14" s="105"/>
      <c r="AS14" s="15"/>
      <c r="AT14" s="105"/>
      <c r="AV14" s="105"/>
      <c r="AW14" s="15"/>
      <c r="AX14" s="105"/>
      <c r="AY14" s="15"/>
      <c r="AZ14" s="105"/>
      <c r="BB14" s="105"/>
      <c r="BD14" s="105"/>
      <c r="BF14" s="105"/>
      <c r="BH14" s="105"/>
      <c r="BI14" s="15"/>
      <c r="BJ14" s="105"/>
      <c r="BK14" s="15"/>
      <c r="BL14" s="105"/>
      <c r="BM14" s="15"/>
      <c r="BS14" s="15"/>
      <c r="BU14" s="15"/>
      <c r="BW14" s="15"/>
      <c r="BX14" s="50"/>
      <c r="BY14" s="50"/>
    </row>
    <row r="15" spans="1:88" ht="12.75" customHeight="1">
      <c r="A15" s="42" t="s">
        <v>99</v>
      </c>
      <c r="B15" s="105">
        <f t="shared" ref="B15:B34" si="36">D15+F15+H15+J15+L15+P15+R15+T15+V15+X15+Z15+N15+AB15+AD15+AF15+AH15+AJ15+AL15+AN15+AP15+AR15+AT15+BB15+AV15+AX15+AZ15+BD15+BF15+BH15+BJ15+BL15</f>
        <v>0</v>
      </c>
      <c r="C15" s="115">
        <f t="shared" ref="C15:C30" si="37">B15/B$13*100</f>
        <v>0</v>
      </c>
      <c r="D15" s="105"/>
      <c r="E15" s="115">
        <f t="shared" ref="E15:E34" si="38">D15/D$13*100</f>
        <v>0</v>
      </c>
      <c r="F15" s="105"/>
      <c r="G15" s="115"/>
      <c r="H15" s="105"/>
      <c r="I15" s="115"/>
      <c r="J15" s="105"/>
      <c r="K15" s="115"/>
      <c r="L15" s="105"/>
      <c r="M15" s="115"/>
      <c r="N15" s="105"/>
      <c r="O15" s="115"/>
      <c r="P15" s="105"/>
      <c r="Q15" s="115"/>
      <c r="R15" s="105"/>
      <c r="S15" s="115"/>
      <c r="T15" s="105"/>
      <c r="U15" s="115"/>
      <c r="V15" s="105"/>
      <c r="W15" s="115"/>
      <c r="X15" s="105"/>
      <c r="Y15" s="115">
        <f t="shared" ref="Y15:Y34" si="39">X15/X$13*100</f>
        <v>0</v>
      </c>
      <c r="Z15" s="105">
        <v>0</v>
      </c>
      <c r="AA15" s="115">
        <f t="shared" ref="AA15:AA34" si="40">Z15/Z$13*100</f>
        <v>0</v>
      </c>
      <c r="AB15" s="105"/>
      <c r="AC15" s="115">
        <f t="shared" ref="AC15:AC34" si="41">AB15/AB$13*100</f>
        <v>0</v>
      </c>
      <c r="AD15" s="105"/>
      <c r="AE15" s="115"/>
      <c r="AF15" s="105"/>
      <c r="AG15" s="115"/>
      <c r="AH15" s="105"/>
      <c r="AI15" s="115"/>
      <c r="AJ15" s="105"/>
      <c r="AK15" s="115"/>
      <c r="AL15" s="105"/>
      <c r="AM15" s="115"/>
      <c r="AN15" s="105"/>
      <c r="AO15" s="115">
        <f t="shared" ref="AO15:AO34" si="42">AN15/AN$13*100</f>
        <v>0</v>
      </c>
      <c r="AP15" s="105"/>
      <c r="AQ15" s="115"/>
      <c r="AR15" s="105"/>
      <c r="AS15" s="115"/>
      <c r="AT15" s="105"/>
      <c r="AU15" s="115"/>
      <c r="AV15" s="105">
        <v>0</v>
      </c>
      <c r="AW15" s="115">
        <f t="shared" ref="AW15:AW34" si="43">AV15/AV$13*100</f>
        <v>0</v>
      </c>
      <c r="AX15" s="105"/>
      <c r="AY15" s="115"/>
      <c r="AZ15" s="105">
        <v>0</v>
      </c>
      <c r="BA15" s="115">
        <f t="shared" ref="BA15:BA34" si="44">AZ15/AZ$13*100</f>
        <v>0</v>
      </c>
      <c r="BB15" s="105"/>
      <c r="BC15" s="115"/>
      <c r="BD15" s="105">
        <v>0</v>
      </c>
      <c r="BE15" s="115">
        <f t="shared" ref="BE15:BE34" si="45">BD15/BD$13*100</f>
        <v>0</v>
      </c>
      <c r="BF15" s="105"/>
      <c r="BG15" s="115"/>
      <c r="BH15" s="105"/>
      <c r="BI15" s="115"/>
      <c r="BJ15" s="105"/>
      <c r="BK15" s="115"/>
      <c r="BL15" s="105"/>
      <c r="BM15" s="115"/>
      <c r="BS15" s="15"/>
      <c r="BU15" s="15"/>
      <c r="BW15" s="15"/>
      <c r="BX15" s="50"/>
      <c r="BY15" s="50"/>
    </row>
    <row r="16" spans="1:88" ht="12.75" customHeight="1">
      <c r="A16" s="42" t="s">
        <v>100</v>
      </c>
      <c r="B16" s="105">
        <f t="shared" si="36"/>
        <v>0</v>
      </c>
      <c r="C16" s="115">
        <f t="shared" si="37"/>
        <v>0</v>
      </c>
      <c r="D16" s="105"/>
      <c r="E16" s="115">
        <f t="shared" si="38"/>
        <v>0</v>
      </c>
      <c r="F16" s="105"/>
      <c r="G16" s="115"/>
      <c r="H16" s="105"/>
      <c r="I16" s="115"/>
      <c r="J16" s="105"/>
      <c r="K16" s="115"/>
      <c r="L16" s="105"/>
      <c r="M16" s="115"/>
      <c r="N16" s="105"/>
      <c r="O16" s="115"/>
      <c r="P16" s="105"/>
      <c r="Q16" s="115"/>
      <c r="R16" s="105"/>
      <c r="S16" s="115"/>
      <c r="T16" s="105"/>
      <c r="U16" s="115"/>
      <c r="V16" s="105"/>
      <c r="W16" s="115"/>
      <c r="X16" s="105"/>
      <c r="Y16" s="115">
        <f t="shared" si="39"/>
        <v>0</v>
      </c>
      <c r="Z16" s="105">
        <v>0</v>
      </c>
      <c r="AA16" s="115">
        <f t="shared" si="40"/>
        <v>0</v>
      </c>
      <c r="AB16" s="105"/>
      <c r="AC16" s="115">
        <f t="shared" si="41"/>
        <v>0</v>
      </c>
      <c r="AD16" s="105"/>
      <c r="AE16" s="115"/>
      <c r="AF16" s="105"/>
      <c r="AG16" s="115"/>
      <c r="AH16" s="105"/>
      <c r="AI16" s="115"/>
      <c r="AJ16" s="105"/>
      <c r="AK16" s="115"/>
      <c r="AL16" s="105"/>
      <c r="AM16" s="115"/>
      <c r="AN16" s="105"/>
      <c r="AO16" s="115">
        <f t="shared" si="42"/>
        <v>0</v>
      </c>
      <c r="AP16" s="105"/>
      <c r="AQ16" s="115"/>
      <c r="AR16" s="105"/>
      <c r="AS16" s="115"/>
      <c r="AT16" s="105"/>
      <c r="AU16" s="115"/>
      <c r="AV16" s="105">
        <v>0</v>
      </c>
      <c r="AW16" s="115">
        <f t="shared" si="43"/>
        <v>0</v>
      </c>
      <c r="AX16" s="105"/>
      <c r="AY16" s="115"/>
      <c r="AZ16" s="105">
        <v>0</v>
      </c>
      <c r="BA16" s="115">
        <f t="shared" si="44"/>
        <v>0</v>
      </c>
      <c r="BB16" s="105"/>
      <c r="BC16" s="115"/>
      <c r="BD16" s="105">
        <v>0</v>
      </c>
      <c r="BE16" s="115">
        <f t="shared" si="45"/>
        <v>0</v>
      </c>
      <c r="BF16" s="105"/>
      <c r="BG16" s="115"/>
      <c r="BH16" s="105"/>
      <c r="BI16" s="115"/>
      <c r="BJ16" s="105"/>
      <c r="BK16" s="115"/>
      <c r="BL16" s="105"/>
      <c r="BM16" s="115"/>
      <c r="BS16" s="15"/>
      <c r="BU16" s="15"/>
      <c r="BW16" s="15"/>
      <c r="BX16" s="50"/>
      <c r="BY16" s="50"/>
    </row>
    <row r="17" spans="1:88" ht="12.75" customHeight="1">
      <c r="A17" s="42" t="s">
        <v>103</v>
      </c>
      <c r="B17" s="105">
        <f t="shared" si="36"/>
        <v>0</v>
      </c>
      <c r="C17" s="115">
        <f t="shared" si="37"/>
        <v>0</v>
      </c>
      <c r="D17" s="105"/>
      <c r="E17" s="115">
        <f t="shared" si="38"/>
        <v>0</v>
      </c>
      <c r="F17" s="105"/>
      <c r="G17" s="115"/>
      <c r="H17" s="105"/>
      <c r="I17" s="115"/>
      <c r="J17" s="105"/>
      <c r="K17" s="115"/>
      <c r="L17" s="105"/>
      <c r="M17" s="115"/>
      <c r="N17" s="105"/>
      <c r="O17" s="115"/>
      <c r="P17" s="105"/>
      <c r="Q17" s="115"/>
      <c r="R17" s="105"/>
      <c r="S17" s="115"/>
      <c r="T17" s="105"/>
      <c r="U17" s="115"/>
      <c r="V17" s="105"/>
      <c r="W17" s="115"/>
      <c r="X17" s="105"/>
      <c r="Y17" s="115">
        <f t="shared" si="39"/>
        <v>0</v>
      </c>
      <c r="Z17" s="105">
        <v>0</v>
      </c>
      <c r="AA17" s="115">
        <f t="shared" si="40"/>
        <v>0</v>
      </c>
      <c r="AB17" s="105"/>
      <c r="AC17" s="115">
        <f t="shared" si="41"/>
        <v>0</v>
      </c>
      <c r="AD17" s="105"/>
      <c r="AE17" s="115"/>
      <c r="AF17" s="105"/>
      <c r="AG17" s="115"/>
      <c r="AH17" s="105"/>
      <c r="AI17" s="115"/>
      <c r="AJ17" s="105"/>
      <c r="AK17" s="115"/>
      <c r="AL17" s="105"/>
      <c r="AM17" s="115"/>
      <c r="AN17" s="105"/>
      <c r="AO17" s="115">
        <f t="shared" si="42"/>
        <v>0</v>
      </c>
      <c r="AP17" s="105"/>
      <c r="AQ17" s="115"/>
      <c r="AR17" s="105"/>
      <c r="AS17" s="115"/>
      <c r="AT17" s="105"/>
      <c r="AU17" s="115"/>
      <c r="AV17" s="105">
        <v>0</v>
      </c>
      <c r="AW17" s="115">
        <f t="shared" si="43"/>
        <v>0</v>
      </c>
      <c r="AX17" s="105"/>
      <c r="AY17" s="115"/>
      <c r="AZ17" s="105">
        <v>0</v>
      </c>
      <c r="BA17" s="115">
        <f t="shared" si="44"/>
        <v>0</v>
      </c>
      <c r="BB17" s="105"/>
      <c r="BC17" s="115"/>
      <c r="BD17" s="105">
        <v>0</v>
      </c>
      <c r="BE17" s="115">
        <f t="shared" si="45"/>
        <v>0</v>
      </c>
      <c r="BF17" s="105"/>
      <c r="BG17" s="115"/>
      <c r="BH17" s="105"/>
      <c r="BI17" s="115"/>
      <c r="BJ17" s="105"/>
      <c r="BK17" s="115"/>
      <c r="BL17" s="105"/>
      <c r="BM17" s="115"/>
      <c r="BS17" s="15"/>
      <c r="BU17" s="15"/>
      <c r="BW17" s="15"/>
      <c r="BX17" s="50"/>
      <c r="BY17" s="50"/>
    </row>
    <row r="18" spans="1:88" ht="12.75" customHeight="1">
      <c r="A18" s="42" t="s">
        <v>105</v>
      </c>
      <c r="B18" s="105">
        <f t="shared" si="36"/>
        <v>0</v>
      </c>
      <c r="C18" s="115">
        <f t="shared" si="37"/>
        <v>0</v>
      </c>
      <c r="D18" s="105"/>
      <c r="E18" s="115">
        <f t="shared" si="38"/>
        <v>0</v>
      </c>
      <c r="F18" s="105"/>
      <c r="G18" s="115"/>
      <c r="H18" s="105"/>
      <c r="I18" s="115"/>
      <c r="J18" s="105"/>
      <c r="K18" s="115"/>
      <c r="L18" s="105"/>
      <c r="M18" s="115"/>
      <c r="N18" s="105"/>
      <c r="O18" s="115"/>
      <c r="P18" s="105"/>
      <c r="Q18" s="115"/>
      <c r="R18" s="105"/>
      <c r="S18" s="115"/>
      <c r="T18" s="105"/>
      <c r="U18" s="115"/>
      <c r="V18" s="105"/>
      <c r="W18" s="115"/>
      <c r="X18" s="105"/>
      <c r="Y18" s="115">
        <f t="shared" si="39"/>
        <v>0</v>
      </c>
      <c r="Z18" s="105">
        <v>0</v>
      </c>
      <c r="AA18" s="115">
        <f t="shared" si="40"/>
        <v>0</v>
      </c>
      <c r="AB18" s="105"/>
      <c r="AC18" s="115">
        <f t="shared" si="41"/>
        <v>0</v>
      </c>
      <c r="AD18" s="105"/>
      <c r="AE18" s="115"/>
      <c r="AF18" s="105"/>
      <c r="AG18" s="115"/>
      <c r="AH18" s="105"/>
      <c r="AI18" s="115"/>
      <c r="AJ18" s="105"/>
      <c r="AK18" s="115"/>
      <c r="AL18" s="105"/>
      <c r="AM18" s="115"/>
      <c r="AN18" s="105"/>
      <c r="AO18" s="115">
        <f t="shared" si="42"/>
        <v>0</v>
      </c>
      <c r="AP18" s="105"/>
      <c r="AQ18" s="115"/>
      <c r="AR18" s="105"/>
      <c r="AS18" s="115"/>
      <c r="AT18" s="105"/>
      <c r="AU18" s="115"/>
      <c r="AV18" s="105">
        <v>0</v>
      </c>
      <c r="AW18" s="115">
        <f t="shared" si="43"/>
        <v>0</v>
      </c>
      <c r="AX18" s="105"/>
      <c r="AY18" s="115"/>
      <c r="AZ18" s="105">
        <v>0</v>
      </c>
      <c r="BA18" s="115">
        <f t="shared" si="44"/>
        <v>0</v>
      </c>
      <c r="BB18" s="105"/>
      <c r="BC18" s="115"/>
      <c r="BD18" s="105">
        <v>0</v>
      </c>
      <c r="BE18" s="115">
        <f t="shared" si="45"/>
        <v>0</v>
      </c>
      <c r="BF18" s="105"/>
      <c r="BG18" s="115"/>
      <c r="BH18" s="105"/>
      <c r="BI18" s="115"/>
      <c r="BJ18" s="105"/>
      <c r="BK18" s="115"/>
      <c r="BL18" s="105"/>
      <c r="BM18" s="115"/>
      <c r="BS18" s="15"/>
      <c r="BU18" s="15"/>
      <c r="BW18" s="15"/>
      <c r="BX18" s="50"/>
      <c r="BY18" s="50"/>
    </row>
    <row r="19" spans="1:88" ht="12.75" customHeight="1">
      <c r="A19" s="42" t="s">
        <v>107</v>
      </c>
      <c r="B19" s="105">
        <f t="shared" si="36"/>
        <v>0</v>
      </c>
      <c r="C19" s="115">
        <f t="shared" si="37"/>
        <v>0</v>
      </c>
      <c r="D19" s="105"/>
      <c r="E19" s="115">
        <f t="shared" si="38"/>
        <v>0</v>
      </c>
      <c r="F19" s="105"/>
      <c r="G19" s="115"/>
      <c r="H19" s="105"/>
      <c r="I19" s="115"/>
      <c r="J19" s="105"/>
      <c r="K19" s="115"/>
      <c r="L19" s="105"/>
      <c r="M19" s="115"/>
      <c r="N19" s="105"/>
      <c r="O19" s="115"/>
      <c r="P19" s="105"/>
      <c r="Q19" s="115"/>
      <c r="R19" s="105"/>
      <c r="S19" s="115"/>
      <c r="T19" s="105"/>
      <c r="U19" s="115"/>
      <c r="V19" s="105"/>
      <c r="W19" s="115"/>
      <c r="X19" s="105"/>
      <c r="Y19" s="115">
        <f t="shared" si="39"/>
        <v>0</v>
      </c>
      <c r="Z19" s="105">
        <v>0</v>
      </c>
      <c r="AA19" s="115">
        <f t="shared" si="40"/>
        <v>0</v>
      </c>
      <c r="AB19" s="105"/>
      <c r="AC19" s="115">
        <f t="shared" si="41"/>
        <v>0</v>
      </c>
      <c r="AD19" s="105"/>
      <c r="AE19" s="115"/>
      <c r="AF19" s="105"/>
      <c r="AG19" s="115"/>
      <c r="AH19" s="105"/>
      <c r="AI19" s="115"/>
      <c r="AJ19" s="105"/>
      <c r="AK19" s="115"/>
      <c r="AL19" s="105"/>
      <c r="AM19" s="115"/>
      <c r="AN19" s="105"/>
      <c r="AO19" s="115">
        <f t="shared" si="42"/>
        <v>0</v>
      </c>
      <c r="AP19" s="105"/>
      <c r="AQ19" s="115"/>
      <c r="AR19" s="105"/>
      <c r="AS19" s="115"/>
      <c r="AT19" s="105"/>
      <c r="AU19" s="115"/>
      <c r="AV19" s="105">
        <v>0</v>
      </c>
      <c r="AW19" s="115">
        <f t="shared" si="43"/>
        <v>0</v>
      </c>
      <c r="AX19" s="105"/>
      <c r="AY19" s="115"/>
      <c r="AZ19" s="105">
        <v>0</v>
      </c>
      <c r="BA19" s="115">
        <f t="shared" si="44"/>
        <v>0</v>
      </c>
      <c r="BB19" s="105"/>
      <c r="BC19" s="115"/>
      <c r="BD19" s="105">
        <v>0</v>
      </c>
      <c r="BE19" s="115">
        <f t="shared" si="45"/>
        <v>0</v>
      </c>
      <c r="BF19" s="105"/>
      <c r="BG19" s="115"/>
      <c r="BH19" s="105"/>
      <c r="BI19" s="115"/>
      <c r="BJ19" s="105"/>
      <c r="BK19" s="115"/>
      <c r="BL19" s="105"/>
      <c r="BM19" s="115"/>
      <c r="BS19" s="15"/>
      <c r="BU19" s="15"/>
      <c r="BW19" s="15"/>
      <c r="BX19" s="50"/>
      <c r="BY19" s="50"/>
    </row>
    <row r="20" spans="1:88" ht="12.75" customHeight="1">
      <c r="A20" s="42" t="s">
        <v>109</v>
      </c>
      <c r="B20" s="105">
        <f t="shared" si="36"/>
        <v>0</v>
      </c>
      <c r="C20" s="115">
        <f t="shared" si="37"/>
        <v>0</v>
      </c>
      <c r="D20" s="105"/>
      <c r="E20" s="115">
        <f t="shared" si="38"/>
        <v>0</v>
      </c>
      <c r="F20" s="105"/>
      <c r="G20" s="115"/>
      <c r="H20" s="105"/>
      <c r="I20" s="115"/>
      <c r="J20" s="105"/>
      <c r="K20" s="115"/>
      <c r="L20" s="105"/>
      <c r="M20" s="115"/>
      <c r="N20" s="105"/>
      <c r="O20" s="115"/>
      <c r="P20" s="105"/>
      <c r="Q20" s="115"/>
      <c r="R20" s="105"/>
      <c r="S20" s="115"/>
      <c r="T20" s="105"/>
      <c r="U20" s="115"/>
      <c r="V20" s="105"/>
      <c r="W20" s="115"/>
      <c r="X20" s="105"/>
      <c r="Y20" s="115">
        <f t="shared" si="39"/>
        <v>0</v>
      </c>
      <c r="Z20" s="105">
        <v>0</v>
      </c>
      <c r="AA20" s="115">
        <f t="shared" si="40"/>
        <v>0</v>
      </c>
      <c r="AB20" s="105"/>
      <c r="AC20" s="115">
        <f t="shared" si="41"/>
        <v>0</v>
      </c>
      <c r="AD20" s="105"/>
      <c r="AE20" s="115"/>
      <c r="AF20" s="105"/>
      <c r="AG20" s="115"/>
      <c r="AH20" s="105"/>
      <c r="AI20" s="115"/>
      <c r="AJ20" s="105"/>
      <c r="AK20" s="115"/>
      <c r="AL20" s="105"/>
      <c r="AM20" s="115"/>
      <c r="AN20" s="105"/>
      <c r="AO20" s="115">
        <f t="shared" si="42"/>
        <v>0</v>
      </c>
      <c r="AP20" s="105"/>
      <c r="AQ20" s="115"/>
      <c r="AR20" s="105"/>
      <c r="AS20" s="115"/>
      <c r="AT20" s="105"/>
      <c r="AU20" s="115"/>
      <c r="AV20" s="105">
        <v>0</v>
      </c>
      <c r="AW20" s="115">
        <f t="shared" si="43"/>
        <v>0</v>
      </c>
      <c r="AX20" s="105"/>
      <c r="AY20" s="115"/>
      <c r="AZ20" s="105">
        <v>0</v>
      </c>
      <c r="BA20" s="115">
        <f t="shared" si="44"/>
        <v>0</v>
      </c>
      <c r="BB20" s="105"/>
      <c r="BC20" s="115"/>
      <c r="BD20" s="105">
        <v>0</v>
      </c>
      <c r="BE20" s="115">
        <f t="shared" si="45"/>
        <v>0</v>
      </c>
      <c r="BF20" s="105"/>
      <c r="BG20" s="115"/>
      <c r="BH20" s="105"/>
      <c r="BI20" s="115"/>
      <c r="BJ20" s="105"/>
      <c r="BK20" s="115"/>
      <c r="BL20" s="105"/>
      <c r="BM20" s="115"/>
      <c r="BS20" s="15"/>
      <c r="BU20" s="15"/>
      <c r="BW20" s="15"/>
      <c r="BX20" s="50"/>
      <c r="BY20" s="50"/>
    </row>
    <row r="21" spans="1:88" ht="12.75" customHeight="1">
      <c r="A21" s="42" t="s">
        <v>111</v>
      </c>
      <c r="B21" s="105">
        <f t="shared" si="36"/>
        <v>0</v>
      </c>
      <c r="C21" s="115">
        <f t="shared" si="37"/>
        <v>0</v>
      </c>
      <c r="D21" s="105"/>
      <c r="E21" s="115">
        <f t="shared" si="38"/>
        <v>0</v>
      </c>
      <c r="F21" s="105"/>
      <c r="G21" s="115"/>
      <c r="H21" s="105"/>
      <c r="I21" s="115"/>
      <c r="J21" s="105"/>
      <c r="K21" s="115"/>
      <c r="L21" s="105"/>
      <c r="M21" s="115"/>
      <c r="N21" s="105"/>
      <c r="O21" s="115"/>
      <c r="P21" s="105"/>
      <c r="Q21" s="115"/>
      <c r="R21" s="105"/>
      <c r="S21" s="115"/>
      <c r="T21" s="278"/>
      <c r="U21" s="115"/>
      <c r="V21" s="105"/>
      <c r="W21" s="115"/>
      <c r="X21" s="105"/>
      <c r="Y21" s="115">
        <f t="shared" si="39"/>
        <v>0</v>
      </c>
      <c r="Z21" s="105">
        <v>0</v>
      </c>
      <c r="AA21" s="115">
        <f t="shared" si="40"/>
        <v>0</v>
      </c>
      <c r="AB21" s="105"/>
      <c r="AC21" s="115">
        <f t="shared" si="41"/>
        <v>0</v>
      </c>
      <c r="AD21" s="105"/>
      <c r="AE21" s="115"/>
      <c r="AF21" s="105"/>
      <c r="AG21" s="115"/>
      <c r="AH21" s="105"/>
      <c r="AI21" s="115"/>
      <c r="AJ21" s="105"/>
      <c r="AK21" s="115"/>
      <c r="AL21" s="105"/>
      <c r="AM21" s="115"/>
      <c r="AN21" s="105"/>
      <c r="AO21" s="115">
        <f t="shared" si="42"/>
        <v>0</v>
      </c>
      <c r="AP21" s="105"/>
      <c r="AQ21" s="115"/>
      <c r="AR21" s="105"/>
      <c r="AS21" s="115"/>
      <c r="AT21" s="105"/>
      <c r="AU21" s="115"/>
      <c r="AV21" s="105">
        <v>0</v>
      </c>
      <c r="AW21" s="115">
        <f t="shared" si="43"/>
        <v>0</v>
      </c>
      <c r="AX21" s="105"/>
      <c r="AY21" s="115"/>
      <c r="AZ21" s="105">
        <v>0</v>
      </c>
      <c r="BA21" s="115">
        <f t="shared" si="44"/>
        <v>0</v>
      </c>
      <c r="BB21" s="105"/>
      <c r="BC21" s="115"/>
      <c r="BD21" s="105">
        <v>0</v>
      </c>
      <c r="BE21" s="115">
        <f t="shared" si="45"/>
        <v>0</v>
      </c>
      <c r="BF21" s="105"/>
      <c r="BG21" s="115"/>
      <c r="BH21" s="105"/>
      <c r="BI21" s="115"/>
      <c r="BJ21" s="105"/>
      <c r="BK21" s="115"/>
      <c r="BL21" s="105"/>
      <c r="BM21" s="115"/>
      <c r="BS21" s="15"/>
      <c r="BU21" s="15"/>
      <c r="BW21" s="15"/>
      <c r="BX21" s="50"/>
      <c r="BY21" s="50"/>
    </row>
    <row r="22" spans="1:88" ht="12.75" customHeight="1">
      <c r="A22" s="42" t="s">
        <v>113</v>
      </c>
      <c r="B22" s="105">
        <f t="shared" si="36"/>
        <v>0</v>
      </c>
      <c r="C22" s="115">
        <f t="shared" si="37"/>
        <v>0</v>
      </c>
      <c r="D22" s="105"/>
      <c r="E22" s="115">
        <f t="shared" si="38"/>
        <v>0</v>
      </c>
      <c r="F22" s="105"/>
      <c r="G22" s="115"/>
      <c r="H22" s="105"/>
      <c r="I22" s="115"/>
      <c r="J22" s="105"/>
      <c r="K22" s="115"/>
      <c r="L22" s="105"/>
      <c r="M22" s="115"/>
      <c r="N22" s="105"/>
      <c r="O22" s="115"/>
      <c r="P22" s="105"/>
      <c r="Q22" s="115"/>
      <c r="R22" s="105"/>
      <c r="S22" s="115"/>
      <c r="T22" s="278"/>
      <c r="U22" s="115"/>
      <c r="V22" s="105"/>
      <c r="W22" s="115"/>
      <c r="X22" s="105"/>
      <c r="Y22" s="115">
        <f t="shared" si="39"/>
        <v>0</v>
      </c>
      <c r="Z22" s="105">
        <v>0</v>
      </c>
      <c r="AA22" s="115">
        <f t="shared" si="40"/>
        <v>0</v>
      </c>
      <c r="AB22" s="105"/>
      <c r="AC22" s="115">
        <f t="shared" si="41"/>
        <v>0</v>
      </c>
      <c r="AD22" s="105"/>
      <c r="AE22" s="115"/>
      <c r="AF22" s="105"/>
      <c r="AG22" s="115"/>
      <c r="AH22" s="105"/>
      <c r="AI22" s="115"/>
      <c r="AJ22" s="105"/>
      <c r="AK22" s="115"/>
      <c r="AL22" s="105"/>
      <c r="AM22" s="115"/>
      <c r="AN22" s="105"/>
      <c r="AO22" s="115">
        <f t="shared" si="42"/>
        <v>0</v>
      </c>
      <c r="AP22" s="105"/>
      <c r="AQ22" s="115"/>
      <c r="AR22" s="105"/>
      <c r="AS22" s="115"/>
      <c r="AT22" s="105"/>
      <c r="AU22" s="115"/>
      <c r="AV22" s="105">
        <v>0</v>
      </c>
      <c r="AW22" s="115">
        <f t="shared" si="43"/>
        <v>0</v>
      </c>
      <c r="AX22" s="105"/>
      <c r="AY22" s="115"/>
      <c r="AZ22" s="105">
        <v>0</v>
      </c>
      <c r="BA22" s="115">
        <f t="shared" si="44"/>
        <v>0</v>
      </c>
      <c r="BB22" s="105"/>
      <c r="BC22" s="115"/>
      <c r="BD22" s="105">
        <v>0</v>
      </c>
      <c r="BE22" s="115">
        <f t="shared" si="45"/>
        <v>0</v>
      </c>
      <c r="BF22" s="105"/>
      <c r="BG22" s="115"/>
      <c r="BH22" s="105"/>
      <c r="BI22" s="115"/>
      <c r="BJ22" s="105"/>
      <c r="BK22" s="115"/>
      <c r="BL22" s="105"/>
      <c r="BM22" s="115"/>
      <c r="BS22" s="15"/>
      <c r="BU22" s="15"/>
      <c r="BW22" s="15"/>
      <c r="BX22" s="50"/>
      <c r="BY22" s="50"/>
    </row>
    <row r="23" spans="1:88" ht="12.75" customHeight="1">
      <c r="A23" s="42" t="s">
        <v>115</v>
      </c>
      <c r="B23" s="105">
        <f t="shared" si="36"/>
        <v>0</v>
      </c>
      <c r="C23" s="115">
        <f t="shared" si="37"/>
        <v>0</v>
      </c>
      <c r="D23" s="105"/>
      <c r="E23" s="115">
        <f t="shared" si="38"/>
        <v>0</v>
      </c>
      <c r="F23" s="105"/>
      <c r="G23" s="115"/>
      <c r="H23" s="105"/>
      <c r="I23" s="115"/>
      <c r="J23" s="105"/>
      <c r="K23" s="115"/>
      <c r="L23" s="105"/>
      <c r="M23" s="115"/>
      <c r="N23" s="105"/>
      <c r="O23" s="115"/>
      <c r="P23" s="105"/>
      <c r="Q23" s="115"/>
      <c r="R23" s="105"/>
      <c r="S23" s="115"/>
      <c r="T23" s="105"/>
      <c r="U23" s="115"/>
      <c r="V23" s="105"/>
      <c r="W23" s="115"/>
      <c r="X23" s="105"/>
      <c r="Y23" s="115">
        <f t="shared" si="39"/>
        <v>0</v>
      </c>
      <c r="Z23" s="105">
        <v>0</v>
      </c>
      <c r="AA23" s="115">
        <f t="shared" si="40"/>
        <v>0</v>
      </c>
      <c r="AB23" s="105"/>
      <c r="AC23" s="115">
        <f t="shared" si="41"/>
        <v>0</v>
      </c>
      <c r="AD23" s="105"/>
      <c r="AE23" s="115"/>
      <c r="AF23" s="105"/>
      <c r="AG23" s="115"/>
      <c r="AH23" s="105"/>
      <c r="AI23" s="115"/>
      <c r="AJ23" s="105"/>
      <c r="AK23" s="115"/>
      <c r="AL23" s="105"/>
      <c r="AM23" s="115"/>
      <c r="AN23" s="105"/>
      <c r="AO23" s="115">
        <f t="shared" si="42"/>
        <v>0</v>
      </c>
      <c r="AP23" s="105"/>
      <c r="AQ23" s="115"/>
      <c r="AR23" s="105"/>
      <c r="AS23" s="115"/>
      <c r="AT23" s="105"/>
      <c r="AU23" s="115"/>
      <c r="AV23" s="105">
        <v>0</v>
      </c>
      <c r="AW23" s="115">
        <f t="shared" si="43"/>
        <v>0</v>
      </c>
      <c r="AX23" s="105"/>
      <c r="AY23" s="115"/>
      <c r="AZ23" s="105">
        <v>0</v>
      </c>
      <c r="BA23" s="115">
        <f t="shared" si="44"/>
        <v>0</v>
      </c>
      <c r="BB23" s="105"/>
      <c r="BC23" s="115"/>
      <c r="BD23" s="105">
        <v>0</v>
      </c>
      <c r="BE23" s="115">
        <f t="shared" si="45"/>
        <v>0</v>
      </c>
      <c r="BF23" s="105"/>
      <c r="BG23" s="115"/>
      <c r="BH23" s="105"/>
      <c r="BI23" s="115"/>
      <c r="BJ23" s="105"/>
      <c r="BK23" s="115"/>
      <c r="BL23" s="105"/>
      <c r="BM23" s="115"/>
      <c r="BS23" s="15"/>
      <c r="BU23" s="15"/>
      <c r="BW23" s="15"/>
      <c r="BX23" s="50"/>
      <c r="BY23" s="50"/>
    </row>
    <row r="24" spans="1:88" ht="12.75" customHeight="1">
      <c r="A24" s="42" t="s">
        <v>117</v>
      </c>
      <c r="B24" s="105">
        <f t="shared" si="36"/>
        <v>0</v>
      </c>
      <c r="C24" s="115">
        <f t="shared" si="37"/>
        <v>0</v>
      </c>
      <c r="D24" s="105"/>
      <c r="E24" s="115">
        <f t="shared" si="38"/>
        <v>0</v>
      </c>
      <c r="F24" s="105"/>
      <c r="G24" s="115"/>
      <c r="H24" s="105"/>
      <c r="I24" s="115"/>
      <c r="J24" s="105"/>
      <c r="K24" s="115"/>
      <c r="L24" s="105"/>
      <c r="M24" s="115"/>
      <c r="N24" s="105"/>
      <c r="O24" s="115"/>
      <c r="P24" s="105"/>
      <c r="Q24" s="115"/>
      <c r="R24" s="105"/>
      <c r="S24" s="115"/>
      <c r="T24" s="105"/>
      <c r="U24" s="115"/>
      <c r="V24" s="105"/>
      <c r="W24" s="115"/>
      <c r="X24" s="105"/>
      <c r="Y24" s="115">
        <f t="shared" si="39"/>
        <v>0</v>
      </c>
      <c r="Z24" s="105">
        <v>0</v>
      </c>
      <c r="AA24" s="115">
        <f t="shared" si="40"/>
        <v>0</v>
      </c>
      <c r="AB24" s="105"/>
      <c r="AC24" s="115">
        <f t="shared" si="41"/>
        <v>0</v>
      </c>
      <c r="AD24" s="105"/>
      <c r="AE24" s="115"/>
      <c r="AF24" s="105"/>
      <c r="AG24" s="115"/>
      <c r="AH24" s="105"/>
      <c r="AI24" s="115"/>
      <c r="AJ24" s="105"/>
      <c r="AK24" s="115"/>
      <c r="AL24" s="105"/>
      <c r="AM24" s="115"/>
      <c r="AN24" s="105"/>
      <c r="AO24" s="115">
        <f t="shared" si="42"/>
        <v>0</v>
      </c>
      <c r="AP24" s="105"/>
      <c r="AQ24" s="115"/>
      <c r="AR24" s="105"/>
      <c r="AS24" s="115"/>
      <c r="AT24" s="105"/>
      <c r="AU24" s="115"/>
      <c r="AV24" s="105">
        <v>0</v>
      </c>
      <c r="AW24" s="115">
        <f t="shared" si="43"/>
        <v>0</v>
      </c>
      <c r="AX24" s="105"/>
      <c r="AY24" s="115"/>
      <c r="AZ24" s="105">
        <v>0</v>
      </c>
      <c r="BA24" s="115">
        <f t="shared" si="44"/>
        <v>0</v>
      </c>
      <c r="BB24" s="105"/>
      <c r="BC24" s="115"/>
      <c r="BD24" s="105">
        <v>0</v>
      </c>
      <c r="BE24" s="115">
        <f t="shared" si="45"/>
        <v>0</v>
      </c>
      <c r="BF24" s="105"/>
      <c r="BG24" s="115"/>
      <c r="BH24" s="105"/>
      <c r="BI24" s="115"/>
      <c r="BJ24" s="105"/>
      <c r="BK24" s="115"/>
      <c r="BL24" s="105"/>
      <c r="BM24" s="115"/>
      <c r="BS24" s="15"/>
      <c r="BU24" s="15"/>
      <c r="BW24" s="15"/>
      <c r="BX24" s="50"/>
      <c r="BY24" s="50"/>
    </row>
    <row r="25" spans="1:88" s="52" customFormat="1" ht="12.75" customHeight="1">
      <c r="A25" s="42" t="s">
        <v>119</v>
      </c>
      <c r="B25" s="105">
        <f t="shared" si="36"/>
        <v>0</v>
      </c>
      <c r="C25" s="115">
        <f t="shared" si="37"/>
        <v>0</v>
      </c>
      <c r="D25" s="105"/>
      <c r="E25" s="115">
        <f t="shared" si="38"/>
        <v>0</v>
      </c>
      <c r="F25" s="105"/>
      <c r="G25" s="115"/>
      <c r="H25" s="105"/>
      <c r="I25" s="115"/>
      <c r="J25" s="105"/>
      <c r="K25" s="115"/>
      <c r="L25" s="105"/>
      <c r="M25" s="115"/>
      <c r="N25" s="105"/>
      <c r="O25" s="115"/>
      <c r="P25" s="105"/>
      <c r="Q25" s="115"/>
      <c r="R25" s="105"/>
      <c r="S25" s="115"/>
      <c r="T25" s="105"/>
      <c r="U25" s="115"/>
      <c r="V25" s="105"/>
      <c r="W25" s="115"/>
      <c r="X25" s="105"/>
      <c r="Y25" s="115">
        <f t="shared" si="39"/>
        <v>0</v>
      </c>
      <c r="Z25" s="105">
        <v>0</v>
      </c>
      <c r="AA25" s="115">
        <f t="shared" si="40"/>
        <v>0</v>
      </c>
      <c r="AB25" s="105"/>
      <c r="AC25" s="115">
        <f t="shared" si="41"/>
        <v>0</v>
      </c>
      <c r="AD25" s="105"/>
      <c r="AE25" s="115"/>
      <c r="AF25" s="105"/>
      <c r="AG25" s="115"/>
      <c r="AH25" s="105"/>
      <c r="AI25" s="115"/>
      <c r="AJ25" s="105"/>
      <c r="AK25" s="115"/>
      <c r="AL25" s="105"/>
      <c r="AM25" s="115"/>
      <c r="AN25" s="105"/>
      <c r="AO25" s="115">
        <f t="shared" si="42"/>
        <v>0</v>
      </c>
      <c r="AP25" s="105"/>
      <c r="AQ25" s="115"/>
      <c r="AR25" s="105"/>
      <c r="AS25" s="115"/>
      <c r="AT25" s="105"/>
      <c r="AU25" s="115"/>
      <c r="AV25" s="105">
        <v>0</v>
      </c>
      <c r="AW25" s="115">
        <f t="shared" si="43"/>
        <v>0</v>
      </c>
      <c r="AX25" s="105"/>
      <c r="AY25" s="115"/>
      <c r="AZ25" s="105">
        <v>0</v>
      </c>
      <c r="BA25" s="115">
        <f t="shared" si="44"/>
        <v>0</v>
      </c>
      <c r="BB25" s="105"/>
      <c r="BC25" s="115"/>
      <c r="BD25" s="105">
        <v>0</v>
      </c>
      <c r="BE25" s="115">
        <f t="shared" si="45"/>
        <v>0</v>
      </c>
      <c r="BF25" s="105"/>
      <c r="BG25" s="115"/>
      <c r="BH25" s="105"/>
      <c r="BI25" s="115"/>
      <c r="BJ25" s="105"/>
      <c r="BK25" s="115"/>
      <c r="BL25" s="105"/>
      <c r="BM25" s="115"/>
      <c r="BX25" s="50"/>
      <c r="BY25" s="50"/>
    </row>
    <row r="26" spans="1:88" s="52" customFormat="1" ht="12.75" customHeight="1">
      <c r="A26" s="42" t="s">
        <v>121</v>
      </c>
      <c r="B26" s="105">
        <f t="shared" si="36"/>
        <v>0</v>
      </c>
      <c r="C26" s="115">
        <f t="shared" si="37"/>
        <v>0</v>
      </c>
      <c r="D26" s="105"/>
      <c r="E26" s="115">
        <f t="shared" si="38"/>
        <v>0</v>
      </c>
      <c r="F26" s="105"/>
      <c r="G26" s="115"/>
      <c r="H26" s="105"/>
      <c r="I26" s="115"/>
      <c r="J26" s="105"/>
      <c r="K26" s="115"/>
      <c r="L26" s="105"/>
      <c r="M26" s="115"/>
      <c r="N26" s="105"/>
      <c r="O26" s="115"/>
      <c r="P26" s="105"/>
      <c r="Q26" s="115"/>
      <c r="R26" s="105"/>
      <c r="S26" s="115"/>
      <c r="T26" s="105"/>
      <c r="U26" s="115"/>
      <c r="V26" s="105"/>
      <c r="W26" s="115"/>
      <c r="X26" s="105"/>
      <c r="Y26" s="115">
        <f t="shared" si="39"/>
        <v>0</v>
      </c>
      <c r="Z26" s="105">
        <v>0</v>
      </c>
      <c r="AA26" s="115">
        <f t="shared" si="40"/>
        <v>0</v>
      </c>
      <c r="AB26" s="105"/>
      <c r="AC26" s="115">
        <f t="shared" si="41"/>
        <v>0</v>
      </c>
      <c r="AD26" s="105"/>
      <c r="AE26" s="115"/>
      <c r="AF26" s="105"/>
      <c r="AG26" s="115"/>
      <c r="AH26" s="105"/>
      <c r="AI26" s="115"/>
      <c r="AJ26" s="105"/>
      <c r="AK26" s="115"/>
      <c r="AL26" s="105"/>
      <c r="AM26" s="115"/>
      <c r="AN26" s="105"/>
      <c r="AO26" s="115">
        <f t="shared" si="42"/>
        <v>0</v>
      </c>
      <c r="AP26" s="105"/>
      <c r="AQ26" s="115"/>
      <c r="AR26" s="105"/>
      <c r="AS26" s="115"/>
      <c r="AT26" s="105"/>
      <c r="AU26" s="115"/>
      <c r="AV26" s="105">
        <v>0</v>
      </c>
      <c r="AW26" s="115">
        <f t="shared" si="43"/>
        <v>0</v>
      </c>
      <c r="AX26" s="105"/>
      <c r="AY26" s="115"/>
      <c r="AZ26" s="105">
        <v>0</v>
      </c>
      <c r="BA26" s="115">
        <f t="shared" si="44"/>
        <v>0</v>
      </c>
      <c r="BB26" s="105"/>
      <c r="BC26" s="115"/>
      <c r="BD26" s="105">
        <v>0</v>
      </c>
      <c r="BE26" s="115">
        <f t="shared" si="45"/>
        <v>0</v>
      </c>
      <c r="BF26" s="105"/>
      <c r="BG26" s="115"/>
      <c r="BH26" s="105"/>
      <c r="BI26" s="115"/>
      <c r="BJ26" s="105"/>
      <c r="BK26" s="115"/>
      <c r="BL26" s="105"/>
      <c r="BM26" s="115"/>
      <c r="BX26" s="50"/>
      <c r="BY26" s="50"/>
    </row>
    <row r="27" spans="1:88" ht="12.75" customHeight="1" thickBot="1">
      <c r="A27" s="42" t="s">
        <v>123</v>
      </c>
      <c r="B27" s="105">
        <f t="shared" si="36"/>
        <v>0</v>
      </c>
      <c r="C27" s="115">
        <f t="shared" si="37"/>
        <v>0</v>
      </c>
      <c r="D27" s="105"/>
      <c r="E27" s="115">
        <f t="shared" si="38"/>
        <v>0</v>
      </c>
      <c r="F27" s="105"/>
      <c r="G27" s="115"/>
      <c r="H27" s="105"/>
      <c r="I27" s="115"/>
      <c r="J27" s="105"/>
      <c r="K27" s="115"/>
      <c r="L27" s="105"/>
      <c r="M27" s="115"/>
      <c r="N27" s="105"/>
      <c r="O27" s="115"/>
      <c r="P27" s="105"/>
      <c r="Q27" s="115"/>
      <c r="R27" s="105"/>
      <c r="S27" s="115"/>
      <c r="T27" s="105"/>
      <c r="U27" s="115"/>
      <c r="V27" s="105"/>
      <c r="W27" s="115"/>
      <c r="X27" s="105"/>
      <c r="Y27" s="115">
        <f t="shared" si="39"/>
        <v>0</v>
      </c>
      <c r="Z27" s="105">
        <v>0</v>
      </c>
      <c r="AA27" s="115">
        <f t="shared" si="40"/>
        <v>0</v>
      </c>
      <c r="AB27" s="105"/>
      <c r="AC27" s="115">
        <f t="shared" si="41"/>
        <v>0</v>
      </c>
      <c r="AD27" s="105"/>
      <c r="AE27" s="115"/>
      <c r="AF27" s="105"/>
      <c r="AG27" s="115"/>
      <c r="AH27" s="105"/>
      <c r="AI27" s="115"/>
      <c r="AJ27" s="105"/>
      <c r="AK27" s="115"/>
      <c r="AL27" s="105"/>
      <c r="AM27" s="115"/>
      <c r="AN27" s="105"/>
      <c r="AO27" s="115">
        <f t="shared" si="42"/>
        <v>0</v>
      </c>
      <c r="AP27" s="105"/>
      <c r="AQ27" s="115"/>
      <c r="AR27" s="105"/>
      <c r="AS27" s="115"/>
      <c r="AT27" s="105"/>
      <c r="AU27" s="115"/>
      <c r="AV27" s="105">
        <v>0</v>
      </c>
      <c r="AW27" s="115">
        <f t="shared" si="43"/>
        <v>0</v>
      </c>
      <c r="AX27" s="105"/>
      <c r="AY27" s="115"/>
      <c r="AZ27" s="105">
        <v>0</v>
      </c>
      <c r="BA27" s="115">
        <f t="shared" si="44"/>
        <v>0</v>
      </c>
      <c r="BB27" s="105"/>
      <c r="BC27" s="115"/>
      <c r="BD27" s="105">
        <v>0</v>
      </c>
      <c r="BE27" s="115">
        <f t="shared" si="45"/>
        <v>0</v>
      </c>
      <c r="BF27" s="105"/>
      <c r="BG27" s="115"/>
      <c r="BH27" s="105"/>
      <c r="BI27" s="115"/>
      <c r="BJ27" s="105"/>
      <c r="BK27" s="115"/>
      <c r="BL27" s="105"/>
      <c r="BM27" s="115"/>
      <c r="BS27" s="15"/>
      <c r="BU27" s="15"/>
      <c r="BW27" s="15"/>
      <c r="BX27" s="50"/>
      <c r="BY27" s="50"/>
    </row>
    <row r="28" spans="1:88" ht="12.75" customHeight="1" thickBot="1">
      <c r="A28" s="41" t="s">
        <v>126</v>
      </c>
      <c r="B28" s="5">
        <f t="shared" si="36"/>
        <v>0</v>
      </c>
      <c r="C28" s="51">
        <f t="shared" si="37"/>
        <v>0</v>
      </c>
      <c r="D28" s="5">
        <v>0</v>
      </c>
      <c r="E28" s="51">
        <f t="shared" si="38"/>
        <v>0</v>
      </c>
      <c r="F28" s="114"/>
      <c r="G28" s="51"/>
      <c r="H28" s="114"/>
      <c r="I28" s="51"/>
      <c r="J28" s="114"/>
      <c r="K28" s="51"/>
      <c r="L28" s="114"/>
      <c r="M28" s="51"/>
      <c r="N28" s="114"/>
      <c r="O28" s="51"/>
      <c r="P28" s="114"/>
      <c r="Q28" s="51"/>
      <c r="R28" s="114"/>
      <c r="S28" s="51"/>
      <c r="T28" s="114"/>
      <c r="U28" s="51"/>
      <c r="V28" s="114"/>
      <c r="W28" s="51"/>
      <c r="X28" s="5">
        <f>SUM(X15:X27)</f>
        <v>0</v>
      </c>
      <c r="Y28" s="51">
        <f t="shared" si="39"/>
        <v>0</v>
      </c>
      <c r="Z28" s="5">
        <v>0</v>
      </c>
      <c r="AA28" s="51">
        <f t="shared" si="40"/>
        <v>0</v>
      </c>
      <c r="AB28" s="5">
        <f>SUM(AB15:AB27)</f>
        <v>0</v>
      </c>
      <c r="AC28" s="51">
        <f t="shared" si="41"/>
        <v>0</v>
      </c>
      <c r="AD28" s="114"/>
      <c r="AE28" s="51"/>
      <c r="AF28" s="5"/>
      <c r="AG28" s="51"/>
      <c r="AH28" s="114"/>
      <c r="AI28" s="51"/>
      <c r="AJ28" s="114"/>
      <c r="AK28" s="51"/>
      <c r="AL28" s="114"/>
      <c r="AM28" s="51"/>
      <c r="AN28" s="5">
        <f>SUM(AN15:AN27)</f>
        <v>0</v>
      </c>
      <c r="AO28" s="51">
        <f t="shared" si="42"/>
        <v>0</v>
      </c>
      <c r="AP28" s="114"/>
      <c r="AQ28" s="51"/>
      <c r="AR28" s="114"/>
      <c r="AS28" s="51"/>
      <c r="AT28" s="114"/>
      <c r="AU28" s="51"/>
      <c r="AV28" s="5"/>
      <c r="AW28" s="51">
        <f t="shared" si="43"/>
        <v>0</v>
      </c>
      <c r="AX28" s="114"/>
      <c r="AY28" s="51"/>
      <c r="AZ28" s="5">
        <v>0</v>
      </c>
      <c r="BA28" s="51">
        <f t="shared" si="44"/>
        <v>0</v>
      </c>
      <c r="BB28" s="114"/>
      <c r="BC28" s="51"/>
      <c r="BD28" s="5">
        <v>0</v>
      </c>
      <c r="BE28" s="51">
        <f t="shared" si="45"/>
        <v>0</v>
      </c>
      <c r="BF28" s="114"/>
      <c r="BG28" s="51"/>
      <c r="BH28" s="114"/>
      <c r="BI28" s="51"/>
      <c r="BJ28" s="114"/>
      <c r="BK28" s="51"/>
      <c r="BL28" s="114"/>
      <c r="BM28" s="51"/>
      <c r="BS28" s="15"/>
      <c r="BU28" s="15"/>
      <c r="BW28" s="15"/>
      <c r="BX28" s="50"/>
      <c r="BY28" s="50"/>
    </row>
    <row r="29" spans="1:88" ht="12.75" customHeight="1" thickBot="1">
      <c r="A29" s="41" t="s">
        <v>128</v>
      </c>
      <c r="B29" s="114">
        <f t="shared" si="36"/>
        <v>5862.5312639200001</v>
      </c>
      <c r="C29" s="51">
        <f t="shared" si="37"/>
        <v>30.68395560813078</v>
      </c>
      <c r="D29" s="114">
        <v>212.58747091999999</v>
      </c>
      <c r="E29" s="51">
        <f t="shared" si="38"/>
        <v>93.710618244222289</v>
      </c>
      <c r="F29" s="114"/>
      <c r="G29" s="51"/>
      <c r="H29" s="114"/>
      <c r="I29" s="51"/>
      <c r="J29" s="114"/>
      <c r="K29" s="51"/>
      <c r="L29" s="114"/>
      <c r="M29" s="51"/>
      <c r="N29" s="114"/>
      <c r="O29" s="51"/>
      <c r="P29" s="114"/>
      <c r="Q29" s="51"/>
      <c r="R29" s="114"/>
      <c r="S29" s="51"/>
      <c r="T29" s="114"/>
      <c r="U29" s="51"/>
      <c r="V29" s="114"/>
      <c r="W29" s="51"/>
      <c r="X29" s="114">
        <f>X12</f>
        <v>577</v>
      </c>
      <c r="Y29" s="51">
        <f t="shared" si="39"/>
        <v>100</v>
      </c>
      <c r="Z29" s="114">
        <v>508</v>
      </c>
      <c r="AA29" s="51">
        <f t="shared" si="40"/>
        <v>100</v>
      </c>
      <c r="AB29" s="114">
        <v>553.20000000000005</v>
      </c>
      <c r="AC29" s="51">
        <f t="shared" si="41"/>
        <v>93.73093866485938</v>
      </c>
      <c r="AD29" s="114"/>
      <c r="AE29" s="51"/>
      <c r="AF29" s="114"/>
      <c r="AG29" s="51"/>
      <c r="AH29" s="114"/>
      <c r="AI29" s="51"/>
      <c r="AJ29" s="114"/>
      <c r="AK29" s="51"/>
      <c r="AL29" s="114"/>
      <c r="AM29" s="51"/>
      <c r="AN29" s="114">
        <v>2052.3000000000002</v>
      </c>
      <c r="AO29" s="51">
        <f t="shared" si="42"/>
        <v>96.420920093212047</v>
      </c>
      <c r="AP29" s="114"/>
      <c r="AQ29" s="51"/>
      <c r="AR29" s="114"/>
      <c r="AS29" s="51"/>
      <c r="AT29" s="114"/>
      <c r="AU29" s="51"/>
      <c r="AV29" s="114">
        <v>1751.97164146</v>
      </c>
      <c r="AW29" s="51">
        <f t="shared" si="43"/>
        <v>77.670142936074285</v>
      </c>
      <c r="AX29" s="114"/>
      <c r="AY29" s="51"/>
      <c r="AZ29" s="114">
        <v>166.10945630000001</v>
      </c>
      <c r="BA29" s="51">
        <f t="shared" si="44"/>
        <v>77.948085704024408</v>
      </c>
      <c r="BB29" s="114"/>
      <c r="BC29" s="51"/>
      <c r="BD29" s="114">
        <v>41.362695240000001</v>
      </c>
      <c r="BE29" s="51">
        <f t="shared" si="45"/>
        <v>98.628221198952531</v>
      </c>
      <c r="BF29" s="114"/>
      <c r="BG29" s="51"/>
      <c r="BH29" s="114"/>
      <c r="BI29" s="51"/>
      <c r="BJ29" s="114"/>
      <c r="BK29" s="51"/>
      <c r="BL29" s="114"/>
      <c r="BM29" s="51"/>
      <c r="BS29" s="15"/>
      <c r="BU29" s="15"/>
      <c r="BW29" s="15"/>
      <c r="BX29" s="50"/>
      <c r="BY29" s="50"/>
    </row>
    <row r="30" spans="1:88" ht="12.75" customHeight="1" thickBot="1">
      <c r="A30" s="41" t="s">
        <v>131</v>
      </c>
      <c r="B30" s="114">
        <f t="shared" si="36"/>
        <v>5862.5596224599994</v>
      </c>
      <c r="C30" s="51">
        <f t="shared" si="37"/>
        <v>30.684104034150749</v>
      </c>
      <c r="D30" s="5">
        <v>212.58747091999999</v>
      </c>
      <c r="E30" s="51">
        <f t="shared" si="38"/>
        <v>93.710618244222289</v>
      </c>
      <c r="F30" s="114"/>
      <c r="G30" s="51"/>
      <c r="H30" s="114"/>
      <c r="I30" s="51"/>
      <c r="J30" s="114"/>
      <c r="K30" s="51"/>
      <c r="L30" s="114"/>
      <c r="M30" s="51"/>
      <c r="N30" s="114"/>
      <c r="O30" s="51"/>
      <c r="P30" s="114"/>
      <c r="Q30" s="51"/>
      <c r="R30" s="114"/>
      <c r="S30" s="51"/>
      <c r="T30" s="114"/>
      <c r="U30" s="51"/>
      <c r="V30" s="114"/>
      <c r="W30" s="51"/>
      <c r="X30" s="114">
        <f>SUM(X28:X29)</f>
        <v>577</v>
      </c>
      <c r="Y30" s="51">
        <f t="shared" si="39"/>
        <v>100</v>
      </c>
      <c r="Z30" s="114">
        <v>508</v>
      </c>
      <c r="AA30" s="51">
        <f t="shared" si="40"/>
        <v>100</v>
      </c>
      <c r="AB30" s="114">
        <f>SUM(AB28:AB29)</f>
        <v>553.20000000000005</v>
      </c>
      <c r="AC30" s="51">
        <f t="shared" si="41"/>
        <v>93.73093866485938</v>
      </c>
      <c r="AD30" s="114"/>
      <c r="AE30" s="51"/>
      <c r="AF30" s="114"/>
      <c r="AG30" s="51"/>
      <c r="AH30" s="114"/>
      <c r="AI30" s="51"/>
      <c r="AJ30" s="114"/>
      <c r="AK30" s="51"/>
      <c r="AL30" s="114"/>
      <c r="AM30" s="51"/>
      <c r="AN30" s="114">
        <f>SUM(AN28:AN29)</f>
        <v>2052.3000000000002</v>
      </c>
      <c r="AO30" s="51">
        <f t="shared" si="42"/>
        <v>96.420920093212047</v>
      </c>
      <c r="AP30" s="114"/>
      <c r="AQ30" s="51"/>
      <c r="AR30" s="114"/>
      <c r="AS30" s="51"/>
      <c r="AT30" s="114"/>
      <c r="AU30" s="51"/>
      <c r="AV30" s="114">
        <v>1752</v>
      </c>
      <c r="AW30" s="51">
        <f t="shared" si="43"/>
        <v>77.671400154971622</v>
      </c>
      <c r="AX30" s="114"/>
      <c r="AY30" s="51"/>
      <c r="AZ30" s="114">
        <v>166.10945630000001</v>
      </c>
      <c r="BA30" s="51">
        <f t="shared" si="44"/>
        <v>77.948085704024408</v>
      </c>
      <c r="BB30" s="114"/>
      <c r="BC30" s="51"/>
      <c r="BD30" s="114">
        <v>41.362695240000001</v>
      </c>
      <c r="BE30" s="51">
        <f t="shared" si="45"/>
        <v>98.628221198952531</v>
      </c>
      <c r="BF30" s="114"/>
      <c r="BG30" s="51"/>
      <c r="BH30" s="114"/>
      <c r="BI30" s="51"/>
      <c r="BJ30" s="114"/>
      <c r="BK30" s="51"/>
      <c r="BL30" s="114"/>
      <c r="BM30" s="51"/>
      <c r="BS30" s="15"/>
      <c r="BU30" s="15"/>
      <c r="BW30" s="15"/>
      <c r="BX30" s="50"/>
      <c r="BY30" s="50"/>
      <c r="BZ30" s="50"/>
      <c r="CB30" s="42"/>
      <c r="CD30" s="42"/>
      <c r="CF30" s="50"/>
      <c r="CH30" s="50"/>
      <c r="CJ30" s="42"/>
    </row>
    <row r="31" spans="1:88" ht="12.75" customHeight="1">
      <c r="A31" s="14" t="s">
        <v>160</v>
      </c>
      <c r="B31" s="105">
        <f t="shared" si="36"/>
        <v>0</v>
      </c>
      <c r="C31" s="15">
        <f>(B31/B$13)*100</f>
        <v>0</v>
      </c>
      <c r="D31" s="105"/>
      <c r="E31" s="15">
        <f t="shared" si="38"/>
        <v>0</v>
      </c>
      <c r="F31" s="105"/>
      <c r="H31" s="105"/>
      <c r="J31" s="105"/>
      <c r="L31" s="105"/>
      <c r="N31" s="105"/>
      <c r="P31" s="105"/>
      <c r="R31" s="105"/>
      <c r="T31" s="105"/>
      <c r="V31" s="105"/>
      <c r="X31" s="105"/>
      <c r="Y31" s="15">
        <f t="shared" si="39"/>
        <v>0</v>
      </c>
      <c r="Z31" s="105">
        <v>0</v>
      </c>
      <c r="AA31" s="15">
        <f t="shared" si="40"/>
        <v>0</v>
      </c>
      <c r="AB31" s="105"/>
      <c r="AC31" s="15">
        <f t="shared" si="41"/>
        <v>0</v>
      </c>
      <c r="AD31" s="105"/>
      <c r="AF31" s="105"/>
      <c r="AG31" s="115"/>
      <c r="AH31" s="105"/>
      <c r="AI31" s="15"/>
      <c r="AJ31" s="105"/>
      <c r="AK31" s="115"/>
      <c r="AL31" s="105"/>
      <c r="AM31" s="115"/>
      <c r="AN31" s="105"/>
      <c r="AO31" s="15">
        <f t="shared" si="42"/>
        <v>0</v>
      </c>
      <c r="AP31" s="105"/>
      <c r="AQ31" s="115"/>
      <c r="AR31" s="105"/>
      <c r="AS31" s="115"/>
      <c r="AT31" s="105"/>
      <c r="AV31" s="105">
        <v>0</v>
      </c>
      <c r="AW31" s="15">
        <f t="shared" si="43"/>
        <v>0</v>
      </c>
      <c r="AX31" s="105"/>
      <c r="AY31" s="115"/>
      <c r="AZ31" s="105">
        <v>0</v>
      </c>
      <c r="BA31" s="15">
        <f t="shared" si="44"/>
        <v>0</v>
      </c>
      <c r="BB31" s="105"/>
      <c r="BD31" s="105">
        <v>0</v>
      </c>
      <c r="BE31" s="15">
        <f t="shared" si="45"/>
        <v>0</v>
      </c>
      <c r="BF31" s="105"/>
      <c r="BH31" s="105"/>
      <c r="BI31" s="115"/>
      <c r="BJ31" s="105"/>
      <c r="BK31" s="115"/>
      <c r="BL31" s="105"/>
      <c r="BM31" s="115"/>
      <c r="BS31" s="15"/>
      <c r="BU31" s="15"/>
      <c r="BW31" s="15"/>
      <c r="BX31" s="50"/>
      <c r="BY31" s="50"/>
      <c r="BZ31" s="50"/>
      <c r="CB31" s="42"/>
      <c r="CD31" s="42"/>
      <c r="CF31" s="50"/>
      <c r="CH31" s="50"/>
      <c r="CJ31" s="42"/>
    </row>
    <row r="32" spans="1:88" ht="12.75" customHeight="1">
      <c r="A32" s="14" t="s">
        <v>259</v>
      </c>
      <c r="B32" s="105">
        <f t="shared" si="36"/>
        <v>0</v>
      </c>
      <c r="C32" s="15">
        <f>(B32/B$13)*100</f>
        <v>0</v>
      </c>
      <c r="D32" s="105"/>
      <c r="E32" s="15">
        <f t="shared" si="38"/>
        <v>0</v>
      </c>
      <c r="F32" s="105"/>
      <c r="H32" s="105"/>
      <c r="J32" s="105"/>
      <c r="L32" s="105"/>
      <c r="N32" s="105"/>
      <c r="P32" s="105"/>
      <c r="R32" s="105"/>
      <c r="T32" s="105"/>
      <c r="V32" s="105"/>
      <c r="X32" s="105"/>
      <c r="Y32" s="15">
        <f t="shared" si="39"/>
        <v>0</v>
      </c>
      <c r="Z32" s="105">
        <v>0</v>
      </c>
      <c r="AA32" s="15">
        <f t="shared" si="40"/>
        <v>0</v>
      </c>
      <c r="AB32" s="105"/>
      <c r="AC32" s="15">
        <f t="shared" si="41"/>
        <v>0</v>
      </c>
      <c r="AD32" s="105"/>
      <c r="AF32" s="105"/>
      <c r="AG32" s="115"/>
      <c r="AH32" s="105"/>
      <c r="AI32" s="15"/>
      <c r="AJ32" s="105"/>
      <c r="AK32" s="115"/>
      <c r="AL32" s="105"/>
      <c r="AM32" s="115"/>
      <c r="AN32" s="105"/>
      <c r="AO32" s="15">
        <f t="shared" si="42"/>
        <v>0</v>
      </c>
      <c r="AP32" s="105"/>
      <c r="AQ32" s="115"/>
      <c r="AR32" s="105"/>
      <c r="AS32" s="115"/>
      <c r="AT32" s="105"/>
      <c r="AV32" s="105">
        <v>0</v>
      </c>
      <c r="AW32" s="15">
        <f t="shared" si="43"/>
        <v>0</v>
      </c>
      <c r="AX32" s="105"/>
      <c r="AY32" s="115"/>
      <c r="AZ32" s="105">
        <v>0</v>
      </c>
      <c r="BA32" s="15">
        <f t="shared" si="44"/>
        <v>0</v>
      </c>
      <c r="BB32" s="105"/>
      <c r="BD32" s="105">
        <v>0</v>
      </c>
      <c r="BE32" s="15">
        <f t="shared" si="45"/>
        <v>0</v>
      </c>
      <c r="BF32" s="105"/>
      <c r="BH32" s="105"/>
      <c r="BI32" s="115"/>
      <c r="BJ32" s="105"/>
      <c r="BK32" s="115"/>
      <c r="BL32" s="105"/>
      <c r="BM32" s="115"/>
      <c r="BS32" s="15"/>
      <c r="BU32" s="15"/>
      <c r="BW32" s="15"/>
      <c r="BX32" s="50"/>
      <c r="BY32" s="50"/>
      <c r="BZ32" s="50"/>
      <c r="CB32" s="42"/>
      <c r="CD32" s="42"/>
      <c r="CF32" s="50"/>
      <c r="CH32" s="50"/>
      <c r="CJ32" s="42"/>
    </row>
    <row r="33" spans="1:88" ht="12.75" customHeight="1" thickBot="1">
      <c r="A33" s="14" t="s">
        <v>261</v>
      </c>
      <c r="B33" s="105">
        <f t="shared" si="36"/>
        <v>501.39053332999998</v>
      </c>
      <c r="C33" s="15">
        <f>(B33/B$13)*100</f>
        <v>2.6242324645187045</v>
      </c>
      <c r="D33" s="105">
        <v>0</v>
      </c>
      <c r="E33" s="15">
        <f t="shared" si="38"/>
        <v>0</v>
      </c>
      <c r="F33" s="105"/>
      <c r="H33" s="105"/>
      <c r="J33" s="105"/>
      <c r="L33" s="105"/>
      <c r="N33" s="105"/>
      <c r="P33" s="105"/>
      <c r="R33" s="105"/>
      <c r="T33" s="105"/>
      <c r="V33" s="105"/>
      <c r="X33" s="105"/>
      <c r="Y33" s="15">
        <f t="shared" si="39"/>
        <v>0</v>
      </c>
      <c r="Z33" s="105">
        <v>0</v>
      </c>
      <c r="AA33" s="15">
        <f t="shared" si="40"/>
        <v>0</v>
      </c>
      <c r="AB33" s="105"/>
      <c r="AC33" s="15">
        <f t="shared" si="41"/>
        <v>0</v>
      </c>
      <c r="AD33" s="105"/>
      <c r="AF33" s="105"/>
      <c r="AG33" s="115"/>
      <c r="AH33" s="105"/>
      <c r="AI33" s="15"/>
      <c r="AJ33" s="105"/>
      <c r="AK33" s="115"/>
      <c r="AL33" s="105"/>
      <c r="AM33" s="115"/>
      <c r="AN33" s="105"/>
      <c r="AO33" s="15">
        <f t="shared" si="42"/>
        <v>0</v>
      </c>
      <c r="AP33" s="105"/>
      <c r="AQ33" s="115"/>
      <c r="AR33" s="105"/>
      <c r="AS33" s="115"/>
      <c r="AT33" s="105"/>
      <c r="AV33" s="105">
        <v>458.21506683999996</v>
      </c>
      <c r="AW33" s="15">
        <f t="shared" si="43"/>
        <v>20.314044414136248</v>
      </c>
      <c r="AX33" s="105"/>
      <c r="AY33" s="115"/>
      <c r="AZ33" s="105">
        <v>43.175466490000005</v>
      </c>
      <c r="BA33" s="15">
        <f t="shared" si="44"/>
        <v>20.260405621914941</v>
      </c>
      <c r="BB33" s="105"/>
      <c r="BD33" s="105">
        <v>0</v>
      </c>
      <c r="BE33" s="15">
        <f t="shared" si="45"/>
        <v>0</v>
      </c>
      <c r="BF33" s="105"/>
      <c r="BH33" s="105"/>
      <c r="BI33" s="115"/>
      <c r="BJ33" s="105"/>
      <c r="BK33" s="115"/>
      <c r="BL33" s="105"/>
      <c r="BM33" s="115"/>
      <c r="BS33" s="15"/>
      <c r="BU33" s="15"/>
      <c r="BW33" s="15"/>
      <c r="BX33" s="50"/>
      <c r="BY33" s="50"/>
      <c r="BZ33" s="50"/>
      <c r="CB33" s="42"/>
      <c r="CD33" s="42"/>
      <c r="CF33" s="50"/>
      <c r="CH33" s="50"/>
      <c r="CJ33" s="42"/>
    </row>
    <row r="34" spans="1:88" ht="12.75" customHeight="1" thickBot="1">
      <c r="A34" s="41" t="s">
        <v>164</v>
      </c>
      <c r="B34" s="114">
        <f t="shared" si="36"/>
        <v>501.39053332999998</v>
      </c>
      <c r="C34" s="51">
        <f>(B34/B$13)*100</f>
        <v>2.6242324645187045</v>
      </c>
      <c r="D34" s="114"/>
      <c r="E34" s="51">
        <f t="shared" si="38"/>
        <v>0</v>
      </c>
      <c r="F34" s="114"/>
      <c r="G34" s="51"/>
      <c r="H34" s="139"/>
      <c r="I34" s="53"/>
      <c r="J34" s="139"/>
      <c r="K34" s="53"/>
      <c r="L34" s="139"/>
      <c r="M34" s="53"/>
      <c r="N34" s="114"/>
      <c r="O34" s="51"/>
      <c r="P34" s="139"/>
      <c r="Q34" s="53"/>
      <c r="R34" s="139"/>
      <c r="S34" s="53"/>
      <c r="T34" s="139"/>
      <c r="U34" s="53"/>
      <c r="V34" s="139"/>
      <c r="W34" s="53"/>
      <c r="X34" s="114">
        <f>SUM(X31:X33)</f>
        <v>0</v>
      </c>
      <c r="Y34" s="51">
        <f t="shared" si="39"/>
        <v>0</v>
      </c>
      <c r="Z34" s="114"/>
      <c r="AA34" s="51">
        <f t="shared" si="40"/>
        <v>0</v>
      </c>
      <c r="AB34" s="114">
        <f>SUM(AB31:AB33)</f>
        <v>0</v>
      </c>
      <c r="AC34" s="51">
        <f t="shared" si="41"/>
        <v>0</v>
      </c>
      <c r="AD34" s="114"/>
      <c r="AE34" s="51"/>
      <c r="AF34" s="114"/>
      <c r="AG34" s="51"/>
      <c r="AH34" s="114"/>
      <c r="AI34" s="51"/>
      <c r="AJ34" s="114"/>
      <c r="AK34" s="51"/>
      <c r="AL34" s="114"/>
      <c r="AM34" s="51"/>
      <c r="AN34" s="114">
        <f>SUM(AN31:AN33)</f>
        <v>0</v>
      </c>
      <c r="AO34" s="51">
        <f t="shared" si="42"/>
        <v>0</v>
      </c>
      <c r="AP34" s="114"/>
      <c r="AQ34" s="51"/>
      <c r="AR34" s="114"/>
      <c r="AS34" s="51"/>
      <c r="AT34" s="114"/>
      <c r="AU34" s="51"/>
      <c r="AV34" s="114">
        <f>AV33</f>
        <v>458.21506683999996</v>
      </c>
      <c r="AW34" s="51">
        <f t="shared" si="43"/>
        <v>20.314044414136248</v>
      </c>
      <c r="AX34" s="114"/>
      <c r="AY34" s="51"/>
      <c r="AZ34" s="114">
        <v>43.175466490000005</v>
      </c>
      <c r="BA34" s="51">
        <f t="shared" si="44"/>
        <v>20.260405621914941</v>
      </c>
      <c r="BB34" s="114"/>
      <c r="BC34" s="51"/>
      <c r="BD34" s="114">
        <v>0</v>
      </c>
      <c r="BE34" s="51">
        <f t="shared" si="45"/>
        <v>0</v>
      </c>
      <c r="BF34" s="139"/>
      <c r="BG34" s="53"/>
      <c r="BH34" s="114"/>
      <c r="BI34" s="51"/>
      <c r="BJ34" s="114"/>
      <c r="BK34" s="51"/>
      <c r="BL34" s="114"/>
      <c r="BM34" s="51"/>
      <c r="BS34" s="15"/>
      <c r="BU34" s="15"/>
      <c r="BW34" s="15"/>
      <c r="BX34" s="50"/>
      <c r="BY34" s="50"/>
      <c r="BZ34" s="50"/>
      <c r="CB34" s="42"/>
      <c r="CD34" s="42"/>
      <c r="CF34" s="50"/>
      <c r="CH34" s="50"/>
      <c r="CJ34" s="42"/>
    </row>
    <row r="35" spans="1:88" ht="12.75" customHeight="1" thickBot="1">
      <c r="A35" s="37"/>
      <c r="B35" s="139"/>
      <c r="C35" s="53"/>
      <c r="D35" s="139"/>
      <c r="E35" s="53"/>
      <c r="F35" s="139"/>
      <c r="G35" s="53"/>
      <c r="H35" s="139"/>
      <c r="I35" s="53"/>
      <c r="J35" s="139"/>
      <c r="K35" s="53"/>
      <c r="L35" s="139"/>
      <c r="M35" s="53"/>
      <c r="N35" s="139"/>
      <c r="O35" s="53"/>
      <c r="P35" s="139"/>
      <c r="Q35" s="53"/>
      <c r="R35" s="139"/>
      <c r="S35" s="53"/>
      <c r="T35" s="139"/>
      <c r="U35" s="53"/>
      <c r="V35" s="139"/>
      <c r="W35" s="53"/>
      <c r="X35" s="139"/>
      <c r="Y35" s="53"/>
      <c r="Z35" s="139"/>
      <c r="AA35" s="53"/>
      <c r="AB35" s="139"/>
      <c r="AC35" s="53"/>
      <c r="AD35" s="139"/>
      <c r="AE35" s="53"/>
      <c r="AF35" s="139"/>
      <c r="AG35" s="53"/>
      <c r="AH35" s="139"/>
      <c r="AI35" s="53"/>
      <c r="AJ35" s="139"/>
      <c r="AK35" s="53"/>
      <c r="AL35" s="139"/>
      <c r="AM35" s="53"/>
      <c r="AN35" s="139"/>
      <c r="AO35" s="53"/>
      <c r="AP35" s="139"/>
      <c r="AQ35" s="53"/>
      <c r="AR35" s="139"/>
      <c r="AS35" s="53"/>
      <c r="AT35" s="139"/>
      <c r="AU35" s="53"/>
      <c r="AV35" s="139"/>
      <c r="AW35" s="53"/>
      <c r="AX35" s="139"/>
      <c r="AY35" s="53"/>
      <c r="AZ35" s="139"/>
      <c r="BA35" s="53"/>
      <c r="BB35" s="139"/>
      <c r="BC35" s="53"/>
      <c r="BD35" s="139"/>
      <c r="BE35" s="53"/>
      <c r="BF35" s="139"/>
      <c r="BG35" s="53"/>
      <c r="BH35" s="139"/>
      <c r="BI35" s="53"/>
      <c r="BJ35" s="139"/>
      <c r="BK35" s="53"/>
      <c r="BL35" s="139"/>
      <c r="BM35" s="53"/>
      <c r="BS35" s="15"/>
      <c r="BU35" s="15"/>
      <c r="BW35" s="15"/>
      <c r="BX35" s="50"/>
      <c r="BY35" s="50"/>
      <c r="BZ35" s="50"/>
      <c r="CB35" s="42"/>
      <c r="CD35" s="42"/>
      <c r="CF35" s="50"/>
      <c r="CH35" s="50"/>
      <c r="CJ35" s="42"/>
    </row>
    <row r="36" spans="1:88" ht="12.75" customHeight="1">
      <c r="A36" s="21" t="s">
        <v>152</v>
      </c>
      <c r="B36" s="133">
        <f>D36+F36+H36+J36+L36+P36+R36+T36+V36+X36+Z36+N36+AB36+AD36+AF36+AH36+AJ36+AL36+AN36+AP36+AR36+AT36+BB36+AV36+AX36+AZ36+BD36+BF36+BH36+BJ36+BL36</f>
        <v>77484</v>
      </c>
      <c r="C36" s="160"/>
      <c r="D36" s="133">
        <v>9656</v>
      </c>
      <c r="E36" s="160"/>
      <c r="F36" s="133"/>
      <c r="G36" s="160"/>
      <c r="H36" s="133"/>
      <c r="I36" s="160"/>
      <c r="J36" s="133"/>
      <c r="K36" s="160"/>
      <c r="L36" s="133"/>
      <c r="M36" s="160"/>
      <c r="N36" s="133"/>
      <c r="O36" s="160"/>
      <c r="P36" s="133"/>
      <c r="Q36" s="160"/>
      <c r="R36" s="133"/>
      <c r="S36" s="160"/>
      <c r="T36" s="133"/>
      <c r="U36" s="160"/>
      <c r="V36" s="133"/>
      <c r="W36" s="160"/>
      <c r="X36" s="133">
        <v>1</v>
      </c>
      <c r="Y36" s="160"/>
      <c r="Z36" s="133">
        <v>1</v>
      </c>
      <c r="AA36" s="160"/>
      <c r="AB36" s="133">
        <v>4081</v>
      </c>
      <c r="AC36" s="160"/>
      <c r="AD36" s="133"/>
      <c r="AE36" s="160"/>
      <c r="AF36" s="133"/>
      <c r="AG36" s="160"/>
      <c r="AH36" s="133"/>
      <c r="AI36" s="160"/>
      <c r="AJ36" s="133"/>
      <c r="AK36" s="160"/>
      <c r="AL36" s="133"/>
      <c r="AM36" s="160"/>
      <c r="AN36" s="133">
        <v>44456</v>
      </c>
      <c r="AO36" s="160"/>
      <c r="AP36" s="133"/>
      <c r="AQ36" s="160"/>
      <c r="AR36" s="133"/>
      <c r="AS36" s="160"/>
      <c r="AT36" s="133"/>
      <c r="AU36" s="160"/>
      <c r="AV36" s="133">
        <v>17361</v>
      </c>
      <c r="AW36" s="160"/>
      <c r="AX36" s="133"/>
      <c r="AY36" s="160"/>
      <c r="AZ36" s="133">
        <v>1918</v>
      </c>
      <c r="BA36" s="160"/>
      <c r="BB36" s="133"/>
      <c r="BC36" s="160"/>
      <c r="BD36" s="133">
        <v>10</v>
      </c>
      <c r="BE36" s="160"/>
      <c r="BF36" s="133"/>
      <c r="BG36" s="160"/>
      <c r="BH36" s="133"/>
      <c r="BI36" s="160"/>
      <c r="BJ36" s="133"/>
      <c r="BK36" s="160"/>
      <c r="BL36" s="133"/>
      <c r="BM36" s="160"/>
      <c r="BS36" s="15"/>
      <c r="BU36" s="115"/>
      <c r="BW36" s="115"/>
      <c r="BX36" s="50"/>
      <c r="BY36" s="50"/>
    </row>
    <row r="37" spans="1:88" ht="12.75" customHeight="1" thickBot="1">
      <c r="A37" s="22" t="s">
        <v>154</v>
      </c>
      <c r="B37" s="117">
        <f>B13/B36*1000000</f>
        <v>246582.24003356538</v>
      </c>
      <c r="C37" s="161"/>
      <c r="D37" s="117">
        <f>D13/D36*1000000</f>
        <v>23493.71008077879</v>
      </c>
      <c r="E37" s="161"/>
      <c r="F37" s="117"/>
      <c r="G37" s="161"/>
      <c r="H37" s="117"/>
      <c r="I37" s="161"/>
      <c r="J37" s="117"/>
      <c r="K37" s="161"/>
      <c r="L37" s="117"/>
      <c r="M37" s="161"/>
      <c r="N37" s="117"/>
      <c r="O37" s="161"/>
      <c r="P37" s="117"/>
      <c r="Q37" s="161"/>
      <c r="R37" s="117"/>
      <c r="S37" s="161"/>
      <c r="T37" s="117"/>
      <c r="U37" s="161"/>
      <c r="V37" s="117"/>
      <c r="W37" s="161"/>
      <c r="X37" s="117">
        <f>X13/X36*1000000</f>
        <v>577000000</v>
      </c>
      <c r="Y37" s="161"/>
      <c r="Z37" s="117">
        <f>Z13/Z36*1000000</f>
        <v>508000000</v>
      </c>
      <c r="AA37" s="161"/>
      <c r="AB37" s="117">
        <f>AB13/AB36*1000000</f>
        <v>144621.41631952956</v>
      </c>
      <c r="AC37" s="161"/>
      <c r="AD37" s="117"/>
      <c r="AE37" s="161"/>
      <c r="AF37" s="117"/>
      <c r="AG37" s="161"/>
      <c r="AH37" s="117"/>
      <c r="AI37" s="161"/>
      <c r="AJ37" s="117"/>
      <c r="AK37" s="161"/>
      <c r="AL37" s="117"/>
      <c r="AM37" s="161"/>
      <c r="AN37" s="117">
        <f>AN13/AN36*1000000</f>
        <v>47878.35162857658</v>
      </c>
      <c r="AO37" s="161"/>
      <c r="AP37" s="117"/>
      <c r="AQ37" s="161"/>
      <c r="AR37" s="117"/>
      <c r="AS37" s="161"/>
      <c r="AT37" s="117"/>
      <c r="AU37" s="161"/>
      <c r="AV37" s="117">
        <f>AV13/AV36*1000000</f>
        <v>129926.6469512125</v>
      </c>
      <c r="AW37" s="161"/>
      <c r="AX37" s="117"/>
      <c r="AY37" s="161"/>
      <c r="AZ37" s="117">
        <f>AZ13/AZ36*1000000</f>
        <v>111106.71309176224</v>
      </c>
      <c r="BA37" s="161"/>
      <c r="BB37" s="117"/>
      <c r="BC37" s="161"/>
      <c r="BD37" s="117">
        <f>BD13/BD36*1000000</f>
        <v>4193799.1720000003</v>
      </c>
      <c r="BE37" s="161"/>
      <c r="BF37" s="117"/>
      <c r="BG37" s="161"/>
      <c r="BH37" s="117"/>
      <c r="BI37" s="161"/>
      <c r="BJ37" s="117"/>
      <c r="BK37" s="161"/>
      <c r="BL37" s="117"/>
      <c r="BM37" s="161"/>
      <c r="BS37" s="115"/>
      <c r="BU37" s="115"/>
      <c r="BW37" s="115"/>
      <c r="BX37" s="50"/>
      <c r="BY37" s="50"/>
    </row>
    <row r="38" spans="1:88" ht="12.75" customHeight="1">
      <c r="Y38" s="14"/>
      <c r="AA38" s="14"/>
      <c r="AF38" s="21"/>
      <c r="AG38" s="53"/>
      <c r="AH38" s="21"/>
      <c r="AI38" s="53"/>
      <c r="AJ38" s="21"/>
      <c r="AK38" s="53"/>
      <c r="AL38" s="21"/>
      <c r="AM38" s="53"/>
      <c r="AP38" s="21"/>
      <c r="AQ38" s="53"/>
      <c r="AR38" s="21"/>
      <c r="AS38" s="53"/>
      <c r="AT38" s="42"/>
      <c r="AX38" s="21"/>
      <c r="AY38" s="53"/>
      <c r="BA38" s="14"/>
      <c r="BB38" s="42"/>
      <c r="BE38" s="14"/>
      <c r="BH38" s="21"/>
      <c r="BI38" s="53"/>
      <c r="BJ38" s="21"/>
      <c r="BK38" s="53"/>
      <c r="BL38" s="21"/>
      <c r="BM38" s="53"/>
      <c r="BR38" s="50"/>
      <c r="BS38" s="115"/>
      <c r="BT38" s="50"/>
      <c r="BU38" s="115"/>
      <c r="BV38" s="50"/>
      <c r="BW38" s="115"/>
      <c r="BX38" s="50"/>
      <c r="BY38" s="50"/>
      <c r="BZ38" s="50"/>
      <c r="CA38" s="50"/>
      <c r="CB38" s="50"/>
      <c r="CC38" s="50"/>
      <c r="CD38" s="50"/>
      <c r="CE38" s="50"/>
      <c r="CF38" s="50"/>
      <c r="CG38" s="50"/>
      <c r="CH38" s="50"/>
      <c r="CI38" s="50"/>
      <c r="CJ38" s="50"/>
    </row>
    <row r="39" spans="1:88" ht="12.75" customHeight="1">
      <c r="C39" s="14" t="s">
        <v>13</v>
      </c>
      <c r="Y39" s="14"/>
      <c r="AA39" s="14"/>
      <c r="AF39" s="105"/>
      <c r="AG39" s="115"/>
      <c r="AH39" s="105"/>
      <c r="AI39" s="115"/>
      <c r="AJ39" s="105"/>
      <c r="AK39" s="115"/>
      <c r="AL39" s="105"/>
      <c r="AM39" s="115"/>
      <c r="AP39" s="105"/>
      <c r="AQ39" s="115"/>
      <c r="AR39" s="105"/>
      <c r="AS39" s="115"/>
      <c r="AT39" s="50"/>
      <c r="AX39" s="105"/>
      <c r="AY39" s="115"/>
      <c r="BA39" s="14"/>
      <c r="BB39" s="50"/>
      <c r="BE39" s="14"/>
      <c r="BH39" s="105"/>
      <c r="BI39" s="115"/>
      <c r="BJ39" s="105"/>
      <c r="BK39" s="115"/>
      <c r="BL39" s="105"/>
      <c r="BM39" s="115"/>
      <c r="BR39" s="50"/>
      <c r="BS39" s="115"/>
      <c r="BT39" s="50"/>
      <c r="BU39" s="115"/>
      <c r="BV39" s="50"/>
      <c r="BW39" s="115"/>
      <c r="BX39" s="50"/>
      <c r="BY39" s="50"/>
      <c r="BZ39" s="50"/>
      <c r="CA39" s="50"/>
      <c r="CB39" s="50"/>
      <c r="CC39" s="50"/>
      <c r="CD39" s="50"/>
      <c r="CE39" s="50"/>
      <c r="CF39" s="50"/>
      <c r="CG39" s="50"/>
      <c r="CH39" s="50"/>
      <c r="CI39" s="50"/>
      <c r="CJ39" s="50"/>
    </row>
    <row r="40" spans="1:88" ht="12.75" customHeight="1">
      <c r="A40" s="14" t="s">
        <v>516</v>
      </c>
      <c r="F40" s="15"/>
      <c r="Y40" s="14"/>
      <c r="AA40" s="14"/>
      <c r="AF40" s="105"/>
      <c r="AG40" s="115"/>
      <c r="AH40" s="105"/>
      <c r="AI40" s="115"/>
      <c r="AJ40" s="105"/>
      <c r="AK40" s="115"/>
      <c r="AL40" s="105"/>
      <c r="AM40" s="115"/>
      <c r="AP40" s="105"/>
      <c r="AQ40" s="115"/>
      <c r="AR40" s="105"/>
      <c r="AS40" s="115"/>
      <c r="AT40" s="50"/>
      <c r="AX40" s="105"/>
      <c r="AY40" s="115"/>
      <c r="BA40" s="14"/>
      <c r="BB40" s="50"/>
      <c r="BE40" s="14"/>
      <c r="BH40" s="105"/>
      <c r="BI40" s="115"/>
      <c r="BJ40" s="105"/>
      <c r="BK40" s="115"/>
      <c r="BL40" s="105"/>
      <c r="BM40" s="115"/>
      <c r="BR40" s="105"/>
      <c r="BS40" s="115"/>
      <c r="BU40" s="115"/>
      <c r="BW40" s="115"/>
    </row>
    <row r="41" spans="1:88" ht="12.75" customHeight="1">
      <c r="F41" s="15"/>
      <c r="Y41" s="14"/>
      <c r="AA41" s="14"/>
      <c r="AF41" s="105"/>
      <c r="AG41" s="115"/>
      <c r="AH41" s="105"/>
      <c r="AI41" s="115"/>
      <c r="AJ41" s="105"/>
      <c r="AK41" s="115"/>
      <c r="AL41" s="105"/>
      <c r="AM41" s="115"/>
      <c r="AP41" s="105"/>
      <c r="AQ41" s="115"/>
      <c r="AR41" s="105"/>
      <c r="AS41" s="115"/>
      <c r="AT41" s="50"/>
      <c r="AX41" s="105"/>
      <c r="AY41" s="115"/>
      <c r="BA41" s="14"/>
      <c r="BB41" s="50"/>
      <c r="BE41" s="14"/>
      <c r="BH41" s="105"/>
      <c r="BI41" s="115"/>
      <c r="BJ41" s="105"/>
      <c r="BK41" s="115"/>
      <c r="BL41" s="105"/>
      <c r="BM41" s="115"/>
      <c r="BR41" s="105"/>
      <c r="BS41" s="115"/>
      <c r="BU41" s="115"/>
      <c r="BW41" s="115"/>
    </row>
    <row r="42" spans="1:88" ht="12.75" customHeight="1">
      <c r="D42" s="105"/>
      <c r="AB42" s="105"/>
      <c r="AC42" s="115"/>
      <c r="AF42" s="105"/>
      <c r="AG42" s="115"/>
      <c r="AH42" s="105"/>
      <c r="AI42" s="115"/>
      <c r="AJ42" s="105"/>
      <c r="AK42" s="115"/>
      <c r="AL42" s="105"/>
      <c r="AM42" s="115"/>
      <c r="AN42" s="105"/>
      <c r="AO42" s="115"/>
      <c r="AP42" s="105"/>
      <c r="AQ42" s="115"/>
      <c r="AR42" s="105"/>
      <c r="AS42" s="115"/>
      <c r="AV42" s="105"/>
      <c r="AW42" s="115"/>
      <c r="AX42" s="105"/>
      <c r="AY42" s="115"/>
      <c r="BH42" s="105"/>
      <c r="BI42" s="115"/>
      <c r="BJ42" s="105"/>
      <c r="BK42" s="115"/>
      <c r="BL42" s="105"/>
      <c r="BM42" s="115"/>
      <c r="BR42" s="105"/>
      <c r="BS42" s="115"/>
      <c r="BU42" s="115"/>
      <c r="BW42" s="115"/>
    </row>
  </sheetData>
  <phoneticPr fontId="0" type="noConversion"/>
  <pageMargins left="0.39370078740157483" right="0.39370078740157483" top="0.59055118110236227" bottom="0.39370078740157483" header="0.39370078740157483" footer="0.39370078740157483"/>
  <pageSetup paperSize="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pageSetUpPr fitToPage="1"/>
  </sheetPr>
  <dimension ref="A1:T59"/>
  <sheetViews>
    <sheetView workbookViewId="0" xr3:uid="{87752282-9950-53E0-ACC6-858909551C9B}">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48.85546875" style="10" bestFit="1" customWidth="1"/>
    <col min="2" max="2" width="12.7109375" style="10" customWidth="1"/>
    <col min="3" max="3" width="4.7109375" style="10" customWidth="1"/>
    <col min="4" max="4" width="12.7109375" style="10" customWidth="1"/>
    <col min="5" max="5" width="4.85546875" style="10" customWidth="1"/>
    <col min="6" max="6" width="12.85546875" style="10" customWidth="1"/>
    <col min="7" max="7" width="4.7109375" style="10" customWidth="1"/>
    <col min="8" max="8" width="12.7109375" style="10" customWidth="1"/>
    <col min="9" max="9" width="4.85546875" style="10" customWidth="1"/>
    <col min="10" max="10" width="11.5703125" style="10" customWidth="1"/>
    <col min="11" max="11" width="5.7109375" style="10" customWidth="1"/>
    <col min="12" max="16384" width="9.140625" style="10"/>
  </cols>
  <sheetData>
    <row r="1" spans="1:20" ht="12.75" customHeight="1">
      <c r="A1" s="14"/>
      <c r="B1" s="14"/>
      <c r="C1" s="14"/>
      <c r="E1" s="14"/>
    </row>
    <row r="2" spans="1:20" ht="12.75" customHeight="1">
      <c r="A2" s="14"/>
      <c r="B2" s="14"/>
      <c r="C2" s="14"/>
      <c r="D2" s="14"/>
      <c r="E2" s="14"/>
    </row>
    <row r="3" spans="1:20" s="109" customFormat="1" ht="12.75" customHeight="1">
      <c r="A3" s="179" t="s">
        <v>1050</v>
      </c>
      <c r="B3" s="16" t="s">
        <v>80</v>
      </c>
      <c r="C3" s="16"/>
      <c r="D3" s="16" t="s">
        <v>568</v>
      </c>
      <c r="E3" s="191"/>
      <c r="F3" s="16" t="s">
        <v>446</v>
      </c>
      <c r="G3" s="191"/>
      <c r="N3" s="196"/>
      <c r="T3" s="196"/>
    </row>
    <row r="4" spans="1:20" s="109" customFormat="1" ht="12.75" customHeight="1">
      <c r="A4" s="287" t="s">
        <v>176</v>
      </c>
      <c r="B4" s="182"/>
      <c r="C4" s="182"/>
      <c r="D4" s="182" t="s">
        <v>1073</v>
      </c>
      <c r="E4" s="194"/>
      <c r="F4" s="182" t="s">
        <v>1074</v>
      </c>
      <c r="G4" s="194"/>
      <c r="N4" s="196"/>
      <c r="T4" s="196"/>
    </row>
    <row r="5" spans="1:20" ht="12.75" customHeight="1">
      <c r="A5" s="18"/>
      <c r="B5" s="18" t="s">
        <v>84</v>
      </c>
      <c r="C5" s="18" t="s">
        <v>16</v>
      </c>
      <c r="D5" s="18" t="s">
        <v>84</v>
      </c>
      <c r="E5" s="49" t="s">
        <v>16</v>
      </c>
      <c r="F5" s="18" t="s">
        <v>84</v>
      </c>
      <c r="G5" s="49" t="s">
        <v>16</v>
      </c>
    </row>
    <row r="6" spans="1:20" ht="12.75" customHeight="1">
      <c r="A6" s="2" t="s">
        <v>86</v>
      </c>
      <c r="B6" s="14"/>
      <c r="C6" s="14"/>
      <c r="D6" s="14"/>
      <c r="E6" s="15"/>
      <c r="F6" s="14"/>
      <c r="G6" s="15"/>
    </row>
    <row r="7" spans="1:20" ht="12.75" customHeight="1">
      <c r="A7" s="2" t="s">
        <v>180</v>
      </c>
      <c r="B7" s="14">
        <f>D7+F7</f>
        <v>477.5</v>
      </c>
      <c r="C7" s="15">
        <f t="shared" ref="C7:C12" si="0">B7/B$13*100</f>
        <v>95.404595404595398</v>
      </c>
      <c r="D7" s="14">
        <v>128.1</v>
      </c>
      <c r="E7" s="15">
        <f t="shared" ref="E7:G12" si="1">D7/D$13*100</f>
        <v>93.231441048034924</v>
      </c>
      <c r="F7" s="1548">
        <v>349.4</v>
      </c>
      <c r="G7" s="15">
        <f t="shared" si="1"/>
        <v>96.226934728724871</v>
      </c>
    </row>
    <row r="8" spans="1:20" ht="12.75" customHeight="1">
      <c r="A8" s="30" t="s">
        <v>181</v>
      </c>
      <c r="B8" s="14">
        <f t="shared" ref="B8:B13" si="2">D8+F8</f>
        <v>16.399999999999999</v>
      </c>
      <c r="C8" s="15">
        <f t="shared" si="0"/>
        <v>3.2767232767232763</v>
      </c>
      <c r="D8" s="14">
        <v>7.9</v>
      </c>
      <c r="E8" s="15">
        <f t="shared" si="1"/>
        <v>5.7496360989810773</v>
      </c>
      <c r="F8" s="1548">
        <v>8.5</v>
      </c>
      <c r="G8" s="15">
        <f t="shared" si="1"/>
        <v>2.3409529055356653</v>
      </c>
    </row>
    <row r="9" spans="1:20" ht="12.75" customHeight="1">
      <c r="A9" s="1249" t="s">
        <v>182</v>
      </c>
      <c r="B9" s="14">
        <f t="shared" si="2"/>
        <v>0</v>
      </c>
      <c r="C9" s="15">
        <f t="shared" si="0"/>
        <v>0</v>
      </c>
      <c r="D9" s="14"/>
      <c r="E9" s="15">
        <f t="shared" si="1"/>
        <v>0</v>
      </c>
      <c r="F9" s="1548">
        <v>0</v>
      </c>
      <c r="G9" s="15">
        <f t="shared" si="1"/>
        <v>0</v>
      </c>
    </row>
    <row r="10" spans="1:20" ht="12.75" customHeight="1">
      <c r="A10" s="1249" t="s">
        <v>183</v>
      </c>
      <c r="B10" s="14">
        <f t="shared" si="2"/>
        <v>0</v>
      </c>
      <c r="C10" s="15">
        <f t="shared" si="0"/>
        <v>0</v>
      </c>
      <c r="D10" s="14"/>
      <c r="E10" s="15">
        <f t="shared" si="1"/>
        <v>0</v>
      </c>
      <c r="F10" s="1548">
        <v>0</v>
      </c>
      <c r="G10" s="15">
        <f t="shared" si="1"/>
        <v>0</v>
      </c>
    </row>
    <row r="11" spans="1:20" ht="12.75" customHeight="1">
      <c r="A11" s="31" t="s">
        <v>286</v>
      </c>
      <c r="B11" s="14">
        <f t="shared" si="2"/>
        <v>6.6</v>
      </c>
      <c r="C11" s="15">
        <f t="shared" si="0"/>
        <v>1.3186813186813187</v>
      </c>
      <c r="D11" s="14">
        <v>1.4</v>
      </c>
      <c r="E11" s="15">
        <f t="shared" si="1"/>
        <v>1.0189228529839882</v>
      </c>
      <c r="F11" s="1548">
        <v>5.2</v>
      </c>
      <c r="G11" s="15">
        <f t="shared" si="1"/>
        <v>1.4321123657394659</v>
      </c>
    </row>
    <row r="12" spans="1:20" ht="12.75" customHeight="1" thickBot="1">
      <c r="A12" s="1249" t="s">
        <v>183</v>
      </c>
      <c r="B12" s="14">
        <f t="shared" si="2"/>
        <v>0</v>
      </c>
      <c r="C12" s="15">
        <f t="shared" si="0"/>
        <v>0</v>
      </c>
      <c r="D12" s="14"/>
      <c r="E12" s="15">
        <f t="shared" si="1"/>
        <v>0</v>
      </c>
      <c r="F12" s="1548">
        <v>0</v>
      </c>
      <c r="G12" s="15">
        <f t="shared" si="1"/>
        <v>0</v>
      </c>
    </row>
    <row r="13" spans="1:20" ht="12.75" customHeight="1" thickBot="1">
      <c r="A13" s="41" t="s">
        <v>3</v>
      </c>
      <c r="B13" s="5">
        <f t="shared" si="2"/>
        <v>500.5</v>
      </c>
      <c r="C13" s="51">
        <f>SUM(C7:C12)</f>
        <v>99.999999999999986</v>
      </c>
      <c r="D13" s="5">
        <f>SUM(D7:D12)</f>
        <v>137.4</v>
      </c>
      <c r="E13" s="51">
        <f>SUM(E7:E12)</f>
        <v>99.999999999999986</v>
      </c>
      <c r="F13" s="5">
        <f>SUM(F7:F12)</f>
        <v>363.09999999999997</v>
      </c>
      <c r="G13" s="51">
        <f>SUM(G7:G12)</f>
        <v>100</v>
      </c>
    </row>
    <row r="14" spans="1:20" ht="12.75" customHeight="1">
      <c r="A14" s="37" t="s">
        <v>98</v>
      </c>
      <c r="B14" s="105"/>
      <c r="C14" s="15"/>
      <c r="D14" s="105"/>
      <c r="E14" s="15"/>
      <c r="F14" s="105"/>
      <c r="G14" s="15"/>
    </row>
    <row r="15" spans="1:20" ht="12.75" customHeight="1">
      <c r="A15" s="42" t="s">
        <v>99</v>
      </c>
      <c r="B15" s="105">
        <f t="shared" ref="B15:B34" si="3">D15+F15</f>
        <v>0</v>
      </c>
      <c r="C15" s="115">
        <f t="shared" ref="C15:C34" si="4">B15/B$13*100</f>
        <v>0</v>
      </c>
      <c r="D15" s="105"/>
      <c r="E15" s="115">
        <f t="shared" ref="E15:G30" si="5">D15/D$13*100</f>
        <v>0</v>
      </c>
      <c r="F15" s="105">
        <v>0</v>
      </c>
      <c r="G15" s="115">
        <f t="shared" si="5"/>
        <v>0</v>
      </c>
    </row>
    <row r="16" spans="1:20" ht="12.75" customHeight="1">
      <c r="A16" s="42" t="s">
        <v>100</v>
      </c>
      <c r="B16" s="105">
        <f t="shared" si="3"/>
        <v>0</v>
      </c>
      <c r="C16" s="115">
        <f t="shared" si="4"/>
        <v>0</v>
      </c>
      <c r="D16" s="105"/>
      <c r="E16" s="115">
        <f t="shared" si="5"/>
        <v>0</v>
      </c>
      <c r="F16" s="105">
        <v>0</v>
      </c>
      <c r="G16" s="115">
        <f t="shared" si="5"/>
        <v>0</v>
      </c>
    </row>
    <row r="17" spans="1:20" ht="12.75" customHeight="1">
      <c r="A17" s="42" t="s">
        <v>103</v>
      </c>
      <c r="B17" s="105">
        <f t="shared" si="3"/>
        <v>0</v>
      </c>
      <c r="C17" s="115">
        <f t="shared" si="4"/>
        <v>0</v>
      </c>
      <c r="D17" s="105"/>
      <c r="E17" s="115">
        <f t="shared" si="5"/>
        <v>0</v>
      </c>
      <c r="F17" s="105">
        <v>0</v>
      </c>
      <c r="G17" s="115">
        <f t="shared" si="5"/>
        <v>0</v>
      </c>
    </row>
    <row r="18" spans="1:20" ht="12.75" customHeight="1">
      <c r="A18" s="42" t="s">
        <v>105</v>
      </c>
      <c r="B18" s="105">
        <f t="shared" si="3"/>
        <v>0</v>
      </c>
      <c r="C18" s="115">
        <f t="shared" si="4"/>
        <v>0</v>
      </c>
      <c r="D18" s="105"/>
      <c r="E18" s="115">
        <f t="shared" si="5"/>
        <v>0</v>
      </c>
      <c r="F18" s="105">
        <v>0</v>
      </c>
      <c r="G18" s="115">
        <f t="shared" si="5"/>
        <v>0</v>
      </c>
    </row>
    <row r="19" spans="1:20" ht="12.75" customHeight="1">
      <c r="A19" s="42" t="s">
        <v>107</v>
      </c>
      <c r="B19" s="105">
        <f t="shared" si="3"/>
        <v>0</v>
      </c>
      <c r="C19" s="115">
        <f t="shared" si="4"/>
        <v>0</v>
      </c>
      <c r="D19" s="105"/>
      <c r="E19" s="115">
        <f t="shared" si="5"/>
        <v>0</v>
      </c>
      <c r="F19" s="105">
        <v>0</v>
      </c>
      <c r="G19" s="115">
        <f t="shared" si="5"/>
        <v>0</v>
      </c>
    </row>
    <row r="20" spans="1:20" ht="12.75" customHeight="1">
      <c r="A20" s="42" t="s">
        <v>109</v>
      </c>
      <c r="B20" s="105">
        <f t="shared" si="3"/>
        <v>0</v>
      </c>
      <c r="C20" s="115">
        <f t="shared" si="4"/>
        <v>0</v>
      </c>
      <c r="D20" s="105"/>
      <c r="E20" s="115">
        <f t="shared" si="5"/>
        <v>0</v>
      </c>
      <c r="F20" s="105">
        <v>0</v>
      </c>
      <c r="G20" s="115">
        <f t="shared" si="5"/>
        <v>0</v>
      </c>
    </row>
    <row r="21" spans="1:20" ht="12.75" customHeight="1">
      <c r="A21" s="42" t="s">
        <v>111</v>
      </c>
      <c r="B21" s="105">
        <f t="shared" si="3"/>
        <v>0</v>
      </c>
      <c r="C21" s="115">
        <f t="shared" si="4"/>
        <v>0</v>
      </c>
      <c r="D21" s="105"/>
      <c r="E21" s="115">
        <f t="shared" si="5"/>
        <v>0</v>
      </c>
      <c r="F21" s="105">
        <v>0</v>
      </c>
      <c r="G21" s="115">
        <f t="shared" si="5"/>
        <v>0</v>
      </c>
      <c r="T21" s="123"/>
    </row>
    <row r="22" spans="1:20" ht="12.75" customHeight="1">
      <c r="A22" s="42" t="s">
        <v>113</v>
      </c>
      <c r="B22" s="105">
        <f t="shared" si="3"/>
        <v>0</v>
      </c>
      <c r="C22" s="115">
        <f t="shared" si="4"/>
        <v>0</v>
      </c>
      <c r="D22" s="105"/>
      <c r="E22" s="115">
        <f t="shared" si="5"/>
        <v>0</v>
      </c>
      <c r="F22" s="105">
        <v>0</v>
      </c>
      <c r="G22" s="115">
        <f t="shared" si="5"/>
        <v>0</v>
      </c>
      <c r="T22" s="123"/>
    </row>
    <row r="23" spans="1:20" ht="12.75" customHeight="1">
      <c r="A23" s="42" t="s">
        <v>115</v>
      </c>
      <c r="B23" s="105">
        <f t="shared" si="3"/>
        <v>0</v>
      </c>
      <c r="C23" s="115">
        <f t="shared" si="4"/>
        <v>0</v>
      </c>
      <c r="D23" s="105"/>
      <c r="E23" s="115">
        <f t="shared" si="5"/>
        <v>0</v>
      </c>
      <c r="F23" s="105">
        <v>0</v>
      </c>
      <c r="G23" s="115">
        <f t="shared" si="5"/>
        <v>0</v>
      </c>
    </row>
    <row r="24" spans="1:20" ht="12.75" customHeight="1">
      <c r="A24" s="42" t="s">
        <v>117</v>
      </c>
      <c r="B24" s="105">
        <f t="shared" si="3"/>
        <v>0</v>
      </c>
      <c r="C24" s="115">
        <f t="shared" si="4"/>
        <v>0</v>
      </c>
      <c r="D24" s="105"/>
      <c r="E24" s="115">
        <f t="shared" si="5"/>
        <v>0</v>
      </c>
      <c r="F24" s="105">
        <v>0</v>
      </c>
      <c r="G24" s="115">
        <f t="shared" si="5"/>
        <v>0</v>
      </c>
    </row>
    <row r="25" spans="1:20" ht="12.75" customHeight="1">
      <c r="A25" s="42" t="s">
        <v>119</v>
      </c>
      <c r="B25" s="105">
        <f t="shared" si="3"/>
        <v>0</v>
      </c>
      <c r="C25" s="115">
        <f t="shared" si="4"/>
        <v>0</v>
      </c>
      <c r="D25" s="105"/>
      <c r="E25" s="115">
        <f t="shared" si="5"/>
        <v>0</v>
      </c>
      <c r="F25" s="105">
        <v>0</v>
      </c>
      <c r="G25" s="115">
        <f t="shared" si="5"/>
        <v>0</v>
      </c>
    </row>
    <row r="26" spans="1:20" ht="12.75" customHeight="1">
      <c r="A26" s="42" t="s">
        <v>121</v>
      </c>
      <c r="B26" s="105">
        <f t="shared" si="3"/>
        <v>0</v>
      </c>
      <c r="C26" s="115">
        <f t="shared" si="4"/>
        <v>0</v>
      </c>
      <c r="D26" s="105"/>
      <c r="E26" s="115">
        <f t="shared" si="5"/>
        <v>0</v>
      </c>
      <c r="F26" s="105">
        <v>0</v>
      </c>
      <c r="G26" s="115">
        <f t="shared" si="5"/>
        <v>0</v>
      </c>
    </row>
    <row r="27" spans="1:20" ht="12.75" customHeight="1" thickBot="1">
      <c r="A27" s="42" t="s">
        <v>123</v>
      </c>
      <c r="B27" s="105">
        <f t="shared" si="3"/>
        <v>0</v>
      </c>
      <c r="C27" s="115">
        <f t="shared" si="4"/>
        <v>0</v>
      </c>
      <c r="D27" s="105"/>
      <c r="E27" s="115">
        <f t="shared" si="5"/>
        <v>0</v>
      </c>
      <c r="F27" s="105">
        <v>0</v>
      </c>
      <c r="G27" s="115">
        <f t="shared" si="5"/>
        <v>0</v>
      </c>
    </row>
    <row r="28" spans="1:20" ht="12.75" customHeight="1" thickBot="1">
      <c r="A28" s="41" t="s">
        <v>126</v>
      </c>
      <c r="B28" s="5">
        <f t="shared" si="3"/>
        <v>0</v>
      </c>
      <c r="C28" s="51">
        <f t="shared" si="4"/>
        <v>0</v>
      </c>
      <c r="D28" s="5">
        <f>SUM(D15:D27)</f>
        <v>0</v>
      </c>
      <c r="E28" s="51">
        <f t="shared" si="5"/>
        <v>0</v>
      </c>
      <c r="F28" s="5">
        <v>0</v>
      </c>
      <c r="G28" s="51">
        <f t="shared" si="5"/>
        <v>0</v>
      </c>
    </row>
    <row r="29" spans="1:20" ht="12.75" customHeight="1" thickBot="1">
      <c r="A29" s="41" t="s">
        <v>128</v>
      </c>
      <c r="B29" s="114">
        <f t="shared" si="3"/>
        <v>477.5</v>
      </c>
      <c r="C29" s="51">
        <f t="shared" si="4"/>
        <v>95.404595404595398</v>
      </c>
      <c r="D29" s="114">
        <v>128.1</v>
      </c>
      <c r="E29" s="51">
        <f t="shared" si="5"/>
        <v>93.231441048034924</v>
      </c>
      <c r="F29" s="114">
        <v>349.4</v>
      </c>
      <c r="G29" s="51">
        <f t="shared" si="5"/>
        <v>96.226934728724871</v>
      </c>
    </row>
    <row r="30" spans="1:20" ht="12.75" customHeight="1" thickBot="1">
      <c r="A30" s="41" t="s">
        <v>131</v>
      </c>
      <c r="B30" s="114">
        <f t="shared" si="3"/>
        <v>477.5</v>
      </c>
      <c r="C30" s="51">
        <f t="shared" si="4"/>
        <v>95.404595404595398</v>
      </c>
      <c r="D30" s="114">
        <f>D29+D28</f>
        <v>128.1</v>
      </c>
      <c r="E30" s="51">
        <f t="shared" si="5"/>
        <v>93.231441048034924</v>
      </c>
      <c r="F30" s="114">
        <v>349.4</v>
      </c>
      <c r="G30" s="51">
        <f t="shared" si="5"/>
        <v>96.226934728724871</v>
      </c>
    </row>
    <row r="31" spans="1:20" ht="12.75" customHeight="1">
      <c r="A31" s="14" t="s">
        <v>160</v>
      </c>
      <c r="B31" s="105">
        <f t="shared" si="3"/>
        <v>0</v>
      </c>
      <c r="C31" s="115">
        <f t="shared" si="4"/>
        <v>0</v>
      </c>
      <c r="D31" s="105"/>
      <c r="E31" s="15">
        <f>(D31/D$13)*100</f>
        <v>0</v>
      </c>
      <c r="F31" s="105">
        <v>0</v>
      </c>
      <c r="G31" s="15">
        <f>(F31/F$13)*100</f>
        <v>0</v>
      </c>
    </row>
    <row r="32" spans="1:20" ht="12.75" customHeight="1">
      <c r="A32" s="14" t="s">
        <v>259</v>
      </c>
      <c r="B32" s="105">
        <f t="shared" si="3"/>
        <v>0</v>
      </c>
      <c r="C32" s="115">
        <f t="shared" si="4"/>
        <v>0</v>
      </c>
      <c r="D32" s="105"/>
      <c r="E32" s="15">
        <f>(D32/D$13)*100</f>
        <v>0</v>
      </c>
      <c r="F32" s="105">
        <v>0</v>
      </c>
      <c r="G32" s="15">
        <f>(F32/F$13)*100</f>
        <v>0</v>
      </c>
    </row>
    <row r="33" spans="1:10" ht="12.75" customHeight="1" thickBot="1">
      <c r="A33" s="14" t="s">
        <v>261</v>
      </c>
      <c r="B33" s="105">
        <f t="shared" si="3"/>
        <v>0</v>
      </c>
      <c r="C33" s="115">
        <f t="shared" si="4"/>
        <v>0</v>
      </c>
      <c r="D33" s="105"/>
      <c r="E33" s="15">
        <f>(D33/D$13)*100</f>
        <v>0</v>
      </c>
      <c r="F33" s="105">
        <v>0</v>
      </c>
      <c r="G33" s="15">
        <f>(F33/F$13)*100</f>
        <v>0</v>
      </c>
    </row>
    <row r="34" spans="1:10" ht="12.75" customHeight="1" thickBot="1">
      <c r="A34" s="41" t="s">
        <v>164</v>
      </c>
      <c r="B34" s="114">
        <f t="shared" si="3"/>
        <v>0</v>
      </c>
      <c r="C34" s="116">
        <f t="shared" si="4"/>
        <v>0</v>
      </c>
      <c r="D34" s="114">
        <v>0</v>
      </c>
      <c r="E34" s="51">
        <f>(D34/D$13)*100</f>
        <v>0</v>
      </c>
      <c r="F34" s="114">
        <v>0</v>
      </c>
      <c r="G34" s="51">
        <f>(F34/F$13)*100</f>
        <v>0</v>
      </c>
    </row>
    <row r="35" spans="1:10" ht="12.75" customHeight="1" thickBot="1">
      <c r="A35" s="37"/>
      <c r="B35" s="139"/>
      <c r="C35" s="53"/>
      <c r="D35" s="139"/>
      <c r="E35" s="53"/>
      <c r="F35" s="139"/>
      <c r="G35" s="53"/>
    </row>
    <row r="36" spans="1:10" ht="12.75" customHeight="1">
      <c r="A36" s="21" t="s">
        <v>152</v>
      </c>
      <c r="B36" s="133">
        <f>D36+F36</f>
        <v>1120</v>
      </c>
      <c r="C36" s="19"/>
      <c r="D36" s="133">
        <v>323</v>
      </c>
      <c r="E36" s="160"/>
      <c r="F36" s="133">
        <v>797</v>
      </c>
      <c r="G36" s="160"/>
    </row>
    <row r="37" spans="1:10" ht="12.75" customHeight="1" thickBot="1">
      <c r="A37" s="22" t="s">
        <v>154</v>
      </c>
      <c r="B37" s="117">
        <f>B13/B36*1000000</f>
        <v>446875</v>
      </c>
      <c r="C37" s="20"/>
      <c r="D37" s="117">
        <f>D13/D36*1000000</f>
        <v>425386.99690402474</v>
      </c>
      <c r="E37" s="161"/>
      <c r="F37" s="117">
        <f>F13/F36*1000000</f>
        <v>455583.4378920953</v>
      </c>
      <c r="G37" s="161"/>
    </row>
    <row r="38" spans="1:10" ht="12.75" customHeight="1">
      <c r="B38" s="14"/>
      <c r="D38" s="14"/>
      <c r="E38" s="15"/>
      <c r="F38" s="14"/>
      <c r="G38" s="15"/>
    </row>
    <row r="39" spans="1:10" ht="12.75" customHeight="1">
      <c r="B39" s="14"/>
      <c r="D39" s="14"/>
      <c r="E39" s="15"/>
      <c r="F39" s="14"/>
      <c r="G39" s="15"/>
    </row>
    <row r="40" spans="1:10" ht="12.75" customHeight="1">
      <c r="A40" s="14" t="s">
        <v>516</v>
      </c>
      <c r="B40" s="42"/>
      <c r="C40" s="14"/>
      <c r="D40" s="105"/>
      <c r="F40" s="105">
        <v>272.8</v>
      </c>
      <c r="J40" s="42"/>
    </row>
    <row r="41" spans="1:10" ht="12.75" customHeight="1">
      <c r="A41" s="30"/>
      <c r="B41" s="105"/>
      <c r="C41" s="15"/>
      <c r="D41" s="14"/>
      <c r="J41" s="14"/>
    </row>
    <row r="42" spans="1:10" ht="12.75" customHeight="1">
      <c r="A42" s="42"/>
      <c r="B42" s="105"/>
      <c r="C42" s="15"/>
      <c r="D42" s="14"/>
      <c r="J42" s="14"/>
    </row>
    <row r="43" spans="1:10" ht="12.75" customHeight="1">
      <c r="A43" s="50"/>
      <c r="B43" s="105"/>
      <c r="C43" s="15"/>
      <c r="D43" s="14"/>
      <c r="J43" s="14"/>
    </row>
    <row r="44" spans="1:10" ht="12.75" customHeight="1">
      <c r="A44" s="31"/>
      <c r="B44" s="105"/>
      <c r="C44" s="15"/>
      <c r="D44" s="52"/>
      <c r="E44" s="52"/>
      <c r="G44" s="52"/>
    </row>
    <row r="45" spans="1:10" ht="12.75" customHeight="1">
      <c r="A45" s="32"/>
      <c r="B45" s="105"/>
      <c r="C45" s="15"/>
    </row>
    <row r="46" spans="1:10" ht="12.75" customHeight="1">
      <c r="A46" s="2"/>
      <c r="B46" s="14"/>
      <c r="C46" s="15"/>
    </row>
    <row r="47" spans="1:10" ht="12.75" customHeight="1">
      <c r="A47" s="2"/>
      <c r="B47" s="14"/>
      <c r="C47" s="15"/>
    </row>
    <row r="48" spans="1:10" ht="12.75" customHeight="1">
      <c r="A48" s="42"/>
      <c r="B48" s="105"/>
      <c r="C48" s="115"/>
    </row>
    <row r="49" spans="1:3" ht="12.75" customHeight="1">
      <c r="A49" s="42"/>
      <c r="B49" s="105"/>
      <c r="C49" s="115"/>
    </row>
    <row r="50" spans="1:3" ht="12.75" customHeight="1">
      <c r="A50" s="42"/>
      <c r="B50" s="105"/>
      <c r="C50" s="115"/>
    </row>
    <row r="51" spans="1:3" ht="12.75" customHeight="1">
      <c r="A51" s="42"/>
      <c r="B51" s="105"/>
      <c r="C51" s="115"/>
    </row>
    <row r="52" spans="1:3" ht="12.75" customHeight="1">
      <c r="A52" s="42"/>
      <c r="B52" s="105"/>
      <c r="C52" s="115"/>
    </row>
    <row r="53" spans="1:3" ht="12.75" customHeight="1">
      <c r="A53" s="42"/>
      <c r="B53" s="105"/>
      <c r="C53" s="115"/>
    </row>
    <row r="54" spans="1:3" ht="12.75" customHeight="1">
      <c r="A54" s="2"/>
      <c r="B54" s="105"/>
      <c r="C54" s="115"/>
    </row>
    <row r="55" spans="1:3" ht="12.75" customHeight="1">
      <c r="A55" s="2"/>
      <c r="B55" s="105"/>
      <c r="C55" s="115"/>
    </row>
    <row r="56" spans="1:3" ht="12.75" customHeight="1">
      <c r="A56" s="2"/>
      <c r="B56" s="105"/>
      <c r="C56" s="115"/>
    </row>
    <row r="57" spans="1:3" ht="12.75" customHeight="1">
      <c r="A57" s="14"/>
      <c r="B57" s="14"/>
      <c r="C57" s="14"/>
    </row>
    <row r="58" spans="1:3" ht="12.75" customHeight="1">
      <c r="A58" s="52"/>
      <c r="B58" s="105"/>
      <c r="C58" s="52"/>
    </row>
    <row r="59" spans="1:3" ht="12.75" customHeight="1">
      <c r="A59" s="52"/>
      <c r="B59" s="52"/>
      <c r="C59" s="52"/>
    </row>
  </sheetData>
  <phoneticPr fontId="0" type="noConversion"/>
  <pageMargins left="0.39370078740157483" right="0.39370078740157483" top="0.59055118110236227" bottom="0.39370078740157483" header="0.39370078740157483" footer="0.39370078740157483"/>
  <pageSetup paperSize="9" fitToWidth="15" orientation="landscape" horizontalDpi="4294967292" verticalDpi="200" r:id="rId1"/>
  <headerFooter alignWithMargins="0">
    <oddHeader>&amp;CASSOCIATION OF COLLECTIVE INVESTMENTS - QUARTERLY REPORT FOR QUARTER ENDED 31 MARCH 2007</oddHeader>
    <oddFooter>&amp;R&amp;A: 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70">
    <pageSetUpPr fitToPage="1"/>
  </sheetPr>
  <dimension ref="A2:W47"/>
  <sheetViews>
    <sheetView workbookViewId="0" xr3:uid="{FB84E6B5-2F03-524A-B55D-05F6A9FA1888}">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0.5703125" style="14" customWidth="1"/>
    <col min="2" max="2" width="12.7109375" style="14" customWidth="1"/>
    <col min="3" max="3" width="4.85546875" style="14" customWidth="1"/>
    <col min="4" max="4" width="12.7109375" style="14" customWidth="1"/>
    <col min="5" max="5" width="4.85546875" style="14" customWidth="1"/>
    <col min="6" max="6" width="13.28515625" style="14" customWidth="1"/>
    <col min="7" max="7" width="4.85546875" style="14" customWidth="1"/>
    <col min="8" max="8" width="12.7109375" style="14" customWidth="1"/>
    <col min="9" max="9" width="4.85546875" style="14" customWidth="1"/>
    <col min="10" max="10" width="12.7109375" style="14" customWidth="1"/>
    <col min="11" max="11" width="4.85546875" style="14" customWidth="1"/>
    <col min="12" max="12" width="12.7109375" style="14" customWidth="1"/>
    <col min="13" max="13" width="4.85546875" style="14" customWidth="1"/>
    <col min="14" max="14" width="12.7109375" style="14" customWidth="1"/>
    <col min="15" max="15" width="4.85546875" style="14" customWidth="1"/>
    <col min="16" max="16" width="12.7109375" style="14" customWidth="1"/>
    <col min="17" max="17" width="4.85546875" style="14" customWidth="1"/>
    <col min="18" max="18" width="12.7109375" style="14" customWidth="1"/>
    <col min="19" max="19" width="4.85546875" style="14" customWidth="1"/>
    <col min="20" max="20" width="16.85546875" style="14" customWidth="1"/>
    <col min="21" max="21" width="4.85546875" style="14" customWidth="1"/>
    <col min="22" max="22" width="12.5703125" style="9" customWidth="1"/>
    <col min="23" max="23" width="9.140625" style="9"/>
    <col min="24" max="16384" width="9.140625" style="14"/>
  </cols>
  <sheetData>
    <row r="2" spans="1:21" ht="12.75" customHeight="1">
      <c r="A2" s="10"/>
      <c r="H2" s="50" t="s">
        <v>389</v>
      </c>
      <c r="J2" s="50" t="s">
        <v>389</v>
      </c>
      <c r="L2" s="50" t="s">
        <v>389</v>
      </c>
      <c r="N2" s="50" t="s">
        <v>389</v>
      </c>
      <c r="R2" s="50" t="s">
        <v>389</v>
      </c>
      <c r="T2" s="50" t="s">
        <v>389</v>
      </c>
    </row>
    <row r="3" spans="1:21" s="32" customFormat="1" ht="12.75" customHeight="1">
      <c r="A3" s="179" t="s">
        <v>1075</v>
      </c>
      <c r="B3" s="16" t="s">
        <v>80</v>
      </c>
      <c r="C3" s="16"/>
      <c r="D3" s="16" t="s">
        <v>589</v>
      </c>
      <c r="E3" s="191"/>
      <c r="F3" s="16" t="s">
        <v>401</v>
      </c>
      <c r="G3" s="191"/>
      <c r="H3" s="16" t="s">
        <v>405</v>
      </c>
      <c r="I3" s="191"/>
      <c r="J3" s="16" t="s">
        <v>1076</v>
      </c>
      <c r="K3" s="191"/>
      <c r="L3" s="16" t="s">
        <v>428</v>
      </c>
      <c r="M3" s="191"/>
      <c r="N3" s="16" t="s">
        <v>433</v>
      </c>
      <c r="O3" s="191"/>
      <c r="P3" s="16" t="s">
        <v>736</v>
      </c>
      <c r="Q3" s="191"/>
      <c r="R3" s="16" t="s">
        <v>439</v>
      </c>
      <c r="S3" s="191"/>
      <c r="T3" s="16" t="s">
        <v>446</v>
      </c>
      <c r="U3" s="191"/>
    </row>
    <row r="4" spans="1:21" s="32" customFormat="1" ht="12.75" customHeight="1">
      <c r="A4" s="287" t="s">
        <v>248</v>
      </c>
      <c r="B4" s="182"/>
      <c r="C4" s="182"/>
      <c r="D4" s="182" t="s">
        <v>1077</v>
      </c>
      <c r="E4" s="194"/>
      <c r="F4" s="182" t="s">
        <v>1078</v>
      </c>
      <c r="G4" s="194"/>
      <c r="H4" s="182" t="s">
        <v>1079</v>
      </c>
      <c r="I4" s="194"/>
      <c r="J4" s="182" t="s">
        <v>1080</v>
      </c>
      <c r="K4" s="194"/>
      <c r="L4" s="182" t="s">
        <v>1081</v>
      </c>
      <c r="M4" s="194"/>
      <c r="N4" s="182" t="s">
        <v>1082</v>
      </c>
      <c r="O4" s="194"/>
      <c r="P4" s="182" t="s">
        <v>1078</v>
      </c>
      <c r="Q4" s="194"/>
      <c r="R4" s="182" t="s">
        <v>1083</v>
      </c>
      <c r="S4" s="194"/>
      <c r="T4" s="182" t="s">
        <v>1084</v>
      </c>
      <c r="U4" s="194"/>
    </row>
    <row r="5" spans="1:21" ht="12.75" customHeight="1">
      <c r="A5" s="18"/>
      <c r="B5" s="18" t="s">
        <v>84</v>
      </c>
      <c r="C5" s="18" t="s">
        <v>16</v>
      </c>
      <c r="D5" s="18" t="s">
        <v>84</v>
      </c>
      <c r="E5" s="49" t="s">
        <v>16</v>
      </c>
      <c r="F5" s="18" t="s">
        <v>84</v>
      </c>
      <c r="G5" s="49" t="s">
        <v>16</v>
      </c>
      <c r="H5" s="18" t="s">
        <v>84</v>
      </c>
      <c r="I5" s="49" t="s">
        <v>16</v>
      </c>
      <c r="J5" s="18" t="s">
        <v>84</v>
      </c>
      <c r="K5" s="49" t="s">
        <v>16</v>
      </c>
      <c r="L5" s="18" t="s">
        <v>84</v>
      </c>
      <c r="M5" s="49" t="s">
        <v>16</v>
      </c>
      <c r="N5" s="18" t="s">
        <v>84</v>
      </c>
      <c r="O5" s="49" t="s">
        <v>16</v>
      </c>
      <c r="P5" s="18" t="s">
        <v>84</v>
      </c>
      <c r="Q5" s="49" t="s">
        <v>16</v>
      </c>
      <c r="R5" s="18" t="s">
        <v>84</v>
      </c>
      <c r="S5" s="49" t="s">
        <v>16</v>
      </c>
      <c r="T5" s="18" t="s">
        <v>84</v>
      </c>
      <c r="U5" s="49" t="s">
        <v>16</v>
      </c>
    </row>
    <row r="6" spans="1:21" ht="12.75" customHeight="1">
      <c r="A6" s="1" t="s">
        <v>86</v>
      </c>
      <c r="E6" s="15"/>
      <c r="G6" s="15"/>
      <c r="I6" s="15"/>
      <c r="K6" s="15"/>
      <c r="M6" s="15"/>
      <c r="O6" s="15"/>
      <c r="Q6" s="15"/>
      <c r="S6" s="15"/>
      <c r="U6" s="15"/>
    </row>
    <row r="7" spans="1:21" ht="12.75" customHeight="1">
      <c r="A7" s="2" t="s">
        <v>1085</v>
      </c>
      <c r="E7" s="15"/>
      <c r="G7" s="15"/>
      <c r="I7" s="15"/>
      <c r="K7" s="15"/>
      <c r="M7" s="15"/>
      <c r="O7" s="15"/>
      <c r="Q7" s="15"/>
      <c r="S7" s="15"/>
      <c r="U7" s="15"/>
    </row>
    <row r="8" spans="1:21" ht="12.75" customHeight="1">
      <c r="A8" s="42" t="s">
        <v>141</v>
      </c>
      <c r="B8" s="105">
        <f t="shared" ref="B8:B25" si="0">D8+F8+J8+H8+L8+N8+P8+R8+T8</f>
        <v>0</v>
      </c>
      <c r="C8" s="115">
        <f t="shared" ref="C8:C25" si="1">B8/B$21*100</f>
        <v>0</v>
      </c>
      <c r="D8" s="105"/>
      <c r="E8" s="115">
        <f t="shared" ref="E8:G25" si="2">D8/D$21*100</f>
        <v>0</v>
      </c>
      <c r="F8" s="105"/>
      <c r="G8" s="115">
        <f t="shared" si="2"/>
        <v>0</v>
      </c>
      <c r="H8" s="105">
        <v>0</v>
      </c>
      <c r="I8" s="115">
        <f t="shared" ref="I8:I21" si="3">H8/H$21*100</f>
        <v>0</v>
      </c>
      <c r="J8" s="105">
        <v>0</v>
      </c>
      <c r="K8" s="115">
        <f t="shared" ref="K8:K21" si="4">J8/J$21*100</f>
        <v>0</v>
      </c>
      <c r="L8" s="105">
        <v>0</v>
      </c>
      <c r="M8" s="115">
        <f t="shared" ref="M8:M21" si="5">L8/L$21*100</f>
        <v>0</v>
      </c>
      <c r="N8" s="105">
        <v>0</v>
      </c>
      <c r="O8" s="115">
        <f t="shared" ref="O8:O21" si="6">N8/N$21*100</f>
        <v>0</v>
      </c>
      <c r="P8" s="105"/>
      <c r="Q8" s="115">
        <f t="shared" ref="Q8:Q25" si="7">P8/P$21*100</f>
        <v>0</v>
      </c>
      <c r="R8" s="105">
        <v>0</v>
      </c>
      <c r="S8" s="115">
        <f t="shared" ref="S8:S21" si="8">R8/R$21*100</f>
        <v>0</v>
      </c>
      <c r="T8" s="105">
        <v>0</v>
      </c>
      <c r="U8" s="115">
        <f t="shared" ref="U8:U21" si="9">T8/T$21*100</f>
        <v>0</v>
      </c>
    </row>
    <row r="9" spans="1:21" ht="12.75" customHeight="1">
      <c r="A9" s="42" t="s">
        <v>143</v>
      </c>
      <c r="B9" s="105">
        <f t="shared" si="0"/>
        <v>0</v>
      </c>
      <c r="C9" s="115">
        <f t="shared" si="1"/>
        <v>0</v>
      </c>
      <c r="D9" s="105"/>
      <c r="E9" s="115">
        <f t="shared" si="2"/>
        <v>0</v>
      </c>
      <c r="F9" s="105"/>
      <c r="G9" s="115">
        <f t="shared" si="2"/>
        <v>0</v>
      </c>
      <c r="H9" s="105">
        <v>0</v>
      </c>
      <c r="I9" s="115">
        <f t="shared" si="3"/>
        <v>0</v>
      </c>
      <c r="J9" s="105">
        <v>0</v>
      </c>
      <c r="K9" s="115">
        <f t="shared" si="4"/>
        <v>0</v>
      </c>
      <c r="L9" s="105">
        <v>0</v>
      </c>
      <c r="M9" s="115">
        <f t="shared" si="5"/>
        <v>0</v>
      </c>
      <c r="N9" s="105">
        <v>0</v>
      </c>
      <c r="O9" s="115">
        <f t="shared" si="6"/>
        <v>0</v>
      </c>
      <c r="P9" s="105"/>
      <c r="Q9" s="115">
        <f t="shared" si="7"/>
        <v>0</v>
      </c>
      <c r="R9" s="105">
        <v>0</v>
      </c>
      <c r="S9" s="115">
        <f t="shared" si="8"/>
        <v>0</v>
      </c>
      <c r="T9" s="105">
        <v>0</v>
      </c>
      <c r="U9" s="115">
        <f t="shared" si="9"/>
        <v>0</v>
      </c>
    </row>
    <row r="10" spans="1:21" ht="12.75" customHeight="1">
      <c r="A10" s="42" t="s">
        <v>145</v>
      </c>
      <c r="B10" s="105">
        <f t="shared" si="0"/>
        <v>0</v>
      </c>
      <c r="C10" s="115">
        <f t="shared" si="1"/>
        <v>0</v>
      </c>
      <c r="D10" s="105"/>
      <c r="E10" s="115">
        <f t="shared" si="2"/>
        <v>0</v>
      </c>
      <c r="F10" s="105"/>
      <c r="G10" s="115">
        <f t="shared" si="2"/>
        <v>0</v>
      </c>
      <c r="H10" s="105">
        <v>0</v>
      </c>
      <c r="I10" s="115">
        <f t="shared" si="3"/>
        <v>0</v>
      </c>
      <c r="J10" s="105">
        <v>0</v>
      </c>
      <c r="K10" s="115">
        <f t="shared" si="4"/>
        <v>0</v>
      </c>
      <c r="L10" s="105">
        <v>0</v>
      </c>
      <c r="M10" s="115">
        <f t="shared" si="5"/>
        <v>0</v>
      </c>
      <c r="N10" s="105">
        <v>0</v>
      </c>
      <c r="O10" s="115">
        <f t="shared" si="6"/>
        <v>0</v>
      </c>
      <c r="P10" s="105"/>
      <c r="Q10" s="115">
        <f t="shared" si="7"/>
        <v>0</v>
      </c>
      <c r="R10" s="105">
        <v>0</v>
      </c>
      <c r="S10" s="115">
        <f t="shared" si="8"/>
        <v>0</v>
      </c>
      <c r="T10" s="105">
        <v>0</v>
      </c>
      <c r="U10" s="115">
        <f t="shared" si="9"/>
        <v>0</v>
      </c>
    </row>
    <row r="11" spans="1:21" ht="12.75" customHeight="1">
      <c r="A11" s="42" t="s">
        <v>147</v>
      </c>
      <c r="B11" s="105">
        <f t="shared" si="0"/>
        <v>0</v>
      </c>
      <c r="C11" s="115">
        <f t="shared" si="1"/>
        <v>0</v>
      </c>
      <c r="D11" s="105"/>
      <c r="E11" s="115">
        <f t="shared" si="2"/>
        <v>0</v>
      </c>
      <c r="F11" s="105"/>
      <c r="G11" s="115">
        <f t="shared" si="2"/>
        <v>0</v>
      </c>
      <c r="H11" s="105">
        <v>0</v>
      </c>
      <c r="I11" s="115">
        <f t="shared" si="3"/>
        <v>0</v>
      </c>
      <c r="J11" s="105">
        <v>0</v>
      </c>
      <c r="K11" s="115">
        <f t="shared" si="4"/>
        <v>0</v>
      </c>
      <c r="L11" s="105">
        <v>0</v>
      </c>
      <c r="M11" s="115">
        <f t="shared" si="5"/>
        <v>0</v>
      </c>
      <c r="N11" s="105">
        <v>0</v>
      </c>
      <c r="O11" s="115">
        <f t="shared" si="6"/>
        <v>0</v>
      </c>
      <c r="P11" s="105"/>
      <c r="Q11" s="115">
        <f t="shared" si="7"/>
        <v>0</v>
      </c>
      <c r="R11" s="105">
        <v>0</v>
      </c>
      <c r="S11" s="115">
        <f t="shared" si="8"/>
        <v>0</v>
      </c>
      <c r="T11" s="105">
        <v>0</v>
      </c>
      <c r="U11" s="115">
        <f t="shared" si="9"/>
        <v>0</v>
      </c>
    </row>
    <row r="12" spans="1:21" ht="12.75" customHeight="1">
      <c r="A12" s="42" t="s">
        <v>148</v>
      </c>
      <c r="B12" s="105">
        <f t="shared" si="0"/>
        <v>1.2</v>
      </c>
      <c r="C12" s="115">
        <f t="shared" si="1"/>
        <v>0.14471929078621795</v>
      </c>
      <c r="D12" s="105"/>
      <c r="E12" s="115">
        <f t="shared" si="2"/>
        <v>0</v>
      </c>
      <c r="F12" s="105">
        <v>1.7</v>
      </c>
      <c r="G12" s="115">
        <f t="shared" si="2"/>
        <v>6.4150943396226419</v>
      </c>
      <c r="H12" s="105">
        <v>0</v>
      </c>
      <c r="I12" s="115">
        <f t="shared" si="3"/>
        <v>0</v>
      </c>
      <c r="J12" s="105">
        <v>0</v>
      </c>
      <c r="K12" s="115">
        <f t="shared" si="4"/>
        <v>0</v>
      </c>
      <c r="L12" s="105">
        <v>0</v>
      </c>
      <c r="M12" s="115">
        <f t="shared" si="5"/>
        <v>0</v>
      </c>
      <c r="N12" s="105">
        <v>0</v>
      </c>
      <c r="O12" s="115">
        <f t="shared" si="6"/>
        <v>0</v>
      </c>
      <c r="P12" s="105">
        <v>-0.5</v>
      </c>
      <c r="Q12" s="115">
        <f t="shared" si="7"/>
        <v>-1.3262599469496019</v>
      </c>
      <c r="R12" s="105">
        <v>0</v>
      </c>
      <c r="S12" s="115">
        <f t="shared" si="8"/>
        <v>0</v>
      </c>
      <c r="T12" s="105">
        <v>0</v>
      </c>
      <c r="U12" s="115">
        <f t="shared" si="9"/>
        <v>0</v>
      </c>
    </row>
    <row r="13" spans="1:21" ht="12.75" customHeight="1">
      <c r="A13" s="42" t="s">
        <v>150</v>
      </c>
      <c r="B13" s="105">
        <f t="shared" si="0"/>
        <v>30.653211009091194</v>
      </c>
      <c r="C13" s="115">
        <f t="shared" si="1"/>
        <v>3.6967591312966381</v>
      </c>
      <c r="D13" s="105">
        <v>3.8</v>
      </c>
      <c r="E13" s="115">
        <f t="shared" si="2"/>
        <v>3.6398467432950188</v>
      </c>
      <c r="F13" s="105"/>
      <c r="G13" s="115">
        <f t="shared" si="2"/>
        <v>0</v>
      </c>
      <c r="H13" s="105">
        <f>'FoF1'!HX8</f>
        <v>1.3</v>
      </c>
      <c r="I13" s="115">
        <f t="shared" si="3"/>
        <v>17.333333333333336</v>
      </c>
      <c r="J13" s="105">
        <f>'FoF2'!CP8</f>
        <v>0.28805957909119395</v>
      </c>
      <c r="K13" s="115">
        <f t="shared" si="4"/>
        <v>0.35519329763018093</v>
      </c>
      <c r="L13" s="105">
        <f>'FoF3'!AB8</f>
        <v>3.5</v>
      </c>
      <c r="M13" s="115">
        <f t="shared" si="5"/>
        <v>4.5632333767926987</v>
      </c>
      <c r="N13" s="105">
        <f>'FoF3'!CY8</f>
        <v>20.97776773</v>
      </c>
      <c r="O13" s="115">
        <f t="shared" si="6"/>
        <v>4.9335250925790159</v>
      </c>
      <c r="P13" s="105"/>
      <c r="Q13" s="115">
        <f t="shared" si="7"/>
        <v>0</v>
      </c>
      <c r="R13" s="105">
        <f>'FoF3'!FS8</f>
        <v>0.12003369999999999</v>
      </c>
      <c r="S13" s="115">
        <f t="shared" si="8"/>
        <v>0.38897851734175992</v>
      </c>
      <c r="T13" s="105">
        <f>'FoF4'!DT8</f>
        <v>0.66735</v>
      </c>
      <c r="U13" s="115">
        <f t="shared" si="9"/>
        <v>1.7013434201272992</v>
      </c>
    </row>
    <row r="14" spans="1:21" ht="12.75" customHeight="1">
      <c r="A14" s="42" t="s">
        <v>151</v>
      </c>
      <c r="B14" s="105">
        <f t="shared" si="0"/>
        <v>0</v>
      </c>
      <c r="C14" s="115">
        <f t="shared" si="1"/>
        <v>0</v>
      </c>
      <c r="D14" s="105"/>
      <c r="E14" s="115">
        <f t="shared" si="2"/>
        <v>0</v>
      </c>
      <c r="F14" s="105"/>
      <c r="G14" s="115">
        <f t="shared" si="2"/>
        <v>0</v>
      </c>
      <c r="H14" s="14">
        <v>0</v>
      </c>
      <c r="I14" s="115">
        <f t="shared" si="3"/>
        <v>0</v>
      </c>
      <c r="J14" s="14">
        <v>0</v>
      </c>
      <c r="K14" s="115">
        <f>J13/J$21*100</f>
        <v>0.35519329763018093</v>
      </c>
      <c r="L14" s="14">
        <v>0</v>
      </c>
      <c r="M14" s="115">
        <f t="shared" si="5"/>
        <v>0</v>
      </c>
      <c r="N14" s="14">
        <v>0</v>
      </c>
      <c r="O14" s="115">
        <f t="shared" si="6"/>
        <v>0</v>
      </c>
      <c r="P14" s="105"/>
      <c r="Q14" s="115">
        <f t="shared" si="7"/>
        <v>0</v>
      </c>
      <c r="R14" s="14">
        <v>0</v>
      </c>
      <c r="S14" s="115">
        <f>R13/R$21*100</f>
        <v>0.38897851734175992</v>
      </c>
      <c r="T14" s="14">
        <v>0</v>
      </c>
      <c r="U14" s="115">
        <f t="shared" si="9"/>
        <v>0</v>
      </c>
    </row>
    <row r="15" spans="1:21" ht="12.75" customHeight="1" thickBot="1">
      <c r="A15" s="42" t="s">
        <v>153</v>
      </c>
      <c r="B15" s="105">
        <f t="shared" si="0"/>
        <v>0</v>
      </c>
      <c r="C15" s="115">
        <f t="shared" si="1"/>
        <v>0</v>
      </c>
      <c r="D15" s="105"/>
      <c r="E15" s="115">
        <f t="shared" si="2"/>
        <v>0</v>
      </c>
      <c r="F15" s="105"/>
      <c r="G15" s="115">
        <f t="shared" si="2"/>
        <v>0</v>
      </c>
      <c r="H15" s="105">
        <v>0</v>
      </c>
      <c r="I15" s="115">
        <f t="shared" si="3"/>
        <v>0</v>
      </c>
      <c r="J15" s="105">
        <v>0</v>
      </c>
      <c r="K15" s="115">
        <f t="shared" si="4"/>
        <v>0</v>
      </c>
      <c r="L15" s="105">
        <v>0</v>
      </c>
      <c r="M15" s="115">
        <f t="shared" si="5"/>
        <v>0</v>
      </c>
      <c r="N15" s="105">
        <v>0</v>
      </c>
      <c r="O15" s="115">
        <f t="shared" si="6"/>
        <v>0</v>
      </c>
      <c r="P15" s="105"/>
      <c r="Q15" s="115">
        <f t="shared" si="7"/>
        <v>0</v>
      </c>
      <c r="R15" s="105">
        <v>0</v>
      </c>
      <c r="S15" s="115">
        <f t="shared" si="8"/>
        <v>0</v>
      </c>
      <c r="T15" s="105">
        <v>0</v>
      </c>
      <c r="U15" s="115">
        <f t="shared" si="9"/>
        <v>0</v>
      </c>
    </row>
    <row r="16" spans="1:21" ht="12.75" customHeight="1" thickBot="1">
      <c r="A16" s="41" t="s">
        <v>155</v>
      </c>
      <c r="B16" s="114">
        <f t="shared" si="0"/>
        <v>31.853211009091194</v>
      </c>
      <c r="C16" s="116">
        <f t="shared" si="1"/>
        <v>3.8414784220828557</v>
      </c>
      <c r="D16" s="114">
        <f>SUM(D8:D15)</f>
        <v>3.8</v>
      </c>
      <c r="E16" s="116">
        <f t="shared" si="2"/>
        <v>3.6398467432950188</v>
      </c>
      <c r="F16" s="114">
        <f>SUM(F8:F15)</f>
        <v>1.7</v>
      </c>
      <c r="G16" s="116">
        <f t="shared" si="2"/>
        <v>6.4150943396226419</v>
      </c>
      <c r="H16" s="114">
        <f>SUM(H8:H15)</f>
        <v>1.3</v>
      </c>
      <c r="I16" s="116">
        <f t="shared" si="3"/>
        <v>17.333333333333336</v>
      </c>
      <c r="J16" s="114">
        <f>SUM(J8:J15)</f>
        <v>0.28805957909119395</v>
      </c>
      <c r="K16" s="116">
        <f t="shared" si="4"/>
        <v>0.35519329763018093</v>
      </c>
      <c r="L16" s="114">
        <f>SUM(L8:L15)</f>
        <v>3.5</v>
      </c>
      <c r="M16" s="116">
        <f t="shared" si="5"/>
        <v>4.5632333767926987</v>
      </c>
      <c r="N16" s="114">
        <f>SUM(N8:N15)</f>
        <v>20.97776773</v>
      </c>
      <c r="O16" s="116">
        <f t="shared" si="6"/>
        <v>4.9335250925790159</v>
      </c>
      <c r="P16" s="114">
        <f>SUM(P8:P15)</f>
        <v>-0.5</v>
      </c>
      <c r="Q16" s="116">
        <f t="shared" si="7"/>
        <v>-1.3262599469496019</v>
      </c>
      <c r="R16" s="114">
        <f>SUM(R8:R15)</f>
        <v>0.12003369999999999</v>
      </c>
      <c r="S16" s="116">
        <f t="shared" si="8"/>
        <v>0.38897851734175992</v>
      </c>
      <c r="T16" s="114">
        <f>SUM(T8:T15)</f>
        <v>0.66735</v>
      </c>
      <c r="U16" s="116">
        <f t="shared" si="9"/>
        <v>1.7013434201272992</v>
      </c>
    </row>
    <row r="17" spans="1:21" ht="12.75" customHeight="1">
      <c r="A17" s="42" t="s">
        <v>287</v>
      </c>
      <c r="B17" s="105">
        <f t="shared" si="0"/>
        <v>788.4382488721368</v>
      </c>
      <c r="C17" s="115">
        <f t="shared" si="1"/>
        <v>95.085186837919366</v>
      </c>
      <c r="D17" s="105">
        <v>97.2</v>
      </c>
      <c r="E17" s="115">
        <f t="shared" si="2"/>
        <v>93.103448275862064</v>
      </c>
      <c r="F17" s="105">
        <v>22.5</v>
      </c>
      <c r="G17" s="115">
        <f t="shared" si="2"/>
        <v>84.905660377358487</v>
      </c>
      <c r="H17" s="105">
        <f>SUM('FoF1'!HX9:HX12)</f>
        <v>6.1999999999999993</v>
      </c>
      <c r="I17" s="115">
        <f t="shared" si="3"/>
        <v>82.666666666666671</v>
      </c>
      <c r="J17" s="105">
        <f>SUM('FoF2'!CP9:CP12)</f>
        <v>80.811325182136741</v>
      </c>
      <c r="K17" s="115">
        <f t="shared" si="4"/>
        <v>99.64480670236982</v>
      </c>
      <c r="L17" s="105">
        <f>SUM('FoF3'!AB9:AB12)</f>
        <v>73.2</v>
      </c>
      <c r="M17" s="115">
        <f t="shared" si="5"/>
        <v>95.436766623207305</v>
      </c>
      <c r="N17" s="105">
        <f>SUM('FoF3'!CY9:CY12)</f>
        <v>404.23072592</v>
      </c>
      <c r="O17" s="115">
        <f t="shared" si="6"/>
        <v>95.066474907420982</v>
      </c>
      <c r="P17" s="105">
        <v>35</v>
      </c>
      <c r="Q17" s="115">
        <f t="shared" si="7"/>
        <v>92.83819628647214</v>
      </c>
      <c r="R17" s="105">
        <f>SUM('FoF3'!FS9:FS12)</f>
        <v>30.738662769999998</v>
      </c>
      <c r="S17" s="115">
        <f t="shared" si="8"/>
        <v>99.611021482658231</v>
      </c>
      <c r="T17" s="105">
        <f>SUM('FoF4'!DT9:DT12)</f>
        <v>38.557535000000001</v>
      </c>
      <c r="U17" s="115">
        <f t="shared" si="9"/>
        <v>98.298656579872699</v>
      </c>
    </row>
    <row r="18" spans="1:21" ht="12.75" customHeight="1">
      <c r="A18" s="42" t="s">
        <v>288</v>
      </c>
      <c r="B18" s="105">
        <f t="shared" si="0"/>
        <v>8.8999999999999986</v>
      </c>
      <c r="C18" s="115">
        <f t="shared" si="1"/>
        <v>1.0733347399977828</v>
      </c>
      <c r="D18" s="105">
        <v>3.4</v>
      </c>
      <c r="E18" s="115">
        <f t="shared" si="2"/>
        <v>3.2567049808429118</v>
      </c>
      <c r="F18" s="105">
        <v>2.2999999999999998</v>
      </c>
      <c r="G18" s="115">
        <f t="shared" si="2"/>
        <v>8.6792452830188669</v>
      </c>
      <c r="H18" s="105"/>
      <c r="I18" s="115">
        <f t="shared" si="3"/>
        <v>0</v>
      </c>
      <c r="J18" s="105"/>
      <c r="K18" s="115">
        <f t="shared" si="4"/>
        <v>0</v>
      </c>
      <c r="L18" s="105"/>
      <c r="M18" s="115">
        <f t="shared" si="5"/>
        <v>0</v>
      </c>
      <c r="N18" s="105"/>
      <c r="O18" s="115">
        <f t="shared" si="6"/>
        <v>0</v>
      </c>
      <c r="P18" s="105">
        <v>3.2</v>
      </c>
      <c r="Q18" s="115">
        <f t="shared" si="7"/>
        <v>8.4880636604774526</v>
      </c>
      <c r="R18" s="105"/>
      <c r="S18" s="115">
        <f t="shared" si="8"/>
        <v>0</v>
      </c>
      <c r="T18" s="105"/>
      <c r="U18" s="115">
        <f t="shared" si="9"/>
        <v>0</v>
      </c>
    </row>
    <row r="19" spans="1:21" ht="12.75" customHeight="1" thickBot="1">
      <c r="A19" s="42" t="s">
        <v>289</v>
      </c>
      <c r="B19" s="105">
        <f t="shared" si="0"/>
        <v>0</v>
      </c>
      <c r="C19" s="115">
        <f t="shared" si="1"/>
        <v>0</v>
      </c>
      <c r="D19" s="105"/>
      <c r="E19" s="115">
        <f t="shared" si="2"/>
        <v>0</v>
      </c>
      <c r="F19" s="105">
        <v>0</v>
      </c>
      <c r="G19" s="115">
        <f t="shared" si="2"/>
        <v>0</v>
      </c>
      <c r="H19" s="105"/>
      <c r="I19" s="115">
        <f t="shared" si="3"/>
        <v>0</v>
      </c>
      <c r="J19" s="105"/>
      <c r="K19" s="115">
        <f t="shared" si="4"/>
        <v>0</v>
      </c>
      <c r="L19" s="105"/>
      <c r="M19" s="115">
        <f t="shared" si="5"/>
        <v>0</v>
      </c>
      <c r="N19" s="105"/>
      <c r="O19" s="115">
        <f t="shared" si="6"/>
        <v>0</v>
      </c>
      <c r="P19" s="105"/>
      <c r="Q19" s="115">
        <f t="shared" si="7"/>
        <v>0</v>
      </c>
      <c r="R19" s="105"/>
      <c r="S19" s="115">
        <f t="shared" si="8"/>
        <v>0</v>
      </c>
      <c r="T19" s="105"/>
      <c r="U19" s="115">
        <f t="shared" si="9"/>
        <v>0</v>
      </c>
    </row>
    <row r="20" spans="1:21" ht="12.75" customHeight="1" thickBot="1">
      <c r="A20" s="41" t="s">
        <v>156</v>
      </c>
      <c r="B20" s="114">
        <f t="shared" si="0"/>
        <v>797.33824887213689</v>
      </c>
      <c r="C20" s="116">
        <f t="shared" si="1"/>
        <v>96.158521577917156</v>
      </c>
      <c r="D20" s="114">
        <f>SUM(D17:D19)</f>
        <v>100.60000000000001</v>
      </c>
      <c r="E20" s="116">
        <f t="shared" si="2"/>
        <v>96.36015325670499</v>
      </c>
      <c r="F20" s="114">
        <f>SUM(F17:F19)</f>
        <v>24.8</v>
      </c>
      <c r="G20" s="116">
        <f t="shared" si="2"/>
        <v>93.584905660377359</v>
      </c>
      <c r="H20" s="114">
        <f>SUM(H17:H19)</f>
        <v>6.1999999999999993</v>
      </c>
      <c r="I20" s="116">
        <f t="shared" si="3"/>
        <v>82.666666666666671</v>
      </c>
      <c r="J20" s="114">
        <f>SUM(J17:J19)</f>
        <v>80.811325182136741</v>
      </c>
      <c r="K20" s="116">
        <f t="shared" si="4"/>
        <v>99.64480670236982</v>
      </c>
      <c r="L20" s="114">
        <f>SUM(L17:L19)</f>
        <v>73.2</v>
      </c>
      <c r="M20" s="116">
        <f t="shared" si="5"/>
        <v>95.436766623207305</v>
      </c>
      <c r="N20" s="114">
        <f>SUM(N17:N19)</f>
        <v>404.23072592</v>
      </c>
      <c r="O20" s="116">
        <f t="shared" si="6"/>
        <v>95.066474907420982</v>
      </c>
      <c r="P20" s="114">
        <f>SUM(P17:P19)</f>
        <v>38.200000000000003</v>
      </c>
      <c r="Q20" s="116">
        <f t="shared" si="7"/>
        <v>101.32625994694959</v>
      </c>
      <c r="R20" s="114">
        <f>SUM(R17:R19)</f>
        <v>30.738662769999998</v>
      </c>
      <c r="S20" s="116">
        <f t="shared" si="8"/>
        <v>99.611021482658231</v>
      </c>
      <c r="T20" s="114">
        <f>SUM(T17:T19)</f>
        <v>38.557535000000001</v>
      </c>
      <c r="U20" s="116">
        <f t="shared" si="9"/>
        <v>98.298656579872699</v>
      </c>
    </row>
    <row r="21" spans="1:21" ht="12.75" customHeight="1" thickBot="1">
      <c r="A21" s="41" t="s">
        <v>158</v>
      </c>
      <c r="B21" s="114">
        <f t="shared" si="0"/>
        <v>829.19145988122796</v>
      </c>
      <c r="C21" s="116">
        <f t="shared" si="1"/>
        <v>100</v>
      </c>
      <c r="D21" s="114">
        <f>D20+D16</f>
        <v>104.4</v>
      </c>
      <c r="E21" s="116">
        <f t="shared" si="2"/>
        <v>100</v>
      </c>
      <c r="F21" s="114">
        <f>F20+F16</f>
        <v>26.5</v>
      </c>
      <c r="G21" s="116">
        <f t="shared" si="2"/>
        <v>100</v>
      </c>
      <c r="H21" s="114">
        <f>H16+H20</f>
        <v>7.4999999999999991</v>
      </c>
      <c r="I21" s="116">
        <f t="shared" si="3"/>
        <v>100</v>
      </c>
      <c r="J21" s="114">
        <f>J16+J20</f>
        <v>81.099384761227938</v>
      </c>
      <c r="K21" s="116">
        <f t="shared" si="4"/>
        <v>100</v>
      </c>
      <c r="L21" s="114">
        <f>L16+L20</f>
        <v>76.7</v>
      </c>
      <c r="M21" s="116">
        <f t="shared" si="5"/>
        <v>100</v>
      </c>
      <c r="N21" s="114">
        <f>N16+N20</f>
        <v>425.20849364999998</v>
      </c>
      <c r="O21" s="116">
        <f t="shared" si="6"/>
        <v>100</v>
      </c>
      <c r="P21" s="114">
        <f>P20+P16</f>
        <v>37.700000000000003</v>
      </c>
      <c r="Q21" s="116">
        <f t="shared" si="7"/>
        <v>100</v>
      </c>
      <c r="R21" s="114">
        <f>R16+R20</f>
        <v>30.858696469999998</v>
      </c>
      <c r="S21" s="116">
        <f t="shared" si="8"/>
        <v>100</v>
      </c>
      <c r="T21" s="114">
        <f>T16+T20</f>
        <v>39.224885</v>
      </c>
      <c r="U21" s="116">
        <f t="shared" si="9"/>
        <v>100</v>
      </c>
    </row>
    <row r="22" spans="1:21" ht="12.75" customHeight="1">
      <c r="A22" s="14" t="s">
        <v>160</v>
      </c>
      <c r="B22" s="105">
        <f t="shared" si="0"/>
        <v>0</v>
      </c>
      <c r="C22" s="15">
        <f t="shared" si="1"/>
        <v>0</v>
      </c>
      <c r="D22" s="105"/>
      <c r="E22" s="15">
        <f t="shared" si="2"/>
        <v>0</v>
      </c>
      <c r="F22" s="105"/>
      <c r="G22" s="15">
        <f t="shared" si="2"/>
        <v>0</v>
      </c>
      <c r="H22" s="105"/>
      <c r="I22" s="15"/>
      <c r="J22" s="105"/>
      <c r="K22" s="15"/>
      <c r="L22" s="105"/>
      <c r="M22" s="15"/>
      <c r="N22" s="105"/>
      <c r="O22" s="15"/>
      <c r="P22" s="105"/>
      <c r="Q22" s="15">
        <f t="shared" si="7"/>
        <v>0</v>
      </c>
      <c r="R22" s="105"/>
      <c r="S22" s="15"/>
      <c r="T22" s="105"/>
      <c r="U22" s="15"/>
    </row>
    <row r="23" spans="1:21" ht="12.75" customHeight="1">
      <c r="A23" s="14" t="s">
        <v>259</v>
      </c>
      <c r="B23" s="105">
        <f t="shared" si="0"/>
        <v>0</v>
      </c>
      <c r="C23" s="15">
        <f t="shared" si="1"/>
        <v>0</v>
      </c>
      <c r="D23" s="105"/>
      <c r="E23" s="15">
        <f t="shared" si="2"/>
        <v>0</v>
      </c>
      <c r="F23" s="105"/>
      <c r="G23" s="15">
        <f t="shared" si="2"/>
        <v>0</v>
      </c>
      <c r="H23" s="105"/>
      <c r="I23" s="15"/>
      <c r="J23" s="105"/>
      <c r="K23" s="15"/>
      <c r="L23" s="105"/>
      <c r="M23" s="15"/>
      <c r="N23" s="105"/>
      <c r="O23" s="15"/>
      <c r="P23" s="105"/>
      <c r="Q23" s="15">
        <f t="shared" si="7"/>
        <v>0</v>
      </c>
      <c r="R23" s="105"/>
      <c r="S23" s="15"/>
      <c r="T23" s="105"/>
      <c r="U23" s="15"/>
    </row>
    <row r="24" spans="1:21" ht="12.75" customHeight="1" thickBot="1">
      <c r="A24" s="14" t="s">
        <v>261</v>
      </c>
      <c r="B24" s="105">
        <f t="shared" si="0"/>
        <v>0</v>
      </c>
      <c r="C24" s="15">
        <f t="shared" si="1"/>
        <v>0</v>
      </c>
      <c r="D24" s="105"/>
      <c r="E24" s="15">
        <f t="shared" si="2"/>
        <v>0</v>
      </c>
      <c r="F24" s="105"/>
      <c r="G24" s="15">
        <f t="shared" si="2"/>
        <v>0</v>
      </c>
      <c r="H24" s="105"/>
      <c r="I24" s="15"/>
      <c r="J24" s="105"/>
      <c r="K24" s="15"/>
      <c r="L24" s="105"/>
      <c r="M24" s="15"/>
      <c r="N24" s="105"/>
      <c r="O24" s="15"/>
      <c r="P24" s="105"/>
      <c r="Q24" s="15">
        <f t="shared" si="7"/>
        <v>0</v>
      </c>
      <c r="R24" s="105"/>
      <c r="S24" s="15"/>
      <c r="T24" s="105"/>
      <c r="U24" s="15"/>
    </row>
    <row r="25" spans="1:21" ht="12.75" customHeight="1" thickBot="1">
      <c r="A25" s="41" t="s">
        <v>164</v>
      </c>
      <c r="B25" s="114">
        <f t="shared" si="0"/>
        <v>0</v>
      </c>
      <c r="C25" s="116">
        <f t="shared" si="1"/>
        <v>0</v>
      </c>
      <c r="D25" s="114">
        <f>SUM(D22:D24)</f>
        <v>0</v>
      </c>
      <c r="E25" s="116">
        <f t="shared" si="2"/>
        <v>0</v>
      </c>
      <c r="F25" s="114">
        <f>SUM(F22:F24)</f>
        <v>0</v>
      </c>
      <c r="G25" s="116">
        <f t="shared" si="2"/>
        <v>0</v>
      </c>
      <c r="H25" s="114"/>
      <c r="I25" s="116"/>
      <c r="J25" s="114"/>
      <c r="K25" s="116"/>
      <c r="L25" s="114"/>
      <c r="M25" s="116"/>
      <c r="N25" s="114"/>
      <c r="O25" s="116"/>
      <c r="P25" s="114">
        <f>SUM(P22:P24)</f>
        <v>0</v>
      </c>
      <c r="Q25" s="116">
        <f t="shared" si="7"/>
        <v>0</v>
      </c>
      <c r="R25" s="114"/>
      <c r="S25" s="116"/>
      <c r="T25" s="114"/>
      <c r="U25" s="116"/>
    </row>
    <row r="26" spans="1:21" ht="12.75" customHeight="1" thickBot="1">
      <c r="B26" s="105"/>
      <c r="C26" s="115"/>
      <c r="D26" s="105"/>
      <c r="E26" s="115"/>
      <c r="F26" s="105"/>
      <c r="G26" s="115"/>
      <c r="H26" s="105"/>
      <c r="I26" s="115"/>
      <c r="J26" s="105"/>
      <c r="K26" s="115"/>
      <c r="L26" s="105"/>
      <c r="M26" s="115"/>
      <c r="N26" s="105"/>
      <c r="O26" s="115"/>
      <c r="P26" s="105"/>
      <c r="Q26" s="115"/>
      <c r="R26" s="278"/>
      <c r="S26" s="115"/>
      <c r="T26" s="105"/>
      <c r="U26" s="115"/>
    </row>
    <row r="27" spans="1:21" s="52" customFormat="1" ht="12.75" customHeight="1">
      <c r="A27" s="19" t="s">
        <v>152</v>
      </c>
      <c r="B27" s="133">
        <f>D27+F27+J27+H27+L27+N27+P27+R27+T27</f>
        <v>470</v>
      </c>
      <c r="C27" s="160"/>
      <c r="D27" s="133">
        <v>166</v>
      </c>
      <c r="E27" s="160"/>
      <c r="F27" s="133">
        <v>6</v>
      </c>
      <c r="G27" s="160"/>
      <c r="H27" s="133"/>
      <c r="I27" s="160"/>
      <c r="J27" s="133"/>
      <c r="K27" s="160"/>
      <c r="L27" s="133"/>
      <c r="M27" s="160"/>
      <c r="N27" s="133"/>
      <c r="O27" s="160"/>
      <c r="P27" s="133">
        <v>298</v>
      </c>
      <c r="Q27" s="160"/>
      <c r="R27" s="279"/>
      <c r="S27" s="160"/>
      <c r="T27" s="133"/>
      <c r="U27" s="160"/>
    </row>
    <row r="28" spans="1:21" s="52" customFormat="1" ht="12.75" customHeight="1" thickBot="1">
      <c r="A28" s="20" t="s">
        <v>154</v>
      </c>
      <c r="B28" s="117">
        <f>B21/B27*1000000</f>
        <v>1764237.1486834639</v>
      </c>
      <c r="C28" s="161"/>
      <c r="D28" s="117">
        <f>D21/D27*1000000</f>
        <v>628915.6626506024</v>
      </c>
      <c r="E28" s="161"/>
      <c r="F28" s="117">
        <f>F21/F27*1000000</f>
        <v>4416666.666666667</v>
      </c>
      <c r="G28" s="161"/>
      <c r="H28" s="117"/>
      <c r="I28" s="161"/>
      <c r="J28" s="117"/>
      <c r="K28" s="161"/>
      <c r="L28" s="117"/>
      <c r="M28" s="161"/>
      <c r="N28" s="117"/>
      <c r="O28" s="161"/>
      <c r="P28" s="117">
        <f>P21/P27*1000000</f>
        <v>126510.06711409397</v>
      </c>
      <c r="Q28" s="161"/>
      <c r="R28" s="117"/>
      <c r="S28" s="161"/>
      <c r="T28" s="117"/>
      <c r="U28" s="161"/>
    </row>
    <row r="29" spans="1:21" ht="12.75" customHeight="1">
      <c r="B29" s="105"/>
      <c r="C29" s="115"/>
      <c r="D29" s="105"/>
      <c r="E29" s="115"/>
      <c r="F29" s="105"/>
      <c r="G29" s="115"/>
      <c r="H29" s="105"/>
      <c r="I29" s="115"/>
      <c r="J29" s="105"/>
      <c r="K29" s="115"/>
      <c r="L29" s="105"/>
      <c r="M29" s="115"/>
      <c r="N29" s="105"/>
      <c r="O29" s="115"/>
      <c r="P29" s="105"/>
      <c r="Q29" s="115"/>
      <c r="R29" s="105"/>
      <c r="S29" s="115"/>
      <c r="T29" s="105"/>
      <c r="U29" s="115"/>
    </row>
    <row r="30" spans="1:21" ht="12.75" customHeight="1">
      <c r="A30" s="7" t="s">
        <v>165</v>
      </c>
      <c r="B30" s="17" t="s">
        <v>80</v>
      </c>
      <c r="C30" s="61"/>
      <c r="D30" s="17" t="str">
        <f>D3</f>
        <v>ABSA</v>
      </c>
      <c r="E30" s="61"/>
      <c r="F30" s="17" t="str">
        <f>F3</f>
        <v>CORIS CAPITAL</v>
      </c>
      <c r="G30" s="61"/>
      <c r="H30" s="17"/>
      <c r="I30" s="61"/>
      <c r="J30" s="17"/>
      <c r="K30" s="61"/>
      <c r="L30" s="17"/>
      <c r="M30" s="61"/>
      <c r="N30" s="17"/>
      <c r="O30" s="61"/>
      <c r="P30" s="17" t="str">
        <f>P3</f>
        <v xml:space="preserve">RMB </v>
      </c>
      <c r="Q30" s="61"/>
      <c r="R30" s="17"/>
      <c r="S30" s="61"/>
      <c r="T30" s="17"/>
      <c r="U30" s="61"/>
    </row>
    <row r="31" spans="1:21" ht="12.75" customHeight="1">
      <c r="A31" s="110"/>
      <c r="B31" s="73"/>
      <c r="C31" s="62"/>
      <c r="D31" s="73" t="str">
        <f>D4</f>
        <v>GLOBAL BOND</v>
      </c>
      <c r="E31" s="62"/>
      <c r="F31" s="73" t="str">
        <f>F4</f>
        <v>INTERNATIONAL BOND</v>
      </c>
      <c r="G31" s="62"/>
      <c r="H31" s="73"/>
      <c r="I31" s="62"/>
      <c r="J31" s="73"/>
      <c r="K31" s="62"/>
      <c r="L31" s="73"/>
      <c r="M31" s="62"/>
      <c r="N31" s="73"/>
      <c r="O31" s="62"/>
      <c r="P31" s="73" t="str">
        <f>P4</f>
        <v>INTERNATIONAL BOND</v>
      </c>
      <c r="Q31" s="62"/>
      <c r="R31" s="73"/>
      <c r="S31" s="62"/>
      <c r="T31" s="73"/>
      <c r="U31" s="62"/>
    </row>
    <row r="32" spans="1:21" ht="12.75" customHeight="1">
      <c r="A32" s="18"/>
      <c r="B32" s="18" t="s">
        <v>84</v>
      </c>
      <c r="C32" s="49" t="s">
        <v>16</v>
      </c>
      <c r="D32" s="18" t="s">
        <v>84</v>
      </c>
      <c r="E32" s="49" t="s">
        <v>16</v>
      </c>
      <c r="F32" s="18" t="s">
        <v>84</v>
      </c>
      <c r="G32" s="49" t="s">
        <v>16</v>
      </c>
      <c r="H32" s="18"/>
      <c r="I32" s="49"/>
      <c r="J32" s="18"/>
      <c r="K32" s="49"/>
      <c r="L32" s="18"/>
      <c r="M32" s="49"/>
      <c r="N32" s="18"/>
      <c r="O32" s="49"/>
      <c r="P32" s="18" t="s">
        <v>84</v>
      </c>
      <c r="Q32" s="49" t="s">
        <v>16</v>
      </c>
      <c r="R32" s="18"/>
      <c r="S32" s="49"/>
      <c r="T32" s="18"/>
      <c r="U32" s="49"/>
    </row>
    <row r="33" spans="1:21" ht="12.75" customHeight="1">
      <c r="A33" s="14" t="s">
        <v>166</v>
      </c>
      <c r="B33" s="105">
        <f t="shared" ref="B33:B41" si="10">P33+L33+H33+D33+F33+N33+T33+R33+J33</f>
        <v>17.045835463625</v>
      </c>
      <c r="C33" s="115">
        <f t="shared" ref="C33:C41" si="11">B33/B$21*100</f>
        <v>2.0557176826286438</v>
      </c>
      <c r="D33" s="105">
        <v>7.1</v>
      </c>
      <c r="E33" s="115">
        <f t="shared" ref="E33:G41" si="12">D33/D$21*100</f>
        <v>6.8007662835249034</v>
      </c>
      <c r="F33" s="105">
        <v>4.045835463625</v>
      </c>
      <c r="G33" s="115">
        <f t="shared" si="12"/>
        <v>15.267303636320756</v>
      </c>
      <c r="H33" s="105"/>
      <c r="I33" s="115"/>
      <c r="J33" s="105"/>
      <c r="K33" s="115"/>
      <c r="L33" s="105"/>
      <c r="M33" s="115"/>
      <c r="N33" s="105"/>
      <c r="O33" s="115"/>
      <c r="P33" s="105">
        <v>5.9</v>
      </c>
      <c r="Q33" s="115">
        <f t="shared" ref="Q33:Q41" si="13">P33/P$21*100</f>
        <v>15.649867374005305</v>
      </c>
      <c r="R33" s="105"/>
      <c r="S33" s="115"/>
      <c r="T33" s="105"/>
      <c r="U33" s="115"/>
    </row>
    <row r="34" spans="1:21" ht="12.75" customHeight="1">
      <c r="A34" s="14" t="s">
        <v>167</v>
      </c>
      <c r="B34" s="105">
        <f t="shared" si="10"/>
        <v>0</v>
      </c>
      <c r="C34" s="115">
        <f t="shared" si="11"/>
        <v>0</v>
      </c>
      <c r="D34" s="105"/>
      <c r="E34" s="115">
        <f t="shared" si="12"/>
        <v>0</v>
      </c>
      <c r="F34" s="105">
        <v>0</v>
      </c>
      <c r="G34" s="115">
        <f t="shared" si="12"/>
        <v>0</v>
      </c>
      <c r="H34" s="105"/>
      <c r="I34" s="115"/>
      <c r="J34" s="105"/>
      <c r="K34" s="115"/>
      <c r="L34" s="105"/>
      <c r="M34" s="115"/>
      <c r="N34" s="105"/>
      <c r="O34" s="115"/>
      <c r="P34" s="105"/>
      <c r="Q34" s="115">
        <f t="shared" si="13"/>
        <v>0</v>
      </c>
      <c r="R34" s="105"/>
      <c r="S34" s="115"/>
      <c r="T34" s="105"/>
      <c r="U34" s="115"/>
    </row>
    <row r="35" spans="1:21" ht="12.75" customHeight="1">
      <c r="A35" s="14" t="s">
        <v>168</v>
      </c>
      <c r="B35" s="105">
        <f t="shared" si="10"/>
        <v>0</v>
      </c>
      <c r="C35" s="115">
        <f t="shared" si="11"/>
        <v>0</v>
      </c>
      <c r="D35" s="105"/>
      <c r="E35" s="115">
        <f t="shared" si="12"/>
        <v>0</v>
      </c>
      <c r="F35" s="105">
        <v>0</v>
      </c>
      <c r="G35" s="115">
        <f t="shared" si="12"/>
        <v>0</v>
      </c>
      <c r="H35" s="105"/>
      <c r="I35" s="115"/>
      <c r="J35" s="105"/>
      <c r="K35" s="115"/>
      <c r="L35" s="105"/>
      <c r="M35" s="115"/>
      <c r="N35" s="105"/>
      <c r="O35" s="115"/>
      <c r="P35" s="105"/>
      <c r="Q35" s="115">
        <f t="shared" si="13"/>
        <v>0</v>
      </c>
      <c r="R35" s="105"/>
      <c r="S35" s="115"/>
      <c r="T35" s="105"/>
      <c r="U35" s="115"/>
    </row>
    <row r="36" spans="1:21" ht="12.75" customHeight="1">
      <c r="A36" s="14" t="s">
        <v>169</v>
      </c>
      <c r="B36" s="105">
        <f t="shared" si="10"/>
        <v>0</v>
      </c>
      <c r="C36" s="115">
        <f t="shared" si="11"/>
        <v>0</v>
      </c>
      <c r="D36" s="105"/>
      <c r="E36" s="115">
        <f t="shared" si="12"/>
        <v>0</v>
      </c>
      <c r="F36" s="105">
        <v>0</v>
      </c>
      <c r="G36" s="115">
        <f t="shared" si="12"/>
        <v>0</v>
      </c>
      <c r="H36" s="105"/>
      <c r="I36" s="115"/>
      <c r="J36" s="105"/>
      <c r="K36" s="115"/>
      <c r="L36" s="105"/>
      <c r="M36" s="115"/>
      <c r="N36" s="105"/>
      <c r="O36" s="115"/>
      <c r="P36" s="105"/>
      <c r="Q36" s="115">
        <f t="shared" si="13"/>
        <v>0</v>
      </c>
      <c r="R36" s="105"/>
      <c r="S36" s="115"/>
      <c r="T36" s="105"/>
      <c r="U36" s="115"/>
    </row>
    <row r="37" spans="1:21" ht="12.75" customHeight="1">
      <c r="A37" s="14" t="s">
        <v>170</v>
      </c>
      <c r="B37" s="105">
        <f t="shared" si="10"/>
        <v>86.986074152431996</v>
      </c>
      <c r="C37" s="115">
        <f t="shared" si="11"/>
        <v>10.490469133014436</v>
      </c>
      <c r="D37" s="105">
        <v>82.1</v>
      </c>
      <c r="E37" s="115">
        <f t="shared" si="12"/>
        <v>78.63984674329501</v>
      </c>
      <c r="F37" s="105">
        <v>4.8860741524320002</v>
      </c>
      <c r="G37" s="115">
        <f t="shared" si="12"/>
        <v>18.438015669554716</v>
      </c>
      <c r="H37" s="105"/>
      <c r="I37" s="115"/>
      <c r="J37" s="105"/>
      <c r="K37" s="115"/>
      <c r="L37" s="105"/>
      <c r="M37" s="115"/>
      <c r="N37" s="105"/>
      <c r="O37" s="115"/>
      <c r="P37" s="105"/>
      <c r="Q37" s="115">
        <f t="shared" si="13"/>
        <v>0</v>
      </c>
      <c r="R37" s="105"/>
      <c r="S37" s="115"/>
      <c r="T37" s="105"/>
      <c r="U37" s="115"/>
    </row>
    <row r="38" spans="1:21" ht="12.75" customHeight="1">
      <c r="A38" s="14" t="s">
        <v>171</v>
      </c>
      <c r="B38" s="105">
        <f t="shared" si="10"/>
        <v>25.91341247255</v>
      </c>
      <c r="C38" s="115">
        <f t="shared" si="11"/>
        <v>3.1251422290651423</v>
      </c>
      <c r="D38" s="105">
        <v>15.1</v>
      </c>
      <c r="E38" s="115">
        <f t="shared" si="12"/>
        <v>14.463601532567051</v>
      </c>
      <c r="F38" s="105">
        <v>10.81341247255</v>
      </c>
      <c r="G38" s="115">
        <f t="shared" si="12"/>
        <v>40.80533008509434</v>
      </c>
      <c r="H38" s="105"/>
      <c r="I38" s="115"/>
      <c r="J38" s="105"/>
      <c r="K38" s="115"/>
      <c r="L38" s="105"/>
      <c r="M38" s="115"/>
      <c r="N38" s="105"/>
      <c r="O38" s="115"/>
      <c r="P38" s="105"/>
      <c r="Q38" s="115">
        <f t="shared" si="13"/>
        <v>0</v>
      </c>
      <c r="R38" s="105"/>
      <c r="S38" s="115"/>
      <c r="T38" s="105"/>
      <c r="U38" s="115"/>
    </row>
    <row r="39" spans="1:21" ht="12.75" customHeight="1">
      <c r="A39" s="14" t="s">
        <v>172</v>
      </c>
      <c r="B39" s="105">
        <f t="shared" si="10"/>
        <v>27.016960238845002</v>
      </c>
      <c r="C39" s="115">
        <f t="shared" si="11"/>
        <v>3.2582294374709151</v>
      </c>
      <c r="D39" s="105"/>
      <c r="E39" s="115">
        <f t="shared" si="12"/>
        <v>0</v>
      </c>
      <c r="F39" s="105">
        <v>4.216960238845</v>
      </c>
      <c r="G39" s="115">
        <f t="shared" si="12"/>
        <v>15.913057505075473</v>
      </c>
      <c r="H39" s="105"/>
      <c r="I39" s="115"/>
      <c r="J39" s="105"/>
      <c r="K39" s="115"/>
      <c r="L39" s="105"/>
      <c r="M39" s="115"/>
      <c r="N39" s="105"/>
      <c r="O39" s="115"/>
      <c r="P39" s="105">
        <v>22.8</v>
      </c>
      <c r="Q39" s="115">
        <f t="shared" si="13"/>
        <v>60.477453580901852</v>
      </c>
      <c r="R39" s="105"/>
      <c r="S39" s="115"/>
      <c r="T39" s="105"/>
      <c r="U39" s="115"/>
    </row>
    <row r="40" spans="1:21" ht="12.75" customHeight="1" thickBot="1">
      <c r="A40" s="14" t="s">
        <v>173</v>
      </c>
      <c r="B40" s="105">
        <f t="shared" si="10"/>
        <v>10.524568307043999</v>
      </c>
      <c r="C40" s="115">
        <f t="shared" si="11"/>
        <v>1.2692567176887617</v>
      </c>
      <c r="D40" s="105"/>
      <c r="E40" s="115">
        <f t="shared" si="12"/>
        <v>0</v>
      </c>
      <c r="F40" s="105">
        <v>2.624568307044</v>
      </c>
      <c r="G40" s="115">
        <f t="shared" si="12"/>
        <v>9.9040313473358488</v>
      </c>
      <c r="H40" s="105"/>
      <c r="I40" s="115"/>
      <c r="J40" s="105"/>
      <c r="K40" s="115"/>
      <c r="L40" s="105"/>
      <c r="M40" s="115"/>
      <c r="N40" s="105"/>
      <c r="O40" s="115"/>
      <c r="P40" s="105">
        <v>7.9</v>
      </c>
      <c r="Q40" s="115">
        <f t="shared" si="13"/>
        <v>20.954907161803714</v>
      </c>
      <c r="R40" s="105"/>
      <c r="S40" s="115"/>
      <c r="T40" s="105"/>
      <c r="U40" s="115"/>
    </row>
    <row r="41" spans="1:21" ht="12.75" customHeight="1" thickBot="1">
      <c r="A41" s="41" t="s">
        <v>22</v>
      </c>
      <c r="B41" s="114">
        <f t="shared" si="10"/>
        <v>167.48685063449597</v>
      </c>
      <c r="C41" s="116">
        <f t="shared" si="11"/>
        <v>20.198815199867894</v>
      </c>
      <c r="D41" s="114">
        <f>SUM(D33:D40)</f>
        <v>104.29999999999998</v>
      </c>
      <c r="E41" s="116">
        <f t="shared" si="12"/>
        <v>99.904214559386944</v>
      </c>
      <c r="F41" s="114">
        <v>26.586850634496002</v>
      </c>
      <c r="G41" s="116">
        <f t="shared" si="12"/>
        <v>100.32773824338115</v>
      </c>
      <c r="H41" s="114"/>
      <c r="I41" s="116"/>
      <c r="J41" s="114"/>
      <c r="K41" s="116"/>
      <c r="L41" s="114"/>
      <c r="M41" s="116"/>
      <c r="N41" s="114"/>
      <c r="O41" s="116"/>
      <c r="P41" s="114">
        <f>SUM(P33:P40)</f>
        <v>36.6</v>
      </c>
      <c r="Q41" s="116">
        <f t="shared" si="13"/>
        <v>97.082228116710866</v>
      </c>
      <c r="R41" s="114"/>
      <c r="S41" s="116"/>
      <c r="T41" s="114"/>
      <c r="U41" s="116"/>
    </row>
    <row r="42" spans="1:21" ht="12.75" customHeight="1">
      <c r="A42" s="168" t="s">
        <v>1086</v>
      </c>
      <c r="B42" s="139"/>
      <c r="C42" s="160"/>
      <c r="D42" s="139">
        <v>1.8</v>
      </c>
      <c r="E42" s="160"/>
      <c r="F42" s="139">
        <v>5.6</v>
      </c>
      <c r="G42" s="160"/>
      <c r="H42" s="139"/>
      <c r="I42" s="160"/>
      <c r="J42" s="139"/>
      <c r="K42" s="160"/>
      <c r="L42" s="139"/>
      <c r="M42" s="160"/>
      <c r="N42" s="139"/>
      <c r="O42" s="160"/>
      <c r="P42" s="139">
        <v>9</v>
      </c>
      <c r="Q42" s="160"/>
      <c r="R42" s="139"/>
      <c r="S42" s="160"/>
      <c r="T42" s="139"/>
      <c r="U42" s="160"/>
    </row>
    <row r="43" spans="1:21" ht="12.75" customHeight="1">
      <c r="A43" s="110" t="s">
        <v>1087</v>
      </c>
      <c r="B43" s="110"/>
      <c r="C43" s="167"/>
      <c r="D43" s="110">
        <v>21</v>
      </c>
      <c r="E43" s="167"/>
      <c r="F43" s="110">
        <v>0.4</v>
      </c>
      <c r="G43" s="167"/>
      <c r="H43" s="110"/>
      <c r="I43" s="167"/>
      <c r="J43" s="110"/>
      <c r="K43" s="167"/>
      <c r="L43" s="110"/>
      <c r="M43" s="167"/>
      <c r="N43" s="110"/>
      <c r="O43" s="167"/>
      <c r="P43" s="110">
        <v>7</v>
      </c>
      <c r="Q43" s="167"/>
      <c r="R43" s="110"/>
      <c r="S43" s="167"/>
      <c r="T43" s="110"/>
      <c r="U43" s="167"/>
    </row>
    <row r="44" spans="1:21" ht="12.75" customHeight="1" thickBot="1">
      <c r="A44" s="101" t="s">
        <v>914</v>
      </c>
      <c r="B44" s="134"/>
      <c r="C44" s="161"/>
      <c r="D44" s="134">
        <v>2</v>
      </c>
      <c r="E44" s="161"/>
      <c r="F44" s="134"/>
      <c r="G44" s="161"/>
      <c r="H44" s="134"/>
      <c r="I44" s="161"/>
      <c r="J44" s="134"/>
      <c r="K44" s="161"/>
      <c r="L44" s="134"/>
      <c r="M44" s="161"/>
      <c r="N44" s="134"/>
      <c r="O44" s="161"/>
      <c r="P44" s="134">
        <v>6.5</v>
      </c>
      <c r="Q44" s="161"/>
      <c r="R44" s="134"/>
      <c r="S44" s="161"/>
      <c r="T44" s="134"/>
      <c r="U44" s="161"/>
    </row>
    <row r="45" spans="1:21" ht="12.75" customHeight="1">
      <c r="B45" s="105"/>
      <c r="C45" s="105"/>
      <c r="D45" s="105"/>
      <c r="E45" s="105"/>
      <c r="F45" s="105"/>
      <c r="G45" s="105"/>
      <c r="H45" s="105"/>
      <c r="I45" s="105"/>
      <c r="J45" s="105"/>
      <c r="K45" s="105"/>
      <c r="L45" s="105"/>
      <c r="M45" s="105"/>
      <c r="N45" s="105"/>
      <c r="O45" s="105"/>
      <c r="P45" s="105"/>
      <c r="Q45" s="105"/>
      <c r="R45" s="105"/>
      <c r="S45" s="105"/>
      <c r="T45" s="105"/>
      <c r="U45" s="105"/>
    </row>
    <row r="46" spans="1:21" ht="12.75" customHeight="1">
      <c r="B46" s="105"/>
      <c r="C46" s="105"/>
      <c r="D46" s="105"/>
      <c r="E46" s="105"/>
      <c r="F46" s="105"/>
      <c r="G46" s="105"/>
      <c r="H46" s="105"/>
      <c r="I46" s="105"/>
      <c r="J46" s="105"/>
      <c r="K46" s="105"/>
      <c r="L46" s="105"/>
      <c r="M46" s="105"/>
      <c r="N46" s="105"/>
      <c r="O46" s="105"/>
      <c r="P46" s="105"/>
      <c r="Q46" s="105"/>
      <c r="R46" s="105"/>
      <c r="S46" s="105"/>
      <c r="T46" s="105"/>
      <c r="U46" s="105"/>
    </row>
    <row r="47" spans="1:21" ht="12.75" customHeight="1">
      <c r="A47" s="14" t="s">
        <v>516</v>
      </c>
      <c r="P47" s="14">
        <v>1.5</v>
      </c>
    </row>
  </sheetData>
  <phoneticPr fontId="0" type="noConversion"/>
  <pageMargins left="0.39370078740157483" right="0.39370078740157483" top="0.59055118110236227" bottom="0.39370078740157483" header="0.39370078740157483" footer="0.39370078740157483"/>
  <pageSetup paperSize="9" scale="8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9">
    <pageSetUpPr fitToPage="1"/>
  </sheetPr>
  <dimension ref="A2:AK48"/>
  <sheetViews>
    <sheetView workbookViewId="0" xr3:uid="{FA9D0CF8-F9BB-5117-B023-E36B10EBCA76}">
      <pane xSplit="3" ySplit="5" topLeftCell="D6" activePane="bottomRight" state="frozen"/>
      <selection activeCell="B15" sqref="B15"/>
      <selection pane="bottomLeft" activeCell="B15" sqref="B15"/>
      <selection pane="topRight" activeCell="B15" sqref="B15"/>
      <selection pane="bottomRight" activeCell="D6" sqref="D6"/>
    </sheetView>
  </sheetViews>
  <sheetFormatPr defaultRowHeight="12.75" customHeight="1"/>
  <cols>
    <col min="1" max="1" width="38.140625" style="14" customWidth="1"/>
    <col min="2" max="2" width="13" style="14" customWidth="1"/>
    <col min="3" max="3" width="4.7109375" style="14" customWidth="1"/>
    <col min="4" max="4" width="12.7109375" style="14" customWidth="1"/>
    <col min="5" max="5" width="4.85546875" style="15" customWidth="1"/>
    <col min="6" max="6" width="12.7109375" style="14" customWidth="1"/>
    <col min="7" max="7" width="4.85546875" style="15" customWidth="1"/>
    <col min="8" max="8" width="12.7109375" style="14" customWidth="1"/>
    <col min="9" max="9" width="4.85546875" style="15" customWidth="1"/>
    <col min="10" max="10" width="12.7109375" style="14" customWidth="1"/>
    <col min="11" max="11" width="4.85546875" style="15" customWidth="1"/>
    <col min="12" max="12" width="12.85546875" style="15" customWidth="1"/>
    <col min="13" max="13" width="4.85546875" style="15" customWidth="1"/>
    <col min="14" max="14" width="12.7109375" style="14" customWidth="1"/>
    <col min="15" max="15" width="4.85546875" style="14" customWidth="1"/>
    <col min="16" max="16" width="12.85546875" style="14" customWidth="1"/>
    <col min="17" max="17" width="4.7109375" style="14" customWidth="1"/>
    <col min="18" max="18" width="12.7109375" style="14" customWidth="1"/>
    <col min="19" max="19" width="5.42578125" style="14" customWidth="1"/>
    <col min="20" max="20" width="12.7109375" style="14" customWidth="1"/>
    <col min="21" max="21" width="5.7109375" style="14" customWidth="1"/>
    <col min="22" max="22" width="14" style="14" customWidth="1"/>
    <col min="23" max="23" width="6.28515625" style="14" customWidth="1"/>
    <col min="24" max="24" width="12.28515625" style="14" customWidth="1"/>
    <col min="25" max="25" width="6.85546875" style="14" customWidth="1"/>
    <col min="26" max="26" width="13" style="14" customWidth="1"/>
    <col min="27" max="27" width="6.5703125" style="14" customWidth="1"/>
    <col min="28" max="28" width="11.42578125" style="14" customWidth="1"/>
    <col min="29" max="29" width="5.85546875" style="14" customWidth="1"/>
    <col min="30" max="30" width="14.5703125" style="14" customWidth="1"/>
    <col min="31" max="31" width="5" style="14" customWidth="1"/>
    <col min="32" max="32" width="9.140625" style="14"/>
    <col min="33" max="33" width="6.5703125" style="14" customWidth="1"/>
    <col min="34" max="34" width="9.140625" style="14"/>
    <col min="35" max="35" width="6.5703125" style="14" customWidth="1"/>
    <col min="36" max="36" width="9.140625" style="14"/>
    <col min="37" max="37" width="9.140625" style="9"/>
    <col min="38" max="16384" width="9.140625" style="14"/>
  </cols>
  <sheetData>
    <row r="2" spans="1:35" ht="12.75" customHeight="1">
      <c r="A2" s="10"/>
      <c r="L2" s="50" t="s">
        <v>389</v>
      </c>
      <c r="N2" s="50" t="s">
        <v>389</v>
      </c>
      <c r="R2" s="50" t="s">
        <v>389</v>
      </c>
      <c r="T2" s="50" t="s">
        <v>389</v>
      </c>
      <c r="V2" s="50" t="s">
        <v>389</v>
      </c>
      <c r="AF2" s="50" t="s">
        <v>389</v>
      </c>
      <c r="AH2" s="50" t="s">
        <v>389</v>
      </c>
    </row>
    <row r="3" spans="1:35" s="32" customFormat="1" ht="12.75" customHeight="1">
      <c r="A3" s="179" t="s">
        <v>1075</v>
      </c>
      <c r="B3" s="16" t="s">
        <v>80</v>
      </c>
      <c r="C3" s="191"/>
      <c r="D3" s="16" t="s">
        <v>589</v>
      </c>
      <c r="E3" s="191"/>
      <c r="F3" s="16" t="s">
        <v>589</v>
      </c>
      <c r="G3" s="191"/>
      <c r="H3" s="16" t="s">
        <v>589</v>
      </c>
      <c r="I3" s="191"/>
      <c r="J3" s="16" t="s">
        <v>1088</v>
      </c>
      <c r="K3" s="191"/>
      <c r="L3" s="16" t="s">
        <v>508</v>
      </c>
      <c r="M3" s="191"/>
      <c r="N3" s="16" t="s">
        <v>418</v>
      </c>
      <c r="O3" s="191"/>
      <c r="P3" s="16" t="s">
        <v>568</v>
      </c>
      <c r="Q3" s="191"/>
      <c r="R3" s="16" t="s">
        <v>1089</v>
      </c>
      <c r="S3" s="191"/>
      <c r="T3" s="16" t="s">
        <v>428</v>
      </c>
      <c r="U3" s="191"/>
      <c r="V3" s="16" t="s">
        <v>433</v>
      </c>
      <c r="W3" s="191"/>
      <c r="X3" s="261" t="s">
        <v>736</v>
      </c>
      <c r="Y3" s="263"/>
      <c r="Z3" s="16" t="s">
        <v>437</v>
      </c>
      <c r="AA3" s="191"/>
      <c r="AB3" s="261" t="s">
        <v>736</v>
      </c>
      <c r="AC3" s="263"/>
      <c r="AD3" s="261" t="s">
        <v>736</v>
      </c>
      <c r="AE3" s="191"/>
      <c r="AF3" s="16" t="s">
        <v>446</v>
      </c>
      <c r="AG3" s="191"/>
      <c r="AH3" s="16" t="s">
        <v>446</v>
      </c>
      <c r="AI3" s="191"/>
    </row>
    <row r="4" spans="1:35" s="32" customFormat="1" ht="12.75" customHeight="1">
      <c r="A4" s="287" t="s">
        <v>176</v>
      </c>
      <c r="B4" s="182"/>
      <c r="C4" s="194"/>
      <c r="D4" s="182" t="s">
        <v>1090</v>
      </c>
      <c r="E4" s="194"/>
      <c r="F4" s="182" t="s">
        <v>1091</v>
      </c>
      <c r="G4" s="194"/>
      <c r="H4" s="182" t="s">
        <v>1092</v>
      </c>
      <c r="I4" s="194"/>
      <c r="J4" s="182" t="s">
        <v>1093</v>
      </c>
      <c r="K4" s="194"/>
      <c r="L4" s="182" t="s">
        <v>1094</v>
      </c>
      <c r="M4" s="194"/>
      <c r="N4" s="182" t="s">
        <v>1095</v>
      </c>
      <c r="O4" s="194"/>
      <c r="P4" s="182" t="s">
        <v>1096</v>
      </c>
      <c r="Q4" s="194"/>
      <c r="R4" s="182" t="s">
        <v>1097</v>
      </c>
      <c r="S4" s="194"/>
      <c r="T4" s="182" t="s">
        <v>1098</v>
      </c>
      <c r="U4" s="194"/>
      <c r="V4" s="182" t="s">
        <v>1099</v>
      </c>
      <c r="W4" s="194"/>
      <c r="X4" s="262" t="s">
        <v>1100</v>
      </c>
      <c r="Y4" s="264"/>
      <c r="Z4" s="182" t="s">
        <v>1101</v>
      </c>
      <c r="AA4" s="194"/>
      <c r="AB4" s="262" t="s">
        <v>1091</v>
      </c>
      <c r="AC4" s="264"/>
      <c r="AD4" s="262" t="s">
        <v>1092</v>
      </c>
      <c r="AE4" s="194"/>
      <c r="AF4" s="182" t="s">
        <v>1102</v>
      </c>
      <c r="AG4" s="194"/>
      <c r="AH4" s="182" t="s">
        <v>1103</v>
      </c>
      <c r="AI4" s="194"/>
    </row>
    <row r="5" spans="1:35" ht="12.75" customHeight="1">
      <c r="A5" s="18"/>
      <c r="B5" s="18" t="s">
        <v>84</v>
      </c>
      <c r="C5" s="49" t="s">
        <v>16</v>
      </c>
      <c r="D5" s="18" t="s">
        <v>84</v>
      </c>
      <c r="E5" s="49" t="s">
        <v>16</v>
      </c>
      <c r="F5" s="18" t="s">
        <v>84</v>
      </c>
      <c r="G5" s="49" t="s">
        <v>16</v>
      </c>
      <c r="H5" s="18" t="s">
        <v>84</v>
      </c>
      <c r="I5" s="49" t="s">
        <v>16</v>
      </c>
      <c r="J5" s="18" t="s">
        <v>84</v>
      </c>
      <c r="K5" s="49" t="s">
        <v>16</v>
      </c>
      <c r="L5" s="18" t="s">
        <v>84</v>
      </c>
      <c r="M5" s="49" t="s">
        <v>16</v>
      </c>
      <c r="N5" s="18" t="s">
        <v>84</v>
      </c>
      <c r="O5" s="49" t="s">
        <v>16</v>
      </c>
      <c r="P5" s="18" t="s">
        <v>84</v>
      </c>
      <c r="Q5" s="49" t="s">
        <v>16</v>
      </c>
      <c r="R5" s="18" t="s">
        <v>84</v>
      </c>
      <c r="S5" s="49" t="s">
        <v>16</v>
      </c>
      <c r="T5" s="18" t="s">
        <v>84</v>
      </c>
      <c r="U5" s="49" t="s">
        <v>16</v>
      </c>
      <c r="V5" s="18" t="s">
        <v>84</v>
      </c>
      <c r="W5" s="49" t="s">
        <v>16</v>
      </c>
      <c r="X5" s="18" t="s">
        <v>84</v>
      </c>
      <c r="Y5" s="49" t="s">
        <v>16</v>
      </c>
      <c r="Z5" s="18" t="s">
        <v>84</v>
      </c>
      <c r="AA5" s="49" t="s">
        <v>16</v>
      </c>
      <c r="AB5" s="18" t="s">
        <v>84</v>
      </c>
      <c r="AC5" s="49" t="s">
        <v>16</v>
      </c>
      <c r="AD5" s="18" t="s">
        <v>84</v>
      </c>
      <c r="AE5" s="49" t="s">
        <v>16</v>
      </c>
      <c r="AF5" s="18" t="s">
        <v>84</v>
      </c>
      <c r="AG5" s="49" t="s">
        <v>16</v>
      </c>
      <c r="AH5" s="18" t="s">
        <v>84</v>
      </c>
      <c r="AI5" s="49" t="s">
        <v>16</v>
      </c>
    </row>
    <row r="6" spans="1:35" ht="12.75" customHeight="1">
      <c r="A6" s="1" t="s">
        <v>86</v>
      </c>
      <c r="C6" s="15"/>
      <c r="L6" s="14"/>
      <c r="O6" s="15"/>
      <c r="Q6" s="15"/>
      <c r="S6" s="15"/>
      <c r="U6" s="15"/>
      <c r="W6" s="15"/>
      <c r="Y6" s="15"/>
      <c r="AA6" s="15"/>
      <c r="AC6" s="15"/>
      <c r="AE6" s="15"/>
      <c r="AG6" s="15"/>
      <c r="AI6" s="15"/>
    </row>
    <row r="7" spans="1:35" ht="12.75" customHeight="1">
      <c r="A7" s="2" t="s">
        <v>1085</v>
      </c>
      <c r="C7" s="15"/>
      <c r="L7" s="14"/>
      <c r="O7" s="15"/>
      <c r="Q7" s="15"/>
      <c r="S7" s="15"/>
      <c r="U7" s="15"/>
      <c r="W7" s="15"/>
      <c r="Y7" s="15"/>
      <c r="AA7" s="15"/>
      <c r="AC7" s="15"/>
      <c r="AE7" s="15"/>
      <c r="AG7" s="15"/>
      <c r="AI7" s="15"/>
    </row>
    <row r="8" spans="1:35" ht="12.75" customHeight="1">
      <c r="A8" s="42" t="s">
        <v>141</v>
      </c>
      <c r="B8" s="105">
        <f>D8+F8+H8+J8+L8+N8+P8+R8+T8+V8+X8+Z8+AB8+AD8+AF8+AH8</f>
        <v>0</v>
      </c>
      <c r="C8" s="115">
        <f t="shared" ref="C8:C24" si="0">B8/B$21*100</f>
        <v>0</v>
      </c>
      <c r="D8" s="105"/>
      <c r="E8" s="115">
        <f t="shared" ref="E8:G25" si="1">D8/D$21*100</f>
        <v>0</v>
      </c>
      <c r="F8" s="105"/>
      <c r="G8" s="115">
        <f t="shared" si="1"/>
        <v>0</v>
      </c>
      <c r="H8" s="105"/>
      <c r="I8" s="115">
        <f t="shared" ref="I8:I25" si="2">H8/H$21*100</f>
        <v>0</v>
      </c>
      <c r="J8" s="1525">
        <v>0</v>
      </c>
      <c r="K8" s="115">
        <f t="shared" ref="K8:K25" si="3">J8/J$21*100</f>
        <v>0</v>
      </c>
      <c r="L8" s="105">
        <v>0</v>
      </c>
      <c r="M8" s="115">
        <f t="shared" ref="M8:M16" si="4">L8/L$21*100</f>
        <v>0</v>
      </c>
      <c r="N8" s="105">
        <v>0</v>
      </c>
      <c r="O8" s="115">
        <f t="shared" ref="O8:O21" si="5">N8/N$21*100</f>
        <v>0</v>
      </c>
      <c r="P8" s="105"/>
      <c r="Q8" s="115">
        <f t="shared" ref="Q8:Q25" si="6">P8/P$21*100</f>
        <v>0</v>
      </c>
      <c r="R8" s="105">
        <v>0</v>
      </c>
      <c r="S8" s="115">
        <f t="shared" ref="S8:S16" si="7">R8/R$21*100</f>
        <v>0</v>
      </c>
      <c r="T8" s="105">
        <v>0</v>
      </c>
      <c r="U8" s="115">
        <f t="shared" ref="U8:U21" si="8">T8/T$21*100</f>
        <v>0</v>
      </c>
      <c r="V8" s="105">
        <v>0</v>
      </c>
      <c r="W8" s="115">
        <f t="shared" ref="W8:W21" si="9">V8/V$21*100</f>
        <v>0</v>
      </c>
      <c r="X8" s="105"/>
      <c r="Y8" s="115">
        <f t="shared" ref="Y8:Y25" si="10">X8/X$21*100</f>
        <v>0</v>
      </c>
      <c r="Z8" s="105"/>
      <c r="AA8" s="115">
        <f t="shared" ref="AA8:AA25" si="11">Z8/Z$21*100</f>
        <v>0</v>
      </c>
      <c r="AB8" s="105"/>
      <c r="AC8" s="115">
        <f t="shared" ref="AC8:AC25" si="12">AB8/AB$21*100</f>
        <v>0</v>
      </c>
      <c r="AD8" s="105"/>
      <c r="AE8" s="115">
        <f t="shared" ref="AE8:AE25" si="13">AD8/AD$21*100</f>
        <v>0</v>
      </c>
      <c r="AF8" s="105">
        <v>0</v>
      </c>
      <c r="AG8" s="115">
        <f t="shared" ref="AG8:AG21" si="14">AF8/AF$21*100</f>
        <v>0</v>
      </c>
      <c r="AH8" s="105">
        <v>0</v>
      </c>
      <c r="AI8" s="115">
        <f t="shared" ref="AI8:AI25" si="15">AH8/AH$21*100</f>
        <v>0</v>
      </c>
    </row>
    <row r="9" spans="1:35" ht="12.75" customHeight="1">
      <c r="A9" s="42" t="s">
        <v>143</v>
      </c>
      <c r="B9" s="105">
        <f t="shared" ref="B9:B25" si="16">D9+F9+H9+J9+L9+N9+P9+R9+T9+V9+X9+Z9+AB9+AD9+AF9+AH9</f>
        <v>0</v>
      </c>
      <c r="C9" s="115">
        <f t="shared" si="0"/>
        <v>0</v>
      </c>
      <c r="D9" s="105"/>
      <c r="E9" s="115">
        <f t="shared" si="1"/>
        <v>0</v>
      </c>
      <c r="F9" s="105"/>
      <c r="G9" s="115">
        <f t="shared" si="1"/>
        <v>0</v>
      </c>
      <c r="H9" s="105"/>
      <c r="I9" s="115">
        <f t="shared" si="2"/>
        <v>0</v>
      </c>
      <c r="J9" s="1525">
        <v>0</v>
      </c>
      <c r="K9" s="115">
        <f t="shared" si="3"/>
        <v>0</v>
      </c>
      <c r="L9" s="105">
        <v>0</v>
      </c>
      <c r="M9" s="115">
        <f t="shared" si="4"/>
        <v>0</v>
      </c>
      <c r="N9" s="105">
        <v>0</v>
      </c>
      <c r="O9" s="115">
        <f t="shared" si="5"/>
        <v>0</v>
      </c>
      <c r="P9" s="105"/>
      <c r="Q9" s="115">
        <f t="shared" si="6"/>
        <v>0</v>
      </c>
      <c r="R9" s="105">
        <v>0</v>
      </c>
      <c r="S9" s="115">
        <f t="shared" si="7"/>
        <v>0</v>
      </c>
      <c r="T9" s="105">
        <v>0</v>
      </c>
      <c r="U9" s="115">
        <f t="shared" si="8"/>
        <v>0</v>
      </c>
      <c r="V9" s="105">
        <v>0</v>
      </c>
      <c r="W9" s="115">
        <f t="shared" si="9"/>
        <v>0</v>
      </c>
      <c r="X9" s="105"/>
      <c r="Y9" s="115">
        <f t="shared" si="10"/>
        <v>0</v>
      </c>
      <c r="Z9" s="105"/>
      <c r="AA9" s="115">
        <f t="shared" si="11"/>
        <v>0</v>
      </c>
      <c r="AB9" s="105"/>
      <c r="AC9" s="115">
        <f t="shared" si="12"/>
        <v>0</v>
      </c>
      <c r="AD9" s="105"/>
      <c r="AE9" s="115">
        <f t="shared" si="13"/>
        <v>0</v>
      </c>
      <c r="AF9" s="105">
        <v>0</v>
      </c>
      <c r="AG9" s="115">
        <f t="shared" si="14"/>
        <v>0</v>
      </c>
      <c r="AH9" s="105">
        <v>0</v>
      </c>
      <c r="AI9" s="115">
        <f t="shared" si="15"/>
        <v>0</v>
      </c>
    </row>
    <row r="10" spans="1:35" ht="12.75" customHeight="1">
      <c r="A10" s="42" t="s">
        <v>145</v>
      </c>
      <c r="B10" s="105">
        <f t="shared" si="16"/>
        <v>0</v>
      </c>
      <c r="C10" s="115">
        <f t="shared" si="0"/>
        <v>0</v>
      </c>
      <c r="D10" s="105"/>
      <c r="E10" s="115">
        <f t="shared" si="1"/>
        <v>0</v>
      </c>
      <c r="F10" s="105"/>
      <c r="G10" s="115">
        <f t="shared" si="1"/>
        <v>0</v>
      </c>
      <c r="H10" s="105"/>
      <c r="I10" s="115">
        <f t="shared" si="2"/>
        <v>0</v>
      </c>
      <c r="J10" s="1525">
        <v>0</v>
      </c>
      <c r="K10" s="115">
        <f t="shared" si="3"/>
        <v>0</v>
      </c>
      <c r="L10" s="105">
        <v>0</v>
      </c>
      <c r="M10" s="115">
        <f t="shared" si="4"/>
        <v>0</v>
      </c>
      <c r="N10" s="105">
        <v>0</v>
      </c>
      <c r="O10" s="115">
        <f t="shared" si="5"/>
        <v>0</v>
      </c>
      <c r="P10" s="105"/>
      <c r="Q10" s="115">
        <f t="shared" si="6"/>
        <v>0</v>
      </c>
      <c r="R10" s="105">
        <v>0</v>
      </c>
      <c r="S10" s="115">
        <f t="shared" si="7"/>
        <v>0</v>
      </c>
      <c r="T10" s="105">
        <v>0</v>
      </c>
      <c r="U10" s="115">
        <f t="shared" si="8"/>
        <v>0</v>
      </c>
      <c r="V10" s="105">
        <v>0</v>
      </c>
      <c r="W10" s="115">
        <f t="shared" si="9"/>
        <v>0</v>
      </c>
      <c r="X10" s="105"/>
      <c r="Y10" s="115">
        <f t="shared" si="10"/>
        <v>0</v>
      </c>
      <c r="Z10" s="105"/>
      <c r="AA10" s="115">
        <f t="shared" si="11"/>
        <v>0</v>
      </c>
      <c r="AB10" s="105"/>
      <c r="AC10" s="115">
        <f t="shared" si="12"/>
        <v>0</v>
      </c>
      <c r="AD10" s="105"/>
      <c r="AE10" s="115">
        <f t="shared" si="13"/>
        <v>0</v>
      </c>
      <c r="AF10" s="105">
        <v>0</v>
      </c>
      <c r="AG10" s="115">
        <f t="shared" si="14"/>
        <v>0</v>
      </c>
      <c r="AH10" s="105">
        <v>0</v>
      </c>
      <c r="AI10" s="115">
        <f t="shared" si="15"/>
        <v>0</v>
      </c>
    </row>
    <row r="11" spans="1:35" ht="12.75" customHeight="1">
      <c r="A11" s="42" t="s">
        <v>147</v>
      </c>
      <c r="B11" s="105">
        <f t="shared" si="16"/>
        <v>0</v>
      </c>
      <c r="C11" s="115">
        <f t="shared" si="0"/>
        <v>0</v>
      </c>
      <c r="D11" s="105"/>
      <c r="E11" s="115">
        <f t="shared" si="1"/>
        <v>0</v>
      </c>
      <c r="F11" s="105"/>
      <c r="G11" s="115">
        <f t="shared" si="1"/>
        <v>0</v>
      </c>
      <c r="H11" s="105"/>
      <c r="I11" s="115">
        <f t="shared" si="2"/>
        <v>0</v>
      </c>
      <c r="J11" s="1525">
        <v>0</v>
      </c>
      <c r="K11" s="115">
        <f t="shared" si="3"/>
        <v>0</v>
      </c>
      <c r="L11" s="105">
        <v>0</v>
      </c>
      <c r="M11" s="115">
        <f t="shared" si="4"/>
        <v>0</v>
      </c>
      <c r="N11" s="105">
        <v>0</v>
      </c>
      <c r="O11" s="115">
        <f t="shared" si="5"/>
        <v>0</v>
      </c>
      <c r="P11" s="105"/>
      <c r="Q11" s="115">
        <f t="shared" si="6"/>
        <v>0</v>
      </c>
      <c r="R11" s="105">
        <v>0</v>
      </c>
      <c r="S11" s="115">
        <f t="shared" si="7"/>
        <v>0</v>
      </c>
      <c r="T11" s="105">
        <v>0</v>
      </c>
      <c r="U11" s="115">
        <f t="shared" si="8"/>
        <v>0</v>
      </c>
      <c r="V11" s="105">
        <v>0</v>
      </c>
      <c r="W11" s="115">
        <f t="shared" si="9"/>
        <v>0</v>
      </c>
      <c r="X11" s="105"/>
      <c r="Y11" s="115">
        <f t="shared" si="10"/>
        <v>0</v>
      </c>
      <c r="Z11" s="105"/>
      <c r="AA11" s="115">
        <f t="shared" si="11"/>
        <v>0</v>
      </c>
      <c r="AB11" s="105"/>
      <c r="AC11" s="115">
        <f t="shared" si="12"/>
        <v>0</v>
      </c>
      <c r="AD11" s="105"/>
      <c r="AE11" s="115">
        <f t="shared" si="13"/>
        <v>0</v>
      </c>
      <c r="AF11" s="105">
        <v>0</v>
      </c>
      <c r="AG11" s="115">
        <f t="shared" si="14"/>
        <v>0</v>
      </c>
      <c r="AH11" s="105">
        <v>0</v>
      </c>
      <c r="AI11" s="115">
        <f t="shared" si="15"/>
        <v>0</v>
      </c>
    </row>
    <row r="12" spans="1:35" ht="12.75" customHeight="1">
      <c r="A12" s="42" t="s">
        <v>148</v>
      </c>
      <c r="B12" s="105">
        <f t="shared" si="16"/>
        <v>91.7</v>
      </c>
      <c r="C12" s="115">
        <f t="shared" si="0"/>
        <v>4.2761467850798995</v>
      </c>
      <c r="D12" s="105"/>
      <c r="E12" s="115">
        <f t="shared" si="1"/>
        <v>0</v>
      </c>
      <c r="F12" s="105"/>
      <c r="G12" s="115">
        <f t="shared" si="1"/>
        <v>0</v>
      </c>
      <c r="H12" s="105"/>
      <c r="I12" s="115">
        <f t="shared" si="2"/>
        <v>0</v>
      </c>
      <c r="J12" s="1525">
        <v>91.7</v>
      </c>
      <c r="K12" s="115">
        <f t="shared" si="3"/>
        <v>89.029126213592235</v>
      </c>
      <c r="L12" s="105">
        <v>0</v>
      </c>
      <c r="M12" s="115">
        <f t="shared" si="4"/>
        <v>0</v>
      </c>
      <c r="N12" s="105">
        <v>0</v>
      </c>
      <c r="O12" s="115">
        <f t="shared" si="5"/>
        <v>0</v>
      </c>
      <c r="P12" s="105"/>
      <c r="Q12" s="115">
        <f t="shared" si="6"/>
        <v>0</v>
      </c>
      <c r="R12" s="105">
        <v>0</v>
      </c>
      <c r="S12" s="115">
        <f t="shared" si="7"/>
        <v>0</v>
      </c>
      <c r="T12" s="105">
        <v>0</v>
      </c>
      <c r="U12" s="115">
        <f t="shared" si="8"/>
        <v>0</v>
      </c>
      <c r="V12" s="105">
        <v>0</v>
      </c>
      <c r="W12" s="115">
        <f t="shared" si="9"/>
        <v>0</v>
      </c>
      <c r="X12" s="105"/>
      <c r="Y12" s="115">
        <f t="shared" si="10"/>
        <v>0</v>
      </c>
      <c r="Z12" s="105"/>
      <c r="AA12" s="115">
        <f t="shared" si="11"/>
        <v>0</v>
      </c>
      <c r="AB12" s="105"/>
      <c r="AC12" s="115">
        <f t="shared" si="12"/>
        <v>0</v>
      </c>
      <c r="AD12" s="105"/>
      <c r="AE12" s="115">
        <f t="shared" si="13"/>
        <v>0</v>
      </c>
      <c r="AF12" s="105">
        <v>0</v>
      </c>
      <c r="AG12" s="115">
        <f t="shared" si="14"/>
        <v>0</v>
      </c>
      <c r="AH12" s="105">
        <v>0</v>
      </c>
      <c r="AI12" s="115">
        <f t="shared" si="15"/>
        <v>0</v>
      </c>
    </row>
    <row r="13" spans="1:35" ht="12.75" customHeight="1">
      <c r="A13" s="42" t="s">
        <v>150</v>
      </c>
      <c r="B13" s="105">
        <f>D13+F13+H13+J13+L13+N13+P13+R13+T13+V13+X13+Z13+AB13+AD13+AF13+AH13</f>
        <v>112.63767516910569</v>
      </c>
      <c r="C13" s="115">
        <f t="shared" si="0"/>
        <v>5.2525107148663608</v>
      </c>
      <c r="D13" s="105"/>
      <c r="E13" s="115">
        <f t="shared" si="1"/>
        <v>0</v>
      </c>
      <c r="F13" s="105"/>
      <c r="G13" s="115">
        <f t="shared" si="1"/>
        <v>0</v>
      </c>
      <c r="H13" s="105">
        <v>1.5</v>
      </c>
      <c r="I13" s="115">
        <f t="shared" si="2"/>
        <v>20.27027027027027</v>
      </c>
      <c r="J13" s="1525">
        <v>0</v>
      </c>
      <c r="K13" s="115">
        <f t="shared" si="3"/>
        <v>0</v>
      </c>
      <c r="L13" s="105">
        <f>'FoF2'!BI8</f>
        <v>7.5540924699999996</v>
      </c>
      <c r="M13" s="115">
        <f t="shared" si="4"/>
        <v>2.2547636745745829</v>
      </c>
      <c r="N13" s="105">
        <f>'FoF2'!CV8</f>
        <v>1.49738491056796E-2</v>
      </c>
      <c r="O13" s="115">
        <f t="shared" si="5"/>
        <v>0.1619323338461017</v>
      </c>
      <c r="P13" s="105">
        <v>1.1000000000000001</v>
      </c>
      <c r="Q13" s="115">
        <f t="shared" si="6"/>
        <v>3.3232628398791544</v>
      </c>
      <c r="R13" s="105">
        <f>'FoF2'!ER8</f>
        <v>1.34049</v>
      </c>
      <c r="S13" s="115">
        <f t="shared" si="7"/>
        <v>0.93152283876854514</v>
      </c>
      <c r="T13" s="105">
        <f>'FoF3'!AH8</f>
        <v>52.7</v>
      </c>
      <c r="U13" s="115">
        <f t="shared" si="8"/>
        <v>9.1620305980528514</v>
      </c>
      <c r="V13" s="105">
        <f>'FoF3'!DB8</f>
        <v>38.938936850000005</v>
      </c>
      <c r="W13" s="115">
        <f t="shared" si="9"/>
        <v>22.971950716215698</v>
      </c>
      <c r="X13" s="105">
        <v>0.5</v>
      </c>
      <c r="Y13" s="115">
        <f t="shared" si="10"/>
        <v>4.2735042735042734</v>
      </c>
      <c r="Z13" s="105">
        <v>3.6</v>
      </c>
      <c r="AA13" s="115">
        <f t="shared" si="11"/>
        <v>5.2173913043478262</v>
      </c>
      <c r="AB13" s="105">
        <v>-0.8</v>
      </c>
      <c r="AC13" s="115">
        <f t="shared" si="12"/>
        <v>-5.0632911392405067</v>
      </c>
      <c r="AD13" s="105">
        <v>-6</v>
      </c>
      <c r="AE13" s="115">
        <f t="shared" si="13"/>
        <v>-10.619469026548673</v>
      </c>
      <c r="AF13" s="105">
        <f>'FoF4'!BC8</f>
        <v>10.282550000000001</v>
      </c>
      <c r="AG13" s="115">
        <f t="shared" si="14"/>
        <v>1.9949572537402789</v>
      </c>
      <c r="AH13" s="105">
        <f>'FoF4'!DW8</f>
        <v>1.9066320000000001</v>
      </c>
      <c r="AI13" s="115">
        <f t="shared" si="15"/>
        <v>2.3239628593916977</v>
      </c>
    </row>
    <row r="14" spans="1:35" ht="12.75" customHeight="1">
      <c r="A14" s="42" t="s">
        <v>151</v>
      </c>
      <c r="B14" s="105">
        <f>D14+F14+H14+J14+L14+N14+P14+R14+T14+V14+X14+Z14+AB14+AD14+AF14+AH14</f>
        <v>0</v>
      </c>
      <c r="C14" s="115">
        <f t="shared" si="0"/>
        <v>0</v>
      </c>
      <c r="D14" s="105"/>
      <c r="E14" s="115">
        <f t="shared" si="1"/>
        <v>0</v>
      </c>
      <c r="F14" s="105"/>
      <c r="G14" s="115">
        <f t="shared" si="1"/>
        <v>0</v>
      </c>
      <c r="H14" s="105"/>
      <c r="I14" s="115">
        <f t="shared" si="2"/>
        <v>0</v>
      </c>
      <c r="J14" s="1525">
        <v>0</v>
      </c>
      <c r="K14" s="115">
        <f t="shared" si="3"/>
        <v>0</v>
      </c>
      <c r="L14" s="14">
        <v>0</v>
      </c>
      <c r="M14" s="115">
        <f t="shared" si="4"/>
        <v>0</v>
      </c>
      <c r="N14" s="14">
        <v>0</v>
      </c>
      <c r="O14" s="115">
        <f t="shared" si="5"/>
        <v>0</v>
      </c>
      <c r="P14" s="105"/>
      <c r="Q14" s="115">
        <f t="shared" si="6"/>
        <v>0</v>
      </c>
      <c r="R14" s="14">
        <v>0</v>
      </c>
      <c r="S14" s="115">
        <f t="shared" si="7"/>
        <v>0</v>
      </c>
      <c r="T14" s="14">
        <v>0</v>
      </c>
      <c r="U14" s="115">
        <f t="shared" si="8"/>
        <v>0</v>
      </c>
      <c r="V14" s="14">
        <v>0</v>
      </c>
      <c r="W14" s="115">
        <f t="shared" si="9"/>
        <v>0</v>
      </c>
      <c r="X14" s="105"/>
      <c r="Y14" s="115">
        <f t="shared" si="10"/>
        <v>0</v>
      </c>
      <c r="Z14" s="105"/>
      <c r="AA14" s="115">
        <f t="shared" si="11"/>
        <v>0</v>
      </c>
      <c r="AB14" s="105"/>
      <c r="AC14" s="115">
        <f t="shared" si="12"/>
        <v>0</v>
      </c>
      <c r="AD14" s="105"/>
      <c r="AE14" s="115">
        <f t="shared" si="13"/>
        <v>0</v>
      </c>
      <c r="AF14" s="14">
        <v>0</v>
      </c>
      <c r="AG14" s="115">
        <f t="shared" si="14"/>
        <v>0</v>
      </c>
      <c r="AH14" s="14">
        <v>0</v>
      </c>
      <c r="AI14" s="115">
        <f t="shared" si="15"/>
        <v>0</v>
      </c>
    </row>
    <row r="15" spans="1:35" ht="12.75" customHeight="1" thickBot="1">
      <c r="A15" s="42" t="s">
        <v>153</v>
      </c>
      <c r="B15" s="105">
        <f t="shared" si="16"/>
        <v>0</v>
      </c>
      <c r="C15" s="115">
        <f t="shared" si="0"/>
        <v>0</v>
      </c>
      <c r="D15" s="105"/>
      <c r="E15" s="115">
        <f t="shared" si="1"/>
        <v>0</v>
      </c>
      <c r="F15" s="105"/>
      <c r="G15" s="115">
        <f t="shared" si="1"/>
        <v>0</v>
      </c>
      <c r="H15" s="105"/>
      <c r="I15" s="115">
        <f t="shared" si="2"/>
        <v>0</v>
      </c>
      <c r="J15" s="1525">
        <v>0</v>
      </c>
      <c r="K15" s="115">
        <f t="shared" si="3"/>
        <v>0</v>
      </c>
      <c r="L15" s="105">
        <v>0</v>
      </c>
      <c r="M15" s="115">
        <f t="shared" si="4"/>
        <v>0</v>
      </c>
      <c r="N15" s="105">
        <v>0</v>
      </c>
      <c r="O15" s="115">
        <f t="shared" si="5"/>
        <v>0</v>
      </c>
      <c r="P15" s="105"/>
      <c r="Q15" s="115">
        <f t="shared" si="6"/>
        <v>0</v>
      </c>
      <c r="R15" s="105">
        <v>0</v>
      </c>
      <c r="S15" s="115">
        <f t="shared" si="7"/>
        <v>0</v>
      </c>
      <c r="T15" s="105">
        <v>0</v>
      </c>
      <c r="U15" s="115">
        <f t="shared" si="8"/>
        <v>0</v>
      </c>
      <c r="V15" s="105">
        <v>0</v>
      </c>
      <c r="W15" s="115">
        <f t="shared" si="9"/>
        <v>0</v>
      </c>
      <c r="X15" s="105"/>
      <c r="Y15" s="115">
        <f t="shared" si="10"/>
        <v>0</v>
      </c>
      <c r="Z15" s="105"/>
      <c r="AA15" s="115">
        <f t="shared" si="11"/>
        <v>0</v>
      </c>
      <c r="AB15" s="105"/>
      <c r="AC15" s="115">
        <f t="shared" si="12"/>
        <v>0</v>
      </c>
      <c r="AD15" s="105"/>
      <c r="AE15" s="115">
        <f t="shared" si="13"/>
        <v>0</v>
      </c>
      <c r="AF15" s="105">
        <v>0</v>
      </c>
      <c r="AG15" s="115">
        <f t="shared" si="14"/>
        <v>0</v>
      </c>
      <c r="AH15" s="105">
        <v>0</v>
      </c>
      <c r="AI15" s="115">
        <f t="shared" si="15"/>
        <v>0</v>
      </c>
    </row>
    <row r="16" spans="1:35" ht="12.75" customHeight="1" thickBot="1">
      <c r="A16" s="41" t="s">
        <v>155</v>
      </c>
      <c r="B16" s="114">
        <f t="shared" si="16"/>
        <v>204.33767516910569</v>
      </c>
      <c r="C16" s="116">
        <f t="shared" si="0"/>
        <v>9.5286574999462594</v>
      </c>
      <c r="D16" s="114">
        <f>SUM(D7:D15)</f>
        <v>0</v>
      </c>
      <c r="E16" s="116">
        <f t="shared" si="1"/>
        <v>0</v>
      </c>
      <c r="F16" s="114">
        <f>SUM(F7:F15)</f>
        <v>0</v>
      </c>
      <c r="G16" s="116">
        <f t="shared" si="1"/>
        <v>0</v>
      </c>
      <c r="H16" s="114">
        <f>SUM(H7:H15)</f>
        <v>1.5</v>
      </c>
      <c r="I16" s="116">
        <f t="shared" si="2"/>
        <v>20.27027027027027</v>
      </c>
      <c r="J16" s="1526">
        <f>SUM(J8:J15)</f>
        <v>91.7</v>
      </c>
      <c r="K16" s="116">
        <f t="shared" si="3"/>
        <v>89.029126213592235</v>
      </c>
      <c r="L16" s="114">
        <f>SUM(L8:L15)</f>
        <v>7.5540924699999996</v>
      </c>
      <c r="M16" s="116">
        <f t="shared" si="4"/>
        <v>2.2547636745745829</v>
      </c>
      <c r="N16" s="114">
        <f>SUM(N8:N15)</f>
        <v>1.49738491056796E-2</v>
      </c>
      <c r="O16" s="116">
        <f t="shared" si="5"/>
        <v>0.1619323338461017</v>
      </c>
      <c r="P16" s="114">
        <v>1.1000000000000001</v>
      </c>
      <c r="Q16" s="116">
        <f t="shared" si="6"/>
        <v>3.3232628398791544</v>
      </c>
      <c r="R16" s="114">
        <f>SUM(R8:R15)</f>
        <v>1.34049</v>
      </c>
      <c r="S16" s="116">
        <f t="shared" si="7"/>
        <v>0.93152283876854514</v>
      </c>
      <c r="T16" s="114">
        <f>SUM(T8:T15)</f>
        <v>52.7</v>
      </c>
      <c r="U16" s="116">
        <f t="shared" si="8"/>
        <v>9.1620305980528514</v>
      </c>
      <c r="V16" s="114">
        <f>SUM(V8:V15)</f>
        <v>38.938936850000005</v>
      </c>
      <c r="W16" s="116">
        <f t="shared" si="9"/>
        <v>22.971950716215698</v>
      </c>
      <c r="X16" s="114">
        <f>SUM(X7:X15)</f>
        <v>0.5</v>
      </c>
      <c r="Y16" s="116">
        <f t="shared" si="10"/>
        <v>4.2735042735042734</v>
      </c>
      <c r="Z16" s="114">
        <f>SUM(Z7:Z15)</f>
        <v>3.6</v>
      </c>
      <c r="AA16" s="116">
        <f t="shared" si="11"/>
        <v>5.2173913043478262</v>
      </c>
      <c r="AB16" s="114">
        <f>SUM(AB7:AB15)</f>
        <v>-0.8</v>
      </c>
      <c r="AC16" s="116">
        <f t="shared" si="12"/>
        <v>-5.0632911392405067</v>
      </c>
      <c r="AD16" s="114">
        <f>SUM(AD7:AD15)</f>
        <v>-6</v>
      </c>
      <c r="AE16" s="116">
        <f t="shared" si="13"/>
        <v>-10.619469026548673</v>
      </c>
      <c r="AF16" s="114">
        <f>SUM(AF8:AF15)</f>
        <v>10.282550000000001</v>
      </c>
      <c r="AG16" s="116">
        <f t="shared" si="14"/>
        <v>1.9949572537402789</v>
      </c>
      <c r="AH16" s="114">
        <f>SUM(AH8:AH15)</f>
        <v>1.9066320000000001</v>
      </c>
      <c r="AI16" s="116">
        <f t="shared" si="15"/>
        <v>2.3239628593916977</v>
      </c>
    </row>
    <row r="17" spans="1:35" ht="12.75" customHeight="1">
      <c r="A17" s="42" t="s">
        <v>287</v>
      </c>
      <c r="B17" s="14">
        <f t="shared" si="16"/>
        <v>1889.4163066248479</v>
      </c>
      <c r="C17" s="115">
        <f t="shared" si="0"/>
        <v>88.107104310265854</v>
      </c>
      <c r="E17" s="115">
        <f t="shared" si="1"/>
        <v>0</v>
      </c>
      <c r="G17" s="115">
        <f t="shared" si="1"/>
        <v>0</v>
      </c>
      <c r="I17" s="115">
        <f t="shared" si="2"/>
        <v>0</v>
      </c>
      <c r="J17" s="1520">
        <v>0</v>
      </c>
      <c r="K17" s="115">
        <f t="shared" si="3"/>
        <v>0</v>
      </c>
      <c r="L17" s="105">
        <f>SUM('FoF2'!BI9:BI12)</f>
        <v>327.47403287999998</v>
      </c>
      <c r="M17" s="115">
        <f>L17/L$21*100</f>
        <v>97.745236325425424</v>
      </c>
      <c r="N17" s="105">
        <f>SUM('FoF2'!CV9:CV12)</f>
        <v>9.2320052748477508</v>
      </c>
      <c r="O17" s="115">
        <f t="shared" si="5"/>
        <v>99.83806766615389</v>
      </c>
      <c r="P17" s="14">
        <v>27.7</v>
      </c>
      <c r="Q17" s="115">
        <f t="shared" si="6"/>
        <v>83.685800604229598</v>
      </c>
      <c r="R17" s="105">
        <f>SUM('FoF2'!ER9:ER12)</f>
        <v>142.56258399999999</v>
      </c>
      <c r="S17" s="115">
        <f>R17/R$21*100</f>
        <v>99.068477161231456</v>
      </c>
      <c r="T17" s="105">
        <f>SUM('FoF3'!AH9:AH12)</f>
        <v>522.5</v>
      </c>
      <c r="U17" s="115">
        <f t="shared" si="8"/>
        <v>90.837969401947134</v>
      </c>
      <c r="V17" s="105">
        <f>SUM('FoF3'!DB9:DB12)</f>
        <v>130.56750747000001</v>
      </c>
      <c r="W17" s="115">
        <f t="shared" si="9"/>
        <v>77.028049283784298</v>
      </c>
      <c r="X17" s="14">
        <v>10.199999999999999</v>
      </c>
      <c r="Y17" s="115">
        <f t="shared" si="10"/>
        <v>87.179487179487182</v>
      </c>
      <c r="Z17" s="14">
        <v>63.4</v>
      </c>
      <c r="AA17" s="115">
        <f t="shared" si="11"/>
        <v>91.884057971014485</v>
      </c>
      <c r="AB17" s="14">
        <v>15.6</v>
      </c>
      <c r="AC17" s="115">
        <f t="shared" si="12"/>
        <v>98.734177215189874</v>
      </c>
      <c r="AD17" s="14">
        <v>54.9</v>
      </c>
      <c r="AE17" s="115">
        <f t="shared" si="13"/>
        <v>97.16814159292035</v>
      </c>
      <c r="AF17" s="105">
        <f>SUM('FoF4'!BC9:BC12)</f>
        <v>505.14453400000002</v>
      </c>
      <c r="AG17" s="115">
        <f t="shared" si="14"/>
        <v>98.005042746259718</v>
      </c>
      <c r="AH17" s="105">
        <f>SUM('FoF4'!DW9:DW12)</f>
        <v>80.135643000000002</v>
      </c>
      <c r="AI17" s="115">
        <f t="shared" si="15"/>
        <v>97.676037140608301</v>
      </c>
    </row>
    <row r="18" spans="1:35" ht="12.75" customHeight="1">
      <c r="A18" s="42" t="s">
        <v>288</v>
      </c>
      <c r="B18" s="14">
        <f t="shared" si="16"/>
        <v>44.800000000000004</v>
      </c>
      <c r="C18" s="115">
        <f t="shared" si="0"/>
        <v>2.0891098797336913</v>
      </c>
      <c r="D18" s="14">
        <v>8.3000000000000007</v>
      </c>
      <c r="E18" s="115">
        <f t="shared" si="1"/>
        <v>100</v>
      </c>
      <c r="F18" s="14">
        <v>9.3000000000000007</v>
      </c>
      <c r="G18" s="115">
        <f t="shared" si="1"/>
        <v>100</v>
      </c>
      <c r="I18" s="115">
        <f t="shared" si="2"/>
        <v>0</v>
      </c>
      <c r="J18" s="1520">
        <v>11.3</v>
      </c>
      <c r="K18" s="115">
        <f t="shared" si="3"/>
        <v>10.970873786407767</v>
      </c>
      <c r="L18" s="105"/>
      <c r="M18" s="115">
        <f>L18/L$21*100</f>
        <v>0</v>
      </c>
      <c r="N18" s="105"/>
      <c r="O18" s="115">
        <f t="shared" si="5"/>
        <v>0</v>
      </c>
      <c r="P18" s="14">
        <v>4.3</v>
      </c>
      <c r="Q18" s="115">
        <f t="shared" si="6"/>
        <v>12.990936555891238</v>
      </c>
      <c r="R18" s="105"/>
      <c r="S18" s="115">
        <f>R18/R$21*100</f>
        <v>0</v>
      </c>
      <c r="T18" s="105"/>
      <c r="U18" s="115">
        <f t="shared" si="8"/>
        <v>0</v>
      </c>
      <c r="V18" s="105"/>
      <c r="W18" s="115">
        <f t="shared" si="9"/>
        <v>0</v>
      </c>
      <c r="X18" s="14">
        <v>1</v>
      </c>
      <c r="Y18" s="115">
        <f t="shared" si="10"/>
        <v>8.5470085470085468</v>
      </c>
      <c r="Z18" s="14">
        <v>2</v>
      </c>
      <c r="AA18" s="115">
        <f t="shared" si="11"/>
        <v>2.8985507246376812</v>
      </c>
      <c r="AB18" s="14">
        <v>1</v>
      </c>
      <c r="AC18" s="115">
        <f t="shared" si="12"/>
        <v>6.329113924050632</v>
      </c>
      <c r="AD18" s="14">
        <v>7.6</v>
      </c>
      <c r="AE18" s="115">
        <f t="shared" si="13"/>
        <v>13.451327433628318</v>
      </c>
      <c r="AF18" s="105"/>
      <c r="AG18" s="115">
        <f t="shared" si="14"/>
        <v>0</v>
      </c>
      <c r="AH18" s="105"/>
      <c r="AI18" s="115">
        <f t="shared" si="15"/>
        <v>0</v>
      </c>
    </row>
    <row r="19" spans="1:35" ht="12.75" customHeight="1" thickBot="1">
      <c r="A19" s="42" t="s">
        <v>289</v>
      </c>
      <c r="B19" s="22">
        <f t="shared" si="16"/>
        <v>5.9</v>
      </c>
      <c r="C19" s="115">
        <f t="shared" si="0"/>
        <v>0.27512831005421379</v>
      </c>
      <c r="D19" s="22"/>
      <c r="E19" s="115">
        <f t="shared" si="1"/>
        <v>0</v>
      </c>
      <c r="F19" s="22"/>
      <c r="G19" s="115">
        <f t="shared" si="1"/>
        <v>0</v>
      </c>
      <c r="H19" s="22">
        <v>5.9</v>
      </c>
      <c r="I19" s="115">
        <f t="shared" si="2"/>
        <v>79.729729729729726</v>
      </c>
      <c r="J19" s="1523">
        <v>0</v>
      </c>
      <c r="K19" s="115">
        <f t="shared" si="3"/>
        <v>0</v>
      </c>
      <c r="L19" s="105"/>
      <c r="M19" s="115">
        <f>L19/L$21*100</f>
        <v>0</v>
      </c>
      <c r="N19" s="105"/>
      <c r="O19" s="115">
        <f t="shared" si="5"/>
        <v>0</v>
      </c>
      <c r="P19" s="22"/>
      <c r="Q19" s="115">
        <f t="shared" si="6"/>
        <v>0</v>
      </c>
      <c r="R19" s="105"/>
      <c r="S19" s="115">
        <f>R19/R$21*100</f>
        <v>0</v>
      </c>
      <c r="T19" s="105"/>
      <c r="U19" s="115">
        <f t="shared" si="8"/>
        <v>0</v>
      </c>
      <c r="V19" s="105"/>
      <c r="W19" s="115">
        <f t="shared" si="9"/>
        <v>0</v>
      </c>
      <c r="X19" s="22"/>
      <c r="Y19" s="115">
        <f t="shared" si="10"/>
        <v>0</v>
      </c>
      <c r="Z19" s="22"/>
      <c r="AA19" s="115">
        <f t="shared" si="11"/>
        <v>0</v>
      </c>
      <c r="AB19" s="22"/>
      <c r="AC19" s="115">
        <f t="shared" si="12"/>
        <v>0</v>
      </c>
      <c r="AD19" s="22"/>
      <c r="AE19" s="115">
        <f t="shared" si="13"/>
        <v>0</v>
      </c>
      <c r="AF19" s="105"/>
      <c r="AG19" s="115">
        <f t="shared" si="14"/>
        <v>0</v>
      </c>
      <c r="AH19" s="105"/>
      <c r="AI19" s="115">
        <f t="shared" si="15"/>
        <v>0</v>
      </c>
    </row>
    <row r="20" spans="1:35" ht="12.75" customHeight="1" thickBot="1">
      <c r="A20" s="41" t="s">
        <v>156</v>
      </c>
      <c r="B20" s="114">
        <f t="shared" si="16"/>
        <v>1940.1163066248478</v>
      </c>
      <c r="C20" s="116">
        <f t="shared" si="0"/>
        <v>90.471342500053765</v>
      </c>
      <c r="D20" s="114">
        <f>SUM(D17:D19)</f>
        <v>8.3000000000000007</v>
      </c>
      <c r="E20" s="116">
        <f t="shared" si="1"/>
        <v>100</v>
      </c>
      <c r="F20" s="114">
        <f>SUM(F17:F19)</f>
        <v>9.3000000000000007</v>
      </c>
      <c r="G20" s="116">
        <f t="shared" si="1"/>
        <v>100</v>
      </c>
      <c r="H20" s="114">
        <f>SUM(H17:H19)</f>
        <v>5.9</v>
      </c>
      <c r="I20" s="116">
        <f t="shared" si="2"/>
        <v>79.729729729729726</v>
      </c>
      <c r="J20" s="1526">
        <f>J17+J18+J19</f>
        <v>11.3</v>
      </c>
      <c r="K20" s="116">
        <f t="shared" si="3"/>
        <v>10.970873786407767</v>
      </c>
      <c r="L20" s="114">
        <f>SUM(L17:L19)</f>
        <v>327.47403287999998</v>
      </c>
      <c r="M20" s="116">
        <f>L20/L$21*100</f>
        <v>97.745236325425424</v>
      </c>
      <c r="N20" s="114">
        <f>SUM(N17:N19)</f>
        <v>9.2320052748477508</v>
      </c>
      <c r="O20" s="116">
        <f t="shared" si="5"/>
        <v>99.83806766615389</v>
      </c>
      <c r="P20" s="114">
        <v>32</v>
      </c>
      <c r="Q20" s="116">
        <f t="shared" si="6"/>
        <v>96.676737160120837</v>
      </c>
      <c r="R20" s="114">
        <f>SUM(R17:R19)</f>
        <v>142.56258399999999</v>
      </c>
      <c r="S20" s="116">
        <f>R20/R$21*100</f>
        <v>99.068477161231456</v>
      </c>
      <c r="T20" s="114">
        <f>SUM(T17:T19)</f>
        <v>522.5</v>
      </c>
      <c r="U20" s="116">
        <f t="shared" si="8"/>
        <v>90.837969401947134</v>
      </c>
      <c r="V20" s="114">
        <f>SUM(V17:V19)</f>
        <v>130.56750747000001</v>
      </c>
      <c r="W20" s="116">
        <f t="shared" si="9"/>
        <v>77.028049283784298</v>
      </c>
      <c r="X20" s="114">
        <f>SUM(X17:X19)</f>
        <v>11.2</v>
      </c>
      <c r="Y20" s="116">
        <f t="shared" si="10"/>
        <v>95.726495726495727</v>
      </c>
      <c r="Z20" s="114">
        <f>SUM(Z17:Z19)</f>
        <v>65.400000000000006</v>
      </c>
      <c r="AA20" s="116">
        <f t="shared" si="11"/>
        <v>94.782608695652186</v>
      </c>
      <c r="AB20" s="114">
        <f>SUM(AB17:AB19)</f>
        <v>16.600000000000001</v>
      </c>
      <c r="AC20" s="116">
        <f t="shared" si="12"/>
        <v>105.0632911392405</v>
      </c>
      <c r="AD20" s="114">
        <f>SUM(AD17:AD19)</f>
        <v>62.5</v>
      </c>
      <c r="AE20" s="116">
        <f t="shared" si="13"/>
        <v>110.61946902654867</v>
      </c>
      <c r="AF20" s="114">
        <f>SUM(AF17:AF19)</f>
        <v>505.14453400000002</v>
      </c>
      <c r="AG20" s="116">
        <f t="shared" si="14"/>
        <v>98.005042746259718</v>
      </c>
      <c r="AH20" s="114">
        <f>SUM(AH17:AH19)</f>
        <v>80.135643000000002</v>
      </c>
      <c r="AI20" s="116">
        <f t="shared" si="15"/>
        <v>97.676037140608301</v>
      </c>
    </row>
    <row r="21" spans="1:35" ht="12.75" customHeight="1" thickBot="1">
      <c r="A21" s="41" t="s">
        <v>158</v>
      </c>
      <c r="B21" s="5">
        <f t="shared" si="16"/>
        <v>2144.4539817939531</v>
      </c>
      <c r="C21" s="116">
        <f t="shared" si="0"/>
        <v>100</v>
      </c>
      <c r="D21" s="5">
        <f>D20+D16</f>
        <v>8.3000000000000007</v>
      </c>
      <c r="E21" s="116">
        <f t="shared" si="1"/>
        <v>100</v>
      </c>
      <c r="F21" s="5">
        <f>F20+F16</f>
        <v>9.3000000000000007</v>
      </c>
      <c r="G21" s="116">
        <f t="shared" si="1"/>
        <v>100</v>
      </c>
      <c r="H21" s="5">
        <f>H20+H16</f>
        <v>7.4</v>
      </c>
      <c r="I21" s="116">
        <f t="shared" si="2"/>
        <v>100</v>
      </c>
      <c r="J21" s="1521">
        <f>J16+J20</f>
        <v>103</v>
      </c>
      <c r="K21" s="116">
        <f t="shared" si="3"/>
        <v>100</v>
      </c>
      <c r="L21" s="114">
        <f>L16+L20</f>
        <v>335.02812534999998</v>
      </c>
      <c r="M21" s="116">
        <f>L21/L$21*100</f>
        <v>100</v>
      </c>
      <c r="N21" s="114">
        <f>N16+N20</f>
        <v>9.2469791239534302</v>
      </c>
      <c r="O21" s="116">
        <f t="shared" si="5"/>
        <v>100</v>
      </c>
      <c r="P21" s="5">
        <v>33.1</v>
      </c>
      <c r="Q21" s="116">
        <f t="shared" si="6"/>
        <v>100</v>
      </c>
      <c r="R21" s="114">
        <f>R16+R20</f>
        <v>143.90307399999998</v>
      </c>
      <c r="S21" s="116">
        <f>R21/R$21*100</f>
        <v>100</v>
      </c>
      <c r="T21" s="114">
        <f>T16+T20</f>
        <v>575.20000000000005</v>
      </c>
      <c r="U21" s="116">
        <f t="shared" si="8"/>
        <v>100</v>
      </c>
      <c r="V21" s="114">
        <f>V16+V20</f>
        <v>169.50644432000001</v>
      </c>
      <c r="W21" s="116">
        <f t="shared" si="9"/>
        <v>100</v>
      </c>
      <c r="X21" s="5">
        <f>X20+X16</f>
        <v>11.7</v>
      </c>
      <c r="Y21" s="116">
        <f t="shared" si="10"/>
        <v>100</v>
      </c>
      <c r="Z21" s="5">
        <f>Z20+Z16</f>
        <v>69</v>
      </c>
      <c r="AA21" s="116">
        <f t="shared" si="11"/>
        <v>100</v>
      </c>
      <c r="AB21" s="5">
        <f>AB20+AB16</f>
        <v>15.8</v>
      </c>
      <c r="AC21" s="116">
        <f t="shared" si="12"/>
        <v>100</v>
      </c>
      <c r="AD21" s="5">
        <f>AD20+AD16</f>
        <v>56.5</v>
      </c>
      <c r="AE21" s="116">
        <f t="shared" si="13"/>
        <v>100</v>
      </c>
      <c r="AF21" s="114">
        <f>AF16+AF20</f>
        <v>515.42708400000004</v>
      </c>
      <c r="AG21" s="116">
        <f t="shared" si="14"/>
        <v>100</v>
      </c>
      <c r="AH21" s="114">
        <f>AH16+AH20</f>
        <v>82.042275000000004</v>
      </c>
      <c r="AI21" s="116">
        <f t="shared" si="15"/>
        <v>100</v>
      </c>
    </row>
    <row r="22" spans="1:35" ht="12.75" customHeight="1">
      <c r="A22" s="14" t="s">
        <v>160</v>
      </c>
      <c r="B22" s="105">
        <f t="shared" si="16"/>
        <v>0</v>
      </c>
      <c r="C22" s="15">
        <f t="shared" si="0"/>
        <v>0</v>
      </c>
      <c r="D22" s="105"/>
      <c r="E22" s="15">
        <f t="shared" si="1"/>
        <v>0</v>
      </c>
      <c r="F22" s="105"/>
      <c r="G22" s="15">
        <f t="shared" si="1"/>
        <v>0</v>
      </c>
      <c r="H22" s="105"/>
      <c r="I22" s="15">
        <f t="shared" si="2"/>
        <v>0</v>
      </c>
      <c r="J22" s="1525">
        <v>0</v>
      </c>
      <c r="K22" s="15">
        <f t="shared" si="3"/>
        <v>0</v>
      </c>
      <c r="L22" s="105"/>
      <c r="N22" s="105"/>
      <c r="O22" s="15"/>
      <c r="P22" s="105"/>
      <c r="Q22" s="15">
        <f t="shared" si="6"/>
        <v>0</v>
      </c>
      <c r="R22" s="105"/>
      <c r="S22" s="15"/>
      <c r="T22" s="105"/>
      <c r="U22" s="15"/>
      <c r="V22" s="105"/>
      <c r="W22" s="15"/>
      <c r="X22" s="105"/>
      <c r="Y22" s="15">
        <f t="shared" si="10"/>
        <v>0</v>
      </c>
      <c r="Z22" s="105"/>
      <c r="AA22" s="15">
        <f t="shared" si="11"/>
        <v>0</v>
      </c>
      <c r="AB22" s="105"/>
      <c r="AC22" s="15">
        <f t="shared" si="12"/>
        <v>0</v>
      </c>
      <c r="AD22" s="105"/>
      <c r="AE22" s="15">
        <f t="shared" si="13"/>
        <v>0</v>
      </c>
      <c r="AF22" s="105"/>
      <c r="AG22" s="15">
        <f>AF22/AF$21*100</f>
        <v>0</v>
      </c>
      <c r="AH22" s="105"/>
      <c r="AI22" s="15">
        <f t="shared" si="15"/>
        <v>0</v>
      </c>
    </row>
    <row r="23" spans="1:35" ht="12.75" customHeight="1">
      <c r="A23" s="14" t="s">
        <v>259</v>
      </c>
      <c r="B23" s="105">
        <f t="shared" si="16"/>
        <v>0</v>
      </c>
      <c r="C23" s="15">
        <f t="shared" si="0"/>
        <v>0</v>
      </c>
      <c r="D23" s="105"/>
      <c r="E23" s="15">
        <f t="shared" si="1"/>
        <v>0</v>
      </c>
      <c r="F23" s="105"/>
      <c r="G23" s="15">
        <f t="shared" si="1"/>
        <v>0</v>
      </c>
      <c r="H23" s="105"/>
      <c r="I23" s="15">
        <f t="shared" si="2"/>
        <v>0</v>
      </c>
      <c r="J23" s="1525">
        <v>0</v>
      </c>
      <c r="K23" s="15">
        <f t="shared" si="3"/>
        <v>0</v>
      </c>
      <c r="L23" s="105"/>
      <c r="N23" s="105"/>
      <c r="O23" s="15"/>
      <c r="P23" s="105"/>
      <c r="Q23" s="15">
        <f t="shared" si="6"/>
        <v>0</v>
      </c>
      <c r="R23" s="105"/>
      <c r="S23" s="15"/>
      <c r="T23" s="105"/>
      <c r="U23" s="15"/>
      <c r="V23" s="105"/>
      <c r="W23" s="15"/>
      <c r="X23" s="105"/>
      <c r="Y23" s="15">
        <f t="shared" si="10"/>
        <v>0</v>
      </c>
      <c r="Z23" s="105"/>
      <c r="AA23" s="15">
        <f t="shared" si="11"/>
        <v>0</v>
      </c>
      <c r="AB23" s="105"/>
      <c r="AC23" s="15">
        <f t="shared" si="12"/>
        <v>0</v>
      </c>
      <c r="AD23" s="105"/>
      <c r="AE23" s="15">
        <f t="shared" si="13"/>
        <v>0</v>
      </c>
      <c r="AF23" s="105"/>
      <c r="AG23" s="15">
        <f>AF23/AF$21*100</f>
        <v>0</v>
      </c>
      <c r="AH23" s="105"/>
      <c r="AI23" s="15">
        <f t="shared" si="15"/>
        <v>0</v>
      </c>
    </row>
    <row r="24" spans="1:35" ht="12.75" customHeight="1" thickBot="1">
      <c r="A24" s="14" t="s">
        <v>261</v>
      </c>
      <c r="B24" s="105">
        <f t="shared" si="16"/>
        <v>0</v>
      </c>
      <c r="C24" s="15">
        <f t="shared" si="0"/>
        <v>0</v>
      </c>
      <c r="D24" s="105"/>
      <c r="E24" s="15">
        <f t="shared" si="1"/>
        <v>0</v>
      </c>
      <c r="F24" s="105"/>
      <c r="G24" s="15">
        <f t="shared" si="1"/>
        <v>0</v>
      </c>
      <c r="H24" s="105"/>
      <c r="I24" s="15">
        <f t="shared" si="2"/>
        <v>0</v>
      </c>
      <c r="J24" s="1525">
        <v>0</v>
      </c>
      <c r="K24" s="15">
        <f t="shared" si="3"/>
        <v>0</v>
      </c>
      <c r="L24" s="105"/>
      <c r="N24" s="105"/>
      <c r="O24" s="15"/>
      <c r="P24" s="105"/>
      <c r="Q24" s="15">
        <f t="shared" si="6"/>
        <v>0</v>
      </c>
      <c r="R24" s="105"/>
      <c r="S24" s="15"/>
      <c r="T24" s="105"/>
      <c r="U24" s="15"/>
      <c r="V24" s="105"/>
      <c r="W24" s="15"/>
      <c r="X24" s="105"/>
      <c r="Y24" s="15">
        <f t="shared" si="10"/>
        <v>0</v>
      </c>
      <c r="Z24" s="105"/>
      <c r="AA24" s="15">
        <f t="shared" si="11"/>
        <v>0</v>
      </c>
      <c r="AB24" s="105"/>
      <c r="AC24" s="15">
        <f t="shared" si="12"/>
        <v>0</v>
      </c>
      <c r="AD24" s="105"/>
      <c r="AE24" s="15">
        <f t="shared" si="13"/>
        <v>0</v>
      </c>
      <c r="AF24" s="105"/>
      <c r="AG24" s="15">
        <f>AF24/AF$21*100</f>
        <v>0</v>
      </c>
      <c r="AH24" s="105"/>
      <c r="AI24" s="15">
        <f t="shared" si="15"/>
        <v>0</v>
      </c>
    </row>
    <row r="25" spans="1:35" ht="12.75" customHeight="1" thickBot="1">
      <c r="A25" s="41" t="s">
        <v>164</v>
      </c>
      <c r="B25" s="114">
        <f t="shared" si="16"/>
        <v>0</v>
      </c>
      <c r="C25" s="116">
        <f>B25/B$21*100</f>
        <v>0</v>
      </c>
      <c r="D25" s="114">
        <f>SUM(D22:D24)</f>
        <v>0</v>
      </c>
      <c r="E25" s="116">
        <f t="shared" si="1"/>
        <v>0</v>
      </c>
      <c r="F25" s="114">
        <f>SUM(F22:F24)</f>
        <v>0</v>
      </c>
      <c r="G25" s="116">
        <f t="shared" si="1"/>
        <v>0</v>
      </c>
      <c r="H25" s="114">
        <f>SUM(H22:H24)</f>
        <v>0</v>
      </c>
      <c r="I25" s="116">
        <f t="shared" si="2"/>
        <v>0</v>
      </c>
      <c r="J25" s="1526">
        <f>SUM(J22:J24)</f>
        <v>0</v>
      </c>
      <c r="K25" s="116">
        <f t="shared" si="3"/>
        <v>0</v>
      </c>
      <c r="L25" s="114"/>
      <c r="M25" s="116"/>
      <c r="N25" s="114"/>
      <c r="O25" s="116"/>
      <c r="P25" s="114">
        <v>0</v>
      </c>
      <c r="Q25" s="116">
        <f t="shared" si="6"/>
        <v>0</v>
      </c>
      <c r="R25" s="114"/>
      <c r="S25" s="116"/>
      <c r="T25" s="114"/>
      <c r="U25" s="116"/>
      <c r="V25" s="114"/>
      <c r="W25" s="116"/>
      <c r="X25" s="114">
        <f>SUM(X22:X24)</f>
        <v>0</v>
      </c>
      <c r="Y25" s="116">
        <f t="shared" si="10"/>
        <v>0</v>
      </c>
      <c r="Z25" s="114">
        <f>SUM(Z22:Z24)</f>
        <v>0</v>
      </c>
      <c r="AA25" s="116">
        <f t="shared" si="11"/>
        <v>0</v>
      </c>
      <c r="AB25" s="114">
        <f>SUM(AB22:AB24)</f>
        <v>0</v>
      </c>
      <c r="AC25" s="116">
        <f t="shared" si="12"/>
        <v>0</v>
      </c>
      <c r="AD25" s="114">
        <f>SUM(AD22:AD24)</f>
        <v>0</v>
      </c>
      <c r="AE25" s="116">
        <f t="shared" si="13"/>
        <v>0</v>
      </c>
      <c r="AF25" s="114"/>
      <c r="AG25" s="116">
        <f>AF25/AF$21*100</f>
        <v>0</v>
      </c>
      <c r="AH25" s="114"/>
      <c r="AI25" s="116">
        <f t="shared" si="15"/>
        <v>0</v>
      </c>
    </row>
    <row r="26" spans="1:35" ht="12.75" customHeight="1" thickBot="1">
      <c r="B26" s="105"/>
      <c r="C26" s="115"/>
      <c r="D26" s="105"/>
      <c r="E26" s="115"/>
      <c r="F26" s="105"/>
      <c r="G26" s="115"/>
      <c r="H26" s="105"/>
      <c r="I26" s="115"/>
      <c r="J26" s="1525"/>
      <c r="K26" s="115"/>
      <c r="L26" s="105"/>
      <c r="M26" s="115"/>
      <c r="N26" s="105"/>
      <c r="O26" s="115"/>
      <c r="P26" s="105"/>
      <c r="Q26" s="115"/>
      <c r="R26" s="105"/>
      <c r="S26" s="115"/>
      <c r="T26" s="105"/>
      <c r="U26" s="115"/>
      <c r="V26" s="105"/>
      <c r="W26" s="115"/>
      <c r="X26" s="105"/>
      <c r="Y26" s="115"/>
      <c r="Z26" s="105"/>
      <c r="AA26" s="115"/>
      <c r="AB26" s="105"/>
      <c r="AC26" s="115"/>
      <c r="AD26" s="105"/>
      <c r="AE26" s="115"/>
      <c r="AF26" s="105"/>
      <c r="AG26" s="115"/>
      <c r="AH26" s="105"/>
      <c r="AI26" s="115"/>
    </row>
    <row r="27" spans="1:35" s="52" customFormat="1" ht="12.75" customHeight="1">
      <c r="A27" s="19" t="s">
        <v>152</v>
      </c>
      <c r="B27" s="133">
        <f>D27+F27+H27+J27+L27+N27+P27+R27+T27+V27+X27+Z27+AB27+AD27+AF27+AH27</f>
        <v>268</v>
      </c>
      <c r="C27" s="160"/>
      <c r="D27" s="133">
        <v>8</v>
      </c>
      <c r="E27" s="160"/>
      <c r="F27" s="133">
        <v>9</v>
      </c>
      <c r="G27" s="160"/>
      <c r="H27" s="133">
        <v>9</v>
      </c>
      <c r="I27" s="160"/>
      <c r="J27" s="1527">
        <v>34</v>
      </c>
      <c r="K27" s="160"/>
      <c r="L27" s="133"/>
      <c r="M27" s="160"/>
      <c r="N27" s="133"/>
      <c r="O27" s="160"/>
      <c r="P27" s="133">
        <v>67</v>
      </c>
      <c r="Q27" s="160"/>
      <c r="R27" s="133"/>
      <c r="S27" s="160"/>
      <c r="T27" s="133"/>
      <c r="U27" s="160"/>
      <c r="V27" s="133"/>
      <c r="W27" s="160"/>
      <c r="X27" s="133">
        <v>11</v>
      </c>
      <c r="Y27" s="160"/>
      <c r="Z27" s="133">
        <v>72</v>
      </c>
      <c r="AA27" s="160"/>
      <c r="AB27" s="133">
        <v>11</v>
      </c>
      <c r="AC27" s="160"/>
      <c r="AD27" s="133">
        <v>47</v>
      </c>
      <c r="AE27" s="160"/>
      <c r="AF27" s="133"/>
      <c r="AG27" s="160"/>
      <c r="AH27" s="133"/>
      <c r="AI27" s="160"/>
    </row>
    <row r="28" spans="1:35" s="52" customFormat="1" ht="12.75" customHeight="1" thickBot="1">
      <c r="A28" s="20" t="s">
        <v>154</v>
      </c>
      <c r="B28" s="117">
        <f>B21/B27*1000000</f>
        <v>8001693.9619177356</v>
      </c>
      <c r="C28" s="161"/>
      <c r="D28" s="117">
        <f>D21/D27*1000000</f>
        <v>1037500.0000000001</v>
      </c>
      <c r="E28" s="161"/>
      <c r="F28" s="117">
        <f>F21/F27*1000000</f>
        <v>1033333.3333333335</v>
      </c>
      <c r="G28" s="161"/>
      <c r="H28" s="117">
        <f>H21/H27*1000000</f>
        <v>822222.22222222225</v>
      </c>
      <c r="I28" s="161"/>
      <c r="J28" s="117">
        <f>J21/J27*1000000</f>
        <v>3029411.7647058824</v>
      </c>
      <c r="K28" s="161"/>
      <c r="L28" s="117"/>
      <c r="M28" s="161"/>
      <c r="N28" s="117"/>
      <c r="O28" s="161"/>
      <c r="P28" s="117">
        <f>P21/P27*1000000</f>
        <v>494029.85074626864</v>
      </c>
      <c r="Q28" s="161"/>
      <c r="R28" s="117"/>
      <c r="S28" s="161"/>
      <c r="T28" s="117"/>
      <c r="U28" s="161"/>
      <c r="V28" s="117"/>
      <c r="W28" s="161"/>
      <c r="X28" s="117">
        <f>X21/X27*1000000</f>
        <v>1063636.3636363635</v>
      </c>
      <c r="Y28" s="161"/>
      <c r="Z28" s="117">
        <f>Z21/Z27*1000000</f>
        <v>958333.33333333337</v>
      </c>
      <c r="AA28" s="161"/>
      <c r="AB28" s="117">
        <f>AB21/AB27*1000000</f>
        <v>1436363.6363636365</v>
      </c>
      <c r="AC28" s="161"/>
      <c r="AD28" s="117">
        <f>AD21/AD27*1000000</f>
        <v>1202127.6595744682</v>
      </c>
      <c r="AE28" s="161"/>
      <c r="AF28" s="117"/>
      <c r="AG28" s="161"/>
      <c r="AH28" s="117"/>
      <c r="AI28" s="161"/>
    </row>
    <row r="29" spans="1:35" ht="12.75" customHeight="1">
      <c r="B29" s="105"/>
      <c r="C29" s="115"/>
      <c r="D29" s="105"/>
      <c r="E29" s="115"/>
      <c r="F29" s="105"/>
      <c r="G29" s="115"/>
      <c r="H29" s="105"/>
      <c r="I29" s="115"/>
      <c r="J29" s="105"/>
      <c r="K29" s="115"/>
      <c r="L29" s="105"/>
      <c r="M29" s="115"/>
      <c r="N29" s="105"/>
      <c r="O29" s="115"/>
      <c r="P29" s="105"/>
      <c r="Q29" s="115"/>
      <c r="R29" s="105"/>
      <c r="S29" s="115"/>
      <c r="T29" s="105"/>
      <c r="U29" s="115"/>
      <c r="V29" s="105"/>
      <c r="W29" s="115"/>
      <c r="X29" s="105"/>
      <c r="Y29" s="115"/>
      <c r="Z29" s="105"/>
      <c r="AA29" s="115"/>
      <c r="AB29" s="105"/>
      <c r="AC29" s="115"/>
      <c r="AD29" s="105"/>
      <c r="AE29" s="115"/>
      <c r="AF29" s="105"/>
      <c r="AG29" s="115"/>
      <c r="AH29" s="105"/>
      <c r="AI29" s="115"/>
    </row>
    <row r="30" spans="1:35" ht="12.75" customHeight="1">
      <c r="A30" s="7" t="s">
        <v>165</v>
      </c>
      <c r="B30" s="17" t="s">
        <v>80</v>
      </c>
      <c r="C30" s="61"/>
      <c r="D30" s="17" t="str">
        <f>D3</f>
        <v>ABSA</v>
      </c>
      <c r="E30" s="61"/>
      <c r="F30" s="17" t="str">
        <f>F3</f>
        <v>ABSA</v>
      </c>
      <c r="G30" s="61"/>
      <c r="H30" s="17" t="str">
        <f>H3</f>
        <v>ABSA</v>
      </c>
      <c r="I30" s="61"/>
      <c r="J30" s="17" t="str">
        <f>J3</f>
        <v>INNOFIN INTERNATIONAL</v>
      </c>
      <c r="K30" s="61"/>
      <c r="L30" s="17"/>
      <c r="M30" s="61"/>
      <c r="N30" s="17"/>
      <c r="O30" s="61"/>
      <c r="P30" s="17" t="str">
        <f>P3</f>
        <v>MARRIOTT</v>
      </c>
      <c r="Q30" s="61"/>
      <c r="R30" s="17"/>
      <c r="S30" s="61"/>
      <c r="T30" s="17"/>
      <c r="U30" s="61"/>
      <c r="V30" s="17"/>
      <c r="W30" s="61"/>
      <c r="X30" s="17" t="str">
        <f>X3</f>
        <v xml:space="preserve">RMB </v>
      </c>
      <c r="Y30" s="61"/>
      <c r="Z30" s="17" t="str">
        <f>Z3</f>
        <v>RMB</v>
      </c>
      <c r="AA30" s="61"/>
      <c r="AB30" s="17" t="str">
        <f>AB3</f>
        <v xml:space="preserve">RMB </v>
      </c>
      <c r="AC30" s="61"/>
      <c r="AD30" s="17" t="str">
        <f>AD3</f>
        <v xml:space="preserve">RMB </v>
      </c>
      <c r="AE30" s="61"/>
      <c r="AF30" s="17"/>
      <c r="AG30" s="61"/>
      <c r="AH30" s="17"/>
      <c r="AI30" s="61"/>
    </row>
    <row r="31" spans="1:35" ht="12.75" customHeight="1">
      <c r="A31" s="110"/>
      <c r="B31" s="73"/>
      <c r="C31" s="62"/>
      <c r="D31" s="73" t="str">
        <f>D4</f>
        <v>EURO INCOME</v>
      </c>
      <c r="E31" s="62"/>
      <c r="F31" s="73" t="str">
        <f>F4</f>
        <v>STERLING INCOME</v>
      </c>
      <c r="G31" s="62"/>
      <c r="H31" s="73" t="str">
        <f>H4</f>
        <v>US DOLLAR INCOME</v>
      </c>
      <c r="I31" s="62"/>
      <c r="J31" s="73" t="str">
        <f>J4</f>
        <v xml:space="preserve">MULTI CURRENCY </v>
      </c>
      <c r="K31" s="62"/>
      <c r="L31" s="73"/>
      <c r="M31" s="62"/>
      <c r="N31" s="73"/>
      <c r="O31" s="62"/>
      <c r="P31" s="73" t="str">
        <f>P4</f>
        <v>GLOBAL INCOME</v>
      </c>
      <c r="Q31" s="62"/>
      <c r="R31" s="73"/>
      <c r="S31" s="62"/>
      <c r="T31" s="73"/>
      <c r="U31" s="62"/>
      <c r="V31" s="73"/>
      <c r="W31" s="62"/>
      <c r="X31" s="73" t="str">
        <f>X4</f>
        <v xml:space="preserve">EURO INCOME </v>
      </c>
      <c r="Y31" s="62"/>
      <c r="Z31" s="73" t="str">
        <f>Z4</f>
        <v xml:space="preserve">INTERNATIONAL INCOME </v>
      </c>
      <c r="AA31" s="62"/>
      <c r="AB31" s="73" t="str">
        <f>AB4</f>
        <v>STERLING INCOME</v>
      </c>
      <c r="AC31" s="62"/>
      <c r="AD31" s="73" t="str">
        <f>AD4</f>
        <v>US DOLLAR INCOME</v>
      </c>
      <c r="AE31" s="62"/>
      <c r="AF31" s="73"/>
      <c r="AG31" s="62"/>
      <c r="AH31" s="73"/>
      <c r="AI31" s="62"/>
    </row>
    <row r="32" spans="1:35" ht="12.75" customHeight="1">
      <c r="A32" s="18"/>
      <c r="B32" s="18" t="s">
        <v>84</v>
      </c>
      <c r="C32" s="49" t="s">
        <v>16</v>
      </c>
      <c r="D32" s="18" t="s">
        <v>84</v>
      </c>
      <c r="E32" s="49" t="s">
        <v>16</v>
      </c>
      <c r="F32" s="18" t="s">
        <v>84</v>
      </c>
      <c r="G32" s="49" t="s">
        <v>16</v>
      </c>
      <c r="H32" s="18" t="s">
        <v>84</v>
      </c>
      <c r="I32" s="49" t="s">
        <v>16</v>
      </c>
      <c r="J32" s="18" t="s">
        <v>84</v>
      </c>
      <c r="K32" s="49" t="s">
        <v>16</v>
      </c>
      <c r="L32" s="18"/>
      <c r="M32" s="49"/>
      <c r="N32" s="18"/>
      <c r="O32" s="49"/>
      <c r="P32" s="18" t="s">
        <v>84</v>
      </c>
      <c r="Q32" s="49" t="s">
        <v>16</v>
      </c>
      <c r="R32" s="18"/>
      <c r="S32" s="49"/>
      <c r="T32" s="18"/>
      <c r="U32" s="49"/>
      <c r="V32" s="18"/>
      <c r="W32" s="49"/>
      <c r="X32" s="18" t="s">
        <v>84</v>
      </c>
      <c r="Y32" s="49" t="s">
        <v>16</v>
      </c>
      <c r="Z32" s="18" t="s">
        <v>84</v>
      </c>
      <c r="AA32" s="49" t="s">
        <v>16</v>
      </c>
      <c r="AB32" s="18" t="s">
        <v>84</v>
      </c>
      <c r="AC32" s="49" t="s">
        <v>16</v>
      </c>
      <c r="AD32" s="18" t="s">
        <v>84</v>
      </c>
      <c r="AE32" s="49" t="s">
        <v>16</v>
      </c>
      <c r="AF32" s="18"/>
      <c r="AG32" s="49" t="s">
        <v>16</v>
      </c>
      <c r="AH32" s="18"/>
      <c r="AI32" s="49" t="s">
        <v>16</v>
      </c>
    </row>
    <row r="33" spans="1:35" ht="12.75" customHeight="1">
      <c r="A33" s="14" t="s">
        <v>166</v>
      </c>
      <c r="B33" s="14">
        <f t="shared" ref="B33:B41" si="17">D33+F33+H33+J33+L33+N33+P33+R33+T33+V33+X33+Z33+AB33+AD33+AF33+AH33</f>
        <v>40.300000000000004</v>
      </c>
      <c r="C33" s="115">
        <f t="shared" ref="C33:C41" si="18">B33/B$21*100</f>
        <v>1.8792662534211551</v>
      </c>
      <c r="E33" s="115">
        <f t="shared" ref="E33:G41" si="19">D33/D$21*100</f>
        <v>0</v>
      </c>
      <c r="G33" s="115">
        <f t="shared" si="19"/>
        <v>0</v>
      </c>
      <c r="I33" s="115">
        <f t="shared" ref="I33:I41" si="20">H33/H$21*100</f>
        <v>0</v>
      </c>
      <c r="J33" s="1520">
        <v>17.8</v>
      </c>
      <c r="K33" s="115">
        <f t="shared" ref="K33:K41" si="21">J33/J$21*100</f>
        <v>17.281553398058254</v>
      </c>
      <c r="L33" s="105"/>
      <c r="M33" s="115"/>
      <c r="N33" s="105"/>
      <c r="O33" s="115"/>
      <c r="P33" s="14">
        <v>5.4</v>
      </c>
      <c r="Q33" s="115">
        <f t="shared" ref="Q33:Q41" si="22">P33/P$21*100</f>
        <v>16.314199395770395</v>
      </c>
      <c r="R33" s="105"/>
      <c r="S33" s="115"/>
      <c r="T33" s="105"/>
      <c r="U33" s="115"/>
      <c r="V33" s="105"/>
      <c r="W33" s="115"/>
      <c r="X33" s="14">
        <v>0.5</v>
      </c>
      <c r="Y33" s="115">
        <f t="shared" ref="Y33:Y41" si="23">X33/X$21*100</f>
        <v>4.2735042735042734</v>
      </c>
      <c r="Z33" s="14">
        <v>5.6</v>
      </c>
      <c r="AA33" s="115">
        <f t="shared" ref="AA33:AA41" si="24">Z33/Z$21*100</f>
        <v>8.115942028985506</v>
      </c>
      <c r="AB33" s="14">
        <v>9.4</v>
      </c>
      <c r="AC33" s="115">
        <f t="shared" ref="AC33:AC41" si="25">AB33/AB$21*100</f>
        <v>59.493670886075947</v>
      </c>
      <c r="AD33" s="14">
        <v>1.6</v>
      </c>
      <c r="AE33" s="115">
        <f t="shared" ref="AE33:AE41" si="26">AD33/AD$21*100</f>
        <v>2.8318584070796464</v>
      </c>
      <c r="AF33" s="105"/>
      <c r="AG33" s="115">
        <f t="shared" ref="AG33:AG41" si="27">AF33/AF$21*100</f>
        <v>0</v>
      </c>
      <c r="AH33" s="105"/>
      <c r="AI33" s="115">
        <f t="shared" ref="AI33:AI41" si="28">AH33/AH$21*100</f>
        <v>0</v>
      </c>
    </row>
    <row r="34" spans="1:35" ht="12.75" customHeight="1">
      <c r="A34" s="14" t="s">
        <v>167</v>
      </c>
      <c r="B34" s="14">
        <f t="shared" si="17"/>
        <v>59.2</v>
      </c>
      <c r="C34" s="115">
        <f t="shared" si="18"/>
        <v>2.760609483933806</v>
      </c>
      <c r="E34" s="115">
        <f t="shared" si="19"/>
        <v>0</v>
      </c>
      <c r="G34" s="115">
        <f t="shared" si="19"/>
        <v>0</v>
      </c>
      <c r="I34" s="115">
        <f t="shared" si="20"/>
        <v>0</v>
      </c>
      <c r="J34" s="1520">
        <v>57.7</v>
      </c>
      <c r="K34" s="115">
        <f t="shared" si="21"/>
        <v>56.019417475728162</v>
      </c>
      <c r="L34" s="105"/>
      <c r="M34" s="115"/>
      <c r="N34" s="105"/>
      <c r="O34" s="115"/>
      <c r="P34" s="14">
        <v>1.5</v>
      </c>
      <c r="Q34" s="115">
        <f t="shared" si="22"/>
        <v>4.5317220543806647</v>
      </c>
      <c r="R34" s="105"/>
      <c r="S34" s="115"/>
      <c r="T34" s="105"/>
      <c r="U34" s="115"/>
      <c r="V34" s="105"/>
      <c r="W34" s="115"/>
      <c r="Y34" s="115">
        <f t="shared" si="23"/>
        <v>0</v>
      </c>
      <c r="AA34" s="115">
        <f t="shared" si="24"/>
        <v>0</v>
      </c>
      <c r="AC34" s="115">
        <f t="shared" si="25"/>
        <v>0</v>
      </c>
      <c r="AE34" s="115">
        <f t="shared" si="26"/>
        <v>0</v>
      </c>
      <c r="AF34" s="105"/>
      <c r="AG34" s="115">
        <f t="shared" si="27"/>
        <v>0</v>
      </c>
      <c r="AH34" s="105"/>
      <c r="AI34" s="115">
        <f t="shared" si="28"/>
        <v>0</v>
      </c>
    </row>
    <row r="35" spans="1:35" ht="12.75" customHeight="1">
      <c r="A35" s="14" t="s">
        <v>168</v>
      </c>
      <c r="B35" s="14">
        <f t="shared" si="17"/>
        <v>33.1</v>
      </c>
      <c r="C35" s="115">
        <f t="shared" si="18"/>
        <v>1.5435164513210977</v>
      </c>
      <c r="E35" s="115">
        <f t="shared" si="19"/>
        <v>0</v>
      </c>
      <c r="G35" s="115">
        <f t="shared" si="19"/>
        <v>0</v>
      </c>
      <c r="I35" s="115">
        <f t="shared" si="20"/>
        <v>0</v>
      </c>
      <c r="J35" s="1520">
        <v>27.5</v>
      </c>
      <c r="K35" s="115">
        <f t="shared" si="21"/>
        <v>26.699029126213592</v>
      </c>
      <c r="L35" s="105"/>
      <c r="M35" s="115"/>
      <c r="N35" s="105"/>
      <c r="O35" s="115"/>
      <c r="P35" s="14">
        <v>5.6</v>
      </c>
      <c r="Q35" s="115">
        <f t="shared" si="22"/>
        <v>16.918429003021146</v>
      </c>
      <c r="R35" s="105"/>
      <c r="S35" s="115"/>
      <c r="T35" s="105"/>
      <c r="U35" s="115"/>
      <c r="V35" s="105"/>
      <c r="W35" s="115"/>
      <c r="Y35" s="115">
        <f t="shared" si="23"/>
        <v>0</v>
      </c>
      <c r="AA35" s="115">
        <f t="shared" si="24"/>
        <v>0</v>
      </c>
      <c r="AC35" s="115">
        <f t="shared" si="25"/>
        <v>0</v>
      </c>
      <c r="AE35" s="115">
        <f t="shared" si="26"/>
        <v>0</v>
      </c>
      <c r="AF35" s="105"/>
      <c r="AG35" s="115">
        <f t="shared" si="27"/>
        <v>0</v>
      </c>
      <c r="AH35" s="105"/>
      <c r="AI35" s="115">
        <f t="shared" si="28"/>
        <v>0</v>
      </c>
    </row>
    <row r="36" spans="1:35" ht="12.75" customHeight="1">
      <c r="A36" s="14" t="s">
        <v>169</v>
      </c>
      <c r="B36" s="14">
        <f t="shared" si="17"/>
        <v>0</v>
      </c>
      <c r="C36" s="115">
        <f t="shared" si="18"/>
        <v>0</v>
      </c>
      <c r="E36" s="115">
        <f t="shared" si="19"/>
        <v>0</v>
      </c>
      <c r="G36" s="115">
        <f t="shared" si="19"/>
        <v>0</v>
      </c>
      <c r="I36" s="115">
        <f t="shared" si="20"/>
        <v>0</v>
      </c>
      <c r="J36" s="1520">
        <v>0</v>
      </c>
      <c r="K36" s="115">
        <f t="shared" si="21"/>
        <v>0</v>
      </c>
      <c r="L36" s="105"/>
      <c r="M36" s="115"/>
      <c r="N36" s="105"/>
      <c r="O36" s="115"/>
      <c r="Q36" s="115">
        <f t="shared" si="22"/>
        <v>0</v>
      </c>
      <c r="R36" s="105"/>
      <c r="S36" s="115"/>
      <c r="T36" s="105"/>
      <c r="U36" s="115"/>
      <c r="V36" s="105"/>
      <c r="W36" s="115"/>
      <c r="Y36" s="115">
        <f t="shared" si="23"/>
        <v>0</v>
      </c>
      <c r="AA36" s="115">
        <f t="shared" si="24"/>
        <v>0</v>
      </c>
      <c r="AC36" s="115">
        <f t="shared" si="25"/>
        <v>0</v>
      </c>
      <c r="AE36" s="115">
        <f t="shared" si="26"/>
        <v>0</v>
      </c>
      <c r="AF36" s="105"/>
      <c r="AG36" s="115">
        <f t="shared" si="27"/>
        <v>0</v>
      </c>
      <c r="AH36" s="105"/>
      <c r="AI36" s="115">
        <f t="shared" si="28"/>
        <v>0</v>
      </c>
    </row>
    <row r="37" spans="1:35" ht="12.75" customHeight="1">
      <c r="A37" s="14" t="s">
        <v>170</v>
      </c>
      <c r="B37" s="14">
        <f t="shared" si="17"/>
        <v>6.8</v>
      </c>
      <c r="C37" s="115">
        <f t="shared" si="18"/>
        <v>0.31709703531672095</v>
      </c>
      <c r="E37" s="115">
        <f t="shared" si="19"/>
        <v>0</v>
      </c>
      <c r="G37" s="115">
        <f t="shared" si="19"/>
        <v>0</v>
      </c>
      <c r="I37" s="115">
        <f t="shared" si="20"/>
        <v>0</v>
      </c>
      <c r="J37" s="1520">
        <v>0</v>
      </c>
      <c r="K37" s="115">
        <f t="shared" si="21"/>
        <v>0</v>
      </c>
      <c r="L37" s="105"/>
      <c r="M37" s="115"/>
      <c r="N37" s="105"/>
      <c r="O37" s="115"/>
      <c r="P37" s="14">
        <v>6.8</v>
      </c>
      <c r="Q37" s="115">
        <f t="shared" si="22"/>
        <v>20.543806646525677</v>
      </c>
      <c r="R37" s="105"/>
      <c r="S37" s="115"/>
      <c r="T37" s="105"/>
      <c r="U37" s="115"/>
      <c r="V37" s="105"/>
      <c r="W37" s="115"/>
      <c r="Y37" s="115">
        <f t="shared" si="23"/>
        <v>0</v>
      </c>
      <c r="AA37" s="115">
        <f t="shared" si="24"/>
        <v>0</v>
      </c>
      <c r="AC37" s="115">
        <f t="shared" si="25"/>
        <v>0</v>
      </c>
      <c r="AE37" s="115">
        <f t="shared" si="26"/>
        <v>0</v>
      </c>
      <c r="AF37" s="105"/>
      <c r="AG37" s="115">
        <f t="shared" si="27"/>
        <v>0</v>
      </c>
      <c r="AH37" s="105"/>
      <c r="AI37" s="115">
        <f t="shared" si="28"/>
        <v>0</v>
      </c>
    </row>
    <row r="38" spans="1:35" ht="12.75" customHeight="1">
      <c r="A38" s="14" t="s">
        <v>171</v>
      </c>
      <c r="B38" s="14">
        <f t="shared" si="17"/>
        <v>7.8</v>
      </c>
      <c r="C38" s="115">
        <f t="shared" si="18"/>
        <v>0.36372895227506225</v>
      </c>
      <c r="E38" s="115">
        <f t="shared" si="19"/>
        <v>0</v>
      </c>
      <c r="G38" s="115">
        <f t="shared" si="19"/>
        <v>0</v>
      </c>
      <c r="I38" s="115">
        <f t="shared" si="20"/>
        <v>0</v>
      </c>
      <c r="J38" s="1520">
        <v>0</v>
      </c>
      <c r="K38" s="115">
        <f t="shared" si="21"/>
        <v>0</v>
      </c>
      <c r="L38" s="105"/>
      <c r="M38" s="115"/>
      <c r="N38" s="105"/>
      <c r="O38" s="115"/>
      <c r="P38" s="14">
        <v>7.8</v>
      </c>
      <c r="Q38" s="115">
        <f t="shared" si="22"/>
        <v>23.564954682779454</v>
      </c>
      <c r="R38" s="105"/>
      <c r="S38" s="115"/>
      <c r="T38" s="105"/>
      <c r="U38" s="115"/>
      <c r="V38" s="105"/>
      <c r="W38" s="115"/>
      <c r="Y38" s="115">
        <f t="shared" si="23"/>
        <v>0</v>
      </c>
      <c r="AA38" s="115">
        <f t="shared" si="24"/>
        <v>0</v>
      </c>
      <c r="AC38" s="115">
        <f t="shared" si="25"/>
        <v>0</v>
      </c>
      <c r="AE38" s="115">
        <f t="shared" si="26"/>
        <v>0</v>
      </c>
      <c r="AF38" s="105"/>
      <c r="AG38" s="115">
        <f t="shared" si="27"/>
        <v>0</v>
      </c>
      <c r="AH38" s="105"/>
      <c r="AI38" s="115">
        <f t="shared" si="28"/>
        <v>0</v>
      </c>
    </row>
    <row r="39" spans="1:35" ht="12.75" customHeight="1">
      <c r="A39" s="14" t="s">
        <v>172</v>
      </c>
      <c r="B39" s="14">
        <f t="shared" si="17"/>
        <v>4.4000000000000004</v>
      </c>
      <c r="C39" s="115">
        <f t="shared" si="18"/>
        <v>0.20518043461670182</v>
      </c>
      <c r="E39" s="115">
        <f t="shared" si="19"/>
        <v>0</v>
      </c>
      <c r="G39" s="115">
        <f t="shared" si="19"/>
        <v>0</v>
      </c>
      <c r="I39" s="115">
        <f t="shared" si="20"/>
        <v>0</v>
      </c>
      <c r="J39" s="1520">
        <v>0</v>
      </c>
      <c r="K39" s="115">
        <f t="shared" si="21"/>
        <v>0</v>
      </c>
      <c r="L39" s="105"/>
      <c r="M39" s="115"/>
      <c r="N39" s="105"/>
      <c r="O39" s="115"/>
      <c r="P39" s="14">
        <v>4.4000000000000004</v>
      </c>
      <c r="Q39" s="115">
        <f t="shared" si="22"/>
        <v>13.293051359516618</v>
      </c>
      <c r="R39" s="105"/>
      <c r="S39" s="115"/>
      <c r="T39" s="105"/>
      <c r="U39" s="115"/>
      <c r="V39" s="105"/>
      <c r="W39" s="115"/>
      <c r="Y39" s="115">
        <f t="shared" si="23"/>
        <v>0</v>
      </c>
      <c r="AA39" s="115">
        <f t="shared" si="24"/>
        <v>0</v>
      </c>
      <c r="AC39" s="115">
        <f t="shared" si="25"/>
        <v>0</v>
      </c>
      <c r="AE39" s="115">
        <f t="shared" si="26"/>
        <v>0</v>
      </c>
      <c r="AF39" s="105"/>
      <c r="AG39" s="115">
        <f t="shared" si="27"/>
        <v>0</v>
      </c>
      <c r="AH39" s="105"/>
      <c r="AI39" s="115">
        <f t="shared" si="28"/>
        <v>0</v>
      </c>
    </row>
    <row r="40" spans="1:35" ht="12.75" customHeight="1" thickBot="1">
      <c r="A40" s="14" t="s">
        <v>173</v>
      </c>
      <c r="B40" s="14">
        <f t="shared" si="17"/>
        <v>1.6</v>
      </c>
      <c r="C40" s="115">
        <f t="shared" si="18"/>
        <v>7.4611067133346101E-2</v>
      </c>
      <c r="E40" s="115">
        <f t="shared" si="19"/>
        <v>0</v>
      </c>
      <c r="G40" s="115">
        <f t="shared" si="19"/>
        <v>0</v>
      </c>
      <c r="I40" s="115">
        <f t="shared" si="20"/>
        <v>0</v>
      </c>
      <c r="J40" s="1520">
        <v>0</v>
      </c>
      <c r="K40" s="115">
        <f t="shared" si="21"/>
        <v>0</v>
      </c>
      <c r="L40" s="105"/>
      <c r="M40" s="115"/>
      <c r="N40" s="105"/>
      <c r="O40" s="115"/>
      <c r="P40" s="14">
        <v>1.6</v>
      </c>
      <c r="Q40" s="115">
        <f t="shared" si="22"/>
        <v>4.833836858006042</v>
      </c>
      <c r="R40" s="105"/>
      <c r="S40" s="115"/>
      <c r="T40" s="105"/>
      <c r="U40" s="115"/>
      <c r="V40" s="105"/>
      <c r="W40" s="115"/>
      <c r="Y40" s="115">
        <f t="shared" si="23"/>
        <v>0</v>
      </c>
      <c r="AA40" s="115">
        <f t="shared" si="24"/>
        <v>0</v>
      </c>
      <c r="AC40" s="115">
        <f t="shared" si="25"/>
        <v>0</v>
      </c>
      <c r="AE40" s="115">
        <f t="shared" si="26"/>
        <v>0</v>
      </c>
      <c r="AF40" s="105"/>
      <c r="AG40" s="115">
        <f t="shared" si="27"/>
        <v>0</v>
      </c>
      <c r="AH40" s="105"/>
      <c r="AI40" s="115">
        <f t="shared" si="28"/>
        <v>0</v>
      </c>
    </row>
    <row r="41" spans="1:35" ht="12.75" customHeight="1" thickBot="1">
      <c r="A41" s="41" t="s">
        <v>22</v>
      </c>
      <c r="B41" s="5">
        <f t="shared" si="17"/>
        <v>153.19999999999999</v>
      </c>
      <c r="C41" s="116">
        <f t="shared" si="18"/>
        <v>7.1440096780178886</v>
      </c>
      <c r="D41" s="5">
        <f>SUM(D33:D40)</f>
        <v>0</v>
      </c>
      <c r="E41" s="116">
        <f t="shared" si="19"/>
        <v>0</v>
      </c>
      <c r="F41" s="5">
        <f>SUM(F33:F40)</f>
        <v>0</v>
      </c>
      <c r="G41" s="116">
        <f t="shared" si="19"/>
        <v>0</v>
      </c>
      <c r="H41" s="5">
        <f>SUM(H33:H40)</f>
        <v>0</v>
      </c>
      <c r="I41" s="116">
        <f t="shared" si="20"/>
        <v>0</v>
      </c>
      <c r="J41" s="1521">
        <f>SUM(J33:J40)</f>
        <v>103</v>
      </c>
      <c r="K41" s="116">
        <f t="shared" si="21"/>
        <v>100</v>
      </c>
      <c r="L41" s="114"/>
      <c r="M41" s="116"/>
      <c r="N41" s="114"/>
      <c r="O41" s="116"/>
      <c r="P41" s="5">
        <v>33.1</v>
      </c>
      <c r="Q41" s="116">
        <f t="shared" si="22"/>
        <v>100</v>
      </c>
      <c r="R41" s="114"/>
      <c r="S41" s="116"/>
      <c r="T41" s="114"/>
      <c r="U41" s="116"/>
      <c r="V41" s="114"/>
      <c r="W41" s="116"/>
      <c r="X41" s="5">
        <f>SUM(X33:X40)</f>
        <v>0.5</v>
      </c>
      <c r="Y41" s="116">
        <f t="shared" si="23"/>
        <v>4.2735042735042734</v>
      </c>
      <c r="Z41" s="5">
        <f>SUM(Z33:Z40)</f>
        <v>5.6</v>
      </c>
      <c r="AA41" s="116">
        <f t="shared" si="24"/>
        <v>8.115942028985506</v>
      </c>
      <c r="AB41" s="5">
        <f>SUM(AB33:AB40)</f>
        <v>9.4</v>
      </c>
      <c r="AC41" s="116">
        <f t="shared" si="25"/>
        <v>59.493670886075947</v>
      </c>
      <c r="AD41" s="5">
        <f>SUM(AD33:AD40)</f>
        <v>1.6</v>
      </c>
      <c r="AE41" s="116">
        <f t="shared" si="26"/>
        <v>2.8318584070796464</v>
      </c>
      <c r="AF41" s="114"/>
      <c r="AG41" s="116">
        <f t="shared" si="27"/>
        <v>0</v>
      </c>
      <c r="AH41" s="114"/>
      <c r="AI41" s="116">
        <f t="shared" si="28"/>
        <v>0</v>
      </c>
    </row>
    <row r="42" spans="1:35" ht="12.75" customHeight="1" thickBot="1">
      <c r="A42" s="36"/>
      <c r="B42" s="139"/>
      <c r="C42" s="115"/>
      <c r="D42" s="139"/>
      <c r="E42" s="115"/>
      <c r="F42" s="139"/>
      <c r="G42" s="115"/>
      <c r="H42" s="139"/>
      <c r="I42" s="115"/>
      <c r="J42" s="1547"/>
      <c r="K42" s="115"/>
      <c r="L42" s="105"/>
      <c r="M42" s="115"/>
      <c r="N42" s="105"/>
      <c r="O42" s="115"/>
      <c r="P42" s="139"/>
      <c r="Q42" s="115"/>
      <c r="R42" s="105"/>
      <c r="S42" s="115"/>
      <c r="T42" s="105"/>
      <c r="U42" s="115"/>
      <c r="V42" s="105"/>
      <c r="W42" s="115"/>
      <c r="X42" s="139"/>
      <c r="Y42" s="115"/>
      <c r="Z42" s="139"/>
      <c r="AA42" s="115"/>
      <c r="AB42" s="139"/>
      <c r="AC42" s="115"/>
      <c r="AD42" s="139"/>
      <c r="AE42" s="115"/>
      <c r="AF42" s="105"/>
      <c r="AG42" s="115"/>
      <c r="AH42" s="105"/>
      <c r="AI42" s="115"/>
    </row>
    <row r="43" spans="1:35" ht="12.75" customHeight="1">
      <c r="A43" s="168" t="s">
        <v>1086</v>
      </c>
      <c r="B43" s="21"/>
      <c r="C43" s="160"/>
      <c r="D43" s="21"/>
      <c r="E43" s="160"/>
      <c r="F43" s="21"/>
      <c r="G43" s="160"/>
      <c r="H43" s="21"/>
      <c r="I43" s="160"/>
      <c r="J43" s="21">
        <v>0</v>
      </c>
      <c r="K43" s="160"/>
      <c r="L43" s="139"/>
      <c r="M43" s="160"/>
      <c r="N43" s="139"/>
      <c r="O43" s="160"/>
      <c r="P43" s="21">
        <v>2</v>
      </c>
      <c r="Q43" s="160"/>
      <c r="R43" s="139"/>
      <c r="S43" s="160"/>
      <c r="T43" s="139"/>
      <c r="U43" s="160"/>
      <c r="V43" s="139"/>
      <c r="W43" s="160"/>
      <c r="X43" s="21"/>
      <c r="Y43" s="160"/>
      <c r="Z43" s="21"/>
      <c r="AA43" s="160"/>
      <c r="AB43" s="21"/>
      <c r="AC43" s="160"/>
      <c r="AD43" s="21"/>
      <c r="AE43" s="160"/>
      <c r="AF43" s="139"/>
      <c r="AG43" s="160"/>
      <c r="AH43" s="139"/>
      <c r="AI43" s="160"/>
    </row>
    <row r="44" spans="1:35" ht="12.75" customHeight="1">
      <c r="A44" s="110" t="s">
        <v>1087</v>
      </c>
      <c r="B44" s="110"/>
      <c r="C44" s="167"/>
      <c r="D44" s="110"/>
      <c r="E44" s="167"/>
      <c r="F44" s="110"/>
      <c r="G44" s="167"/>
      <c r="H44" s="110"/>
      <c r="I44" s="167"/>
      <c r="J44" s="110">
        <v>1</v>
      </c>
      <c r="K44" s="167"/>
      <c r="L44" s="110"/>
      <c r="M44" s="167"/>
      <c r="N44" s="110"/>
      <c r="O44" s="167"/>
      <c r="P44" s="110">
        <v>6</v>
      </c>
      <c r="Q44" s="167"/>
      <c r="R44" s="110"/>
      <c r="S44" s="167"/>
      <c r="T44" s="110"/>
      <c r="U44" s="167"/>
      <c r="V44" s="110"/>
      <c r="W44" s="167"/>
      <c r="X44" s="110"/>
      <c r="Y44" s="167"/>
      <c r="Z44" s="110"/>
      <c r="AA44" s="167"/>
      <c r="AB44" s="110"/>
      <c r="AC44" s="167"/>
      <c r="AD44" s="110"/>
      <c r="AE44" s="167"/>
      <c r="AF44" s="110"/>
      <c r="AG44" s="167"/>
      <c r="AH44" s="110"/>
      <c r="AI44" s="167"/>
    </row>
    <row r="45" spans="1:35" ht="12.75" customHeight="1" thickBot="1">
      <c r="A45" s="101" t="s">
        <v>914</v>
      </c>
      <c r="B45" s="709"/>
      <c r="C45" s="161"/>
      <c r="D45" s="709"/>
      <c r="E45" s="708"/>
      <c r="F45" s="709"/>
      <c r="G45" s="708"/>
      <c r="H45" s="709"/>
      <c r="I45" s="708"/>
      <c r="J45" s="709">
        <v>0</v>
      </c>
      <c r="K45" s="708"/>
      <c r="L45" s="709"/>
      <c r="M45" s="708"/>
      <c r="N45" s="709"/>
      <c r="O45" s="161"/>
      <c r="P45" s="709"/>
      <c r="Q45" s="708"/>
      <c r="R45" s="134"/>
      <c r="S45" s="161"/>
      <c r="T45" s="134"/>
      <c r="U45" s="161"/>
      <c r="V45" s="134"/>
      <c r="W45" s="161"/>
      <c r="X45" s="709"/>
      <c r="Y45" s="708"/>
      <c r="Z45" s="709"/>
      <c r="AA45" s="708"/>
      <c r="AB45" s="709"/>
      <c r="AC45" s="708"/>
      <c r="AD45" s="709"/>
      <c r="AE45" s="708"/>
      <c r="AF45" s="134"/>
      <c r="AG45" s="161"/>
      <c r="AH45" s="134"/>
      <c r="AI45" s="161"/>
    </row>
    <row r="46" spans="1:35" ht="12.75" customHeight="1">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row>
    <row r="47" spans="1:35" ht="12.75" customHeight="1">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c r="AC47" s="105"/>
      <c r="AD47" s="105"/>
      <c r="AE47" s="105"/>
      <c r="AF47" s="105"/>
      <c r="AG47" s="105"/>
      <c r="AH47" s="105"/>
      <c r="AI47" s="105"/>
    </row>
    <row r="48" spans="1:35" ht="12.75" customHeight="1">
      <c r="A48" s="14" t="s">
        <v>516</v>
      </c>
      <c r="Q48" s="15"/>
      <c r="Y48" s="15"/>
      <c r="Z48" s="14">
        <v>37.4</v>
      </c>
      <c r="AA48" s="15"/>
      <c r="AC48" s="15"/>
      <c r="AE48" s="15"/>
    </row>
  </sheetData>
  <phoneticPr fontId="0" type="noConversion"/>
  <pageMargins left="0.39370078740157483" right="0.39370078740157483" top="0.59055118110236227" bottom="0.39370078740157483" header="0.39370078740157483" footer="0.39370078740157483"/>
  <pageSetup paperSize="9" scale="87"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1">
    <pageSetUpPr fitToPage="1"/>
  </sheetPr>
  <dimension ref="A1:IN477"/>
  <sheetViews>
    <sheetView zoomScale="70" workbookViewId="0" xr3:uid="{62F1EA49-F163-5359-9764-B7CD00A4F86E}">
      <pane xSplit="2" ySplit="5" topLeftCell="C6" activePane="bottomRight" state="frozen"/>
      <selection activeCell="B15" sqref="B15"/>
      <selection pane="bottomLeft" activeCell="B15" sqref="B15"/>
      <selection pane="topRight" activeCell="B15" sqref="B15"/>
      <selection pane="bottomRight" activeCell="C6" sqref="C6"/>
    </sheetView>
  </sheetViews>
  <sheetFormatPr defaultRowHeight="12.75" customHeight="1"/>
  <cols>
    <col min="1" max="1" width="30.5703125" style="14" customWidth="1"/>
    <col min="2" max="2" width="8.85546875" style="14" bestFit="1" customWidth="1"/>
    <col min="3" max="3" width="9.140625" style="9"/>
    <col min="4" max="4" width="10.28515625" style="9" bestFit="1" customWidth="1"/>
    <col min="5" max="5" width="4.140625" style="9" bestFit="1" customWidth="1"/>
    <col min="6" max="6" width="9.140625" style="9"/>
    <col min="7" max="7" width="9.28515625" style="9" bestFit="1" customWidth="1"/>
    <col min="8" max="8" width="4.140625" style="9" bestFit="1" customWidth="1"/>
    <col min="9" max="9" width="9.140625" style="9"/>
    <col min="10" max="10" width="10.28515625" style="9" bestFit="1" customWidth="1"/>
    <col min="11" max="11" width="4.5703125" style="9" bestFit="1" customWidth="1"/>
    <col min="12" max="12" width="15.7109375" style="14" customWidth="1"/>
    <col min="13" max="13" width="7.5703125" style="14" bestFit="1" customWidth="1"/>
    <col min="14" max="14" width="4.85546875" style="15" bestFit="1" customWidth="1"/>
    <col min="15" max="15" width="15.7109375" style="14" customWidth="1"/>
    <col min="16" max="16" width="6.5703125" style="14" bestFit="1" customWidth="1"/>
    <col min="17" max="17" width="4.85546875" style="14" bestFit="1" customWidth="1"/>
    <col min="18" max="18" width="15.7109375" style="14" customWidth="1"/>
    <col min="19" max="19" width="9.140625" style="14" bestFit="1"/>
    <col min="20" max="20" width="4.28515625" style="14" bestFit="1" customWidth="1"/>
    <col min="21" max="21" width="15.7109375" style="14" customWidth="1"/>
    <col min="22" max="22" width="11.28515625" style="14" bestFit="1" customWidth="1"/>
    <col min="23" max="23" width="4.28515625" style="14" bestFit="1" customWidth="1"/>
    <col min="24" max="24" width="15.7109375" style="14" customWidth="1"/>
    <col min="25" max="25" width="11.42578125" style="14" bestFit="1" customWidth="1"/>
    <col min="26" max="26" width="4.28515625" style="14" bestFit="1" customWidth="1"/>
    <col min="27" max="27" width="15.7109375" style="14" customWidth="1"/>
    <col min="28" max="28" width="11.42578125" style="14" bestFit="1" customWidth="1"/>
    <col min="29" max="29" width="4.28515625" style="14" bestFit="1" customWidth="1"/>
    <col min="30" max="30" width="15.7109375" style="14" customWidth="1"/>
    <col min="31" max="31" width="11.28515625" style="14" bestFit="1" customWidth="1"/>
    <col min="32" max="32" width="4.28515625" style="14" bestFit="1" customWidth="1"/>
    <col min="33" max="33" width="15.7109375" style="14" customWidth="1"/>
    <col min="34" max="34" width="10.28515625" style="14" bestFit="1" customWidth="1"/>
    <col min="35" max="35" width="4.28515625" style="14" bestFit="1" customWidth="1"/>
    <col min="36" max="36" width="15.7109375" style="14" customWidth="1"/>
    <col min="37" max="37" width="10.28515625" style="14" bestFit="1" customWidth="1"/>
    <col min="38" max="38" width="4.85546875" style="14" bestFit="1" customWidth="1"/>
    <col min="39" max="39" width="9.140625" style="14"/>
    <col min="40" max="40" width="9.28515625" style="14" bestFit="1" customWidth="1"/>
    <col min="41" max="41" width="5.28515625" style="14" bestFit="1" customWidth="1"/>
    <col min="42" max="42" width="9.140625" style="14"/>
    <col min="43" max="43" width="9.28515625" style="14" bestFit="1" customWidth="1"/>
    <col min="44" max="44" width="4.28515625" style="14" bestFit="1" customWidth="1"/>
    <col min="45" max="46" width="9.140625" style="14"/>
    <col min="47" max="47" width="4.28515625" style="14" bestFit="1" customWidth="1"/>
    <col min="48" max="49" width="9.140625" style="14"/>
    <col min="50" max="50" width="4.28515625" style="14" bestFit="1" customWidth="1"/>
    <col min="51" max="52" width="9.140625" style="14"/>
    <col min="53" max="53" width="5.28515625" style="14" bestFit="1" customWidth="1"/>
    <col min="54" max="54" width="15.7109375" style="14" customWidth="1"/>
    <col min="55" max="55" width="9.140625" style="14" bestFit="1"/>
    <col min="56" max="56" width="6.140625" style="14" bestFit="1" customWidth="1"/>
    <col min="57" max="57" width="15.7109375" style="14" customWidth="1"/>
    <col min="58" max="58" width="9.28515625" style="14" bestFit="1" customWidth="1"/>
    <col min="59" max="59" width="6.140625" style="14" bestFit="1" customWidth="1"/>
    <col min="60" max="60" width="9.140625" style="9"/>
    <col min="61" max="61" width="9.28515625" style="9" bestFit="1" customWidth="1"/>
    <col min="62" max="62" width="6.140625" style="9" bestFit="1" customWidth="1"/>
    <col min="63" max="63" width="9.140625" style="14"/>
    <col min="64" max="64" width="9.140625" style="14" bestFit="1"/>
    <col min="65" max="65" width="4.28515625" style="14" bestFit="1" customWidth="1"/>
    <col min="66" max="66" width="9.140625" style="14"/>
    <col min="67" max="67" width="9.28515625" style="14" bestFit="1" customWidth="1"/>
    <col min="68" max="68" width="4.28515625" style="14" bestFit="1" customWidth="1"/>
    <col min="69" max="69" width="9.140625" style="14"/>
    <col min="70" max="70" width="7.5703125" style="14" bestFit="1" customWidth="1"/>
    <col min="71" max="71" width="4.28515625" style="14" bestFit="1" customWidth="1"/>
    <col min="72" max="73" width="9.140625" style="14"/>
    <col min="74" max="74" width="4.28515625" style="14" bestFit="1" customWidth="1"/>
    <col min="75" max="76" width="9.140625" style="9"/>
    <col min="77" max="77" width="4.28515625" style="9" bestFit="1" customWidth="1"/>
    <col min="78" max="79" width="9.140625" style="9"/>
    <col min="80" max="80" width="4.28515625" style="9" bestFit="1" customWidth="1"/>
    <col min="81" max="81" width="9.140625" style="9"/>
    <col min="82" max="82" width="11" style="9" customWidth="1"/>
    <col min="83" max="83" width="4.85546875" style="9" bestFit="1" customWidth="1"/>
    <col min="84" max="85" width="9.140625" style="9"/>
    <col min="86" max="86" width="5.7109375" style="9" bestFit="1" customWidth="1"/>
    <col min="87" max="88" width="9.140625" style="9"/>
    <col min="89" max="89" width="4.85546875" style="9" bestFit="1" customWidth="1"/>
    <col min="90" max="90" width="9.140625" style="9"/>
    <col min="91" max="91" width="10.28515625" style="9" bestFit="1" customWidth="1"/>
    <col min="92" max="92" width="4.85546875" style="9" bestFit="1" customWidth="1"/>
    <col min="93" max="94" width="9.140625" style="9"/>
    <col min="95" max="95" width="5.7109375" style="9" bestFit="1" customWidth="1"/>
    <col min="96" max="97" width="9.140625" style="9"/>
    <col min="98" max="98" width="4.28515625" style="9" bestFit="1" customWidth="1"/>
    <col min="99" max="100" width="9.140625" style="9"/>
    <col min="101" max="101" width="4.140625" style="9" bestFit="1" customWidth="1"/>
    <col min="102" max="102" width="13.85546875" style="9" customWidth="1"/>
    <col min="103" max="103" width="9.140625" style="9"/>
    <col min="104" max="104" width="5.7109375" style="9" bestFit="1" customWidth="1"/>
    <col min="105" max="106" width="9.140625" style="9"/>
    <col min="107" max="107" width="5.7109375" style="9" bestFit="1" customWidth="1"/>
    <col min="108" max="109" width="9.140625" style="9"/>
    <col min="110" max="110" width="5.7109375" style="9" bestFit="1" customWidth="1"/>
    <col min="111" max="112" width="9.140625" style="9"/>
    <col min="113" max="113" width="6" style="9" bestFit="1" customWidth="1"/>
    <col min="114" max="115" width="9.140625" style="9"/>
    <col min="116" max="116" width="6" style="9" bestFit="1" customWidth="1"/>
    <col min="117" max="118" width="9.140625" style="9"/>
    <col min="119" max="119" width="6" style="9" bestFit="1" customWidth="1"/>
    <col min="120" max="121" width="9.140625" style="9"/>
    <col min="122" max="122" width="6" style="9" bestFit="1" customWidth="1"/>
    <col min="123" max="124" width="9.140625" style="9"/>
    <col min="125" max="125" width="6" style="9" bestFit="1" customWidth="1"/>
    <col min="126" max="127" width="9.140625" style="9"/>
    <col min="128" max="128" width="6" style="9" bestFit="1" customWidth="1"/>
    <col min="129" max="130" width="9.140625" style="14"/>
    <col min="131" max="131" width="5.7109375" style="14" bestFit="1" customWidth="1"/>
    <col min="132" max="132" width="9.42578125" style="14" customWidth="1"/>
    <col min="133" max="133" width="7.5703125" style="14" bestFit="1" customWidth="1"/>
    <col min="134" max="134" width="4.28515625" style="14" customWidth="1"/>
    <col min="135" max="135" width="9.140625" style="14"/>
    <col min="136" max="136" width="7.5703125" style="14" bestFit="1" customWidth="1"/>
    <col min="137" max="137" width="4.28515625" style="14" bestFit="1" customWidth="1"/>
    <col min="138" max="139" width="9.140625" style="14"/>
    <col min="140" max="140" width="5.7109375" style="14" bestFit="1" customWidth="1"/>
    <col min="141" max="142" width="9.140625" style="14"/>
    <col min="143" max="143" width="5.28515625" style="14" bestFit="1" customWidth="1"/>
    <col min="144" max="145" width="9.140625" style="14"/>
    <col min="146" max="146" width="5.28515625" style="14" bestFit="1" customWidth="1"/>
    <col min="147" max="148" width="9.140625" style="14"/>
    <col min="149" max="149" width="4.85546875" style="14" customWidth="1"/>
    <col min="150" max="151" width="9.140625" style="14"/>
    <col min="152" max="152" width="5.28515625" style="14" bestFit="1" customWidth="1"/>
    <col min="153" max="154" width="9.140625" style="14"/>
    <col min="155" max="155" width="5.7109375" style="14" bestFit="1" customWidth="1"/>
    <col min="156" max="156" width="9.140625" style="10"/>
    <col min="157" max="157" width="10.140625" style="10" bestFit="1" customWidth="1"/>
    <col min="158" max="158" width="5.7109375" style="10" bestFit="1" customWidth="1"/>
    <col min="159" max="159" width="21.42578125" style="10" customWidth="1"/>
    <col min="160" max="160" width="9.140625" style="10" bestFit="1"/>
    <col min="161" max="161" width="4.28515625" style="10" bestFit="1" customWidth="1"/>
    <col min="162" max="162" width="21.42578125" style="10" customWidth="1"/>
    <col min="163" max="163" width="9.140625" style="10"/>
    <col min="164" max="164" width="4.28515625" style="10" bestFit="1" customWidth="1"/>
    <col min="165" max="165" width="21.42578125" style="10" customWidth="1"/>
    <col min="166" max="166" width="9.140625" style="10"/>
    <col min="167" max="167" width="4.28515625" style="10" bestFit="1" customWidth="1"/>
    <col min="168" max="168" width="18" style="9" customWidth="1"/>
    <col min="169" max="169" width="9.140625" style="9" bestFit="1"/>
    <col min="170" max="170" width="4.5703125" style="9" bestFit="1" customWidth="1"/>
    <col min="171" max="172" width="9.140625" style="14"/>
    <col min="173" max="173" width="5.7109375" style="14" bestFit="1" customWidth="1"/>
    <col min="174" max="174" width="9.140625" style="14"/>
    <col min="175" max="175" width="11.140625" style="14" bestFit="1" customWidth="1"/>
    <col min="176" max="176" width="5.7109375" style="14" bestFit="1" customWidth="1"/>
    <col min="177" max="178" width="9.140625" style="14"/>
    <col min="179" max="179" width="5.28515625" style="14" bestFit="1" customWidth="1"/>
    <col min="180" max="180" width="9.140625" style="14"/>
    <col min="181" max="181" width="7.5703125" style="14" bestFit="1" customWidth="1"/>
    <col min="182" max="182" width="5.7109375" style="14" bestFit="1" customWidth="1"/>
    <col min="183" max="183" width="16.85546875" style="10" customWidth="1"/>
    <col min="184" max="184" width="10.140625" style="10" bestFit="1" customWidth="1"/>
    <col min="185" max="185" width="5.7109375" style="10" bestFit="1" customWidth="1"/>
    <col min="186" max="186" width="15.42578125" style="10" customWidth="1"/>
    <col min="187" max="187" width="10.28515625" style="10" bestFit="1" customWidth="1"/>
    <col min="188" max="188" width="4.140625" style="10" bestFit="1" customWidth="1"/>
    <col min="189" max="189" width="17.140625" style="10" customWidth="1"/>
    <col min="190" max="190" width="10.28515625" style="10" bestFit="1" customWidth="1"/>
    <col min="191" max="191" width="4.28515625" style="10" bestFit="1" customWidth="1"/>
    <col min="192" max="192" width="16.85546875" style="10" customWidth="1"/>
    <col min="193" max="193" width="9.140625" style="10" bestFit="1"/>
    <col min="194" max="194" width="4.28515625" style="10" bestFit="1" customWidth="1"/>
    <col min="195" max="195" width="16.85546875" style="10" customWidth="1"/>
    <col min="196" max="196" width="9.140625" style="10" bestFit="1"/>
    <col min="197" max="197" width="4.28515625" style="10" bestFit="1" customWidth="1"/>
    <col min="198" max="198" width="16.7109375" style="10" customWidth="1"/>
    <col min="199" max="199" width="10.140625" style="10" bestFit="1" customWidth="1"/>
    <col min="200" max="200" width="4.5703125" style="10" bestFit="1" customWidth="1"/>
    <col min="201" max="201" width="9.140625" style="14"/>
    <col min="202" max="202" width="11.28515625" style="14" bestFit="1" customWidth="1"/>
    <col min="203" max="203" width="6" style="14" bestFit="1" customWidth="1"/>
    <col min="204" max="204" width="9.140625" style="14"/>
    <col min="205" max="205" width="11.42578125" style="14" bestFit="1" customWidth="1"/>
    <col min="206" max="206" width="5.7109375" style="14" bestFit="1" customWidth="1"/>
    <col min="207" max="207" width="15.7109375" style="14" customWidth="1"/>
    <col min="208" max="208" width="11.140625" style="14" bestFit="1" customWidth="1"/>
    <col min="209" max="209" width="4.5703125" style="14" bestFit="1" customWidth="1"/>
    <col min="210" max="210" width="21.85546875" style="14" customWidth="1"/>
    <col min="211" max="211" width="13" style="14" bestFit="1" customWidth="1"/>
    <col min="212" max="212" width="5.28515625" style="14" bestFit="1" customWidth="1"/>
    <col min="213" max="214" width="9.140625" style="9"/>
    <col min="215" max="215" width="4.140625" style="9" bestFit="1" customWidth="1"/>
    <col min="216" max="216" width="15.7109375" style="14" customWidth="1"/>
    <col min="217" max="217" width="3.85546875" style="14" bestFit="1" customWidth="1"/>
    <col min="218" max="218" width="2.7109375" style="14" bestFit="1" customWidth="1"/>
    <col min="219" max="220" width="9.140625" style="9"/>
    <col min="221" max="221" width="5.28515625" style="9" bestFit="1" customWidth="1"/>
    <col min="222" max="223" width="9.140625" style="9"/>
    <col min="224" max="224" width="6" style="9" bestFit="1" customWidth="1"/>
    <col min="225" max="225" width="10.7109375" style="14" customWidth="1"/>
    <col min="226" max="226" width="9.28515625" style="14" bestFit="1" customWidth="1"/>
    <col min="227" max="227" width="4.5703125" style="14" bestFit="1" customWidth="1"/>
    <col min="228" max="228" width="9.140625" style="9"/>
    <col min="229" max="229" width="7.5703125" style="9" bestFit="1" customWidth="1"/>
    <col min="230" max="230" width="4.5703125" style="9" bestFit="1" customWidth="1"/>
    <col min="231" max="232" width="9.140625" style="9"/>
    <col min="233" max="233" width="4.5703125" style="9" bestFit="1" customWidth="1"/>
    <col min="234" max="234" width="10.7109375" style="14" customWidth="1"/>
    <col min="235" max="235" width="7.5703125" style="14" bestFit="1" customWidth="1"/>
    <col min="236" max="236" width="4.5703125" style="14" bestFit="1" customWidth="1"/>
    <col min="237" max="237" width="9.140625" style="9"/>
    <col min="238" max="238" width="3.85546875" style="9" bestFit="1" customWidth="1"/>
    <col min="239" max="239" width="2.7109375" style="9" bestFit="1" customWidth="1"/>
    <col min="240" max="240" width="15.7109375" style="14" customWidth="1"/>
    <col min="241" max="241" width="9.140625" style="14"/>
    <col min="242" max="242" width="4.5703125" style="14" bestFit="1" customWidth="1"/>
    <col min="243" max="243" width="15.7109375" style="14" customWidth="1"/>
    <col min="244" max="244" width="3.85546875" style="14" bestFit="1" customWidth="1"/>
    <col min="245" max="245" width="2.7109375" style="14" bestFit="1" customWidth="1"/>
    <col min="246" max="246" width="9.140625" style="10"/>
    <col min="247" max="247" width="10.28515625" style="10" bestFit="1" customWidth="1"/>
    <col min="248" max="248" width="6" style="10" bestFit="1" customWidth="1"/>
  </cols>
  <sheetData>
    <row r="1" spans="1:248" ht="12.75" customHeight="1">
      <c r="HB1" s="2"/>
    </row>
    <row r="2" spans="1:248" ht="12.75" customHeight="1">
      <c r="BH2" s="14"/>
      <c r="BI2" s="14"/>
      <c r="BJ2" s="14"/>
      <c r="HE2" s="14"/>
      <c r="HF2" s="14"/>
      <c r="HG2" s="14"/>
      <c r="HK2" s="14"/>
      <c r="HL2" s="14"/>
      <c r="HM2" s="14"/>
      <c r="HN2" s="14"/>
      <c r="HO2" s="14"/>
      <c r="HP2" s="14"/>
      <c r="HT2" s="14"/>
      <c r="HU2" s="14"/>
      <c r="HV2" s="14"/>
      <c r="HW2" s="14"/>
      <c r="HX2" s="14"/>
      <c r="HY2" s="14"/>
      <c r="IC2" s="14"/>
      <c r="ID2" s="14"/>
      <c r="IE2" s="14"/>
    </row>
    <row r="3" spans="1:248" s="32" customFormat="1" ht="12.75" customHeight="1">
      <c r="A3" s="290" t="s">
        <v>21</v>
      </c>
      <c r="B3" s="273" t="s">
        <v>80</v>
      </c>
      <c r="C3" s="1226" t="s">
        <v>649</v>
      </c>
      <c r="D3" s="191"/>
      <c r="E3" s="273"/>
      <c r="F3" s="162" t="s">
        <v>649</v>
      </c>
      <c r="G3" s="191"/>
      <c r="H3" s="273"/>
      <c r="I3" s="162" t="s">
        <v>649</v>
      </c>
      <c r="J3" s="191"/>
      <c r="K3" s="273"/>
      <c r="L3" s="272" t="s">
        <v>589</v>
      </c>
      <c r="M3" s="191"/>
      <c r="N3" s="273"/>
      <c r="O3" s="272" t="s">
        <v>391</v>
      </c>
      <c r="P3" s="191"/>
      <c r="Q3" s="273"/>
      <c r="R3" s="272" t="s">
        <v>589</v>
      </c>
      <c r="S3" s="191"/>
      <c r="T3" s="273"/>
      <c r="U3" s="272" t="s">
        <v>589</v>
      </c>
      <c r="V3" s="191"/>
      <c r="W3" s="273"/>
      <c r="X3" s="272" t="s">
        <v>589</v>
      </c>
      <c r="Y3" s="191"/>
      <c r="Z3" s="273"/>
      <c r="AA3" s="272" t="s">
        <v>589</v>
      </c>
      <c r="AB3" s="191"/>
      <c r="AC3" s="273"/>
      <c r="AD3" s="272" t="s">
        <v>589</v>
      </c>
      <c r="AE3" s="191"/>
      <c r="AF3" s="273"/>
      <c r="AG3" s="272" t="s">
        <v>589</v>
      </c>
      <c r="AH3" s="191"/>
      <c r="AI3" s="273"/>
      <c r="AJ3" s="272" t="s">
        <v>391</v>
      </c>
      <c r="AK3" s="191"/>
      <c r="AL3" s="273"/>
      <c r="AM3" s="272" t="s">
        <v>590</v>
      </c>
      <c r="AN3" s="43"/>
      <c r="AO3" s="103"/>
      <c r="AP3" s="272" t="s">
        <v>590</v>
      </c>
      <c r="AQ3" s="43"/>
      <c r="AR3" s="103"/>
      <c r="AS3" s="272" t="s">
        <v>590</v>
      </c>
      <c r="AT3" s="191"/>
      <c r="AU3" s="273"/>
      <c r="AV3" s="272" t="s">
        <v>590</v>
      </c>
      <c r="AW3" s="191"/>
      <c r="AX3" s="273"/>
      <c r="AY3" s="272" t="s">
        <v>590</v>
      </c>
      <c r="AZ3" s="191"/>
      <c r="BA3" s="273"/>
      <c r="BB3" s="272" t="s">
        <v>394</v>
      </c>
      <c r="BC3" s="191"/>
      <c r="BD3" s="273"/>
      <c r="BE3" s="272" t="s">
        <v>394</v>
      </c>
      <c r="BF3" s="191"/>
      <c r="BG3" s="273"/>
      <c r="BH3" s="4" t="s">
        <v>1104</v>
      </c>
      <c r="BI3" s="43"/>
      <c r="BJ3" s="103"/>
      <c r="BK3" s="4" t="s">
        <v>395</v>
      </c>
      <c r="BL3" s="43"/>
      <c r="BM3" s="103"/>
      <c r="BN3" s="272" t="s">
        <v>395</v>
      </c>
      <c r="BO3" s="191"/>
      <c r="BP3" s="273"/>
      <c r="BQ3" s="272" t="s">
        <v>395</v>
      </c>
      <c r="BR3" s="191"/>
      <c r="BS3" s="273"/>
      <c r="BT3" s="4" t="s">
        <v>395</v>
      </c>
      <c r="BU3" s="43"/>
      <c r="BV3" s="103"/>
      <c r="BW3" s="272" t="s">
        <v>710</v>
      </c>
      <c r="BX3" s="191"/>
      <c r="BY3" s="273"/>
      <c r="BZ3" s="272" t="s">
        <v>710</v>
      </c>
      <c r="CA3" s="191"/>
      <c r="CB3" s="273"/>
      <c r="CC3" s="272" t="s">
        <v>1105</v>
      </c>
      <c r="CD3" s="191"/>
      <c r="CE3" s="273"/>
      <c r="CF3" s="272" t="s">
        <v>1105</v>
      </c>
      <c r="CG3" s="191"/>
      <c r="CH3" s="273"/>
      <c r="CI3" s="272" t="s">
        <v>1105</v>
      </c>
      <c r="CJ3" s="191"/>
      <c r="CK3" s="273"/>
      <c r="CL3" s="272" t="s">
        <v>1105</v>
      </c>
      <c r="CM3" s="191"/>
      <c r="CN3" s="273"/>
      <c r="CO3" s="272" t="s">
        <v>592</v>
      </c>
      <c r="CP3" s="191"/>
      <c r="CQ3" s="273"/>
      <c r="CR3" s="272" t="s">
        <v>592</v>
      </c>
      <c r="CS3" s="191"/>
      <c r="CT3" s="273"/>
      <c r="CU3" s="272" t="s">
        <v>592</v>
      </c>
      <c r="CV3" s="191"/>
      <c r="CW3" s="273"/>
      <c r="CX3" s="4" t="s">
        <v>593</v>
      </c>
      <c r="CY3" s="43"/>
      <c r="CZ3" s="103"/>
      <c r="DA3" s="4" t="s">
        <v>593</v>
      </c>
      <c r="DB3" s="43"/>
      <c r="DC3" s="103"/>
      <c r="DD3" s="4" t="s">
        <v>594</v>
      </c>
      <c r="DE3" s="43"/>
      <c r="DF3" s="103"/>
      <c r="DG3" s="4" t="s">
        <v>594</v>
      </c>
      <c r="DH3" s="43"/>
      <c r="DI3" s="103"/>
      <c r="DJ3" s="4" t="s">
        <v>594</v>
      </c>
      <c r="DK3" s="43"/>
      <c r="DL3" s="103"/>
      <c r="DM3" s="4" t="s">
        <v>594</v>
      </c>
      <c r="DN3" s="43"/>
      <c r="DO3" s="103"/>
      <c r="DP3" s="4" t="s">
        <v>594</v>
      </c>
      <c r="DQ3" s="43"/>
      <c r="DR3" s="103"/>
      <c r="DS3" s="4" t="s">
        <v>650</v>
      </c>
      <c r="DT3" s="43"/>
      <c r="DU3" s="103"/>
      <c r="DV3" s="4" t="s">
        <v>997</v>
      </c>
      <c r="DW3" s="43"/>
      <c r="DX3" s="103"/>
      <c r="DY3" s="272" t="s">
        <v>595</v>
      </c>
      <c r="DZ3" s="191"/>
      <c r="EA3" s="273"/>
      <c r="EB3" s="272" t="s">
        <v>595</v>
      </c>
      <c r="EC3" s="191"/>
      <c r="ED3" s="273"/>
      <c r="EE3" s="272" t="s">
        <v>595</v>
      </c>
      <c r="EF3" s="191"/>
      <c r="EG3" s="273"/>
      <c r="EH3" s="272" t="s">
        <v>595</v>
      </c>
      <c r="EI3" s="191"/>
      <c r="EJ3" s="273"/>
      <c r="EK3" s="272" t="s">
        <v>595</v>
      </c>
      <c r="EL3" s="191"/>
      <c r="EM3" s="273"/>
      <c r="EN3" s="272" t="s">
        <v>595</v>
      </c>
      <c r="EO3" s="191"/>
      <c r="EP3" s="273"/>
      <c r="EQ3" s="272" t="s">
        <v>595</v>
      </c>
      <c r="ER3" s="191"/>
      <c r="ES3" s="273"/>
      <c r="ET3" s="272" t="s">
        <v>595</v>
      </c>
      <c r="EU3" s="191"/>
      <c r="EV3" s="273"/>
      <c r="EW3" s="272" t="s">
        <v>595</v>
      </c>
      <c r="EX3" s="191"/>
      <c r="EY3" s="273"/>
      <c r="EZ3" s="4" t="s">
        <v>1016</v>
      </c>
      <c r="FA3" s="43"/>
      <c r="FB3" s="103"/>
      <c r="FC3" s="272" t="s">
        <v>399</v>
      </c>
      <c r="FD3" s="191"/>
      <c r="FE3" s="273"/>
      <c r="FF3" s="272" t="s">
        <v>596</v>
      </c>
      <c r="FG3" s="191"/>
      <c r="FH3" s="273"/>
      <c r="FI3" s="272" t="s">
        <v>596</v>
      </c>
      <c r="FJ3" s="191"/>
      <c r="FK3" s="273"/>
      <c r="FL3" s="272" t="s">
        <v>1106</v>
      </c>
      <c r="FM3" s="191"/>
      <c r="FN3" s="273"/>
      <c r="FO3" s="272" t="s">
        <v>401</v>
      </c>
      <c r="FP3" s="191"/>
      <c r="FQ3" s="273"/>
      <c r="FR3" s="4" t="s">
        <v>401</v>
      </c>
      <c r="FS3" s="43"/>
      <c r="FT3" s="103"/>
      <c r="FU3" s="4" t="s">
        <v>402</v>
      </c>
      <c r="FV3" s="43"/>
      <c r="FW3" s="103"/>
      <c r="FX3" s="4" t="s">
        <v>402</v>
      </c>
      <c r="FY3" s="43"/>
      <c r="FZ3" s="103"/>
      <c r="GA3" s="272" t="s">
        <v>1107</v>
      </c>
      <c r="GB3" s="191"/>
      <c r="GC3" s="273"/>
      <c r="GD3" s="272" t="s">
        <v>1108</v>
      </c>
      <c r="GE3" s="191"/>
      <c r="GF3" s="273"/>
      <c r="GG3" s="272" t="s">
        <v>1108</v>
      </c>
      <c r="GH3" s="191"/>
      <c r="GI3" s="273"/>
      <c r="GJ3" s="272" t="s">
        <v>559</v>
      </c>
      <c r="GK3" s="191"/>
      <c r="GL3" s="273"/>
      <c r="GM3" s="272" t="s">
        <v>559</v>
      </c>
      <c r="GN3" s="191"/>
      <c r="GO3" s="273"/>
      <c r="GP3" s="272" t="s">
        <v>559</v>
      </c>
      <c r="GQ3" s="191"/>
      <c r="GR3" s="273"/>
      <c r="GS3" s="4" t="s">
        <v>404</v>
      </c>
      <c r="GT3" s="43"/>
      <c r="GU3" s="103"/>
      <c r="GV3" s="4" t="s">
        <v>404</v>
      </c>
      <c r="GW3" s="43"/>
      <c r="GX3" s="103"/>
      <c r="GY3" s="272" t="s">
        <v>405</v>
      </c>
      <c r="GZ3" s="191"/>
      <c r="HA3" s="273"/>
      <c r="HB3" s="272" t="s">
        <v>405</v>
      </c>
      <c r="HC3" s="191"/>
      <c r="HD3" s="273"/>
      <c r="HE3" s="4" t="s">
        <v>405</v>
      </c>
      <c r="HF3" s="43"/>
      <c r="HG3" s="103"/>
      <c r="HH3" s="272" t="s">
        <v>405</v>
      </c>
      <c r="HI3" s="191"/>
      <c r="HJ3" s="273"/>
      <c r="HK3" s="4" t="s">
        <v>405</v>
      </c>
      <c r="HL3" s="43"/>
      <c r="HM3" s="103"/>
      <c r="HN3" s="4" t="s">
        <v>405</v>
      </c>
      <c r="HO3" s="43"/>
      <c r="HP3" s="103"/>
      <c r="HQ3" s="4" t="s">
        <v>405</v>
      </c>
      <c r="HR3" s="43"/>
      <c r="HS3" s="103"/>
      <c r="HT3" s="4" t="s">
        <v>405</v>
      </c>
      <c r="HU3" s="43"/>
      <c r="HV3" s="103"/>
      <c r="HW3" s="4" t="s">
        <v>405</v>
      </c>
      <c r="HX3" s="43"/>
      <c r="HY3" s="103"/>
      <c r="HZ3" s="4" t="s">
        <v>405</v>
      </c>
      <c r="IA3" s="43"/>
      <c r="IB3" s="103"/>
      <c r="IC3" s="4" t="s">
        <v>405</v>
      </c>
      <c r="ID3" s="43"/>
      <c r="IE3" s="103"/>
      <c r="IF3" s="272" t="s">
        <v>560</v>
      </c>
      <c r="IG3" s="191"/>
      <c r="IH3" s="273"/>
      <c r="II3" s="272" t="s">
        <v>405</v>
      </c>
      <c r="IJ3" s="191"/>
      <c r="IK3" s="273"/>
      <c r="IL3" s="4" t="s">
        <v>1018</v>
      </c>
      <c r="IM3" s="43"/>
      <c r="IN3" s="103"/>
    </row>
    <row r="4" spans="1:248" s="32" customFormat="1" ht="12.75" customHeight="1">
      <c r="A4" s="291" t="s">
        <v>1109</v>
      </c>
      <c r="B4" s="275"/>
      <c r="C4" s="1227" t="s">
        <v>1110</v>
      </c>
      <c r="D4" s="194"/>
      <c r="E4" s="275"/>
      <c r="F4" s="183" t="s">
        <v>632</v>
      </c>
      <c r="G4" s="194"/>
      <c r="H4" s="275"/>
      <c r="I4" s="183" t="s">
        <v>643</v>
      </c>
      <c r="J4" s="194"/>
      <c r="K4" s="275"/>
      <c r="L4" s="274" t="s">
        <v>1111</v>
      </c>
      <c r="M4" s="194"/>
      <c r="N4" s="275"/>
      <c r="O4" s="274" t="s">
        <v>459</v>
      </c>
      <c r="P4" s="194"/>
      <c r="Q4" s="275"/>
      <c r="R4" s="274" t="s">
        <v>1027</v>
      </c>
      <c r="S4" s="194"/>
      <c r="T4" s="275"/>
      <c r="U4" s="274" t="s">
        <v>615</v>
      </c>
      <c r="V4" s="194"/>
      <c r="W4" s="275"/>
      <c r="X4" s="274" t="s">
        <v>616</v>
      </c>
      <c r="Y4" s="194"/>
      <c r="Z4" s="275"/>
      <c r="AA4" s="274" t="s">
        <v>672</v>
      </c>
      <c r="AB4" s="194"/>
      <c r="AC4" s="275"/>
      <c r="AD4" s="274" t="s">
        <v>673</v>
      </c>
      <c r="AE4" s="194"/>
      <c r="AF4" s="275"/>
      <c r="AG4" s="274" t="s">
        <v>1112</v>
      </c>
      <c r="AH4" s="194"/>
      <c r="AI4" s="275"/>
      <c r="AJ4" s="274" t="s">
        <v>629</v>
      </c>
      <c r="AK4" s="194"/>
      <c r="AL4" s="275"/>
      <c r="AM4" s="33" t="s">
        <v>700</v>
      </c>
      <c r="AN4" s="46"/>
      <c r="AO4" s="104"/>
      <c r="AP4" s="33" t="s">
        <v>632</v>
      </c>
      <c r="AQ4" s="46"/>
      <c r="AR4" s="104"/>
      <c r="AS4" s="274" t="s">
        <v>622</v>
      </c>
      <c r="AT4" s="194"/>
      <c r="AU4" s="275"/>
      <c r="AV4" s="274" t="s">
        <v>617</v>
      </c>
      <c r="AW4" s="194"/>
      <c r="AX4" s="275"/>
      <c r="AY4" s="274" t="s">
        <v>776</v>
      </c>
      <c r="AZ4" s="194"/>
      <c r="BA4" s="275"/>
      <c r="BB4" s="274" t="s">
        <v>1113</v>
      </c>
      <c r="BC4" s="194"/>
      <c r="BD4" s="275"/>
      <c r="BE4" s="274" t="s">
        <v>1114</v>
      </c>
      <c r="BF4" s="194"/>
      <c r="BG4" s="275"/>
      <c r="BH4" s="33" t="s">
        <v>1115</v>
      </c>
      <c r="BI4" s="46"/>
      <c r="BJ4" s="104"/>
      <c r="BK4" s="33" t="s">
        <v>632</v>
      </c>
      <c r="BL4" s="46"/>
      <c r="BM4" s="104"/>
      <c r="BN4" s="274" t="s">
        <v>620</v>
      </c>
      <c r="BO4" s="194"/>
      <c r="BP4" s="275"/>
      <c r="BQ4" s="274" t="s">
        <v>679</v>
      </c>
      <c r="BR4" s="194"/>
      <c r="BS4" s="275"/>
      <c r="BT4" s="33" t="s">
        <v>617</v>
      </c>
      <c r="BU4" s="46"/>
      <c r="BV4" s="104"/>
      <c r="BW4" s="274" t="s">
        <v>679</v>
      </c>
      <c r="BX4" s="194"/>
      <c r="BY4" s="275"/>
      <c r="BZ4" s="274" t="s">
        <v>1116</v>
      </c>
      <c r="CA4" s="194"/>
      <c r="CB4" s="275"/>
      <c r="CC4" s="274" t="s">
        <v>620</v>
      </c>
      <c r="CD4" s="194"/>
      <c r="CE4" s="275"/>
      <c r="CF4" s="274" t="s">
        <v>1029</v>
      </c>
      <c r="CG4" s="194"/>
      <c r="CH4" s="275"/>
      <c r="CI4" s="274" t="s">
        <v>701</v>
      </c>
      <c r="CJ4" s="194"/>
      <c r="CK4" s="275"/>
      <c r="CL4" s="274" t="s">
        <v>617</v>
      </c>
      <c r="CM4" s="194"/>
      <c r="CN4" s="275"/>
      <c r="CO4" s="274" t="s">
        <v>700</v>
      </c>
      <c r="CP4" s="194"/>
      <c r="CQ4" s="275"/>
      <c r="CR4" s="274" t="s">
        <v>620</v>
      </c>
      <c r="CS4" s="194"/>
      <c r="CT4" s="275"/>
      <c r="CU4" s="274" t="s">
        <v>617</v>
      </c>
      <c r="CV4" s="194"/>
      <c r="CW4" s="275"/>
      <c r="CX4" s="33" t="s">
        <v>621</v>
      </c>
      <c r="CY4" s="46"/>
      <c r="CZ4" s="104"/>
      <c r="DA4" s="33" t="s">
        <v>747</v>
      </c>
      <c r="DB4" s="46"/>
      <c r="DC4" s="104"/>
      <c r="DD4" s="33" t="s">
        <v>1117</v>
      </c>
      <c r="DE4" s="46"/>
      <c r="DF4" s="104"/>
      <c r="DG4" s="33" t="s">
        <v>620</v>
      </c>
      <c r="DH4" s="46"/>
      <c r="DI4" s="104"/>
      <c r="DJ4" s="33" t="s">
        <v>948</v>
      </c>
      <c r="DK4" s="46"/>
      <c r="DL4" s="104"/>
      <c r="DM4" s="33" t="s">
        <v>617</v>
      </c>
      <c r="DN4" s="46"/>
      <c r="DO4" s="104"/>
      <c r="DP4" s="33" t="s">
        <v>1118</v>
      </c>
      <c r="DQ4" s="46"/>
      <c r="DR4" s="104"/>
      <c r="DS4" s="33" t="s">
        <v>675</v>
      </c>
      <c r="DT4" s="46"/>
      <c r="DU4" s="104"/>
      <c r="DV4" s="33" t="s">
        <v>1119</v>
      </c>
      <c r="DW4" s="46"/>
      <c r="DX4" s="104"/>
      <c r="DY4" s="274" t="s">
        <v>632</v>
      </c>
      <c r="DZ4" s="194"/>
      <c r="EA4" s="275"/>
      <c r="EB4" s="274" t="s">
        <v>622</v>
      </c>
      <c r="EC4" s="194"/>
      <c r="ED4" s="275"/>
      <c r="EE4" s="274" t="s">
        <v>621</v>
      </c>
      <c r="EF4" s="194"/>
      <c r="EG4" s="275"/>
      <c r="EH4" s="274" t="s">
        <v>676</v>
      </c>
      <c r="EI4" s="194"/>
      <c r="EJ4" s="275"/>
      <c r="EK4" s="274" t="s">
        <v>1120</v>
      </c>
      <c r="EL4" s="194"/>
      <c r="EM4" s="275"/>
      <c r="EN4" s="274" t="s">
        <v>624</v>
      </c>
      <c r="EO4" s="194"/>
      <c r="EP4" s="275"/>
      <c r="EQ4" s="274" t="s">
        <v>750</v>
      </c>
      <c r="ER4" s="194"/>
      <c r="ES4" s="275"/>
      <c r="ET4" s="274" t="s">
        <v>751</v>
      </c>
      <c r="EU4" s="194"/>
      <c r="EV4" s="275"/>
      <c r="EW4" s="274" t="s">
        <v>683</v>
      </c>
      <c r="EX4" s="194"/>
      <c r="EY4" s="275"/>
      <c r="EZ4" s="33" t="s">
        <v>1030</v>
      </c>
      <c r="FA4" s="46"/>
      <c r="FB4" s="104"/>
      <c r="FC4" s="274" t="s">
        <v>458</v>
      </c>
      <c r="FD4" s="194"/>
      <c r="FE4" s="275"/>
      <c r="FF4" s="274" t="s">
        <v>622</v>
      </c>
      <c r="FG4" s="194"/>
      <c r="FH4" s="275"/>
      <c r="FI4" s="274" t="s">
        <v>679</v>
      </c>
      <c r="FJ4" s="194"/>
      <c r="FK4" s="275"/>
      <c r="FL4" s="274" t="s">
        <v>1116</v>
      </c>
      <c r="FM4" s="194"/>
      <c r="FN4" s="275"/>
      <c r="FO4" s="274" t="s">
        <v>1068</v>
      </c>
      <c r="FP4" s="194"/>
      <c r="FQ4" s="275"/>
      <c r="FR4" s="33" t="s">
        <v>1121</v>
      </c>
      <c r="FS4" s="46"/>
      <c r="FT4" s="104"/>
      <c r="FU4" s="33" t="s">
        <v>1122</v>
      </c>
      <c r="FV4" s="46"/>
      <c r="FW4" s="104"/>
      <c r="FX4" s="33" t="s">
        <v>1123</v>
      </c>
      <c r="FY4" s="46"/>
      <c r="FZ4" s="104"/>
      <c r="GA4" s="274" t="s">
        <v>622</v>
      </c>
      <c r="GB4" s="194"/>
      <c r="GC4" s="275"/>
      <c r="GD4" s="274" t="s">
        <v>1124</v>
      </c>
      <c r="GE4" s="194"/>
      <c r="GF4" s="275"/>
      <c r="GG4" s="274" t="s">
        <v>1125</v>
      </c>
      <c r="GH4" s="194"/>
      <c r="GI4" s="275"/>
      <c r="GJ4" s="274" t="s">
        <v>826</v>
      </c>
      <c r="GK4" s="194"/>
      <c r="GL4" s="275"/>
      <c r="GM4" s="274" t="s">
        <v>702</v>
      </c>
      <c r="GN4" s="194"/>
      <c r="GO4" s="275"/>
      <c r="GP4" s="274" t="s">
        <v>819</v>
      </c>
      <c r="GQ4" s="194"/>
      <c r="GR4" s="275"/>
      <c r="GS4" s="33" t="s">
        <v>679</v>
      </c>
      <c r="GT4" s="46"/>
      <c r="GU4" s="104"/>
      <c r="GV4" s="33" t="s">
        <v>629</v>
      </c>
      <c r="GW4" s="46"/>
      <c r="GX4" s="104"/>
      <c r="GY4" s="274" t="s">
        <v>901</v>
      </c>
      <c r="GZ4" s="194"/>
      <c r="HA4" s="275"/>
      <c r="HB4" s="274" t="s">
        <v>461</v>
      </c>
      <c r="HC4" s="194"/>
      <c r="HD4" s="275"/>
      <c r="HE4" s="33" t="s">
        <v>632</v>
      </c>
      <c r="HF4" s="46"/>
      <c r="HG4" s="104"/>
      <c r="HH4" s="274" t="s">
        <v>462</v>
      </c>
      <c r="HI4" s="194"/>
      <c r="HJ4" s="275"/>
      <c r="HK4" s="33" t="s">
        <v>458</v>
      </c>
      <c r="HL4" s="46"/>
      <c r="HM4" s="104"/>
      <c r="HN4" s="33" t="s">
        <v>830</v>
      </c>
      <c r="HO4" s="46"/>
      <c r="HP4" s="104"/>
      <c r="HQ4" s="33" t="s">
        <v>832</v>
      </c>
      <c r="HR4" s="46"/>
      <c r="HS4" s="104"/>
      <c r="HT4" s="33" t="s">
        <v>1027</v>
      </c>
      <c r="HU4" s="46"/>
      <c r="HV4" s="104"/>
      <c r="HW4" s="33" t="s">
        <v>1126</v>
      </c>
      <c r="HX4" s="46"/>
      <c r="HY4" s="104"/>
      <c r="HZ4" s="33" t="s">
        <v>1068</v>
      </c>
      <c r="IA4" s="46"/>
      <c r="IB4" s="104"/>
      <c r="IC4" s="33" t="s">
        <v>1033</v>
      </c>
      <c r="ID4" s="46"/>
      <c r="IE4" s="104"/>
      <c r="IF4" s="274" t="s">
        <v>1127</v>
      </c>
      <c r="IG4" s="194"/>
      <c r="IH4" s="275"/>
      <c r="II4" s="274" t="s">
        <v>834</v>
      </c>
      <c r="IJ4" s="194"/>
      <c r="IK4" s="275"/>
      <c r="IL4" s="33" t="s">
        <v>1033</v>
      </c>
      <c r="IM4" s="46"/>
      <c r="IN4" s="104"/>
    </row>
    <row r="5" spans="1:248" ht="12.75" customHeight="1">
      <c r="A5" s="292"/>
      <c r="B5" s="35" t="s">
        <v>84</v>
      </c>
      <c r="C5" s="107"/>
      <c r="D5" s="35" t="s">
        <v>84</v>
      </c>
      <c r="E5" s="108" t="s">
        <v>16</v>
      </c>
      <c r="F5" s="107"/>
      <c r="G5" s="35" t="s">
        <v>84</v>
      </c>
      <c r="H5" s="108" t="s">
        <v>16</v>
      </c>
      <c r="I5" s="107"/>
      <c r="J5" s="35" t="s">
        <v>84</v>
      </c>
      <c r="K5" s="108" t="s">
        <v>16</v>
      </c>
      <c r="L5" s="107"/>
      <c r="M5" s="35" t="s">
        <v>84</v>
      </c>
      <c r="N5" s="108" t="s">
        <v>16</v>
      </c>
      <c r="O5" s="107"/>
      <c r="P5" s="35" t="s">
        <v>84</v>
      </c>
      <c r="Q5" s="108" t="s">
        <v>16</v>
      </c>
      <c r="R5" s="107"/>
      <c r="S5" s="35" t="s">
        <v>84</v>
      </c>
      <c r="T5" s="108" t="s">
        <v>16</v>
      </c>
      <c r="U5" s="107"/>
      <c r="V5" s="35" t="s">
        <v>84</v>
      </c>
      <c r="W5" s="108" t="s">
        <v>16</v>
      </c>
      <c r="X5" s="107"/>
      <c r="Y5" s="35" t="s">
        <v>84</v>
      </c>
      <c r="Z5" s="108" t="s">
        <v>16</v>
      </c>
      <c r="AA5" s="107"/>
      <c r="AB5" s="35" t="s">
        <v>84</v>
      </c>
      <c r="AC5" s="108" t="s">
        <v>16</v>
      </c>
      <c r="AD5" s="107"/>
      <c r="AE5" s="35" t="s">
        <v>84</v>
      </c>
      <c r="AF5" s="108" t="s">
        <v>16</v>
      </c>
      <c r="AG5" s="107"/>
      <c r="AH5" s="35" t="s">
        <v>84</v>
      </c>
      <c r="AI5" s="108" t="s">
        <v>16</v>
      </c>
      <c r="AJ5" s="107"/>
      <c r="AK5" s="35" t="s">
        <v>84</v>
      </c>
      <c r="AL5" s="108" t="s">
        <v>16</v>
      </c>
      <c r="AM5" s="107"/>
      <c r="AN5" s="35" t="s">
        <v>84</v>
      </c>
      <c r="AO5" s="108" t="s">
        <v>16</v>
      </c>
      <c r="AP5" s="107"/>
      <c r="AQ5" s="35" t="s">
        <v>84</v>
      </c>
      <c r="AR5" s="108" t="s">
        <v>16</v>
      </c>
      <c r="AS5" s="107"/>
      <c r="AT5" s="35" t="s">
        <v>84</v>
      </c>
      <c r="AU5" s="108" t="s">
        <v>16</v>
      </c>
      <c r="AV5" s="107"/>
      <c r="AW5" s="35" t="s">
        <v>84</v>
      </c>
      <c r="AX5" s="108" t="s">
        <v>16</v>
      </c>
      <c r="AY5" s="107"/>
      <c r="AZ5" s="35" t="s">
        <v>84</v>
      </c>
      <c r="BA5" s="108" t="s">
        <v>16</v>
      </c>
      <c r="BB5" s="107"/>
      <c r="BC5" s="35" t="s">
        <v>84</v>
      </c>
      <c r="BD5" s="108" t="s">
        <v>16</v>
      </c>
      <c r="BE5" s="107"/>
      <c r="BF5" s="35" t="s">
        <v>84</v>
      </c>
      <c r="BG5" s="108" t="s">
        <v>16</v>
      </c>
      <c r="BH5" s="107"/>
      <c r="BI5" s="35" t="s">
        <v>84</v>
      </c>
      <c r="BJ5" s="108" t="s">
        <v>16</v>
      </c>
      <c r="BK5" s="107"/>
      <c r="BL5" s="35" t="s">
        <v>84</v>
      </c>
      <c r="BM5" s="108" t="s">
        <v>16</v>
      </c>
      <c r="BN5" s="107"/>
      <c r="BO5" s="35" t="s">
        <v>84</v>
      </c>
      <c r="BP5" s="108" t="s">
        <v>16</v>
      </c>
      <c r="BQ5" s="107"/>
      <c r="BR5" s="35" t="s">
        <v>84</v>
      </c>
      <c r="BS5" s="108" t="s">
        <v>16</v>
      </c>
      <c r="BT5" s="107"/>
      <c r="BU5" s="35" t="s">
        <v>84</v>
      </c>
      <c r="BV5" s="108" t="s">
        <v>16</v>
      </c>
      <c r="BW5" s="107"/>
      <c r="BX5" s="35" t="s">
        <v>84</v>
      </c>
      <c r="BY5" s="108" t="s">
        <v>16</v>
      </c>
      <c r="BZ5" s="107"/>
      <c r="CA5" s="35" t="s">
        <v>84</v>
      </c>
      <c r="CB5" s="108" t="s">
        <v>16</v>
      </c>
      <c r="CC5" s="107"/>
      <c r="CD5" s="35" t="s">
        <v>84</v>
      </c>
      <c r="CE5" s="108" t="s">
        <v>16</v>
      </c>
      <c r="CF5" s="107"/>
      <c r="CG5" s="35" t="s">
        <v>84</v>
      </c>
      <c r="CH5" s="108" t="s">
        <v>16</v>
      </c>
      <c r="CI5" s="107"/>
      <c r="CJ5" s="35" t="s">
        <v>84</v>
      </c>
      <c r="CK5" s="108" t="s">
        <v>16</v>
      </c>
      <c r="CL5" s="107"/>
      <c r="CM5" s="35" t="s">
        <v>84</v>
      </c>
      <c r="CN5" s="108" t="s">
        <v>16</v>
      </c>
      <c r="CO5" s="107"/>
      <c r="CP5" s="35" t="s">
        <v>84</v>
      </c>
      <c r="CQ5" s="108" t="s">
        <v>16</v>
      </c>
      <c r="CR5" s="107"/>
      <c r="CS5" s="35" t="s">
        <v>84</v>
      </c>
      <c r="CT5" s="108" t="s">
        <v>16</v>
      </c>
      <c r="CU5" s="107"/>
      <c r="CV5" s="35" t="s">
        <v>84</v>
      </c>
      <c r="CW5" s="108" t="s">
        <v>16</v>
      </c>
      <c r="CX5" s="107"/>
      <c r="CY5" s="35" t="s">
        <v>84</v>
      </c>
      <c r="CZ5" s="108" t="s">
        <v>16</v>
      </c>
      <c r="DA5" s="107"/>
      <c r="DB5" s="35" t="s">
        <v>84</v>
      </c>
      <c r="DC5" s="108" t="s">
        <v>16</v>
      </c>
      <c r="DD5" s="107"/>
      <c r="DE5" s="35" t="s">
        <v>84</v>
      </c>
      <c r="DF5" s="108" t="s">
        <v>16</v>
      </c>
      <c r="DG5" s="107"/>
      <c r="DH5" s="35" t="s">
        <v>84</v>
      </c>
      <c r="DI5" s="108" t="s">
        <v>16</v>
      </c>
      <c r="DJ5" s="107"/>
      <c r="DK5" s="35" t="s">
        <v>84</v>
      </c>
      <c r="DL5" s="108" t="s">
        <v>16</v>
      </c>
      <c r="DM5" s="107"/>
      <c r="DN5" s="35" t="s">
        <v>84</v>
      </c>
      <c r="DO5" s="108" t="s">
        <v>16</v>
      </c>
      <c r="DP5" s="107"/>
      <c r="DQ5" s="35" t="s">
        <v>84</v>
      </c>
      <c r="DR5" s="108" t="s">
        <v>16</v>
      </c>
      <c r="DS5" s="107"/>
      <c r="DT5" s="35" t="s">
        <v>84</v>
      </c>
      <c r="DU5" s="108" t="s">
        <v>16</v>
      </c>
      <c r="DV5" s="107"/>
      <c r="DW5" s="35" t="s">
        <v>84</v>
      </c>
      <c r="DX5" s="108" t="s">
        <v>16</v>
      </c>
      <c r="DY5" s="107"/>
      <c r="DZ5" s="35" t="s">
        <v>84</v>
      </c>
      <c r="EA5" s="108" t="s">
        <v>16</v>
      </c>
      <c r="EB5" s="107"/>
      <c r="EC5" s="35" t="s">
        <v>84</v>
      </c>
      <c r="ED5" s="108" t="s">
        <v>16</v>
      </c>
      <c r="EE5" s="107"/>
      <c r="EF5" s="35" t="s">
        <v>84</v>
      </c>
      <c r="EG5" s="108" t="s">
        <v>16</v>
      </c>
      <c r="EH5" s="107"/>
      <c r="EI5" s="35" t="s">
        <v>84</v>
      </c>
      <c r="EJ5" s="108" t="s">
        <v>16</v>
      </c>
      <c r="EK5" s="107"/>
      <c r="EL5" s="35" t="s">
        <v>84</v>
      </c>
      <c r="EM5" s="108" t="s">
        <v>16</v>
      </c>
      <c r="EN5" s="107"/>
      <c r="EO5" s="35" t="s">
        <v>84</v>
      </c>
      <c r="EP5" s="108" t="s">
        <v>16</v>
      </c>
      <c r="EQ5" s="107"/>
      <c r="ER5" s="35" t="s">
        <v>84</v>
      </c>
      <c r="ES5" s="108" t="s">
        <v>16</v>
      </c>
      <c r="ET5" s="107"/>
      <c r="EU5" s="35" t="s">
        <v>84</v>
      </c>
      <c r="EV5" s="108" t="s">
        <v>16</v>
      </c>
      <c r="EW5" s="107"/>
      <c r="EX5" s="35" t="s">
        <v>84</v>
      </c>
      <c r="EY5" s="108" t="s">
        <v>16</v>
      </c>
      <c r="EZ5" s="107"/>
      <c r="FA5" s="35" t="s">
        <v>84</v>
      </c>
      <c r="FB5" s="108" t="s">
        <v>16</v>
      </c>
      <c r="FC5" s="107"/>
      <c r="FD5" s="35" t="s">
        <v>84</v>
      </c>
      <c r="FE5" s="108" t="s">
        <v>16</v>
      </c>
      <c r="FF5" s="107"/>
      <c r="FG5" s="35" t="s">
        <v>84</v>
      </c>
      <c r="FH5" s="108" t="s">
        <v>16</v>
      </c>
      <c r="FI5" s="107"/>
      <c r="FJ5" s="35" t="s">
        <v>84</v>
      </c>
      <c r="FK5" s="108" t="s">
        <v>16</v>
      </c>
      <c r="FL5" s="107"/>
      <c r="FM5" s="35" t="s">
        <v>84</v>
      </c>
      <c r="FN5" s="108" t="s">
        <v>16</v>
      </c>
      <c r="FO5" s="107"/>
      <c r="FP5" s="35" t="s">
        <v>84</v>
      </c>
      <c r="FQ5" s="108" t="s">
        <v>16</v>
      </c>
      <c r="FR5" s="107"/>
      <c r="FS5" s="35" t="s">
        <v>84</v>
      </c>
      <c r="FT5" s="108" t="s">
        <v>16</v>
      </c>
      <c r="FU5" s="107"/>
      <c r="FV5" s="35" t="s">
        <v>84</v>
      </c>
      <c r="FW5" s="108" t="s">
        <v>16</v>
      </c>
      <c r="FX5" s="107"/>
      <c r="FY5" s="35" t="s">
        <v>84</v>
      </c>
      <c r="FZ5" s="108" t="s">
        <v>16</v>
      </c>
      <c r="GA5" s="107"/>
      <c r="GB5" s="35" t="s">
        <v>84</v>
      </c>
      <c r="GC5" s="108" t="s">
        <v>16</v>
      </c>
      <c r="GD5" s="107"/>
      <c r="GE5" s="35" t="s">
        <v>84</v>
      </c>
      <c r="GF5" s="108" t="s">
        <v>16</v>
      </c>
      <c r="GG5" s="107"/>
      <c r="GH5" s="35" t="s">
        <v>84</v>
      </c>
      <c r="GI5" s="108" t="s">
        <v>16</v>
      </c>
      <c r="GJ5" s="107"/>
      <c r="GK5" s="35" t="s">
        <v>84</v>
      </c>
      <c r="GL5" s="108" t="s">
        <v>16</v>
      </c>
      <c r="GM5" s="107"/>
      <c r="GN5" s="35" t="s">
        <v>84</v>
      </c>
      <c r="GO5" s="108" t="s">
        <v>16</v>
      </c>
      <c r="GP5" s="107"/>
      <c r="GQ5" s="35" t="s">
        <v>84</v>
      </c>
      <c r="GR5" s="108" t="s">
        <v>16</v>
      </c>
      <c r="GS5" s="107"/>
      <c r="GT5" s="35" t="s">
        <v>84</v>
      </c>
      <c r="GU5" s="108" t="s">
        <v>16</v>
      </c>
      <c r="GV5" s="107"/>
      <c r="GW5" s="35" t="s">
        <v>84</v>
      </c>
      <c r="GX5" s="108" t="s">
        <v>16</v>
      </c>
      <c r="GY5" s="107"/>
      <c r="GZ5" s="35" t="s">
        <v>84</v>
      </c>
      <c r="HA5" s="108" t="s">
        <v>16</v>
      </c>
      <c r="HB5" s="107"/>
      <c r="HC5" s="35" t="s">
        <v>84</v>
      </c>
      <c r="HD5" s="108" t="s">
        <v>16</v>
      </c>
      <c r="HE5" s="107"/>
      <c r="HF5" s="35" t="s">
        <v>84</v>
      </c>
      <c r="HG5" s="108" t="s">
        <v>16</v>
      </c>
      <c r="HH5" s="107"/>
      <c r="HI5" s="35" t="s">
        <v>84</v>
      </c>
      <c r="HJ5" s="108" t="s">
        <v>16</v>
      </c>
      <c r="HK5" s="107"/>
      <c r="HL5" s="35" t="s">
        <v>84</v>
      </c>
      <c r="HM5" s="108" t="s">
        <v>16</v>
      </c>
      <c r="HN5" s="107"/>
      <c r="HO5" s="35" t="s">
        <v>84</v>
      </c>
      <c r="HP5" s="108" t="s">
        <v>16</v>
      </c>
      <c r="HQ5" s="107"/>
      <c r="HR5" s="35" t="s">
        <v>84</v>
      </c>
      <c r="HS5" s="108" t="s">
        <v>16</v>
      </c>
      <c r="HT5" s="107"/>
      <c r="HU5" s="35" t="s">
        <v>84</v>
      </c>
      <c r="HV5" s="108" t="s">
        <v>16</v>
      </c>
      <c r="HW5" s="107"/>
      <c r="HX5" s="35" t="s">
        <v>84</v>
      </c>
      <c r="HY5" s="108" t="s">
        <v>16</v>
      </c>
      <c r="HZ5" s="107"/>
      <c r="IA5" s="35" t="s">
        <v>84</v>
      </c>
      <c r="IB5" s="108" t="s">
        <v>16</v>
      </c>
      <c r="IC5" s="107"/>
      <c r="ID5" s="35" t="s">
        <v>84</v>
      </c>
      <c r="IE5" s="108" t="s">
        <v>16</v>
      </c>
      <c r="IF5" s="107"/>
      <c r="IG5" s="35" t="s">
        <v>84</v>
      </c>
      <c r="IH5" s="108" t="s">
        <v>16</v>
      </c>
      <c r="II5" s="107"/>
      <c r="IJ5" s="35" t="s">
        <v>84</v>
      </c>
      <c r="IK5" s="108" t="s">
        <v>16</v>
      </c>
      <c r="IL5" s="107"/>
      <c r="IM5" s="35" t="s">
        <v>84</v>
      </c>
      <c r="IN5" s="108" t="s">
        <v>16</v>
      </c>
    </row>
    <row r="6" spans="1:248" ht="12.75" customHeight="1">
      <c r="A6" s="293" t="s">
        <v>86</v>
      </c>
      <c r="C6" s="95"/>
      <c r="D6" s="14"/>
      <c r="E6" s="38"/>
      <c r="F6" s="95"/>
      <c r="G6" s="14"/>
      <c r="H6" s="38"/>
      <c r="I6" s="95"/>
      <c r="J6" s="14"/>
      <c r="K6" s="38"/>
      <c r="L6" s="95"/>
      <c r="N6" s="38"/>
      <c r="O6" s="95"/>
      <c r="Q6" s="38"/>
      <c r="R6" s="95"/>
      <c r="T6" s="38"/>
      <c r="U6" s="95"/>
      <c r="W6" s="38"/>
      <c r="X6" s="95"/>
      <c r="Z6" s="38"/>
      <c r="AA6" s="95"/>
      <c r="AC6" s="38"/>
      <c r="AD6" s="95"/>
      <c r="AF6" s="38"/>
      <c r="AG6" s="95"/>
      <c r="AI6" s="38"/>
      <c r="AJ6" s="95"/>
      <c r="AL6" s="38"/>
      <c r="AM6" s="95"/>
      <c r="AO6" s="38"/>
      <c r="AP6" s="95"/>
      <c r="AR6" s="38"/>
      <c r="AS6" s="95"/>
      <c r="AU6" s="38"/>
      <c r="AV6" s="95"/>
      <c r="AX6" s="38"/>
      <c r="AY6" s="95"/>
      <c r="BA6" s="38"/>
      <c r="BB6" s="95"/>
      <c r="BD6" s="38"/>
      <c r="BE6" s="95"/>
      <c r="BG6" s="38"/>
      <c r="BH6" s="95"/>
      <c r="BI6" s="14"/>
      <c r="BJ6" s="38"/>
      <c r="BK6" s="95"/>
      <c r="BM6" s="38"/>
      <c r="BN6" s="95"/>
      <c r="BP6" s="38"/>
      <c r="BQ6" s="95"/>
      <c r="BS6" s="38"/>
      <c r="BT6" s="95"/>
      <c r="BV6" s="38"/>
      <c r="BW6" s="95"/>
      <c r="BX6" s="14"/>
      <c r="BY6" s="38"/>
      <c r="BZ6" s="95"/>
      <c r="CA6" s="14"/>
      <c r="CB6" s="38"/>
      <c r="CC6" s="95"/>
      <c r="CD6" s="14"/>
      <c r="CE6" s="38"/>
      <c r="CF6" s="95"/>
      <c r="CG6" s="14"/>
      <c r="CH6" s="38"/>
      <c r="CI6" s="95"/>
      <c r="CJ6" s="14"/>
      <c r="CK6" s="38"/>
      <c r="CL6" s="95"/>
      <c r="CM6" s="14"/>
      <c r="CN6" s="38"/>
      <c r="CO6" s="95"/>
      <c r="CP6" s="14"/>
      <c r="CQ6" s="38"/>
      <c r="CR6" s="95"/>
      <c r="CS6" s="14"/>
      <c r="CT6" s="38"/>
      <c r="CU6" s="95"/>
      <c r="CV6" s="14"/>
      <c r="CW6" s="38"/>
      <c r="CX6" s="95"/>
      <c r="CY6" s="14"/>
      <c r="CZ6" s="38"/>
      <c r="DA6" s="95"/>
      <c r="DB6" s="14"/>
      <c r="DC6" s="38"/>
      <c r="DD6" s="95"/>
      <c r="DE6" s="14"/>
      <c r="DF6" s="38"/>
      <c r="DG6" s="95"/>
      <c r="DH6" s="14"/>
      <c r="DI6" s="38"/>
      <c r="DJ6" s="95"/>
      <c r="DK6" s="14"/>
      <c r="DL6" s="38"/>
      <c r="DM6" s="95"/>
      <c r="DN6" s="14"/>
      <c r="DO6" s="38"/>
      <c r="DP6" s="95"/>
      <c r="DQ6" s="14"/>
      <c r="DR6" s="38"/>
      <c r="DS6" s="95"/>
      <c r="DT6" s="14"/>
      <c r="DU6" s="38"/>
      <c r="DV6" s="95"/>
      <c r="DW6" s="14"/>
      <c r="DX6" s="38"/>
      <c r="DY6" s="95"/>
      <c r="EA6" s="38"/>
      <c r="EB6" s="95"/>
      <c r="ED6" s="38"/>
      <c r="EE6" s="95"/>
      <c r="EG6" s="38"/>
      <c r="EH6" s="95"/>
      <c r="EJ6" s="38"/>
      <c r="EK6" s="95"/>
      <c r="EM6" s="38"/>
      <c r="EN6" s="95"/>
      <c r="EP6" s="38"/>
      <c r="EQ6" s="95"/>
      <c r="ES6" s="38"/>
      <c r="ET6" s="95"/>
      <c r="EV6" s="38"/>
      <c r="EW6" s="95"/>
      <c r="EY6" s="38"/>
      <c r="EZ6" s="95"/>
      <c r="FA6" s="14"/>
      <c r="FB6" s="38"/>
      <c r="FC6" s="95"/>
      <c r="FD6" s="14"/>
      <c r="FE6" s="38"/>
      <c r="FF6" s="95"/>
      <c r="FG6" s="14"/>
      <c r="FH6" s="38"/>
      <c r="FI6" s="95"/>
      <c r="FJ6" s="14"/>
      <c r="FK6" s="38"/>
      <c r="FL6" s="95"/>
      <c r="FM6" s="14"/>
      <c r="FN6" s="38"/>
      <c r="FO6" s="95"/>
      <c r="FQ6" s="38"/>
      <c r="FR6" s="95"/>
      <c r="FT6" s="38"/>
      <c r="FU6" s="95"/>
      <c r="FW6" s="38"/>
      <c r="FX6" s="95"/>
      <c r="FZ6" s="38"/>
      <c r="GA6" s="95"/>
      <c r="GB6" s="14"/>
      <c r="GC6" s="38"/>
      <c r="GD6" s="95"/>
      <c r="GE6" s="14"/>
      <c r="GF6" s="38"/>
      <c r="GG6" s="95"/>
      <c r="GH6" s="14"/>
      <c r="GI6" s="38"/>
      <c r="GJ6" s="95"/>
      <c r="GK6" s="14"/>
      <c r="GL6" s="38"/>
      <c r="GM6" s="95"/>
      <c r="GN6" s="14"/>
      <c r="GO6" s="38"/>
      <c r="GP6" s="95"/>
      <c r="GQ6" s="14"/>
      <c r="GR6" s="38"/>
      <c r="GS6" s="95"/>
      <c r="GU6" s="38"/>
      <c r="GV6" s="95"/>
      <c r="GX6" s="38"/>
      <c r="GY6" s="95"/>
      <c r="HA6" s="38"/>
      <c r="HB6" s="95"/>
      <c r="HD6" s="38"/>
      <c r="HE6" s="95"/>
      <c r="HF6" s="14"/>
      <c r="HG6" s="38"/>
      <c r="HH6" s="95"/>
      <c r="HJ6" s="38"/>
      <c r="HK6" s="95"/>
      <c r="HL6" s="14"/>
      <c r="HM6" s="38"/>
      <c r="HN6" s="95"/>
      <c r="HO6" s="14"/>
      <c r="HP6" s="38"/>
      <c r="HQ6" s="95"/>
      <c r="HS6" s="38"/>
      <c r="HT6" s="95"/>
      <c r="HU6" s="14"/>
      <c r="HV6" s="38"/>
      <c r="HW6" s="95"/>
      <c r="HX6" s="14"/>
      <c r="HY6" s="38"/>
      <c r="HZ6" s="95"/>
      <c r="IB6" s="38"/>
      <c r="IC6" s="95"/>
      <c r="ID6" s="14"/>
      <c r="IE6" s="38"/>
      <c r="IF6" s="95"/>
      <c r="IH6" s="38"/>
      <c r="II6" s="95"/>
      <c r="IK6" s="38"/>
      <c r="IL6" s="95"/>
      <c r="IM6" s="14"/>
      <c r="IN6" s="38"/>
    </row>
    <row r="7" spans="1:248" ht="12.75" customHeight="1">
      <c r="A7" s="95" t="s">
        <v>1128</v>
      </c>
      <c r="B7" s="14">
        <f>D7+G7+J7+M7+P7+S7+V7+Y7+AB7+AE7+AH7+AK7+AN7+AQ7+AT7+AW7+AZ7+BC7+BF7+BI7+BL7+BO7+BR7+BU7+BX7+CA7+CD7+CG7+CJ7+CM7+CP7+CS7+CV7+CY7+DB7+DE7+DH7+DK7+DN7+DQ7+DT7+DW7+DZ7+EC7+EF7+EI7+EL7+EO7+ER7+EU7+EX7+FD7+FG7+FJ7+FM7+FP7+FS7+FV7+FY7+FA7+GB7+GE7+GH7+GK7+GN7+GQ7+GT7+GW7+GZ7+HC7+HF7+IG7+HI7+HL7+HO7+HR7+HU7+HX7+IA7+ID7+IJ7+IM7+'FoF2'!B7+'FoF3'!B7+'FoF4'!B7</f>
        <v>62525.441744440941</v>
      </c>
      <c r="C7" s="95"/>
      <c r="D7" s="14">
        <v>95.041439999999994</v>
      </c>
      <c r="E7" s="38">
        <f t="shared" ref="E7:E12" si="0">D7/D$13*100</f>
        <v>99.770114411618749</v>
      </c>
      <c r="F7" s="95"/>
      <c r="G7" s="14">
        <v>50.388369999999995</v>
      </c>
      <c r="H7" s="38">
        <f t="shared" ref="H7:H12" si="1">G7/G$13*100</f>
        <v>99.449954291804005</v>
      </c>
      <c r="I7" s="95"/>
      <c r="J7" s="14">
        <v>209.58574500000003</v>
      </c>
      <c r="K7" s="38">
        <f t="shared" ref="K7:K12" si="2">J7/J$13*100</f>
        <v>99.834378933791484</v>
      </c>
      <c r="L7" s="95"/>
      <c r="M7" s="14">
        <v>307.10000000000002</v>
      </c>
      <c r="N7" s="38">
        <f t="shared" ref="N7:N12" si="3">M7/M$13*100</f>
        <v>99.675430055176889</v>
      </c>
      <c r="O7" s="95"/>
      <c r="P7" s="14">
        <v>122.41571809</v>
      </c>
      <c r="Q7" s="38">
        <f t="shared" ref="Q7:Q12" si="4">P7/P$13*100</f>
        <v>98.465070350679369</v>
      </c>
      <c r="R7" s="95"/>
      <c r="T7" s="38">
        <f t="shared" ref="T7:T12" si="5">S7/S$13*100</f>
        <v>0</v>
      </c>
      <c r="U7" s="95"/>
      <c r="V7" s="14">
        <v>614.87971064999999</v>
      </c>
      <c r="W7" s="38">
        <f t="shared" ref="W7:W12" si="6">V7/V$13*100</f>
        <v>47.961711212181285</v>
      </c>
      <c r="X7" s="95"/>
      <c r="Y7" s="14">
        <v>492.84350002999997</v>
      </c>
      <c r="Z7" s="38">
        <f t="shared" ref="Z7:Z12" si="7">Y7/Y$13*100</f>
        <v>57.799787890860223</v>
      </c>
      <c r="AA7" s="95"/>
      <c r="AB7" s="14">
        <v>316.19062047000006</v>
      </c>
      <c r="AC7" s="38">
        <f t="shared" ref="AC7:AC12" si="8">AB7/AB$13*100</f>
        <v>69.469837139134555</v>
      </c>
      <c r="AD7" s="95"/>
      <c r="AE7" s="14">
        <v>150.37056011000001</v>
      </c>
      <c r="AF7" s="38">
        <f t="shared" ref="AF7:AF12" si="9">AE7/AE$13*100</f>
        <v>73.902311197507714</v>
      </c>
      <c r="AG7" s="95"/>
      <c r="AH7" s="14">
        <v>57.84741193</v>
      </c>
      <c r="AI7" s="38">
        <f t="shared" ref="AI7:AI12" si="10">AH7/AH$13*100</f>
        <v>78.400560557563139</v>
      </c>
      <c r="AJ7" s="95"/>
      <c r="AK7" s="14">
        <v>129.90818186999999</v>
      </c>
      <c r="AL7" s="38">
        <f t="shared" ref="AL7:AL12" si="11">AK7/AK$13*100</f>
        <v>99.578123018675129</v>
      </c>
      <c r="AM7" s="95"/>
      <c r="AN7" s="14">
        <v>9.117299901915592</v>
      </c>
      <c r="AO7" s="38">
        <f t="shared" ref="AO7:AO12" si="12">AN7/AN$13*100</f>
        <v>98.086016489457663</v>
      </c>
      <c r="AP7" s="95"/>
      <c r="AQ7" s="14">
        <v>31.789488525642835</v>
      </c>
      <c r="AR7" s="38">
        <f t="shared" ref="AR7:AR12" si="13">AQ7/AQ$13*100</f>
        <v>97.868449915092143</v>
      </c>
      <c r="AS7" s="95"/>
      <c r="AT7" s="14">
        <v>43.054201742810648</v>
      </c>
      <c r="AU7" s="38">
        <f t="shared" ref="AU7:AU12" si="14">AT7/AT$13*100</f>
        <v>97.016412873241947</v>
      </c>
      <c r="AV7" s="95"/>
      <c r="AW7" s="14">
        <v>65.686201463783377</v>
      </c>
      <c r="AX7" s="38">
        <f t="shared" ref="AX7:AX12" si="15">AW7/AW$13*100</f>
        <v>97.559231006063442</v>
      </c>
      <c r="AY7" s="95"/>
      <c r="AZ7" s="14">
        <v>7.8059940982977398</v>
      </c>
      <c r="BA7" s="38">
        <f t="shared" ref="BA7:BA12" si="16">AZ7/AZ$13*100</f>
        <v>99.036469446082961</v>
      </c>
      <c r="BB7" s="95"/>
      <c r="BD7" s="38">
        <f t="shared" ref="BD7:BD12" si="17">BC7/BC$13*100</f>
        <v>0</v>
      </c>
      <c r="BE7" s="95"/>
      <c r="BG7" s="38">
        <f t="shared" ref="BG7:BG12" si="18">BF7/BF$13*100</f>
        <v>0</v>
      </c>
      <c r="BH7" s="95"/>
      <c r="BI7" s="14">
        <v>41.3</v>
      </c>
      <c r="BJ7" s="38">
        <f t="shared" ref="BJ7:BJ12" si="19">BI7/BI$13*100</f>
        <v>96.046511627906966</v>
      </c>
      <c r="BK7" s="95"/>
      <c r="BL7" s="14">
        <v>586.59162165999999</v>
      </c>
      <c r="BM7" s="38">
        <f t="shared" ref="BM7:BM12" si="20">BL7/BL$13*100</f>
        <v>84.610969642512615</v>
      </c>
      <c r="BN7" s="95"/>
      <c r="BO7" s="14">
        <v>509.36718244000008</v>
      </c>
      <c r="BP7" s="38">
        <f t="shared" ref="BP7:BP12" si="21">BO7/BO$13*100</f>
        <v>64.625978453262974</v>
      </c>
      <c r="BQ7" s="95"/>
      <c r="BR7" s="14">
        <v>198.90529565</v>
      </c>
      <c r="BS7" s="38">
        <f t="shared" ref="BS7:BS12" si="22">BR7/BR$13*100</f>
        <v>71.925370982568509</v>
      </c>
      <c r="BT7" s="95"/>
      <c r="BU7" s="14">
        <v>420.87129745999999</v>
      </c>
      <c r="BV7" s="38">
        <f t="shared" ref="BV7:BV12" si="23">BU7/BU$13*100</f>
        <v>82.270801665169429</v>
      </c>
      <c r="BW7" s="95"/>
      <c r="BX7" s="14">
        <v>46.571000000000005</v>
      </c>
      <c r="BY7" s="38">
        <f t="shared" ref="BY7:BY12" si="24">BX7/BX$13*100</f>
        <v>99.678945228055909</v>
      </c>
      <c r="BZ7" s="95"/>
      <c r="CA7" s="14"/>
      <c r="CB7" s="38">
        <f t="shared" ref="CB7:CB12" si="25">CA7/CA$13*100</f>
        <v>0</v>
      </c>
      <c r="CC7" s="95"/>
      <c r="CD7" s="14">
        <v>121.63729827000002</v>
      </c>
      <c r="CE7" s="38">
        <f t="shared" ref="CE7:CE12" si="26">CD7/CD$13*100</f>
        <v>59.778807379417586</v>
      </c>
      <c r="CF7" s="95"/>
      <c r="CG7" s="14"/>
      <c r="CH7" s="38" t="e">
        <f t="shared" ref="CH7:CH12" si="27">CG7/CG$13*100</f>
        <v>#DIV/0!</v>
      </c>
      <c r="CI7" s="95"/>
      <c r="CJ7" s="14">
        <v>117.10801476</v>
      </c>
      <c r="CK7" s="38">
        <f t="shared" ref="CK7:CK12" si="28">CJ7/CJ$13*100</f>
        <v>83.228178920171132</v>
      </c>
      <c r="CL7" s="95"/>
      <c r="CM7" s="14">
        <v>903.91090204</v>
      </c>
      <c r="CN7" s="38">
        <f t="shared" ref="CN7:CN12" si="29">CM7/CM$13*100</f>
        <v>80.383426844246259</v>
      </c>
      <c r="CO7" s="95"/>
      <c r="CP7" s="14">
        <v>26.212909</v>
      </c>
      <c r="CQ7" s="38">
        <f t="shared" ref="CQ7:CQ12" si="30">CP7/CP$13*100</f>
        <v>99.696656854805056</v>
      </c>
      <c r="CR7" s="95"/>
      <c r="CS7" s="14">
        <v>16.640233000000002</v>
      </c>
      <c r="CT7" s="38">
        <f t="shared" ref="CT7:CT12" si="31">CS7/CS$13*100</f>
        <v>95.765690649152234</v>
      </c>
      <c r="CU7" s="95"/>
      <c r="CV7" s="14">
        <v>57.997993999999998</v>
      </c>
      <c r="CW7" s="38">
        <f t="shared" ref="CW7:CW12" si="32">CV7/CV$13*100</f>
        <v>100.44235824993225</v>
      </c>
      <c r="CX7" s="95"/>
      <c r="CY7" s="14">
        <v>21.899439000000001</v>
      </c>
      <c r="CZ7" s="38">
        <f t="shared" ref="CZ7:CZ12" si="33">CY7/CY$13*100</f>
        <v>79.604945069545067</v>
      </c>
      <c r="DA7" s="95"/>
      <c r="DB7" s="14">
        <v>21.386936000000002</v>
      </c>
      <c r="DC7" s="38">
        <f t="shared" ref="DC7:DC12" si="34">DB7/DB$13*100</f>
        <v>84.015380749283352</v>
      </c>
      <c r="DD7" s="95"/>
      <c r="DE7" s="14">
        <v>124.70974795000001</v>
      </c>
      <c r="DF7" s="38">
        <f t="shared" ref="DF7:DF12" si="35">DE7/DE$13*100</f>
        <v>79.00915466753014</v>
      </c>
      <c r="DG7" s="95"/>
      <c r="DH7" s="14">
        <v>324.11497330000003</v>
      </c>
      <c r="DI7" s="38">
        <f t="shared" ref="DI7:DI12" si="36">DH7/DH$13*100</f>
        <v>97.732732277562278</v>
      </c>
      <c r="DJ7" s="95"/>
      <c r="DK7" s="14">
        <v>134.24560837000001</v>
      </c>
      <c r="DL7" s="38">
        <f t="shared" ref="DL7:DL12" si="37">DK7/DK$13*100</f>
        <v>96.628518776319211</v>
      </c>
      <c r="DM7" s="95"/>
      <c r="DN7" s="14">
        <v>591.34777163000012</v>
      </c>
      <c r="DO7" s="38">
        <f t="shared" ref="DO7:DO12" si="38">DN7/DN$13*100</f>
        <v>98.463493169800586</v>
      </c>
      <c r="DP7" s="95"/>
      <c r="DQ7" s="14">
        <v>341.04898725999999</v>
      </c>
      <c r="DR7" s="38">
        <f t="shared" ref="DR7:DR12" si="39">DQ7/DQ$13*100</f>
        <v>98.46708129157669</v>
      </c>
      <c r="DS7" s="95"/>
      <c r="DT7" s="14">
        <v>21.586778000000002</v>
      </c>
      <c r="DU7" s="38">
        <f t="shared" ref="DU7:DU12" si="40">DT7/DT$13*100</f>
        <v>97.492488367464347</v>
      </c>
      <c r="DV7" s="95"/>
      <c r="DW7" s="14">
        <v>26.302</v>
      </c>
      <c r="DX7" s="38">
        <f t="shared" ref="DX7:DX12" si="41">DW7/DW$13*100</f>
        <v>99.149228598494631</v>
      </c>
      <c r="DY7" s="95"/>
      <c r="DZ7" s="14">
        <v>821.27843900000005</v>
      </c>
      <c r="EA7" s="38">
        <f t="shared" ref="EA7:EA12" si="42">DZ7/DZ$13*100</f>
        <v>99.293310245466969</v>
      </c>
      <c r="EB7" s="95"/>
      <c r="EC7" s="14">
        <v>35.447721000000001</v>
      </c>
      <c r="ED7" s="38">
        <f t="shared" ref="ED7:ED12" si="43">EC7/EC$13*100</f>
        <v>99.289300594533273</v>
      </c>
      <c r="EE7" s="95"/>
      <c r="EF7" s="14">
        <v>196.60375899999997</v>
      </c>
      <c r="EG7" s="38">
        <f t="shared" ref="EG7:EG12" si="44">EF7/EF$13*100</f>
        <v>99.195151679907895</v>
      </c>
      <c r="EH7" s="95"/>
      <c r="EI7" s="14">
        <v>60.319420999999998</v>
      </c>
      <c r="EJ7" s="38">
        <f t="shared" ref="EJ7:EJ12" si="45">EI7/EI$13*100</f>
        <v>98.532947613651871</v>
      </c>
      <c r="EK7" s="95"/>
      <c r="EL7" s="14">
        <v>5.677257</v>
      </c>
      <c r="EM7" s="38">
        <f t="shared" ref="EM7:EM12" si="46">EL7/EL$13*100</f>
        <v>97.667828122037804</v>
      </c>
      <c r="EN7" s="95"/>
      <c r="EO7" s="14">
        <v>12.19678</v>
      </c>
      <c r="EP7" s="38">
        <f t="shared" ref="EP7:EP12" si="47">EO7/EO$13*100</f>
        <v>98.123409247000865</v>
      </c>
      <c r="EQ7" s="95"/>
      <c r="ER7" s="14">
        <v>45.403781000000009</v>
      </c>
      <c r="ES7" s="38">
        <f t="shared" ref="ES7:ES12" si="48">ER7/ER$13*100</f>
        <v>98.510959440492186</v>
      </c>
      <c r="ET7" s="95"/>
      <c r="EU7" s="14">
        <v>20.894969</v>
      </c>
      <c r="EV7" s="38">
        <f t="shared" ref="EV7:EV12" si="49">EU7/EU$13*100</f>
        <v>99.495465104729192</v>
      </c>
      <c r="EW7" s="95"/>
      <c r="EX7" s="14">
        <v>59.871561999999997</v>
      </c>
      <c r="EY7" s="38">
        <f t="shared" ref="EY7:EY12" si="50">EX7/EX$13*100</f>
        <v>97.82579789341635</v>
      </c>
      <c r="EZ7" s="95"/>
      <c r="FA7" s="14">
        <v>0</v>
      </c>
      <c r="FB7" s="38">
        <f t="shared" ref="FB7:FB12" si="51">FA7/FA$13*100</f>
        <v>0</v>
      </c>
      <c r="FC7" s="95"/>
      <c r="FD7" s="14">
        <v>103.128409</v>
      </c>
      <c r="FE7" s="38">
        <f t="shared" ref="FE7:FE12" si="52">FD7/FD$13*100</f>
        <v>99.928354343950062</v>
      </c>
      <c r="FF7" s="95"/>
      <c r="FG7" s="14">
        <v>63.185952</v>
      </c>
      <c r="FH7" s="38">
        <f t="shared" ref="FH7:FH12" si="53">FG7/FG$13*100</f>
        <v>66.058885290121168</v>
      </c>
      <c r="FI7" s="95"/>
      <c r="FJ7" s="14">
        <v>37.511000000000003</v>
      </c>
      <c r="FK7" s="38">
        <f t="shared" ref="FK7:FK12" si="54">FJ7/FJ$13*100</f>
        <v>93.894868585732155</v>
      </c>
      <c r="FL7" s="95"/>
      <c r="FM7" s="14"/>
      <c r="FN7" s="38">
        <f t="shared" ref="FN7:FN12" si="55">FM7/FM$13*100</f>
        <v>0</v>
      </c>
      <c r="FO7" s="95"/>
      <c r="FP7" s="14">
        <v>0</v>
      </c>
      <c r="FQ7" s="38">
        <f t="shared" ref="FQ7:FQ12" si="56">FP7/FP$13*100</f>
        <v>0</v>
      </c>
      <c r="FR7" s="95"/>
      <c r="FS7" s="14">
        <v>0</v>
      </c>
      <c r="FT7" s="38">
        <f t="shared" ref="FT7:FT12" si="57">FS7/FS$13*100</f>
        <v>0</v>
      </c>
      <c r="FU7" s="95"/>
      <c r="FV7" s="14">
        <v>0</v>
      </c>
      <c r="FW7" s="38">
        <f t="shared" ref="FW7:FW12" si="58">FV7/FV$13*100</f>
        <v>0</v>
      </c>
      <c r="FX7" s="95"/>
      <c r="FY7" s="14">
        <v>0</v>
      </c>
      <c r="FZ7" s="38">
        <f t="shared" ref="FZ7:FZ12" si="59">FY7/FY$13*100</f>
        <v>0</v>
      </c>
      <c r="GA7" s="95"/>
      <c r="GB7" s="14">
        <v>58.327249999999999</v>
      </c>
      <c r="GC7" s="38">
        <f t="shared" ref="GC7:GC12" si="60">GB7/GB$13*100</f>
        <v>87.814592959192922</v>
      </c>
      <c r="GD7" s="95"/>
      <c r="GE7" s="14">
        <v>94.598258999999985</v>
      </c>
      <c r="GF7" s="38">
        <f t="shared" ref="GF7:GF12" si="61">GE7/GE$13*100</f>
        <v>93.142070284645627</v>
      </c>
      <c r="GG7" s="95"/>
      <c r="GH7" s="14">
        <v>54.814174000000001</v>
      </c>
      <c r="GI7" s="38">
        <f t="shared" ref="GI7:GI12" si="62">GH7/GH$13*100</f>
        <v>95.465337705513718</v>
      </c>
      <c r="GJ7" s="95"/>
      <c r="GK7" s="14">
        <v>107.83085399999999</v>
      </c>
      <c r="GL7" s="38">
        <f t="shared" ref="GL7:GL12" si="63">GK7/GK$13*100</f>
        <v>99.275240325104647</v>
      </c>
      <c r="GM7" s="95"/>
      <c r="GN7" s="14">
        <v>22.181999999999999</v>
      </c>
      <c r="GO7" s="38">
        <f t="shared" ref="GO7:GO12" si="64">GN7/GN$13*100</f>
        <v>98.742007593011976</v>
      </c>
      <c r="GP7" s="95"/>
      <c r="GQ7" s="14">
        <v>906.44349399999999</v>
      </c>
      <c r="GR7" s="38">
        <f t="shared" ref="GR7:GR12" si="65">GQ7/GQ$13*100</f>
        <v>99.252061014033117</v>
      </c>
      <c r="GS7" s="95"/>
      <c r="GT7" s="14">
        <v>796.75112664000005</v>
      </c>
      <c r="GU7" s="38">
        <f t="shared" ref="GU7:GU12" si="66">GT7/GT$13*100</f>
        <v>93.138337667834946</v>
      </c>
      <c r="GV7" s="95"/>
      <c r="GW7" s="14">
        <f>883033.83736/1000</f>
        <v>883.03383736000001</v>
      </c>
      <c r="GX7" s="38">
        <f t="shared" ref="GX7:GX12" si="67">GW7/GW$13*100</f>
        <v>93.614016407939403</v>
      </c>
      <c r="GY7" s="95"/>
      <c r="GZ7" s="14">
        <v>3696</v>
      </c>
      <c r="HA7" s="38">
        <f t="shared" ref="HA7:HA12" si="68">GZ7/GZ$13*100</f>
        <v>94.309772901250327</v>
      </c>
      <c r="HB7" s="95"/>
      <c r="HC7" s="14">
        <v>4496.6000000000004</v>
      </c>
      <c r="HD7" s="38">
        <f t="shared" ref="HD7:HD12" si="69">HC7/HC$13*100</f>
        <v>97.190161241516449</v>
      </c>
      <c r="HE7" s="95"/>
      <c r="HF7" s="14">
        <v>221</v>
      </c>
      <c r="HG7" s="38">
        <f t="shared" ref="HG7:HG12" si="70">HF7/HF$13*100</f>
        <v>78.728937337465695</v>
      </c>
      <c r="HH7" s="95"/>
      <c r="HJ7" s="38" t="e">
        <f t="shared" ref="HJ7:HJ12" si="71">HI7/HI$13*100</f>
        <v>#DIV/0!</v>
      </c>
      <c r="HK7" s="95"/>
      <c r="HL7" s="14">
        <v>1028.5</v>
      </c>
      <c r="HM7" s="38">
        <f t="shared" ref="HM7:HM12" si="72">HL7/HL$13*100</f>
        <v>100.41003612222983</v>
      </c>
      <c r="HN7" s="95"/>
      <c r="HO7" s="14">
        <v>24.8</v>
      </c>
      <c r="HP7" s="38">
        <f t="shared" ref="HP7:HP12" si="73">HO7/HO$13*100</f>
        <v>516.66666666666663</v>
      </c>
      <c r="HQ7" s="95"/>
      <c r="HR7" s="14">
        <v>1.1000000000000001</v>
      </c>
      <c r="HS7" s="38">
        <f t="shared" ref="HS7:HS12" si="74">HR7/HR$13*100</f>
        <v>73.333333333333343</v>
      </c>
      <c r="HT7" s="95"/>
      <c r="HU7" s="14"/>
      <c r="HV7" s="38">
        <f t="shared" ref="HV7:HV12" si="75">HU7/HU$13*100</f>
        <v>0</v>
      </c>
      <c r="HW7" s="95"/>
      <c r="HX7" s="14"/>
      <c r="HY7" s="38">
        <f t="shared" ref="HY7:HY12" si="76">HX7/HX$13*100</f>
        <v>0</v>
      </c>
      <c r="HZ7" s="95"/>
      <c r="IB7" s="38">
        <f t="shared" ref="IB7:IB12" si="77">IA7/IA$13*100</f>
        <v>0</v>
      </c>
      <c r="IC7" s="95"/>
      <c r="ID7" s="14"/>
      <c r="IE7" s="38" t="e">
        <f t="shared" ref="IE7:IE12" si="78">ID7/ID$13*100</f>
        <v>#DIV/0!</v>
      </c>
      <c r="IF7" s="95"/>
      <c r="IG7" s="14">
        <v>407</v>
      </c>
      <c r="IH7" s="38">
        <f t="shared" ref="IH7:IH12" si="79">IG7/IG$13*100</f>
        <v>87.114726027397253</v>
      </c>
      <c r="II7" s="95"/>
      <c r="IK7" s="38" t="e">
        <f t="shared" ref="IK7:IK12" si="80">IJ7/IJ$13*100</f>
        <v>#DIV/0!</v>
      </c>
      <c r="IL7" s="95"/>
      <c r="IM7" s="14"/>
      <c r="IN7" s="38" t="e">
        <f t="shared" ref="IN7:IN12" si="81">IM7/IM$13*100</f>
        <v>#DIV/0!</v>
      </c>
    </row>
    <row r="8" spans="1:248" ht="12.75" customHeight="1">
      <c r="A8" s="95" t="s">
        <v>1129</v>
      </c>
      <c r="B8" s="14">
        <f>D8+G8+J8+M8+P8+S8+V8+Y8+AB8+AE8+AH8+AK8+AN8+AQ8+AT8+AW8+AZ8+BC8+BF8+BI8+BL8+BO8+BR8+BU8+BX8+CA8+CD8+CG8+CJ8+CM8+CP8+CS8+CV8+CY8+DB8+DE8+DH8+DK8+DN8+DQ8+DT8+DW8+DZ8+EC8+EF8+EI8+EL8+EO8+ER8+EU8+EX8+FD8+FG8+FJ8+FM8+FP8+FS8+FV8+FY8+FA8+GB8+GE8+GH8+GK8+GN8+GQ8+GT8+GW8+GZ8+HC8+HF8+IG8+HI8+HL8+HO8+HR8+HU8+HX8+IA8+ID8+IJ8+IM8+'FoF2'!B8+'FoF3'!B8+'FoF4'!B8</f>
        <v>6306.7762372172037</v>
      </c>
      <c r="C8" s="95"/>
      <c r="D8" s="14">
        <v>0.21898999999999999</v>
      </c>
      <c r="E8" s="38">
        <f t="shared" si="0"/>
        <v>0.22988558838124076</v>
      </c>
      <c r="F8" s="95"/>
      <c r="G8" s="14">
        <v>0.278692</v>
      </c>
      <c r="H8" s="38">
        <f t="shared" si="1"/>
        <v>0.55004570819598742</v>
      </c>
      <c r="I8" s="95"/>
      <c r="J8" s="14">
        <v>0.347694</v>
      </c>
      <c r="K8" s="38">
        <f t="shared" si="2"/>
        <v>0.16562106620851383</v>
      </c>
      <c r="L8" s="95"/>
      <c r="M8" s="14">
        <v>1</v>
      </c>
      <c r="N8" s="38">
        <f t="shared" si="3"/>
        <v>0.32456994482310936</v>
      </c>
      <c r="O8" s="95"/>
      <c r="P8" s="14">
        <v>1.9082859999999999</v>
      </c>
      <c r="Q8" s="38">
        <f t="shared" si="4"/>
        <v>1.5349296493206277</v>
      </c>
      <c r="R8" s="95"/>
      <c r="S8" s="14">
        <v>6.3223789800000008</v>
      </c>
      <c r="T8" s="38">
        <f t="shared" si="5"/>
        <v>5.161488152825731</v>
      </c>
      <c r="U8" s="95"/>
      <c r="V8" s="14">
        <v>667.1423338300001</v>
      </c>
      <c r="W8" s="38">
        <f t="shared" si="6"/>
        <v>52.038288787818708</v>
      </c>
      <c r="X8" s="95"/>
      <c r="Y8" s="14">
        <v>359.83004431000001</v>
      </c>
      <c r="Z8" s="38">
        <f t="shared" si="7"/>
        <v>42.20021210913977</v>
      </c>
      <c r="AA8" s="95"/>
      <c r="AB8" s="14">
        <v>138.95744593000001</v>
      </c>
      <c r="AC8" s="38">
        <f t="shared" si="8"/>
        <v>30.530162860865445</v>
      </c>
      <c r="AD8" s="95"/>
      <c r="AE8" s="14">
        <v>53.101506829999998</v>
      </c>
      <c r="AF8" s="38">
        <f t="shared" si="9"/>
        <v>26.097688802492286</v>
      </c>
      <c r="AG8" s="95"/>
      <c r="AH8" s="14">
        <v>15.937024710000001</v>
      </c>
      <c r="AI8" s="38">
        <f t="shared" si="10"/>
        <v>21.599439442436871</v>
      </c>
      <c r="AJ8" s="95"/>
      <c r="AK8" s="14">
        <v>0.55037462000000004</v>
      </c>
      <c r="AL8" s="38">
        <f t="shared" si="11"/>
        <v>0.42187698132486062</v>
      </c>
      <c r="AM8" s="95"/>
      <c r="AN8" s="14">
        <v>0.17790876108024298</v>
      </c>
      <c r="AO8" s="38">
        <f t="shared" si="12"/>
        <v>1.9139835105423355</v>
      </c>
      <c r="AP8" s="95"/>
      <c r="AQ8" s="14">
        <v>0.69236701945109103</v>
      </c>
      <c r="AR8" s="38">
        <f t="shared" si="13"/>
        <v>2.1315500849078384</v>
      </c>
      <c r="AS8" s="95"/>
      <c r="AT8" s="14">
        <v>1.3240642306630102</v>
      </c>
      <c r="AU8" s="38">
        <f t="shared" si="14"/>
        <v>2.9835871267580543</v>
      </c>
      <c r="AV8" s="95"/>
      <c r="AW8" s="14">
        <v>1.64335903644328</v>
      </c>
      <c r="AX8" s="38">
        <f t="shared" si="15"/>
        <v>2.4407689939365453</v>
      </c>
      <c r="AY8" s="95"/>
      <c r="AZ8" s="14">
        <v>7.5944890397175391E-2</v>
      </c>
      <c r="BA8" s="38">
        <f t="shared" si="16"/>
        <v>0.96353055391704168</v>
      </c>
      <c r="BB8" s="95"/>
      <c r="BC8" s="14">
        <v>42.661378000000006</v>
      </c>
      <c r="BD8" s="38">
        <f t="shared" si="17"/>
        <v>1.0692969047719922</v>
      </c>
      <c r="BE8" s="95"/>
      <c r="BF8" s="14">
        <v>60.875271999999995</v>
      </c>
      <c r="BG8" s="38">
        <f t="shared" si="18"/>
        <v>2.5636067159447746</v>
      </c>
      <c r="BH8" s="95"/>
      <c r="BI8" s="14">
        <v>1.7</v>
      </c>
      <c r="BJ8" s="38">
        <f t="shared" si="19"/>
        <v>3.9534883720930232</v>
      </c>
      <c r="BK8" s="95"/>
      <c r="BL8" s="14">
        <v>22.333072399999999</v>
      </c>
      <c r="BM8" s="38">
        <f t="shared" si="20"/>
        <v>3.2213602122597287</v>
      </c>
      <c r="BN8" s="95"/>
      <c r="BO8" s="14">
        <v>197.94171723999997</v>
      </c>
      <c r="BP8" s="38">
        <f t="shared" si="21"/>
        <v>25.113862051489626</v>
      </c>
      <c r="BQ8" s="95"/>
      <c r="BR8" s="14">
        <v>7.9547001900000005</v>
      </c>
      <c r="BS8" s="38">
        <f t="shared" si="22"/>
        <v>2.8764682224832367</v>
      </c>
      <c r="BT8" s="95"/>
      <c r="BU8" s="14">
        <v>17.21976956</v>
      </c>
      <c r="BV8" s="38">
        <f t="shared" si="23"/>
        <v>3.3660747471745198</v>
      </c>
      <c r="BW8" s="95"/>
      <c r="BX8" s="14">
        <v>0.15</v>
      </c>
      <c r="BY8" s="38">
        <f t="shared" si="24"/>
        <v>0.32105477194409365</v>
      </c>
      <c r="BZ8" s="95"/>
      <c r="CA8" s="14">
        <v>3.5165380000000002</v>
      </c>
      <c r="CB8" s="38">
        <f t="shared" si="25"/>
        <v>6.0789079885754767</v>
      </c>
      <c r="CC8" s="95"/>
      <c r="CD8" s="14">
        <v>13.04725837</v>
      </c>
      <c r="CE8" s="38">
        <f t="shared" si="26"/>
        <v>6.4120919818398052</v>
      </c>
      <c r="CF8" s="95"/>
      <c r="CG8" s="14"/>
      <c r="CH8" s="38" t="e">
        <f t="shared" si="27"/>
        <v>#DIV/0!</v>
      </c>
      <c r="CI8" s="95"/>
      <c r="CJ8" s="14">
        <v>5.9116204299999993</v>
      </c>
      <c r="CK8" s="38">
        <f t="shared" si="28"/>
        <v>4.2013640472388358</v>
      </c>
      <c r="CL8" s="95"/>
      <c r="CM8" s="14">
        <v>67.843397109999998</v>
      </c>
      <c r="CN8" s="38">
        <f t="shared" si="29"/>
        <v>6.0332105035452974</v>
      </c>
      <c r="CO8" s="95"/>
      <c r="CP8" s="14">
        <v>7.9756999999999995E-2</v>
      </c>
      <c r="CQ8" s="38">
        <f t="shared" si="30"/>
        <v>0.3033431451949376</v>
      </c>
      <c r="CR8" s="95"/>
      <c r="CS8" s="14">
        <v>0.73575299999999999</v>
      </c>
      <c r="CT8" s="38">
        <f t="shared" si="31"/>
        <v>4.2343093508477727</v>
      </c>
      <c r="CU8" s="95"/>
      <c r="CV8" s="14">
        <v>-0.25542900000000002</v>
      </c>
      <c r="CW8" s="38">
        <f t="shared" si="32"/>
        <v>-0.44235824993226402</v>
      </c>
      <c r="CX8" s="95"/>
      <c r="CY8" s="14">
        <v>5.6107100000000001</v>
      </c>
      <c r="CZ8" s="38">
        <f t="shared" si="33"/>
        <v>20.395054930454936</v>
      </c>
      <c r="DA8" s="95"/>
      <c r="DB8" s="14">
        <v>4.0690410000000004</v>
      </c>
      <c r="DC8" s="38">
        <f t="shared" si="34"/>
        <v>15.984619250716639</v>
      </c>
      <c r="DD8" s="95"/>
      <c r="DE8" s="14">
        <v>2.2055789400000001</v>
      </c>
      <c r="DF8" s="38">
        <f t="shared" si="35"/>
        <v>1.3973320487486975</v>
      </c>
      <c r="DG8" s="95"/>
      <c r="DH8" s="14">
        <v>7.5190307300000008</v>
      </c>
      <c r="DI8" s="38">
        <f t="shared" si="36"/>
        <v>2.2672677224377207</v>
      </c>
      <c r="DJ8" s="95"/>
      <c r="DK8" s="14">
        <v>4.6839851599999998</v>
      </c>
      <c r="DL8" s="38">
        <f t="shared" si="37"/>
        <v>3.3714812236807958</v>
      </c>
      <c r="DM8" s="95"/>
      <c r="DN8" s="14">
        <v>9.2278859999999998</v>
      </c>
      <c r="DO8" s="38">
        <f t="shared" si="38"/>
        <v>1.5365068301994138</v>
      </c>
      <c r="DP8" s="95"/>
      <c r="DQ8" s="14">
        <v>5.3093924000000001</v>
      </c>
      <c r="DR8" s="38">
        <f t="shared" si="39"/>
        <v>1.5329187084233169</v>
      </c>
      <c r="DS8" s="95"/>
      <c r="DT8" s="14">
        <v>0.55521299999999996</v>
      </c>
      <c r="DU8" s="38">
        <f t="shared" si="40"/>
        <v>2.5075116325356648</v>
      </c>
      <c r="DV8" s="95"/>
      <c r="DW8" s="14">
        <v>0.22569</v>
      </c>
      <c r="DX8" s="38">
        <f t="shared" si="41"/>
        <v>0.85077140150537045</v>
      </c>
      <c r="DY8" s="95"/>
      <c r="DZ8" s="14">
        <v>5.8451979999999999</v>
      </c>
      <c r="EA8" s="38">
        <f t="shared" si="42"/>
        <v>0.70668975453303351</v>
      </c>
      <c r="EB8" s="95"/>
      <c r="EC8" s="14">
        <v>0.25373000000000001</v>
      </c>
      <c r="ED8" s="38">
        <f t="shared" si="43"/>
        <v>0.71069940546674149</v>
      </c>
      <c r="EE8" s="95"/>
      <c r="EF8" s="14">
        <v>1.5952010000000001</v>
      </c>
      <c r="EG8" s="38">
        <f t="shared" si="44"/>
        <v>0.80484832009209351</v>
      </c>
      <c r="EH8" s="95"/>
      <c r="EI8" s="14">
        <v>0.89809300000000003</v>
      </c>
      <c r="EJ8" s="38">
        <f t="shared" si="45"/>
        <v>1.4670523863481291</v>
      </c>
      <c r="EK8" s="95"/>
      <c r="EL8" s="14">
        <v>0.13556499999999999</v>
      </c>
      <c r="EM8" s="38">
        <f t="shared" si="46"/>
        <v>2.3321718779622014</v>
      </c>
      <c r="EN8" s="95"/>
      <c r="EO8" s="14">
        <v>0.233261</v>
      </c>
      <c r="EP8" s="38">
        <f t="shared" si="47"/>
        <v>1.876590752999125</v>
      </c>
      <c r="EQ8" s="95"/>
      <c r="ER8" s="14">
        <v>0.68630000000000002</v>
      </c>
      <c r="ES8" s="38">
        <f t="shared" si="48"/>
        <v>1.4890405595078033</v>
      </c>
      <c r="ET8" s="95"/>
      <c r="EU8" s="14">
        <v>0.105957</v>
      </c>
      <c r="EV8" s="38">
        <f t="shared" si="49"/>
        <v>0.50453489527080853</v>
      </c>
      <c r="EW8" s="95"/>
      <c r="EX8" s="14">
        <v>1.33066</v>
      </c>
      <c r="EY8" s="38">
        <f t="shared" si="50"/>
        <v>2.1742021065836465</v>
      </c>
      <c r="EZ8" s="95"/>
      <c r="FA8" s="14">
        <v>19.580843120000001</v>
      </c>
      <c r="FB8" s="38">
        <f t="shared" si="51"/>
        <v>2.5652728081851444</v>
      </c>
      <c r="FC8" s="95"/>
      <c r="FD8" s="14">
        <v>7.3940000000000006E-2</v>
      </c>
      <c r="FE8" s="38">
        <f t="shared" si="52"/>
        <v>7.1645656049941275E-2</v>
      </c>
      <c r="FF8" s="95"/>
      <c r="FG8" s="14">
        <v>32.464998999999999</v>
      </c>
      <c r="FH8" s="38">
        <f t="shared" si="53"/>
        <v>33.941114709878839</v>
      </c>
      <c r="FI8" s="95"/>
      <c r="FJ8" s="14">
        <v>2.4390000000000001</v>
      </c>
      <c r="FK8" s="38">
        <f t="shared" si="54"/>
        <v>6.1051314142678343</v>
      </c>
      <c r="FL8" s="95"/>
      <c r="FM8" s="14">
        <v>13.534676000000001</v>
      </c>
      <c r="FN8" s="38">
        <f t="shared" si="55"/>
        <v>7.3600730563059509</v>
      </c>
      <c r="FO8" s="95"/>
      <c r="FP8" s="14">
        <v>1.8</v>
      </c>
      <c r="FQ8" s="38">
        <f t="shared" si="56"/>
        <v>1.6438356164383563</v>
      </c>
      <c r="FR8" s="95"/>
      <c r="FS8" s="14">
        <v>13.7</v>
      </c>
      <c r="FT8" s="38">
        <f t="shared" si="57"/>
        <v>1.2424050058946221</v>
      </c>
      <c r="FU8" s="95"/>
      <c r="FV8" s="14">
        <v>20.717177</v>
      </c>
      <c r="FW8" s="38">
        <f t="shared" si="58"/>
        <v>1.8159790242517606</v>
      </c>
      <c r="FX8" s="95"/>
      <c r="FY8" s="14">
        <v>0.75302800000000003</v>
      </c>
      <c r="FZ8" s="38">
        <f t="shared" si="59"/>
        <v>16.580093540220485</v>
      </c>
      <c r="GA8" s="95"/>
      <c r="GB8" s="14">
        <v>8.0936579999999996</v>
      </c>
      <c r="GC8" s="38">
        <f t="shared" si="60"/>
        <v>12.185407040807091</v>
      </c>
      <c r="GD8" s="95"/>
      <c r="GE8" s="14">
        <v>6.965147</v>
      </c>
      <c r="GF8" s="38">
        <f t="shared" si="61"/>
        <v>6.8579297153543672</v>
      </c>
      <c r="GG8" s="95"/>
      <c r="GH8" s="14">
        <v>2.603707</v>
      </c>
      <c r="GI8" s="38">
        <f t="shared" si="62"/>
        <v>4.5346622944862771</v>
      </c>
      <c r="GJ8" s="95"/>
      <c r="GK8" s="14">
        <v>0.78722000000000003</v>
      </c>
      <c r="GL8" s="38">
        <f t="shared" si="63"/>
        <v>0.72475967489535864</v>
      </c>
      <c r="GM8" s="95"/>
      <c r="GN8" s="14">
        <v>0.28260299999999999</v>
      </c>
      <c r="GO8" s="38">
        <f t="shared" si="64"/>
        <v>1.2579924069880069</v>
      </c>
      <c r="GP8" s="95"/>
      <c r="GQ8" s="14">
        <v>6.8307339999999996</v>
      </c>
      <c r="GR8" s="38">
        <f t="shared" si="65"/>
        <v>0.74793898596687425</v>
      </c>
      <c r="GS8" s="95"/>
      <c r="GT8" s="14">
        <v>58.698032739999995</v>
      </c>
      <c r="GU8" s="38">
        <f t="shared" si="66"/>
        <v>6.8616623321650456</v>
      </c>
      <c r="GV8" s="95"/>
      <c r="GW8" s="14">
        <f>60237.12915/1000</f>
        <v>60.237129150000001</v>
      </c>
      <c r="GX8" s="38">
        <f t="shared" si="67"/>
        <v>6.3859835920605956</v>
      </c>
      <c r="GY8" s="95"/>
      <c r="HA8" s="38">
        <f t="shared" si="68"/>
        <v>0</v>
      </c>
      <c r="HB8" s="95"/>
      <c r="HD8" s="38">
        <f t="shared" si="69"/>
        <v>0</v>
      </c>
      <c r="HE8" s="95"/>
      <c r="HF8" s="14"/>
      <c r="HG8" s="38">
        <f t="shared" si="70"/>
        <v>0</v>
      </c>
      <c r="HH8" s="95"/>
      <c r="HJ8" s="38" t="e">
        <f t="shared" si="71"/>
        <v>#DIV/0!</v>
      </c>
      <c r="HK8" s="95"/>
      <c r="HL8" s="14"/>
      <c r="HM8" s="38">
        <f t="shared" si="72"/>
        <v>0</v>
      </c>
      <c r="HN8" s="95"/>
      <c r="HO8" s="14"/>
      <c r="HP8" s="38">
        <f t="shared" si="73"/>
        <v>0</v>
      </c>
      <c r="HQ8" s="95"/>
      <c r="HS8" s="38">
        <f t="shared" si="74"/>
        <v>0</v>
      </c>
      <c r="HT8" s="95"/>
      <c r="HU8" s="14"/>
      <c r="HV8" s="38">
        <f t="shared" si="75"/>
        <v>0</v>
      </c>
      <c r="HW8" s="95"/>
      <c r="HX8" s="14">
        <v>1.3</v>
      </c>
      <c r="HY8" s="38">
        <f t="shared" si="76"/>
        <v>17.333333333333336</v>
      </c>
      <c r="HZ8" s="95"/>
      <c r="IB8" s="38">
        <f t="shared" si="77"/>
        <v>0</v>
      </c>
      <c r="IC8" s="95"/>
      <c r="ID8" s="14"/>
      <c r="IE8" s="38" t="e">
        <f t="shared" si="78"/>
        <v>#DIV/0!</v>
      </c>
      <c r="IF8" s="95"/>
      <c r="IH8" s="38">
        <f t="shared" si="79"/>
        <v>0</v>
      </c>
      <c r="II8" s="95"/>
      <c r="IK8" s="38" t="e">
        <f t="shared" si="80"/>
        <v>#DIV/0!</v>
      </c>
      <c r="IL8" s="95"/>
      <c r="IM8" s="14"/>
      <c r="IN8" s="38" t="e">
        <f t="shared" si="81"/>
        <v>#DIV/0!</v>
      </c>
    </row>
    <row r="9" spans="1:248" ht="12.75" customHeight="1">
      <c r="A9" s="95" t="s">
        <v>182</v>
      </c>
      <c r="B9" s="14">
        <f>D9+G9+J9+M9+P9+S9+V9+Y9+AB9+AE9+AH9+AK9+AN9+AQ9+AT9+AW9+AZ9+BC9+BF9+BI9+BL9+BO9+BR9+BU9+BX9+CA9+CD9+CG9+CJ9+CM9+CP9+CS9+CV9+CY9+DB9+DE9+DH9+DK9+DN9+DQ9+DT9+DW9+DZ9+EC9+EF9+EI9+EL9+EO9+ER9+EU9+EX9+FD9+FG9+FJ9+FM9+FP9+FS9+FV9+FY9+FA9+GB9+GE9+GH9+GK9+GN9+GQ9+GT9+GW9+GZ9+HC9+HF9+IG9+HI9+HL9+HO9+HR9+HU9+HX9+IA9+ID9+IJ9+IM9+'FoF2'!B9+'FoF3'!B9+'FoF4'!B9</f>
        <v>0</v>
      </c>
      <c r="C9" s="95"/>
      <c r="D9" s="14"/>
      <c r="E9" s="38">
        <f t="shared" si="0"/>
        <v>0</v>
      </c>
      <c r="F9" s="95"/>
      <c r="G9" s="14"/>
      <c r="H9" s="38">
        <f t="shared" si="1"/>
        <v>0</v>
      </c>
      <c r="I9" s="95"/>
      <c r="J9" s="14"/>
      <c r="K9" s="38">
        <f t="shared" si="2"/>
        <v>0</v>
      </c>
      <c r="L9" s="95"/>
      <c r="N9" s="38">
        <f t="shared" si="3"/>
        <v>0</v>
      </c>
      <c r="O9" s="95"/>
      <c r="Q9" s="38">
        <f t="shared" si="4"/>
        <v>0</v>
      </c>
      <c r="R9" s="95"/>
      <c r="T9" s="38">
        <f t="shared" si="5"/>
        <v>0</v>
      </c>
      <c r="U9" s="95"/>
      <c r="W9" s="38">
        <f t="shared" si="6"/>
        <v>0</v>
      </c>
      <c r="X9" s="95"/>
      <c r="Z9" s="38">
        <f t="shared" si="7"/>
        <v>0</v>
      </c>
      <c r="AA9" s="95"/>
      <c r="AC9" s="38">
        <f t="shared" si="8"/>
        <v>0</v>
      </c>
      <c r="AD9" s="95"/>
      <c r="AF9" s="38">
        <f t="shared" si="9"/>
        <v>0</v>
      </c>
      <c r="AG9" s="95"/>
      <c r="AI9" s="38">
        <f t="shared" si="10"/>
        <v>0</v>
      </c>
      <c r="AJ9" s="95"/>
      <c r="AL9" s="38">
        <f t="shared" si="11"/>
        <v>0</v>
      </c>
      <c r="AM9" s="95"/>
      <c r="AO9" s="38">
        <f t="shared" si="12"/>
        <v>0</v>
      </c>
      <c r="AP9" s="95"/>
      <c r="AR9" s="38">
        <f t="shared" si="13"/>
        <v>0</v>
      </c>
      <c r="AS9" s="95"/>
      <c r="AU9" s="38">
        <f t="shared" si="14"/>
        <v>0</v>
      </c>
      <c r="AV9" s="95"/>
      <c r="AX9" s="38">
        <f t="shared" si="15"/>
        <v>0</v>
      </c>
      <c r="AY9" s="95"/>
      <c r="BA9" s="38">
        <f t="shared" si="16"/>
        <v>0</v>
      </c>
      <c r="BB9" s="95"/>
      <c r="BD9" s="38">
        <f t="shared" si="17"/>
        <v>0</v>
      </c>
      <c r="BE9" s="95"/>
      <c r="BG9" s="38">
        <f t="shared" si="18"/>
        <v>0</v>
      </c>
      <c r="BH9" s="95"/>
      <c r="BI9" s="14"/>
      <c r="BJ9" s="38">
        <f t="shared" si="19"/>
        <v>0</v>
      </c>
      <c r="BK9" s="95"/>
      <c r="BL9" s="14">
        <v>0</v>
      </c>
      <c r="BM9" s="38">
        <f t="shared" si="20"/>
        <v>0</v>
      </c>
      <c r="BN9" s="95"/>
      <c r="BO9" s="14">
        <v>0</v>
      </c>
      <c r="BP9" s="38">
        <f t="shared" si="21"/>
        <v>0</v>
      </c>
      <c r="BQ9" s="95"/>
      <c r="BR9" s="14">
        <v>0</v>
      </c>
      <c r="BS9" s="38">
        <f t="shared" si="22"/>
        <v>0</v>
      </c>
      <c r="BT9" s="95"/>
      <c r="BU9" s="14">
        <v>0</v>
      </c>
      <c r="BV9" s="38">
        <f t="shared" si="23"/>
        <v>0</v>
      </c>
      <c r="BW9" s="95"/>
      <c r="BX9" s="14"/>
      <c r="BY9" s="38">
        <f t="shared" si="24"/>
        <v>0</v>
      </c>
      <c r="BZ9" s="95"/>
      <c r="CA9" s="14"/>
      <c r="CB9" s="38">
        <f t="shared" si="25"/>
        <v>0</v>
      </c>
      <c r="CC9" s="95"/>
      <c r="CD9" s="14">
        <v>0</v>
      </c>
      <c r="CE9" s="38">
        <f t="shared" si="26"/>
        <v>0</v>
      </c>
      <c r="CF9" s="95"/>
      <c r="CG9" s="14"/>
      <c r="CH9" s="38" t="e">
        <f t="shared" si="27"/>
        <v>#DIV/0!</v>
      </c>
      <c r="CI9" s="95"/>
      <c r="CJ9" s="14">
        <v>0</v>
      </c>
      <c r="CK9" s="38">
        <f t="shared" si="28"/>
        <v>0</v>
      </c>
      <c r="CL9" s="95"/>
      <c r="CM9" s="14">
        <v>0</v>
      </c>
      <c r="CN9" s="38">
        <f t="shared" si="29"/>
        <v>0</v>
      </c>
      <c r="CO9" s="95"/>
      <c r="CP9" s="14"/>
      <c r="CQ9" s="38">
        <f t="shared" si="30"/>
        <v>0</v>
      </c>
      <c r="CR9" s="95"/>
      <c r="CS9" s="14"/>
      <c r="CT9" s="38">
        <f t="shared" si="31"/>
        <v>0</v>
      </c>
      <c r="CU9" s="95"/>
      <c r="CV9" s="14"/>
      <c r="CW9" s="38">
        <f t="shared" si="32"/>
        <v>0</v>
      </c>
      <c r="CX9" s="95"/>
      <c r="CY9" s="14"/>
      <c r="CZ9" s="38">
        <f t="shared" si="33"/>
        <v>0</v>
      </c>
      <c r="DA9" s="95"/>
      <c r="DB9" s="14"/>
      <c r="DC9" s="38">
        <f t="shared" si="34"/>
        <v>0</v>
      </c>
      <c r="DD9" s="95"/>
      <c r="DE9" s="14">
        <v>0</v>
      </c>
      <c r="DF9" s="38">
        <f t="shared" si="35"/>
        <v>0</v>
      </c>
      <c r="DG9" s="95"/>
      <c r="DH9" s="14">
        <v>0</v>
      </c>
      <c r="DI9" s="38">
        <f t="shared" si="36"/>
        <v>0</v>
      </c>
      <c r="DJ9" s="95"/>
      <c r="DK9" s="14"/>
      <c r="DL9" s="38">
        <f t="shared" si="37"/>
        <v>0</v>
      </c>
      <c r="DM9" s="95"/>
      <c r="DN9" s="14">
        <v>0</v>
      </c>
      <c r="DO9" s="38">
        <f t="shared" si="38"/>
        <v>0</v>
      </c>
      <c r="DP9" s="95"/>
      <c r="DQ9" s="14">
        <v>0</v>
      </c>
      <c r="DR9" s="38">
        <f t="shared" si="39"/>
        <v>0</v>
      </c>
      <c r="DS9" s="95"/>
      <c r="DT9" s="14"/>
      <c r="DU9" s="38">
        <f t="shared" si="40"/>
        <v>0</v>
      </c>
      <c r="DV9" s="95"/>
      <c r="DW9" s="14"/>
      <c r="DX9" s="38">
        <f t="shared" si="41"/>
        <v>0</v>
      </c>
      <c r="DY9" s="95"/>
      <c r="EA9" s="38">
        <f t="shared" si="42"/>
        <v>0</v>
      </c>
      <c r="EB9" s="95"/>
      <c r="ED9" s="38">
        <f t="shared" si="43"/>
        <v>0</v>
      </c>
      <c r="EE9" s="95"/>
      <c r="EG9" s="38">
        <f t="shared" si="44"/>
        <v>0</v>
      </c>
      <c r="EH9" s="95"/>
      <c r="EJ9" s="38">
        <f t="shared" si="45"/>
        <v>0</v>
      </c>
      <c r="EK9" s="95"/>
      <c r="EM9" s="38">
        <f t="shared" si="46"/>
        <v>0</v>
      </c>
      <c r="EN9" s="95"/>
      <c r="EP9" s="38">
        <f t="shared" si="47"/>
        <v>0</v>
      </c>
      <c r="EQ9" s="95"/>
      <c r="ES9" s="38">
        <f t="shared" si="48"/>
        <v>0</v>
      </c>
      <c r="ET9" s="95"/>
      <c r="EV9" s="38">
        <f t="shared" si="49"/>
        <v>0</v>
      </c>
      <c r="EW9" s="95"/>
      <c r="EY9" s="38">
        <f t="shared" si="50"/>
        <v>0</v>
      </c>
      <c r="EZ9" s="95"/>
      <c r="FA9" s="14"/>
      <c r="FB9" s="38">
        <f t="shared" si="51"/>
        <v>0</v>
      </c>
      <c r="FC9" s="95"/>
      <c r="FD9" s="14"/>
      <c r="FE9" s="38">
        <f t="shared" si="52"/>
        <v>0</v>
      </c>
      <c r="FF9" s="95"/>
      <c r="FG9" s="14"/>
      <c r="FH9" s="38">
        <f t="shared" si="53"/>
        <v>0</v>
      </c>
      <c r="FI9" s="95"/>
      <c r="FJ9" s="14"/>
      <c r="FK9" s="38">
        <f t="shared" si="54"/>
        <v>0</v>
      </c>
      <c r="FL9" s="95"/>
      <c r="FM9" s="14"/>
      <c r="FN9" s="38">
        <f t="shared" si="55"/>
        <v>0</v>
      </c>
      <c r="FO9" s="95"/>
      <c r="FQ9" s="38">
        <f t="shared" si="56"/>
        <v>0</v>
      </c>
      <c r="FR9" s="95"/>
      <c r="FT9" s="38">
        <f t="shared" si="57"/>
        <v>0</v>
      </c>
      <c r="FU9" s="95"/>
      <c r="FV9" s="14">
        <v>0</v>
      </c>
      <c r="FW9" s="38">
        <f t="shared" si="58"/>
        <v>0</v>
      </c>
      <c r="FX9" s="95"/>
      <c r="FY9" s="14">
        <v>0</v>
      </c>
      <c r="FZ9" s="38">
        <f t="shared" si="59"/>
        <v>0</v>
      </c>
      <c r="GA9" s="95"/>
      <c r="GB9" s="14"/>
      <c r="GC9" s="38">
        <f t="shared" si="60"/>
        <v>0</v>
      </c>
      <c r="GD9" s="95"/>
      <c r="GE9" s="14"/>
      <c r="GF9" s="38">
        <f t="shared" si="61"/>
        <v>0</v>
      </c>
      <c r="GG9" s="95"/>
      <c r="GH9" s="14"/>
      <c r="GI9" s="38">
        <f t="shared" si="62"/>
        <v>0</v>
      </c>
      <c r="GJ9" s="95"/>
      <c r="GK9" s="14"/>
      <c r="GL9" s="38">
        <f t="shared" si="63"/>
        <v>0</v>
      </c>
      <c r="GM9" s="95"/>
      <c r="GN9" s="14"/>
      <c r="GO9" s="38">
        <f t="shared" si="64"/>
        <v>0</v>
      </c>
      <c r="GP9" s="95"/>
      <c r="GQ9" s="14"/>
      <c r="GR9" s="38">
        <f t="shared" si="65"/>
        <v>0</v>
      </c>
      <c r="GS9" s="95"/>
      <c r="GU9" s="38">
        <f t="shared" si="66"/>
        <v>0</v>
      </c>
      <c r="GV9" s="95"/>
      <c r="GX9" s="38">
        <f t="shared" si="67"/>
        <v>0</v>
      </c>
      <c r="GY9" s="95"/>
      <c r="HA9" s="38">
        <f t="shared" si="68"/>
        <v>0</v>
      </c>
      <c r="HB9" s="95"/>
      <c r="HD9" s="38">
        <f t="shared" si="69"/>
        <v>0</v>
      </c>
      <c r="HE9" s="95"/>
      <c r="HF9" s="14"/>
      <c r="HG9" s="38">
        <f t="shared" si="70"/>
        <v>0</v>
      </c>
      <c r="HH9" s="95"/>
      <c r="HJ9" s="38" t="e">
        <f t="shared" si="71"/>
        <v>#DIV/0!</v>
      </c>
      <c r="HK9" s="95"/>
      <c r="HL9" s="14"/>
      <c r="HM9" s="38">
        <f t="shared" si="72"/>
        <v>0</v>
      </c>
      <c r="HN9" s="95"/>
      <c r="HO9" s="14"/>
      <c r="HP9" s="38">
        <f t="shared" si="73"/>
        <v>0</v>
      </c>
      <c r="HQ9" s="95"/>
      <c r="HS9" s="38">
        <f t="shared" si="74"/>
        <v>0</v>
      </c>
      <c r="HT9" s="95"/>
      <c r="HU9" s="14"/>
      <c r="HV9" s="38">
        <f t="shared" si="75"/>
        <v>0</v>
      </c>
      <c r="HW9" s="95"/>
      <c r="HX9" s="14"/>
      <c r="HY9" s="38">
        <f t="shared" si="76"/>
        <v>0</v>
      </c>
      <c r="HZ9" s="95"/>
      <c r="IB9" s="38">
        <f t="shared" si="77"/>
        <v>0</v>
      </c>
      <c r="IC9" s="95"/>
      <c r="ID9" s="14"/>
      <c r="IE9" s="38" t="e">
        <f t="shared" si="78"/>
        <v>#DIV/0!</v>
      </c>
      <c r="IF9" s="95"/>
      <c r="IH9" s="38">
        <f t="shared" si="79"/>
        <v>0</v>
      </c>
      <c r="II9" s="95"/>
      <c r="IK9" s="38" t="e">
        <f t="shared" si="80"/>
        <v>#DIV/0!</v>
      </c>
      <c r="IL9" s="95"/>
      <c r="IM9" s="14"/>
      <c r="IN9" s="38" t="e">
        <f t="shared" si="81"/>
        <v>#DIV/0!</v>
      </c>
    </row>
    <row r="10" spans="1:248" ht="12.75" customHeight="1">
      <c r="A10" s="95" t="s">
        <v>1130</v>
      </c>
      <c r="B10" s="14">
        <f>D10+G10+J10+M10+P10+S10+V10+Y10+AB10+AE10+AH10+AK10+AN10+AQ10+AT10+AW10+AZ10+BC10+BF10+BI10+BL10+BO10+BR10+BU10+BX10+CA10+CD10+CG10+CJ10+CM10+CP10+CS10+CV10+CY10+DB10+DE10+DH10+DK10+DN10+DQ10+DT10+DW10+DZ10+EC10+EF10+EI10+EL10+EO10+ER10+EU10+EX10+FD10+FG10+FJ10+FM10+FP10+FS10+FV10+FY10+FA10+GB10+GE10+GH10+GK10+GN10+GQ10+GT10+GW10+GZ10+HC10+HF10+IG10+HI10+HL10+HO10+HR10+HU10+HX10+IA10+ID10+IJ10+IM10+'FoF2'!B10+'FoF3'!B10+'FoF4'!B10</f>
        <v>1106.72698111</v>
      </c>
      <c r="C10" s="95"/>
      <c r="D10" s="14"/>
      <c r="E10" s="38">
        <f t="shared" si="0"/>
        <v>0</v>
      </c>
      <c r="F10" s="95"/>
      <c r="G10" s="14"/>
      <c r="H10" s="38">
        <f t="shared" si="1"/>
        <v>0</v>
      </c>
      <c r="I10" s="95"/>
      <c r="J10" s="14"/>
      <c r="K10" s="38">
        <f t="shared" si="2"/>
        <v>0</v>
      </c>
      <c r="L10" s="95"/>
      <c r="N10" s="38">
        <f t="shared" si="3"/>
        <v>0</v>
      </c>
      <c r="O10" s="95"/>
      <c r="Q10" s="38">
        <f t="shared" si="4"/>
        <v>0</v>
      </c>
      <c r="R10" s="95"/>
      <c r="T10" s="38">
        <f t="shared" si="5"/>
        <v>0</v>
      </c>
      <c r="U10" s="95"/>
      <c r="W10" s="38">
        <f t="shared" si="6"/>
        <v>0</v>
      </c>
      <c r="X10" s="95"/>
      <c r="Z10" s="38">
        <f t="shared" si="7"/>
        <v>0</v>
      </c>
      <c r="AA10" s="95"/>
      <c r="AC10" s="38">
        <f t="shared" si="8"/>
        <v>0</v>
      </c>
      <c r="AD10" s="95"/>
      <c r="AF10" s="38">
        <f t="shared" si="9"/>
        <v>0</v>
      </c>
      <c r="AG10" s="95"/>
      <c r="AI10" s="38">
        <f t="shared" si="10"/>
        <v>0</v>
      </c>
      <c r="AJ10" s="95"/>
      <c r="AL10" s="38">
        <f t="shared" si="11"/>
        <v>0</v>
      </c>
      <c r="AM10" s="95"/>
      <c r="AO10" s="38">
        <f t="shared" si="12"/>
        <v>0</v>
      </c>
      <c r="AP10" s="95"/>
      <c r="AR10" s="38">
        <f t="shared" si="13"/>
        <v>0</v>
      </c>
      <c r="AS10" s="95"/>
      <c r="AU10" s="38">
        <f t="shared" si="14"/>
        <v>0</v>
      </c>
      <c r="AV10" s="95"/>
      <c r="AX10" s="38">
        <f t="shared" si="15"/>
        <v>0</v>
      </c>
      <c r="AY10" s="95"/>
      <c r="BA10" s="38">
        <f t="shared" si="16"/>
        <v>0</v>
      </c>
      <c r="BB10" s="95"/>
      <c r="BC10" s="14">
        <v>275</v>
      </c>
      <c r="BD10" s="38">
        <f t="shared" si="17"/>
        <v>6.8928070915172457</v>
      </c>
      <c r="BE10" s="95"/>
      <c r="BF10" s="14">
        <v>246</v>
      </c>
      <c r="BG10" s="38">
        <f t="shared" si="18"/>
        <v>10.359662164998863</v>
      </c>
      <c r="BH10" s="95"/>
      <c r="BI10" s="14"/>
      <c r="BJ10" s="38">
        <f t="shared" si="19"/>
        <v>0</v>
      </c>
      <c r="BK10" s="95"/>
      <c r="BL10" s="14">
        <v>0</v>
      </c>
      <c r="BM10" s="38">
        <f t="shared" si="20"/>
        <v>0</v>
      </c>
      <c r="BN10" s="95"/>
      <c r="BO10" s="14">
        <v>0</v>
      </c>
      <c r="BP10" s="38">
        <f t="shared" si="21"/>
        <v>0</v>
      </c>
      <c r="BQ10" s="95"/>
      <c r="BR10" s="14">
        <v>0</v>
      </c>
      <c r="BS10" s="38">
        <f t="shared" si="22"/>
        <v>0</v>
      </c>
      <c r="BT10" s="95"/>
      <c r="BU10" s="14">
        <v>0</v>
      </c>
      <c r="BV10" s="38">
        <f t="shared" si="23"/>
        <v>0</v>
      </c>
      <c r="BW10" s="95"/>
      <c r="BX10" s="14"/>
      <c r="BY10" s="38">
        <f t="shared" si="24"/>
        <v>0</v>
      </c>
      <c r="BZ10" s="95"/>
      <c r="CA10" s="14"/>
      <c r="CB10" s="38">
        <f t="shared" si="25"/>
        <v>0</v>
      </c>
      <c r="CC10" s="95"/>
      <c r="CD10" s="14">
        <v>38.299434779999999</v>
      </c>
      <c r="CE10" s="38">
        <f t="shared" si="26"/>
        <v>18.822306702111742</v>
      </c>
      <c r="CF10" s="95"/>
      <c r="CG10" s="14"/>
      <c r="CH10" s="38" t="e">
        <f t="shared" si="27"/>
        <v>#DIV/0!</v>
      </c>
      <c r="CI10" s="95"/>
      <c r="CJ10" s="14">
        <v>0</v>
      </c>
      <c r="CK10" s="38">
        <f t="shared" si="28"/>
        <v>0</v>
      </c>
      <c r="CL10" s="95"/>
      <c r="CM10" s="14">
        <v>0</v>
      </c>
      <c r="CN10" s="38">
        <f t="shared" si="29"/>
        <v>0</v>
      </c>
      <c r="CO10" s="95"/>
      <c r="CP10" s="14"/>
      <c r="CQ10" s="38">
        <f t="shared" si="30"/>
        <v>0</v>
      </c>
      <c r="CR10" s="95"/>
      <c r="CS10" s="14"/>
      <c r="CT10" s="38">
        <f t="shared" si="31"/>
        <v>0</v>
      </c>
      <c r="CU10" s="95"/>
      <c r="CV10" s="14"/>
      <c r="CW10" s="38">
        <f t="shared" si="32"/>
        <v>0</v>
      </c>
      <c r="CX10" s="95"/>
      <c r="CY10" s="14"/>
      <c r="CZ10" s="38">
        <f t="shared" si="33"/>
        <v>0</v>
      </c>
      <c r="DA10" s="95"/>
      <c r="DB10" s="14"/>
      <c r="DC10" s="38">
        <f t="shared" si="34"/>
        <v>0</v>
      </c>
      <c r="DD10" s="95"/>
      <c r="DE10" s="14">
        <v>0</v>
      </c>
      <c r="DF10" s="38">
        <f t="shared" si="35"/>
        <v>0</v>
      </c>
      <c r="DG10" s="95"/>
      <c r="DH10" s="14">
        <v>0</v>
      </c>
      <c r="DI10" s="38">
        <f t="shared" si="36"/>
        <v>0</v>
      </c>
      <c r="DJ10" s="95"/>
      <c r="DK10" s="14"/>
      <c r="DL10" s="38">
        <f t="shared" si="37"/>
        <v>0</v>
      </c>
      <c r="DM10" s="95"/>
      <c r="DN10" s="14">
        <v>0</v>
      </c>
      <c r="DO10" s="38">
        <f t="shared" si="38"/>
        <v>0</v>
      </c>
      <c r="DP10" s="95"/>
      <c r="DQ10" s="14">
        <v>0</v>
      </c>
      <c r="DR10" s="38">
        <f t="shared" si="39"/>
        <v>0</v>
      </c>
      <c r="DS10" s="95"/>
      <c r="DT10" s="14"/>
      <c r="DU10" s="38">
        <f t="shared" si="40"/>
        <v>0</v>
      </c>
      <c r="DV10" s="95"/>
      <c r="DW10" s="14"/>
      <c r="DX10" s="38">
        <f t="shared" si="41"/>
        <v>0</v>
      </c>
      <c r="DY10" s="95"/>
      <c r="EA10" s="38">
        <f t="shared" si="42"/>
        <v>0</v>
      </c>
      <c r="EB10" s="95"/>
      <c r="ED10" s="38">
        <f t="shared" si="43"/>
        <v>0</v>
      </c>
      <c r="EE10" s="95"/>
      <c r="EG10" s="38">
        <f t="shared" si="44"/>
        <v>0</v>
      </c>
      <c r="EH10" s="95"/>
      <c r="EJ10" s="38">
        <f t="shared" si="45"/>
        <v>0</v>
      </c>
      <c r="EK10" s="95"/>
      <c r="EM10" s="38">
        <f t="shared" si="46"/>
        <v>0</v>
      </c>
      <c r="EN10" s="95"/>
      <c r="EP10" s="38">
        <f t="shared" si="47"/>
        <v>0</v>
      </c>
      <c r="EQ10" s="95"/>
      <c r="ES10" s="38">
        <f t="shared" si="48"/>
        <v>0</v>
      </c>
      <c r="ET10" s="95"/>
      <c r="EV10" s="38">
        <f t="shared" si="49"/>
        <v>0</v>
      </c>
      <c r="EW10" s="95"/>
      <c r="EY10" s="38">
        <f t="shared" si="50"/>
        <v>0</v>
      </c>
      <c r="EZ10" s="95"/>
      <c r="FA10" s="14"/>
      <c r="FB10" s="38">
        <f t="shared" si="51"/>
        <v>0</v>
      </c>
      <c r="FC10" s="95"/>
      <c r="FD10" s="14"/>
      <c r="FE10" s="38">
        <f t="shared" si="52"/>
        <v>0</v>
      </c>
      <c r="FF10" s="95"/>
      <c r="FG10" s="14"/>
      <c r="FH10" s="38">
        <f t="shared" si="53"/>
        <v>0</v>
      </c>
      <c r="FI10" s="95"/>
      <c r="FJ10" s="14"/>
      <c r="FK10" s="38">
        <f t="shared" si="54"/>
        <v>0</v>
      </c>
      <c r="FL10" s="95"/>
      <c r="FM10" s="14"/>
      <c r="FN10" s="38">
        <f t="shared" si="55"/>
        <v>0</v>
      </c>
      <c r="FO10" s="95"/>
      <c r="FQ10" s="38">
        <f t="shared" si="56"/>
        <v>0</v>
      </c>
      <c r="FR10" s="95"/>
      <c r="FT10" s="38">
        <f t="shared" si="57"/>
        <v>0</v>
      </c>
      <c r="FU10" s="95"/>
      <c r="FV10" s="14">
        <v>0</v>
      </c>
      <c r="FW10" s="38">
        <f t="shared" si="58"/>
        <v>0</v>
      </c>
      <c r="FX10" s="95"/>
      <c r="FY10" s="14">
        <v>0</v>
      </c>
      <c r="FZ10" s="38">
        <f t="shared" si="59"/>
        <v>0</v>
      </c>
      <c r="GA10" s="95"/>
      <c r="GB10" s="14"/>
      <c r="GC10" s="38">
        <f t="shared" si="60"/>
        <v>0</v>
      </c>
      <c r="GD10" s="95"/>
      <c r="GE10" s="14"/>
      <c r="GF10" s="38">
        <f t="shared" si="61"/>
        <v>0</v>
      </c>
      <c r="GG10" s="95"/>
      <c r="GH10" s="14"/>
      <c r="GI10" s="38">
        <f t="shared" si="62"/>
        <v>0</v>
      </c>
      <c r="GJ10" s="95"/>
      <c r="GK10" s="14"/>
      <c r="GL10" s="38">
        <f t="shared" si="63"/>
        <v>0</v>
      </c>
      <c r="GM10" s="95"/>
      <c r="GN10" s="14"/>
      <c r="GO10" s="38">
        <f t="shared" si="64"/>
        <v>0</v>
      </c>
      <c r="GP10" s="95"/>
      <c r="GQ10" s="14"/>
      <c r="GR10" s="38">
        <f t="shared" si="65"/>
        <v>0</v>
      </c>
      <c r="GS10" s="95"/>
      <c r="GU10" s="38">
        <f t="shared" si="66"/>
        <v>0</v>
      </c>
      <c r="GV10" s="95"/>
      <c r="GX10" s="38">
        <f t="shared" si="67"/>
        <v>0</v>
      </c>
      <c r="GY10" s="95"/>
      <c r="GZ10" s="14">
        <v>223</v>
      </c>
      <c r="HA10" s="38">
        <f t="shared" si="68"/>
        <v>5.6902270987496815</v>
      </c>
      <c r="HB10" s="95"/>
      <c r="HC10" s="14">
        <v>130</v>
      </c>
      <c r="HD10" s="38">
        <f t="shared" si="69"/>
        <v>2.8098387584835516</v>
      </c>
      <c r="HE10" s="95"/>
      <c r="HF10" s="14">
        <v>24.71</v>
      </c>
      <c r="HG10" s="38">
        <f t="shared" si="70"/>
        <v>8.8026789213066863</v>
      </c>
      <c r="HH10" s="95"/>
      <c r="HJ10" s="38" t="e">
        <f t="shared" si="71"/>
        <v>#DIV/0!</v>
      </c>
      <c r="HK10" s="95"/>
      <c r="HL10" s="14">
        <v>-4.2</v>
      </c>
      <c r="HM10" s="38">
        <f t="shared" si="72"/>
        <v>-0.4100361222298155</v>
      </c>
      <c r="HN10" s="95"/>
      <c r="HO10" s="14">
        <v>-20</v>
      </c>
      <c r="HP10" s="38">
        <f t="shared" si="73"/>
        <v>-416.66666666666663</v>
      </c>
      <c r="HQ10" s="95"/>
      <c r="HR10" s="14">
        <v>0.4</v>
      </c>
      <c r="HS10" s="38">
        <f t="shared" si="74"/>
        <v>26.666666666666668</v>
      </c>
      <c r="HT10" s="95"/>
      <c r="HU10" s="14">
        <v>-0.9</v>
      </c>
      <c r="HV10" s="38">
        <f t="shared" si="75"/>
        <v>-3.6290322580645165</v>
      </c>
      <c r="HW10" s="95"/>
      <c r="HX10" s="14">
        <v>2.8</v>
      </c>
      <c r="HY10" s="38">
        <f t="shared" si="76"/>
        <v>37.333333333333329</v>
      </c>
      <c r="HZ10" s="95"/>
      <c r="IA10" s="14">
        <v>6.1</v>
      </c>
      <c r="IB10" s="38">
        <f t="shared" si="77"/>
        <v>61</v>
      </c>
      <c r="IC10" s="95"/>
      <c r="ID10" s="14"/>
      <c r="IE10" s="38" t="e">
        <f t="shared" si="78"/>
        <v>#DIV/0!</v>
      </c>
      <c r="IF10" s="95"/>
      <c r="IG10" s="14">
        <v>60.2</v>
      </c>
      <c r="IH10" s="38">
        <f t="shared" si="79"/>
        <v>12.885273972602739</v>
      </c>
      <c r="II10" s="95"/>
      <c r="IK10" s="38" t="e">
        <f t="shared" si="80"/>
        <v>#DIV/0!</v>
      </c>
      <c r="IL10" s="95"/>
      <c r="IM10" s="14"/>
      <c r="IN10" s="38" t="e">
        <f t="shared" si="81"/>
        <v>#DIV/0!</v>
      </c>
    </row>
    <row r="11" spans="1:248" ht="12.75" customHeight="1">
      <c r="A11" s="294" t="s">
        <v>1131</v>
      </c>
      <c r="B11" s="14">
        <f>D11+G11+J11+M11+P11+S11+V11+Y11+AB11+AE11+AH11+AK11+AN11+AQ11+AT11+AW11+AZ11+BC11+BF11+BI11+BL11+BO11+BR11+BU11+BX11+CA11+CD11+CG11+CJ11+CM11+CP11+CS11+CV11+CY11+DB11+DE11+DH11+DK11+DN11+DQ11+DT11+DW11+DZ11+EC11+EF11+EI11+EL11+EO11+ER11+EU11+EX11+FD11+FG11+FJ11+FM11+FP11+FS11+FV11+FY11+FA11+GB11+GE11+GH11+GK11+GN11+GQ11+GT11+GW11+GZ11+HC11+HF11+IG11+HI11+HL11+HO11+HR11+HU11+HX11+IA11+ID11+IJ11+IM11+'FoF2'!B11+'FoF3'!B11+'FoF4'!B11</f>
        <v>23554.216078919715</v>
      </c>
      <c r="C11" s="95"/>
      <c r="D11" s="14"/>
      <c r="E11" s="38">
        <f t="shared" si="0"/>
        <v>0</v>
      </c>
      <c r="F11" s="95"/>
      <c r="G11" s="14"/>
      <c r="H11" s="38">
        <f t="shared" si="1"/>
        <v>0</v>
      </c>
      <c r="I11" s="95"/>
      <c r="J11" s="14"/>
      <c r="K11" s="38">
        <f t="shared" si="2"/>
        <v>0</v>
      </c>
      <c r="L11" s="95"/>
      <c r="N11" s="38">
        <f t="shared" si="3"/>
        <v>0</v>
      </c>
      <c r="O11" s="95"/>
      <c r="Q11" s="38">
        <f t="shared" si="4"/>
        <v>0</v>
      </c>
      <c r="R11" s="95"/>
      <c r="S11" s="14">
        <v>105.92534193</v>
      </c>
      <c r="T11" s="38">
        <f t="shared" si="5"/>
        <v>86.475739462190475</v>
      </c>
      <c r="U11" s="95"/>
      <c r="W11" s="38">
        <f t="shared" si="6"/>
        <v>0</v>
      </c>
      <c r="X11" s="95"/>
      <c r="Z11" s="38">
        <f t="shared" si="7"/>
        <v>0</v>
      </c>
      <c r="AA11" s="95"/>
      <c r="AC11" s="38">
        <f t="shared" si="8"/>
        <v>0</v>
      </c>
      <c r="AD11" s="95"/>
      <c r="AF11" s="38">
        <f t="shared" si="9"/>
        <v>0</v>
      </c>
      <c r="AG11" s="95"/>
      <c r="AI11" s="38">
        <f t="shared" si="10"/>
        <v>0</v>
      </c>
      <c r="AJ11" s="95"/>
      <c r="AL11" s="38">
        <f t="shared" si="11"/>
        <v>0</v>
      </c>
      <c r="AM11" s="95"/>
      <c r="AO11" s="38">
        <f t="shared" si="12"/>
        <v>0</v>
      </c>
      <c r="AP11" s="95"/>
      <c r="AR11" s="38">
        <f t="shared" si="13"/>
        <v>0</v>
      </c>
      <c r="AS11" s="95"/>
      <c r="AU11" s="38">
        <f t="shared" si="14"/>
        <v>0</v>
      </c>
      <c r="AV11" s="95"/>
      <c r="AX11" s="38">
        <f t="shared" si="15"/>
        <v>0</v>
      </c>
      <c r="AY11" s="95"/>
      <c r="BA11" s="38">
        <f t="shared" si="16"/>
        <v>0</v>
      </c>
      <c r="BB11" s="95"/>
      <c r="BC11" s="14">
        <v>3672.0048980000001</v>
      </c>
      <c r="BD11" s="38">
        <f t="shared" si="17"/>
        <v>92.03789600371077</v>
      </c>
      <c r="BE11" s="95"/>
      <c r="BF11" s="14">
        <v>2067.7195369999999</v>
      </c>
      <c r="BG11" s="38">
        <f t="shared" si="18"/>
        <v>87.076731119056348</v>
      </c>
      <c r="BH11" s="95"/>
      <c r="BI11" s="14"/>
      <c r="BJ11" s="38">
        <f t="shared" si="19"/>
        <v>0</v>
      </c>
      <c r="BK11" s="95"/>
      <c r="BL11" s="14">
        <v>69.553895819999994</v>
      </c>
      <c r="BM11" s="38">
        <f t="shared" si="20"/>
        <v>10.032571810504956</v>
      </c>
      <c r="BN11" s="95"/>
      <c r="BO11" s="14">
        <v>80.591189099999994</v>
      </c>
      <c r="BP11" s="38">
        <f t="shared" si="21"/>
        <v>10.225009835440158</v>
      </c>
      <c r="BQ11" s="95"/>
      <c r="BR11" s="14">
        <v>66.268097760000003</v>
      </c>
      <c r="BS11" s="38">
        <f t="shared" si="22"/>
        <v>23.962949302687996</v>
      </c>
      <c r="BT11" s="95"/>
      <c r="BU11" s="14">
        <v>73.189745639999998</v>
      </c>
      <c r="BV11" s="38">
        <f t="shared" si="23"/>
        <v>14.306936785217376</v>
      </c>
      <c r="BW11" s="95"/>
      <c r="BX11" s="14"/>
      <c r="BY11" s="38">
        <f t="shared" si="24"/>
        <v>0</v>
      </c>
      <c r="BZ11" s="95"/>
      <c r="CA11" s="14">
        <v>54.331648000000001</v>
      </c>
      <c r="CB11" s="38">
        <f t="shared" si="25"/>
        <v>93.921092011424534</v>
      </c>
      <c r="CC11" s="95"/>
      <c r="CD11" s="14">
        <v>25.321479399999998</v>
      </c>
      <c r="CE11" s="38">
        <f t="shared" si="26"/>
        <v>12.444273764240769</v>
      </c>
      <c r="CF11" s="95"/>
      <c r="CG11" s="14"/>
      <c r="CH11" s="38" t="e">
        <f t="shared" si="27"/>
        <v>#DIV/0!</v>
      </c>
      <c r="CI11" s="95"/>
      <c r="CJ11" s="14">
        <v>8.82217597</v>
      </c>
      <c r="CK11" s="38">
        <f t="shared" si="28"/>
        <v>6.2698837615953646</v>
      </c>
      <c r="CL11" s="95"/>
      <c r="CM11" s="14">
        <v>95.514928319999996</v>
      </c>
      <c r="CN11" s="38">
        <f t="shared" si="29"/>
        <v>8.4939978440534212</v>
      </c>
      <c r="CO11" s="95"/>
      <c r="CP11" s="14"/>
      <c r="CQ11" s="38">
        <f t="shared" si="30"/>
        <v>0</v>
      </c>
      <c r="CR11" s="95"/>
      <c r="CS11" s="14"/>
      <c r="CT11" s="38">
        <f t="shared" si="31"/>
        <v>0</v>
      </c>
      <c r="CU11" s="95"/>
      <c r="CV11" s="14"/>
      <c r="CW11" s="38">
        <f t="shared" si="32"/>
        <v>0</v>
      </c>
      <c r="CX11" s="95"/>
      <c r="CY11" s="14"/>
      <c r="CZ11" s="38">
        <f t="shared" si="33"/>
        <v>0</v>
      </c>
      <c r="DA11" s="95"/>
      <c r="DB11" s="14"/>
      <c r="DC11" s="38">
        <f t="shared" si="34"/>
        <v>0</v>
      </c>
      <c r="DD11" s="95"/>
      <c r="DE11" s="14">
        <v>30.926822509999997</v>
      </c>
      <c r="DF11" s="38">
        <f t="shared" si="35"/>
        <v>19.593513283721155</v>
      </c>
      <c r="DG11" s="95"/>
      <c r="DH11" s="14">
        <v>0</v>
      </c>
      <c r="DI11" s="38">
        <f t="shared" si="36"/>
        <v>0</v>
      </c>
      <c r="DJ11" s="95"/>
      <c r="DK11" s="14"/>
      <c r="DL11" s="38">
        <f t="shared" si="37"/>
        <v>0</v>
      </c>
      <c r="DM11" s="95"/>
      <c r="DN11" s="14">
        <v>0</v>
      </c>
      <c r="DO11" s="38">
        <f t="shared" si="38"/>
        <v>0</v>
      </c>
      <c r="DP11" s="95"/>
      <c r="DQ11" s="14">
        <v>0</v>
      </c>
      <c r="DR11" s="38">
        <f t="shared" si="39"/>
        <v>0</v>
      </c>
      <c r="DS11" s="95"/>
      <c r="DT11" s="14"/>
      <c r="DU11" s="38">
        <f t="shared" si="40"/>
        <v>0</v>
      </c>
      <c r="DV11" s="95"/>
      <c r="DW11" s="14"/>
      <c r="DX11" s="38">
        <f t="shared" si="41"/>
        <v>0</v>
      </c>
      <c r="DY11" s="95"/>
      <c r="EA11" s="38">
        <f t="shared" si="42"/>
        <v>0</v>
      </c>
      <c r="EB11" s="95"/>
      <c r="ED11" s="38">
        <f t="shared" si="43"/>
        <v>0</v>
      </c>
      <c r="EE11" s="95"/>
      <c r="EG11" s="38">
        <f t="shared" si="44"/>
        <v>0</v>
      </c>
      <c r="EH11" s="95"/>
      <c r="EJ11" s="38">
        <f t="shared" si="45"/>
        <v>0</v>
      </c>
      <c r="EK11" s="95"/>
      <c r="EM11" s="38">
        <f t="shared" si="46"/>
        <v>0</v>
      </c>
      <c r="EN11" s="95"/>
      <c r="EP11" s="38">
        <f t="shared" si="47"/>
        <v>0</v>
      </c>
      <c r="EQ11" s="95"/>
      <c r="ES11" s="38">
        <f t="shared" si="48"/>
        <v>0</v>
      </c>
      <c r="ET11" s="95"/>
      <c r="EV11" s="38">
        <f t="shared" si="49"/>
        <v>0</v>
      </c>
      <c r="EW11" s="95"/>
      <c r="EY11" s="38">
        <f t="shared" si="50"/>
        <v>0</v>
      </c>
      <c r="EZ11" s="95"/>
      <c r="FA11" s="14">
        <v>743.26001268999994</v>
      </c>
      <c r="FB11" s="38">
        <f t="shared" si="51"/>
        <v>97.37398375954109</v>
      </c>
      <c r="FC11" s="95"/>
      <c r="FD11" s="14"/>
      <c r="FE11" s="38">
        <f t="shared" si="52"/>
        <v>0</v>
      </c>
      <c r="FF11" s="95"/>
      <c r="FG11" s="14"/>
      <c r="FH11" s="38">
        <f t="shared" si="53"/>
        <v>0</v>
      </c>
      <c r="FI11" s="95"/>
      <c r="FJ11" s="14"/>
      <c r="FK11" s="38">
        <f t="shared" si="54"/>
        <v>0</v>
      </c>
      <c r="FL11" s="95"/>
      <c r="FM11" s="14">
        <v>170.358553</v>
      </c>
      <c r="FN11" s="38">
        <f t="shared" si="55"/>
        <v>92.63992694369405</v>
      </c>
      <c r="FO11" s="95"/>
      <c r="FP11" s="14">
        <v>105.7</v>
      </c>
      <c r="FQ11" s="38">
        <f t="shared" si="56"/>
        <v>96.529680365296812</v>
      </c>
      <c r="FR11" s="95"/>
      <c r="FS11" s="14">
        <v>1068.8</v>
      </c>
      <c r="FT11" s="38">
        <f t="shared" si="57"/>
        <v>96.925727759136663</v>
      </c>
      <c r="FU11" s="95"/>
      <c r="FV11" s="14">
        <v>1115.4256306</v>
      </c>
      <c r="FW11" s="38">
        <f t="shared" si="58"/>
        <v>97.773434492662432</v>
      </c>
      <c r="FX11" s="95"/>
      <c r="FY11" s="14">
        <v>3.7874256600000002</v>
      </c>
      <c r="FZ11" s="38">
        <f t="shared" si="59"/>
        <v>83.391151085260191</v>
      </c>
      <c r="GA11" s="95"/>
      <c r="GB11" s="14"/>
      <c r="GC11" s="38">
        <f t="shared" si="60"/>
        <v>0</v>
      </c>
      <c r="GD11" s="95"/>
      <c r="GE11" s="14"/>
      <c r="GF11" s="38">
        <f t="shared" si="61"/>
        <v>0</v>
      </c>
      <c r="GG11" s="95"/>
      <c r="GH11" s="14"/>
      <c r="GI11" s="38">
        <f t="shared" si="62"/>
        <v>0</v>
      </c>
      <c r="GJ11" s="95"/>
      <c r="GK11" s="14"/>
      <c r="GL11" s="38">
        <f t="shared" si="63"/>
        <v>0</v>
      </c>
      <c r="GM11" s="95"/>
      <c r="GN11" s="14"/>
      <c r="GO11" s="38">
        <f t="shared" si="64"/>
        <v>0</v>
      </c>
      <c r="GP11" s="95"/>
      <c r="GQ11" s="14"/>
      <c r="GR11" s="38">
        <f t="shared" si="65"/>
        <v>0</v>
      </c>
      <c r="GS11" s="95"/>
      <c r="GU11" s="38">
        <f t="shared" si="66"/>
        <v>0</v>
      </c>
      <c r="GV11" s="95"/>
      <c r="GX11" s="38">
        <f t="shared" si="67"/>
        <v>0</v>
      </c>
      <c r="GY11" s="95"/>
      <c r="HA11" s="38">
        <f t="shared" si="68"/>
        <v>0</v>
      </c>
      <c r="HB11" s="95"/>
      <c r="HD11" s="38">
        <f t="shared" si="69"/>
        <v>0</v>
      </c>
      <c r="HE11" s="95"/>
      <c r="HF11" s="14">
        <v>35</v>
      </c>
      <c r="HG11" s="38">
        <f t="shared" si="70"/>
        <v>12.4683837412276</v>
      </c>
      <c r="HH11" s="95"/>
      <c r="HJ11" s="38" t="e">
        <f t="shared" si="71"/>
        <v>#DIV/0!</v>
      </c>
      <c r="HK11" s="95"/>
      <c r="HL11" s="14"/>
      <c r="HM11" s="38">
        <f t="shared" si="72"/>
        <v>0</v>
      </c>
      <c r="HN11" s="95"/>
      <c r="HO11" s="14"/>
      <c r="HP11" s="38">
        <f t="shared" si="73"/>
        <v>0</v>
      </c>
      <c r="HQ11" s="95"/>
      <c r="HS11" s="38">
        <f t="shared" si="74"/>
        <v>0</v>
      </c>
      <c r="HT11" s="95"/>
      <c r="HU11" s="14"/>
      <c r="HV11" s="38">
        <f t="shared" si="75"/>
        <v>0</v>
      </c>
      <c r="HW11" s="95"/>
      <c r="HX11" s="14"/>
      <c r="HY11" s="38">
        <f t="shared" si="76"/>
        <v>0</v>
      </c>
      <c r="HZ11" s="95"/>
      <c r="IB11" s="38">
        <f t="shared" si="77"/>
        <v>0</v>
      </c>
      <c r="IC11" s="95"/>
      <c r="ID11" s="14"/>
      <c r="IE11" s="38" t="e">
        <f t="shared" si="78"/>
        <v>#DIV/0!</v>
      </c>
      <c r="IF11" s="95"/>
      <c r="IH11" s="38">
        <f t="shared" si="79"/>
        <v>0</v>
      </c>
      <c r="II11" s="95"/>
      <c r="IK11" s="38" t="e">
        <f t="shared" si="80"/>
        <v>#DIV/0!</v>
      </c>
      <c r="IL11" s="95"/>
      <c r="IM11" s="14"/>
      <c r="IN11" s="38" t="e">
        <f t="shared" si="81"/>
        <v>#DIV/0!</v>
      </c>
    </row>
    <row r="12" spans="1:248" ht="12.75" customHeight="1" thickBot="1">
      <c r="A12" s="295" t="s">
        <v>1132</v>
      </c>
      <c r="B12" s="14">
        <f>D12+G12+J12+M12+P12+S12+V12+Y12+AB12+AE12+AH12+AK12+AN12+AQ12+AT12+AW12+AZ12+BC12+BF12+BI12+BL12+BO12+BR12+BU12+BX12+CA12+CD12+CG12+CJ12+CM12+CP12+CS12+CV12+CY12+DB12+DE12+DH12+DK12+DN12+DQ12+DT12+DW12+DZ12+EC12+EF12+EI12+EL12+EO12+ER12+EU12+EX12+FD12+FG12+FJ12+FM12+FP12+FS12+FV12+FY12+FA12+GB12+GE12+GH12+GK12+GN12+GQ12+GT12+GW12+GZ12+HC12+HF12+IG12+HI12+HL12+HO12+HR12+HU12+HX12+IA12+ID12+IJ12+IM12+'FoF2'!B12+'FoF3'!B12+'FoF4'!B12</f>
        <v>832.02687620999995</v>
      </c>
      <c r="C12" s="95"/>
      <c r="D12" s="14"/>
      <c r="E12" s="38">
        <f t="shared" si="0"/>
        <v>0</v>
      </c>
      <c r="F12" s="95"/>
      <c r="G12" s="14"/>
      <c r="H12" s="38">
        <f t="shared" si="1"/>
        <v>0</v>
      </c>
      <c r="I12" s="95"/>
      <c r="J12" s="14"/>
      <c r="K12" s="38">
        <f t="shared" si="2"/>
        <v>0</v>
      </c>
      <c r="L12" s="95"/>
      <c r="N12" s="38">
        <f t="shared" si="3"/>
        <v>0</v>
      </c>
      <c r="O12" s="95"/>
      <c r="Q12" s="38">
        <f t="shared" si="4"/>
        <v>0</v>
      </c>
      <c r="R12" s="95"/>
      <c r="S12" s="14">
        <v>10.243676779999999</v>
      </c>
      <c r="T12" s="38">
        <f t="shared" si="5"/>
        <v>8.3627723849837956</v>
      </c>
      <c r="U12" s="95"/>
      <c r="W12" s="38">
        <f t="shared" si="6"/>
        <v>0</v>
      </c>
      <c r="X12" s="95"/>
      <c r="Z12" s="38">
        <f t="shared" si="7"/>
        <v>0</v>
      </c>
      <c r="AA12" s="95"/>
      <c r="AC12" s="38">
        <f t="shared" si="8"/>
        <v>0</v>
      </c>
      <c r="AD12" s="95"/>
      <c r="AF12" s="38">
        <f t="shared" si="9"/>
        <v>0</v>
      </c>
      <c r="AG12" s="95"/>
      <c r="AI12" s="38">
        <f t="shared" si="10"/>
        <v>0</v>
      </c>
      <c r="AJ12" s="95"/>
      <c r="AL12" s="38">
        <f t="shared" si="11"/>
        <v>0</v>
      </c>
      <c r="AM12" s="95"/>
      <c r="AO12" s="38">
        <f t="shared" si="12"/>
        <v>0</v>
      </c>
      <c r="AP12" s="95"/>
      <c r="AR12" s="38">
        <f t="shared" si="13"/>
        <v>0</v>
      </c>
      <c r="AS12" s="95"/>
      <c r="AU12" s="38">
        <f t="shared" si="14"/>
        <v>0</v>
      </c>
      <c r="AV12" s="95"/>
      <c r="AX12" s="38">
        <f t="shared" si="15"/>
        <v>0</v>
      </c>
      <c r="AY12" s="95"/>
      <c r="BA12" s="38">
        <f t="shared" si="16"/>
        <v>0</v>
      </c>
      <c r="BB12" s="95"/>
      <c r="BD12" s="38">
        <f t="shared" si="17"/>
        <v>0</v>
      </c>
      <c r="BE12" s="95"/>
      <c r="BG12" s="38">
        <f t="shared" si="18"/>
        <v>0</v>
      </c>
      <c r="BH12" s="95"/>
      <c r="BI12" s="14"/>
      <c r="BJ12" s="38">
        <f t="shared" si="19"/>
        <v>0</v>
      </c>
      <c r="BK12" s="95"/>
      <c r="BL12" s="14">
        <v>14.802227179999999</v>
      </c>
      <c r="BM12" s="38">
        <f t="shared" si="20"/>
        <v>2.1350983347227013</v>
      </c>
      <c r="BN12" s="95"/>
      <c r="BO12" s="14">
        <v>0.27704158000000001</v>
      </c>
      <c r="BP12" s="38">
        <f t="shared" si="21"/>
        <v>3.5149659807239171E-2</v>
      </c>
      <c r="BQ12" s="95"/>
      <c r="BR12" s="14">
        <v>3.4159032300000001</v>
      </c>
      <c r="BS12" s="38">
        <f t="shared" si="22"/>
        <v>1.2352114922602566</v>
      </c>
      <c r="BT12" s="95"/>
      <c r="BU12" s="14">
        <v>0.28743384000000005</v>
      </c>
      <c r="BV12" s="38">
        <f t="shared" si="23"/>
        <v>5.6186802438684992E-2</v>
      </c>
      <c r="BW12" s="95"/>
      <c r="BX12" s="14"/>
      <c r="BY12" s="38">
        <f t="shared" si="24"/>
        <v>0</v>
      </c>
      <c r="BZ12" s="95"/>
      <c r="CA12" s="14"/>
      <c r="CB12" s="38">
        <f t="shared" si="25"/>
        <v>0</v>
      </c>
      <c r="CC12" s="95"/>
      <c r="CD12" s="14">
        <v>5.1734937199999997</v>
      </c>
      <c r="CE12" s="38">
        <f t="shared" si="26"/>
        <v>2.5425201723901005</v>
      </c>
      <c r="CF12" s="95"/>
      <c r="CG12" s="14"/>
      <c r="CH12" s="38" t="e">
        <f t="shared" si="27"/>
        <v>#DIV/0!</v>
      </c>
      <c r="CI12" s="95"/>
      <c r="CJ12" s="14">
        <v>8.8653583100000013</v>
      </c>
      <c r="CK12" s="38">
        <f t="shared" si="28"/>
        <v>6.3005732709946765</v>
      </c>
      <c r="CL12" s="95"/>
      <c r="CM12" s="14">
        <v>57.229860869999996</v>
      </c>
      <c r="CN12" s="38">
        <f t="shared" si="29"/>
        <v>5.08936480815502</v>
      </c>
      <c r="CO12" s="95"/>
      <c r="CP12" s="14"/>
      <c r="CQ12" s="38">
        <f t="shared" si="30"/>
        <v>0</v>
      </c>
      <c r="CR12" s="95"/>
      <c r="CS12" s="14"/>
      <c r="CT12" s="38">
        <f t="shared" si="31"/>
        <v>0</v>
      </c>
      <c r="CU12" s="95"/>
      <c r="CV12" s="14"/>
      <c r="CW12" s="38">
        <f t="shared" si="32"/>
        <v>0</v>
      </c>
      <c r="CX12" s="95"/>
      <c r="CY12" s="14"/>
      <c r="CZ12" s="38">
        <f t="shared" si="33"/>
        <v>0</v>
      </c>
      <c r="DA12" s="95"/>
      <c r="DB12" s="14"/>
      <c r="DC12" s="38">
        <f t="shared" si="34"/>
        <v>0</v>
      </c>
      <c r="DD12" s="95"/>
      <c r="DE12" s="14">
        <v>0</v>
      </c>
      <c r="DF12" s="38">
        <f t="shared" si="35"/>
        <v>0</v>
      </c>
      <c r="DG12" s="95"/>
      <c r="DH12" s="14">
        <v>0</v>
      </c>
      <c r="DI12" s="38">
        <f t="shared" si="36"/>
        <v>0</v>
      </c>
      <c r="DJ12" s="95"/>
      <c r="DK12" s="14"/>
      <c r="DL12" s="38">
        <f t="shared" si="37"/>
        <v>0</v>
      </c>
      <c r="DM12" s="95"/>
      <c r="DN12" s="14">
        <v>0</v>
      </c>
      <c r="DO12" s="38">
        <f t="shared" si="38"/>
        <v>0</v>
      </c>
      <c r="DP12" s="95"/>
      <c r="DQ12" s="14">
        <v>0</v>
      </c>
      <c r="DR12" s="38">
        <f t="shared" si="39"/>
        <v>0</v>
      </c>
      <c r="DS12" s="95"/>
      <c r="DT12" s="14"/>
      <c r="DU12" s="38">
        <f t="shared" si="40"/>
        <v>0</v>
      </c>
      <c r="DV12" s="95"/>
      <c r="DW12" s="14"/>
      <c r="DX12" s="38">
        <f t="shared" si="41"/>
        <v>0</v>
      </c>
      <c r="DY12" s="95"/>
      <c r="EA12" s="38">
        <f t="shared" si="42"/>
        <v>0</v>
      </c>
      <c r="EB12" s="95"/>
      <c r="ED12" s="38">
        <f t="shared" si="43"/>
        <v>0</v>
      </c>
      <c r="EE12" s="95"/>
      <c r="EG12" s="38">
        <f t="shared" si="44"/>
        <v>0</v>
      </c>
      <c r="EH12" s="95"/>
      <c r="EJ12" s="38">
        <f t="shared" si="45"/>
        <v>0</v>
      </c>
      <c r="EK12" s="95"/>
      <c r="EM12" s="38">
        <f t="shared" si="46"/>
        <v>0</v>
      </c>
      <c r="EN12" s="95"/>
      <c r="EP12" s="38">
        <f t="shared" si="47"/>
        <v>0</v>
      </c>
      <c r="EQ12" s="95"/>
      <c r="ES12" s="38">
        <f t="shared" si="48"/>
        <v>0</v>
      </c>
      <c r="ET12" s="95"/>
      <c r="EV12" s="38">
        <f t="shared" si="49"/>
        <v>0</v>
      </c>
      <c r="EW12" s="95"/>
      <c r="EY12" s="38">
        <f t="shared" si="50"/>
        <v>0</v>
      </c>
      <c r="EZ12" s="95"/>
      <c r="FA12" s="14">
        <v>0.46365735999999996</v>
      </c>
      <c r="FB12" s="38">
        <f t="shared" si="51"/>
        <v>6.0743432273763609E-2</v>
      </c>
      <c r="FC12" s="95"/>
      <c r="FD12" s="14"/>
      <c r="FE12" s="38">
        <f t="shared" si="52"/>
        <v>0</v>
      </c>
      <c r="FF12" s="95"/>
      <c r="FG12" s="14"/>
      <c r="FH12" s="38">
        <f t="shared" si="53"/>
        <v>0</v>
      </c>
      <c r="FI12" s="95"/>
      <c r="FJ12" s="14"/>
      <c r="FK12" s="38">
        <f t="shared" si="54"/>
        <v>0</v>
      </c>
      <c r="FL12" s="95"/>
      <c r="FM12" s="14"/>
      <c r="FN12" s="38">
        <f t="shared" si="55"/>
        <v>0</v>
      </c>
      <c r="FO12" s="95"/>
      <c r="FP12" s="14">
        <v>2</v>
      </c>
      <c r="FQ12" s="38">
        <f t="shared" si="56"/>
        <v>1.8264840182648401</v>
      </c>
      <c r="FR12" s="95"/>
      <c r="FS12" s="14">
        <v>20.2</v>
      </c>
      <c r="FT12" s="38">
        <f t="shared" si="57"/>
        <v>1.8318672349687131</v>
      </c>
      <c r="FU12" s="95"/>
      <c r="FV12" s="14">
        <v>4.6840809999999999</v>
      </c>
      <c r="FW12" s="38">
        <f t="shared" si="58"/>
        <v>0.41058648308580897</v>
      </c>
      <c r="FX12" s="95"/>
      <c r="FY12" s="14">
        <v>1.3060000000000001E-3</v>
      </c>
      <c r="FZ12" s="38">
        <f t="shared" si="59"/>
        <v>2.8755374519311313E-2</v>
      </c>
      <c r="GA12" s="95"/>
      <c r="GB12" s="14"/>
      <c r="GC12" s="38">
        <f t="shared" si="60"/>
        <v>0</v>
      </c>
      <c r="GD12" s="95"/>
      <c r="GE12" s="14"/>
      <c r="GF12" s="38">
        <f t="shared" si="61"/>
        <v>0</v>
      </c>
      <c r="GG12" s="95"/>
      <c r="GH12" s="14"/>
      <c r="GI12" s="38">
        <f t="shared" si="62"/>
        <v>0</v>
      </c>
      <c r="GJ12" s="95"/>
      <c r="GK12" s="14"/>
      <c r="GL12" s="38">
        <f t="shared" si="63"/>
        <v>0</v>
      </c>
      <c r="GM12" s="95"/>
      <c r="GN12" s="14"/>
      <c r="GO12" s="38">
        <f t="shared" si="64"/>
        <v>0</v>
      </c>
      <c r="GP12" s="95"/>
      <c r="GQ12" s="14"/>
      <c r="GR12" s="38">
        <f t="shared" si="65"/>
        <v>0</v>
      </c>
      <c r="GS12" s="95"/>
      <c r="GU12" s="38">
        <f t="shared" si="66"/>
        <v>0</v>
      </c>
      <c r="GV12" s="95"/>
      <c r="GX12" s="38">
        <f t="shared" si="67"/>
        <v>0</v>
      </c>
      <c r="GY12" s="95"/>
      <c r="HA12" s="38">
        <f t="shared" si="68"/>
        <v>0</v>
      </c>
      <c r="HB12" s="95"/>
      <c r="HD12" s="38">
        <f t="shared" si="69"/>
        <v>0</v>
      </c>
      <c r="HE12" s="95"/>
      <c r="HF12" s="14"/>
      <c r="HG12" s="38">
        <f t="shared" si="70"/>
        <v>0</v>
      </c>
      <c r="HH12" s="95"/>
      <c r="HJ12" s="38" t="e">
        <f t="shared" si="71"/>
        <v>#DIV/0!</v>
      </c>
      <c r="HK12" s="95"/>
      <c r="HL12" s="14"/>
      <c r="HM12" s="38">
        <f t="shared" si="72"/>
        <v>0</v>
      </c>
      <c r="HN12" s="95"/>
      <c r="HO12" s="14"/>
      <c r="HP12" s="38">
        <f t="shared" si="73"/>
        <v>0</v>
      </c>
      <c r="HQ12" s="95"/>
      <c r="HS12" s="38">
        <f t="shared" si="74"/>
        <v>0</v>
      </c>
      <c r="HT12" s="95"/>
      <c r="HU12" s="14">
        <v>25.7</v>
      </c>
      <c r="HV12" s="38">
        <f t="shared" si="75"/>
        <v>103.6290322580645</v>
      </c>
      <c r="HW12" s="95"/>
      <c r="HX12" s="14">
        <v>3.4</v>
      </c>
      <c r="HY12" s="38">
        <f t="shared" si="76"/>
        <v>45.333333333333329</v>
      </c>
      <c r="HZ12" s="95"/>
      <c r="IA12" s="14">
        <v>3.9</v>
      </c>
      <c r="IB12" s="38">
        <f t="shared" si="77"/>
        <v>39</v>
      </c>
      <c r="IC12" s="95"/>
      <c r="ID12" s="14"/>
      <c r="IE12" s="38" t="e">
        <f t="shared" si="78"/>
        <v>#DIV/0!</v>
      </c>
      <c r="IF12" s="95"/>
      <c r="IH12" s="38">
        <f t="shared" si="79"/>
        <v>0</v>
      </c>
      <c r="II12" s="95"/>
      <c r="IK12" s="38" t="e">
        <f t="shared" si="80"/>
        <v>#DIV/0!</v>
      </c>
      <c r="IL12" s="95"/>
      <c r="IM12" s="14"/>
      <c r="IN12" s="38" t="e">
        <f t="shared" si="81"/>
        <v>#DIV/0!</v>
      </c>
    </row>
    <row r="13" spans="1:248" ht="12.75" customHeight="1" thickBot="1">
      <c r="A13" s="296" t="s">
        <v>3</v>
      </c>
      <c r="B13" s="5">
        <f>D13+G13+J13+M13+P13+S13+V13+Y13+AB13+AE13+AH13+AK13+AN13+AQ13+AT13+AW13+AZ13+BC13+BF13+BI13+BL13+BO13+BR13+BU13+BX13+CA13+CD13+CG13+CJ13+CM13+CP13+CS13+CV13+CY13+DB13+DE13+DH13+DK13+DN13+DQ13+DT13+DW13+DZ13+EC13+EF13+EI13+EL13+EO13+ER13+EU13+EX13+FD13+FG13+FJ13+FM13+FP13+FS13+FV13+FY13+FA13+GB13+GE13+GH13+GK13+GN13+GQ13+GT13+GW13+GZ13+HC13+HF13+IG13+HI13+HL13+HO13+HR13+HU13+HX13+IA13+ID13+IJ13+IM13+'FoF2'!B13+'FoF3'!B13+'FoF4'!B13</f>
        <v>94325.188017897861</v>
      </c>
      <c r="C13" s="96"/>
      <c r="D13" s="5">
        <f>SUM(D7:D12)</f>
        <v>95.260429999999999</v>
      </c>
      <c r="E13" s="97">
        <f>SUM(E7:E12)</f>
        <v>99.999999999999986</v>
      </c>
      <c r="F13" s="96"/>
      <c r="G13" s="5">
        <f>SUM(G7:G12)</f>
        <v>50.667061999999994</v>
      </c>
      <c r="H13" s="97">
        <f>SUM(H7:H12)</f>
        <v>99.999999999999986</v>
      </c>
      <c r="I13" s="96"/>
      <c r="J13" s="5">
        <f>SUM(J7:J12)</f>
        <v>209.93343900000002</v>
      </c>
      <c r="K13" s="97">
        <f>SUM(K7:K12)</f>
        <v>100</v>
      </c>
      <c r="L13" s="96"/>
      <c r="M13" s="5">
        <f>SUM(M7:M12)</f>
        <v>308.10000000000002</v>
      </c>
      <c r="N13" s="97">
        <f>SUM(N7:N12)</f>
        <v>100</v>
      </c>
      <c r="O13" s="96"/>
      <c r="P13" s="5">
        <f>SUM(P7:P12)</f>
        <v>124.32400409</v>
      </c>
      <c r="Q13" s="97">
        <f>SUM(Q7:Q12)</f>
        <v>100</v>
      </c>
      <c r="R13" s="96"/>
      <c r="S13" s="5">
        <f>SUM(S7:S12)</f>
        <v>122.49139769</v>
      </c>
      <c r="T13" s="97">
        <f>SUM(T7:T12)</f>
        <v>100</v>
      </c>
      <c r="U13" s="96"/>
      <c r="V13" s="5">
        <f>SUM(V7:V12)</f>
        <v>1282.0220444800002</v>
      </c>
      <c r="W13" s="97">
        <f>SUM(W7:W12)</f>
        <v>100</v>
      </c>
      <c r="X13" s="96"/>
      <c r="Y13" s="5">
        <f>SUM(Y7:Y12)</f>
        <v>852.67354434000003</v>
      </c>
      <c r="Z13" s="97">
        <f>SUM(Z7:Z12)</f>
        <v>100</v>
      </c>
      <c r="AA13" s="96"/>
      <c r="AB13" s="5">
        <f>SUM(AB7:AB12)</f>
        <v>455.14806640000006</v>
      </c>
      <c r="AC13" s="97">
        <f>SUM(AC7:AC12)</f>
        <v>100</v>
      </c>
      <c r="AD13" s="96"/>
      <c r="AE13" s="5">
        <f>SUM(AE7:AE12)</f>
        <v>203.47206694000002</v>
      </c>
      <c r="AF13" s="97">
        <f>SUM(AF7:AF12)</f>
        <v>100</v>
      </c>
      <c r="AG13" s="96"/>
      <c r="AH13" s="5">
        <f>SUM(AH7:AH12)</f>
        <v>73.784436639999996</v>
      </c>
      <c r="AI13" s="97">
        <f>SUM(AI7:AI12)</f>
        <v>100.00000000000001</v>
      </c>
      <c r="AJ13" s="96"/>
      <c r="AK13" s="5">
        <f>SUM(AK7:AK12)</f>
        <v>130.45855649000001</v>
      </c>
      <c r="AL13" s="97">
        <f>SUM(AL7:AL12)</f>
        <v>99.999999999999986</v>
      </c>
      <c r="AM13" s="96"/>
      <c r="AN13" s="5">
        <f>SUM(AN7:AN12)</f>
        <v>9.2952086629958348</v>
      </c>
      <c r="AO13" s="97">
        <f>SUM(AO7:AO12)</f>
        <v>100</v>
      </c>
      <c r="AP13" s="96"/>
      <c r="AQ13" s="5">
        <f>SUM(AQ7:AQ12)</f>
        <v>32.481855545093929</v>
      </c>
      <c r="AR13" s="97">
        <f>SUM(AR7:AR12)</f>
        <v>99.999999999999986</v>
      </c>
      <c r="AS13" s="96"/>
      <c r="AT13" s="5">
        <f>SUM(AT7:AT12)</f>
        <v>44.37826597347366</v>
      </c>
      <c r="AU13" s="97">
        <f>SUM(AU7:AU12)</f>
        <v>100</v>
      </c>
      <c r="AV13" s="96"/>
      <c r="AW13" s="5">
        <f>SUM(AW7:AW12)</f>
        <v>67.329560500226663</v>
      </c>
      <c r="AX13" s="97">
        <f>SUM(AX7:AX12)</f>
        <v>99.999999999999986</v>
      </c>
      <c r="AY13" s="96"/>
      <c r="AZ13" s="5">
        <f>SUM(AZ7:AZ12)</f>
        <v>7.8819389886949152</v>
      </c>
      <c r="BA13" s="97">
        <f>SUM(BA7:BA12)</f>
        <v>100</v>
      </c>
      <c r="BB13" s="96"/>
      <c r="BC13" s="5">
        <f>SUM(BC7:BC12)</f>
        <v>3989.6662759999999</v>
      </c>
      <c r="BD13" s="97">
        <f>SUM(BD7:BD12)</f>
        <v>100.00000000000001</v>
      </c>
      <c r="BE13" s="96"/>
      <c r="BF13" s="5">
        <f>SUM(BF7:BF12)</f>
        <v>2374.5948090000002</v>
      </c>
      <c r="BG13" s="97">
        <f>SUM(BG7:BG12)</f>
        <v>99.999999999999986</v>
      </c>
      <c r="BH13" s="96"/>
      <c r="BI13" s="5">
        <f>SUM(BI7:BI12)</f>
        <v>43</v>
      </c>
      <c r="BJ13" s="97">
        <f>SUM(BJ7:BJ12)</f>
        <v>99.999999999999986</v>
      </c>
      <c r="BK13" s="96"/>
      <c r="BL13" s="5">
        <f>SUM(BL7:BL12)</f>
        <v>693.28081706</v>
      </c>
      <c r="BM13" s="97">
        <f>SUM(BM7:BM12)</f>
        <v>100</v>
      </c>
      <c r="BN13" s="96"/>
      <c r="BO13" s="5">
        <f>SUM(BO7:BO12)</f>
        <v>788.17713035999998</v>
      </c>
      <c r="BP13" s="97">
        <f>SUM(BP7:BP12)</f>
        <v>100.00000000000001</v>
      </c>
      <c r="BQ13" s="96"/>
      <c r="BR13" s="5">
        <f>SUM(BR7:BR12)</f>
        <v>276.54399683000003</v>
      </c>
      <c r="BS13" s="97">
        <f>SUM(BS7:BS12)</f>
        <v>100.00000000000001</v>
      </c>
      <c r="BT13" s="96"/>
      <c r="BU13" s="5">
        <f>SUM(BU7:BU12)</f>
        <v>511.56824649999999</v>
      </c>
      <c r="BV13" s="97">
        <f>SUM(BV7:BV12)</f>
        <v>100.00000000000001</v>
      </c>
      <c r="BW13" s="96"/>
      <c r="BX13" s="5">
        <f>SUM(BX7:BX12)</f>
        <v>46.721000000000004</v>
      </c>
      <c r="BY13" s="97">
        <f>SUM(BY7:BY12)</f>
        <v>100</v>
      </c>
      <c r="BZ13" s="96"/>
      <c r="CA13" s="5">
        <f>SUM(CA7:CA12)</f>
        <v>57.848185999999998</v>
      </c>
      <c r="CB13" s="97">
        <f>SUM(CB7:CB12)</f>
        <v>100.00000000000001</v>
      </c>
      <c r="CC13" s="96"/>
      <c r="CD13" s="5">
        <f>SUM(CD7:CD12)</f>
        <v>203.47896453999999</v>
      </c>
      <c r="CE13" s="97">
        <f>SUM(CE7:CE12)</f>
        <v>100.00000000000001</v>
      </c>
      <c r="CF13" s="96"/>
      <c r="CG13" s="5">
        <f>SUM(CG7:CG12)</f>
        <v>0</v>
      </c>
      <c r="CH13" s="97" t="e">
        <f>SUM(CH7:CH12)</f>
        <v>#DIV/0!</v>
      </c>
      <c r="CI13" s="96"/>
      <c r="CJ13" s="5">
        <f>SUM(CJ7:CJ12)</f>
        <v>140.70716947</v>
      </c>
      <c r="CK13" s="97">
        <f>SUM(CK7:CK12)</f>
        <v>100.00000000000001</v>
      </c>
      <c r="CL13" s="96"/>
      <c r="CM13" s="5">
        <f>SUM(CM7:CM12)</f>
        <v>1124.4990883400001</v>
      </c>
      <c r="CN13" s="97">
        <f>SUM(CN7:CN12)</f>
        <v>100</v>
      </c>
      <c r="CO13" s="96"/>
      <c r="CP13" s="5">
        <f>SUM(CP7:CP12)</f>
        <v>26.292666000000001</v>
      </c>
      <c r="CQ13" s="97">
        <f>SUM(CQ7:CQ12)</f>
        <v>100</v>
      </c>
      <c r="CR13" s="96"/>
      <c r="CS13" s="5">
        <f>SUM(CS7:CS12)</f>
        <v>17.375986000000001</v>
      </c>
      <c r="CT13" s="97">
        <f>SUM(CT7:CT12)</f>
        <v>100</v>
      </c>
      <c r="CU13" s="96"/>
      <c r="CV13" s="5">
        <f>SUM(CV7:CV12)</f>
        <v>57.742564999999999</v>
      </c>
      <c r="CW13" s="97">
        <f>SUM(CW7:CW12)</f>
        <v>99.999999999999986</v>
      </c>
      <c r="CX13" s="96"/>
      <c r="CY13" s="5">
        <f>SUM(CY7:CY12)</f>
        <v>27.510149000000002</v>
      </c>
      <c r="CZ13" s="97">
        <f>SUM(CZ7:CZ12)</f>
        <v>100</v>
      </c>
      <c r="DA13" s="96"/>
      <c r="DB13" s="5">
        <f>SUM(DB7:DB12)</f>
        <v>25.455977000000004</v>
      </c>
      <c r="DC13" s="97">
        <f>SUM(DC7:DC12)</f>
        <v>99.999999999999986</v>
      </c>
      <c r="DD13" s="96"/>
      <c r="DE13" s="5">
        <v>157.84214940000001</v>
      </c>
      <c r="DF13" s="97">
        <f>SUM(DF7:DF12)</f>
        <v>99.999999999999986</v>
      </c>
      <c r="DG13" s="96"/>
      <c r="DH13" s="5">
        <f>SUM(DH7:DH12)</f>
        <v>331.63400403000003</v>
      </c>
      <c r="DI13" s="97">
        <f>SUM(DI7:DI12)</f>
        <v>100</v>
      </c>
      <c r="DJ13" s="96"/>
      <c r="DK13" s="5">
        <f>SUM(DK7:DK12)</f>
        <v>138.92959353000001</v>
      </c>
      <c r="DL13" s="97">
        <f>SUM(DL7:DL12)</f>
        <v>100</v>
      </c>
      <c r="DM13" s="96"/>
      <c r="DN13" s="5">
        <f>SUM(DN7:DN12)</f>
        <v>600.57565763000014</v>
      </c>
      <c r="DO13" s="97">
        <f>SUM(DO7:DO12)</f>
        <v>100</v>
      </c>
      <c r="DP13" s="96"/>
      <c r="DQ13" s="5">
        <f>SUM(DQ7:DQ12)</f>
        <v>346.35837965999997</v>
      </c>
      <c r="DR13" s="97">
        <f>SUM(DR7:DR12)</f>
        <v>100</v>
      </c>
      <c r="DS13" s="96"/>
      <c r="DT13" s="5">
        <f>SUM(DT7:DT12)</f>
        <v>22.141991000000001</v>
      </c>
      <c r="DU13" s="97">
        <f>SUM(DU7:DU12)</f>
        <v>100.00000000000001</v>
      </c>
      <c r="DV13" s="96"/>
      <c r="DW13" s="5">
        <f>SUM(DW7:DW12)</f>
        <v>26.52769</v>
      </c>
      <c r="DX13" s="97">
        <f>SUM(DX7:DX12)</f>
        <v>100</v>
      </c>
      <c r="DY13" s="96"/>
      <c r="DZ13" s="5">
        <f>SUM(DZ7:DZ12)</f>
        <v>827.12363700000003</v>
      </c>
      <c r="EA13" s="97">
        <f>SUM(EA7:EA12)</f>
        <v>100</v>
      </c>
      <c r="EB13" s="96"/>
      <c r="EC13" s="5">
        <f>SUM(EC7:EC12)</f>
        <v>35.701450999999999</v>
      </c>
      <c r="ED13" s="97">
        <f>SUM(ED7:ED12)</f>
        <v>100.00000000000001</v>
      </c>
      <c r="EE13" s="96"/>
      <c r="EF13" s="5">
        <f>SUM(EF7:EF12)</f>
        <v>198.19895999999997</v>
      </c>
      <c r="EG13" s="97">
        <f>SUM(EG7:EG12)</f>
        <v>99.999999999999986</v>
      </c>
      <c r="EH13" s="96"/>
      <c r="EI13" s="5">
        <f>SUM(EI7:EI12)</f>
        <v>61.217514000000001</v>
      </c>
      <c r="EJ13" s="97">
        <f>SUM(EJ7:EJ12)</f>
        <v>100</v>
      </c>
      <c r="EK13" s="96"/>
      <c r="EL13" s="5">
        <f>SUM(EL7:EL12)</f>
        <v>5.8128219999999997</v>
      </c>
      <c r="EM13" s="97">
        <f>SUM(EM7:EM12)</f>
        <v>100</v>
      </c>
      <c r="EN13" s="96"/>
      <c r="EO13" s="5">
        <f>SUM(EO7:EO12)</f>
        <v>12.430041000000001</v>
      </c>
      <c r="EP13" s="97">
        <f>SUM(EP7:EP12)</f>
        <v>99.999999999999986</v>
      </c>
      <c r="EQ13" s="96"/>
      <c r="ER13" s="5">
        <f>SUM(ER7:ER12)</f>
        <v>46.090081000000012</v>
      </c>
      <c r="ES13" s="97">
        <f>SUM(ES7:ES12)</f>
        <v>99.999999999999986</v>
      </c>
      <c r="ET13" s="96"/>
      <c r="EU13" s="5">
        <f>SUM(EU7:EU12)</f>
        <v>21.000926</v>
      </c>
      <c r="EV13" s="97">
        <f>SUM(EV7:EV12)</f>
        <v>100</v>
      </c>
      <c r="EW13" s="96"/>
      <c r="EX13" s="5">
        <f>SUM(EX7:EX12)</f>
        <v>61.202221999999999</v>
      </c>
      <c r="EY13" s="97">
        <f>SUM(EY7:EY12)</f>
        <v>100</v>
      </c>
      <c r="EZ13" s="96"/>
      <c r="FA13" s="5">
        <f>SUM(FA7:FA12)</f>
        <v>763.30451316999995</v>
      </c>
      <c r="FB13" s="97">
        <f>SUM(FB7:FB12)</f>
        <v>100</v>
      </c>
      <c r="FC13" s="96"/>
      <c r="FD13" s="5">
        <f>SUM(FD7:FD12)</f>
        <v>103.202349</v>
      </c>
      <c r="FE13" s="97">
        <f>SUM(FE7:FE12)</f>
        <v>100</v>
      </c>
      <c r="FF13" s="96"/>
      <c r="FG13" s="5">
        <f>SUM(FG7:FG12)</f>
        <v>95.650950999999992</v>
      </c>
      <c r="FH13" s="97">
        <f>SUM(FH7:FH12)</f>
        <v>100</v>
      </c>
      <c r="FI13" s="96"/>
      <c r="FJ13" s="5">
        <f>SUM(FJ7:FJ12)</f>
        <v>39.950000000000003</v>
      </c>
      <c r="FK13" s="97">
        <f>SUM(FK7:FK12)</f>
        <v>99.999999999999986</v>
      </c>
      <c r="FL13" s="96"/>
      <c r="FM13" s="5">
        <f>SUM(FM7:FM12)</f>
        <v>183.89322899999999</v>
      </c>
      <c r="FN13" s="97">
        <f>SUM(FN7:FN12)</f>
        <v>100</v>
      </c>
      <c r="FO13" s="96"/>
      <c r="FP13" s="5">
        <f>SUM(FP7:FP12)</f>
        <v>109.5</v>
      </c>
      <c r="FQ13" s="97">
        <f>SUM(FQ7:FQ12)</f>
        <v>100</v>
      </c>
      <c r="FR13" s="96"/>
      <c r="FS13" s="5">
        <f>SUM(FS7:FS12)</f>
        <v>1102.7</v>
      </c>
      <c r="FT13" s="97">
        <f>SUM(FT7:FT12)</f>
        <v>100</v>
      </c>
      <c r="FU13" s="96"/>
      <c r="FV13" s="5">
        <f>SUM(FV7:FV12)</f>
        <v>1140.8268886000001</v>
      </c>
      <c r="FW13" s="97">
        <f>SUM(FW7:FW12)</f>
        <v>100</v>
      </c>
      <c r="FX13" s="96"/>
      <c r="FY13" s="5">
        <f>SUM(FY7:FY12)</f>
        <v>4.5417596600000003</v>
      </c>
      <c r="FZ13" s="97">
        <f>SUM(FZ7:FZ12)</f>
        <v>99.999999999999986</v>
      </c>
      <c r="GA13" s="96"/>
      <c r="GB13" s="5">
        <f>SUM(GB7:GB12)</f>
        <v>66.420907999999997</v>
      </c>
      <c r="GC13" s="97">
        <f>SUM(GC7:GC12)</f>
        <v>100.00000000000001</v>
      </c>
      <c r="GD13" s="96"/>
      <c r="GE13" s="5">
        <f>SUM(GE7:GE12)</f>
        <v>101.56340599999999</v>
      </c>
      <c r="GF13" s="97">
        <f>SUM(GF7:GF12)</f>
        <v>100</v>
      </c>
      <c r="GG13" s="96"/>
      <c r="GH13" s="5">
        <f>SUM(GH7:GH12)</f>
        <v>57.417881000000001</v>
      </c>
      <c r="GI13" s="97">
        <f>SUM(GI7:GI12)</f>
        <v>100</v>
      </c>
      <c r="GJ13" s="96"/>
      <c r="GK13" s="5">
        <f>SUM(GK7:GK12)</f>
        <v>108.61807399999999</v>
      </c>
      <c r="GL13" s="97">
        <f>SUM(GL7:GL12)</f>
        <v>100</v>
      </c>
      <c r="GM13" s="96"/>
      <c r="GN13" s="5">
        <f>SUM(GN7:GN12)</f>
        <v>22.464603</v>
      </c>
      <c r="GO13" s="97">
        <f>SUM(GO7:GO12)</f>
        <v>99.999999999999986</v>
      </c>
      <c r="GP13" s="96"/>
      <c r="GQ13" s="5">
        <f>SUM(GQ7:GQ12)</f>
        <v>913.27422799999999</v>
      </c>
      <c r="GR13" s="97">
        <f>SUM(GR7:GR12)</f>
        <v>99.999999999999986</v>
      </c>
      <c r="GS13" s="96"/>
      <c r="GT13" s="5">
        <f>SUM(GT7:GT12)</f>
        <v>855.44915938000008</v>
      </c>
      <c r="GU13" s="97">
        <f>SUM(GU7:GU12)</f>
        <v>99.999999999999986</v>
      </c>
      <c r="GV13" s="96"/>
      <c r="GW13" s="5">
        <f>SUM(GW7:GW12)</f>
        <v>943.27096650999999</v>
      </c>
      <c r="GX13" s="97">
        <f>SUM(GX7:GX12)</f>
        <v>100</v>
      </c>
      <c r="GY13" s="96"/>
      <c r="GZ13" s="5">
        <f>SUM(GZ7:GZ12)</f>
        <v>3919</v>
      </c>
      <c r="HA13" s="97">
        <f>SUM(HA7:HA12)</f>
        <v>100.00000000000001</v>
      </c>
      <c r="HB13" s="96"/>
      <c r="HC13" s="5">
        <f>SUM(HC7:HC12)</f>
        <v>4626.6000000000004</v>
      </c>
      <c r="HD13" s="97">
        <f>SUM(HD7:HD12)</f>
        <v>100</v>
      </c>
      <c r="HE13" s="96"/>
      <c r="HF13" s="5">
        <f>SUM(HF7:HF12)</f>
        <v>280.71000000000004</v>
      </c>
      <c r="HG13" s="97">
        <f>SUM(HG7:HG12)</f>
        <v>99.999999999999972</v>
      </c>
      <c r="HH13" s="96"/>
      <c r="HI13" s="5">
        <f>SUM(HI7:HI12)</f>
        <v>0</v>
      </c>
      <c r="HJ13" s="97" t="e">
        <f>SUM(HJ7:HJ12)</f>
        <v>#DIV/0!</v>
      </c>
      <c r="HK13" s="96"/>
      <c r="HL13" s="5">
        <f>SUM(HL7:HL12)</f>
        <v>1024.3</v>
      </c>
      <c r="HM13" s="97">
        <f>SUM(HM7:HM12)</f>
        <v>100.00000000000001</v>
      </c>
      <c r="HN13" s="96"/>
      <c r="HO13" s="5">
        <f>SUM(HO7:HO12)</f>
        <v>4.8000000000000007</v>
      </c>
      <c r="HP13" s="97">
        <f>SUM(HP7:HP12)</f>
        <v>100</v>
      </c>
      <c r="HQ13" s="96"/>
      <c r="HR13" s="5">
        <f>SUM(HR7:HR12)</f>
        <v>1.5</v>
      </c>
      <c r="HS13" s="97">
        <f>SUM(HS7:HS12)</f>
        <v>100.00000000000001</v>
      </c>
      <c r="HT13" s="96"/>
      <c r="HU13" s="5">
        <f>SUM(HU7:HU12)</f>
        <v>24.8</v>
      </c>
      <c r="HV13" s="97">
        <f>SUM(HV7:HV12)</f>
        <v>99.999999999999986</v>
      </c>
      <c r="HW13" s="96"/>
      <c r="HX13" s="5">
        <f>SUM(HX7:HX12)</f>
        <v>7.5</v>
      </c>
      <c r="HY13" s="97">
        <f>SUM(HY7:HY12)</f>
        <v>100</v>
      </c>
      <c r="HZ13" s="96"/>
      <c r="IA13" s="5">
        <f>SUM(IA7:IA12)</f>
        <v>10</v>
      </c>
      <c r="IB13" s="97">
        <f>SUM(IB7:IB12)</f>
        <v>100</v>
      </c>
      <c r="IC13" s="96"/>
      <c r="ID13" s="5">
        <f>SUM(ID7:ID12)</f>
        <v>0</v>
      </c>
      <c r="IE13" s="97" t="e">
        <f>SUM(IE7:IE12)</f>
        <v>#DIV/0!</v>
      </c>
      <c r="IF13" s="96"/>
      <c r="IG13" s="5">
        <f>SUM(IG7:IG12)</f>
        <v>467.2</v>
      </c>
      <c r="IH13" s="97">
        <f>SUM(IH7:IH12)</f>
        <v>100</v>
      </c>
      <c r="II13" s="96"/>
      <c r="IJ13" s="5">
        <f>SUM(IJ7:IJ12)</f>
        <v>0</v>
      </c>
      <c r="IK13" s="97" t="e">
        <f>SUM(IK7:IK12)</f>
        <v>#DIV/0!</v>
      </c>
      <c r="IL13" s="96"/>
      <c r="IM13" s="5">
        <f>SUM(IM7:IM12)</f>
        <v>0</v>
      </c>
      <c r="IN13" s="97" t="e">
        <f>SUM(IN7:IN12)</f>
        <v>#DIV/0!</v>
      </c>
    </row>
    <row r="14" spans="1:248" ht="12.75" customHeight="1">
      <c r="A14" s="297" t="s">
        <v>1133</v>
      </c>
      <c r="C14" s="95"/>
      <c r="D14" s="14"/>
      <c r="E14" s="38"/>
      <c r="F14" s="95"/>
      <c r="G14" s="14"/>
      <c r="H14" s="38"/>
      <c r="I14" s="95"/>
      <c r="J14" s="14"/>
      <c r="K14" s="38"/>
      <c r="L14" s="95"/>
      <c r="N14" s="38"/>
      <c r="O14" s="95"/>
      <c r="Q14" s="38"/>
      <c r="R14" s="95"/>
      <c r="T14" s="38"/>
      <c r="U14" s="95"/>
      <c r="W14" s="38"/>
      <c r="X14" s="95"/>
      <c r="Z14" s="38"/>
      <c r="AA14" s="95"/>
      <c r="AC14" s="38"/>
      <c r="AD14" s="95"/>
      <c r="AF14" s="38"/>
      <c r="AG14" s="95"/>
      <c r="AI14" s="38"/>
      <c r="AJ14" s="95"/>
      <c r="AL14" s="38"/>
      <c r="AM14" s="95"/>
      <c r="AO14" s="38"/>
      <c r="AP14" s="95"/>
      <c r="AR14" s="38"/>
      <c r="AS14" s="95"/>
      <c r="AU14" s="38"/>
      <c r="AV14" s="95"/>
      <c r="AX14" s="38"/>
      <c r="AY14" s="95"/>
      <c r="BA14" s="38"/>
      <c r="BB14" s="95"/>
      <c r="BD14" s="38"/>
      <c r="BE14" s="95"/>
      <c r="BG14" s="38"/>
      <c r="BH14" s="95"/>
      <c r="BI14" s="14"/>
      <c r="BJ14" s="38"/>
      <c r="BK14" s="95"/>
      <c r="BM14" s="38"/>
      <c r="BN14" s="95"/>
      <c r="BP14" s="38"/>
      <c r="BQ14" s="95"/>
      <c r="BS14" s="38"/>
      <c r="BT14" s="95"/>
      <c r="BV14" s="38"/>
      <c r="BW14" s="95"/>
      <c r="BX14" s="14"/>
      <c r="BY14" s="38"/>
      <c r="BZ14" s="95"/>
      <c r="CA14" s="14"/>
      <c r="CB14" s="38"/>
      <c r="CC14" s="95"/>
      <c r="CD14" s="14"/>
      <c r="CE14" s="38"/>
      <c r="CF14" s="95"/>
      <c r="CG14" s="14"/>
      <c r="CH14" s="38"/>
      <c r="CI14" s="95"/>
      <c r="CJ14" s="14"/>
      <c r="CK14" s="38"/>
      <c r="CL14" s="95"/>
      <c r="CM14" s="14"/>
      <c r="CN14" s="38"/>
      <c r="CO14" s="95"/>
      <c r="CP14" s="14"/>
      <c r="CQ14" s="38"/>
      <c r="CR14" s="95"/>
      <c r="CS14" s="14"/>
      <c r="CT14" s="38"/>
      <c r="CU14" s="95"/>
      <c r="CV14" s="14"/>
      <c r="CW14" s="38"/>
      <c r="CX14" s="95"/>
      <c r="CY14" s="14"/>
      <c r="CZ14" s="38"/>
      <c r="DA14" s="95"/>
      <c r="DB14" s="14"/>
      <c r="DC14" s="38"/>
      <c r="DD14" s="95"/>
      <c r="DE14" s="14"/>
      <c r="DF14" s="38"/>
      <c r="DG14" s="95"/>
      <c r="DH14" s="14"/>
      <c r="DI14" s="38"/>
      <c r="DJ14" s="95"/>
      <c r="DK14" s="14"/>
      <c r="DL14" s="38"/>
      <c r="DM14" s="95"/>
      <c r="DN14" s="14"/>
      <c r="DO14" s="38"/>
      <c r="DP14" s="95"/>
      <c r="DQ14" s="14"/>
      <c r="DR14" s="38"/>
      <c r="DS14" s="95"/>
      <c r="DT14" s="14"/>
      <c r="DU14" s="38"/>
      <c r="DV14" s="95"/>
      <c r="DW14" s="14"/>
      <c r="DX14" s="38"/>
      <c r="DY14" s="95"/>
      <c r="EA14" s="38"/>
      <c r="EB14" s="95"/>
      <c r="ED14" s="38"/>
      <c r="EE14" s="95"/>
      <c r="EG14" s="38"/>
      <c r="EH14" s="95"/>
      <c r="EJ14" s="38"/>
      <c r="EK14" s="95"/>
      <c r="EM14" s="38"/>
      <c r="EN14" s="95"/>
      <c r="EP14" s="38"/>
      <c r="EQ14" s="95"/>
      <c r="ES14" s="38"/>
      <c r="ET14" s="95"/>
      <c r="EV14" s="38"/>
      <c r="EW14" s="95"/>
      <c r="EY14" s="38"/>
      <c r="EZ14" s="95"/>
      <c r="FA14" s="14"/>
      <c r="FB14" s="38"/>
      <c r="FC14" s="95"/>
      <c r="FD14" s="14"/>
      <c r="FE14" s="38"/>
      <c r="FF14" s="95"/>
      <c r="FG14" s="14"/>
      <c r="FH14" s="38"/>
      <c r="FI14" s="95"/>
      <c r="FJ14" s="14"/>
      <c r="FK14" s="38"/>
      <c r="FL14" s="95"/>
      <c r="FM14" s="14"/>
      <c r="FN14" s="38"/>
      <c r="FO14" s="95"/>
      <c r="FQ14" s="38"/>
      <c r="FR14" s="95"/>
      <c r="FT14" s="38"/>
      <c r="FU14" s="95"/>
      <c r="FW14" s="38"/>
      <c r="FX14" s="95"/>
      <c r="FZ14" s="38"/>
      <c r="GA14" s="95"/>
      <c r="GB14" s="14"/>
      <c r="GC14" s="38"/>
      <c r="GD14" s="95"/>
      <c r="GE14" s="14"/>
      <c r="GF14" s="38"/>
      <c r="GG14" s="95"/>
      <c r="GH14" s="14"/>
      <c r="GI14" s="38"/>
      <c r="GJ14" s="95"/>
      <c r="GK14" s="14"/>
      <c r="GL14" s="38"/>
      <c r="GM14" s="95"/>
      <c r="GN14" s="14"/>
      <c r="GO14" s="38"/>
      <c r="GP14" s="95"/>
      <c r="GQ14" s="14"/>
      <c r="GR14" s="38"/>
      <c r="GS14" s="95"/>
      <c r="GU14" s="38"/>
      <c r="GV14" s="95"/>
      <c r="GX14" s="38"/>
      <c r="GY14" s="95"/>
      <c r="HA14" s="38"/>
      <c r="HB14" s="95"/>
      <c r="HD14" s="38"/>
      <c r="HE14" s="95"/>
      <c r="HF14" s="14"/>
      <c r="HG14" s="38"/>
      <c r="HH14" s="95"/>
      <c r="HJ14" s="38"/>
      <c r="HK14" s="95"/>
      <c r="HL14" s="14"/>
      <c r="HM14" s="38"/>
      <c r="HN14" s="95"/>
      <c r="HO14" s="14"/>
      <c r="HP14" s="38"/>
      <c r="HQ14" s="95"/>
      <c r="HS14" s="38"/>
      <c r="HT14" s="95"/>
      <c r="HU14" s="14"/>
      <c r="HV14" s="38"/>
      <c r="HW14" s="95"/>
      <c r="HX14" s="14"/>
      <c r="HY14" s="38"/>
      <c r="HZ14" s="95"/>
      <c r="IB14" s="38"/>
      <c r="IC14" s="95"/>
      <c r="ID14" s="14"/>
      <c r="IE14" s="38"/>
      <c r="IF14" s="95"/>
      <c r="IH14" s="38"/>
      <c r="II14" s="95"/>
      <c r="IK14" s="38"/>
      <c r="IL14" s="95"/>
      <c r="IM14" s="14"/>
      <c r="IN14" s="38"/>
    </row>
    <row r="15" spans="1:248" ht="12.75" customHeight="1">
      <c r="A15" s="102"/>
      <c r="B15" s="71"/>
      <c r="C15" s="102"/>
      <c r="D15" s="71"/>
      <c r="E15" s="38"/>
      <c r="F15" s="102"/>
      <c r="G15" s="71"/>
      <c r="H15" s="38"/>
      <c r="I15" s="102"/>
      <c r="J15" s="71"/>
      <c r="K15" s="38"/>
      <c r="L15" s="102"/>
      <c r="M15" s="71"/>
      <c r="N15" s="38"/>
      <c r="O15" s="102"/>
      <c r="P15" s="71"/>
      <c r="Q15" s="38"/>
      <c r="R15" s="102"/>
      <c r="S15" s="71"/>
      <c r="T15" s="38"/>
      <c r="U15" s="102"/>
      <c r="V15" s="71"/>
      <c r="W15" s="38"/>
      <c r="X15" s="102"/>
      <c r="Y15" s="71"/>
      <c r="Z15" s="38"/>
      <c r="AA15" s="102"/>
      <c r="AB15" s="71"/>
      <c r="AC15" s="38"/>
      <c r="AD15" s="102"/>
      <c r="AE15" s="71"/>
      <c r="AF15" s="38"/>
      <c r="AG15" s="102"/>
      <c r="AH15" s="71"/>
      <c r="AI15" s="38"/>
      <c r="AJ15" s="102"/>
      <c r="AK15" s="71"/>
      <c r="AL15" s="38"/>
      <c r="AM15" s="102"/>
      <c r="AN15" s="71"/>
      <c r="AO15" s="38"/>
      <c r="AP15" s="102"/>
      <c r="AQ15" s="71"/>
      <c r="AR15" s="38"/>
      <c r="AS15" s="102"/>
      <c r="AT15" s="71"/>
      <c r="AU15" s="38"/>
      <c r="AV15" s="102"/>
      <c r="AW15" s="71"/>
      <c r="AX15" s="38"/>
      <c r="AY15" s="102"/>
      <c r="AZ15" s="71"/>
      <c r="BA15" s="38"/>
      <c r="BB15" s="102"/>
      <c r="BC15" s="71"/>
      <c r="BD15" s="38"/>
      <c r="BE15" s="102"/>
      <c r="BF15" s="71"/>
      <c r="BG15" s="38"/>
      <c r="BH15" s="102"/>
      <c r="BI15" s="71"/>
      <c r="BJ15" s="38"/>
      <c r="BK15" s="102"/>
      <c r="BL15" s="71"/>
      <c r="BM15" s="38"/>
      <c r="BN15" s="102"/>
      <c r="BO15" s="71"/>
      <c r="BP15" s="38"/>
      <c r="BQ15" s="102"/>
      <c r="BR15" s="71"/>
      <c r="BS15" s="38"/>
      <c r="BT15" s="102"/>
      <c r="BU15" s="71"/>
      <c r="BV15" s="38"/>
      <c r="BW15" s="102"/>
      <c r="BX15" s="71"/>
      <c r="BY15" s="38"/>
      <c r="BZ15" s="102"/>
      <c r="CA15" s="71"/>
      <c r="CB15" s="38"/>
      <c r="CC15" s="102"/>
      <c r="CD15" s="71"/>
      <c r="CE15" s="38"/>
      <c r="CF15" s="102"/>
      <c r="CG15" s="71"/>
      <c r="CH15" s="38"/>
      <c r="CI15" s="102"/>
      <c r="CJ15" s="71"/>
      <c r="CK15" s="38"/>
      <c r="CL15" s="102"/>
      <c r="CM15" s="71"/>
      <c r="CN15" s="38"/>
      <c r="CO15" s="102"/>
      <c r="CP15" s="71"/>
      <c r="CQ15" s="38"/>
      <c r="CR15" s="102"/>
      <c r="CS15" s="71"/>
      <c r="CT15" s="38"/>
      <c r="CU15" s="102"/>
      <c r="CV15" s="71"/>
      <c r="CW15" s="38"/>
      <c r="CX15" s="102"/>
      <c r="CY15" s="71"/>
      <c r="CZ15" s="38"/>
      <c r="DA15" s="102"/>
      <c r="DB15" s="71"/>
      <c r="DC15" s="38"/>
      <c r="DD15" s="102"/>
      <c r="DE15" s="71"/>
      <c r="DF15" s="38"/>
      <c r="DG15" s="102"/>
      <c r="DH15" s="71"/>
      <c r="DI15" s="38"/>
      <c r="DJ15" s="102"/>
      <c r="DK15" s="71"/>
      <c r="DL15" s="38"/>
      <c r="DM15" s="102"/>
      <c r="DN15" s="71"/>
      <c r="DO15" s="38"/>
      <c r="DP15" s="102"/>
      <c r="DQ15" s="71"/>
      <c r="DR15" s="38"/>
      <c r="DS15" s="102"/>
      <c r="DT15" s="71"/>
      <c r="DU15" s="38"/>
      <c r="DV15" s="102"/>
      <c r="DW15" s="71"/>
      <c r="DX15" s="38"/>
      <c r="DY15" s="102"/>
      <c r="DZ15" s="71"/>
      <c r="EA15" s="38"/>
      <c r="EB15" s="102"/>
      <c r="EC15" s="71"/>
      <c r="ED15" s="38"/>
      <c r="EE15" s="102"/>
      <c r="EF15" s="71"/>
      <c r="EG15" s="38"/>
      <c r="EH15" s="102"/>
      <c r="EI15" s="71"/>
      <c r="EJ15" s="38"/>
      <c r="EK15" s="102"/>
      <c r="EL15" s="71"/>
      <c r="EM15" s="38"/>
      <c r="EN15" s="102"/>
      <c r="EO15" s="71"/>
      <c r="EP15" s="38"/>
      <c r="EQ15" s="102"/>
      <c r="ER15" s="71"/>
      <c r="ES15" s="38"/>
      <c r="ET15" s="102"/>
      <c r="EU15" s="71"/>
      <c r="EV15" s="38"/>
      <c r="EW15" s="102"/>
      <c r="EX15" s="71"/>
      <c r="EY15" s="38"/>
      <c r="EZ15" s="102"/>
      <c r="FA15" s="71"/>
      <c r="FB15" s="38"/>
      <c r="FC15" s="102"/>
      <c r="FD15" s="71"/>
      <c r="FE15" s="38"/>
      <c r="FF15" s="102"/>
      <c r="FG15" s="71"/>
      <c r="FH15" s="38"/>
      <c r="FI15" s="102"/>
      <c r="FJ15" s="71"/>
      <c r="FK15" s="38"/>
      <c r="FL15" s="102"/>
      <c r="FM15" s="71"/>
      <c r="FN15" s="38"/>
      <c r="FO15" s="102"/>
      <c r="FP15" s="71"/>
      <c r="FQ15" s="38"/>
      <c r="FR15" s="102"/>
      <c r="FS15" s="71"/>
      <c r="FT15" s="38"/>
      <c r="FU15" s="102"/>
      <c r="FV15" s="71"/>
      <c r="FW15" s="38"/>
      <c r="FX15" s="102"/>
      <c r="FY15" s="71"/>
      <c r="FZ15" s="38"/>
      <c r="GA15" s="102"/>
      <c r="GB15" s="71"/>
      <c r="GC15" s="38"/>
      <c r="GD15" s="102"/>
      <c r="GE15" s="71"/>
      <c r="GF15" s="38"/>
      <c r="GG15" s="102"/>
      <c r="GH15" s="71"/>
      <c r="GI15" s="38"/>
      <c r="GJ15" s="102"/>
      <c r="GK15" s="71"/>
      <c r="GL15" s="38"/>
      <c r="GM15" s="102"/>
      <c r="GN15" s="71"/>
      <c r="GO15" s="38"/>
      <c r="GP15" s="102"/>
      <c r="GQ15" s="71"/>
      <c r="GR15" s="38"/>
      <c r="GS15" s="102"/>
      <c r="GT15" s="71"/>
      <c r="GU15" s="38"/>
      <c r="GV15" s="102"/>
      <c r="GW15" s="71"/>
      <c r="GX15" s="38"/>
      <c r="GY15" s="102"/>
      <c r="GZ15" s="71"/>
      <c r="HA15" s="38"/>
      <c r="HB15" s="102"/>
      <c r="HC15" s="71"/>
      <c r="HD15" s="38"/>
      <c r="HE15" s="102"/>
      <c r="HF15" s="71"/>
      <c r="HG15" s="38"/>
      <c r="HH15" s="102"/>
      <c r="HI15" s="71"/>
      <c r="HJ15" s="38"/>
      <c r="HK15" s="102"/>
      <c r="HL15" s="71"/>
      <c r="HM15" s="38"/>
      <c r="HN15" s="102"/>
      <c r="HO15" s="71"/>
      <c r="HP15" s="38"/>
      <c r="HQ15" s="102"/>
      <c r="HR15" s="71"/>
      <c r="HS15" s="38"/>
      <c r="HT15" s="102"/>
      <c r="HU15" s="71"/>
      <c r="HV15" s="38"/>
      <c r="HW15" s="102"/>
      <c r="HX15" s="71"/>
      <c r="HY15" s="38"/>
      <c r="HZ15" s="102"/>
      <c r="IA15" s="71"/>
      <c r="IB15" s="38"/>
      <c r="IC15" s="102"/>
      <c r="ID15" s="71"/>
      <c r="IE15" s="38"/>
      <c r="IF15" s="102"/>
      <c r="IG15" s="71"/>
      <c r="IH15" s="38"/>
      <c r="II15" s="102"/>
      <c r="IJ15" s="71"/>
      <c r="IK15" s="38"/>
      <c r="IL15" s="102"/>
      <c r="IM15" s="71"/>
      <c r="IN15" s="38"/>
    </row>
    <row r="16" spans="1:248" ht="12.75" customHeight="1">
      <c r="A16" s="102"/>
      <c r="B16" s="71"/>
      <c r="C16" s="102" t="s">
        <v>1134</v>
      </c>
      <c r="D16" s="71">
        <v>4.5375959999999997</v>
      </c>
      <c r="E16" s="364">
        <f>D16/D$13*100</f>
        <v>4.7633587209295607</v>
      </c>
      <c r="F16" s="102" t="s">
        <v>1135</v>
      </c>
      <c r="G16" s="71">
        <v>2.2640389999999999</v>
      </c>
      <c r="H16" s="364">
        <f>G16/G$13*100</f>
        <v>4.4684631605440241</v>
      </c>
      <c r="I16" s="102" t="s">
        <v>1136</v>
      </c>
      <c r="J16" s="71">
        <v>9.6117620000000006</v>
      </c>
      <c r="K16" s="364">
        <f>J16/J$13*100</f>
        <v>4.5784807059727148</v>
      </c>
      <c r="L16" s="102" t="s">
        <v>1137</v>
      </c>
      <c r="M16" s="71">
        <v>20.315000000000001</v>
      </c>
      <c r="N16" s="364">
        <f>M16/M$13*100</f>
        <v>6.5936384290814667</v>
      </c>
      <c r="O16" s="102" t="s">
        <v>1137</v>
      </c>
      <c r="P16" s="71">
        <v>17.672599989999998</v>
      </c>
      <c r="Q16" s="364">
        <f>P16/P$13*100</f>
        <v>14.214953998108474</v>
      </c>
      <c r="R16" s="102" t="s">
        <v>1138</v>
      </c>
      <c r="S16" s="71">
        <v>29.710924300000002</v>
      </c>
      <c r="T16" s="364">
        <f>S16/S$13*100</f>
        <v>24.255519048931184</v>
      </c>
      <c r="U16" s="102" t="s">
        <v>1139</v>
      </c>
      <c r="V16" s="71">
        <v>106.12393562000001</v>
      </c>
      <c r="W16" s="364">
        <f>V16/V$13*100</f>
        <v>8.2778557573902596</v>
      </c>
      <c r="X16" s="102" t="s">
        <v>1139</v>
      </c>
      <c r="Y16" s="71">
        <v>90.1873097</v>
      </c>
      <c r="Z16" s="364">
        <f>Y16/Y$13*100</f>
        <v>10.57700339111708</v>
      </c>
      <c r="AA16" s="102" t="s">
        <v>1139</v>
      </c>
      <c r="AB16" s="71">
        <v>60.177542580000001</v>
      </c>
      <c r="AC16" s="364">
        <f>AB16/AB$13*100</f>
        <v>13.221530974738641</v>
      </c>
      <c r="AD16" s="102" t="s">
        <v>1139</v>
      </c>
      <c r="AE16" s="71">
        <v>34.874147780000001</v>
      </c>
      <c r="AF16" s="364">
        <f>AE16/AE$13*100</f>
        <v>17.139525982347106</v>
      </c>
      <c r="AG16" s="102" t="s">
        <v>1140</v>
      </c>
      <c r="AH16" s="71">
        <v>15.64275505</v>
      </c>
      <c r="AI16" s="364">
        <f>AH16/AH$13*100</f>
        <v>21.200615959598931</v>
      </c>
      <c r="AJ16" s="102" t="s">
        <v>1141</v>
      </c>
      <c r="AK16" s="71">
        <v>61.953582859999997</v>
      </c>
      <c r="AL16" s="364">
        <f>AK16/AK$13*100</f>
        <v>47.489091192534318</v>
      </c>
      <c r="AM16" s="102" t="s">
        <v>1142</v>
      </c>
      <c r="AN16" s="71">
        <v>6.609330517729477</v>
      </c>
      <c r="AO16" s="364">
        <f t="shared" ref="AO16:AO21" si="82">AN16/AN$13*100</f>
        <v>71.104703050305673</v>
      </c>
      <c r="AP16" s="102" t="s">
        <v>1142</v>
      </c>
      <c r="AQ16" s="71">
        <v>14.800434988583195</v>
      </c>
      <c r="AR16" s="364">
        <f t="shared" ref="AR16:AR21" si="83">AQ16/AQ$13*100</f>
        <v>45.565238623871224</v>
      </c>
      <c r="AS16" s="102" t="s">
        <v>1142</v>
      </c>
      <c r="AT16" s="71">
        <v>9.3031994319688867</v>
      </c>
      <c r="AU16" s="364">
        <f t="shared" ref="AU16:AU21" si="84">AT16/AT$13*100</f>
        <v>20.963413571701324</v>
      </c>
      <c r="AV16" s="102" t="s">
        <v>1142</v>
      </c>
      <c r="AW16" s="71">
        <v>21.676654830662887</v>
      </c>
      <c r="AX16" s="364">
        <f t="shared" ref="AX16:AX21" si="85">AW16/AW$13*100</f>
        <v>32.194855676489844</v>
      </c>
      <c r="AY16" s="102" t="s">
        <v>1142</v>
      </c>
      <c r="AZ16" s="71">
        <v>4.4725471465952902</v>
      </c>
      <c r="BA16" s="364">
        <f t="shared" ref="BA16:BA21" si="86">AZ16/AZ$13*100</f>
        <v>56.744249771665011</v>
      </c>
      <c r="BB16" s="102" t="s">
        <v>1143</v>
      </c>
      <c r="BC16" s="71">
        <v>539.27174000000002</v>
      </c>
      <c r="BD16" s="364">
        <f>BC16/BC$13*100</f>
        <v>13.516712995370344</v>
      </c>
      <c r="BE16" s="102" t="s">
        <v>1144</v>
      </c>
      <c r="BF16" s="71">
        <v>2067.7195369999999</v>
      </c>
      <c r="BG16" s="364">
        <f>BF16/BF$13*100</f>
        <v>87.076731119056348</v>
      </c>
      <c r="BH16" s="102" t="s">
        <v>1145</v>
      </c>
      <c r="BI16" s="71">
        <v>6.7</v>
      </c>
      <c r="BJ16" s="364">
        <f>BI16/BI$13*100</f>
        <v>15.58139534883721</v>
      </c>
      <c r="BK16" s="102" t="s">
        <v>1146</v>
      </c>
      <c r="BL16" s="71">
        <v>17.24238077</v>
      </c>
      <c r="BM16" s="364">
        <f>BL16/BL$13*100</f>
        <v>2.4870702240283911</v>
      </c>
      <c r="BN16" s="102" t="s">
        <v>1147</v>
      </c>
      <c r="BO16" s="71">
        <v>7.0299529999999999E-2</v>
      </c>
      <c r="BP16" s="364">
        <f>BO16/BO$13*100</f>
        <v>8.9192552399852913E-3</v>
      </c>
      <c r="BQ16" s="102" t="s">
        <v>1148</v>
      </c>
      <c r="BR16" s="71">
        <v>0.18150917000000003</v>
      </c>
      <c r="BS16" s="364">
        <f t="shared" ref="BS16:BS21" si="87">BR16/BR$13*100</f>
        <v>6.5634825590366805E-2</v>
      </c>
      <c r="BT16" s="102" t="s">
        <v>1147</v>
      </c>
      <c r="BU16" s="71">
        <v>7.2058029999999995E-2</v>
      </c>
      <c r="BV16" s="364">
        <f>BU16/BU$13*100</f>
        <v>1.4085712022393867E-2</v>
      </c>
      <c r="BW16" s="102" t="s">
        <v>1149</v>
      </c>
      <c r="BX16" s="71">
        <v>6.92</v>
      </c>
      <c r="BY16" s="364">
        <f>BX16/BX$13*100</f>
        <v>14.811326812354187</v>
      </c>
      <c r="BZ16" s="102" t="s">
        <v>1150</v>
      </c>
      <c r="CA16" s="71">
        <v>5.9441329999999999</v>
      </c>
      <c r="CB16" s="364">
        <f>CA16/CA$13*100</f>
        <v>10.275400856994892</v>
      </c>
      <c r="CC16" s="102" t="s">
        <v>1151</v>
      </c>
      <c r="CD16" s="71">
        <v>28.860721999999999</v>
      </c>
      <c r="CE16" s="364">
        <f>CD16/CD$13*100</f>
        <v>14.183639112399032</v>
      </c>
      <c r="CF16" s="102"/>
      <c r="CG16" s="71"/>
      <c r="CH16" s="364"/>
      <c r="CI16" s="102" t="s">
        <v>1152</v>
      </c>
      <c r="CJ16" s="71">
        <v>40.166607820000003</v>
      </c>
      <c r="CK16" s="364">
        <f>CJ16/CJ$13*100</f>
        <v>28.546241084441597</v>
      </c>
      <c r="CL16" s="102" t="s">
        <v>1152</v>
      </c>
      <c r="CM16" s="71">
        <v>289.52710992000004</v>
      </c>
      <c r="CN16" s="364">
        <f>CM16/CM$13*100</f>
        <v>25.747207171808707</v>
      </c>
      <c r="CO16" s="102" t="s">
        <v>1153</v>
      </c>
      <c r="CP16" s="71">
        <v>0.95698700000000003</v>
      </c>
      <c r="CQ16" s="364">
        <f>CP16/CP$13*100</f>
        <v>3.6397488181685338</v>
      </c>
      <c r="CR16" s="102" t="s">
        <v>1149</v>
      </c>
      <c r="CS16" s="71">
        <v>0.166432</v>
      </c>
      <c r="CT16" s="364">
        <f>CS16/CS$13*100</f>
        <v>0.95782765939153025</v>
      </c>
      <c r="CU16" s="102" t="s">
        <v>1154</v>
      </c>
      <c r="CV16" s="71">
        <v>2.774842</v>
      </c>
      <c r="CW16" s="364">
        <f>CV16/CV$13*100</f>
        <v>4.8055398993792533</v>
      </c>
      <c r="CX16" s="102" t="s">
        <v>1155</v>
      </c>
      <c r="CY16" s="71">
        <v>0.27557399999999999</v>
      </c>
      <c r="CZ16" s="364">
        <f>CY16/CY$13*100</f>
        <v>1.0017175842995252</v>
      </c>
      <c r="DA16" s="102" t="s">
        <v>1156</v>
      </c>
      <c r="DB16" s="71">
        <v>0.469665</v>
      </c>
      <c r="DC16" s="364">
        <f>DB16/DB$13*100</f>
        <v>1.8450087380264366</v>
      </c>
      <c r="DD16" s="102" t="s">
        <v>1157</v>
      </c>
      <c r="DE16" s="71">
        <v>24.050777610000001</v>
      </c>
      <c r="DF16" s="364">
        <f>DE16/DE$13*100</f>
        <v>15.237233971675753</v>
      </c>
      <c r="DG16" s="102" t="s">
        <v>1158</v>
      </c>
      <c r="DH16" s="71">
        <v>111.45870317000001</v>
      </c>
      <c r="DI16" s="364">
        <f t="shared" ref="DI16:DI21" si="88">DH16/DH$13*100</f>
        <v>33.608948966499021</v>
      </c>
      <c r="DJ16" s="102" t="s">
        <v>1158</v>
      </c>
      <c r="DK16" s="71">
        <v>54.99370047</v>
      </c>
      <c r="DL16" s="364">
        <f>DK16/DK$13*100</f>
        <v>39.583863360346506</v>
      </c>
      <c r="DM16" s="102" t="s">
        <v>1158</v>
      </c>
      <c r="DN16" s="71">
        <v>112.07946840000001</v>
      </c>
      <c r="DO16" s="364">
        <f t="shared" ref="DO16:DO21" si="89">DN16/DN$13*100</f>
        <v>18.662006522590264</v>
      </c>
      <c r="DP16" s="102" t="s">
        <v>1158</v>
      </c>
      <c r="DQ16" s="71">
        <v>59.251797630000006</v>
      </c>
      <c r="DR16" s="364">
        <f>DQ16/DQ$13*100</f>
        <v>17.107077844677548</v>
      </c>
      <c r="DS16" s="102" t="s">
        <v>1159</v>
      </c>
      <c r="DT16" s="71">
        <v>2.2650000000000001</v>
      </c>
      <c r="DU16" s="364">
        <f t="shared" ref="DU16:DU21" si="90">DT16/DT$13*100</f>
        <v>10.229432393861963</v>
      </c>
      <c r="DV16" s="102" t="s">
        <v>1160</v>
      </c>
      <c r="DW16" s="71">
        <v>3.915</v>
      </c>
      <c r="DX16" s="364">
        <f>DW16/DW$13*100</f>
        <v>14.758164016542716</v>
      </c>
      <c r="DY16" s="102" t="s">
        <v>1161</v>
      </c>
      <c r="DZ16" s="71">
        <v>34.935482</v>
      </c>
      <c r="EA16" s="364">
        <f>DZ16/DZ$13*100</f>
        <v>4.2237315483706821</v>
      </c>
      <c r="EB16" s="102" t="s">
        <v>1161</v>
      </c>
      <c r="EC16" s="71">
        <v>2.793393</v>
      </c>
      <c r="ED16" s="364">
        <f>EC16/EC$13*100</f>
        <v>7.8243122387378596</v>
      </c>
      <c r="EE16" s="102" t="s">
        <v>1161</v>
      </c>
      <c r="EF16" s="71">
        <v>17.469626999999999</v>
      </c>
      <c r="EG16" s="364">
        <f>EF16/EF$13*100</f>
        <v>8.8141870169248122</v>
      </c>
      <c r="EH16" s="102" t="s">
        <v>1161</v>
      </c>
      <c r="EI16" s="71">
        <v>2.7369669999999999</v>
      </c>
      <c r="EJ16" s="364">
        <f>EI16/EI$13*100</f>
        <v>4.4708888374656963</v>
      </c>
      <c r="EK16" s="102" t="s">
        <v>1162</v>
      </c>
      <c r="EL16" s="71">
        <v>0</v>
      </c>
      <c r="EM16" s="364">
        <f>EL16/EL$13*100</f>
        <v>0</v>
      </c>
      <c r="EN16" s="102" t="s">
        <v>1162</v>
      </c>
      <c r="EO16" s="71">
        <v>0</v>
      </c>
      <c r="EP16" s="364">
        <f>EO16/EO$13*100</f>
        <v>0</v>
      </c>
      <c r="EQ16" s="102" t="s">
        <v>1161</v>
      </c>
      <c r="ER16" s="71">
        <v>0</v>
      </c>
      <c r="ES16" s="364">
        <f>ER16/ER$13*100</f>
        <v>0</v>
      </c>
      <c r="ET16" s="102" t="s">
        <v>1163</v>
      </c>
      <c r="EU16" s="71">
        <v>0.83763200000000004</v>
      </c>
      <c r="EV16" s="364">
        <f>EU16/EU$13*100</f>
        <v>3.9885479335530256</v>
      </c>
      <c r="EW16" s="102" t="s">
        <v>1161</v>
      </c>
      <c r="EX16" s="71">
        <v>0</v>
      </c>
      <c r="EY16" s="364">
        <f>EX16/EX$13*100</f>
        <v>0</v>
      </c>
      <c r="EZ16" s="102" t="s">
        <v>1164</v>
      </c>
      <c r="FA16" s="71">
        <v>334.92180624000002</v>
      </c>
      <c r="FB16" s="364">
        <f>FA16/FA$13*100</f>
        <v>43.877875796786711</v>
      </c>
      <c r="FC16" s="102" t="s">
        <v>1165</v>
      </c>
      <c r="FD16" s="71">
        <v>7.5909999999999997E-3</v>
      </c>
      <c r="FE16" s="364">
        <f>FD16/FD$13*100</f>
        <v>7.3554527329605648E-3</v>
      </c>
      <c r="FF16" s="102" t="s">
        <v>1134</v>
      </c>
      <c r="FG16" s="71">
        <v>2.9060440000000001</v>
      </c>
      <c r="FH16" s="364">
        <f t="shared" ref="FH16:FH21" si="91">FG16/FG$13*100</f>
        <v>3.0381757521679007</v>
      </c>
      <c r="FI16" s="102" t="s">
        <v>1153</v>
      </c>
      <c r="FJ16" s="71">
        <v>1.542</v>
      </c>
      <c r="FK16" s="364">
        <f>FJ16/FJ$13*100</f>
        <v>3.8598247809762203</v>
      </c>
      <c r="FL16" s="102" t="s">
        <v>1166</v>
      </c>
      <c r="FM16" s="71">
        <v>6.9396040000000001</v>
      </c>
      <c r="FN16" s="364">
        <f t="shared" ref="FN16:FN21" si="92">FM16/FM$13*100</f>
        <v>3.7737137129719986</v>
      </c>
      <c r="FO16" s="102" t="s">
        <v>1167</v>
      </c>
      <c r="FP16" s="71">
        <v>30.299713259232</v>
      </c>
      <c r="FQ16" s="364">
        <f>FP16/FP$13*100</f>
        <v>27.67097101299726</v>
      </c>
      <c r="FR16" s="102" t="s">
        <v>1168</v>
      </c>
      <c r="FS16" s="71">
        <v>349.14244985234404</v>
      </c>
      <c r="FT16" s="364">
        <f>FS16/FS$13*100</f>
        <v>31.662505654515645</v>
      </c>
      <c r="FU16" s="102" t="s">
        <v>1169</v>
      </c>
      <c r="FV16" s="71">
        <v>86.970464300000003</v>
      </c>
      <c r="FW16" s="364">
        <f>FV16/FV$13*100</f>
        <v>7.6234584904225411</v>
      </c>
      <c r="FX16" s="102" t="s">
        <v>1170</v>
      </c>
      <c r="FY16" s="71">
        <v>1.8648392300000001</v>
      </c>
      <c r="FZ16" s="364">
        <f>FY16/FY$13*100</f>
        <v>41.059839568877585</v>
      </c>
      <c r="GA16" s="102" t="s">
        <v>1149</v>
      </c>
      <c r="GB16" s="71">
        <v>1.8090999999999999E-2</v>
      </c>
      <c r="GC16" s="364">
        <f>GB16/GB$13*100</f>
        <v>2.7236905584006772E-2</v>
      </c>
      <c r="GD16" s="102" t="s">
        <v>1171</v>
      </c>
      <c r="GE16" s="71">
        <v>3.045747</v>
      </c>
      <c r="GF16" s="364">
        <f>GE16/GE$13*100</f>
        <v>2.9988626021462892</v>
      </c>
      <c r="GG16" s="102" t="s">
        <v>1172</v>
      </c>
      <c r="GH16" s="71">
        <v>1.080937</v>
      </c>
      <c r="GI16" s="364">
        <f>GH16/GH$13*100</f>
        <v>1.8825790523338888</v>
      </c>
      <c r="GJ16" s="102" t="s">
        <v>1173</v>
      </c>
      <c r="GK16" s="71">
        <v>7.3101289999999999</v>
      </c>
      <c r="GL16" s="364">
        <f t="shared" ref="GL16:GL21" si="93">GK16/GK$13*100</f>
        <v>6.7301220973592297</v>
      </c>
      <c r="GM16" s="102" t="s">
        <v>1149</v>
      </c>
      <c r="GN16" s="71">
        <v>1.002</v>
      </c>
      <c r="GO16" s="364">
        <f>GN16/GN$13*100</f>
        <v>4.4603503565142013</v>
      </c>
      <c r="GP16" s="102" t="s">
        <v>1174</v>
      </c>
      <c r="GQ16" s="71">
        <v>42.926979000000003</v>
      </c>
      <c r="GR16" s="364">
        <f>GQ16/GQ$13*100</f>
        <v>4.7003383741602747</v>
      </c>
      <c r="GS16" s="102" t="s">
        <v>1175</v>
      </c>
      <c r="GT16" s="71">
        <v>2.5484266400000002</v>
      </c>
      <c r="GU16" s="364">
        <f>GT16/GT$13*100</f>
        <v>0.29790509606053173</v>
      </c>
      <c r="GV16" s="102" t="s">
        <v>1176</v>
      </c>
      <c r="GW16" s="71">
        <v>2.91996572</v>
      </c>
      <c r="GX16" s="364">
        <f>GW16/GW$13*100</f>
        <v>0.30955746796740241</v>
      </c>
      <c r="GY16" s="102" t="s">
        <v>1177</v>
      </c>
      <c r="GZ16" s="71">
        <v>2272</v>
      </c>
      <c r="HA16" s="364">
        <f>GZ16/GZ$13*100</f>
        <v>57.973972952283745</v>
      </c>
      <c r="HB16" s="102" t="s">
        <v>1178</v>
      </c>
      <c r="HC16" s="71">
        <v>1072.3</v>
      </c>
      <c r="HD16" s="364">
        <f>HC16/HC$13*100</f>
        <v>23.176846928630095</v>
      </c>
      <c r="HE16" s="102" t="s">
        <v>1179</v>
      </c>
      <c r="HF16" s="71">
        <v>40.5</v>
      </c>
      <c r="HG16" s="364">
        <f>HF16/HF$13*100</f>
        <v>14.42770118627765</v>
      </c>
      <c r="HH16" s="102"/>
      <c r="HI16" s="71"/>
      <c r="HJ16" s="364"/>
      <c r="HK16" s="102" t="s">
        <v>1180</v>
      </c>
      <c r="HL16" s="71">
        <v>51.4</v>
      </c>
      <c r="HM16" s="364">
        <f t="shared" ref="HM16:HM21" si="94">HL16/HL$13*100</f>
        <v>5.0180611149077414</v>
      </c>
      <c r="HN16" s="102" t="s">
        <v>1181</v>
      </c>
      <c r="HO16" s="71">
        <v>2.4</v>
      </c>
      <c r="HP16" s="364">
        <f>HO16/HO$13*100</f>
        <v>49.999999999999986</v>
      </c>
      <c r="HQ16" s="102" t="s">
        <v>1181</v>
      </c>
      <c r="HR16" s="71">
        <v>0.1</v>
      </c>
      <c r="HS16" s="364">
        <f>HR16/HR$13*100</f>
        <v>6.666666666666667</v>
      </c>
      <c r="HT16" s="102" t="s">
        <v>1182</v>
      </c>
      <c r="HU16" s="71">
        <v>12.6</v>
      </c>
      <c r="HV16" s="364">
        <f>HU16/HU$13*100</f>
        <v>50.806451612903224</v>
      </c>
      <c r="HW16" s="102" t="s">
        <v>1183</v>
      </c>
      <c r="HX16" s="71">
        <v>3.4</v>
      </c>
      <c r="HY16" s="364">
        <f>HX16/HX$13*100</f>
        <v>45.333333333333329</v>
      </c>
      <c r="HZ16" s="102" t="s">
        <v>1182</v>
      </c>
      <c r="IA16" s="71">
        <v>1.96</v>
      </c>
      <c r="IB16" s="364">
        <f>IA16/IA$13*100</f>
        <v>19.600000000000001</v>
      </c>
      <c r="IC16" s="102"/>
      <c r="ID16" s="71"/>
      <c r="IE16" s="364"/>
      <c r="IF16" s="102" t="s">
        <v>1184</v>
      </c>
      <c r="IG16" s="71">
        <v>212.4</v>
      </c>
      <c r="IH16" s="364">
        <f>IG16/IG$13*100</f>
        <v>45.462328767123289</v>
      </c>
      <c r="II16" s="102"/>
      <c r="IJ16" s="71"/>
      <c r="IK16" s="364"/>
      <c r="IL16" s="102"/>
      <c r="IM16" s="71"/>
      <c r="IN16" s="364"/>
    </row>
    <row r="17" spans="1:248" ht="12.75" customHeight="1">
      <c r="A17" s="102"/>
      <c r="B17" s="71"/>
      <c r="C17" s="102" t="s">
        <v>1136</v>
      </c>
      <c r="D17" s="71">
        <v>4.6056359999999996</v>
      </c>
      <c r="E17" s="364">
        <f t="shared" ref="E17:E26" si="95">D17/D$13*100</f>
        <v>4.8347839706371261</v>
      </c>
      <c r="F17" s="102" t="s">
        <v>1134</v>
      </c>
      <c r="G17" s="71">
        <v>2.2679459999999998</v>
      </c>
      <c r="H17" s="364">
        <f t="shared" ref="H17:H26" si="96">G17/G$13*100</f>
        <v>4.4761742845874899</v>
      </c>
      <c r="I17" s="102" t="s">
        <v>1185</v>
      </c>
      <c r="J17" s="71">
        <v>10.1412</v>
      </c>
      <c r="K17" s="364">
        <f t="shared" ref="K17:K27" si="97">J17/J$13*100</f>
        <v>4.8306739737636555</v>
      </c>
      <c r="L17" s="102" t="s">
        <v>1186</v>
      </c>
      <c r="M17" s="71">
        <v>16</v>
      </c>
      <c r="N17" s="364">
        <f t="shared" ref="N17:N24" si="98">M17/M$13*100</f>
        <v>5.1931191171697497</v>
      </c>
      <c r="O17" s="102" t="s">
        <v>1186</v>
      </c>
      <c r="P17" s="71">
        <v>5.9969521500000003</v>
      </c>
      <c r="Q17" s="364">
        <f t="shared" ref="Q17:Q25" si="99">P17/P$13*100</f>
        <v>4.8236478497416453</v>
      </c>
      <c r="R17" s="102" t="s">
        <v>1187</v>
      </c>
      <c r="S17" s="71">
        <v>16.783215760000001</v>
      </c>
      <c r="T17" s="364">
        <f t="shared" ref="T17:T23" si="100">S17/S$13*100</f>
        <v>13.701546456735514</v>
      </c>
      <c r="U17" s="102" t="s">
        <v>1188</v>
      </c>
      <c r="V17" s="71">
        <v>46.468755250000001</v>
      </c>
      <c r="W17" s="364">
        <f t="shared" ref="W17:W23" si="101">V17/V$13*100</f>
        <v>3.6246455706499301</v>
      </c>
      <c r="X17" s="102" t="s">
        <v>1188</v>
      </c>
      <c r="Y17" s="71">
        <v>39.705874799999997</v>
      </c>
      <c r="Z17" s="364">
        <f t="shared" ref="Z17:Z23" si="102">Y17/Y$13*100</f>
        <v>4.6566326659910358</v>
      </c>
      <c r="AA17" s="102" t="s">
        <v>1188</v>
      </c>
      <c r="AB17" s="71">
        <v>26.48911657</v>
      </c>
      <c r="AC17" s="364">
        <f t="shared" ref="AC17:AC23" si="103">AB17/AB$13*100</f>
        <v>5.8198899491139304</v>
      </c>
      <c r="AD17" s="102" t="s">
        <v>1188</v>
      </c>
      <c r="AE17" s="71">
        <v>15.32446004</v>
      </c>
      <c r="AF17" s="364">
        <f t="shared" ref="AF17:AF23" si="104">AE17/AE$13*100</f>
        <v>7.5314809892401042</v>
      </c>
      <c r="AG17" s="102" t="s">
        <v>1188</v>
      </c>
      <c r="AH17" s="71">
        <v>6.8746234199999998</v>
      </c>
      <c r="AI17" s="364">
        <f t="shared" ref="AI17:AI23" si="105">AH17/AH$13*100</f>
        <v>9.3171727440866992</v>
      </c>
      <c r="AJ17" s="102" t="s">
        <v>1189</v>
      </c>
      <c r="AK17" s="71">
        <v>1.2625E-3</v>
      </c>
      <c r="AL17" s="364">
        <f t="shared" ref="AL17:AL24" si="106">AK17/AK$13*100</f>
        <v>9.6774028010709575E-4</v>
      </c>
      <c r="AM17" s="102" t="s">
        <v>1190</v>
      </c>
      <c r="AN17" s="71">
        <v>1.9748383952034945</v>
      </c>
      <c r="AO17" s="364">
        <f t="shared" si="82"/>
        <v>21.245767220539257</v>
      </c>
      <c r="AP17" s="102" t="s">
        <v>1190</v>
      </c>
      <c r="AQ17" s="71">
        <v>7.4770812209218658</v>
      </c>
      <c r="AR17" s="364">
        <f t="shared" si="83"/>
        <v>23.019255197849088</v>
      </c>
      <c r="AS17" s="102" t="s">
        <v>1190</v>
      </c>
      <c r="AT17" s="71">
        <v>8.4836522540135721</v>
      </c>
      <c r="AU17" s="364">
        <f t="shared" si="84"/>
        <v>19.116682610096863</v>
      </c>
      <c r="AV17" s="102" t="s">
        <v>1190</v>
      </c>
      <c r="AW17" s="71">
        <v>14.180820763530523</v>
      </c>
      <c r="AX17" s="364">
        <f t="shared" si="85"/>
        <v>21.061805035074872</v>
      </c>
      <c r="AY17" s="102" t="s">
        <v>1190</v>
      </c>
      <c r="AZ17" s="71">
        <v>1.7097480223674359</v>
      </c>
      <c r="BA17" s="364">
        <f t="shared" si="86"/>
        <v>21.691972303004778</v>
      </c>
      <c r="BB17" s="102" t="s">
        <v>1191</v>
      </c>
      <c r="BC17" s="71">
        <v>652.21582799999999</v>
      </c>
      <c r="BD17" s="364">
        <f>BC17/BC$13*100</f>
        <v>16.347628670684337</v>
      </c>
      <c r="BE17" s="102"/>
      <c r="BF17" s="71"/>
      <c r="BG17" s="364"/>
      <c r="BH17" s="102" t="s">
        <v>1192</v>
      </c>
      <c r="BI17" s="71">
        <v>8.1999999999999993</v>
      </c>
      <c r="BJ17" s="364">
        <f>BI17/BI$13*100</f>
        <v>19.069767441860463</v>
      </c>
      <c r="BK17" s="102" t="s">
        <v>1193</v>
      </c>
      <c r="BL17" s="71">
        <v>22.333072399999999</v>
      </c>
      <c r="BM17" s="364">
        <f>BL17/BL$13*100</f>
        <v>3.2213602122597287</v>
      </c>
      <c r="BN17" s="102" t="s">
        <v>1148</v>
      </c>
      <c r="BO17" s="71">
        <v>0.20674204999999998</v>
      </c>
      <c r="BP17" s="364">
        <f t="shared" ref="BP17:BP26" si="107">BO17/BO$13*100</f>
        <v>2.6230404567253875E-2</v>
      </c>
      <c r="BQ17" s="102" t="s">
        <v>1194</v>
      </c>
      <c r="BR17" s="71">
        <v>3.1930155400000002</v>
      </c>
      <c r="BS17" s="364">
        <f t="shared" si="87"/>
        <v>1.1546139408561611</v>
      </c>
      <c r="BT17" s="102" t="s">
        <v>1148</v>
      </c>
      <c r="BU17" s="71">
        <v>0.18199915999999999</v>
      </c>
      <c r="BV17" s="364">
        <f t="shared" ref="BV17:BV23" si="108">BU17/BU$13*100</f>
        <v>3.5576711659721823E-2</v>
      </c>
      <c r="BW17" s="102" t="s">
        <v>1195</v>
      </c>
      <c r="BX17" s="71">
        <v>9.6430000000000007</v>
      </c>
      <c r="BY17" s="364">
        <f>BX17/BX$13*100</f>
        <v>20.639541105712635</v>
      </c>
      <c r="BZ17" s="102" t="s">
        <v>1196</v>
      </c>
      <c r="CA17" s="71">
        <v>6.0707259999999996</v>
      </c>
      <c r="CB17" s="364">
        <f>CA17/CA$13*100</f>
        <v>10.494237451110394</v>
      </c>
      <c r="CC17" s="102" t="s">
        <v>1152</v>
      </c>
      <c r="CD17" s="71">
        <v>23.28256842</v>
      </c>
      <c r="CE17" s="364">
        <f t="shared" ref="CE17:CE23" si="109">CD17/CD$13*100</f>
        <v>11.442248329027201</v>
      </c>
      <c r="CF17" s="102"/>
      <c r="CG17" s="71"/>
      <c r="CH17" s="364"/>
      <c r="CI17" s="102" t="s">
        <v>1197</v>
      </c>
      <c r="CJ17" s="71">
        <v>29.85770776</v>
      </c>
      <c r="CK17" s="364">
        <f t="shared" ref="CK17:CK22" si="110">CJ17/CJ$13*100</f>
        <v>21.219748696860773</v>
      </c>
      <c r="CL17" s="102" t="s">
        <v>1197</v>
      </c>
      <c r="CM17" s="71">
        <v>217.98449958</v>
      </c>
      <c r="CN17" s="364">
        <f t="shared" ref="CN17:CN22" si="111">CM17/CM$13*100</f>
        <v>19.385031241047205</v>
      </c>
      <c r="CO17" s="102" t="s">
        <v>1198</v>
      </c>
      <c r="CP17" s="71">
        <v>0.95913599999999999</v>
      </c>
      <c r="CQ17" s="364">
        <f t="shared" ref="CQ17:CQ25" si="112">CP17/CP$13*100</f>
        <v>3.6479222000538094</v>
      </c>
      <c r="CR17" s="102" t="s">
        <v>1199</v>
      </c>
      <c r="CS17" s="71">
        <v>0.174459</v>
      </c>
      <c r="CT17" s="364">
        <f t="shared" ref="CT17:CT24" si="113">CS17/CS$13*100</f>
        <v>1.0040235990061226</v>
      </c>
      <c r="CU17" s="102" t="s">
        <v>1200</v>
      </c>
      <c r="CV17" s="71">
        <v>2.8581449999999999</v>
      </c>
      <c r="CW17" s="364">
        <f t="shared" ref="CW17:CW26" si="114">CV17/CV$13*100</f>
        <v>4.949806091918501</v>
      </c>
      <c r="CX17" s="102" t="s">
        <v>1156</v>
      </c>
      <c r="CY17" s="71">
        <v>0.49912000000000001</v>
      </c>
      <c r="CZ17" s="364">
        <f t="shared" ref="CZ17:CZ27" si="115">CY17/CY$13*100</f>
        <v>1.814312238003509</v>
      </c>
      <c r="DA17" s="102" t="s">
        <v>1201</v>
      </c>
      <c r="DB17" s="71">
        <v>0.97914900000000005</v>
      </c>
      <c r="DC17" s="364">
        <f t="shared" ref="DC17:DC24" si="116">DB17/DB$13*100</f>
        <v>3.8464404646500112</v>
      </c>
      <c r="DD17" s="102" t="s">
        <v>1137</v>
      </c>
      <c r="DE17" s="71">
        <v>23.997335710000002</v>
      </c>
      <c r="DF17" s="364">
        <f t="shared" ref="DF17:DF24" si="117">DE17/DE$13*100</f>
        <v>15.203376158535765</v>
      </c>
      <c r="DG17" s="102" t="s">
        <v>1151</v>
      </c>
      <c r="DH17" s="71">
        <v>111.33477411</v>
      </c>
      <c r="DI17" s="364">
        <f t="shared" si="88"/>
        <v>33.571579740637368</v>
      </c>
      <c r="DJ17" s="102" t="s">
        <v>1151</v>
      </c>
      <c r="DK17" s="71">
        <v>54.936285729999994</v>
      </c>
      <c r="DL17" s="364">
        <f>DK17/DK$13*100</f>
        <v>39.542536859245345</v>
      </c>
      <c r="DM17" s="102" t="s">
        <v>1151</v>
      </c>
      <c r="DN17" s="71">
        <v>111.82099626</v>
      </c>
      <c r="DO17" s="364">
        <f t="shared" si="89"/>
        <v>18.618969123935116</v>
      </c>
      <c r="DP17" s="102" t="s">
        <v>1151</v>
      </c>
      <c r="DQ17" s="71">
        <v>58.973412359999998</v>
      </c>
      <c r="DR17" s="364">
        <f t="shared" ref="DR17:DR22" si="118">DQ17/DQ$13*100</f>
        <v>17.026702924840677</v>
      </c>
      <c r="DS17" s="102" t="s">
        <v>1149</v>
      </c>
      <c r="DT17" s="71">
        <v>3.1497000000000002</v>
      </c>
      <c r="DU17" s="364">
        <f t="shared" si="90"/>
        <v>14.22500804015321</v>
      </c>
      <c r="DV17" s="102" t="s">
        <v>1202</v>
      </c>
      <c r="DW17" s="71">
        <v>4.0970000000000004</v>
      </c>
      <c r="DX17" s="364">
        <f>DW17/DW$13*100</f>
        <v>15.444239585127844</v>
      </c>
      <c r="DY17" s="102" t="s">
        <v>1163</v>
      </c>
      <c r="DZ17" s="71">
        <v>244.55642700000001</v>
      </c>
      <c r="EA17" s="364">
        <f t="shared" ref="EA17:EA23" si="119">DZ17/DZ$13*100</f>
        <v>29.567094453619152</v>
      </c>
      <c r="EB17" s="102" t="s">
        <v>1163</v>
      </c>
      <c r="EC17" s="71">
        <v>25.397494999999999</v>
      </c>
      <c r="ED17" s="364">
        <f>EC17/EC$13*100</f>
        <v>71.138551203423077</v>
      </c>
      <c r="EE17" s="102" t="s">
        <v>1163</v>
      </c>
      <c r="EF17" s="71">
        <v>83.838464999999999</v>
      </c>
      <c r="EG17" s="364">
        <f t="shared" ref="EG17:EG22" si="120">EF17/EF$13*100</f>
        <v>42.30015384540868</v>
      </c>
      <c r="EH17" s="102" t="s">
        <v>1163</v>
      </c>
      <c r="EI17" s="71">
        <v>7.9497980000000004</v>
      </c>
      <c r="EJ17" s="364">
        <f t="shared" ref="EJ17:EJ26" si="121">EI17/EI$13*100</f>
        <v>12.986149682589202</v>
      </c>
      <c r="EK17" s="102" t="s">
        <v>1203</v>
      </c>
      <c r="EL17" s="71">
        <v>0.32456499999999999</v>
      </c>
      <c r="EM17" s="364">
        <f t="shared" ref="EM17:EM23" si="122">EL17/EL$13*100</f>
        <v>5.583604658804278</v>
      </c>
      <c r="EN17" s="102" t="s">
        <v>1204</v>
      </c>
      <c r="EO17" s="71">
        <v>0.47339100000000001</v>
      </c>
      <c r="EP17" s="364">
        <f t="shared" ref="EP17:EP25" si="123">EO17/EO$13*100</f>
        <v>3.8084427879200069</v>
      </c>
      <c r="EQ17" s="102" t="s">
        <v>1163</v>
      </c>
      <c r="ER17" s="71">
        <v>4.9913650000000001</v>
      </c>
      <c r="ES17" s="364">
        <f t="shared" ref="ES17:ES27" si="124">ER17/ER$13*100</f>
        <v>10.829586088165041</v>
      </c>
      <c r="ET17" s="102" t="s">
        <v>1205</v>
      </c>
      <c r="EU17" s="71">
        <v>10.639993</v>
      </c>
      <c r="EV17" s="364">
        <f t="shared" ref="EV17:EV25" si="125">EU17/EU$13*100</f>
        <v>50.664399274584369</v>
      </c>
      <c r="EW17" s="102" t="s">
        <v>1163</v>
      </c>
      <c r="EX17" s="71">
        <v>12.577382999999999</v>
      </c>
      <c r="EY17" s="364">
        <f t="shared" ref="EY17:EY24" si="126">EX17/EX$13*100</f>
        <v>20.550533279657721</v>
      </c>
      <c r="EZ17" s="102" t="s">
        <v>1144</v>
      </c>
      <c r="FA17" s="71">
        <v>250.93358302999999</v>
      </c>
      <c r="FB17" s="364">
        <f>FA17/FA$13*100</f>
        <v>32.8746363607722</v>
      </c>
      <c r="FC17" s="102" t="s">
        <v>1206</v>
      </c>
      <c r="FD17" s="71">
        <v>11.988685</v>
      </c>
      <c r="FE17" s="364">
        <f t="shared" ref="FE17:FE23" si="127">FD17/FD$13*100</f>
        <v>11.616678414945769</v>
      </c>
      <c r="FF17" s="102" t="s">
        <v>1207</v>
      </c>
      <c r="FG17" s="71">
        <v>4.916131</v>
      </c>
      <c r="FH17" s="364">
        <f t="shared" si="91"/>
        <v>5.139657210517437</v>
      </c>
      <c r="FI17" s="102" t="s">
        <v>1134</v>
      </c>
      <c r="FJ17" s="71">
        <v>2.012</v>
      </c>
      <c r="FK17" s="364">
        <f t="shared" ref="FK17:FK22" si="128">FJ17/FJ$13*100</f>
        <v>5.0362953692115138</v>
      </c>
      <c r="FL17" s="102" t="s">
        <v>1208</v>
      </c>
      <c r="FM17" s="71">
        <v>10.716362999999999</v>
      </c>
      <c r="FN17" s="364">
        <f t="shared" si="92"/>
        <v>5.827491886609919</v>
      </c>
      <c r="FO17" s="102" t="s">
        <v>1209</v>
      </c>
      <c r="FP17" s="71">
        <v>32.912471371280006</v>
      </c>
      <c r="FQ17" s="364">
        <f>FP17/FP$13*100</f>
        <v>30.057051480621013</v>
      </c>
      <c r="FR17" s="102" t="s">
        <v>1210</v>
      </c>
      <c r="FS17" s="71">
        <v>495.60657218438803</v>
      </c>
      <c r="FT17" s="364">
        <f>FS17/FS$13*100</f>
        <v>44.94482381285826</v>
      </c>
      <c r="FU17" s="102" t="s">
        <v>1211</v>
      </c>
      <c r="FV17" s="71">
        <v>107.11517229</v>
      </c>
      <c r="FW17" s="364">
        <f t="shared" ref="FW17:FW28" si="129">FV17/FV$13*100</f>
        <v>9.3892573325870323</v>
      </c>
      <c r="FX17" s="102" t="s">
        <v>1212</v>
      </c>
      <c r="FY17" s="71">
        <v>1.92258642</v>
      </c>
      <c r="FZ17" s="364">
        <f>FY17/FY$13*100</f>
        <v>42.331311296203637</v>
      </c>
      <c r="GA17" s="102" t="s">
        <v>1213</v>
      </c>
      <c r="GB17" s="71">
        <v>7.5315999999999994E-2</v>
      </c>
      <c r="GC17" s="364">
        <f t="shared" ref="GC17:GC24" si="130">GB17/GB$13*100</f>
        <v>0.11339200602316366</v>
      </c>
      <c r="GD17" s="102" t="s">
        <v>1214</v>
      </c>
      <c r="GE17" s="71">
        <v>3.0759620000000001</v>
      </c>
      <c r="GF17" s="364">
        <f t="shared" ref="GF17:GF30" si="131">GE17/GE$13*100</f>
        <v>3.0286124906051306</v>
      </c>
      <c r="GG17" s="102" t="s">
        <v>1173</v>
      </c>
      <c r="GH17" s="71">
        <v>1.082077</v>
      </c>
      <c r="GI17" s="364">
        <f t="shared" ref="GI17:GI28" si="132">GH17/GH$13*100</f>
        <v>1.8845644965546533</v>
      </c>
      <c r="GJ17" s="102" t="s">
        <v>1215</v>
      </c>
      <c r="GK17" s="71">
        <v>8.5738660000000007</v>
      </c>
      <c r="GL17" s="364">
        <f t="shared" si="93"/>
        <v>7.8935905271161415</v>
      </c>
      <c r="GM17" s="102" t="s">
        <v>1216</v>
      </c>
      <c r="GN17" s="71">
        <v>1.1839999999999999</v>
      </c>
      <c r="GO17" s="364">
        <f t="shared" ref="GO17:GO22" si="133">GN17/GN$13*100</f>
        <v>5.2705137945237661</v>
      </c>
      <c r="GP17" s="102" t="s">
        <v>1185</v>
      </c>
      <c r="GQ17" s="71">
        <v>61.925054000000003</v>
      </c>
      <c r="GR17" s="364">
        <f t="shared" ref="GR17:GR22" si="134">GQ17/GQ$13*100</f>
        <v>6.7805541973533057</v>
      </c>
      <c r="GS17" s="102" t="s">
        <v>1217</v>
      </c>
      <c r="GT17" s="71">
        <v>2.8347013400000001</v>
      </c>
      <c r="GU17" s="364">
        <f t="shared" ref="GU17:GU34" si="135">GT17/GT$13*100</f>
        <v>0.33136993694102096</v>
      </c>
      <c r="GV17" s="102" t="s">
        <v>1218</v>
      </c>
      <c r="GW17" s="71">
        <v>3.5617739700000004</v>
      </c>
      <c r="GX17" s="364">
        <f t="shared" ref="GX17:GX34" si="136">GW17/GW$13*100</f>
        <v>0.37759817660647149</v>
      </c>
      <c r="GY17" s="102" t="s">
        <v>1219</v>
      </c>
      <c r="GZ17" s="71">
        <v>1424</v>
      </c>
      <c r="HA17" s="364">
        <f>GZ17/GZ$13*100</f>
        <v>36.335799948966574</v>
      </c>
      <c r="HB17" s="102" t="s">
        <v>1220</v>
      </c>
      <c r="HC17" s="71">
        <v>962.3</v>
      </c>
      <c r="HD17" s="364">
        <f t="shared" ref="HD17:HD22" si="137">HC17/HC$13*100</f>
        <v>20.799291056067087</v>
      </c>
      <c r="HE17" s="102" t="s">
        <v>1221</v>
      </c>
      <c r="HF17" s="71">
        <v>52.4</v>
      </c>
      <c r="HG17" s="364">
        <f t="shared" ref="HG17:HG24" si="138">HF17/HF$13*100</f>
        <v>18.666951658295034</v>
      </c>
      <c r="HH17" s="102"/>
      <c r="HI17" s="71"/>
      <c r="HJ17" s="364"/>
      <c r="HK17" s="102" t="s">
        <v>1222</v>
      </c>
      <c r="HL17" s="71">
        <v>257.60000000000002</v>
      </c>
      <c r="HM17" s="364">
        <f t="shared" si="94"/>
        <v>25.148882163428688</v>
      </c>
      <c r="HN17" s="102" t="s">
        <v>1223</v>
      </c>
      <c r="HO17" s="71">
        <v>0.6</v>
      </c>
      <c r="HP17" s="364">
        <f t="shared" ref="HP17:HP23" si="139">HO17/HO$13*100</f>
        <v>12.499999999999996</v>
      </c>
      <c r="HQ17" s="102" t="s">
        <v>1223</v>
      </c>
      <c r="HR17" s="71">
        <v>0.05</v>
      </c>
      <c r="HS17" s="364">
        <f t="shared" ref="HS17:HS22" si="140">HR17/HR$13*100</f>
        <v>3.3333333333333335</v>
      </c>
      <c r="HT17" s="102" t="s">
        <v>1183</v>
      </c>
      <c r="HU17" s="71">
        <v>13.1</v>
      </c>
      <c r="HV17" s="364">
        <f>HU17/HU$13*100</f>
        <v>52.822580645161288</v>
      </c>
      <c r="HW17" s="102"/>
      <c r="HX17" s="71"/>
      <c r="HY17" s="364"/>
      <c r="HZ17" s="102" t="s">
        <v>1224</v>
      </c>
      <c r="IA17" s="71">
        <v>1.96</v>
      </c>
      <c r="IB17" s="364">
        <f>IA17/IA$13*100</f>
        <v>19.600000000000001</v>
      </c>
      <c r="IC17" s="102"/>
      <c r="ID17" s="71"/>
      <c r="IE17" s="364"/>
      <c r="IF17" s="102" t="s">
        <v>1225</v>
      </c>
      <c r="IG17" s="71">
        <v>194.6</v>
      </c>
      <c r="IH17" s="364">
        <f>IG17/IG$13*100</f>
        <v>41.652397260273972</v>
      </c>
      <c r="II17" s="102"/>
      <c r="IJ17" s="71"/>
      <c r="IK17" s="364"/>
      <c r="IL17" s="102"/>
      <c r="IM17" s="71"/>
      <c r="IN17" s="364"/>
    </row>
    <row r="18" spans="1:248" ht="12.75" customHeight="1">
      <c r="A18" s="102"/>
      <c r="B18" s="71"/>
      <c r="C18" s="102" t="s">
        <v>1195</v>
      </c>
      <c r="D18" s="71">
        <v>4.8737599999999999</v>
      </c>
      <c r="E18" s="364">
        <f t="shared" si="95"/>
        <v>5.1162481630620391</v>
      </c>
      <c r="F18" s="102" t="s">
        <v>1153</v>
      </c>
      <c r="G18" s="71">
        <v>2.3299460000000001</v>
      </c>
      <c r="H18" s="364">
        <f t="shared" si="96"/>
        <v>4.598541750851866</v>
      </c>
      <c r="I18" s="102" t="s">
        <v>1135</v>
      </c>
      <c r="J18" s="71">
        <v>10.204089</v>
      </c>
      <c r="K18" s="364">
        <f t="shared" si="97"/>
        <v>4.8606306115911329</v>
      </c>
      <c r="L18" s="102" t="s">
        <v>1141</v>
      </c>
      <c r="M18" s="71">
        <v>155</v>
      </c>
      <c r="N18" s="364">
        <f t="shared" si="98"/>
        <v>50.308341447581952</v>
      </c>
      <c r="O18" s="102" t="s">
        <v>1141</v>
      </c>
      <c r="P18" s="71">
        <v>13.281894339999999</v>
      </c>
      <c r="Q18" s="364">
        <f t="shared" si="99"/>
        <v>10.683290356691726</v>
      </c>
      <c r="R18" s="102" t="s">
        <v>1226</v>
      </c>
      <c r="S18" s="71">
        <v>10.91440955</v>
      </c>
      <c r="T18" s="364">
        <f t="shared" si="100"/>
        <v>8.9103477924401506</v>
      </c>
      <c r="U18" s="102" t="s">
        <v>1227</v>
      </c>
      <c r="V18" s="71">
        <v>149.59099234999999</v>
      </c>
      <c r="W18" s="364">
        <f t="shared" si="101"/>
        <v>11.668363503895556</v>
      </c>
      <c r="X18" s="102" t="s">
        <v>1227</v>
      </c>
      <c r="Y18" s="71">
        <v>127.57986805</v>
      </c>
      <c r="Z18" s="364">
        <f t="shared" si="102"/>
        <v>14.962334517925195</v>
      </c>
      <c r="AA18" s="102" t="s">
        <v>1227</v>
      </c>
      <c r="AB18" s="71">
        <v>85.054061500000003</v>
      </c>
      <c r="AC18" s="364">
        <f t="shared" si="103"/>
        <v>18.68711915503372</v>
      </c>
      <c r="AD18" s="102" t="s">
        <v>1227</v>
      </c>
      <c r="AE18" s="71">
        <v>49.494941500000003</v>
      </c>
      <c r="AF18" s="364">
        <f t="shared" si="104"/>
        <v>24.325177526502991</v>
      </c>
      <c r="AG18" s="102" t="s">
        <v>1227</v>
      </c>
      <c r="AH18" s="71">
        <v>21.9698095</v>
      </c>
      <c r="AI18" s="364">
        <f t="shared" si="105"/>
        <v>29.775668827279134</v>
      </c>
      <c r="AJ18" s="102" t="s">
        <v>1228</v>
      </c>
      <c r="AK18" s="71">
        <v>9.3286889500000001</v>
      </c>
      <c r="AL18" s="364">
        <f t="shared" si="106"/>
        <v>7.1506915306970065</v>
      </c>
      <c r="AM18" s="102" t="s">
        <v>1229</v>
      </c>
      <c r="AN18" s="71">
        <v>0</v>
      </c>
      <c r="AO18" s="364">
        <f t="shared" si="82"/>
        <v>0</v>
      </c>
      <c r="AP18" s="102" t="s">
        <v>1229</v>
      </c>
      <c r="AQ18" s="71">
        <v>1.2127000596229005</v>
      </c>
      <c r="AR18" s="364">
        <f t="shared" si="83"/>
        <v>3.7334691607729509</v>
      </c>
      <c r="AS18" s="102" t="s">
        <v>1229</v>
      </c>
      <c r="AT18" s="71">
        <v>6.254404664215615</v>
      </c>
      <c r="AU18" s="364">
        <f t="shared" si="84"/>
        <v>14.093395780614944</v>
      </c>
      <c r="AV18" s="102" t="s">
        <v>1229</v>
      </c>
      <c r="AW18" s="71">
        <v>5.9825646224016023</v>
      </c>
      <c r="AX18" s="364">
        <f t="shared" si="85"/>
        <v>8.8854948375631579</v>
      </c>
      <c r="AY18" s="102" t="s">
        <v>1229</v>
      </c>
      <c r="AZ18" s="71">
        <v>0</v>
      </c>
      <c r="BA18" s="364">
        <f t="shared" si="86"/>
        <v>0</v>
      </c>
      <c r="BB18" s="102" t="s">
        <v>1230</v>
      </c>
      <c r="BC18" s="71">
        <v>691.23807899999997</v>
      </c>
      <c r="BD18" s="364">
        <f>BC18/BC$13*100</f>
        <v>17.32571175584712</v>
      </c>
      <c r="BE18" s="102"/>
      <c r="BF18" s="71"/>
      <c r="BG18" s="364"/>
      <c r="BH18" s="102" t="s">
        <v>1231</v>
      </c>
      <c r="BI18" s="71">
        <v>26.4</v>
      </c>
      <c r="BJ18" s="364">
        <f>BI18/BI$13*100</f>
        <v>61.395348837209298</v>
      </c>
      <c r="BK18" s="102" t="s">
        <v>1232</v>
      </c>
      <c r="BL18" s="71">
        <v>59.2713587</v>
      </c>
      <c r="BM18" s="364">
        <f>BL18/BL$13*100</f>
        <v>8.5494012298439745</v>
      </c>
      <c r="BN18" s="102" t="s">
        <v>1233</v>
      </c>
      <c r="BO18" s="71">
        <v>15.506765939999999</v>
      </c>
      <c r="BP18" s="364">
        <f t="shared" si="107"/>
        <v>1.9674214516878057</v>
      </c>
      <c r="BQ18" s="102" t="s">
        <v>1193</v>
      </c>
      <c r="BR18" s="71">
        <v>7.9547001900000005</v>
      </c>
      <c r="BS18" s="364">
        <f t="shared" si="87"/>
        <v>2.8764682224832367</v>
      </c>
      <c r="BT18" s="102" t="s">
        <v>1233</v>
      </c>
      <c r="BU18" s="71">
        <v>15.89470244</v>
      </c>
      <c r="BV18" s="364">
        <f t="shared" si="108"/>
        <v>3.1070541513760666</v>
      </c>
      <c r="BW18" s="102" t="s">
        <v>1234</v>
      </c>
      <c r="BX18" s="71">
        <v>9.6750000000000007</v>
      </c>
      <c r="BY18" s="364">
        <f>BX18/BX$13*100</f>
        <v>20.708032790394039</v>
      </c>
      <c r="BZ18" s="102" t="s">
        <v>1235</v>
      </c>
      <c r="CA18" s="71">
        <v>10.907830000000001</v>
      </c>
      <c r="CB18" s="364">
        <f>CA18/CA$13*100</f>
        <v>18.855958594795005</v>
      </c>
      <c r="CC18" s="102" t="s">
        <v>1236</v>
      </c>
      <c r="CD18" s="71">
        <v>21.387574309999998</v>
      </c>
      <c r="CE18" s="364">
        <f t="shared" si="109"/>
        <v>10.510951025502992</v>
      </c>
      <c r="CF18" s="102"/>
      <c r="CG18" s="71"/>
      <c r="CH18" s="364"/>
      <c r="CI18" s="102" t="s">
        <v>1237</v>
      </c>
      <c r="CJ18" s="71">
        <v>29.838070479999999</v>
      </c>
      <c r="CK18" s="364">
        <f t="shared" si="110"/>
        <v>21.205792563655926</v>
      </c>
      <c r="CL18" s="102" t="s">
        <v>1237</v>
      </c>
      <c r="CM18" s="71">
        <v>217.24512285</v>
      </c>
      <c r="CN18" s="364">
        <f t="shared" si="111"/>
        <v>19.319279588807849</v>
      </c>
      <c r="CO18" s="102" t="s">
        <v>1200</v>
      </c>
      <c r="CP18" s="71">
        <v>1.366878</v>
      </c>
      <c r="CQ18" s="364">
        <f t="shared" si="112"/>
        <v>5.1987044600193837</v>
      </c>
      <c r="CR18" s="102" t="s">
        <v>1238</v>
      </c>
      <c r="CS18" s="71">
        <v>0.72306899999999996</v>
      </c>
      <c r="CT18" s="364">
        <f t="shared" si="113"/>
        <v>4.1613120544641315</v>
      </c>
      <c r="CU18" s="102" t="s">
        <v>1239</v>
      </c>
      <c r="CV18" s="71">
        <v>3.301701</v>
      </c>
      <c r="CW18" s="364">
        <f t="shared" si="114"/>
        <v>5.7179673261830333</v>
      </c>
      <c r="CX18" s="102" t="s">
        <v>1240</v>
      </c>
      <c r="CY18" s="71">
        <v>0.51610999999999996</v>
      </c>
      <c r="CZ18" s="364">
        <f t="shared" si="115"/>
        <v>1.8760712637361576</v>
      </c>
      <c r="DA18" s="102" t="s">
        <v>1240</v>
      </c>
      <c r="DB18" s="71">
        <v>1.54833</v>
      </c>
      <c r="DC18" s="364">
        <f t="shared" si="116"/>
        <v>6.0823829311285111</v>
      </c>
      <c r="DD18" s="102" t="s">
        <v>1197</v>
      </c>
      <c r="DE18" s="71">
        <v>23.609989389999999</v>
      </c>
      <c r="DF18" s="364">
        <f t="shared" si="117"/>
        <v>14.957975090777619</v>
      </c>
      <c r="DG18" s="102" t="s">
        <v>1241</v>
      </c>
      <c r="DH18" s="71">
        <v>25.61131632</v>
      </c>
      <c r="DI18" s="364">
        <f t="shared" si="88"/>
        <v>7.7227654609516971</v>
      </c>
      <c r="DJ18" s="102" t="s">
        <v>1242</v>
      </c>
      <c r="DK18" s="71">
        <v>24.315622170000001</v>
      </c>
      <c r="DL18" s="364">
        <f>DK18/DK$13*100</f>
        <v>17.502118556727343</v>
      </c>
      <c r="DM18" s="102" t="s">
        <v>1137</v>
      </c>
      <c r="DN18" s="71">
        <v>92.621131810000008</v>
      </c>
      <c r="DO18" s="364">
        <f t="shared" si="89"/>
        <v>15.422058925182347</v>
      </c>
      <c r="DP18" s="102" t="s">
        <v>1242</v>
      </c>
      <c r="DQ18" s="71">
        <v>48.024580060000005</v>
      </c>
      <c r="DR18" s="364">
        <f t="shared" si="118"/>
        <v>13.86557475732014</v>
      </c>
      <c r="DS18" s="102" t="s">
        <v>1243</v>
      </c>
      <c r="DT18" s="71">
        <v>3.4209999999999998</v>
      </c>
      <c r="DU18" s="364">
        <f t="shared" si="90"/>
        <v>15.450281774570316</v>
      </c>
      <c r="DV18" s="102" t="s">
        <v>1244</v>
      </c>
      <c r="DW18" s="71">
        <v>4.2737699999999998</v>
      </c>
      <c r="DX18" s="364">
        <f>DW18/DW$13*100</f>
        <v>16.110599905231098</v>
      </c>
      <c r="DY18" s="102" t="s">
        <v>1205</v>
      </c>
      <c r="DZ18" s="71">
        <v>236.194638</v>
      </c>
      <c r="EA18" s="364">
        <f t="shared" si="119"/>
        <v>28.556146558292589</v>
      </c>
      <c r="EB18" s="102" t="s">
        <v>1205</v>
      </c>
      <c r="EC18" s="71">
        <v>2.328284</v>
      </c>
      <c r="ED18" s="364">
        <f>EC18/EC$13*100</f>
        <v>6.5215388584626446</v>
      </c>
      <c r="EE18" s="102" t="s">
        <v>1205</v>
      </c>
      <c r="EF18" s="71">
        <v>35.422120999999997</v>
      </c>
      <c r="EG18" s="364">
        <f t="shared" si="120"/>
        <v>17.872001447434439</v>
      </c>
      <c r="EH18" s="102" t="s">
        <v>1205</v>
      </c>
      <c r="EI18" s="71">
        <v>17.638922000000001</v>
      </c>
      <c r="EJ18" s="364">
        <f t="shared" si="121"/>
        <v>28.813522221761573</v>
      </c>
      <c r="EK18" s="102" t="s">
        <v>1245</v>
      </c>
      <c r="EL18" s="71">
        <v>0.374913</v>
      </c>
      <c r="EM18" s="364">
        <f t="shared" si="122"/>
        <v>6.4497588262637322</v>
      </c>
      <c r="EN18" s="102" t="s">
        <v>1246</v>
      </c>
      <c r="EO18" s="71">
        <v>0.51427299999999998</v>
      </c>
      <c r="EP18" s="364">
        <f t="shared" si="123"/>
        <v>4.137339530899375</v>
      </c>
      <c r="EQ18" s="102" t="s">
        <v>1205</v>
      </c>
      <c r="ER18" s="71">
        <v>18.632135999999999</v>
      </c>
      <c r="ES18" s="364">
        <f t="shared" si="124"/>
        <v>40.425478965853834</v>
      </c>
      <c r="ET18" s="102" t="s">
        <v>1247</v>
      </c>
      <c r="EU18" s="71">
        <v>0</v>
      </c>
      <c r="EV18" s="364">
        <f t="shared" si="125"/>
        <v>0</v>
      </c>
      <c r="EW18" s="102" t="s">
        <v>1205</v>
      </c>
      <c r="EX18" s="71">
        <v>24.329449</v>
      </c>
      <c r="EY18" s="364">
        <f t="shared" si="126"/>
        <v>39.75255833031683</v>
      </c>
      <c r="EZ18" s="102" t="s">
        <v>1248</v>
      </c>
      <c r="FA18" s="71">
        <v>157.40462341999998</v>
      </c>
      <c r="FB18" s="364">
        <f>FA18/FA$13*100</f>
        <v>20.621471601982194</v>
      </c>
      <c r="FC18" s="102" t="s">
        <v>1249</v>
      </c>
      <c r="FD18" s="71">
        <v>12.659143</v>
      </c>
      <c r="FE18" s="364">
        <f t="shared" si="127"/>
        <v>12.26633223241847</v>
      </c>
      <c r="FF18" s="102" t="s">
        <v>1250</v>
      </c>
      <c r="FG18" s="71">
        <v>7.6735449999999998</v>
      </c>
      <c r="FH18" s="364">
        <f t="shared" si="91"/>
        <v>8.0224450669601826</v>
      </c>
      <c r="FI18" s="102" t="s">
        <v>1154</v>
      </c>
      <c r="FJ18" s="71">
        <v>5.7370000000000001</v>
      </c>
      <c r="FK18" s="364">
        <f t="shared" si="128"/>
        <v>14.360450563204004</v>
      </c>
      <c r="FL18" s="102" t="s">
        <v>1251</v>
      </c>
      <c r="FM18" s="71">
        <v>11.3828</v>
      </c>
      <c r="FN18" s="364">
        <f t="shared" si="92"/>
        <v>6.1898962033017542</v>
      </c>
      <c r="FO18" s="102" t="s">
        <v>1252</v>
      </c>
      <c r="FP18" s="71">
        <v>42.449484675828998</v>
      </c>
      <c r="FQ18" s="364">
        <f>FP18/FP$13*100</f>
        <v>38.766652671989952</v>
      </c>
      <c r="FR18" s="102" t="s">
        <v>1253</v>
      </c>
      <c r="FS18" s="71">
        <v>224.06190313867899</v>
      </c>
      <c r="FT18" s="364">
        <f>FS18/FS$13*100</f>
        <v>20.319389057647498</v>
      </c>
      <c r="FU18" s="102" t="s">
        <v>1254</v>
      </c>
      <c r="FV18" s="71">
        <v>79.1190201</v>
      </c>
      <c r="FW18" s="364">
        <f t="shared" si="129"/>
        <v>6.935234511968182</v>
      </c>
      <c r="FX18" s="102"/>
      <c r="FY18" s="71"/>
      <c r="FZ18" s="364"/>
      <c r="GA18" s="102" t="s">
        <v>1255</v>
      </c>
      <c r="GB18" s="71">
        <v>3.5718749999999999</v>
      </c>
      <c r="GC18" s="364">
        <f t="shared" si="130"/>
        <v>5.3776365116839413</v>
      </c>
      <c r="GD18" s="102" t="s">
        <v>1173</v>
      </c>
      <c r="GE18" s="71">
        <v>3.4921319999999998</v>
      </c>
      <c r="GF18" s="364">
        <f t="shared" si="131"/>
        <v>3.4383762198758876</v>
      </c>
      <c r="GG18" s="102" t="s">
        <v>1256</v>
      </c>
      <c r="GH18" s="71">
        <v>1.139229</v>
      </c>
      <c r="GI18" s="364">
        <f t="shared" si="132"/>
        <v>1.9841014334889859</v>
      </c>
      <c r="GJ18" s="102" t="s">
        <v>1216</v>
      </c>
      <c r="GK18" s="71">
        <v>10.657318999999999</v>
      </c>
      <c r="GL18" s="364">
        <f t="shared" si="93"/>
        <v>9.8117363045859207</v>
      </c>
      <c r="GM18" s="102" t="s">
        <v>1185</v>
      </c>
      <c r="GN18" s="71">
        <v>1.514</v>
      </c>
      <c r="GO18" s="364">
        <f t="shared" si="133"/>
        <v>6.7394914568488034</v>
      </c>
      <c r="GP18" s="102" t="s">
        <v>1173</v>
      </c>
      <c r="GQ18" s="71">
        <v>70.83278</v>
      </c>
      <c r="GR18" s="364">
        <f t="shared" si="134"/>
        <v>7.7559157839281552</v>
      </c>
      <c r="GS18" s="102" t="s">
        <v>1218</v>
      </c>
      <c r="GT18" s="71">
        <v>3.3230753399999999</v>
      </c>
      <c r="GU18" s="364">
        <f t="shared" si="135"/>
        <v>0.38845971190251094</v>
      </c>
      <c r="GV18" s="102" t="s">
        <v>1257</v>
      </c>
      <c r="GW18" s="71">
        <v>4.16308334</v>
      </c>
      <c r="GX18" s="364">
        <f t="shared" si="136"/>
        <v>0.44134543390039405</v>
      </c>
      <c r="GY18" s="102"/>
      <c r="GZ18" s="71"/>
      <c r="HA18" s="364"/>
      <c r="HB18" s="102" t="s">
        <v>1258</v>
      </c>
      <c r="HC18" s="71">
        <v>1386</v>
      </c>
      <c r="HD18" s="364">
        <f t="shared" si="137"/>
        <v>29.957203994293863</v>
      </c>
      <c r="HE18" s="102" t="s">
        <v>1259</v>
      </c>
      <c r="HF18" s="71">
        <v>14.3</v>
      </c>
      <c r="HG18" s="364">
        <f t="shared" si="138"/>
        <v>5.0942253571301341</v>
      </c>
      <c r="HH18" s="102"/>
      <c r="HI18" s="71"/>
      <c r="HJ18" s="364"/>
      <c r="HK18" s="102" t="s">
        <v>1221</v>
      </c>
      <c r="HL18" s="71">
        <v>358</v>
      </c>
      <c r="HM18" s="364">
        <f t="shared" si="94"/>
        <v>34.950698037684276</v>
      </c>
      <c r="HN18" s="102" t="s">
        <v>1221</v>
      </c>
      <c r="HO18" s="71">
        <v>0.6</v>
      </c>
      <c r="HP18" s="364">
        <f t="shared" si="139"/>
        <v>12.499999999999996</v>
      </c>
      <c r="HQ18" s="102" t="s">
        <v>1221</v>
      </c>
      <c r="HR18" s="71">
        <v>0.02</v>
      </c>
      <c r="HS18" s="364">
        <f t="shared" si="140"/>
        <v>1.3333333333333335</v>
      </c>
      <c r="HT18" s="102"/>
      <c r="HU18" s="71"/>
      <c r="HV18" s="364"/>
      <c r="HW18" s="102"/>
      <c r="HX18" s="71"/>
      <c r="HY18" s="364"/>
      <c r="HZ18" s="102"/>
      <c r="IA18" s="71"/>
      <c r="IB18" s="364"/>
      <c r="IC18" s="102"/>
      <c r="ID18" s="71"/>
      <c r="IE18" s="364"/>
      <c r="IF18" s="102"/>
      <c r="IG18" s="71"/>
      <c r="IH18" s="364"/>
      <c r="II18" s="102"/>
      <c r="IJ18" s="71"/>
      <c r="IK18" s="364"/>
      <c r="IL18" s="102"/>
      <c r="IM18" s="71"/>
      <c r="IN18" s="364"/>
    </row>
    <row r="19" spans="1:248" ht="12.75" customHeight="1">
      <c r="A19" s="102"/>
      <c r="B19" s="71"/>
      <c r="C19" s="102" t="s">
        <v>1260</v>
      </c>
      <c r="D19" s="71">
        <v>5.0156669999999997</v>
      </c>
      <c r="E19" s="364">
        <f t="shared" si="95"/>
        <v>5.265215577968732</v>
      </c>
      <c r="F19" s="102" t="s">
        <v>1260</v>
      </c>
      <c r="G19" s="71">
        <v>2.489849</v>
      </c>
      <c r="H19" s="364">
        <f t="shared" si="96"/>
        <v>4.9141373146917422</v>
      </c>
      <c r="I19" s="102" t="s">
        <v>1134</v>
      </c>
      <c r="J19" s="71">
        <v>10.370333</v>
      </c>
      <c r="K19" s="364">
        <f t="shared" si="97"/>
        <v>4.9398195206052904</v>
      </c>
      <c r="L19" s="102" t="s">
        <v>1261</v>
      </c>
      <c r="M19" s="71">
        <v>47.953052999999997</v>
      </c>
      <c r="N19" s="364">
        <f t="shared" si="98"/>
        <v>15.564119766309636</v>
      </c>
      <c r="O19" s="102" t="s">
        <v>1261</v>
      </c>
      <c r="P19" s="71">
        <v>17.462366199999998</v>
      </c>
      <c r="Q19" s="364">
        <f t="shared" si="99"/>
        <v>14.045852470580606</v>
      </c>
      <c r="R19" s="102" t="s">
        <v>1262</v>
      </c>
      <c r="S19" s="71">
        <v>3.5967345000000002</v>
      </c>
      <c r="T19" s="364">
        <f t="shared" si="100"/>
        <v>2.9363159926565454</v>
      </c>
      <c r="U19" s="102" t="s">
        <v>1263</v>
      </c>
      <c r="V19" s="71">
        <v>51.009449250000003</v>
      </c>
      <c r="W19" s="364">
        <f t="shared" si="101"/>
        <v>3.9788277798834497</v>
      </c>
      <c r="X19" s="102" t="s">
        <v>1263</v>
      </c>
      <c r="Y19" s="71">
        <v>41.244501920000005</v>
      </c>
      <c r="Z19" s="364">
        <f t="shared" si="102"/>
        <v>4.8370800517711299</v>
      </c>
      <c r="AA19" s="102" t="s">
        <v>1263</v>
      </c>
      <c r="AB19" s="71">
        <v>26.64444537</v>
      </c>
      <c r="AC19" s="364">
        <f t="shared" si="103"/>
        <v>5.8540170412553012</v>
      </c>
      <c r="AD19" s="102" t="s">
        <v>1263</v>
      </c>
      <c r="AE19" s="71">
        <v>9.3022474399999986</v>
      </c>
      <c r="AF19" s="364">
        <f t="shared" si="104"/>
        <v>4.571756497044408</v>
      </c>
      <c r="AG19" s="102" t="s">
        <v>1263</v>
      </c>
      <c r="AH19" s="71">
        <v>2.4344272200000003</v>
      </c>
      <c r="AI19" s="364">
        <f t="shared" si="105"/>
        <v>3.2993776612780281</v>
      </c>
      <c r="AJ19" s="102" t="s">
        <v>1264</v>
      </c>
      <c r="AK19" s="71">
        <v>12.04317071</v>
      </c>
      <c r="AL19" s="364">
        <f t="shared" si="106"/>
        <v>9.2314149673449286</v>
      </c>
      <c r="AM19" s="102" t="s">
        <v>1265</v>
      </c>
      <c r="AN19" s="71">
        <v>0</v>
      </c>
      <c r="AO19" s="364">
        <f t="shared" si="82"/>
        <v>0</v>
      </c>
      <c r="AP19" s="102" t="s">
        <v>1265</v>
      </c>
      <c r="AQ19" s="71">
        <v>3.0541579415668241E-11</v>
      </c>
      <c r="AR19" s="364">
        <f t="shared" si="83"/>
        <v>9.402658469824164E-11</v>
      </c>
      <c r="AS19" s="102" t="s">
        <v>1265</v>
      </c>
      <c r="AT19" s="71">
        <v>4.3836063091190374</v>
      </c>
      <c r="AU19" s="364">
        <f t="shared" si="84"/>
        <v>9.8778224271747401</v>
      </c>
      <c r="AV19" s="102" t="s">
        <v>1265</v>
      </c>
      <c r="AW19" s="71">
        <v>3.3086653807720126</v>
      </c>
      <c r="AX19" s="364">
        <f t="shared" si="85"/>
        <v>4.9141348260558955</v>
      </c>
      <c r="AY19" s="102" t="s">
        <v>1265</v>
      </c>
      <c r="AZ19" s="71">
        <v>0</v>
      </c>
      <c r="BA19" s="364">
        <f t="shared" si="86"/>
        <v>0</v>
      </c>
      <c r="BB19" s="102" t="s">
        <v>1266</v>
      </c>
      <c r="BC19" s="71">
        <v>769.178854</v>
      </c>
      <c r="BD19" s="364">
        <f>BC19/BC$13*100</f>
        <v>19.27927803453203</v>
      </c>
      <c r="BE19" s="102"/>
      <c r="BF19" s="71"/>
      <c r="BG19" s="364"/>
      <c r="BH19" s="102"/>
      <c r="BI19" s="71"/>
      <c r="BJ19" s="364"/>
      <c r="BK19" s="102" t="s">
        <v>1267</v>
      </c>
      <c r="BL19" s="71">
        <v>510.07788219000003</v>
      </c>
      <c r="BM19" s="364">
        <f>BL19/BL$13*100</f>
        <v>73.574498188640248</v>
      </c>
      <c r="BN19" s="102" t="s">
        <v>1268</v>
      </c>
      <c r="BO19" s="71">
        <v>20.054439350000003</v>
      </c>
      <c r="BP19" s="364">
        <f t="shared" si="107"/>
        <v>2.5444076689766595</v>
      </c>
      <c r="BQ19" s="102" t="s">
        <v>1233</v>
      </c>
      <c r="BR19" s="71">
        <v>9.1273150899999997</v>
      </c>
      <c r="BS19" s="364">
        <f t="shared" si="87"/>
        <v>3.300492939505332</v>
      </c>
      <c r="BT19" s="102" t="s">
        <v>1193</v>
      </c>
      <c r="BU19" s="71">
        <v>17.21976956</v>
      </c>
      <c r="BV19" s="364">
        <f t="shared" si="108"/>
        <v>3.3660747471745198</v>
      </c>
      <c r="BW19" s="102" t="s">
        <v>1202</v>
      </c>
      <c r="BX19" s="71">
        <v>10.076000000000001</v>
      </c>
      <c r="BY19" s="364">
        <f>BX19/BX$13*100</f>
        <v>21.56631921405792</v>
      </c>
      <c r="BZ19" s="102" t="s">
        <v>1269</v>
      </c>
      <c r="CA19" s="71">
        <v>11.050960999999999</v>
      </c>
      <c r="CB19" s="364">
        <f>CA19/CA$13*100</f>
        <v>19.103383812242615</v>
      </c>
      <c r="CC19" s="102" t="s">
        <v>1270</v>
      </c>
      <c r="CD19" s="71">
        <v>20.06202218</v>
      </c>
      <c r="CE19" s="364">
        <f t="shared" si="109"/>
        <v>9.8595067187184338</v>
      </c>
      <c r="CF19" s="102"/>
      <c r="CG19" s="71"/>
      <c r="CH19" s="364"/>
      <c r="CI19" s="102" t="s">
        <v>1271</v>
      </c>
      <c r="CJ19" s="71">
        <v>11.482843529999998</v>
      </c>
      <c r="CK19" s="364">
        <f t="shared" si="110"/>
        <v>8.1608091281007837</v>
      </c>
      <c r="CL19" s="102" t="s">
        <v>1271</v>
      </c>
      <c r="CM19" s="71">
        <v>95.083360510000006</v>
      </c>
      <c r="CN19" s="364">
        <f t="shared" si="111"/>
        <v>8.4556191726543126</v>
      </c>
      <c r="CO19" s="102" t="s">
        <v>1154</v>
      </c>
      <c r="CP19" s="71">
        <v>2.4663339999999998</v>
      </c>
      <c r="CQ19" s="364">
        <f t="shared" si="112"/>
        <v>9.3803116047646125</v>
      </c>
      <c r="CR19" s="102" t="s">
        <v>1195</v>
      </c>
      <c r="CS19" s="71">
        <v>0.81522600000000001</v>
      </c>
      <c r="CT19" s="364">
        <f t="shared" si="113"/>
        <v>4.6916819569260699</v>
      </c>
      <c r="CU19" s="102" t="s">
        <v>1153</v>
      </c>
      <c r="CV19" s="71">
        <v>4.4508900000000002</v>
      </c>
      <c r="CW19" s="364">
        <f t="shared" si="114"/>
        <v>7.708161215214461</v>
      </c>
      <c r="CX19" s="102" t="s">
        <v>1272</v>
      </c>
      <c r="CY19" s="71">
        <v>1.016527</v>
      </c>
      <c r="CZ19" s="364">
        <f t="shared" si="115"/>
        <v>3.6950981254227298</v>
      </c>
      <c r="DA19" s="102" t="s">
        <v>1165</v>
      </c>
      <c r="DB19" s="71">
        <v>1.6800520000000001</v>
      </c>
      <c r="DC19" s="364">
        <f t="shared" si="116"/>
        <v>6.5998331158140173</v>
      </c>
      <c r="DD19" s="102" t="s">
        <v>1273</v>
      </c>
      <c r="DE19" s="71">
        <v>23.765989999999999</v>
      </c>
      <c r="DF19" s="364">
        <f t="shared" si="117"/>
        <v>15.05680839391813</v>
      </c>
      <c r="DG19" s="102" t="s">
        <v>1197</v>
      </c>
      <c r="DH19" s="71">
        <v>25.264817649999998</v>
      </c>
      <c r="DI19" s="364">
        <f t="shared" si="88"/>
        <v>7.6182832107031198</v>
      </c>
      <c r="DJ19" s="102"/>
      <c r="DK19" s="71"/>
      <c r="DL19" s="364"/>
      <c r="DM19" s="102" t="s">
        <v>1157</v>
      </c>
      <c r="DN19" s="71">
        <v>92.852289110000001</v>
      </c>
      <c r="DO19" s="364">
        <f t="shared" si="89"/>
        <v>15.460548214094286</v>
      </c>
      <c r="DP19" s="102" t="s">
        <v>1274</v>
      </c>
      <c r="DQ19" s="71">
        <v>46.12207497</v>
      </c>
      <c r="DR19" s="364">
        <f t="shared" si="118"/>
        <v>13.316286736089763</v>
      </c>
      <c r="DS19" s="102" t="s">
        <v>1275</v>
      </c>
      <c r="DT19" s="71">
        <v>3.798</v>
      </c>
      <c r="DU19" s="364">
        <f t="shared" si="90"/>
        <v>17.152929020700984</v>
      </c>
      <c r="DV19" s="102" t="s">
        <v>1276</v>
      </c>
      <c r="DW19" s="71">
        <v>14.015000000000001</v>
      </c>
      <c r="DX19" s="364">
        <f>DW19/DW$13*100</f>
        <v>52.83158842703606</v>
      </c>
      <c r="DY19" s="102" t="s">
        <v>1247</v>
      </c>
      <c r="DZ19" s="71">
        <v>105.978517</v>
      </c>
      <c r="EA19" s="364">
        <f t="shared" si="119"/>
        <v>12.812899095035776</v>
      </c>
      <c r="EB19" s="102" t="s">
        <v>1247</v>
      </c>
      <c r="EC19" s="71">
        <v>3.0163410000000002</v>
      </c>
      <c r="ED19" s="364">
        <f>EC19/EC$13*100</f>
        <v>8.4487910589404347</v>
      </c>
      <c r="EE19" s="102" t="s">
        <v>1247</v>
      </c>
      <c r="EF19" s="71">
        <v>31.166702999999998</v>
      </c>
      <c r="EG19" s="364">
        <f t="shared" si="120"/>
        <v>15.724957890798215</v>
      </c>
      <c r="EH19" s="102" t="s">
        <v>1247</v>
      </c>
      <c r="EI19" s="71">
        <v>3.3513739999999999</v>
      </c>
      <c r="EJ19" s="364">
        <f t="shared" si="121"/>
        <v>5.4745346241926773</v>
      </c>
      <c r="EK19" s="102" t="s">
        <v>1205</v>
      </c>
      <c r="EL19" s="71">
        <v>0.37674200000000002</v>
      </c>
      <c r="EM19" s="364">
        <f t="shared" si="122"/>
        <v>6.4812237498413001</v>
      </c>
      <c r="EN19" s="102" t="s">
        <v>1161</v>
      </c>
      <c r="EO19" s="71">
        <v>0.65188999999999997</v>
      </c>
      <c r="EP19" s="364">
        <f t="shared" si="123"/>
        <v>5.2444718404388198</v>
      </c>
      <c r="EQ19" s="102" t="s">
        <v>1247</v>
      </c>
      <c r="ER19" s="71">
        <v>1.4005780000000001</v>
      </c>
      <c r="ES19" s="364">
        <f t="shared" si="124"/>
        <v>3.0387839847797178</v>
      </c>
      <c r="ET19" s="102" t="s">
        <v>1277</v>
      </c>
      <c r="EU19" s="71">
        <v>1.3720250000000001</v>
      </c>
      <c r="EV19" s="364">
        <f t="shared" si="125"/>
        <v>6.5331642995170789</v>
      </c>
      <c r="EW19" s="102" t="s">
        <v>1247</v>
      </c>
      <c r="EX19" s="71">
        <v>3.2862990000000001</v>
      </c>
      <c r="EY19" s="364">
        <f t="shared" si="126"/>
        <v>5.3695746536784235</v>
      </c>
      <c r="EZ19" s="102"/>
      <c r="FA19" s="71"/>
      <c r="FB19" s="364"/>
      <c r="FC19" s="102" t="s">
        <v>1278</v>
      </c>
      <c r="FD19" s="71">
        <v>12.681702</v>
      </c>
      <c r="FE19" s="364">
        <f t="shared" si="127"/>
        <v>12.288191230996109</v>
      </c>
      <c r="FF19" s="102" t="s">
        <v>1279</v>
      </c>
      <c r="FG19" s="71">
        <v>7.8543120000000002</v>
      </c>
      <c r="FH19" s="364">
        <f t="shared" si="91"/>
        <v>8.2114311649656262</v>
      </c>
      <c r="FI19" s="102" t="s">
        <v>1250</v>
      </c>
      <c r="FJ19" s="71">
        <v>6.8849999999999998</v>
      </c>
      <c r="FK19" s="364">
        <f t="shared" si="128"/>
        <v>17.234042553191486</v>
      </c>
      <c r="FL19" s="102" t="s">
        <v>1269</v>
      </c>
      <c r="FM19" s="71">
        <v>11.965966</v>
      </c>
      <c r="FN19" s="364">
        <f t="shared" si="92"/>
        <v>6.5070182654740378</v>
      </c>
      <c r="FO19" s="102"/>
      <c r="FP19" s="71"/>
      <c r="FQ19" s="364"/>
      <c r="FR19" s="102"/>
      <c r="FS19" s="71"/>
      <c r="FT19" s="364"/>
      <c r="FU19" s="102" t="s">
        <v>1280</v>
      </c>
      <c r="FV19" s="71">
        <v>71.543051489999996</v>
      </c>
      <c r="FW19" s="364">
        <f t="shared" si="129"/>
        <v>6.2711575441385499</v>
      </c>
      <c r="FX19" s="102"/>
      <c r="FY19" s="71"/>
      <c r="FZ19" s="364"/>
      <c r="GA19" s="102" t="s">
        <v>1207</v>
      </c>
      <c r="GB19" s="71">
        <v>5.8404499999999997</v>
      </c>
      <c r="GC19" s="364">
        <f t="shared" si="130"/>
        <v>8.7930896698973164</v>
      </c>
      <c r="GD19" s="102" t="s">
        <v>1281</v>
      </c>
      <c r="GE19" s="71">
        <v>3.840522</v>
      </c>
      <c r="GF19" s="364">
        <f t="shared" si="131"/>
        <v>3.7814033137092711</v>
      </c>
      <c r="GG19" s="102" t="s">
        <v>1282</v>
      </c>
      <c r="GH19" s="71">
        <v>1.4414439999999999</v>
      </c>
      <c r="GI19" s="364">
        <f t="shared" si="132"/>
        <v>2.5104444380314206</v>
      </c>
      <c r="GJ19" s="102" t="s">
        <v>1283</v>
      </c>
      <c r="GK19" s="71">
        <v>14.965055</v>
      </c>
      <c r="GL19" s="364">
        <f t="shared" si="93"/>
        <v>13.77768399760062</v>
      </c>
      <c r="GM19" s="102" t="s">
        <v>1173</v>
      </c>
      <c r="GN19" s="71">
        <v>1.6120000000000001</v>
      </c>
      <c r="GO19" s="364">
        <f t="shared" si="133"/>
        <v>7.1757333080847241</v>
      </c>
      <c r="GP19" s="102" t="s">
        <v>1216</v>
      </c>
      <c r="GQ19" s="71">
        <v>90.298760999999999</v>
      </c>
      <c r="GR19" s="364">
        <f t="shared" si="134"/>
        <v>9.8873655066066313</v>
      </c>
      <c r="GS19" s="102" t="s">
        <v>1257</v>
      </c>
      <c r="GT19" s="71">
        <v>4.1217681199999996</v>
      </c>
      <c r="GU19" s="364">
        <f t="shared" si="135"/>
        <v>0.4818250242933565</v>
      </c>
      <c r="GV19" s="102" t="s">
        <v>1284</v>
      </c>
      <c r="GW19" s="71">
        <v>4.73640024</v>
      </c>
      <c r="GX19" s="364">
        <f t="shared" si="136"/>
        <v>0.50212509535029637</v>
      </c>
      <c r="GY19" s="102"/>
      <c r="GZ19" s="71"/>
      <c r="HA19" s="364"/>
      <c r="HB19" s="102" t="s">
        <v>1285</v>
      </c>
      <c r="HC19" s="71">
        <v>0</v>
      </c>
      <c r="HD19" s="364">
        <f t="shared" si="137"/>
        <v>0</v>
      </c>
      <c r="HE19" s="102" t="s">
        <v>1286</v>
      </c>
      <c r="HF19" s="71">
        <v>15.5</v>
      </c>
      <c r="HG19" s="364">
        <f t="shared" si="138"/>
        <v>5.521712799686509</v>
      </c>
      <c r="HH19" s="102"/>
      <c r="HI19" s="71"/>
      <c r="HJ19" s="364"/>
      <c r="HK19" s="102" t="s">
        <v>1259</v>
      </c>
      <c r="HL19" s="71">
        <v>49.4</v>
      </c>
      <c r="HM19" s="364">
        <f t="shared" si="94"/>
        <v>4.8228058186078293</v>
      </c>
      <c r="HN19" s="102" t="s">
        <v>1259</v>
      </c>
      <c r="HO19" s="71">
        <v>0.3</v>
      </c>
      <c r="HP19" s="364">
        <f t="shared" si="139"/>
        <v>6.2499999999999982</v>
      </c>
      <c r="HQ19" s="102" t="s">
        <v>1259</v>
      </c>
      <c r="HR19" s="71">
        <v>0.08</v>
      </c>
      <c r="HS19" s="364">
        <f t="shared" si="140"/>
        <v>5.3333333333333339</v>
      </c>
      <c r="HT19" s="102"/>
      <c r="HU19" s="71"/>
      <c r="HV19" s="364"/>
      <c r="HW19" s="102"/>
      <c r="HX19" s="71"/>
      <c r="HY19" s="364"/>
      <c r="HZ19" s="102"/>
      <c r="IA19" s="71"/>
      <c r="IB19" s="364"/>
      <c r="IC19" s="102"/>
      <c r="ID19" s="71"/>
      <c r="IE19" s="364"/>
      <c r="IF19" s="102"/>
      <c r="IG19" s="71"/>
      <c r="IH19" s="364"/>
      <c r="II19" s="102"/>
      <c r="IJ19" s="71"/>
      <c r="IK19" s="364"/>
      <c r="IL19" s="102"/>
      <c r="IM19" s="71"/>
      <c r="IN19" s="364"/>
    </row>
    <row r="20" spans="1:248" ht="12.75" customHeight="1">
      <c r="A20" s="102"/>
      <c r="B20" s="71"/>
      <c r="C20" s="102" t="s">
        <v>1287</v>
      </c>
      <c r="D20" s="71">
        <v>9.0987360000000006</v>
      </c>
      <c r="E20" s="364">
        <f t="shared" si="95"/>
        <v>9.5514328457261843</v>
      </c>
      <c r="F20" s="102" t="s">
        <v>1185</v>
      </c>
      <c r="G20" s="71">
        <v>2.4927100000000002</v>
      </c>
      <c r="H20" s="364">
        <f t="shared" si="96"/>
        <v>4.9197839811592008</v>
      </c>
      <c r="I20" s="102" t="s">
        <v>1260</v>
      </c>
      <c r="J20" s="71">
        <v>10.973561999999999</v>
      </c>
      <c r="K20" s="364">
        <f t="shared" si="97"/>
        <v>5.2271625007772098</v>
      </c>
      <c r="L20" s="102" t="s">
        <v>1288</v>
      </c>
      <c r="M20" s="71">
        <v>24.1</v>
      </c>
      <c r="N20" s="364">
        <f t="shared" si="98"/>
        <v>7.8221356702369365</v>
      </c>
      <c r="O20" s="102" t="s">
        <v>1288</v>
      </c>
      <c r="P20" s="71">
        <v>9.3097512499999997</v>
      </c>
      <c r="Q20" s="364">
        <f t="shared" si="99"/>
        <v>7.488297467688164</v>
      </c>
      <c r="R20" s="102" t="s">
        <v>1289</v>
      </c>
      <c r="S20" s="71">
        <v>9.4317917700000002</v>
      </c>
      <c r="T20" s="364">
        <f t="shared" si="100"/>
        <v>7.6999625670611458</v>
      </c>
      <c r="U20" s="102" t="s">
        <v>1290</v>
      </c>
      <c r="V20" s="71">
        <v>28.927473079999999</v>
      </c>
      <c r="W20" s="364">
        <f t="shared" si="101"/>
        <v>2.256394358002888</v>
      </c>
      <c r="X20" s="102" t="s">
        <v>1290</v>
      </c>
      <c r="Y20" s="71">
        <v>14.848638390000001</v>
      </c>
      <c r="Z20" s="364">
        <f t="shared" si="102"/>
        <v>1.7414212612276345</v>
      </c>
      <c r="AA20" s="102" t="s">
        <v>1290</v>
      </c>
      <c r="AB20" s="71">
        <v>5.8494984099999998</v>
      </c>
      <c r="AC20" s="364">
        <f t="shared" si="103"/>
        <v>1.2851858201368815</v>
      </c>
      <c r="AD20" s="102" t="s">
        <v>1290</v>
      </c>
      <c r="AE20" s="71">
        <v>2.15462913</v>
      </c>
      <c r="AF20" s="364">
        <f t="shared" si="104"/>
        <v>1.0589311655419309</v>
      </c>
      <c r="AG20" s="102" t="s">
        <v>1290</v>
      </c>
      <c r="AH20" s="71">
        <v>0.61021915999999998</v>
      </c>
      <c r="AI20" s="364">
        <f t="shared" si="105"/>
        <v>0.82702963902442828</v>
      </c>
      <c r="AJ20" s="102" t="s">
        <v>1291</v>
      </c>
      <c r="AK20" s="71">
        <v>10.46019132</v>
      </c>
      <c r="AL20" s="364">
        <f t="shared" si="106"/>
        <v>8.0180185964282078</v>
      </c>
      <c r="AM20" s="102" t="s">
        <v>1292</v>
      </c>
      <c r="AN20" s="71">
        <v>0.53313098898262024</v>
      </c>
      <c r="AO20" s="364">
        <f t="shared" si="82"/>
        <v>5.7355462186127273</v>
      </c>
      <c r="AP20" s="102" t="s">
        <v>1292</v>
      </c>
      <c r="AQ20" s="71">
        <v>1.7894148768214777</v>
      </c>
      <c r="AR20" s="364">
        <f t="shared" si="83"/>
        <v>5.5089675352359961</v>
      </c>
      <c r="AS20" s="102" t="s">
        <v>1292</v>
      </c>
      <c r="AT20" s="71">
        <v>4.54919625397714</v>
      </c>
      <c r="AU20" s="364">
        <f t="shared" si="84"/>
        <v>10.250955403927552</v>
      </c>
      <c r="AV20" s="102" t="s">
        <v>1292</v>
      </c>
      <c r="AW20" s="71">
        <v>5.3061478355822196</v>
      </c>
      <c r="AX20" s="364">
        <f t="shared" si="85"/>
        <v>7.8808591592757491</v>
      </c>
      <c r="AY20" s="102" t="s">
        <v>1292</v>
      </c>
      <c r="AZ20" s="71">
        <v>0.44141716384359214</v>
      </c>
      <c r="BA20" s="364">
        <f t="shared" si="86"/>
        <v>5.600362607179755</v>
      </c>
      <c r="BB20" s="102" t="s">
        <v>1144</v>
      </c>
      <c r="BC20" s="71">
        <v>1020.100397</v>
      </c>
      <c r="BD20" s="364">
        <f>BC20/BC$13*100</f>
        <v>25.568564547276939</v>
      </c>
      <c r="BE20" s="102"/>
      <c r="BF20" s="71"/>
      <c r="BG20" s="364"/>
      <c r="BH20" s="102"/>
      <c r="BI20" s="71"/>
      <c r="BJ20" s="364"/>
      <c r="BK20" s="102"/>
      <c r="BL20" s="71"/>
      <c r="BM20" s="364"/>
      <c r="BN20" s="102" t="s">
        <v>1193</v>
      </c>
      <c r="BO20" s="71">
        <v>23.586106319999999</v>
      </c>
      <c r="BP20" s="364">
        <f t="shared" si="107"/>
        <v>2.992488034920151</v>
      </c>
      <c r="BQ20" s="102" t="s">
        <v>1293</v>
      </c>
      <c r="BR20" s="71">
        <v>57.14078267</v>
      </c>
      <c r="BS20" s="364">
        <f t="shared" si="87"/>
        <v>20.662456363182663</v>
      </c>
      <c r="BT20" s="102" t="s">
        <v>1146</v>
      </c>
      <c r="BU20" s="71">
        <v>31.219271550000002</v>
      </c>
      <c r="BV20" s="364">
        <f t="shared" si="108"/>
        <v>6.1026601560188904</v>
      </c>
      <c r="BW20" s="102" t="s">
        <v>1244</v>
      </c>
      <c r="BX20" s="71">
        <v>10.256</v>
      </c>
      <c r="BY20" s="364">
        <f>BX20/BX$13*100</f>
        <v>21.951584940390827</v>
      </c>
      <c r="BZ20" s="102" t="s">
        <v>1294</v>
      </c>
      <c r="CA20" s="71">
        <v>20.365064</v>
      </c>
      <c r="CB20" s="364">
        <f>CA20/CA$13*100</f>
        <v>35.204326026748703</v>
      </c>
      <c r="CC20" s="102" t="s">
        <v>1197</v>
      </c>
      <c r="CD20" s="71">
        <v>18.206621260000002</v>
      </c>
      <c r="CE20" s="364">
        <f t="shared" si="109"/>
        <v>8.9476675395706256</v>
      </c>
      <c r="CF20" s="102"/>
      <c r="CG20" s="71"/>
      <c r="CH20" s="364"/>
      <c r="CI20" s="102" t="s">
        <v>1270</v>
      </c>
      <c r="CJ20" s="71">
        <v>7.0758554500000006</v>
      </c>
      <c r="CK20" s="364">
        <f t="shared" si="110"/>
        <v>5.0287810327309836</v>
      </c>
      <c r="CL20" s="102" t="s">
        <v>1151</v>
      </c>
      <c r="CM20" s="71">
        <v>84.070809180000012</v>
      </c>
      <c r="CN20" s="364">
        <f t="shared" si="111"/>
        <v>7.4762896699281818</v>
      </c>
      <c r="CO20" s="102" t="s">
        <v>1295</v>
      </c>
      <c r="CP20" s="71">
        <v>2.4925130000000002</v>
      </c>
      <c r="CQ20" s="364">
        <f t="shared" si="112"/>
        <v>9.4798792940966887</v>
      </c>
      <c r="CR20" s="102" t="s">
        <v>1279</v>
      </c>
      <c r="CS20" s="71">
        <v>1.264553</v>
      </c>
      <c r="CT20" s="364">
        <f t="shared" si="113"/>
        <v>7.2775898875609135</v>
      </c>
      <c r="CU20" s="102" t="s">
        <v>1198</v>
      </c>
      <c r="CV20" s="71">
        <v>5.4075899999999999</v>
      </c>
      <c r="CW20" s="364">
        <f t="shared" si="114"/>
        <v>9.3649979005955135</v>
      </c>
      <c r="CX20" s="102" t="s">
        <v>1165</v>
      </c>
      <c r="CY20" s="71">
        <v>1.0291539999999999</v>
      </c>
      <c r="CZ20" s="364">
        <f t="shared" si="115"/>
        <v>3.740997549667942</v>
      </c>
      <c r="DA20" s="102" t="s">
        <v>1296</v>
      </c>
      <c r="DB20" s="71">
        <v>1.685759</v>
      </c>
      <c r="DC20" s="364">
        <f t="shared" si="116"/>
        <v>6.6222522121229117</v>
      </c>
      <c r="DD20" s="102" t="s">
        <v>1297</v>
      </c>
      <c r="DE20" s="71">
        <v>24.272342070000001</v>
      </c>
      <c r="DF20" s="364">
        <f t="shared" si="117"/>
        <v>15.377604880740428</v>
      </c>
      <c r="DG20" s="102" t="s">
        <v>1157</v>
      </c>
      <c r="DH20" s="71">
        <v>25.212872609999998</v>
      </c>
      <c r="DI20" s="364">
        <f t="shared" si="88"/>
        <v>7.6026198470646609</v>
      </c>
      <c r="DJ20" s="102"/>
      <c r="DK20" s="71"/>
      <c r="DL20" s="364"/>
      <c r="DM20" s="102" t="s">
        <v>1197</v>
      </c>
      <c r="DN20" s="71">
        <v>90.670220980000011</v>
      </c>
      <c r="DO20" s="364">
        <f t="shared" si="89"/>
        <v>15.097218781361216</v>
      </c>
      <c r="DP20" s="102" t="s">
        <v>1298</v>
      </c>
      <c r="DQ20" s="71">
        <v>45.420366420000001</v>
      </c>
      <c r="DR20" s="364">
        <f t="shared" si="118"/>
        <v>13.113690641637298</v>
      </c>
      <c r="DS20" s="102" t="s">
        <v>1279</v>
      </c>
      <c r="DT20" s="71">
        <v>3.8742000000000001</v>
      </c>
      <c r="DU20" s="364">
        <f t="shared" si="90"/>
        <v>17.497071514481242</v>
      </c>
      <c r="DV20" s="102"/>
      <c r="DW20" s="71"/>
      <c r="DX20" s="364"/>
      <c r="DY20" s="102" t="s">
        <v>1277</v>
      </c>
      <c r="DZ20" s="71">
        <v>36.268484000000001</v>
      </c>
      <c r="EA20" s="364">
        <f t="shared" si="119"/>
        <v>4.3848927025646107</v>
      </c>
      <c r="EB20" s="95" t="s">
        <v>1203</v>
      </c>
      <c r="EC20" s="14">
        <v>1.9122079999999999</v>
      </c>
      <c r="ED20" s="364">
        <f>EC20/EC$13*100</f>
        <v>5.3561072349692447</v>
      </c>
      <c r="EE20" s="102" t="s">
        <v>1204</v>
      </c>
      <c r="EF20" s="71">
        <v>5.999841</v>
      </c>
      <c r="EG20" s="364">
        <f t="shared" si="120"/>
        <v>3.0271808691629869</v>
      </c>
      <c r="EH20" s="102" t="s">
        <v>1277</v>
      </c>
      <c r="EI20" s="71">
        <v>2.8212220000000001</v>
      </c>
      <c r="EJ20" s="364">
        <f t="shared" si="121"/>
        <v>4.6085210190011967</v>
      </c>
      <c r="EK20" s="102" t="s">
        <v>1161</v>
      </c>
      <c r="EL20" s="71">
        <v>0.53549999999999998</v>
      </c>
      <c r="EM20" s="364">
        <f t="shared" si="122"/>
        <v>9.2123928790525493</v>
      </c>
      <c r="EN20" s="102" t="s">
        <v>1245</v>
      </c>
      <c r="EO20" s="71">
        <v>0.84748299999999999</v>
      </c>
      <c r="EP20" s="364">
        <f t="shared" si="123"/>
        <v>6.8180225632401363</v>
      </c>
      <c r="EQ20" s="102" t="s">
        <v>1277</v>
      </c>
      <c r="ER20" s="71">
        <v>2.3359079999999999</v>
      </c>
      <c r="ES20" s="364">
        <f t="shared" si="124"/>
        <v>5.0681360269251847</v>
      </c>
      <c r="ET20" s="102" t="s">
        <v>1204</v>
      </c>
      <c r="EU20" s="71">
        <v>1.466823</v>
      </c>
      <c r="EV20" s="364">
        <f t="shared" si="125"/>
        <v>6.9845634425834371</v>
      </c>
      <c r="EW20" s="102" t="s">
        <v>1277</v>
      </c>
      <c r="EX20" s="71">
        <v>3.2321659999999999</v>
      </c>
      <c r="EY20" s="364">
        <f t="shared" si="126"/>
        <v>5.2811252506485795</v>
      </c>
      <c r="EZ20" s="102"/>
      <c r="FA20" s="71"/>
      <c r="FB20" s="364"/>
      <c r="FC20" s="102" t="s">
        <v>1200</v>
      </c>
      <c r="FD20" s="71">
        <v>12.869343000000001</v>
      </c>
      <c r="FE20" s="364">
        <f t="shared" si="127"/>
        <v>12.470009766928852</v>
      </c>
      <c r="FF20" s="102" t="s">
        <v>1299</v>
      </c>
      <c r="FG20" s="71">
        <v>8.8045720000000003</v>
      </c>
      <c r="FH20" s="364">
        <f t="shared" si="91"/>
        <v>9.204897502796392</v>
      </c>
      <c r="FI20" s="102" t="s">
        <v>1207</v>
      </c>
      <c r="FJ20" s="71">
        <v>6.9219999999999997</v>
      </c>
      <c r="FK20" s="364">
        <f t="shared" si="128"/>
        <v>17.326658322903626</v>
      </c>
      <c r="FL20" s="102" t="s">
        <v>1300</v>
      </c>
      <c r="FM20" s="71">
        <v>13.789882</v>
      </c>
      <c r="FN20" s="364">
        <f t="shared" si="92"/>
        <v>7.4988524998927515</v>
      </c>
      <c r="FO20" s="102"/>
      <c r="FP20" s="71"/>
      <c r="FQ20" s="364"/>
      <c r="FR20" s="102"/>
      <c r="FS20" s="71"/>
      <c r="FT20" s="364"/>
      <c r="FU20" s="102" t="s">
        <v>1301</v>
      </c>
      <c r="FV20" s="71">
        <v>162.03244230000001</v>
      </c>
      <c r="FW20" s="364">
        <f t="shared" si="129"/>
        <v>14.203070064279691</v>
      </c>
      <c r="FX20" s="102"/>
      <c r="FY20" s="71"/>
      <c r="FZ20" s="364"/>
      <c r="GA20" s="102" t="s">
        <v>1302</v>
      </c>
      <c r="GB20" s="71">
        <v>6.1081390000000004</v>
      </c>
      <c r="GC20" s="364">
        <f t="shared" si="130"/>
        <v>9.196108851748912</v>
      </c>
      <c r="GD20" s="102" t="s">
        <v>1303</v>
      </c>
      <c r="GE20" s="71">
        <v>3.8677700000000002</v>
      </c>
      <c r="GF20" s="364">
        <f t="shared" si="131"/>
        <v>3.8082318743820003</v>
      </c>
      <c r="GG20" s="102" t="s">
        <v>1214</v>
      </c>
      <c r="GH20" s="71">
        <v>1.6392709999999999</v>
      </c>
      <c r="GI20" s="364">
        <f t="shared" si="132"/>
        <v>2.8549834501903684</v>
      </c>
      <c r="GJ20" s="102" t="s">
        <v>1149</v>
      </c>
      <c r="GK20" s="71">
        <v>17.752316</v>
      </c>
      <c r="GL20" s="364">
        <f t="shared" si="93"/>
        <v>16.343795600721112</v>
      </c>
      <c r="GM20" s="102" t="s">
        <v>1283</v>
      </c>
      <c r="GN20" s="71">
        <v>2.2189999999999999</v>
      </c>
      <c r="GO20" s="364">
        <f t="shared" si="133"/>
        <v>9.8777619172704707</v>
      </c>
      <c r="GP20" s="102" t="s">
        <v>1283</v>
      </c>
      <c r="GQ20" s="71">
        <v>202.32604799999999</v>
      </c>
      <c r="GR20" s="364">
        <f t="shared" si="134"/>
        <v>22.15392067321098</v>
      </c>
      <c r="GS20" s="102" t="s">
        <v>1304</v>
      </c>
      <c r="GT20" s="71">
        <v>4.58671644</v>
      </c>
      <c r="GU20" s="364">
        <f t="shared" si="135"/>
        <v>0.53617639221532387</v>
      </c>
      <c r="GV20" s="102" t="s">
        <v>1304</v>
      </c>
      <c r="GW20" s="71">
        <v>4.9632209899999999</v>
      </c>
      <c r="GX20" s="364">
        <f t="shared" si="136"/>
        <v>0.52617128759548049</v>
      </c>
      <c r="GY20" s="102"/>
      <c r="GZ20" s="71"/>
      <c r="HA20" s="364"/>
      <c r="HB20" s="102" t="s">
        <v>1305</v>
      </c>
      <c r="HC20" s="71">
        <v>218</v>
      </c>
      <c r="HD20" s="364">
        <f t="shared" si="137"/>
        <v>4.7118834565339549</v>
      </c>
      <c r="HE20" s="102" t="s">
        <v>1306</v>
      </c>
      <c r="HF20" s="71">
        <v>40.4</v>
      </c>
      <c r="HG20" s="364">
        <f t="shared" si="138"/>
        <v>14.392077232731287</v>
      </c>
      <c r="HH20" s="102"/>
      <c r="HI20" s="71"/>
      <c r="HJ20" s="364"/>
      <c r="HK20" s="102" t="s">
        <v>1286</v>
      </c>
      <c r="HL20" s="71">
        <v>0</v>
      </c>
      <c r="HM20" s="364">
        <f t="shared" si="94"/>
        <v>0</v>
      </c>
      <c r="HN20" s="102" t="s">
        <v>1286</v>
      </c>
      <c r="HO20" s="71">
        <v>1.2</v>
      </c>
      <c r="HP20" s="364">
        <f t="shared" si="139"/>
        <v>24.999999999999993</v>
      </c>
      <c r="HQ20" s="102" t="s">
        <v>1286</v>
      </c>
      <c r="HR20" s="71">
        <v>7.0000000000000007E-2</v>
      </c>
      <c r="HS20" s="364">
        <f t="shared" si="140"/>
        <v>4.666666666666667</v>
      </c>
      <c r="HT20" s="102"/>
      <c r="HU20" s="71"/>
      <c r="HV20" s="364"/>
      <c r="HW20" s="102"/>
      <c r="HX20" s="71"/>
      <c r="HY20" s="364"/>
      <c r="HZ20" s="102"/>
      <c r="IA20" s="71"/>
      <c r="IB20" s="364"/>
      <c r="IC20" s="102"/>
      <c r="ID20" s="71"/>
      <c r="IE20" s="364"/>
      <c r="IF20" s="102"/>
      <c r="IG20" s="71"/>
      <c r="IH20" s="364"/>
      <c r="II20" s="102"/>
      <c r="IJ20" s="71"/>
      <c r="IK20" s="364"/>
      <c r="IL20" s="102"/>
      <c r="IM20" s="71"/>
      <c r="IN20" s="364"/>
    </row>
    <row r="21" spans="1:248" ht="12.75" customHeight="1">
      <c r="A21" s="102"/>
      <c r="B21" s="71"/>
      <c r="C21" s="102" t="s">
        <v>1307</v>
      </c>
      <c r="D21" s="71">
        <v>9.1068529999999992</v>
      </c>
      <c r="E21" s="364">
        <f t="shared" si="95"/>
        <v>9.5599536974586403</v>
      </c>
      <c r="F21" s="102" t="s">
        <v>1195</v>
      </c>
      <c r="G21" s="71">
        <v>4.968998</v>
      </c>
      <c r="H21" s="364">
        <f t="shared" si="96"/>
        <v>9.8071563731088283</v>
      </c>
      <c r="I21" s="102" t="s">
        <v>1299</v>
      </c>
      <c r="J21" s="71">
        <v>12.747961</v>
      </c>
      <c r="K21" s="364">
        <f t="shared" si="97"/>
        <v>6.0723823039930283</v>
      </c>
      <c r="L21" s="102" t="s">
        <v>1308</v>
      </c>
      <c r="M21" s="71">
        <v>16.579999999999998</v>
      </c>
      <c r="N21" s="364">
        <f t="shared" si="98"/>
        <v>5.3813696851671526</v>
      </c>
      <c r="O21" s="102" t="s">
        <v>1309</v>
      </c>
      <c r="P21" s="71">
        <v>16.78945431</v>
      </c>
      <c r="Q21" s="364">
        <f t="shared" si="99"/>
        <v>13.504595860543441</v>
      </c>
      <c r="R21" s="102" t="s">
        <v>1310</v>
      </c>
      <c r="S21" s="71">
        <v>5.39914512</v>
      </c>
      <c r="T21" s="364">
        <f t="shared" si="100"/>
        <v>4.4077749309907484</v>
      </c>
      <c r="U21" s="102" t="s">
        <v>1311</v>
      </c>
      <c r="V21" s="71">
        <v>114.28257798999999</v>
      </c>
      <c r="W21" s="364">
        <f t="shared" si="101"/>
        <v>8.9142443752871703</v>
      </c>
      <c r="X21" s="102" t="s">
        <v>1311</v>
      </c>
      <c r="Y21" s="71">
        <v>92.36880554999999</v>
      </c>
      <c r="Z21" s="364">
        <f t="shared" si="102"/>
        <v>10.832845250464146</v>
      </c>
      <c r="AA21" s="102" t="s">
        <v>1312</v>
      </c>
      <c r="AB21" s="71">
        <v>59.666167000000002</v>
      </c>
      <c r="AC21" s="364">
        <f t="shared" si="103"/>
        <v>13.109177299583052</v>
      </c>
      <c r="AD21" s="102" t="s">
        <v>1311</v>
      </c>
      <c r="AE21" s="71">
        <v>20.845264510000003</v>
      </c>
      <c r="AF21" s="364">
        <f t="shared" si="104"/>
        <v>10.244779454738065</v>
      </c>
      <c r="AG21" s="102" t="s">
        <v>1311</v>
      </c>
      <c r="AH21" s="71">
        <v>5.4557632400000005</v>
      </c>
      <c r="AI21" s="364">
        <f t="shared" si="105"/>
        <v>7.3941924455140775</v>
      </c>
      <c r="AJ21" s="102" t="s">
        <v>1261</v>
      </c>
      <c r="AK21" s="71">
        <v>10.241444769999999</v>
      </c>
      <c r="AL21" s="364">
        <f t="shared" si="106"/>
        <v>7.8503434696405163</v>
      </c>
      <c r="AM21" s="102" t="s">
        <v>1313</v>
      </c>
      <c r="AN21" s="71">
        <v>0</v>
      </c>
      <c r="AO21" s="364">
        <f t="shared" si="82"/>
        <v>0</v>
      </c>
      <c r="AP21" s="102" t="s">
        <v>1313</v>
      </c>
      <c r="AQ21" s="71">
        <v>6.5098573796628623</v>
      </c>
      <c r="AR21" s="364">
        <f t="shared" si="83"/>
        <v>20.041519397268896</v>
      </c>
      <c r="AS21" s="102" t="s">
        <v>1313</v>
      </c>
      <c r="AT21" s="71">
        <v>10.080142829516388</v>
      </c>
      <c r="AU21" s="364">
        <f t="shared" si="84"/>
        <v>22.714143079726504</v>
      </c>
      <c r="AV21" s="102" t="s">
        <v>1313</v>
      </c>
      <c r="AW21" s="71">
        <v>15.231348030834129</v>
      </c>
      <c r="AX21" s="364">
        <f t="shared" si="85"/>
        <v>22.622081471603924</v>
      </c>
      <c r="AY21" s="102" t="s">
        <v>1313</v>
      </c>
      <c r="AZ21" s="71">
        <v>1.1822817654914208</v>
      </c>
      <c r="BA21" s="364">
        <f t="shared" si="86"/>
        <v>14.999884764233402</v>
      </c>
      <c r="BB21" s="102"/>
      <c r="BC21" s="71"/>
      <c r="BD21" s="364"/>
      <c r="BE21" s="102"/>
      <c r="BF21" s="71"/>
      <c r="BG21" s="364"/>
      <c r="BH21" s="102"/>
      <c r="BI21" s="71"/>
      <c r="BJ21" s="364"/>
      <c r="BK21" s="102"/>
      <c r="BL21" s="71"/>
      <c r="BM21" s="364"/>
      <c r="BN21" s="102" t="s">
        <v>1232</v>
      </c>
      <c r="BO21" s="71">
        <v>59.226909140000004</v>
      </c>
      <c r="BP21" s="364">
        <f t="shared" si="107"/>
        <v>7.5144160948882277</v>
      </c>
      <c r="BQ21" s="102" t="s">
        <v>1267</v>
      </c>
      <c r="BR21" s="71">
        <v>198.90529565</v>
      </c>
      <c r="BS21" s="364">
        <f t="shared" si="87"/>
        <v>71.925370982568509</v>
      </c>
      <c r="BT21" s="102" t="s">
        <v>1293</v>
      </c>
      <c r="BU21" s="71">
        <v>57.295043200000002</v>
      </c>
      <c r="BV21" s="364">
        <f t="shared" si="108"/>
        <v>11.199882633841311</v>
      </c>
      <c r="BW21" s="102"/>
      <c r="BX21" s="71"/>
      <c r="BY21" s="364"/>
      <c r="BZ21" s="102"/>
      <c r="CA21" s="71"/>
      <c r="CB21" s="364"/>
      <c r="CC21" s="102" t="s">
        <v>1237</v>
      </c>
      <c r="CD21" s="71">
        <v>18.11809921</v>
      </c>
      <c r="CE21" s="364">
        <f t="shared" si="109"/>
        <v>8.9041632637354695</v>
      </c>
      <c r="CF21" s="102"/>
      <c r="CG21" s="71"/>
      <c r="CH21" s="364"/>
      <c r="CI21" s="102" t="s">
        <v>1151</v>
      </c>
      <c r="CJ21" s="71">
        <v>5.7627851699999999</v>
      </c>
      <c r="CK21" s="364">
        <f t="shared" si="110"/>
        <v>4.0955874471120506</v>
      </c>
      <c r="CL21" s="102" t="s">
        <v>1270</v>
      </c>
      <c r="CM21" s="71">
        <v>67.479494889999998</v>
      </c>
      <c r="CN21" s="364">
        <f t="shared" si="111"/>
        <v>6.0008492305328671</v>
      </c>
      <c r="CO21" s="102" t="s">
        <v>1238</v>
      </c>
      <c r="CP21" s="71">
        <v>3.3177249999999998</v>
      </c>
      <c r="CQ21" s="364">
        <f t="shared" si="112"/>
        <v>12.618442724674628</v>
      </c>
      <c r="CR21" s="102" t="s">
        <v>1250</v>
      </c>
      <c r="CS21" s="71">
        <v>1.474839</v>
      </c>
      <c r="CT21" s="364">
        <f t="shared" si="113"/>
        <v>8.4878003469846259</v>
      </c>
      <c r="CU21" s="102" t="s">
        <v>1295</v>
      </c>
      <c r="CV21" s="71">
        <v>5.7482949999999997</v>
      </c>
      <c r="CW21" s="364">
        <f t="shared" si="114"/>
        <v>9.9550392331895878</v>
      </c>
      <c r="CX21" s="102" t="s">
        <v>1201</v>
      </c>
      <c r="CY21" s="71">
        <v>1.0528930000000001</v>
      </c>
      <c r="CZ21" s="364">
        <f t="shared" si="115"/>
        <v>3.8272893396542487</v>
      </c>
      <c r="DA21" s="102" t="s">
        <v>1272</v>
      </c>
      <c r="DB21" s="71">
        <v>3.1025320000000001</v>
      </c>
      <c r="DC21" s="364">
        <f t="shared" si="116"/>
        <v>12.187833136398574</v>
      </c>
      <c r="DD21" s="102" t="s">
        <v>1151</v>
      </c>
      <c r="DE21" s="71">
        <v>9.8993160899999992</v>
      </c>
      <c r="DF21" s="364">
        <f t="shared" si="117"/>
        <v>6.2716556557484369</v>
      </c>
      <c r="DG21" s="102" t="s">
        <v>1137</v>
      </c>
      <c r="DH21" s="71">
        <v>25.232489440000002</v>
      </c>
      <c r="DI21" s="364">
        <f t="shared" si="88"/>
        <v>7.6085350517064114</v>
      </c>
      <c r="DJ21" s="102"/>
      <c r="DK21" s="71"/>
      <c r="DL21" s="364"/>
      <c r="DM21" s="102" t="s">
        <v>1241</v>
      </c>
      <c r="DN21" s="71">
        <v>91.303665069999994</v>
      </c>
      <c r="DO21" s="364">
        <f t="shared" si="89"/>
        <v>15.202691602637335</v>
      </c>
      <c r="DP21" s="102" t="s">
        <v>1314</v>
      </c>
      <c r="DQ21" s="71">
        <v>41.641134740000005</v>
      </c>
      <c r="DR21" s="364">
        <f t="shared" si="118"/>
        <v>12.022557323682108</v>
      </c>
      <c r="DS21" s="102" t="s">
        <v>1195</v>
      </c>
      <c r="DT21" s="71">
        <v>5.0789999999999997</v>
      </c>
      <c r="DU21" s="364">
        <f t="shared" si="90"/>
        <v>22.938316612991123</v>
      </c>
      <c r="DV21" s="102"/>
      <c r="DW21" s="71"/>
      <c r="DX21" s="364"/>
      <c r="DY21" s="102" t="s">
        <v>1204</v>
      </c>
      <c r="DZ21" s="71">
        <v>33.054563000000002</v>
      </c>
      <c r="EA21" s="364">
        <f t="shared" si="119"/>
        <v>3.9963267305344821</v>
      </c>
      <c r="EB21" s="102"/>
      <c r="EC21" s="71"/>
      <c r="ED21" s="364"/>
      <c r="EE21" s="95" t="s">
        <v>1246</v>
      </c>
      <c r="EF21" s="14">
        <v>9.1272369999999992</v>
      </c>
      <c r="EG21" s="364">
        <f t="shared" si="120"/>
        <v>4.6050882406244718</v>
      </c>
      <c r="EH21" s="102" t="s">
        <v>1204</v>
      </c>
      <c r="EI21" s="71">
        <v>2.3265929999999999</v>
      </c>
      <c r="EJ21" s="364">
        <f t="shared" si="121"/>
        <v>3.800534925348324</v>
      </c>
      <c r="EK21" s="102" t="s">
        <v>1247</v>
      </c>
      <c r="EL21" s="71">
        <v>0.59905699999999995</v>
      </c>
      <c r="EM21" s="364">
        <f t="shared" si="122"/>
        <v>10.305786070861966</v>
      </c>
      <c r="EN21" s="102" t="s">
        <v>1203</v>
      </c>
      <c r="EO21" s="71">
        <v>0.87409000000000003</v>
      </c>
      <c r="EP21" s="364">
        <f t="shared" si="123"/>
        <v>7.032076563544722</v>
      </c>
      <c r="EQ21" s="102" t="s">
        <v>1204</v>
      </c>
      <c r="ER21" s="71">
        <v>2.1881390000000001</v>
      </c>
      <c r="ES21" s="364">
        <f t="shared" si="124"/>
        <v>4.7475269136541538</v>
      </c>
      <c r="ET21" s="102" t="s">
        <v>1246</v>
      </c>
      <c r="EU21" s="71">
        <v>1.32202</v>
      </c>
      <c r="EV21" s="364">
        <f t="shared" si="125"/>
        <v>6.2950557513511542</v>
      </c>
      <c r="EW21" s="102" t="s">
        <v>1204</v>
      </c>
      <c r="EX21" s="71">
        <v>3.1317080000000002</v>
      </c>
      <c r="EY21" s="364">
        <f t="shared" si="126"/>
        <v>5.1169841513270553</v>
      </c>
      <c r="EZ21" s="102"/>
      <c r="FA21" s="71"/>
      <c r="FB21" s="364"/>
      <c r="FC21" s="102" t="s">
        <v>1279</v>
      </c>
      <c r="FD21" s="71">
        <v>13.213505</v>
      </c>
      <c r="FE21" s="364">
        <f t="shared" si="127"/>
        <v>12.803492486396797</v>
      </c>
      <c r="FF21" s="102" t="s">
        <v>1153</v>
      </c>
      <c r="FG21" s="71">
        <v>31.031345999999999</v>
      </c>
      <c r="FH21" s="364">
        <f t="shared" si="91"/>
        <v>32.442276501777805</v>
      </c>
      <c r="FI21" s="102" t="s">
        <v>1299</v>
      </c>
      <c r="FJ21" s="71">
        <v>7.1807109999999996</v>
      </c>
      <c r="FK21" s="364">
        <f t="shared" si="128"/>
        <v>17.974245306633289</v>
      </c>
      <c r="FL21" s="102" t="s">
        <v>1315</v>
      </c>
      <c r="FM21" s="71">
        <v>115.61824300000001</v>
      </c>
      <c r="FN21" s="364">
        <f t="shared" si="92"/>
        <v>62.872485098404582</v>
      </c>
      <c r="FO21" s="102"/>
      <c r="FP21" s="71"/>
      <c r="FQ21" s="364"/>
      <c r="FR21" s="102"/>
      <c r="FS21" s="71"/>
      <c r="FT21" s="364"/>
      <c r="FU21" s="102" t="s">
        <v>1316</v>
      </c>
      <c r="FV21" s="71">
        <v>106.61050468000001</v>
      </c>
      <c r="FW21" s="364">
        <f t="shared" si="129"/>
        <v>9.3450203308961513</v>
      </c>
      <c r="FX21" s="102"/>
      <c r="FY21" s="71"/>
      <c r="FZ21" s="364"/>
      <c r="GA21" s="102" t="s">
        <v>1279</v>
      </c>
      <c r="GB21" s="71">
        <v>7.3867409999999998</v>
      </c>
      <c r="GC21" s="364">
        <f t="shared" si="130"/>
        <v>11.121108130590446</v>
      </c>
      <c r="GD21" s="102" t="s">
        <v>1317</v>
      </c>
      <c r="GE21" s="71">
        <v>4.0357419999999999</v>
      </c>
      <c r="GF21" s="364">
        <f t="shared" si="131"/>
        <v>3.973618214418686</v>
      </c>
      <c r="GG21" s="102" t="s">
        <v>1134</v>
      </c>
      <c r="GH21" s="71">
        <v>2.8253810000000001</v>
      </c>
      <c r="GI21" s="364">
        <f t="shared" si="132"/>
        <v>4.9207336648316922</v>
      </c>
      <c r="GJ21" s="102" t="s">
        <v>1318</v>
      </c>
      <c r="GK21" s="71">
        <v>48.572166000000003</v>
      </c>
      <c r="GL21" s="364">
        <f t="shared" si="93"/>
        <v>44.718309035750352</v>
      </c>
      <c r="GM21" s="102" t="s">
        <v>1249</v>
      </c>
      <c r="GN21" s="71">
        <v>3.6760000000000002</v>
      </c>
      <c r="GO21" s="364">
        <f t="shared" si="133"/>
        <v>16.363520868808585</v>
      </c>
      <c r="GP21" s="102" t="s">
        <v>1318</v>
      </c>
      <c r="GQ21" s="71">
        <v>204.519543</v>
      </c>
      <c r="GR21" s="364">
        <f t="shared" si="134"/>
        <v>22.394099902269442</v>
      </c>
      <c r="GS21" s="102" t="s">
        <v>1319</v>
      </c>
      <c r="GT21" s="71">
        <v>4.8983450099999999</v>
      </c>
      <c r="GU21" s="364">
        <f t="shared" si="135"/>
        <v>0.57260504102314524</v>
      </c>
      <c r="GV21" s="102" t="s">
        <v>1320</v>
      </c>
      <c r="GW21" s="71">
        <v>5.2019422300000002</v>
      </c>
      <c r="GX21" s="364">
        <f t="shared" si="136"/>
        <v>0.55147909929281735</v>
      </c>
      <c r="GY21" s="102"/>
      <c r="GZ21" s="71"/>
      <c r="HA21" s="364"/>
      <c r="HB21" s="102" t="s">
        <v>1321</v>
      </c>
      <c r="HC21" s="71">
        <v>0</v>
      </c>
      <c r="HD21" s="364">
        <f t="shared" si="137"/>
        <v>0</v>
      </c>
      <c r="HE21" s="102" t="s">
        <v>1177</v>
      </c>
      <c r="HF21" s="71">
        <v>29</v>
      </c>
      <c r="HG21" s="364">
        <f t="shared" si="138"/>
        <v>10.330946528445725</v>
      </c>
      <c r="HH21" s="102"/>
      <c r="HI21" s="71"/>
      <c r="HJ21" s="364"/>
      <c r="HK21" s="102" t="s">
        <v>1306</v>
      </c>
      <c r="HL21" s="71">
        <v>312</v>
      </c>
      <c r="HM21" s="364">
        <f t="shared" si="94"/>
        <v>30.459826222786297</v>
      </c>
      <c r="HN21" s="102" t="s">
        <v>1306</v>
      </c>
      <c r="HO21" s="71">
        <v>1.9</v>
      </c>
      <c r="HP21" s="364">
        <f t="shared" si="139"/>
        <v>39.583333333333329</v>
      </c>
      <c r="HQ21" s="102" t="s">
        <v>1306</v>
      </c>
      <c r="HR21" s="71">
        <v>0.1</v>
      </c>
      <c r="HS21" s="364">
        <f t="shared" si="140"/>
        <v>6.666666666666667</v>
      </c>
      <c r="HT21" s="102"/>
      <c r="HU21" s="71"/>
      <c r="HV21" s="364"/>
      <c r="HW21" s="102"/>
      <c r="HX21" s="71"/>
      <c r="HY21" s="364"/>
      <c r="HZ21" s="102"/>
      <c r="IA21" s="71"/>
      <c r="IB21" s="364"/>
      <c r="IC21" s="102"/>
      <c r="ID21" s="71"/>
      <c r="IE21" s="364"/>
      <c r="IF21" s="102"/>
      <c r="IG21" s="71"/>
      <c r="IH21" s="364"/>
      <c r="II21" s="102"/>
      <c r="IJ21" s="71"/>
      <c r="IK21" s="364"/>
      <c r="IL21" s="102"/>
      <c r="IM21" s="71"/>
      <c r="IN21" s="364"/>
    </row>
    <row r="22" spans="1:248" ht="12.75" customHeight="1">
      <c r="A22" s="95"/>
      <c r="C22" s="95" t="s">
        <v>1322</v>
      </c>
      <c r="D22" s="14">
        <v>9.2270050000000001</v>
      </c>
      <c r="E22" s="364">
        <f t="shared" si="95"/>
        <v>9.6860837180768566</v>
      </c>
      <c r="F22" s="95" t="s">
        <v>1299</v>
      </c>
      <c r="G22" s="14">
        <v>6.4409929999999997</v>
      </c>
      <c r="H22" s="364">
        <f t="shared" si="96"/>
        <v>12.712386994138322</v>
      </c>
      <c r="I22" s="95" t="s">
        <v>1195</v>
      </c>
      <c r="J22" s="14">
        <v>18.638721</v>
      </c>
      <c r="K22" s="364">
        <f t="shared" si="97"/>
        <v>8.8783954994420871</v>
      </c>
      <c r="L22" s="95" t="s">
        <v>1323</v>
      </c>
      <c r="M22" s="14">
        <v>5.8</v>
      </c>
      <c r="N22" s="364">
        <f t="shared" si="98"/>
        <v>1.8825056799740343</v>
      </c>
      <c r="O22" s="95" t="s">
        <v>1323</v>
      </c>
      <c r="P22" s="14">
        <v>11.814589810000001</v>
      </c>
      <c r="Q22" s="364">
        <f t="shared" si="99"/>
        <v>9.5030641077544793</v>
      </c>
      <c r="R22" s="95" t="s">
        <v>1324</v>
      </c>
      <c r="S22" s="14">
        <v>8.6197313500000003</v>
      </c>
      <c r="T22" s="364">
        <f t="shared" si="100"/>
        <v>7.0370095472457015</v>
      </c>
      <c r="U22" s="95" t="s">
        <v>1325</v>
      </c>
      <c r="V22" s="14">
        <v>29.910232059999998</v>
      </c>
      <c r="W22" s="364">
        <f t="shared" si="101"/>
        <v>2.3330513066280276</v>
      </c>
      <c r="X22" s="95" t="s">
        <v>1325</v>
      </c>
      <c r="Y22" s="14">
        <v>15.369217359999999</v>
      </c>
      <c r="Z22" s="364">
        <f t="shared" si="102"/>
        <v>1.8024738145120154</v>
      </c>
      <c r="AA22" s="95" t="s">
        <v>1325</v>
      </c>
      <c r="AB22" s="14">
        <v>6.1028179699999994</v>
      </c>
      <c r="AC22" s="364">
        <f t="shared" si="103"/>
        <v>1.3408423369279194</v>
      </c>
      <c r="AD22" s="95" t="s">
        <v>1325</v>
      </c>
      <c r="AE22" s="14">
        <v>2.2324151800000003</v>
      </c>
      <c r="AF22" s="364">
        <f t="shared" si="104"/>
        <v>1.0971605162188167</v>
      </c>
      <c r="AG22" s="95" t="s">
        <v>1325</v>
      </c>
      <c r="AH22" s="14">
        <v>0.6323136800000001</v>
      </c>
      <c r="AI22" s="364">
        <f t="shared" si="105"/>
        <v>0.85697432791295503</v>
      </c>
      <c r="AJ22" s="95" t="s">
        <v>1326</v>
      </c>
      <c r="AK22" s="14">
        <v>6.9862496299999997</v>
      </c>
      <c r="AL22" s="364">
        <f t="shared" si="106"/>
        <v>5.3551486525420158</v>
      </c>
      <c r="AM22" s="95"/>
      <c r="AO22" s="364"/>
      <c r="AP22" s="95"/>
      <c r="AR22" s="364"/>
      <c r="AS22" s="95"/>
      <c r="AU22" s="364"/>
      <c r="AV22" s="95"/>
      <c r="AX22" s="364"/>
      <c r="AY22" s="95"/>
      <c r="BA22" s="364"/>
      <c r="BB22" s="95"/>
      <c r="BD22" s="364"/>
      <c r="BE22" s="95"/>
      <c r="BG22" s="364"/>
      <c r="BH22" s="95"/>
      <c r="BI22" s="14"/>
      <c r="BJ22" s="364"/>
      <c r="BK22" s="95"/>
      <c r="BM22" s="364"/>
      <c r="BN22" s="95" t="s">
        <v>1293</v>
      </c>
      <c r="BO22" s="14">
        <v>65.08442316</v>
      </c>
      <c r="BP22" s="364">
        <f t="shared" si="107"/>
        <v>8.2575883837523527</v>
      </c>
      <c r="BQ22" s="95"/>
      <c r="BS22" s="364"/>
      <c r="BT22" s="95" t="s">
        <v>1232</v>
      </c>
      <c r="BU22" s="14">
        <v>62.042507030000003</v>
      </c>
      <c r="BV22" s="364">
        <f t="shared" si="108"/>
        <v>12.127904234572153</v>
      </c>
      <c r="BW22" s="95"/>
      <c r="BX22" s="14"/>
      <c r="BY22" s="364"/>
      <c r="BZ22" s="95"/>
      <c r="CA22" s="14"/>
      <c r="CB22" s="364"/>
      <c r="CC22" s="95" t="s">
        <v>1271</v>
      </c>
      <c r="CD22" s="14">
        <v>11.78171307</v>
      </c>
      <c r="CE22" s="364">
        <f t="shared" si="109"/>
        <v>5.7901381091822612</v>
      </c>
      <c r="CF22" s="95"/>
      <c r="CG22" s="14"/>
      <c r="CH22" s="364"/>
      <c r="CI22" s="95" t="s">
        <v>1327</v>
      </c>
      <c r="CJ22" s="14">
        <v>1.74632052</v>
      </c>
      <c r="CK22" s="364">
        <f t="shared" si="110"/>
        <v>1.2411027288643817</v>
      </c>
      <c r="CL22" s="95" t="s">
        <v>1327</v>
      </c>
      <c r="CM22" s="14">
        <v>28.035433430000001</v>
      </c>
      <c r="CN22" s="364">
        <f t="shared" si="111"/>
        <v>2.4931486135205558</v>
      </c>
      <c r="CO22" s="95" t="s">
        <v>1195</v>
      </c>
      <c r="CP22" s="14">
        <v>3.3254009999999998</v>
      </c>
      <c r="CQ22" s="364">
        <f t="shared" si="112"/>
        <v>12.647637177606866</v>
      </c>
      <c r="CR22" s="95" t="s">
        <v>1328</v>
      </c>
      <c r="CS22" s="14">
        <v>2.144037</v>
      </c>
      <c r="CT22" s="364">
        <f t="shared" si="113"/>
        <v>12.339081074305652</v>
      </c>
      <c r="CU22" s="95" t="s">
        <v>1238</v>
      </c>
      <c r="CV22" s="14">
        <v>5.7573980000000002</v>
      </c>
      <c r="CW22" s="364">
        <f t="shared" si="114"/>
        <v>9.9708040333850771</v>
      </c>
      <c r="CX22" s="95" t="s">
        <v>1329</v>
      </c>
      <c r="CY22" s="14">
        <v>1.2548410000000001</v>
      </c>
      <c r="CZ22" s="364">
        <f t="shared" si="115"/>
        <v>4.5613747857199902</v>
      </c>
      <c r="DA22" s="95" t="s">
        <v>1330</v>
      </c>
      <c r="DB22" s="14">
        <v>3.2149679999999998</v>
      </c>
      <c r="DC22" s="364">
        <f t="shared" si="116"/>
        <v>12.62952115332285</v>
      </c>
      <c r="DD22" s="95" t="s">
        <v>1158</v>
      </c>
      <c r="DE22" s="14">
        <v>9.7425204700000005</v>
      </c>
      <c r="DF22" s="364">
        <f t="shared" si="117"/>
        <v>6.1723186785240269</v>
      </c>
      <c r="DG22" s="95"/>
      <c r="DH22" s="14"/>
      <c r="DI22" s="364"/>
      <c r="DJ22" s="95"/>
      <c r="DK22" s="14"/>
      <c r="DL22" s="364"/>
      <c r="DM22" s="95"/>
      <c r="DN22" s="14"/>
      <c r="DO22" s="364"/>
      <c r="DP22" s="95" t="s">
        <v>1331</v>
      </c>
      <c r="DQ22" s="14">
        <v>41.615621079999997</v>
      </c>
      <c r="DR22" s="364">
        <f t="shared" si="118"/>
        <v>12.015191063329159</v>
      </c>
      <c r="DS22" s="95"/>
      <c r="DT22" s="14"/>
      <c r="DU22" s="364"/>
      <c r="DV22" s="95"/>
      <c r="DW22" s="14"/>
      <c r="DX22" s="364"/>
      <c r="DY22" s="95" t="s">
        <v>1246</v>
      </c>
      <c r="DZ22" s="14">
        <v>35.927048999999997</v>
      </c>
      <c r="EA22" s="364">
        <f t="shared" si="119"/>
        <v>4.3436129005221495</v>
      </c>
      <c r="EB22" s="95"/>
      <c r="ED22" s="364"/>
      <c r="EE22" s="95" t="s">
        <v>1203</v>
      </c>
      <c r="EF22" s="14">
        <v>13.579765999999999</v>
      </c>
      <c r="EG22" s="364">
        <f t="shared" si="120"/>
        <v>6.8515828740978266</v>
      </c>
      <c r="EH22" s="95" t="s">
        <v>1246</v>
      </c>
      <c r="EI22" s="14">
        <v>3.2979669999999999</v>
      </c>
      <c r="EJ22" s="364">
        <f t="shared" si="121"/>
        <v>5.3872932507517373</v>
      </c>
      <c r="EK22" s="95" t="s">
        <v>1163</v>
      </c>
      <c r="EL22" s="14">
        <v>1.396428</v>
      </c>
      <c r="EM22" s="364">
        <f t="shared" si="122"/>
        <v>24.023236906273755</v>
      </c>
      <c r="EN22" s="95" t="s">
        <v>1247</v>
      </c>
      <c r="EO22" s="14">
        <v>1.3047329999999999</v>
      </c>
      <c r="EP22" s="364">
        <f t="shared" si="123"/>
        <v>10.496610590423634</v>
      </c>
      <c r="EQ22" s="95" t="s">
        <v>1246</v>
      </c>
      <c r="ER22" s="14">
        <v>2.7749739999999998</v>
      </c>
      <c r="ES22" s="364">
        <f t="shared" si="124"/>
        <v>6.0207618207483717</v>
      </c>
      <c r="ET22" s="95" t="s">
        <v>1203</v>
      </c>
      <c r="EU22" s="14">
        <v>3.234998</v>
      </c>
      <c r="EV22" s="364">
        <f t="shared" si="125"/>
        <v>15.404073134679871</v>
      </c>
      <c r="EW22" s="95" t="s">
        <v>1246</v>
      </c>
      <c r="EX22" s="14">
        <v>3.3196650000000001</v>
      </c>
      <c r="EY22" s="364">
        <f t="shared" si="126"/>
        <v>5.4240922821396911</v>
      </c>
      <c r="EZ22" s="95"/>
      <c r="FA22" s="14"/>
      <c r="FB22" s="364"/>
      <c r="FC22" s="95" t="s">
        <v>1299</v>
      </c>
      <c r="FD22" s="14">
        <v>13.578825</v>
      </c>
      <c r="FE22" s="364">
        <f t="shared" si="127"/>
        <v>13.157476677202377</v>
      </c>
      <c r="FF22" s="95"/>
      <c r="FG22" s="14"/>
      <c r="FH22" s="364"/>
      <c r="FI22" s="95" t="s">
        <v>1279</v>
      </c>
      <c r="FJ22" s="14">
        <v>7.23</v>
      </c>
      <c r="FK22" s="364">
        <f t="shared" si="128"/>
        <v>18.097622027534417</v>
      </c>
      <c r="FL22" s="95"/>
      <c r="FM22" s="14"/>
      <c r="FN22" s="364"/>
      <c r="FO22" s="95"/>
      <c r="FQ22" s="364"/>
      <c r="FR22" s="95"/>
      <c r="FT22" s="364"/>
      <c r="FU22" s="95" t="s">
        <v>1332</v>
      </c>
      <c r="FV22" s="14">
        <v>202.91661238999998</v>
      </c>
      <c r="FW22" s="364">
        <f t="shared" si="129"/>
        <v>17.786801347136478</v>
      </c>
      <c r="FX22" s="95"/>
      <c r="FZ22" s="364"/>
      <c r="GA22" s="95" t="s">
        <v>1333</v>
      </c>
      <c r="GB22" s="14">
        <v>10.525620999999999</v>
      </c>
      <c r="GC22" s="364">
        <f t="shared" si="130"/>
        <v>15.846849007243321</v>
      </c>
      <c r="GD22" s="95" t="s">
        <v>1334</v>
      </c>
      <c r="GE22" s="14">
        <v>4.1373860000000002</v>
      </c>
      <c r="GF22" s="364">
        <f t="shared" si="131"/>
        <v>4.0736975678031122</v>
      </c>
      <c r="GG22" s="95" t="s">
        <v>1335</v>
      </c>
      <c r="GH22" s="14">
        <v>3.1237409999999999</v>
      </c>
      <c r="GI22" s="364">
        <f t="shared" si="132"/>
        <v>5.4403627329960154</v>
      </c>
      <c r="GJ22" s="95"/>
      <c r="GK22" s="14"/>
      <c r="GL22" s="364"/>
      <c r="GM22" s="95" t="s">
        <v>1318</v>
      </c>
      <c r="GN22" s="14">
        <v>10.973000000000001</v>
      </c>
      <c r="GO22" s="364">
        <f t="shared" si="133"/>
        <v>48.845732996038258</v>
      </c>
      <c r="GP22" s="95" t="s">
        <v>1149</v>
      </c>
      <c r="GQ22" s="14">
        <v>233.613922</v>
      </c>
      <c r="GR22" s="364">
        <f t="shared" si="134"/>
        <v>25.579822011576571</v>
      </c>
      <c r="GS22" s="95" t="s">
        <v>1336</v>
      </c>
      <c r="GT22" s="14">
        <v>5.0209506600000005</v>
      </c>
      <c r="GU22" s="364">
        <f t="shared" si="135"/>
        <v>0.586937353897105</v>
      </c>
      <c r="GV22" s="95" t="s">
        <v>1319</v>
      </c>
      <c r="GW22" s="14">
        <v>5.32081304</v>
      </c>
      <c r="GX22" s="364">
        <f t="shared" si="136"/>
        <v>0.56408107838688493</v>
      </c>
      <c r="GY22" s="95"/>
      <c r="HA22" s="364"/>
      <c r="HB22" s="95" t="s">
        <v>1337</v>
      </c>
      <c r="HC22" s="14">
        <v>858</v>
      </c>
      <c r="HD22" s="364">
        <f t="shared" si="137"/>
        <v>18.54493580599144</v>
      </c>
      <c r="HE22" s="95" t="s">
        <v>1219</v>
      </c>
      <c r="HF22" s="14">
        <v>28.9</v>
      </c>
      <c r="HG22" s="364">
        <f t="shared" si="138"/>
        <v>10.295322574899361</v>
      </c>
      <c r="HH22" s="95"/>
      <c r="HJ22" s="364"/>
      <c r="HK22" s="95"/>
      <c r="HL22" s="14"/>
      <c r="HM22" s="364"/>
      <c r="HN22" s="95" t="s">
        <v>1338</v>
      </c>
      <c r="HO22" s="14">
        <v>17</v>
      </c>
      <c r="HP22" s="364">
        <f t="shared" si="139"/>
        <v>354.16666666666663</v>
      </c>
      <c r="HQ22" s="95" t="s">
        <v>1339</v>
      </c>
      <c r="HR22" s="14">
        <v>0.6</v>
      </c>
      <c r="HS22" s="364">
        <f t="shared" si="140"/>
        <v>40</v>
      </c>
      <c r="HT22" s="95"/>
      <c r="HU22" s="14"/>
      <c r="HV22" s="364"/>
      <c r="HW22" s="95"/>
      <c r="HX22" s="14"/>
      <c r="HY22" s="364"/>
      <c r="HZ22" s="95"/>
      <c r="IB22" s="364"/>
      <c r="IC22" s="95"/>
      <c r="ID22" s="14"/>
      <c r="IE22" s="364"/>
      <c r="IF22" s="95"/>
      <c r="IH22" s="364"/>
      <c r="II22" s="95"/>
      <c r="IK22" s="364"/>
      <c r="IL22" s="95"/>
      <c r="IM22" s="14"/>
      <c r="IN22" s="364"/>
    </row>
    <row r="23" spans="1:248" ht="12.75" customHeight="1">
      <c r="A23" s="95"/>
      <c r="C23" s="95" t="s">
        <v>1279</v>
      </c>
      <c r="D23" s="14">
        <v>9.2786430000000006</v>
      </c>
      <c r="E23" s="364">
        <f t="shared" si="95"/>
        <v>9.7402909056782558</v>
      </c>
      <c r="F23" s="95" t="s">
        <v>1279</v>
      </c>
      <c r="G23" s="14">
        <v>6.550135</v>
      </c>
      <c r="H23" s="364">
        <f t="shared" si="96"/>
        <v>12.92779715547746</v>
      </c>
      <c r="I23" s="95" t="s">
        <v>1287</v>
      </c>
      <c r="J23" s="14">
        <v>18.836869</v>
      </c>
      <c r="K23" s="364">
        <f t="shared" si="97"/>
        <v>8.9727816062690238</v>
      </c>
      <c r="L23" s="95" t="s">
        <v>1340</v>
      </c>
      <c r="M23" s="14">
        <v>0</v>
      </c>
      <c r="N23" s="364">
        <f t="shared" si="98"/>
        <v>0</v>
      </c>
      <c r="O23" s="95" t="s">
        <v>1340</v>
      </c>
      <c r="P23" s="14">
        <v>15.22501181</v>
      </c>
      <c r="Q23" s="364">
        <f t="shared" si="99"/>
        <v>12.246236695351596</v>
      </c>
      <c r="R23" s="95" t="s">
        <v>1341</v>
      </c>
      <c r="S23" s="14">
        <v>21.469389589999999</v>
      </c>
      <c r="T23" s="364">
        <f t="shared" si="100"/>
        <v>17.527263134293328</v>
      </c>
      <c r="U23" s="95" t="s">
        <v>1342</v>
      </c>
      <c r="V23" s="14">
        <v>88.566295010000005</v>
      </c>
      <c r="W23" s="364">
        <f t="shared" si="101"/>
        <v>6.9083285573239337</v>
      </c>
      <c r="X23" s="95" t="s">
        <v>1342</v>
      </c>
      <c r="Y23" s="14">
        <v>71.539284240000001</v>
      </c>
      <c r="Z23" s="364">
        <f t="shared" si="102"/>
        <v>8.3899969355064226</v>
      </c>
      <c r="AA23" s="95" t="s">
        <v>1342</v>
      </c>
      <c r="AB23" s="14">
        <v>46.206971070000002</v>
      </c>
      <c r="AC23" s="364">
        <f t="shared" si="103"/>
        <v>10.152074562345103</v>
      </c>
      <c r="AD23" s="95" t="s">
        <v>1342</v>
      </c>
      <c r="AE23" s="14">
        <v>16.142454529999998</v>
      </c>
      <c r="AF23" s="364">
        <f t="shared" si="104"/>
        <v>7.9334990658742832</v>
      </c>
      <c r="AG23" s="95" t="s">
        <v>1342</v>
      </c>
      <c r="AH23" s="14">
        <v>4.2275006600000005</v>
      </c>
      <c r="AI23" s="364">
        <f t="shared" si="105"/>
        <v>5.7295289528688889</v>
      </c>
      <c r="AJ23" s="95" t="s">
        <v>1343</v>
      </c>
      <c r="AK23" s="14">
        <v>9.1245488599999991</v>
      </c>
      <c r="AL23" s="364">
        <f t="shared" si="106"/>
        <v>6.9942126492097287</v>
      </c>
      <c r="AM23" s="95"/>
      <c r="AO23" s="364"/>
      <c r="AP23" s="95"/>
      <c r="AR23" s="364"/>
      <c r="AS23" s="95"/>
      <c r="AU23" s="364"/>
      <c r="AV23" s="95"/>
      <c r="AX23" s="364"/>
      <c r="AY23" s="95"/>
      <c r="BA23" s="364"/>
      <c r="BB23" s="95"/>
      <c r="BD23" s="364"/>
      <c r="BE23" s="95"/>
      <c r="BG23" s="364"/>
      <c r="BH23" s="95"/>
      <c r="BI23" s="14"/>
      <c r="BJ23" s="364"/>
      <c r="BK23" s="95"/>
      <c r="BM23" s="364"/>
      <c r="BN23" s="95" t="s">
        <v>1344</v>
      </c>
      <c r="BO23" s="14">
        <v>68.484821709999991</v>
      </c>
      <c r="BP23" s="364">
        <f t="shared" si="107"/>
        <v>8.6890140644806007</v>
      </c>
      <c r="BQ23" s="95"/>
      <c r="BS23" s="364"/>
      <c r="BT23" s="95" t="s">
        <v>1267</v>
      </c>
      <c r="BU23" s="14">
        <v>327.60951888</v>
      </c>
      <c r="BV23" s="364">
        <f t="shared" si="108"/>
        <v>64.040237274578388</v>
      </c>
      <c r="BW23" s="95"/>
      <c r="BX23" s="14"/>
      <c r="BY23" s="364"/>
      <c r="BZ23" s="95"/>
      <c r="CA23" s="14"/>
      <c r="CB23" s="364"/>
      <c r="CC23" s="95" t="s">
        <v>1327</v>
      </c>
      <c r="CD23" s="14">
        <v>5.2594572199999998</v>
      </c>
      <c r="CE23" s="364">
        <f t="shared" si="109"/>
        <v>2.5847670455223364</v>
      </c>
      <c r="CF23" s="95"/>
      <c r="CG23" s="14"/>
      <c r="CH23" s="364"/>
      <c r="CI23" s="95"/>
      <c r="CJ23" s="14"/>
      <c r="CK23" s="364"/>
      <c r="CL23" s="95"/>
      <c r="CM23" s="14"/>
      <c r="CN23" s="364"/>
      <c r="CO23" s="95" t="s">
        <v>1202</v>
      </c>
      <c r="CP23" s="14">
        <v>3.4340820000000001</v>
      </c>
      <c r="CQ23" s="364">
        <f t="shared" si="112"/>
        <v>13.060988185830984</v>
      </c>
      <c r="CR23" s="95" t="s">
        <v>1198</v>
      </c>
      <c r="CS23" s="14">
        <v>4.6366860000000001</v>
      </c>
      <c r="CT23" s="364">
        <f t="shared" si="113"/>
        <v>26.684448295480902</v>
      </c>
      <c r="CU23" s="95" t="s">
        <v>1195</v>
      </c>
      <c r="CV23" s="14">
        <v>5.757708</v>
      </c>
      <c r="CW23" s="364">
        <f t="shared" si="114"/>
        <v>9.9713408990404222</v>
      </c>
      <c r="CX23" s="95" t="s">
        <v>1287</v>
      </c>
      <c r="CY23" s="14">
        <v>1.3719539999999999</v>
      </c>
      <c r="CZ23" s="364">
        <f t="shared" si="115"/>
        <v>4.9870831306657042</v>
      </c>
      <c r="DA23" s="95" t="s">
        <v>1287</v>
      </c>
      <c r="DB23" s="14">
        <v>4.3314859999999999</v>
      </c>
      <c r="DC23" s="364">
        <f t="shared" si="116"/>
        <v>17.015595197937206</v>
      </c>
      <c r="DD23" s="95" t="s">
        <v>1345</v>
      </c>
      <c r="DE23" s="14">
        <v>9.1374666099999988</v>
      </c>
      <c r="DF23" s="364">
        <f t="shared" si="117"/>
        <v>5.7889902315281061</v>
      </c>
      <c r="DG23" s="95"/>
      <c r="DH23" s="14"/>
      <c r="DI23" s="364"/>
      <c r="DJ23" s="95"/>
      <c r="DK23" s="14"/>
      <c r="DL23" s="364"/>
      <c r="DM23" s="95"/>
      <c r="DN23" s="14"/>
      <c r="DO23" s="364"/>
      <c r="DP23" s="95"/>
      <c r="DQ23" s="14"/>
      <c r="DR23" s="364"/>
      <c r="DS23" s="95"/>
      <c r="DT23" s="14"/>
      <c r="DU23" s="364"/>
      <c r="DV23" s="95"/>
      <c r="DW23" s="14"/>
      <c r="DX23" s="364"/>
      <c r="DY23" s="95" t="s">
        <v>1203</v>
      </c>
      <c r="DZ23" s="14">
        <v>94.363277999999994</v>
      </c>
      <c r="EA23" s="364">
        <f t="shared" si="119"/>
        <v>11.408606135626613</v>
      </c>
      <c r="EB23" s="95"/>
      <c r="ED23" s="364"/>
      <c r="EE23" s="95"/>
      <c r="EG23" s="364"/>
      <c r="EH23" s="95" t="s">
        <v>1203</v>
      </c>
      <c r="EI23" s="14">
        <v>6.327534</v>
      </c>
      <c r="EJ23" s="364">
        <f t="shared" si="121"/>
        <v>10.336149880245054</v>
      </c>
      <c r="EK23" s="95" t="s">
        <v>1346</v>
      </c>
      <c r="EL23" s="14">
        <v>2.070052</v>
      </c>
      <c r="EM23" s="364">
        <f t="shared" si="122"/>
        <v>35.611825030940224</v>
      </c>
      <c r="EN23" s="95" t="s">
        <v>1205</v>
      </c>
      <c r="EO23" s="14">
        <v>2.241047</v>
      </c>
      <c r="EP23" s="364">
        <f t="shared" si="123"/>
        <v>18.029280836644059</v>
      </c>
      <c r="EQ23" s="95" t="s">
        <v>1203</v>
      </c>
      <c r="ER23" s="14">
        <v>5.3801600000000001</v>
      </c>
      <c r="ES23" s="364">
        <f t="shared" si="124"/>
        <v>11.67314069159479</v>
      </c>
      <c r="ET23" s="95" t="s">
        <v>1346</v>
      </c>
      <c r="EU23" s="14">
        <v>0.87550799999999995</v>
      </c>
      <c r="EV23" s="364">
        <f t="shared" si="125"/>
        <v>4.1689018855644742</v>
      </c>
      <c r="EW23" s="95" t="s">
        <v>1203</v>
      </c>
      <c r="EX23" s="14">
        <v>7.3805459999999998</v>
      </c>
      <c r="EY23" s="364">
        <f t="shared" si="126"/>
        <v>12.059277847787945</v>
      </c>
      <c r="EZ23" s="95"/>
      <c r="FA23" s="14"/>
      <c r="FB23" s="364"/>
      <c r="FC23" s="95" t="s">
        <v>1347</v>
      </c>
      <c r="FD23" s="14">
        <v>26.15401</v>
      </c>
      <c r="FE23" s="364">
        <f t="shared" si="127"/>
        <v>25.342456110180205</v>
      </c>
      <c r="FF23" s="95"/>
      <c r="FG23" s="14"/>
      <c r="FH23" s="364"/>
      <c r="FI23" s="95"/>
      <c r="FJ23" s="14"/>
      <c r="FK23" s="364"/>
      <c r="FL23" s="95"/>
      <c r="FM23" s="14"/>
      <c r="FN23" s="364"/>
      <c r="FO23" s="95"/>
      <c r="FQ23" s="364"/>
      <c r="FR23" s="95"/>
      <c r="FT23" s="364"/>
      <c r="FU23" s="95" t="s">
        <v>1348</v>
      </c>
      <c r="FV23" s="14">
        <v>0</v>
      </c>
      <c r="FW23" s="364">
        <f t="shared" si="129"/>
        <v>0</v>
      </c>
      <c r="FX23" s="95"/>
      <c r="FZ23" s="364"/>
      <c r="GA23" s="95" t="s">
        <v>1250</v>
      </c>
      <c r="GB23" s="14">
        <v>10.762441000000001</v>
      </c>
      <c r="GC23" s="364">
        <f t="shared" si="130"/>
        <v>16.20339336523373</v>
      </c>
      <c r="GD23" s="95" t="s">
        <v>1149</v>
      </c>
      <c r="GE23" s="14">
        <v>5.0578529999999997</v>
      </c>
      <c r="GF23" s="364">
        <f t="shared" si="131"/>
        <v>4.9799954522990308</v>
      </c>
      <c r="GG23" s="95" t="s">
        <v>1303</v>
      </c>
      <c r="GH23" s="14">
        <v>4.8220299999999998</v>
      </c>
      <c r="GI23" s="364">
        <f t="shared" si="132"/>
        <v>8.3981329788189143</v>
      </c>
      <c r="GJ23" s="95"/>
      <c r="GK23" s="14"/>
      <c r="GL23" s="364"/>
      <c r="GM23" s="95"/>
      <c r="GN23" s="14"/>
      <c r="GO23" s="364"/>
      <c r="GP23" s="95"/>
      <c r="GQ23" s="14"/>
      <c r="GR23" s="364"/>
      <c r="GS23" s="95" t="s">
        <v>1320</v>
      </c>
      <c r="GT23" s="14">
        <v>5.2034327899999999</v>
      </c>
      <c r="GU23" s="364">
        <f t="shared" si="135"/>
        <v>0.60826908682349601</v>
      </c>
      <c r="GV23" s="95" t="s">
        <v>1349</v>
      </c>
      <c r="GW23" s="14">
        <v>5.3500437000000005</v>
      </c>
      <c r="GX23" s="364">
        <f t="shared" si="136"/>
        <v>0.56717993979975667</v>
      </c>
      <c r="GY23" s="95"/>
      <c r="HA23" s="364"/>
      <c r="HB23" s="95"/>
      <c r="HD23" s="364"/>
      <c r="HE23" s="95" t="s">
        <v>1182</v>
      </c>
      <c r="HF23" s="14">
        <v>25.3</v>
      </c>
      <c r="HG23" s="364">
        <f t="shared" si="138"/>
        <v>9.0128602472302362</v>
      </c>
      <c r="HH23" s="95"/>
      <c r="HJ23" s="364"/>
      <c r="HK23" s="95"/>
      <c r="HL23" s="14"/>
      <c r="HM23" s="364"/>
      <c r="HN23" s="95" t="s">
        <v>1350</v>
      </c>
      <c r="HO23" s="14">
        <v>0.8</v>
      </c>
      <c r="HP23" s="364">
        <f t="shared" si="139"/>
        <v>16.666666666666664</v>
      </c>
      <c r="HQ23" s="95"/>
      <c r="HS23" s="364"/>
      <c r="HT23" s="95"/>
      <c r="HU23" s="14"/>
      <c r="HV23" s="364"/>
      <c r="HW23" s="95"/>
      <c r="HX23" s="14"/>
      <c r="HY23" s="364"/>
      <c r="HZ23" s="95"/>
      <c r="IB23" s="364"/>
      <c r="IC23" s="95"/>
      <c r="ID23" s="14"/>
      <c r="IE23" s="364"/>
      <c r="IF23" s="95"/>
      <c r="IH23" s="364"/>
      <c r="II23" s="95"/>
      <c r="IK23" s="364"/>
      <c r="IL23" s="95"/>
      <c r="IM23" s="14"/>
      <c r="IN23" s="364"/>
    </row>
    <row r="24" spans="1:248" ht="12.75" customHeight="1">
      <c r="A24" s="95"/>
      <c r="C24" s="95" t="s">
        <v>1153</v>
      </c>
      <c r="D24" s="14">
        <v>9.5921120000000002</v>
      </c>
      <c r="E24" s="364">
        <f t="shared" si="95"/>
        <v>10.069356184934291</v>
      </c>
      <c r="F24" s="95" t="s">
        <v>1207</v>
      </c>
      <c r="G24" s="14">
        <v>6.6873040000000001</v>
      </c>
      <c r="H24" s="364">
        <f t="shared" si="96"/>
        <v>13.198523332574524</v>
      </c>
      <c r="I24" s="95" t="s">
        <v>1207</v>
      </c>
      <c r="J24" s="14">
        <v>19.205226</v>
      </c>
      <c r="K24" s="364">
        <f t="shared" si="97"/>
        <v>9.1482453159832229</v>
      </c>
      <c r="L24" s="95" t="s">
        <v>1351</v>
      </c>
      <c r="M24" s="14">
        <v>21.370999999999999</v>
      </c>
      <c r="N24" s="364">
        <f t="shared" si="98"/>
        <v>6.9363842908146696</v>
      </c>
      <c r="O24" s="95" t="s">
        <v>1351</v>
      </c>
      <c r="P24" s="14">
        <v>9.3630982200000012</v>
      </c>
      <c r="Q24" s="364">
        <f t="shared" si="99"/>
        <v>7.5312070975625227</v>
      </c>
      <c r="R24" s="95"/>
      <c r="T24" s="364"/>
      <c r="U24" s="95"/>
      <c r="W24" s="364"/>
      <c r="X24" s="95"/>
      <c r="Z24" s="364"/>
      <c r="AA24" s="95"/>
      <c r="AC24" s="364"/>
      <c r="AD24" s="95"/>
      <c r="AF24" s="364"/>
      <c r="AG24" s="95"/>
      <c r="AI24" s="364"/>
      <c r="AJ24" s="95" t="s">
        <v>1352</v>
      </c>
      <c r="AK24" s="14">
        <v>9.7690422699999999</v>
      </c>
      <c r="AL24" s="364">
        <f t="shared" si="106"/>
        <v>7.4882342199983052</v>
      </c>
      <c r="AM24" s="95"/>
      <c r="AO24" s="364"/>
      <c r="AP24" s="95"/>
      <c r="AR24" s="364"/>
      <c r="AS24" s="95"/>
      <c r="AU24" s="364"/>
      <c r="AV24" s="95"/>
      <c r="AX24" s="364"/>
      <c r="AY24" s="95"/>
      <c r="BA24" s="364"/>
      <c r="BB24" s="95"/>
      <c r="BD24" s="364"/>
      <c r="BE24" s="95"/>
      <c r="BG24" s="364"/>
      <c r="BH24" s="95"/>
      <c r="BI24" s="14"/>
      <c r="BJ24" s="364"/>
      <c r="BK24" s="95"/>
      <c r="BM24" s="364"/>
      <c r="BN24" s="95" t="s">
        <v>1146</v>
      </c>
      <c r="BO24" s="14">
        <v>123.8152735</v>
      </c>
      <c r="BP24" s="364">
        <f t="shared" si="107"/>
        <v>15.709067001658292</v>
      </c>
      <c r="BQ24" s="95"/>
      <c r="BS24" s="364"/>
      <c r="BT24" s="95"/>
      <c r="BV24" s="364"/>
      <c r="BW24" s="95"/>
      <c r="BX24" s="14"/>
      <c r="BY24" s="364"/>
      <c r="BZ24" s="95"/>
      <c r="CA24" s="14"/>
      <c r="CB24" s="364"/>
      <c r="CC24" s="95"/>
      <c r="CD24" s="14"/>
      <c r="CE24" s="364"/>
      <c r="CF24" s="95"/>
      <c r="CG24" s="14"/>
      <c r="CH24" s="364"/>
      <c r="CI24" s="95"/>
      <c r="CJ24" s="14"/>
      <c r="CK24" s="364"/>
      <c r="CL24" s="95"/>
      <c r="CM24" s="14"/>
      <c r="CN24" s="364"/>
      <c r="CO24" s="95" t="s">
        <v>1239</v>
      </c>
      <c r="CP24" s="14">
        <v>3.4340820000000001</v>
      </c>
      <c r="CQ24" s="364">
        <f t="shared" si="112"/>
        <v>13.060988185830984</v>
      </c>
      <c r="CR24" s="95" t="s">
        <v>1153</v>
      </c>
      <c r="CS24" s="14">
        <v>5.2409299999999996</v>
      </c>
      <c r="CT24" s="364">
        <f t="shared" si="113"/>
        <v>30.161914264894087</v>
      </c>
      <c r="CU24" s="95" t="s">
        <v>1250</v>
      </c>
      <c r="CV24" s="14">
        <v>6.6065500000000004</v>
      </c>
      <c r="CW24" s="364">
        <f t="shared" si="114"/>
        <v>11.441386436504857</v>
      </c>
      <c r="CX24" s="95" t="s">
        <v>1353</v>
      </c>
      <c r="CY24" s="14">
        <v>2.0439829999999999</v>
      </c>
      <c r="CZ24" s="364">
        <f t="shared" si="115"/>
        <v>7.4299234075395226</v>
      </c>
      <c r="DA24" s="95" t="s">
        <v>1353</v>
      </c>
      <c r="DB24" s="14">
        <v>4.4169309999999999</v>
      </c>
      <c r="DC24" s="364">
        <f t="shared" si="116"/>
        <v>17.351253106490468</v>
      </c>
      <c r="DD24" s="95" t="s">
        <v>1354</v>
      </c>
      <c r="DE24" s="14">
        <v>7.1608325099999997</v>
      </c>
      <c r="DF24" s="364">
        <f t="shared" si="117"/>
        <v>4.5367048898030271</v>
      </c>
      <c r="DG24" s="95"/>
      <c r="DH24" s="14"/>
      <c r="DI24" s="364"/>
      <c r="DJ24" s="95"/>
      <c r="DK24" s="14"/>
      <c r="DL24" s="364"/>
      <c r="DM24" s="95"/>
      <c r="DN24" s="14"/>
      <c r="DO24" s="364"/>
      <c r="DP24" s="95"/>
      <c r="DQ24" s="14"/>
      <c r="DR24" s="364"/>
      <c r="DS24" s="95"/>
      <c r="DT24" s="14"/>
      <c r="DU24" s="364"/>
      <c r="DV24" s="95"/>
      <c r="DW24" s="14"/>
      <c r="DX24" s="364"/>
      <c r="DY24" s="95"/>
      <c r="EA24" s="364"/>
      <c r="EB24" s="95"/>
      <c r="ED24" s="364"/>
      <c r="EE24" s="95"/>
      <c r="EG24" s="364"/>
      <c r="EH24" s="95" t="s">
        <v>1346</v>
      </c>
      <c r="EI24" s="14">
        <v>9.4200160000000004</v>
      </c>
      <c r="EJ24" s="364">
        <f t="shared" si="121"/>
        <v>15.387779386141032</v>
      </c>
      <c r="EK24" s="95"/>
      <c r="EM24" s="364"/>
      <c r="EN24" s="95" t="s">
        <v>1163</v>
      </c>
      <c r="EO24" s="14">
        <v>2.43283</v>
      </c>
      <c r="EP24" s="364">
        <f t="shared" si="123"/>
        <v>19.572180011312916</v>
      </c>
      <c r="EQ24" s="95" t="s">
        <v>1346</v>
      </c>
      <c r="ER24" s="14">
        <v>2.8438970000000001</v>
      </c>
      <c r="ES24" s="364">
        <f t="shared" si="124"/>
        <v>6.1703015883178844</v>
      </c>
      <c r="ET24" s="95" t="s">
        <v>1162</v>
      </c>
      <c r="EU24" s="14">
        <v>0</v>
      </c>
      <c r="EV24" s="364">
        <f t="shared" si="125"/>
        <v>0</v>
      </c>
      <c r="EW24" s="95" t="s">
        <v>1355</v>
      </c>
      <c r="EX24" s="14">
        <v>2.614347</v>
      </c>
      <c r="EY24" s="364">
        <f t="shared" si="126"/>
        <v>4.2716537317877119</v>
      </c>
      <c r="EZ24" s="95"/>
      <c r="FA24" s="14"/>
      <c r="FB24" s="364"/>
      <c r="FC24" s="95"/>
      <c r="FD24" s="14"/>
      <c r="FE24" s="364"/>
      <c r="FF24" s="95"/>
      <c r="FG24" s="14"/>
      <c r="FH24" s="364"/>
      <c r="FI24" s="95"/>
      <c r="FJ24" s="14"/>
      <c r="FK24" s="364"/>
      <c r="FL24" s="95"/>
      <c r="FM24" s="14"/>
      <c r="FN24" s="364"/>
      <c r="FO24" s="95"/>
      <c r="FQ24" s="364"/>
      <c r="FR24" s="95"/>
      <c r="FT24" s="364"/>
      <c r="FU24" s="95" t="s">
        <v>1356</v>
      </c>
      <c r="FV24" s="14">
        <v>44.756663090000004</v>
      </c>
      <c r="FW24" s="364">
        <f t="shared" si="129"/>
        <v>3.9231774371065606</v>
      </c>
      <c r="FX24" s="95"/>
      <c r="FZ24" s="364"/>
      <c r="GA24" s="95" t="s">
        <v>1153</v>
      </c>
      <c r="GB24" s="14">
        <v>14.030217</v>
      </c>
      <c r="GC24" s="364">
        <f t="shared" si="130"/>
        <v>21.123193618491335</v>
      </c>
      <c r="GD24" s="95" t="s">
        <v>1357</v>
      </c>
      <c r="GE24" s="14">
        <v>5.5304500000000001</v>
      </c>
      <c r="GF24" s="364">
        <f t="shared" si="131"/>
        <v>5.4453175782623919</v>
      </c>
      <c r="GG24" s="95" t="s">
        <v>1358</v>
      </c>
      <c r="GH24" s="14">
        <v>5.737914</v>
      </c>
      <c r="GI24" s="364">
        <f t="shared" si="132"/>
        <v>9.9932527987231019</v>
      </c>
      <c r="GJ24" s="95"/>
      <c r="GK24" s="14"/>
      <c r="GL24" s="364"/>
      <c r="GM24" s="95"/>
      <c r="GN24" s="14"/>
      <c r="GO24" s="364"/>
      <c r="GP24" s="95"/>
      <c r="GQ24" s="14"/>
      <c r="GR24" s="364"/>
      <c r="GS24" s="95" t="s">
        <v>1359</v>
      </c>
      <c r="GT24" s="14">
        <v>5.5420883200000004</v>
      </c>
      <c r="GU24" s="364">
        <f t="shared" si="135"/>
        <v>0.64785712385487804</v>
      </c>
      <c r="GV24" s="95" t="s">
        <v>1336</v>
      </c>
      <c r="GW24" s="14">
        <v>5.44826561</v>
      </c>
      <c r="GX24" s="364">
        <f t="shared" si="136"/>
        <v>0.57759284483842332</v>
      </c>
      <c r="GY24" s="95"/>
      <c r="HA24" s="364"/>
      <c r="HB24" s="95"/>
      <c r="HD24" s="364"/>
      <c r="HE24" s="95" t="s">
        <v>1183</v>
      </c>
      <c r="HF24" s="14">
        <v>9.6999999999999993</v>
      </c>
      <c r="HG24" s="364">
        <f t="shared" si="138"/>
        <v>3.4555234939973629</v>
      </c>
      <c r="HH24" s="95"/>
      <c r="HJ24" s="364"/>
      <c r="HK24" s="95"/>
      <c r="HL24" s="14"/>
      <c r="HM24" s="364"/>
      <c r="HN24" s="95"/>
      <c r="HO24" s="14"/>
      <c r="HP24" s="364"/>
      <c r="HQ24" s="95"/>
      <c r="HS24" s="364"/>
      <c r="HT24" s="95"/>
      <c r="HU24" s="14"/>
      <c r="HV24" s="364"/>
      <c r="HW24" s="95"/>
      <c r="HX24" s="14"/>
      <c r="HY24" s="364"/>
      <c r="HZ24" s="95"/>
      <c r="IB24" s="364"/>
      <c r="IC24" s="95"/>
      <c r="ID24" s="14"/>
      <c r="IE24" s="364"/>
      <c r="IF24" s="95"/>
      <c r="IH24" s="364"/>
      <c r="II24" s="95"/>
      <c r="IK24" s="364"/>
      <c r="IL24" s="95"/>
      <c r="IM24" s="14"/>
      <c r="IN24" s="364"/>
    </row>
    <row r="25" spans="1:248" ht="12.75" customHeight="1">
      <c r="A25" s="95"/>
      <c r="C25" s="95" t="s">
        <v>1360</v>
      </c>
      <c r="D25" s="14">
        <v>9.678274</v>
      </c>
      <c r="E25" s="364">
        <f t="shared" si="95"/>
        <v>10.159805073313231</v>
      </c>
      <c r="F25" s="95" t="s">
        <v>1287</v>
      </c>
      <c r="G25" s="14">
        <v>6.7715120000000004</v>
      </c>
      <c r="H25" s="364">
        <f t="shared" si="96"/>
        <v>13.364722035787278</v>
      </c>
      <c r="I25" s="95" t="s">
        <v>1279</v>
      </c>
      <c r="J25" s="14">
        <v>19.443963</v>
      </c>
      <c r="K25" s="364">
        <f t="shared" si="97"/>
        <v>9.2619656461684485</v>
      </c>
      <c r="L25" s="95"/>
      <c r="N25" s="364"/>
      <c r="O25" s="95" t="s">
        <v>1361</v>
      </c>
      <c r="P25" s="14">
        <v>5.5000000099999999</v>
      </c>
      <c r="Q25" s="364">
        <f t="shared" si="99"/>
        <v>4.4239244466567111</v>
      </c>
      <c r="R25" s="95"/>
      <c r="T25" s="364"/>
      <c r="U25" s="95"/>
      <c r="W25" s="364"/>
      <c r="X25" s="95"/>
      <c r="Z25" s="364"/>
      <c r="AA25" s="95"/>
      <c r="AC25" s="364"/>
      <c r="AD25" s="95"/>
      <c r="AF25" s="364"/>
      <c r="AG25" s="95"/>
      <c r="AI25" s="364"/>
      <c r="AJ25" s="95"/>
      <c r="AL25" s="364"/>
      <c r="AM25" s="95"/>
      <c r="AO25" s="364"/>
      <c r="AP25" s="95"/>
      <c r="AR25" s="364"/>
      <c r="AS25" s="95"/>
      <c r="AU25" s="364"/>
      <c r="AV25" s="95"/>
      <c r="AX25" s="364"/>
      <c r="AY25" s="95"/>
      <c r="BA25" s="364"/>
      <c r="BB25" s="95"/>
      <c r="BD25" s="364"/>
      <c r="BE25" s="95"/>
      <c r="BG25" s="364"/>
      <c r="BH25" s="95"/>
      <c r="BI25" s="14"/>
      <c r="BJ25" s="364"/>
      <c r="BK25" s="95"/>
      <c r="BM25" s="364"/>
      <c r="BN25" s="95" t="s">
        <v>1362</v>
      </c>
      <c r="BO25" s="14">
        <v>154.30117156999998</v>
      </c>
      <c r="BP25" s="364">
        <f t="shared" si="107"/>
        <v>19.576966347592819</v>
      </c>
      <c r="BQ25" s="95"/>
      <c r="BS25" s="364"/>
      <c r="BT25" s="95"/>
      <c r="BV25" s="364"/>
      <c r="BW25" s="95"/>
      <c r="BX25" s="14"/>
      <c r="BY25" s="364"/>
      <c r="BZ25" s="95"/>
      <c r="CA25" s="14"/>
      <c r="CB25" s="364"/>
      <c r="CC25" s="95"/>
      <c r="CD25" s="14"/>
      <c r="CE25" s="364"/>
      <c r="CF25" s="95"/>
      <c r="CG25" s="14"/>
      <c r="CH25" s="364"/>
      <c r="CI25" s="95"/>
      <c r="CJ25" s="14"/>
      <c r="CK25" s="364"/>
      <c r="CL25" s="95"/>
      <c r="CM25" s="14"/>
      <c r="CN25" s="364"/>
      <c r="CO25" s="95" t="s">
        <v>1279</v>
      </c>
      <c r="CP25" s="14">
        <v>5.1328339999999999</v>
      </c>
      <c r="CQ25" s="364">
        <f t="shared" si="112"/>
        <v>19.521922957527398</v>
      </c>
      <c r="CR25" s="95"/>
      <c r="CS25" s="14"/>
      <c r="CT25" s="364"/>
      <c r="CU25" s="95" t="s">
        <v>1328</v>
      </c>
      <c r="CV25" s="14">
        <v>6.6236179999999996</v>
      </c>
      <c r="CW25" s="364">
        <f t="shared" si="114"/>
        <v>11.470945220393309</v>
      </c>
      <c r="CX25" s="95" t="s">
        <v>1363</v>
      </c>
      <c r="CY25" s="14">
        <v>3.5448940000000002</v>
      </c>
      <c r="CZ25" s="364">
        <f t="shared" si="115"/>
        <v>12.885768085080166</v>
      </c>
      <c r="DA25" s="95"/>
      <c r="DB25" s="14"/>
      <c r="DC25" s="364"/>
      <c r="DD25" s="95"/>
      <c r="DE25" s="14"/>
      <c r="DF25" s="364"/>
      <c r="DG25" s="95"/>
      <c r="DH25" s="14"/>
      <c r="DI25" s="364"/>
      <c r="DJ25" s="95"/>
      <c r="DK25" s="14"/>
      <c r="DL25" s="364"/>
      <c r="DM25" s="95"/>
      <c r="DN25" s="14"/>
      <c r="DO25" s="364"/>
      <c r="DP25" s="95"/>
      <c r="DQ25" s="14"/>
      <c r="DR25" s="364"/>
      <c r="DS25" s="95"/>
      <c r="DT25" s="14"/>
      <c r="DU25" s="364"/>
      <c r="DV25" s="95"/>
      <c r="DW25" s="14"/>
      <c r="DX25" s="364"/>
      <c r="DY25" s="95"/>
      <c r="EA25" s="364"/>
      <c r="EB25" s="95"/>
      <c r="ED25" s="364"/>
      <c r="EE25" s="95"/>
      <c r="EG25" s="364"/>
      <c r="EH25" s="95" t="s">
        <v>1162</v>
      </c>
      <c r="EI25" s="14">
        <v>0</v>
      </c>
      <c r="EJ25" s="364">
        <f t="shared" si="121"/>
        <v>0</v>
      </c>
      <c r="EK25" s="95"/>
      <c r="EM25" s="364"/>
      <c r="EN25" s="95" t="s">
        <v>1346</v>
      </c>
      <c r="EO25" s="14">
        <v>2.857043</v>
      </c>
      <c r="EP25" s="364">
        <f t="shared" si="123"/>
        <v>22.984984522577196</v>
      </c>
      <c r="EQ25" s="95" t="s">
        <v>1162</v>
      </c>
      <c r="ER25" s="14">
        <v>0</v>
      </c>
      <c r="ES25" s="364">
        <f t="shared" si="124"/>
        <v>0</v>
      </c>
      <c r="ET25" s="95" t="s">
        <v>1355</v>
      </c>
      <c r="EU25" s="14">
        <v>1.1459710000000001</v>
      </c>
      <c r="EV25" s="364">
        <f t="shared" si="125"/>
        <v>5.4567641445905775</v>
      </c>
      <c r="EW25" s="95"/>
      <c r="EY25" s="364"/>
      <c r="EZ25" s="95"/>
      <c r="FA25" s="14"/>
      <c r="FB25" s="364"/>
      <c r="FC25" s="95"/>
      <c r="FD25" s="14"/>
      <c r="FE25" s="364"/>
      <c r="FF25" s="95"/>
      <c r="FG25" s="14"/>
      <c r="FH25" s="364"/>
      <c r="FI25" s="95"/>
      <c r="FJ25" s="14"/>
      <c r="FK25" s="364"/>
      <c r="FL25" s="95"/>
      <c r="FM25" s="14"/>
      <c r="FN25" s="364"/>
      <c r="FO25" s="95"/>
      <c r="FQ25" s="364"/>
      <c r="FR25" s="95"/>
      <c r="FT25" s="364"/>
      <c r="FU25" s="95" t="s">
        <v>1364</v>
      </c>
      <c r="FV25" s="14">
        <v>131.36692855999999</v>
      </c>
      <c r="FW25" s="364">
        <f t="shared" si="129"/>
        <v>11.515062440473406</v>
      </c>
      <c r="FX25" s="95"/>
      <c r="FZ25" s="364"/>
      <c r="GA25" s="95"/>
      <c r="GB25" s="14"/>
      <c r="GC25" s="364"/>
      <c r="GD25" s="95" t="s">
        <v>1365</v>
      </c>
      <c r="GE25" s="14">
        <v>7.0990919999999997</v>
      </c>
      <c r="GF25" s="364">
        <f t="shared" si="131"/>
        <v>6.9898128465679861</v>
      </c>
      <c r="GG25" s="95" t="s">
        <v>1366</v>
      </c>
      <c r="GH25" s="14">
        <v>5.8024380000000004</v>
      </c>
      <c r="GI25" s="364">
        <f t="shared" si="132"/>
        <v>10.105628941618379</v>
      </c>
      <c r="GJ25" s="95"/>
      <c r="GK25" s="14"/>
      <c r="GL25" s="364"/>
      <c r="GM25" s="95"/>
      <c r="GN25" s="14"/>
      <c r="GO25" s="364"/>
      <c r="GP25" s="95"/>
      <c r="GQ25" s="14"/>
      <c r="GR25" s="364"/>
      <c r="GS25" s="95" t="s">
        <v>1367</v>
      </c>
      <c r="GT25" s="14">
        <v>5.5906215499999998</v>
      </c>
      <c r="GU25" s="364">
        <f t="shared" si="135"/>
        <v>0.65353054459155568</v>
      </c>
      <c r="GV25" s="95" t="s">
        <v>1367</v>
      </c>
      <c r="GW25" s="14">
        <v>5.9551198200000002</v>
      </c>
      <c r="GX25" s="364">
        <f t="shared" si="136"/>
        <v>0.63132652561472291</v>
      </c>
      <c r="GY25" s="95"/>
      <c r="HA25" s="364"/>
      <c r="HB25" s="95"/>
      <c r="HD25" s="364"/>
      <c r="HE25" s="95"/>
      <c r="HF25" s="14"/>
      <c r="HG25" s="364"/>
      <c r="HH25" s="95"/>
      <c r="HJ25" s="364"/>
      <c r="HK25" s="95"/>
      <c r="HL25" s="14"/>
      <c r="HM25" s="364"/>
      <c r="HN25" s="95"/>
      <c r="HO25" s="14"/>
      <c r="HP25" s="364"/>
      <c r="HQ25" s="95"/>
      <c r="HS25" s="364"/>
      <c r="HT25" s="95"/>
      <c r="HU25" s="14"/>
      <c r="HV25" s="364"/>
      <c r="HW25" s="95"/>
      <c r="HX25" s="14"/>
      <c r="HY25" s="364"/>
      <c r="HZ25" s="95"/>
      <c r="IB25" s="364"/>
      <c r="IC25" s="95"/>
      <c r="ID25" s="14"/>
      <c r="IE25" s="364"/>
      <c r="IF25" s="95"/>
      <c r="IH25" s="364"/>
      <c r="II25" s="95"/>
      <c r="IK25" s="364"/>
      <c r="IL25" s="95"/>
      <c r="IM25" s="14"/>
      <c r="IN25" s="364"/>
    </row>
    <row r="26" spans="1:248" ht="12.75" customHeight="1">
      <c r="A26" s="95"/>
      <c r="C26" s="95" t="s">
        <v>1149</v>
      </c>
      <c r="D26" s="14">
        <v>20.027148</v>
      </c>
      <c r="E26" s="364">
        <f t="shared" si="95"/>
        <v>21.023575056295673</v>
      </c>
      <c r="F26" s="95" t="s">
        <v>1149</v>
      </c>
      <c r="G26" s="14">
        <v>7.1234339999999996</v>
      </c>
      <c r="H26" s="364">
        <f t="shared" si="96"/>
        <v>14.059299510991973</v>
      </c>
      <c r="I26" s="95" t="s">
        <v>1153</v>
      </c>
      <c r="J26" s="14">
        <v>21.015263999999998</v>
      </c>
      <c r="K26" s="364">
        <f t="shared" si="97"/>
        <v>10.010441452350046</v>
      </c>
      <c r="L26" s="95"/>
      <c r="N26" s="364"/>
      <c r="O26" s="95"/>
      <c r="Q26" s="364"/>
      <c r="R26" s="95"/>
      <c r="T26" s="364"/>
      <c r="U26" s="95"/>
      <c r="W26" s="364"/>
      <c r="X26" s="95"/>
      <c r="Z26" s="364"/>
      <c r="AA26" s="95"/>
      <c r="AC26" s="364"/>
      <c r="AD26" s="95"/>
      <c r="AF26" s="364"/>
      <c r="AG26" s="95"/>
      <c r="AI26" s="364"/>
      <c r="AJ26" s="95"/>
      <c r="AL26" s="364"/>
      <c r="AM26" s="95"/>
      <c r="AO26" s="364"/>
      <c r="AP26" s="95"/>
      <c r="AR26" s="364"/>
      <c r="AS26" s="95"/>
      <c r="AU26" s="364"/>
      <c r="AV26" s="95"/>
      <c r="AX26" s="364"/>
      <c r="AY26" s="95"/>
      <c r="BA26" s="364"/>
      <c r="BB26" s="95"/>
      <c r="BD26" s="364"/>
      <c r="BE26" s="95"/>
      <c r="BG26" s="364"/>
      <c r="BH26" s="95"/>
      <c r="BI26" s="14"/>
      <c r="BJ26" s="364"/>
      <c r="BK26" s="95"/>
      <c r="BM26" s="364"/>
      <c r="BN26" s="95" t="s">
        <v>1267</v>
      </c>
      <c r="BO26" s="14">
        <v>257.84017808999999</v>
      </c>
      <c r="BP26" s="364">
        <f t="shared" si="107"/>
        <v>32.713481292235855</v>
      </c>
      <c r="BQ26" s="95"/>
      <c r="BS26" s="364"/>
      <c r="BT26" s="95"/>
      <c r="BV26" s="364"/>
      <c r="BW26" s="95"/>
      <c r="BX26" s="14"/>
      <c r="BY26" s="364"/>
      <c r="BZ26" s="95"/>
      <c r="CA26" s="14"/>
      <c r="CB26" s="364"/>
      <c r="CC26" s="95"/>
      <c r="CD26" s="14"/>
      <c r="CE26" s="364"/>
      <c r="CF26" s="95"/>
      <c r="CG26" s="14"/>
      <c r="CH26" s="364"/>
      <c r="CI26" s="95"/>
      <c r="CJ26" s="14"/>
      <c r="CK26" s="364"/>
      <c r="CL26" s="95"/>
      <c r="CM26" s="14"/>
      <c r="CN26" s="364"/>
      <c r="CO26" s="95"/>
      <c r="CP26" s="14"/>
      <c r="CQ26" s="364"/>
      <c r="CR26" s="95"/>
      <c r="CS26" s="14"/>
      <c r="CT26" s="364"/>
      <c r="CU26" s="95" t="s">
        <v>1279</v>
      </c>
      <c r="CV26" s="14">
        <v>8.7112540000000003</v>
      </c>
      <c r="CW26" s="364">
        <f t="shared" si="114"/>
        <v>15.086364798654165</v>
      </c>
      <c r="CX26" s="95" t="s">
        <v>1296</v>
      </c>
      <c r="CY26" s="14">
        <v>4.3690470000000001</v>
      </c>
      <c r="CZ26" s="364">
        <f t="shared" si="115"/>
        <v>15.881582466165487</v>
      </c>
      <c r="DA26" s="95"/>
      <c r="DB26" s="14"/>
      <c r="DC26" s="364"/>
      <c r="DD26" s="95"/>
      <c r="DE26" s="14"/>
      <c r="DF26" s="364"/>
      <c r="DG26" s="95"/>
      <c r="DH26" s="14"/>
      <c r="DI26" s="364"/>
      <c r="DJ26" s="95"/>
      <c r="DK26" s="14"/>
      <c r="DL26" s="364"/>
      <c r="DM26" s="95"/>
      <c r="DN26" s="14"/>
      <c r="DO26" s="364"/>
      <c r="DP26" s="95"/>
      <c r="DQ26" s="14"/>
      <c r="DR26" s="364"/>
      <c r="DS26" s="95"/>
      <c r="DT26" s="14"/>
      <c r="DU26" s="364"/>
      <c r="DV26" s="95"/>
      <c r="DW26" s="14"/>
      <c r="DX26" s="364"/>
      <c r="DY26" s="95"/>
      <c r="EA26" s="364"/>
      <c r="EB26" s="95"/>
      <c r="ED26" s="364"/>
      <c r="EE26" s="95"/>
      <c r="EG26" s="364"/>
      <c r="EH26" s="95" t="s">
        <v>1245</v>
      </c>
      <c r="EI26" s="14">
        <v>4.4490270000000001</v>
      </c>
      <c r="EJ26" s="364">
        <f t="shared" si="121"/>
        <v>7.2675721526359274</v>
      </c>
      <c r="EK26" s="95"/>
      <c r="EM26" s="364"/>
      <c r="EN26" s="95"/>
      <c r="EP26" s="364"/>
      <c r="EQ26" s="95" t="s">
        <v>1355</v>
      </c>
      <c r="ER26" s="14">
        <v>2.2472370000000002</v>
      </c>
      <c r="ES26" s="364">
        <f t="shared" si="124"/>
        <v>4.87574973018598</v>
      </c>
      <c r="ET26" s="95"/>
      <c r="EV26" s="364"/>
      <c r="EW26" s="95"/>
      <c r="EY26" s="364"/>
      <c r="EZ26" s="95"/>
      <c r="FA26" s="14"/>
      <c r="FB26" s="364"/>
      <c r="FC26" s="95"/>
      <c r="FD26" s="14"/>
      <c r="FE26" s="364"/>
      <c r="FF26" s="95"/>
      <c r="FG26" s="14"/>
      <c r="FH26" s="364"/>
      <c r="FI26" s="95"/>
      <c r="FJ26" s="14"/>
      <c r="FK26" s="364"/>
      <c r="FL26" s="95"/>
      <c r="FM26" s="14"/>
      <c r="FN26" s="364"/>
      <c r="FO26" s="95"/>
      <c r="FQ26" s="364"/>
      <c r="FR26" s="95"/>
      <c r="FT26" s="364"/>
      <c r="FU26" s="95" t="s">
        <v>1368</v>
      </c>
      <c r="FV26" s="14">
        <v>108.89818184000001</v>
      </c>
      <c r="FW26" s="364">
        <f t="shared" si="129"/>
        <v>9.5455483148400972</v>
      </c>
      <c r="FX26" s="95"/>
      <c r="FZ26" s="364"/>
      <c r="GA26" s="95"/>
      <c r="GB26" s="14"/>
      <c r="GC26" s="364"/>
      <c r="GD26" s="95" t="s">
        <v>1369</v>
      </c>
      <c r="GE26" s="14">
        <v>7.3707440000000002</v>
      </c>
      <c r="GF26" s="364">
        <f t="shared" si="131"/>
        <v>7.2572831990293833</v>
      </c>
      <c r="GG26" s="95" t="s">
        <v>1149</v>
      </c>
      <c r="GH26" s="14">
        <v>8.6545919999999992</v>
      </c>
      <c r="GI26" s="364">
        <f t="shared" si="132"/>
        <v>15.072990938136499</v>
      </c>
      <c r="GJ26" s="95"/>
      <c r="GK26" s="14"/>
      <c r="GL26" s="364"/>
      <c r="GM26" s="95"/>
      <c r="GN26" s="14"/>
      <c r="GO26" s="364"/>
      <c r="GP26" s="95"/>
      <c r="GQ26" s="14"/>
      <c r="GR26" s="364"/>
      <c r="GS26" s="95" t="s">
        <v>1349</v>
      </c>
      <c r="GT26" s="14">
        <v>7.0019814400000007</v>
      </c>
      <c r="GU26" s="364">
        <f t="shared" si="135"/>
        <v>0.81851520493337027</v>
      </c>
      <c r="GV26" s="95" t="s">
        <v>1359</v>
      </c>
      <c r="GW26" s="14">
        <v>6.0093952699999997</v>
      </c>
      <c r="GX26" s="364">
        <f t="shared" si="136"/>
        <v>0.63708048729985922</v>
      </c>
      <c r="GY26" s="95"/>
      <c r="HA26" s="364"/>
      <c r="HB26" s="95"/>
      <c r="HD26" s="364"/>
      <c r="HE26" s="95"/>
      <c r="HF26" s="14"/>
      <c r="HG26" s="364"/>
      <c r="HH26" s="95"/>
      <c r="HJ26" s="364"/>
      <c r="HK26" s="95"/>
      <c r="HL26" s="14"/>
      <c r="HM26" s="364"/>
      <c r="HN26" s="95"/>
      <c r="HO26" s="14"/>
      <c r="HP26" s="364"/>
      <c r="HQ26" s="95"/>
      <c r="HS26" s="364"/>
      <c r="HT26" s="95"/>
      <c r="HU26" s="14"/>
      <c r="HV26" s="364"/>
      <c r="HW26" s="95"/>
      <c r="HX26" s="14"/>
      <c r="HY26" s="364"/>
      <c r="HZ26" s="95"/>
      <c r="IB26" s="364"/>
      <c r="IC26" s="95"/>
      <c r="ID26" s="14"/>
      <c r="IE26" s="364"/>
      <c r="IF26" s="95"/>
      <c r="IH26" s="364"/>
      <c r="II26" s="95"/>
      <c r="IK26" s="364"/>
      <c r="IL26" s="95"/>
      <c r="IM26" s="14"/>
      <c r="IN26" s="364"/>
    </row>
    <row r="27" spans="1:248" ht="12.75" customHeight="1">
      <c r="A27" s="95"/>
      <c r="C27" s="95"/>
      <c r="D27" s="14"/>
      <c r="E27" s="364"/>
      <c r="F27" s="95"/>
      <c r="G27" s="14"/>
      <c r="H27" s="364"/>
      <c r="I27" s="95" t="s">
        <v>1149</v>
      </c>
      <c r="J27" s="14">
        <v>48.391784000000001</v>
      </c>
      <c r="K27" s="364">
        <f t="shared" si="97"/>
        <v>23.051012849839513</v>
      </c>
      <c r="L27" s="95"/>
      <c r="N27" s="364"/>
      <c r="O27" s="95"/>
      <c r="Q27" s="364"/>
      <c r="R27" s="95"/>
      <c r="T27" s="364"/>
      <c r="U27" s="95"/>
      <c r="W27" s="364"/>
      <c r="X27" s="95"/>
      <c r="Z27" s="364"/>
      <c r="AA27" s="95"/>
      <c r="AC27" s="364"/>
      <c r="AD27" s="95"/>
      <c r="AF27" s="364"/>
      <c r="AG27" s="95"/>
      <c r="AI27" s="364"/>
      <c r="AJ27" s="95"/>
      <c r="AL27" s="364"/>
      <c r="AM27" s="95"/>
      <c r="AO27" s="364"/>
      <c r="AP27" s="95"/>
      <c r="AR27" s="364"/>
      <c r="AS27" s="95"/>
      <c r="AU27" s="364"/>
      <c r="AV27" s="95"/>
      <c r="AX27" s="364"/>
      <c r="AY27" s="95"/>
      <c r="BA27" s="364"/>
      <c r="BB27" s="95"/>
      <c r="BD27" s="364"/>
      <c r="BE27" s="95"/>
      <c r="BG27" s="364"/>
      <c r="BH27" s="95"/>
      <c r="BI27" s="14"/>
      <c r="BJ27" s="364"/>
      <c r="BK27" s="95"/>
      <c r="BM27" s="364"/>
      <c r="BN27" s="95"/>
      <c r="BP27" s="364"/>
      <c r="BQ27" s="95"/>
      <c r="BS27" s="364"/>
      <c r="BT27" s="95"/>
      <c r="BV27" s="364"/>
      <c r="BW27" s="95"/>
      <c r="BX27" s="14"/>
      <c r="BY27" s="364"/>
      <c r="BZ27" s="95"/>
      <c r="CA27" s="14"/>
      <c r="CB27" s="364"/>
      <c r="CC27" s="95"/>
      <c r="CD27" s="14"/>
      <c r="CE27" s="364"/>
      <c r="CF27" s="95"/>
      <c r="CG27" s="14"/>
      <c r="CH27" s="364"/>
      <c r="CI27" s="95"/>
      <c r="CJ27" s="14"/>
      <c r="CK27" s="364"/>
      <c r="CL27" s="95"/>
      <c r="CM27" s="14"/>
      <c r="CN27" s="364"/>
      <c r="CO27" s="95"/>
      <c r="CP27" s="14"/>
      <c r="CQ27" s="364"/>
      <c r="CR27" s="95"/>
      <c r="CS27" s="14"/>
      <c r="CT27" s="364"/>
      <c r="CU27" s="95"/>
      <c r="CV27" s="14"/>
      <c r="CW27" s="364"/>
      <c r="CX27" s="95" t="s">
        <v>1255</v>
      </c>
      <c r="CY27" s="14">
        <v>4.9188710000000002</v>
      </c>
      <c r="CZ27" s="364">
        <f t="shared" si="115"/>
        <v>17.880204865484369</v>
      </c>
      <c r="DA27" s="95"/>
      <c r="DB27" s="14"/>
      <c r="DC27" s="364"/>
      <c r="DD27" s="95"/>
      <c r="DE27" s="14"/>
      <c r="DF27" s="364"/>
      <c r="DG27" s="95"/>
      <c r="DH27" s="14"/>
      <c r="DI27" s="364"/>
      <c r="DJ27" s="95"/>
      <c r="DK27" s="14"/>
      <c r="DL27" s="364"/>
      <c r="DM27" s="95"/>
      <c r="DN27" s="14"/>
      <c r="DO27" s="364"/>
      <c r="DP27" s="95"/>
      <c r="DQ27" s="14"/>
      <c r="DR27" s="364"/>
      <c r="DS27" s="95"/>
      <c r="DT27" s="14"/>
      <c r="DU27" s="364"/>
      <c r="DV27" s="95"/>
      <c r="DW27" s="14"/>
      <c r="DX27" s="364"/>
      <c r="DY27" s="95"/>
      <c r="EA27" s="364"/>
      <c r="EB27" s="95"/>
      <c r="ED27" s="364"/>
      <c r="EE27" s="95"/>
      <c r="EG27" s="364"/>
      <c r="EH27" s="95"/>
      <c r="EJ27" s="364"/>
      <c r="EK27" s="95"/>
      <c r="EM27" s="364"/>
      <c r="EN27" s="95"/>
      <c r="EP27" s="364"/>
      <c r="EQ27" s="95" t="s">
        <v>1245</v>
      </c>
      <c r="ER27" s="14">
        <v>2.609388</v>
      </c>
      <c r="ES27" s="364">
        <f t="shared" si="124"/>
        <v>5.6614957999314415</v>
      </c>
      <c r="ET27" s="95"/>
      <c r="EV27" s="364"/>
      <c r="EW27" s="95"/>
      <c r="EY27" s="364"/>
      <c r="EZ27" s="95"/>
      <c r="FA27" s="14"/>
      <c r="FB27" s="364"/>
      <c r="FC27" s="95"/>
      <c r="FD27" s="14"/>
      <c r="FE27" s="364"/>
      <c r="FF27" s="95"/>
      <c r="FG27" s="14"/>
      <c r="FH27" s="364"/>
      <c r="FI27" s="95"/>
      <c r="FJ27" s="14"/>
      <c r="FK27" s="364"/>
      <c r="FL27" s="95"/>
      <c r="FM27" s="14"/>
      <c r="FN27" s="364"/>
      <c r="FO27" s="95"/>
      <c r="FQ27" s="364"/>
      <c r="FR27" s="95"/>
      <c r="FT27" s="364"/>
      <c r="FU27" s="95" t="s">
        <v>1170</v>
      </c>
      <c r="FV27" s="14">
        <v>5.4291320399999998</v>
      </c>
      <c r="FW27" s="364">
        <f t="shared" si="129"/>
        <v>0.47589446692149079</v>
      </c>
      <c r="FX27" s="95"/>
      <c r="FZ27" s="364"/>
      <c r="GA27" s="95"/>
      <c r="GB27" s="14"/>
      <c r="GC27" s="364"/>
      <c r="GD27" s="95" t="s">
        <v>1366</v>
      </c>
      <c r="GE27" s="14">
        <v>7.5989170000000001</v>
      </c>
      <c r="GF27" s="364">
        <f t="shared" si="131"/>
        <v>7.4819438410720505</v>
      </c>
      <c r="GG27" s="95" t="s">
        <v>1370</v>
      </c>
      <c r="GH27" s="14">
        <v>8.6996400000000005</v>
      </c>
      <c r="GI27" s="364">
        <f t="shared" si="132"/>
        <v>15.151447333975979</v>
      </c>
      <c r="GJ27" s="95"/>
      <c r="GK27" s="14"/>
      <c r="GL27" s="364"/>
      <c r="GM27" s="95"/>
      <c r="GN27" s="14"/>
      <c r="GO27" s="364"/>
      <c r="GP27" s="95"/>
      <c r="GQ27" s="14"/>
      <c r="GR27" s="364"/>
      <c r="GS27" s="95" t="s">
        <v>1371</v>
      </c>
      <c r="GT27" s="14">
        <v>13.40126705</v>
      </c>
      <c r="GU27" s="364">
        <f t="shared" si="135"/>
        <v>1.5665766811569226</v>
      </c>
      <c r="GV27" s="95" t="s">
        <v>1372</v>
      </c>
      <c r="GW27" s="14">
        <v>12.552708689999999</v>
      </c>
      <c r="GX27" s="364">
        <f t="shared" si="136"/>
        <v>1.3307638139699831</v>
      </c>
      <c r="GY27" s="95"/>
      <c r="HA27" s="364"/>
      <c r="HB27" s="95"/>
      <c r="HD27" s="364"/>
      <c r="HE27" s="95"/>
      <c r="HF27" s="14"/>
      <c r="HG27" s="364"/>
      <c r="HH27" s="95"/>
      <c r="HJ27" s="364"/>
      <c r="HK27" s="95"/>
      <c r="HL27" s="14"/>
      <c r="HM27" s="364"/>
      <c r="HN27" s="95"/>
      <c r="HO27" s="14"/>
      <c r="HP27" s="364"/>
      <c r="HQ27" s="95"/>
      <c r="HS27" s="364"/>
      <c r="HT27" s="95"/>
      <c r="HU27" s="14"/>
      <c r="HV27" s="364"/>
      <c r="HW27" s="95"/>
      <c r="HX27" s="14"/>
      <c r="HY27" s="364"/>
      <c r="HZ27" s="95"/>
      <c r="IB27" s="364"/>
      <c r="IC27" s="95"/>
      <c r="ID27" s="14"/>
      <c r="IE27" s="364"/>
      <c r="IF27" s="95"/>
      <c r="IH27" s="364"/>
      <c r="II27" s="95"/>
      <c r="IK27" s="364"/>
      <c r="IL27" s="95"/>
      <c r="IM27" s="14"/>
      <c r="IN27" s="364"/>
    </row>
    <row r="28" spans="1:248" ht="12.75" customHeight="1">
      <c r="A28" s="95"/>
      <c r="C28" s="95"/>
      <c r="D28" s="14"/>
      <c r="E28" s="364"/>
      <c r="F28" s="95"/>
      <c r="G28" s="14"/>
      <c r="H28" s="364"/>
      <c r="I28" s="95"/>
      <c r="J28" s="14"/>
      <c r="K28" s="364"/>
      <c r="L28" s="95"/>
      <c r="N28" s="364"/>
      <c r="O28" s="95"/>
      <c r="Q28" s="364"/>
      <c r="R28" s="95"/>
      <c r="T28" s="364"/>
      <c r="U28" s="95"/>
      <c r="W28" s="364"/>
      <c r="X28" s="95"/>
      <c r="Z28" s="364"/>
      <c r="AA28" s="95"/>
      <c r="AC28" s="364"/>
      <c r="AD28" s="95"/>
      <c r="AF28" s="364"/>
      <c r="AG28" s="95"/>
      <c r="AI28" s="364"/>
      <c r="AJ28" s="95"/>
      <c r="AL28" s="364"/>
      <c r="AM28" s="95"/>
      <c r="AO28" s="364"/>
      <c r="AP28" s="95"/>
      <c r="AR28" s="364"/>
      <c r="AS28" s="95"/>
      <c r="AU28" s="364"/>
      <c r="AV28" s="95"/>
      <c r="AX28" s="364"/>
      <c r="AY28" s="95"/>
      <c r="BA28" s="364"/>
      <c r="BB28" s="95"/>
      <c r="BD28" s="364"/>
      <c r="BE28" s="95"/>
      <c r="BG28" s="364"/>
      <c r="BH28" s="95"/>
      <c r="BI28" s="14"/>
      <c r="BJ28" s="364"/>
      <c r="BK28" s="95"/>
      <c r="BM28" s="364"/>
      <c r="BN28" s="95"/>
      <c r="BP28" s="364"/>
      <c r="BQ28" s="95"/>
      <c r="BS28" s="364"/>
      <c r="BT28" s="95"/>
      <c r="BV28" s="364"/>
      <c r="BW28" s="95"/>
      <c r="BX28" s="14"/>
      <c r="BY28" s="364"/>
      <c r="BZ28" s="95"/>
      <c r="CA28" s="14"/>
      <c r="CB28" s="364"/>
      <c r="CC28" s="95"/>
      <c r="CD28" s="14"/>
      <c r="CE28" s="364"/>
      <c r="CF28" s="95"/>
      <c r="CG28" s="14"/>
      <c r="CH28" s="364"/>
      <c r="CI28" s="95"/>
      <c r="CJ28" s="14"/>
      <c r="CK28" s="364"/>
      <c r="CL28" s="95"/>
      <c r="CM28" s="14"/>
      <c r="CN28" s="364"/>
      <c r="CO28" s="95"/>
      <c r="CP28" s="14"/>
      <c r="CQ28" s="364"/>
      <c r="CR28" s="95"/>
      <c r="CS28" s="14"/>
      <c r="CT28" s="364"/>
      <c r="CU28" s="95"/>
      <c r="CV28" s="14"/>
      <c r="CW28" s="364"/>
      <c r="CX28" s="95"/>
      <c r="CY28" s="14"/>
      <c r="CZ28" s="364"/>
      <c r="DA28" s="95"/>
      <c r="DB28" s="14"/>
      <c r="DC28" s="364"/>
      <c r="DD28" s="95"/>
      <c r="DE28" s="14"/>
      <c r="DF28" s="364"/>
      <c r="DG28" s="95"/>
      <c r="DH28" s="14"/>
      <c r="DI28" s="364"/>
      <c r="DJ28" s="95"/>
      <c r="DK28" s="14"/>
      <c r="DL28" s="364"/>
      <c r="DM28" s="95"/>
      <c r="DN28" s="14"/>
      <c r="DO28" s="364"/>
      <c r="DP28" s="95"/>
      <c r="DQ28" s="14"/>
      <c r="DR28" s="364"/>
      <c r="DS28" s="95"/>
      <c r="DT28" s="14"/>
      <c r="DU28" s="364"/>
      <c r="DV28" s="95"/>
      <c r="DW28" s="14"/>
      <c r="DX28" s="364"/>
      <c r="DY28" s="95"/>
      <c r="EA28" s="364"/>
      <c r="EB28" s="95"/>
      <c r="ED28" s="364"/>
      <c r="EE28" s="95"/>
      <c r="EG28" s="364"/>
      <c r="EH28" s="95"/>
      <c r="EJ28" s="364"/>
      <c r="EK28" s="95"/>
      <c r="EM28" s="364"/>
      <c r="EN28" s="95"/>
      <c r="EP28" s="364"/>
      <c r="EQ28" s="95"/>
      <c r="ES28" s="364"/>
      <c r="ET28" s="95"/>
      <c r="EV28" s="364"/>
      <c r="EW28" s="95"/>
      <c r="EY28" s="364"/>
      <c r="EZ28" s="95"/>
      <c r="FA28" s="14"/>
      <c r="FB28" s="364"/>
      <c r="FC28" s="95"/>
      <c r="FD28" s="14"/>
      <c r="FE28" s="364"/>
      <c r="FF28" s="95"/>
      <c r="FG28" s="14"/>
      <c r="FH28" s="364"/>
      <c r="FI28" s="95"/>
      <c r="FJ28" s="14"/>
      <c r="FK28" s="364"/>
      <c r="FL28" s="95"/>
      <c r="FM28" s="14"/>
      <c r="FN28" s="364"/>
      <c r="FO28" s="95"/>
      <c r="FQ28" s="364"/>
      <c r="FR28" s="95"/>
      <c r="FT28" s="364"/>
      <c r="FU28" s="95" t="s">
        <v>1212</v>
      </c>
      <c r="FV28" s="14">
        <v>8.6674575199999992</v>
      </c>
      <c r="FW28" s="364">
        <f t="shared" si="129"/>
        <v>0.75975221189224684</v>
      </c>
      <c r="FX28" s="95"/>
      <c r="FZ28" s="364"/>
      <c r="GA28" s="95"/>
      <c r="GB28" s="14"/>
      <c r="GC28" s="364"/>
      <c r="GD28" s="95" t="s">
        <v>1373</v>
      </c>
      <c r="GE28" s="14">
        <v>8.0028179999999995</v>
      </c>
      <c r="GF28" s="364">
        <f t="shared" si="131"/>
        <v>7.8796274319512287</v>
      </c>
      <c r="GG28" s="95" t="s">
        <v>1373</v>
      </c>
      <c r="GH28" s="14">
        <v>8.7654759999999996</v>
      </c>
      <c r="GI28" s="364">
        <f t="shared" si="132"/>
        <v>15.266108479342872</v>
      </c>
      <c r="GJ28" s="95"/>
      <c r="GK28" s="14"/>
      <c r="GL28" s="364"/>
      <c r="GM28" s="95"/>
      <c r="GN28" s="14"/>
      <c r="GO28" s="364"/>
      <c r="GP28" s="95"/>
      <c r="GQ28" s="14"/>
      <c r="GR28" s="364"/>
      <c r="GS28" s="95" t="s">
        <v>1374</v>
      </c>
      <c r="GT28" s="14">
        <v>43.532766680000002</v>
      </c>
      <c r="GU28" s="364">
        <f t="shared" si="135"/>
        <v>5.0888783047669417</v>
      </c>
      <c r="GV28" s="95" t="s">
        <v>1371</v>
      </c>
      <c r="GW28" s="14">
        <v>15.648382250000001</v>
      </c>
      <c r="GX28" s="364">
        <f t="shared" si="136"/>
        <v>1.6589487862535741</v>
      </c>
      <c r="GY28" s="95"/>
      <c r="HA28" s="364"/>
      <c r="HB28" s="95"/>
      <c r="HD28" s="364"/>
      <c r="HE28" s="95"/>
      <c r="HF28" s="14"/>
      <c r="HG28" s="364"/>
      <c r="HH28" s="95"/>
      <c r="HJ28" s="364"/>
      <c r="HK28" s="95"/>
      <c r="HL28" s="14"/>
      <c r="HM28" s="364"/>
      <c r="HN28" s="95"/>
      <c r="HO28" s="14"/>
      <c r="HP28" s="364"/>
      <c r="HQ28" s="95"/>
      <c r="HS28" s="364"/>
      <c r="HT28" s="95"/>
      <c r="HU28" s="14"/>
      <c r="HV28" s="364"/>
      <c r="HW28" s="95"/>
      <c r="HX28" s="14"/>
      <c r="HY28" s="364"/>
      <c r="HZ28" s="95"/>
      <c r="IB28" s="364"/>
      <c r="IC28" s="95"/>
      <c r="ID28" s="14"/>
      <c r="IE28" s="364"/>
      <c r="IF28" s="95"/>
      <c r="IH28" s="364"/>
      <c r="II28" s="95"/>
      <c r="IK28" s="364"/>
      <c r="IL28" s="95"/>
      <c r="IM28" s="14"/>
      <c r="IN28" s="364"/>
    </row>
    <row r="29" spans="1:248" ht="12.75" customHeight="1">
      <c r="A29" s="95"/>
      <c r="C29" s="95"/>
      <c r="D29" s="14"/>
      <c r="E29" s="364"/>
      <c r="F29" s="95"/>
      <c r="G29" s="14"/>
      <c r="H29" s="364"/>
      <c r="I29" s="95"/>
      <c r="J29" s="14"/>
      <c r="K29" s="364"/>
      <c r="L29" s="95"/>
      <c r="N29" s="364"/>
      <c r="O29" s="95"/>
      <c r="Q29" s="364"/>
      <c r="R29" s="95"/>
      <c r="T29" s="364"/>
      <c r="U29" s="95"/>
      <c r="W29" s="364"/>
      <c r="X29" s="95"/>
      <c r="Z29" s="364"/>
      <c r="AA29" s="95"/>
      <c r="AC29" s="364"/>
      <c r="AD29" s="95"/>
      <c r="AF29" s="364"/>
      <c r="AG29" s="95"/>
      <c r="AI29" s="364"/>
      <c r="AJ29" s="95"/>
      <c r="AL29" s="364"/>
      <c r="AM29" s="95"/>
      <c r="AO29" s="364"/>
      <c r="AP29" s="95"/>
      <c r="AR29" s="364"/>
      <c r="AS29" s="95"/>
      <c r="AU29" s="364"/>
      <c r="AV29" s="95"/>
      <c r="AX29" s="364"/>
      <c r="AY29" s="95"/>
      <c r="BA29" s="364"/>
      <c r="BB29" s="95"/>
      <c r="BD29" s="364"/>
      <c r="BE29" s="95"/>
      <c r="BG29" s="364"/>
      <c r="BH29" s="95"/>
      <c r="BI29" s="14"/>
      <c r="BJ29" s="364"/>
      <c r="BK29" s="95"/>
      <c r="BM29" s="364"/>
      <c r="BN29" s="95"/>
      <c r="BP29" s="364"/>
      <c r="BQ29" s="95"/>
      <c r="BS29" s="364"/>
      <c r="BT29" s="95"/>
      <c r="BV29" s="364"/>
      <c r="BW29" s="95"/>
      <c r="BX29" s="14"/>
      <c r="BY29" s="364"/>
      <c r="BZ29" s="95"/>
      <c r="CA29" s="14"/>
      <c r="CB29" s="364"/>
      <c r="CC29" s="95"/>
      <c r="CD29" s="14"/>
      <c r="CE29" s="364"/>
      <c r="CF29" s="95"/>
      <c r="CG29" s="14"/>
      <c r="CH29" s="364"/>
      <c r="CI29" s="95"/>
      <c r="CJ29" s="14"/>
      <c r="CK29" s="364"/>
      <c r="CL29" s="95"/>
      <c r="CM29" s="14"/>
      <c r="CN29" s="364"/>
      <c r="CO29" s="95"/>
      <c r="CP29" s="14"/>
      <c r="CQ29" s="364"/>
      <c r="CR29" s="95"/>
      <c r="CS29" s="14"/>
      <c r="CT29" s="364"/>
      <c r="CU29" s="95"/>
      <c r="CV29" s="14"/>
      <c r="CW29" s="364"/>
      <c r="CX29" s="95"/>
      <c r="CY29" s="14"/>
      <c r="CZ29" s="364"/>
      <c r="DA29" s="95"/>
      <c r="DB29" s="14"/>
      <c r="DC29" s="364"/>
      <c r="DD29" s="95"/>
      <c r="DE29" s="14"/>
      <c r="DF29" s="364"/>
      <c r="DG29" s="95"/>
      <c r="DH29" s="14"/>
      <c r="DI29" s="364"/>
      <c r="DJ29" s="95"/>
      <c r="DK29" s="14"/>
      <c r="DL29" s="364"/>
      <c r="DM29" s="95"/>
      <c r="DN29" s="14"/>
      <c r="DO29" s="364"/>
      <c r="DP29" s="95"/>
      <c r="DQ29" s="14"/>
      <c r="DR29" s="364"/>
      <c r="DS29" s="95"/>
      <c r="DT29" s="14"/>
      <c r="DU29" s="364"/>
      <c r="DV29" s="95"/>
      <c r="DW29" s="14"/>
      <c r="DX29" s="364"/>
      <c r="DY29" s="95"/>
      <c r="EA29" s="364"/>
      <c r="EB29" s="95"/>
      <c r="ED29" s="364"/>
      <c r="EE29" s="95"/>
      <c r="EG29" s="364"/>
      <c r="EH29" s="95"/>
      <c r="EJ29" s="364"/>
      <c r="EK29" s="95"/>
      <c r="EM29" s="364"/>
      <c r="EN29" s="95"/>
      <c r="EP29" s="364"/>
      <c r="EQ29" s="95"/>
      <c r="ES29" s="364"/>
      <c r="ET29" s="95"/>
      <c r="EV29" s="364"/>
      <c r="EW29" s="95"/>
      <c r="EY29" s="364"/>
      <c r="EZ29" s="95"/>
      <c r="FA29" s="14"/>
      <c r="FB29" s="364"/>
      <c r="FC29" s="95"/>
      <c r="FD29" s="14"/>
      <c r="FE29" s="364"/>
      <c r="FF29" s="95"/>
      <c r="FG29" s="14"/>
      <c r="FH29" s="364"/>
      <c r="FI29" s="95"/>
      <c r="FJ29" s="14"/>
      <c r="FK29" s="364"/>
      <c r="FL29" s="95"/>
      <c r="FM29" s="14"/>
      <c r="FN29" s="364"/>
      <c r="FO29" s="95"/>
      <c r="FQ29" s="364"/>
      <c r="FR29" s="95"/>
      <c r="FT29" s="364"/>
      <c r="FU29" s="95"/>
      <c r="FW29" s="364"/>
      <c r="FX29" s="95"/>
      <c r="FZ29" s="364"/>
      <c r="GA29" s="95"/>
      <c r="GB29" s="14"/>
      <c r="GC29" s="364"/>
      <c r="GD29" s="95" t="s">
        <v>1307</v>
      </c>
      <c r="GE29" s="14">
        <v>13.751226000000001</v>
      </c>
      <c r="GF29" s="364">
        <f t="shared" si="131"/>
        <v>13.539547895823819</v>
      </c>
      <c r="GG29" s="95"/>
      <c r="GH29" s="14"/>
      <c r="GI29" s="364"/>
      <c r="GJ29" s="95"/>
      <c r="GK29" s="14"/>
      <c r="GL29" s="364"/>
      <c r="GM29" s="95"/>
      <c r="GN29" s="14"/>
      <c r="GO29" s="364"/>
      <c r="GP29" s="95"/>
      <c r="GQ29" s="14"/>
      <c r="GR29" s="364"/>
      <c r="GS29" s="95" t="s">
        <v>1372</v>
      </c>
      <c r="GT29" s="14">
        <v>48.123341869999997</v>
      </c>
      <c r="GU29" s="364">
        <f t="shared" si="135"/>
        <v>5.6255057758053244</v>
      </c>
      <c r="GV29" s="95" t="s">
        <v>1374</v>
      </c>
      <c r="GW29" s="14">
        <v>43.532766680000002</v>
      </c>
      <c r="GX29" s="364">
        <f t="shared" si="136"/>
        <v>4.6150860384335273</v>
      </c>
      <c r="GY29" s="95"/>
      <c r="HA29" s="364"/>
      <c r="HB29" s="95"/>
      <c r="HD29" s="364"/>
      <c r="HE29" s="95"/>
      <c r="HF29" s="14"/>
      <c r="HG29" s="364"/>
      <c r="HH29" s="95"/>
      <c r="HJ29" s="364"/>
      <c r="HK29" s="95"/>
      <c r="HL29" s="14"/>
      <c r="HM29" s="364"/>
      <c r="HN29" s="95"/>
      <c r="HO29" s="14"/>
      <c r="HP29" s="364"/>
      <c r="HQ29" s="95"/>
      <c r="HS29" s="364"/>
      <c r="HT29" s="95"/>
      <c r="HU29" s="14"/>
      <c r="HV29" s="364"/>
      <c r="HW29" s="95"/>
      <c r="HX29" s="14"/>
      <c r="HY29" s="364"/>
      <c r="HZ29" s="95"/>
      <c r="IB29" s="364"/>
      <c r="IC29" s="95"/>
      <c r="ID29" s="14"/>
      <c r="IE29" s="364"/>
      <c r="IF29" s="95"/>
      <c r="IH29" s="364"/>
      <c r="II29" s="95"/>
      <c r="IK29" s="364"/>
      <c r="IL29" s="95"/>
      <c r="IM29" s="14"/>
      <c r="IN29" s="364"/>
    </row>
    <row r="30" spans="1:248" ht="12.75" customHeight="1">
      <c r="A30" s="95"/>
      <c r="C30" s="95"/>
      <c r="D30" s="14"/>
      <c r="E30" s="364"/>
      <c r="F30" s="95"/>
      <c r="G30" s="14"/>
      <c r="H30" s="364"/>
      <c r="I30" s="95"/>
      <c r="J30" s="14"/>
      <c r="K30" s="364"/>
      <c r="L30" s="95"/>
      <c r="N30" s="364"/>
      <c r="O30" s="95"/>
      <c r="Q30" s="364"/>
      <c r="R30" s="95"/>
      <c r="T30" s="364"/>
      <c r="U30" s="95"/>
      <c r="W30" s="364"/>
      <c r="X30" s="95"/>
      <c r="Z30" s="364"/>
      <c r="AA30" s="95"/>
      <c r="AC30" s="364"/>
      <c r="AD30" s="95"/>
      <c r="AF30" s="364"/>
      <c r="AG30" s="95"/>
      <c r="AI30" s="364"/>
      <c r="AJ30" s="95"/>
      <c r="AL30" s="364"/>
      <c r="AM30" s="95"/>
      <c r="AO30" s="364"/>
      <c r="AP30" s="95"/>
      <c r="AR30" s="364"/>
      <c r="AS30" s="95"/>
      <c r="AU30" s="364"/>
      <c r="AV30" s="95"/>
      <c r="AX30" s="364"/>
      <c r="AY30" s="95"/>
      <c r="BA30" s="364"/>
      <c r="BB30" s="95"/>
      <c r="BD30" s="364"/>
      <c r="BE30" s="95"/>
      <c r="BG30" s="364"/>
      <c r="BH30" s="95"/>
      <c r="BI30" s="14"/>
      <c r="BJ30" s="364"/>
      <c r="BK30" s="95"/>
      <c r="BM30" s="364"/>
      <c r="BN30" s="95"/>
      <c r="BP30" s="364"/>
      <c r="BQ30" s="95"/>
      <c r="BS30" s="364"/>
      <c r="BT30" s="95"/>
      <c r="BV30" s="364"/>
      <c r="BW30" s="95"/>
      <c r="BX30" s="14"/>
      <c r="BY30" s="364"/>
      <c r="BZ30" s="95"/>
      <c r="CA30" s="14"/>
      <c r="CB30" s="364"/>
      <c r="CC30" s="95"/>
      <c r="CD30" s="14"/>
      <c r="CE30" s="364"/>
      <c r="CF30" s="95"/>
      <c r="CG30" s="14"/>
      <c r="CH30" s="364"/>
      <c r="CI30" s="95"/>
      <c r="CJ30" s="14"/>
      <c r="CK30" s="364"/>
      <c r="CL30" s="95"/>
      <c r="CM30" s="14"/>
      <c r="CN30" s="364"/>
      <c r="CO30" s="95"/>
      <c r="CP30" s="14"/>
      <c r="CQ30" s="364"/>
      <c r="CR30" s="95"/>
      <c r="CS30" s="14"/>
      <c r="CT30" s="364"/>
      <c r="CU30" s="95"/>
      <c r="CV30" s="14"/>
      <c r="CW30" s="364"/>
      <c r="CX30" s="95"/>
      <c r="CY30" s="14"/>
      <c r="CZ30" s="364"/>
      <c r="DA30" s="95"/>
      <c r="DB30" s="14"/>
      <c r="DC30" s="364"/>
      <c r="DD30" s="95"/>
      <c r="DE30" s="14"/>
      <c r="DF30" s="364"/>
      <c r="DG30" s="95"/>
      <c r="DH30" s="14"/>
      <c r="DI30" s="364"/>
      <c r="DJ30" s="95"/>
      <c r="DK30" s="14"/>
      <c r="DL30" s="364"/>
      <c r="DM30" s="95"/>
      <c r="DN30" s="14"/>
      <c r="DO30" s="364"/>
      <c r="DP30" s="95"/>
      <c r="DQ30" s="14"/>
      <c r="DR30" s="364"/>
      <c r="DS30" s="95"/>
      <c r="DT30" s="14"/>
      <c r="DU30" s="364"/>
      <c r="DV30" s="95"/>
      <c r="DW30" s="14"/>
      <c r="DX30" s="364"/>
      <c r="DY30" s="95"/>
      <c r="EA30" s="364"/>
      <c r="EB30" s="95"/>
      <c r="ED30" s="364"/>
      <c r="EE30" s="95"/>
      <c r="EG30" s="364"/>
      <c r="EH30" s="95"/>
      <c r="EJ30" s="364"/>
      <c r="EK30" s="95"/>
      <c r="EM30" s="364"/>
      <c r="EN30" s="95"/>
      <c r="EP30" s="364"/>
      <c r="EQ30" s="95"/>
      <c r="ES30" s="364"/>
      <c r="ET30" s="95"/>
      <c r="EV30" s="364"/>
      <c r="EW30" s="95"/>
      <c r="EY30" s="364"/>
      <c r="EZ30" s="95"/>
      <c r="FA30" s="14"/>
      <c r="FB30" s="364"/>
      <c r="FC30" s="95"/>
      <c r="FD30" s="14"/>
      <c r="FE30" s="364"/>
      <c r="FF30" s="95"/>
      <c r="FG30" s="14"/>
      <c r="FH30" s="364"/>
      <c r="FI30" s="95"/>
      <c r="FJ30" s="14"/>
      <c r="FK30" s="364"/>
      <c r="FL30" s="95"/>
      <c r="FM30" s="14"/>
      <c r="FN30" s="364"/>
      <c r="FO30" s="95"/>
      <c r="FQ30" s="364"/>
      <c r="FR30" s="95"/>
      <c r="FT30" s="364"/>
      <c r="FU30" s="95"/>
      <c r="FW30" s="364"/>
      <c r="FX30" s="95"/>
      <c r="FZ30" s="364"/>
      <c r="GA30" s="95"/>
      <c r="GB30" s="14"/>
      <c r="GC30" s="364"/>
      <c r="GD30" s="95" t="s">
        <v>1153</v>
      </c>
      <c r="GE30" s="14">
        <v>14.691891999999999</v>
      </c>
      <c r="GF30" s="364">
        <f t="shared" si="131"/>
        <v>14.46573384905977</v>
      </c>
      <c r="GG30" s="95"/>
      <c r="GH30" s="14"/>
      <c r="GI30" s="364"/>
      <c r="GJ30" s="95"/>
      <c r="GK30" s="14"/>
      <c r="GL30" s="364"/>
      <c r="GM30" s="95"/>
      <c r="GN30" s="14"/>
      <c r="GO30" s="364"/>
      <c r="GP30" s="95"/>
      <c r="GQ30" s="14"/>
      <c r="GR30" s="364"/>
      <c r="GS30" s="95" t="s">
        <v>1375</v>
      </c>
      <c r="GT30" s="14">
        <v>53.12075832</v>
      </c>
      <c r="GU30" s="364">
        <f t="shared" si="135"/>
        <v>6.209692035760499</v>
      </c>
      <c r="GV30" s="95" t="s">
        <v>1376</v>
      </c>
      <c r="GW30" s="14">
        <v>52.118544059999998</v>
      </c>
      <c r="GX30" s="364">
        <f t="shared" si="136"/>
        <v>5.525299294733192</v>
      </c>
      <c r="GY30" s="95"/>
      <c r="HA30" s="364"/>
      <c r="HB30" s="95"/>
      <c r="HD30" s="364"/>
      <c r="HE30" s="95"/>
      <c r="HF30" s="14"/>
      <c r="HG30" s="364"/>
      <c r="HH30" s="95"/>
      <c r="HJ30" s="364"/>
      <c r="HK30" s="95"/>
      <c r="HL30" s="14"/>
      <c r="HM30" s="364"/>
      <c r="HN30" s="95"/>
      <c r="HO30" s="14"/>
      <c r="HP30" s="364"/>
      <c r="HQ30" s="95"/>
      <c r="HS30" s="364"/>
      <c r="HT30" s="95"/>
      <c r="HU30" s="14"/>
      <c r="HV30" s="364"/>
      <c r="HW30" s="95"/>
      <c r="HX30" s="14"/>
      <c r="HY30" s="364"/>
      <c r="HZ30" s="95"/>
      <c r="IB30" s="364"/>
      <c r="IC30" s="95"/>
      <c r="ID30" s="14"/>
      <c r="IE30" s="364"/>
      <c r="IF30" s="95"/>
      <c r="IH30" s="364"/>
      <c r="II30" s="95"/>
      <c r="IK30" s="364"/>
      <c r="IL30" s="95"/>
      <c r="IM30" s="14"/>
      <c r="IN30" s="364"/>
    </row>
    <row r="31" spans="1:248" ht="12.75" customHeight="1">
      <c r="A31" s="95"/>
      <c r="C31" s="95"/>
      <c r="D31" s="14"/>
      <c r="E31" s="364"/>
      <c r="F31" s="95"/>
      <c r="G31" s="14"/>
      <c r="H31" s="364"/>
      <c r="I31" s="95"/>
      <c r="J31" s="14"/>
      <c r="K31" s="364"/>
      <c r="L31" s="95"/>
      <c r="N31" s="364"/>
      <c r="O31" s="95"/>
      <c r="Q31" s="364"/>
      <c r="R31" s="95"/>
      <c r="T31" s="364"/>
      <c r="U31" s="95"/>
      <c r="W31" s="364"/>
      <c r="X31" s="95"/>
      <c r="Z31" s="364"/>
      <c r="AA31" s="95"/>
      <c r="AC31" s="364"/>
      <c r="AD31" s="95"/>
      <c r="AF31" s="364"/>
      <c r="AG31" s="95"/>
      <c r="AI31" s="364"/>
      <c r="AJ31" s="95"/>
      <c r="AL31" s="364"/>
      <c r="AM31" s="95"/>
      <c r="AO31" s="364"/>
      <c r="AP31" s="95"/>
      <c r="AR31" s="364"/>
      <c r="AS31" s="95"/>
      <c r="AU31" s="364"/>
      <c r="AV31" s="95"/>
      <c r="AX31" s="364"/>
      <c r="AY31" s="95"/>
      <c r="BA31" s="364"/>
      <c r="BB31" s="95"/>
      <c r="BD31" s="364"/>
      <c r="BE31" s="95"/>
      <c r="BG31" s="364"/>
      <c r="BH31" s="95"/>
      <c r="BI31" s="14"/>
      <c r="BJ31" s="364"/>
      <c r="BK31" s="95"/>
      <c r="BM31" s="364"/>
      <c r="BN31" s="95"/>
      <c r="BP31" s="364"/>
      <c r="BQ31" s="95"/>
      <c r="BS31" s="364"/>
      <c r="BT31" s="95"/>
      <c r="BV31" s="364"/>
      <c r="BW31" s="95"/>
      <c r="BX31" s="14"/>
      <c r="BY31" s="364"/>
      <c r="BZ31" s="95"/>
      <c r="CA31" s="14"/>
      <c r="CB31" s="364"/>
      <c r="CC31" s="95"/>
      <c r="CD31" s="14"/>
      <c r="CE31" s="364"/>
      <c r="CF31" s="95"/>
      <c r="CG31" s="14"/>
      <c r="CH31" s="364"/>
      <c r="CI31" s="95"/>
      <c r="CJ31" s="14"/>
      <c r="CK31" s="364"/>
      <c r="CL31" s="95"/>
      <c r="CM31" s="14"/>
      <c r="CN31" s="364"/>
      <c r="CO31" s="95"/>
      <c r="CP31" s="14"/>
      <c r="CQ31" s="364"/>
      <c r="CR31" s="95"/>
      <c r="CS31" s="14"/>
      <c r="CT31" s="364"/>
      <c r="CU31" s="95"/>
      <c r="CV31" s="14"/>
      <c r="CW31" s="364"/>
      <c r="CX31" s="95"/>
      <c r="CY31" s="14"/>
      <c r="CZ31" s="364"/>
      <c r="DA31" s="95"/>
      <c r="DB31" s="14"/>
      <c r="DC31" s="364"/>
      <c r="DD31" s="95"/>
      <c r="DE31" s="14"/>
      <c r="DF31" s="364"/>
      <c r="DG31" s="95"/>
      <c r="DH31" s="14"/>
      <c r="DI31" s="364"/>
      <c r="DJ31" s="95"/>
      <c r="DK31" s="14"/>
      <c r="DL31" s="364"/>
      <c r="DM31" s="95"/>
      <c r="DN31" s="14"/>
      <c r="DO31" s="364"/>
      <c r="DP31" s="95"/>
      <c r="DQ31" s="14"/>
      <c r="DR31" s="364"/>
      <c r="DS31" s="95"/>
      <c r="DT31" s="14"/>
      <c r="DU31" s="364"/>
      <c r="DV31" s="95"/>
      <c r="DW31" s="14"/>
      <c r="DX31" s="364"/>
      <c r="DY31" s="95"/>
      <c r="EA31" s="364"/>
      <c r="EB31" s="95"/>
      <c r="ED31" s="364"/>
      <c r="EE31" s="95"/>
      <c r="EG31" s="364"/>
      <c r="EH31" s="95"/>
      <c r="EJ31" s="364"/>
      <c r="EK31" s="95"/>
      <c r="EM31" s="364"/>
      <c r="EN31" s="95"/>
      <c r="EP31" s="364"/>
      <c r="EQ31" s="95"/>
      <c r="ES31" s="364"/>
      <c r="ET31" s="95"/>
      <c r="EV31" s="364"/>
      <c r="EW31" s="95"/>
      <c r="EY31" s="364"/>
      <c r="EZ31" s="95"/>
      <c r="FA31" s="14"/>
      <c r="FB31" s="364"/>
      <c r="FC31" s="95"/>
      <c r="FD31" s="14"/>
      <c r="FE31" s="364"/>
      <c r="FF31" s="95"/>
      <c r="FG31" s="14"/>
      <c r="FH31" s="364"/>
      <c r="FI31" s="95"/>
      <c r="FJ31" s="14"/>
      <c r="FK31" s="364"/>
      <c r="FL31" s="95"/>
      <c r="FM31" s="14"/>
      <c r="FN31" s="364"/>
      <c r="FO31" s="95"/>
      <c r="FQ31" s="364"/>
      <c r="FR31" s="95"/>
      <c r="FT31" s="364"/>
      <c r="FU31" s="95"/>
      <c r="FW31" s="364"/>
      <c r="FX31" s="95"/>
      <c r="FZ31" s="364"/>
      <c r="GA31" s="95"/>
      <c r="GB31" s="14"/>
      <c r="GC31" s="364"/>
      <c r="GD31" s="95"/>
      <c r="GE31" s="14"/>
      <c r="GF31" s="364"/>
      <c r="GG31" s="95"/>
      <c r="GH31" s="14"/>
      <c r="GI31" s="364"/>
      <c r="GJ31" s="95"/>
      <c r="GK31" s="14"/>
      <c r="GL31" s="364"/>
      <c r="GM31" s="95"/>
      <c r="GN31" s="14"/>
      <c r="GO31" s="364"/>
      <c r="GP31" s="95"/>
      <c r="GQ31" s="14"/>
      <c r="GR31" s="364"/>
      <c r="GS31" s="95" t="s">
        <v>1376</v>
      </c>
      <c r="GT31" s="14">
        <v>76.382365930000006</v>
      </c>
      <c r="GU31" s="364">
        <f t="shared" si="135"/>
        <v>8.9289193977768697</v>
      </c>
      <c r="GV31" s="95" t="s">
        <v>1375</v>
      </c>
      <c r="GW31" s="14">
        <v>54.721640740000005</v>
      </c>
      <c r="GX31" s="364">
        <f t="shared" si="136"/>
        <v>5.8012641841892076</v>
      </c>
      <c r="GY31" s="95"/>
      <c r="HA31" s="364"/>
      <c r="HB31" s="95"/>
      <c r="HD31" s="364"/>
      <c r="HE31" s="95"/>
      <c r="HF31" s="14"/>
      <c r="HG31" s="364"/>
      <c r="HH31" s="95"/>
      <c r="HJ31" s="364"/>
      <c r="HK31" s="95"/>
      <c r="HL31" s="14"/>
      <c r="HM31" s="364"/>
      <c r="HN31" s="95"/>
      <c r="HO31" s="14"/>
      <c r="HP31" s="364"/>
      <c r="HQ31" s="95"/>
      <c r="HS31" s="364"/>
      <c r="HT31" s="95"/>
      <c r="HU31" s="14"/>
      <c r="HV31" s="364"/>
      <c r="HW31" s="95"/>
      <c r="HX31" s="14"/>
      <c r="HY31" s="364"/>
      <c r="HZ31" s="95"/>
      <c r="IB31" s="364"/>
      <c r="IC31" s="95"/>
      <c r="ID31" s="14"/>
      <c r="IE31" s="364"/>
      <c r="IF31" s="95"/>
      <c r="IH31" s="364"/>
      <c r="II31" s="95"/>
      <c r="IK31" s="364"/>
      <c r="IL31" s="95"/>
      <c r="IM31" s="14"/>
      <c r="IN31" s="364"/>
    </row>
    <row r="32" spans="1:248" ht="12.75" customHeight="1">
      <c r="A32" s="95"/>
      <c r="C32" s="95"/>
      <c r="D32" s="14"/>
      <c r="E32" s="364"/>
      <c r="F32" s="95"/>
      <c r="G32" s="14"/>
      <c r="H32" s="364"/>
      <c r="I32" s="95"/>
      <c r="J32" s="14"/>
      <c r="K32" s="364"/>
      <c r="L32" s="95"/>
      <c r="N32" s="364"/>
      <c r="O32" s="95"/>
      <c r="Q32" s="364"/>
      <c r="R32" s="95"/>
      <c r="T32" s="364"/>
      <c r="U32" s="95"/>
      <c r="W32" s="364"/>
      <c r="X32" s="95"/>
      <c r="Z32" s="364"/>
      <c r="AA32" s="95"/>
      <c r="AC32" s="364"/>
      <c r="AD32" s="95"/>
      <c r="AF32" s="364"/>
      <c r="AG32" s="95"/>
      <c r="AI32" s="364"/>
      <c r="AJ32" s="95"/>
      <c r="AL32" s="364"/>
      <c r="AM32" s="95"/>
      <c r="AO32" s="364"/>
      <c r="AP32" s="95"/>
      <c r="AR32" s="364"/>
      <c r="AS32" s="95"/>
      <c r="AU32" s="364"/>
      <c r="AV32" s="95"/>
      <c r="AX32" s="364"/>
      <c r="AY32" s="95"/>
      <c r="BA32" s="364"/>
      <c r="BB32" s="95"/>
      <c r="BD32" s="364"/>
      <c r="BE32" s="95"/>
      <c r="BG32" s="364"/>
      <c r="BH32" s="95"/>
      <c r="BI32" s="14"/>
      <c r="BJ32" s="364"/>
      <c r="BK32" s="95"/>
      <c r="BM32" s="364"/>
      <c r="BN32" s="95"/>
      <c r="BP32" s="364"/>
      <c r="BQ32" s="95"/>
      <c r="BS32" s="364"/>
      <c r="BT32" s="95"/>
      <c r="BV32" s="364"/>
      <c r="BW32" s="95"/>
      <c r="BX32" s="14"/>
      <c r="BY32" s="364"/>
      <c r="BZ32" s="95"/>
      <c r="CA32" s="14"/>
      <c r="CB32" s="364"/>
      <c r="CC32" s="95"/>
      <c r="CD32" s="14"/>
      <c r="CE32" s="364"/>
      <c r="CF32" s="95"/>
      <c r="CG32" s="14"/>
      <c r="CH32" s="364"/>
      <c r="CI32" s="95"/>
      <c r="CJ32" s="14"/>
      <c r="CK32" s="364"/>
      <c r="CL32" s="95"/>
      <c r="CM32" s="14"/>
      <c r="CN32" s="364"/>
      <c r="CO32" s="95"/>
      <c r="CP32" s="14"/>
      <c r="CQ32" s="364"/>
      <c r="CR32" s="95"/>
      <c r="CS32" s="14"/>
      <c r="CT32" s="364"/>
      <c r="CU32" s="95"/>
      <c r="CV32" s="14"/>
      <c r="CW32" s="364"/>
      <c r="CX32" s="95"/>
      <c r="CY32" s="14"/>
      <c r="CZ32" s="364"/>
      <c r="DA32" s="95"/>
      <c r="DB32" s="14"/>
      <c r="DC32" s="364"/>
      <c r="DD32" s="95"/>
      <c r="DE32" s="14"/>
      <c r="DF32" s="364"/>
      <c r="DG32" s="95"/>
      <c r="DH32" s="14"/>
      <c r="DI32" s="364"/>
      <c r="DJ32" s="95"/>
      <c r="DK32" s="14"/>
      <c r="DL32" s="364"/>
      <c r="DM32" s="95"/>
      <c r="DN32" s="14"/>
      <c r="DO32" s="364"/>
      <c r="DP32" s="95"/>
      <c r="DQ32" s="14"/>
      <c r="DR32" s="364"/>
      <c r="DS32" s="95"/>
      <c r="DT32" s="14"/>
      <c r="DU32" s="364"/>
      <c r="DV32" s="95"/>
      <c r="DW32" s="14"/>
      <c r="DX32" s="364"/>
      <c r="DY32" s="95"/>
      <c r="EA32" s="364"/>
      <c r="EB32" s="95"/>
      <c r="ED32" s="364"/>
      <c r="EE32" s="95"/>
      <c r="EG32" s="364"/>
      <c r="EH32" s="95"/>
      <c r="EJ32" s="364"/>
      <c r="EK32" s="95"/>
      <c r="EM32" s="364"/>
      <c r="EN32" s="95"/>
      <c r="EP32" s="364"/>
      <c r="EQ32" s="95"/>
      <c r="ES32" s="364"/>
      <c r="ET32" s="95"/>
      <c r="EV32" s="364"/>
      <c r="EW32" s="95"/>
      <c r="EY32" s="364"/>
      <c r="EZ32" s="95"/>
      <c r="FA32" s="14"/>
      <c r="FB32" s="364"/>
      <c r="FC32" s="95"/>
      <c r="FD32" s="14"/>
      <c r="FE32" s="364"/>
      <c r="FF32" s="95"/>
      <c r="FG32" s="14"/>
      <c r="FH32" s="364"/>
      <c r="FI32" s="95"/>
      <c r="FJ32" s="14"/>
      <c r="FK32" s="364"/>
      <c r="FL32" s="95"/>
      <c r="FM32" s="14"/>
      <c r="FN32" s="364"/>
      <c r="FO32" s="95"/>
      <c r="FQ32" s="364"/>
      <c r="FR32" s="95"/>
      <c r="FT32" s="364"/>
      <c r="FU32" s="95"/>
      <c r="FW32" s="364"/>
      <c r="FX32" s="95"/>
      <c r="FZ32" s="364"/>
      <c r="GA32" s="95"/>
      <c r="GB32" s="14"/>
      <c r="GC32" s="364"/>
      <c r="GD32" s="95"/>
      <c r="GE32" s="14"/>
      <c r="GF32" s="364"/>
      <c r="GG32" s="95"/>
      <c r="GH32" s="14"/>
      <c r="GI32" s="364"/>
      <c r="GJ32" s="95"/>
      <c r="GK32" s="14"/>
      <c r="GL32" s="364"/>
      <c r="GM32" s="95"/>
      <c r="GN32" s="14"/>
      <c r="GO32" s="364"/>
      <c r="GP32" s="95"/>
      <c r="GQ32" s="14"/>
      <c r="GR32" s="364"/>
      <c r="GS32" s="95" t="s">
        <v>1377</v>
      </c>
      <c r="GT32" s="14">
        <v>102.64368054000001</v>
      </c>
      <c r="GU32" s="364">
        <f t="shared" si="135"/>
        <v>11.998805471314343</v>
      </c>
      <c r="GV32" s="95" t="s">
        <v>1378</v>
      </c>
      <c r="GW32" s="14">
        <v>106.63436215</v>
      </c>
      <c r="GX32" s="364">
        <f t="shared" si="136"/>
        <v>11.304743380847981</v>
      </c>
      <c r="GY32" s="95"/>
      <c r="HA32" s="364"/>
      <c r="HB32" s="95"/>
      <c r="HD32" s="364"/>
      <c r="HE32" s="95"/>
      <c r="HF32" s="14"/>
      <c r="HG32" s="364"/>
      <c r="HH32" s="95"/>
      <c r="HJ32" s="364"/>
      <c r="HK32" s="95"/>
      <c r="HL32" s="14"/>
      <c r="HM32" s="364"/>
      <c r="HN32" s="95"/>
      <c r="HO32" s="14"/>
      <c r="HP32" s="364"/>
      <c r="HQ32" s="95"/>
      <c r="HS32" s="364"/>
      <c r="HT32" s="95"/>
      <c r="HU32" s="14"/>
      <c r="HV32" s="364"/>
      <c r="HW32" s="95"/>
      <c r="HX32" s="14"/>
      <c r="HY32" s="364"/>
      <c r="HZ32" s="95"/>
      <c r="IB32" s="364"/>
      <c r="IC32" s="95"/>
      <c r="ID32" s="14"/>
      <c r="IE32" s="364"/>
      <c r="IF32" s="95"/>
      <c r="IH32" s="364"/>
      <c r="II32" s="95"/>
      <c r="IK32" s="364"/>
      <c r="IL32" s="95"/>
      <c r="IM32" s="14"/>
      <c r="IN32" s="364"/>
    </row>
    <row r="33" spans="1:248" ht="12.75" customHeight="1">
      <c r="A33" s="95"/>
      <c r="C33" s="95"/>
      <c r="D33" s="14"/>
      <c r="E33" s="364"/>
      <c r="F33" s="95"/>
      <c r="G33" s="14"/>
      <c r="H33" s="364"/>
      <c r="I33" s="95"/>
      <c r="J33" s="14"/>
      <c r="K33" s="364"/>
      <c r="L33" s="95"/>
      <c r="N33" s="364"/>
      <c r="O33" s="95"/>
      <c r="Q33" s="364"/>
      <c r="R33" s="95"/>
      <c r="T33" s="364"/>
      <c r="U33" s="95"/>
      <c r="W33" s="364"/>
      <c r="X33" s="95"/>
      <c r="Z33" s="364"/>
      <c r="AA33" s="95"/>
      <c r="AC33" s="364"/>
      <c r="AD33" s="95"/>
      <c r="AF33" s="364"/>
      <c r="AG33" s="95"/>
      <c r="AI33" s="364"/>
      <c r="AJ33" s="95"/>
      <c r="AL33" s="364"/>
      <c r="AM33" s="95"/>
      <c r="AO33" s="364"/>
      <c r="AP33" s="95"/>
      <c r="AR33" s="364"/>
      <c r="AS33" s="95"/>
      <c r="AU33" s="364"/>
      <c r="AV33" s="95"/>
      <c r="AX33" s="364"/>
      <c r="AY33" s="95"/>
      <c r="BA33" s="364"/>
      <c r="BB33" s="95"/>
      <c r="BD33" s="364"/>
      <c r="BE33" s="95"/>
      <c r="BG33" s="364"/>
      <c r="BH33" s="95"/>
      <c r="BI33" s="14"/>
      <c r="BJ33" s="364"/>
      <c r="BK33" s="95"/>
      <c r="BM33" s="364"/>
      <c r="BN33" s="95"/>
      <c r="BP33" s="364"/>
      <c r="BQ33" s="95"/>
      <c r="BS33" s="364"/>
      <c r="BT33" s="95"/>
      <c r="BV33" s="364"/>
      <c r="BW33" s="95"/>
      <c r="BX33" s="14"/>
      <c r="BY33" s="364"/>
      <c r="BZ33" s="95"/>
      <c r="CA33" s="14"/>
      <c r="CB33" s="364"/>
      <c r="CC33" s="95"/>
      <c r="CD33" s="14"/>
      <c r="CE33" s="364"/>
      <c r="CF33" s="95"/>
      <c r="CG33" s="14"/>
      <c r="CH33" s="364"/>
      <c r="CI33" s="95"/>
      <c r="CJ33" s="14"/>
      <c r="CK33" s="364"/>
      <c r="CL33" s="95"/>
      <c r="CM33" s="14"/>
      <c r="CN33" s="364"/>
      <c r="CO33" s="95"/>
      <c r="CP33" s="14"/>
      <c r="CQ33" s="364"/>
      <c r="CR33" s="95"/>
      <c r="CS33" s="14"/>
      <c r="CT33" s="364"/>
      <c r="CU33" s="95"/>
      <c r="CV33" s="14"/>
      <c r="CW33" s="364"/>
      <c r="CX33" s="95"/>
      <c r="CY33" s="14"/>
      <c r="CZ33" s="364"/>
      <c r="DA33" s="95"/>
      <c r="DB33" s="14"/>
      <c r="DC33" s="364"/>
      <c r="DD33" s="95"/>
      <c r="DE33" s="14"/>
      <c r="DF33" s="364"/>
      <c r="DG33" s="95"/>
      <c r="DH33" s="14"/>
      <c r="DI33" s="364"/>
      <c r="DJ33" s="95"/>
      <c r="DK33" s="14"/>
      <c r="DL33" s="364"/>
      <c r="DM33" s="95"/>
      <c r="DN33" s="14"/>
      <c r="DO33" s="364"/>
      <c r="DP33" s="95"/>
      <c r="DQ33" s="14"/>
      <c r="DR33" s="364"/>
      <c r="DS33" s="95"/>
      <c r="DT33" s="14"/>
      <c r="DU33" s="364"/>
      <c r="DV33" s="95"/>
      <c r="DW33" s="14"/>
      <c r="DX33" s="364"/>
      <c r="DY33" s="95"/>
      <c r="EA33" s="364"/>
      <c r="EB33" s="95"/>
      <c r="ED33" s="364"/>
      <c r="EE33" s="95"/>
      <c r="EG33" s="364"/>
      <c r="EH33" s="95"/>
      <c r="EJ33" s="364"/>
      <c r="EK33" s="95"/>
      <c r="EM33" s="364"/>
      <c r="EN33" s="95"/>
      <c r="EP33" s="364"/>
      <c r="EQ33" s="95"/>
      <c r="ES33" s="364"/>
      <c r="ET33" s="95"/>
      <c r="EV33" s="364"/>
      <c r="EW33" s="95"/>
      <c r="EY33" s="364"/>
      <c r="EZ33" s="95"/>
      <c r="FA33" s="14"/>
      <c r="FB33" s="364"/>
      <c r="FC33" s="95"/>
      <c r="FD33" s="14"/>
      <c r="FE33" s="364"/>
      <c r="FF33" s="95"/>
      <c r="FG33" s="14"/>
      <c r="FH33" s="364"/>
      <c r="FI33" s="95"/>
      <c r="FJ33" s="14"/>
      <c r="FK33" s="364"/>
      <c r="FL33" s="95"/>
      <c r="FM33" s="14"/>
      <c r="FN33" s="364"/>
      <c r="FO33" s="95"/>
      <c r="FQ33" s="364"/>
      <c r="FR33" s="95"/>
      <c r="FT33" s="364"/>
      <c r="FU33" s="95"/>
      <c r="FW33" s="364"/>
      <c r="FX33" s="95"/>
      <c r="FZ33" s="364"/>
      <c r="GA33" s="95"/>
      <c r="GB33" s="14"/>
      <c r="GC33" s="364"/>
      <c r="GD33" s="95"/>
      <c r="GE33" s="14"/>
      <c r="GF33" s="364"/>
      <c r="GG33" s="95"/>
      <c r="GH33" s="14"/>
      <c r="GI33" s="364"/>
      <c r="GJ33" s="95"/>
      <c r="GK33" s="14"/>
      <c r="GL33" s="364"/>
      <c r="GM33" s="95"/>
      <c r="GN33" s="14"/>
      <c r="GO33" s="364"/>
      <c r="GP33" s="95"/>
      <c r="GQ33" s="14"/>
      <c r="GR33" s="364"/>
      <c r="GS33" s="95" t="s">
        <v>1378</v>
      </c>
      <c r="GT33" s="14">
        <v>110.9753979</v>
      </c>
      <c r="GU33" s="364">
        <f t="shared" si="135"/>
        <v>12.972763685971838</v>
      </c>
      <c r="GV33" s="95" t="s">
        <v>1377</v>
      </c>
      <c r="GW33" s="14">
        <v>111.27019562</v>
      </c>
      <c r="GX33" s="364">
        <f t="shared" si="136"/>
        <v>11.796206982993192</v>
      </c>
      <c r="GY33" s="95"/>
      <c r="HA33" s="364"/>
      <c r="HB33" s="95"/>
      <c r="HD33" s="364"/>
      <c r="HE33" s="95"/>
      <c r="HF33" s="14"/>
      <c r="HG33" s="364"/>
      <c r="HH33" s="95"/>
      <c r="HJ33" s="364"/>
      <c r="HK33" s="95"/>
      <c r="HL33" s="14"/>
      <c r="HM33" s="364"/>
      <c r="HN33" s="95"/>
      <c r="HO33" s="14"/>
      <c r="HP33" s="364"/>
      <c r="HQ33" s="95"/>
      <c r="HS33" s="364"/>
      <c r="HT33" s="95"/>
      <c r="HU33" s="14"/>
      <c r="HV33" s="364"/>
      <c r="HW33" s="95"/>
      <c r="HX33" s="14"/>
      <c r="HY33" s="364"/>
      <c r="HZ33" s="95"/>
      <c r="IB33" s="364"/>
      <c r="IC33" s="95"/>
      <c r="ID33" s="14"/>
      <c r="IE33" s="364"/>
      <c r="IF33" s="95"/>
      <c r="IH33" s="364"/>
      <c r="II33" s="95"/>
      <c r="IK33" s="364"/>
      <c r="IL33" s="95"/>
      <c r="IM33" s="14"/>
      <c r="IN33" s="364"/>
    </row>
    <row r="34" spans="1:248" ht="12.75" customHeight="1" thickBot="1">
      <c r="A34" s="95"/>
      <c r="C34" s="95"/>
      <c r="D34" s="14"/>
      <c r="E34" s="364"/>
      <c r="F34" s="95"/>
      <c r="G34" s="14"/>
      <c r="H34" s="364"/>
      <c r="I34" s="95"/>
      <c r="J34" s="14"/>
      <c r="K34" s="364"/>
      <c r="L34" s="95"/>
      <c r="N34" s="364"/>
      <c r="O34" s="95"/>
      <c r="Q34" s="364"/>
      <c r="R34" s="95"/>
      <c r="T34" s="364"/>
      <c r="U34" s="95"/>
      <c r="W34" s="364"/>
      <c r="X34" s="95"/>
      <c r="Z34" s="364"/>
      <c r="AA34" s="95"/>
      <c r="AC34" s="364"/>
      <c r="AD34" s="95"/>
      <c r="AF34" s="364"/>
      <c r="AG34" s="95"/>
      <c r="AI34" s="364"/>
      <c r="AJ34" s="95"/>
      <c r="AL34" s="364"/>
      <c r="AM34" s="95"/>
      <c r="AO34" s="364"/>
      <c r="AP34" s="95"/>
      <c r="AR34" s="364"/>
      <c r="AS34" s="95"/>
      <c r="AU34" s="364"/>
      <c r="AV34" s="95"/>
      <c r="AX34" s="364"/>
      <c r="AY34" s="95"/>
      <c r="BA34" s="364"/>
      <c r="BB34" s="95"/>
      <c r="BD34" s="364"/>
      <c r="BE34" s="95"/>
      <c r="BG34" s="364"/>
      <c r="BH34" s="95"/>
      <c r="BI34" s="14"/>
      <c r="BJ34" s="364"/>
      <c r="BK34" s="95"/>
      <c r="BM34" s="364"/>
      <c r="BN34" s="95"/>
      <c r="BP34" s="364"/>
      <c r="BQ34" s="95"/>
      <c r="BS34" s="364"/>
      <c r="BT34" s="95"/>
      <c r="BV34" s="364"/>
      <c r="BW34" s="95"/>
      <c r="BX34" s="14"/>
      <c r="BY34" s="364"/>
      <c r="BZ34" s="95"/>
      <c r="CA34" s="14"/>
      <c r="CB34" s="364"/>
      <c r="CC34" s="95"/>
      <c r="CD34" s="14"/>
      <c r="CE34" s="364"/>
      <c r="CF34" s="95"/>
      <c r="CG34" s="14"/>
      <c r="CH34" s="364"/>
      <c r="CI34" s="95"/>
      <c r="CJ34" s="14"/>
      <c r="CK34" s="364"/>
      <c r="CL34" s="95"/>
      <c r="CM34" s="14"/>
      <c r="CN34" s="364"/>
      <c r="CO34" s="95"/>
      <c r="CP34" s="14"/>
      <c r="CQ34" s="364"/>
      <c r="CR34" s="95"/>
      <c r="CS34" s="14"/>
      <c r="CT34" s="364"/>
      <c r="CU34" s="95"/>
      <c r="CV34" s="14"/>
      <c r="CW34" s="364"/>
      <c r="CX34" s="95"/>
      <c r="CY34" s="14"/>
      <c r="CZ34" s="364"/>
      <c r="DA34" s="95"/>
      <c r="DB34" s="14"/>
      <c r="DC34" s="364"/>
      <c r="DD34" s="95"/>
      <c r="DE34" s="14"/>
      <c r="DF34" s="364"/>
      <c r="DG34" s="95"/>
      <c r="DH34" s="14"/>
      <c r="DI34" s="364"/>
      <c r="DJ34" s="95"/>
      <c r="DK34" s="14"/>
      <c r="DL34" s="364"/>
      <c r="DM34" s="95"/>
      <c r="DN34" s="14"/>
      <c r="DO34" s="364"/>
      <c r="DP34" s="95"/>
      <c r="DQ34" s="14"/>
      <c r="DR34" s="364"/>
      <c r="DS34" s="95"/>
      <c r="DT34" s="14"/>
      <c r="DU34" s="364"/>
      <c r="DV34" s="95"/>
      <c r="DW34" s="14"/>
      <c r="DX34" s="364"/>
      <c r="DY34" s="95"/>
      <c r="EA34" s="364"/>
      <c r="EB34" s="95"/>
      <c r="ED34" s="364"/>
      <c r="EE34" s="95"/>
      <c r="EG34" s="364"/>
      <c r="EH34" s="95"/>
      <c r="EJ34" s="364"/>
      <c r="EK34" s="95"/>
      <c r="EM34" s="364"/>
      <c r="EN34" s="95"/>
      <c r="EP34" s="364"/>
      <c r="EQ34" s="95"/>
      <c r="ES34" s="364"/>
      <c r="ET34" s="95"/>
      <c r="EV34" s="364"/>
      <c r="EW34" s="95"/>
      <c r="EY34" s="364"/>
      <c r="EZ34" s="95"/>
      <c r="FA34" s="14"/>
      <c r="FB34" s="364"/>
      <c r="FC34" s="95"/>
      <c r="FD34" s="14"/>
      <c r="FE34" s="364"/>
      <c r="FF34" s="95"/>
      <c r="FG34" s="14"/>
      <c r="FH34" s="364"/>
      <c r="FI34" s="95"/>
      <c r="FJ34" s="14"/>
      <c r="FK34" s="364"/>
      <c r="FL34" s="95"/>
      <c r="FM34" s="14"/>
      <c r="FN34" s="364"/>
      <c r="FO34" s="95"/>
      <c r="FQ34" s="364"/>
      <c r="FR34" s="95"/>
      <c r="FT34" s="364"/>
      <c r="FU34" s="95"/>
      <c r="FW34" s="364"/>
      <c r="FX34" s="95"/>
      <c r="FZ34" s="364"/>
      <c r="GA34" s="95"/>
      <c r="GB34" s="14"/>
      <c r="GC34" s="364"/>
      <c r="GD34" s="95"/>
      <c r="GE34" s="14"/>
      <c r="GF34" s="364"/>
      <c r="GG34" s="95"/>
      <c r="GH34" s="14"/>
      <c r="GI34" s="364"/>
      <c r="GJ34" s="95"/>
      <c r="GK34" s="14"/>
      <c r="GL34" s="364"/>
      <c r="GM34" s="95"/>
      <c r="GN34" s="14"/>
      <c r="GO34" s="364"/>
      <c r="GP34" s="95"/>
      <c r="GQ34" s="14"/>
      <c r="GR34" s="364"/>
      <c r="GS34" s="95" t="s">
        <v>1379</v>
      </c>
      <c r="GT34" s="14">
        <v>340.92148627</v>
      </c>
      <c r="GU34" s="364">
        <f t="shared" si="135"/>
        <v>39.852922003814705</v>
      </c>
      <c r="GV34" s="95" t="s">
        <v>1379</v>
      </c>
      <c r="GW34" s="14">
        <v>473.80979930000001</v>
      </c>
      <c r="GX34" s="364">
        <f t="shared" si="136"/>
        <v>50.230508106598968</v>
      </c>
      <c r="GY34" s="95"/>
      <c r="HA34" s="364"/>
      <c r="HB34" s="95"/>
      <c r="HD34" s="364"/>
      <c r="HE34" s="95"/>
      <c r="HF34" s="14"/>
      <c r="HG34" s="364"/>
      <c r="HH34" s="95"/>
      <c r="HJ34" s="364"/>
      <c r="HK34" s="95"/>
      <c r="HL34" s="14"/>
      <c r="HM34" s="364"/>
      <c r="HN34" s="95"/>
      <c r="HO34" s="14"/>
      <c r="HP34" s="364"/>
      <c r="HQ34" s="95"/>
      <c r="HS34" s="364"/>
      <c r="HT34" s="95"/>
      <c r="HU34" s="14"/>
      <c r="HV34" s="364"/>
      <c r="HW34" s="95"/>
      <c r="HX34" s="14"/>
      <c r="HY34" s="364"/>
      <c r="HZ34" s="95"/>
      <c r="IB34" s="364"/>
      <c r="IC34" s="95"/>
      <c r="ID34" s="14"/>
      <c r="IE34" s="364"/>
      <c r="IF34" s="95"/>
      <c r="IH34" s="364"/>
      <c r="II34" s="95"/>
      <c r="IK34" s="364"/>
      <c r="IL34" s="95"/>
      <c r="IM34" s="14"/>
      <c r="IN34" s="364"/>
    </row>
    <row r="35" spans="1:248" ht="12.75" customHeight="1" thickBot="1">
      <c r="A35" s="296" t="s">
        <v>1380</v>
      </c>
      <c r="B35" s="5">
        <f>D35+G35+J35+M35+P35+S35+V35+Y35+AB35+AE35+AH35+AK35+AN35+AQ35+AT35+AW35+AZ35+BC35+BF35+BI35+BL35+BO35+BR35+BU35+BX35+CA35+CD35+CG35+CJ35+CM35+CP35+CS35+CV35+CY35+DB35+DE35+DH35+DK35+DN35+DQ35+DT35+DW35+DZ35+EC35+EF35+EI35+EL35+EO35+ER35+EU35+EX35+FD35+FG35+FJ35+FM35+FP35+FS35+FV35+FY35+FA35+GB35+GE35+GH35+GK35+GN35+GQ35+GT35+GW35+GZ35+HC35+HF35+IG35+HI35+HL35+HO35+HR35+HU35+HX35+IA35+ID35+IJ35+IM35+'FoF2'!B35+'FoF3'!B35+'FoF4'!B35</f>
        <v>62525.441744440941</v>
      </c>
      <c r="C35" s="96"/>
      <c r="D35" s="5">
        <f>D7</f>
        <v>95.041439999999994</v>
      </c>
      <c r="E35" s="97">
        <f>D35/D$13*100</f>
        <v>99.770114411618749</v>
      </c>
      <c r="F35" s="96"/>
      <c r="G35" s="5">
        <f>G7</f>
        <v>50.388369999999995</v>
      </c>
      <c r="H35" s="97">
        <f>G35/G$13*100</f>
        <v>99.449954291804005</v>
      </c>
      <c r="I35" s="96"/>
      <c r="J35" s="5">
        <f>J7</f>
        <v>209.58574500000003</v>
      </c>
      <c r="K35" s="97">
        <f>J35/J$13*100</f>
        <v>99.834378933791484</v>
      </c>
      <c r="L35" s="96"/>
      <c r="M35" s="5">
        <f>M7</f>
        <v>307.10000000000002</v>
      </c>
      <c r="N35" s="97">
        <f>M35/M$13*100</f>
        <v>99.675430055176889</v>
      </c>
      <c r="O35" s="96"/>
      <c r="P35" s="5">
        <f>P7</f>
        <v>122.41571809</v>
      </c>
      <c r="Q35" s="97">
        <f>P35/P$13*100</f>
        <v>98.465070350679369</v>
      </c>
      <c r="R35" s="96"/>
      <c r="S35" s="5">
        <f>S7</f>
        <v>0</v>
      </c>
      <c r="T35" s="97">
        <f>S35/S$13*100</f>
        <v>0</v>
      </c>
      <c r="U35" s="96"/>
      <c r="V35" s="5">
        <f>V7</f>
        <v>614.87971064999999</v>
      </c>
      <c r="W35" s="97">
        <f>V35/V$13*100</f>
        <v>47.961711212181285</v>
      </c>
      <c r="X35" s="96"/>
      <c r="Y35" s="5">
        <f>Y7</f>
        <v>492.84350002999997</v>
      </c>
      <c r="Z35" s="97">
        <f>Y35/Y$13*100</f>
        <v>57.799787890860223</v>
      </c>
      <c r="AA35" s="96"/>
      <c r="AB35" s="5">
        <f>AB7</f>
        <v>316.19062047000006</v>
      </c>
      <c r="AC35" s="97">
        <f>AB35/AB$13*100</f>
        <v>69.469837139134555</v>
      </c>
      <c r="AD35" s="96"/>
      <c r="AE35" s="5">
        <f>AE7</f>
        <v>150.37056011000001</v>
      </c>
      <c r="AF35" s="97">
        <f>AE35/AE$13*100</f>
        <v>73.902311197507714</v>
      </c>
      <c r="AG35" s="96"/>
      <c r="AH35" s="5">
        <f>AH7</f>
        <v>57.84741193</v>
      </c>
      <c r="AI35" s="97">
        <f>AH35/AH$13*100</f>
        <v>78.400560557563139</v>
      </c>
      <c r="AJ35" s="96"/>
      <c r="AK35" s="5">
        <f>AK7</f>
        <v>129.90818186999999</v>
      </c>
      <c r="AL35" s="97">
        <f>AK35/AK$13*100</f>
        <v>99.578123018675129</v>
      </c>
      <c r="AM35" s="96"/>
      <c r="AN35" s="5">
        <f>AN7</f>
        <v>9.117299901915592</v>
      </c>
      <c r="AO35" s="97">
        <f>AN35/AN$13*100</f>
        <v>98.086016489457663</v>
      </c>
      <c r="AP35" s="96"/>
      <c r="AQ35" s="5">
        <f>AQ7</f>
        <v>31.789488525642835</v>
      </c>
      <c r="AR35" s="97">
        <f>AQ35/AQ$13*100</f>
        <v>97.868449915092143</v>
      </c>
      <c r="AS35" s="96"/>
      <c r="AT35" s="5">
        <f>AT7</f>
        <v>43.054201742810648</v>
      </c>
      <c r="AU35" s="97">
        <f>AT35/AT$13*100</f>
        <v>97.016412873241947</v>
      </c>
      <c r="AV35" s="96"/>
      <c r="AW35" s="5">
        <f>AW7</f>
        <v>65.686201463783377</v>
      </c>
      <c r="AX35" s="97">
        <f>AW35/AW$13*100</f>
        <v>97.559231006063442</v>
      </c>
      <c r="AY35" s="96"/>
      <c r="AZ35" s="5">
        <f>AZ7</f>
        <v>7.8059940982977398</v>
      </c>
      <c r="BA35" s="97">
        <f>AZ35/AZ$13*100</f>
        <v>99.036469446082961</v>
      </c>
      <c r="BB35" s="96"/>
      <c r="BC35" s="5">
        <f>BC7</f>
        <v>0</v>
      </c>
      <c r="BD35" s="97">
        <f>BC35/BC$13*100</f>
        <v>0</v>
      </c>
      <c r="BE35" s="96"/>
      <c r="BF35" s="5">
        <f>BF7</f>
        <v>0</v>
      </c>
      <c r="BG35" s="97">
        <f>BF35/BF$13*100</f>
        <v>0</v>
      </c>
      <c r="BH35" s="96"/>
      <c r="BI35" s="5">
        <f>BI7</f>
        <v>41.3</v>
      </c>
      <c r="BJ35" s="97">
        <f>BI35/BI$13*100</f>
        <v>96.046511627906966</v>
      </c>
      <c r="BK35" s="96"/>
      <c r="BL35" s="5">
        <f>BL7</f>
        <v>586.59162165999999</v>
      </c>
      <c r="BM35" s="97">
        <f>BL35/BL$13*100</f>
        <v>84.610969642512615</v>
      </c>
      <c r="BN35" s="96"/>
      <c r="BO35" s="5">
        <f>BO7</f>
        <v>509.36718244000008</v>
      </c>
      <c r="BP35" s="97">
        <f>BO35/BO$13*100</f>
        <v>64.625978453262974</v>
      </c>
      <c r="BQ35" s="96"/>
      <c r="BR35" s="5">
        <f>BR7</f>
        <v>198.90529565</v>
      </c>
      <c r="BS35" s="97">
        <f>BR35/BR$13*100</f>
        <v>71.925370982568509</v>
      </c>
      <c r="BT35" s="96"/>
      <c r="BU35" s="5">
        <f>BU7</f>
        <v>420.87129745999999</v>
      </c>
      <c r="BV35" s="97">
        <f>BU35/BU$13*100</f>
        <v>82.270801665169429</v>
      </c>
      <c r="BW35" s="96"/>
      <c r="BX35" s="5">
        <f>BX7</f>
        <v>46.571000000000005</v>
      </c>
      <c r="BY35" s="97">
        <f>BX35/BX$13*100</f>
        <v>99.678945228055909</v>
      </c>
      <c r="BZ35" s="96"/>
      <c r="CA35" s="5">
        <f>CA7</f>
        <v>0</v>
      </c>
      <c r="CB35" s="97">
        <f>CA35/CA$13*100</f>
        <v>0</v>
      </c>
      <c r="CC35" s="96"/>
      <c r="CD35" s="5">
        <f>CD7</f>
        <v>121.63729827000002</v>
      </c>
      <c r="CE35" s="97">
        <f>CD35/CD$13*100</f>
        <v>59.778807379417586</v>
      </c>
      <c r="CF35" s="96"/>
      <c r="CG35" s="5">
        <f>CG7</f>
        <v>0</v>
      </c>
      <c r="CH35" s="97" t="e">
        <f>CG35/CG$13*100</f>
        <v>#DIV/0!</v>
      </c>
      <c r="CI35" s="96"/>
      <c r="CJ35" s="5">
        <f>CJ7</f>
        <v>117.10801476</v>
      </c>
      <c r="CK35" s="97">
        <f>CJ35/CJ$13*100</f>
        <v>83.228178920171132</v>
      </c>
      <c r="CL35" s="96"/>
      <c r="CM35" s="5">
        <f>CM7</f>
        <v>903.91090204</v>
      </c>
      <c r="CN35" s="97">
        <f>CM35/CM$13*100</f>
        <v>80.383426844246259</v>
      </c>
      <c r="CO35" s="96"/>
      <c r="CP35" s="5">
        <f>CP7</f>
        <v>26.212909</v>
      </c>
      <c r="CQ35" s="97">
        <f>CP35/CP$13*100</f>
        <v>99.696656854805056</v>
      </c>
      <c r="CR35" s="96"/>
      <c r="CS35" s="5">
        <f>CS7</f>
        <v>16.640233000000002</v>
      </c>
      <c r="CT35" s="97">
        <f>CS35/CS$13*100</f>
        <v>95.765690649152234</v>
      </c>
      <c r="CU35" s="96"/>
      <c r="CV35" s="5">
        <f>CV7</f>
        <v>57.997993999999998</v>
      </c>
      <c r="CW35" s="97">
        <f>CV35/CV$13*100</f>
        <v>100.44235824993225</v>
      </c>
      <c r="CX35" s="96"/>
      <c r="CY35" s="5">
        <f>CY7</f>
        <v>21.899439000000001</v>
      </c>
      <c r="CZ35" s="97">
        <f>CY35/CY$13*100</f>
        <v>79.604945069545067</v>
      </c>
      <c r="DA35" s="96"/>
      <c r="DB35" s="5">
        <f>DB7</f>
        <v>21.386936000000002</v>
      </c>
      <c r="DC35" s="97">
        <f>DB35/DB$13*100</f>
        <v>84.015380749283352</v>
      </c>
      <c r="DD35" s="96"/>
      <c r="DE35" s="5">
        <f>DE7</f>
        <v>124.70974795000001</v>
      </c>
      <c r="DF35" s="97">
        <f>DE35/DE$13*100</f>
        <v>79.00915466753014</v>
      </c>
      <c r="DG35" s="96"/>
      <c r="DH35" s="5">
        <f>DH7</f>
        <v>324.11497330000003</v>
      </c>
      <c r="DI35" s="97">
        <f>DH35/DH$13*100</f>
        <v>97.732732277562278</v>
      </c>
      <c r="DJ35" s="96"/>
      <c r="DK35" s="5">
        <f>DK7</f>
        <v>134.24560837000001</v>
      </c>
      <c r="DL35" s="97">
        <f>DK35/DK$13*100</f>
        <v>96.628518776319211</v>
      </c>
      <c r="DM35" s="96"/>
      <c r="DN35" s="5">
        <f>DN7</f>
        <v>591.34777163000012</v>
      </c>
      <c r="DO35" s="97">
        <f>DN35/DN$13*100</f>
        <v>98.463493169800586</v>
      </c>
      <c r="DP35" s="96"/>
      <c r="DQ35" s="5">
        <f>DQ7</f>
        <v>341.04898725999999</v>
      </c>
      <c r="DR35" s="97">
        <f>DQ35/DQ$13*100</f>
        <v>98.46708129157669</v>
      </c>
      <c r="DS35" s="96"/>
      <c r="DT35" s="5">
        <f>DT7</f>
        <v>21.586778000000002</v>
      </c>
      <c r="DU35" s="97">
        <f>DT35/DT$13*100</f>
        <v>97.492488367464347</v>
      </c>
      <c r="DV35" s="96"/>
      <c r="DW35" s="5">
        <f>DW7</f>
        <v>26.302</v>
      </c>
      <c r="DX35" s="97">
        <f>DW35/DW$13*100</f>
        <v>99.149228598494631</v>
      </c>
      <c r="DY35" s="96"/>
      <c r="DZ35" s="5">
        <f>DZ7</f>
        <v>821.27843900000005</v>
      </c>
      <c r="EA35" s="97">
        <f>DZ35/DZ$13*100</f>
        <v>99.293310245466969</v>
      </c>
      <c r="EB35" s="96"/>
      <c r="EC35" s="5">
        <f>EC7</f>
        <v>35.447721000000001</v>
      </c>
      <c r="ED35" s="97">
        <f>EC35/EC$13*100</f>
        <v>99.289300594533273</v>
      </c>
      <c r="EE35" s="96"/>
      <c r="EF35" s="5">
        <f>EF7</f>
        <v>196.60375899999997</v>
      </c>
      <c r="EG35" s="97">
        <f>EF35/EF$13*100</f>
        <v>99.195151679907895</v>
      </c>
      <c r="EH35" s="96"/>
      <c r="EI35" s="5">
        <f>EI7</f>
        <v>60.319420999999998</v>
      </c>
      <c r="EJ35" s="97">
        <f>EI35/EI$13*100</f>
        <v>98.532947613651871</v>
      </c>
      <c r="EK35" s="96"/>
      <c r="EL35" s="5">
        <f>EL7</f>
        <v>5.677257</v>
      </c>
      <c r="EM35" s="97">
        <f>EL35/EL$13*100</f>
        <v>97.667828122037804</v>
      </c>
      <c r="EN35" s="96"/>
      <c r="EO35" s="5">
        <f>EO7</f>
        <v>12.19678</v>
      </c>
      <c r="EP35" s="97">
        <f>EO35/EO$13*100</f>
        <v>98.123409247000865</v>
      </c>
      <c r="EQ35" s="96"/>
      <c r="ER35" s="5">
        <f>ER7</f>
        <v>45.403781000000009</v>
      </c>
      <c r="ES35" s="97">
        <f>ER35/ER$13*100</f>
        <v>98.510959440492186</v>
      </c>
      <c r="ET35" s="96"/>
      <c r="EU35" s="5">
        <f>EU7</f>
        <v>20.894969</v>
      </c>
      <c r="EV35" s="97">
        <f>EU35/EU$13*100</f>
        <v>99.495465104729192</v>
      </c>
      <c r="EW35" s="96"/>
      <c r="EX35" s="5">
        <f>EX7</f>
        <v>59.871561999999997</v>
      </c>
      <c r="EY35" s="97">
        <f>EX35/EX$13*100</f>
        <v>97.82579789341635</v>
      </c>
      <c r="EZ35" s="96"/>
      <c r="FA35" s="5">
        <f>FA7</f>
        <v>0</v>
      </c>
      <c r="FB35" s="97">
        <f>FA35/FA$13*100</f>
        <v>0</v>
      </c>
      <c r="FC35" s="96"/>
      <c r="FD35" s="5">
        <f>FD7</f>
        <v>103.128409</v>
      </c>
      <c r="FE35" s="97">
        <f>FD35/FD$13*100</f>
        <v>99.928354343950062</v>
      </c>
      <c r="FF35" s="96"/>
      <c r="FG35" s="5">
        <f>FG7</f>
        <v>63.185952</v>
      </c>
      <c r="FH35" s="97">
        <f>FG35/FG$13*100</f>
        <v>66.058885290121168</v>
      </c>
      <c r="FI35" s="96"/>
      <c r="FJ35" s="5">
        <f>FJ7</f>
        <v>37.511000000000003</v>
      </c>
      <c r="FK35" s="97">
        <f>FJ35/FJ$13*100</f>
        <v>93.894868585732155</v>
      </c>
      <c r="FL35" s="96"/>
      <c r="FM35" s="5">
        <f>FM7</f>
        <v>0</v>
      </c>
      <c r="FN35" s="97">
        <f>FM35/FM$13*100</f>
        <v>0</v>
      </c>
      <c r="FO35" s="96"/>
      <c r="FP35" s="5">
        <f>FP7</f>
        <v>0</v>
      </c>
      <c r="FQ35" s="97">
        <f>FP35/FP$13*100</f>
        <v>0</v>
      </c>
      <c r="FR35" s="96"/>
      <c r="FS35" s="5">
        <f>FS7</f>
        <v>0</v>
      </c>
      <c r="FT35" s="97">
        <f>FS35/FS$13*100</f>
        <v>0</v>
      </c>
      <c r="FU35" s="96"/>
      <c r="FV35" s="5">
        <f>FV7</f>
        <v>0</v>
      </c>
      <c r="FW35" s="97">
        <f>FV35/FV$13*100</f>
        <v>0</v>
      </c>
      <c r="FX35" s="96"/>
      <c r="FY35" s="5">
        <f>FY7</f>
        <v>0</v>
      </c>
      <c r="FZ35" s="97">
        <f>FY35/FY$13*100</f>
        <v>0</v>
      </c>
      <c r="GA35" s="96"/>
      <c r="GB35" s="5">
        <f>GB7</f>
        <v>58.327249999999999</v>
      </c>
      <c r="GC35" s="97">
        <f>GB35/GB$13*100</f>
        <v>87.814592959192922</v>
      </c>
      <c r="GD35" s="96"/>
      <c r="GE35" s="5">
        <f>GE7</f>
        <v>94.598258999999985</v>
      </c>
      <c r="GF35" s="97">
        <f>GE35/GE$13*100</f>
        <v>93.142070284645627</v>
      </c>
      <c r="GG35" s="96"/>
      <c r="GH35" s="5">
        <f>GH7</f>
        <v>54.814174000000001</v>
      </c>
      <c r="GI35" s="97">
        <f>GH35/GH$13*100</f>
        <v>95.465337705513718</v>
      </c>
      <c r="GJ35" s="96"/>
      <c r="GK35" s="5">
        <f>GK7</f>
        <v>107.83085399999999</v>
      </c>
      <c r="GL35" s="97">
        <f>GK35/GK$13*100</f>
        <v>99.275240325104647</v>
      </c>
      <c r="GM35" s="96"/>
      <c r="GN35" s="5">
        <f>GN7</f>
        <v>22.181999999999999</v>
      </c>
      <c r="GO35" s="97">
        <f>GN35/GN$13*100</f>
        <v>98.742007593011976</v>
      </c>
      <c r="GP35" s="96"/>
      <c r="GQ35" s="5">
        <f>GQ7</f>
        <v>906.44349399999999</v>
      </c>
      <c r="GR35" s="97">
        <f>GQ35/GQ$13*100</f>
        <v>99.252061014033117</v>
      </c>
      <c r="GS35" s="96"/>
      <c r="GT35" s="5">
        <f>GT7</f>
        <v>796.75112664000005</v>
      </c>
      <c r="GU35" s="97">
        <f>GT35/GT$13*100</f>
        <v>93.138337667834946</v>
      </c>
      <c r="GV35" s="96"/>
      <c r="GW35" s="5">
        <f>GW7</f>
        <v>883.03383736000001</v>
      </c>
      <c r="GX35" s="97">
        <f>GW35/GW$13*100</f>
        <v>93.614016407939403</v>
      </c>
      <c r="GY35" s="96"/>
      <c r="GZ35" s="5">
        <f>GZ7</f>
        <v>3696</v>
      </c>
      <c r="HA35" s="97">
        <f>GZ35/GZ$13*100</f>
        <v>94.309772901250327</v>
      </c>
      <c r="HB35" s="96"/>
      <c r="HC35" s="5">
        <f>HC7</f>
        <v>4496.6000000000004</v>
      </c>
      <c r="HD35" s="97">
        <f>HC35/HC$13*100</f>
        <v>97.190161241516449</v>
      </c>
      <c r="HE35" s="96"/>
      <c r="HF35" s="5">
        <f>HF7</f>
        <v>221</v>
      </c>
      <c r="HG35" s="97">
        <f>HF35/HF$13*100</f>
        <v>78.728937337465695</v>
      </c>
      <c r="HH35" s="96"/>
      <c r="HI35" s="5">
        <f>HI7</f>
        <v>0</v>
      </c>
      <c r="HJ35" s="97" t="e">
        <f>HI35/HI$13*100</f>
        <v>#DIV/0!</v>
      </c>
      <c r="HK35" s="96"/>
      <c r="HL35" s="5">
        <f>HL7</f>
        <v>1028.5</v>
      </c>
      <c r="HM35" s="97">
        <f>HL35/HL$13*100</f>
        <v>100.41003612222983</v>
      </c>
      <c r="HN35" s="96"/>
      <c r="HO35" s="5">
        <f>HO7</f>
        <v>24.8</v>
      </c>
      <c r="HP35" s="97">
        <f>HO35/HO$13*100</f>
        <v>516.66666666666663</v>
      </c>
      <c r="HQ35" s="96"/>
      <c r="HR35" s="5">
        <f>HR7</f>
        <v>1.1000000000000001</v>
      </c>
      <c r="HS35" s="97">
        <f>HR35/HR$13*100</f>
        <v>73.333333333333343</v>
      </c>
      <c r="HT35" s="96"/>
      <c r="HU35" s="5">
        <f>HU7</f>
        <v>0</v>
      </c>
      <c r="HV35" s="97">
        <f>HU35/HU$13*100</f>
        <v>0</v>
      </c>
      <c r="HW35" s="96"/>
      <c r="HX35" s="5">
        <f>HX7</f>
        <v>0</v>
      </c>
      <c r="HY35" s="97">
        <f>HX35/HX$13*100</f>
        <v>0</v>
      </c>
      <c r="HZ35" s="96"/>
      <c r="IA35" s="5">
        <f>IA7</f>
        <v>0</v>
      </c>
      <c r="IB35" s="97">
        <f>IA35/IA$13*100</f>
        <v>0</v>
      </c>
      <c r="IC35" s="96"/>
      <c r="ID35" s="5">
        <f>ID7</f>
        <v>0</v>
      </c>
      <c r="IE35" s="97" t="e">
        <f>ID35/ID$13*100</f>
        <v>#DIV/0!</v>
      </c>
      <c r="IF35" s="96"/>
      <c r="IG35" s="5">
        <f>IG7</f>
        <v>407</v>
      </c>
      <c r="IH35" s="97">
        <f>IG35/IG$13*100</f>
        <v>87.114726027397253</v>
      </c>
      <c r="II35" s="96"/>
      <c r="IJ35" s="5">
        <f>IJ7</f>
        <v>0</v>
      </c>
      <c r="IK35" s="97" t="e">
        <f>IJ35/IJ$13*100</f>
        <v>#DIV/0!</v>
      </c>
      <c r="IL35" s="96"/>
      <c r="IM35" s="5">
        <f>IM7</f>
        <v>0</v>
      </c>
      <c r="IN35" s="97" t="e">
        <f>IM35/IM$13*100</f>
        <v>#DIV/0!</v>
      </c>
    </row>
    <row r="36" spans="1:248" ht="12.75" customHeight="1" thickBot="1">
      <c r="A36" s="296" t="s">
        <v>1381</v>
      </c>
      <c r="B36" s="5">
        <f>D36+G36+J36+M36+P36+S36+V36+Y36+AB36+AE36+AH36+AK36+AN36+AQ36+AT36+AW36+AZ36+BC36+BF36+BI36+BL36+BO36+BR36+BU36+BX36+CA36+CD36+CG36+CJ36+CM36+CP36+CS36+CV36+CY36+DB36+DE36+DH36+DK36+DN36+DQ36+DT36+DW36+DZ36+EC36+EF36+EI36+EL36+EO36+ER36+EU36+EX36+FD36+FG36+FJ36+FM36+FP36+FS36+FV36+FY36+FA36+GB36+GE36+GH36+GK36+GN36+GQ36+GT36+GW36+GZ36+HC36+HF36+IG36+HI36+HL36+HO36+HR36+HU36+HX36+IA36+ID36+IJ36+IM36+'FoF2'!B36+'FoF3'!B36+'FoF4'!B36</f>
        <v>23554.216078919715</v>
      </c>
      <c r="C36" s="96"/>
      <c r="D36" s="5">
        <f>D11</f>
        <v>0</v>
      </c>
      <c r="E36" s="97">
        <f>D36/D$13*100</f>
        <v>0</v>
      </c>
      <c r="F36" s="96"/>
      <c r="G36" s="5">
        <f>G11</f>
        <v>0</v>
      </c>
      <c r="H36" s="97">
        <f>G36/G$13*100</f>
        <v>0</v>
      </c>
      <c r="I36" s="96"/>
      <c r="J36" s="5">
        <f>J11</f>
        <v>0</v>
      </c>
      <c r="K36" s="97">
        <f>J36/J$13*100</f>
        <v>0</v>
      </c>
      <c r="L36" s="96"/>
      <c r="M36" s="5">
        <f>M11</f>
        <v>0</v>
      </c>
      <c r="N36" s="97">
        <f>M36/M$13*100</f>
        <v>0</v>
      </c>
      <c r="O36" s="96"/>
      <c r="P36" s="5">
        <f>P11</f>
        <v>0</v>
      </c>
      <c r="Q36" s="97">
        <f>P36/P$13*100</f>
        <v>0</v>
      </c>
      <c r="R36" s="96"/>
      <c r="S36" s="5">
        <f>S11</f>
        <v>105.92534193</v>
      </c>
      <c r="T36" s="97">
        <f>S36/S$13*100</f>
        <v>86.475739462190475</v>
      </c>
      <c r="U36" s="96"/>
      <c r="V36" s="5">
        <f>V11</f>
        <v>0</v>
      </c>
      <c r="W36" s="97">
        <f>V36/V$13*100</f>
        <v>0</v>
      </c>
      <c r="X36" s="96"/>
      <c r="Y36" s="5">
        <f>Y11</f>
        <v>0</v>
      </c>
      <c r="Z36" s="97">
        <f>Y36/Y$13*100</f>
        <v>0</v>
      </c>
      <c r="AA36" s="96"/>
      <c r="AB36" s="5">
        <f>AB11</f>
        <v>0</v>
      </c>
      <c r="AC36" s="97">
        <f>AB36/AB$13*100</f>
        <v>0</v>
      </c>
      <c r="AD36" s="96"/>
      <c r="AE36" s="5">
        <f>AE11</f>
        <v>0</v>
      </c>
      <c r="AF36" s="97">
        <f>AE36/AE$13*100</f>
        <v>0</v>
      </c>
      <c r="AG36" s="96"/>
      <c r="AH36" s="5">
        <f>AH11</f>
        <v>0</v>
      </c>
      <c r="AI36" s="97">
        <f>AH36/AH$13*100</f>
        <v>0</v>
      </c>
      <c r="AJ36" s="96"/>
      <c r="AK36" s="5">
        <f>AK11</f>
        <v>0</v>
      </c>
      <c r="AL36" s="97">
        <f>AK36/AK$13*100</f>
        <v>0</v>
      </c>
      <c r="AM36" s="96"/>
      <c r="AN36" s="5">
        <f>AN11</f>
        <v>0</v>
      </c>
      <c r="AO36" s="97">
        <f>AN36/AN$13*100</f>
        <v>0</v>
      </c>
      <c r="AP36" s="96"/>
      <c r="AQ36" s="5">
        <f>AQ11</f>
        <v>0</v>
      </c>
      <c r="AR36" s="97">
        <f>AQ36/AQ$13*100</f>
        <v>0</v>
      </c>
      <c r="AS36" s="96"/>
      <c r="AT36" s="5">
        <f>AT11</f>
        <v>0</v>
      </c>
      <c r="AU36" s="97">
        <f>AT36/AT$13*100</f>
        <v>0</v>
      </c>
      <c r="AV36" s="96"/>
      <c r="AW36" s="5">
        <f>AW11</f>
        <v>0</v>
      </c>
      <c r="AX36" s="97">
        <f>AW36/AW$13*100</f>
        <v>0</v>
      </c>
      <c r="AY36" s="96"/>
      <c r="AZ36" s="5">
        <f>AZ11</f>
        <v>0</v>
      </c>
      <c r="BA36" s="97">
        <f>AZ36/AZ$13*100</f>
        <v>0</v>
      </c>
      <c r="BB36" s="96"/>
      <c r="BC36" s="5">
        <f>BC11</f>
        <v>3672.0048980000001</v>
      </c>
      <c r="BD36" s="97">
        <f>BC36/BC$13*100</f>
        <v>92.03789600371077</v>
      </c>
      <c r="BE36" s="96"/>
      <c r="BF36" s="5">
        <f>BF11</f>
        <v>2067.7195369999999</v>
      </c>
      <c r="BG36" s="97">
        <f>BF36/BF$13*100</f>
        <v>87.076731119056348</v>
      </c>
      <c r="BH36" s="96"/>
      <c r="BI36" s="5">
        <f>BI11</f>
        <v>0</v>
      </c>
      <c r="BJ36" s="97">
        <f>BI36/BI$13*100</f>
        <v>0</v>
      </c>
      <c r="BK36" s="96"/>
      <c r="BL36" s="5">
        <f>BL11</f>
        <v>69.553895819999994</v>
      </c>
      <c r="BM36" s="97">
        <f>BL36/BL$13*100</f>
        <v>10.032571810504956</v>
      </c>
      <c r="BN36" s="96"/>
      <c r="BO36" s="5">
        <f>BO11</f>
        <v>80.591189099999994</v>
      </c>
      <c r="BP36" s="97">
        <f>BO36/BO$13*100</f>
        <v>10.225009835440158</v>
      </c>
      <c r="BQ36" s="96"/>
      <c r="BR36" s="5">
        <f>BR11</f>
        <v>66.268097760000003</v>
      </c>
      <c r="BS36" s="97">
        <f>BR36/BR$13*100</f>
        <v>23.962949302687996</v>
      </c>
      <c r="BT36" s="96"/>
      <c r="BU36" s="5">
        <f>BU11</f>
        <v>73.189745639999998</v>
      </c>
      <c r="BV36" s="97">
        <f>BU36/BU$13*100</f>
        <v>14.306936785217376</v>
      </c>
      <c r="BW36" s="96"/>
      <c r="BX36" s="5">
        <f>BX11</f>
        <v>0</v>
      </c>
      <c r="BY36" s="97">
        <f>BX36/BX$13*100</f>
        <v>0</v>
      </c>
      <c r="BZ36" s="96"/>
      <c r="CA36" s="5">
        <f>CA11</f>
        <v>54.331648000000001</v>
      </c>
      <c r="CB36" s="97">
        <f>CA36/CA$13*100</f>
        <v>93.921092011424534</v>
      </c>
      <c r="CC36" s="96"/>
      <c r="CD36" s="5">
        <f>CD11</f>
        <v>25.321479399999998</v>
      </c>
      <c r="CE36" s="97">
        <f>CD36/CD$13*100</f>
        <v>12.444273764240769</v>
      </c>
      <c r="CF36" s="96"/>
      <c r="CG36" s="5">
        <f>CG11</f>
        <v>0</v>
      </c>
      <c r="CH36" s="97" t="e">
        <f>CG36/CG$13*100</f>
        <v>#DIV/0!</v>
      </c>
      <c r="CI36" s="96"/>
      <c r="CJ36" s="5">
        <f>CJ11</f>
        <v>8.82217597</v>
      </c>
      <c r="CK36" s="97">
        <f>CJ36/CJ$13*100</f>
        <v>6.2698837615953646</v>
      </c>
      <c r="CL36" s="96"/>
      <c r="CM36" s="5">
        <f>CM11</f>
        <v>95.514928319999996</v>
      </c>
      <c r="CN36" s="97">
        <f>CM36/CM$13*100</f>
        <v>8.4939978440534212</v>
      </c>
      <c r="CO36" s="96"/>
      <c r="CP36" s="5">
        <f>CP11</f>
        <v>0</v>
      </c>
      <c r="CQ36" s="97">
        <f>CP36/CP$13*100</f>
        <v>0</v>
      </c>
      <c r="CR36" s="96"/>
      <c r="CS36" s="5">
        <f>CS11</f>
        <v>0</v>
      </c>
      <c r="CT36" s="97">
        <f>CS36/CS$13*100</f>
        <v>0</v>
      </c>
      <c r="CU36" s="96"/>
      <c r="CV36" s="5">
        <f>CV11</f>
        <v>0</v>
      </c>
      <c r="CW36" s="97">
        <f>CV36/CV$13*100</f>
        <v>0</v>
      </c>
      <c r="CX36" s="96"/>
      <c r="CY36" s="5">
        <f>CY11</f>
        <v>0</v>
      </c>
      <c r="CZ36" s="97">
        <f>CY36/CY$13*100</f>
        <v>0</v>
      </c>
      <c r="DA36" s="96"/>
      <c r="DB36" s="5">
        <f>DB11</f>
        <v>0</v>
      </c>
      <c r="DC36" s="97">
        <f>DB36/DB$13*100</f>
        <v>0</v>
      </c>
      <c r="DD36" s="96"/>
      <c r="DE36" s="5">
        <f>DE11</f>
        <v>30.926822509999997</v>
      </c>
      <c r="DF36" s="97">
        <f>DE36/DE$13*100</f>
        <v>19.593513283721155</v>
      </c>
      <c r="DG36" s="96"/>
      <c r="DH36" s="5">
        <f>DH11</f>
        <v>0</v>
      </c>
      <c r="DI36" s="97">
        <f>DH36/DH$13*100</f>
        <v>0</v>
      </c>
      <c r="DJ36" s="96"/>
      <c r="DK36" s="5">
        <f>DK11</f>
        <v>0</v>
      </c>
      <c r="DL36" s="97">
        <f>DK36/DK$13*100</f>
        <v>0</v>
      </c>
      <c r="DM36" s="96"/>
      <c r="DN36" s="5">
        <f>DN11</f>
        <v>0</v>
      </c>
      <c r="DO36" s="97">
        <f>DN36/DN$13*100</f>
        <v>0</v>
      </c>
      <c r="DP36" s="96"/>
      <c r="DQ36" s="5">
        <f>DQ11</f>
        <v>0</v>
      </c>
      <c r="DR36" s="97">
        <f>DQ36/DQ$13*100</f>
        <v>0</v>
      </c>
      <c r="DS36" s="96"/>
      <c r="DT36" s="5">
        <f>DT11</f>
        <v>0</v>
      </c>
      <c r="DU36" s="97">
        <f>DT36/DT$13*100</f>
        <v>0</v>
      </c>
      <c r="DV36" s="96"/>
      <c r="DW36" s="5">
        <f>DW11</f>
        <v>0</v>
      </c>
      <c r="DX36" s="97">
        <f>DW36/DW$13*100</f>
        <v>0</v>
      </c>
      <c r="DY36" s="96"/>
      <c r="DZ36" s="5">
        <f>DZ11</f>
        <v>0</v>
      </c>
      <c r="EA36" s="97">
        <f>DZ36/DZ$13*100</f>
        <v>0</v>
      </c>
      <c r="EB36" s="96"/>
      <c r="EC36" s="5">
        <f>EC11</f>
        <v>0</v>
      </c>
      <c r="ED36" s="97">
        <f>EC36/EC$13*100</f>
        <v>0</v>
      </c>
      <c r="EE36" s="96"/>
      <c r="EF36" s="5">
        <f>EF11</f>
        <v>0</v>
      </c>
      <c r="EG36" s="97">
        <f>EF36/EF$13*100</f>
        <v>0</v>
      </c>
      <c r="EH36" s="96"/>
      <c r="EI36" s="5">
        <f>EI11</f>
        <v>0</v>
      </c>
      <c r="EJ36" s="97">
        <f>EI36/EI$13*100</f>
        <v>0</v>
      </c>
      <c r="EK36" s="96"/>
      <c r="EL36" s="5">
        <f>EL11</f>
        <v>0</v>
      </c>
      <c r="EM36" s="97">
        <f>EL36/EL$13*100</f>
        <v>0</v>
      </c>
      <c r="EN36" s="96"/>
      <c r="EO36" s="5">
        <f>EO11</f>
        <v>0</v>
      </c>
      <c r="EP36" s="97">
        <f>EO36/EO$13*100</f>
        <v>0</v>
      </c>
      <c r="EQ36" s="96"/>
      <c r="ER36" s="5">
        <f>ER11</f>
        <v>0</v>
      </c>
      <c r="ES36" s="97">
        <f>ER36/ER$13*100</f>
        <v>0</v>
      </c>
      <c r="ET36" s="96"/>
      <c r="EU36" s="5">
        <f>EU11</f>
        <v>0</v>
      </c>
      <c r="EV36" s="97">
        <f>EU36/EU$13*100</f>
        <v>0</v>
      </c>
      <c r="EW36" s="96"/>
      <c r="EX36" s="5">
        <f>EX11</f>
        <v>0</v>
      </c>
      <c r="EY36" s="97">
        <f>EX36/EX$13*100</f>
        <v>0</v>
      </c>
      <c r="EZ36" s="96"/>
      <c r="FA36" s="5">
        <f>FA11</f>
        <v>743.26001268999994</v>
      </c>
      <c r="FB36" s="97">
        <f>FA36/FA$13*100</f>
        <v>97.37398375954109</v>
      </c>
      <c r="FC36" s="96"/>
      <c r="FD36" s="5">
        <f>FD11</f>
        <v>0</v>
      </c>
      <c r="FE36" s="97">
        <f>FD36/FD$13*100</f>
        <v>0</v>
      </c>
      <c r="FF36" s="96"/>
      <c r="FG36" s="5">
        <f>FG11</f>
        <v>0</v>
      </c>
      <c r="FH36" s="97">
        <f>FG36/FG$13*100</f>
        <v>0</v>
      </c>
      <c r="FI36" s="96"/>
      <c r="FJ36" s="5">
        <f>FJ11</f>
        <v>0</v>
      </c>
      <c r="FK36" s="97">
        <f>FJ36/FJ$13*100</f>
        <v>0</v>
      </c>
      <c r="FL36" s="96"/>
      <c r="FM36" s="5">
        <f>FM11</f>
        <v>170.358553</v>
      </c>
      <c r="FN36" s="97">
        <f>FM36/FM$13*100</f>
        <v>92.63992694369405</v>
      </c>
      <c r="FO36" s="96"/>
      <c r="FP36" s="5">
        <f>FP11</f>
        <v>105.7</v>
      </c>
      <c r="FQ36" s="97">
        <f>FP36/FP$13*100</f>
        <v>96.529680365296812</v>
      </c>
      <c r="FR36" s="96"/>
      <c r="FS36" s="5">
        <f>FS11</f>
        <v>1068.8</v>
      </c>
      <c r="FT36" s="97">
        <f>FS36/FS$13*100</f>
        <v>96.925727759136663</v>
      </c>
      <c r="FU36" s="96"/>
      <c r="FV36" s="5">
        <f>FV11</f>
        <v>1115.4256306</v>
      </c>
      <c r="FW36" s="97">
        <f>FV36/FV$13*100</f>
        <v>97.773434492662432</v>
      </c>
      <c r="FX36" s="96"/>
      <c r="FY36" s="5">
        <f>FY11</f>
        <v>3.7874256600000002</v>
      </c>
      <c r="FZ36" s="97">
        <f>FY36/FY$13*100</f>
        <v>83.391151085260191</v>
      </c>
      <c r="GA36" s="96"/>
      <c r="GB36" s="5">
        <f>GB11</f>
        <v>0</v>
      </c>
      <c r="GC36" s="97">
        <f>GB36/GB$13*100</f>
        <v>0</v>
      </c>
      <c r="GD36" s="96"/>
      <c r="GE36" s="5">
        <f>GE11</f>
        <v>0</v>
      </c>
      <c r="GF36" s="97">
        <f>GE36/GE$13*100</f>
        <v>0</v>
      </c>
      <c r="GG36" s="96"/>
      <c r="GH36" s="5">
        <f>GH11</f>
        <v>0</v>
      </c>
      <c r="GI36" s="97">
        <f>GH36/GH$13*100</f>
        <v>0</v>
      </c>
      <c r="GJ36" s="96"/>
      <c r="GK36" s="5">
        <f>GK11</f>
        <v>0</v>
      </c>
      <c r="GL36" s="97">
        <f>GK36/GK$13*100</f>
        <v>0</v>
      </c>
      <c r="GM36" s="96"/>
      <c r="GN36" s="5">
        <f>GN11</f>
        <v>0</v>
      </c>
      <c r="GO36" s="97">
        <f>GN36/GN$13*100</f>
        <v>0</v>
      </c>
      <c r="GP36" s="96"/>
      <c r="GQ36" s="5">
        <f>GQ11</f>
        <v>0</v>
      </c>
      <c r="GR36" s="97">
        <f>GQ36/GQ$13*100</f>
        <v>0</v>
      </c>
      <c r="GS36" s="96"/>
      <c r="GT36" s="5">
        <f>GT11</f>
        <v>0</v>
      </c>
      <c r="GU36" s="97">
        <f>GT36/GT$13*100</f>
        <v>0</v>
      </c>
      <c r="GV36" s="96"/>
      <c r="GW36" s="5">
        <f>GW11</f>
        <v>0</v>
      </c>
      <c r="GX36" s="97">
        <f>GW36/GW$13*100</f>
        <v>0</v>
      </c>
      <c r="GY36" s="96"/>
      <c r="GZ36" s="5">
        <f>GZ11</f>
        <v>0</v>
      </c>
      <c r="HA36" s="97">
        <f>GZ36/GZ$13*100</f>
        <v>0</v>
      </c>
      <c r="HB36" s="96"/>
      <c r="HC36" s="5">
        <f>HC11</f>
        <v>0</v>
      </c>
      <c r="HD36" s="97">
        <f>HC36/HC$13*100</f>
        <v>0</v>
      </c>
      <c r="HE36" s="96"/>
      <c r="HF36" s="5">
        <f>HF11</f>
        <v>35</v>
      </c>
      <c r="HG36" s="97">
        <f>HF36/HF$13*100</f>
        <v>12.4683837412276</v>
      </c>
      <c r="HH36" s="96"/>
      <c r="HI36" s="5">
        <f>HI11</f>
        <v>0</v>
      </c>
      <c r="HJ36" s="97" t="e">
        <f>HI36/HI$13*100</f>
        <v>#DIV/0!</v>
      </c>
      <c r="HK36" s="96"/>
      <c r="HL36" s="5">
        <f>HL11</f>
        <v>0</v>
      </c>
      <c r="HM36" s="97">
        <f>HL36/HL$13*100</f>
        <v>0</v>
      </c>
      <c r="HN36" s="96"/>
      <c r="HO36" s="5">
        <f>HO11</f>
        <v>0</v>
      </c>
      <c r="HP36" s="97">
        <f>HO36/HO$13*100</f>
        <v>0</v>
      </c>
      <c r="HQ36" s="96"/>
      <c r="HR36" s="5">
        <f>HR11</f>
        <v>0</v>
      </c>
      <c r="HS36" s="97">
        <f>HR36/HR$13*100</f>
        <v>0</v>
      </c>
      <c r="HT36" s="96"/>
      <c r="HU36" s="5">
        <f>HU11</f>
        <v>0</v>
      </c>
      <c r="HV36" s="97">
        <f>HU36/HU$13*100</f>
        <v>0</v>
      </c>
      <c r="HW36" s="96"/>
      <c r="HX36" s="5">
        <f>HX11</f>
        <v>0</v>
      </c>
      <c r="HY36" s="97">
        <f>HX36/HX$13*100</f>
        <v>0</v>
      </c>
      <c r="HZ36" s="96"/>
      <c r="IA36" s="5">
        <f>IA11</f>
        <v>0</v>
      </c>
      <c r="IB36" s="97">
        <f>IA36/IA$13*100</f>
        <v>0</v>
      </c>
      <c r="IC36" s="96"/>
      <c r="ID36" s="5">
        <f>ID11</f>
        <v>0</v>
      </c>
      <c r="IE36" s="97" t="e">
        <f>ID36/ID$13*100</f>
        <v>#DIV/0!</v>
      </c>
      <c r="IF36" s="96"/>
      <c r="IG36" s="5">
        <f>IG11</f>
        <v>0</v>
      </c>
      <c r="IH36" s="97">
        <f>IG36/IG$13*100</f>
        <v>0</v>
      </c>
      <c r="II36" s="96"/>
      <c r="IJ36" s="5">
        <f>IJ11</f>
        <v>0</v>
      </c>
      <c r="IK36" s="97" t="e">
        <f>IJ36/IJ$13*100</f>
        <v>#DIV/0!</v>
      </c>
      <c r="IL36" s="96"/>
      <c r="IM36" s="5">
        <f>IM11</f>
        <v>0</v>
      </c>
      <c r="IN36" s="97" t="e">
        <f>IM36/IM$13*100</f>
        <v>#DIV/0!</v>
      </c>
    </row>
    <row r="37" spans="1:248" ht="12.75" customHeight="1" thickBot="1">
      <c r="A37" s="296" t="s">
        <v>1382</v>
      </c>
      <c r="B37" s="5">
        <f>D37+G37+J37+M37+P37+S37+V37+Y37+AB37+AE37+AH37+AK37+AN37+AQ37+AT37+AW37+AZ37+BC37+BF37+BI37+BL37+BO37+BR37+BU37+BX37+CA37+CD37+CG37+CJ37+CM37+CP37+CS37+CV37+CY37+DB37+DE37+DH37+DK37+DN37+DQ37+DT37+DW37+DZ37+EC37+EF37+EI37+EL37+EO37+ER37+EU37+EX37+FD37+FG37+FJ37+FM37+FP37+FS37+FV37+FY37+FA37+GB37+GE37+GH37+GK37+GN37+GQ37+GT37+GW37+GZ37+HC37+HF37+IG37+HI37+HL37+HO37+HR37+HU37+HX37+IA37+ID37+IJ37+IM37+'FoF2'!B37+'FoF3'!B37+'FoF4'!B37</f>
        <v>86079.657823360656</v>
      </c>
      <c r="C37" s="96"/>
      <c r="D37" s="5">
        <f>SUM(D35:D36)</f>
        <v>95.041439999999994</v>
      </c>
      <c r="E37" s="97">
        <f>D37/D$13*100</f>
        <v>99.770114411618749</v>
      </c>
      <c r="F37" s="96"/>
      <c r="G37" s="5">
        <f>SUM(G35:G36)</f>
        <v>50.388369999999995</v>
      </c>
      <c r="H37" s="97">
        <f>G37/G$13*100</f>
        <v>99.449954291804005</v>
      </c>
      <c r="I37" s="96"/>
      <c r="J37" s="5">
        <f>SUM(J35:J36)</f>
        <v>209.58574500000003</v>
      </c>
      <c r="K37" s="97">
        <f>J37/J$13*100</f>
        <v>99.834378933791484</v>
      </c>
      <c r="L37" s="96"/>
      <c r="M37" s="5">
        <f>SUM(M35:M36)</f>
        <v>307.10000000000002</v>
      </c>
      <c r="N37" s="97">
        <f>M37/M$13*100</f>
        <v>99.675430055176889</v>
      </c>
      <c r="O37" s="96"/>
      <c r="P37" s="5">
        <f>SUM(P35:P36)</f>
        <v>122.41571809</v>
      </c>
      <c r="Q37" s="97">
        <f>P37/P$13*100</f>
        <v>98.465070350679369</v>
      </c>
      <c r="R37" s="96"/>
      <c r="S37" s="5">
        <f>SUM(S35:S36)</f>
        <v>105.92534193</v>
      </c>
      <c r="T37" s="97">
        <f>S37/S$13*100</f>
        <v>86.475739462190475</v>
      </c>
      <c r="U37" s="96"/>
      <c r="V37" s="5">
        <f>SUM(V35:V36)</f>
        <v>614.87971064999999</v>
      </c>
      <c r="W37" s="97">
        <f>V37/V$13*100</f>
        <v>47.961711212181285</v>
      </c>
      <c r="X37" s="96"/>
      <c r="Y37" s="5">
        <f>SUM(Y35:Y36)</f>
        <v>492.84350002999997</v>
      </c>
      <c r="Z37" s="97">
        <f>Y37/Y$13*100</f>
        <v>57.799787890860223</v>
      </c>
      <c r="AA37" s="96"/>
      <c r="AB37" s="5">
        <f>SUM(AB35:AB36)</f>
        <v>316.19062047000006</v>
      </c>
      <c r="AC37" s="97">
        <f>AB37/AB$13*100</f>
        <v>69.469837139134555</v>
      </c>
      <c r="AD37" s="96"/>
      <c r="AE37" s="5">
        <f>SUM(AE35:AE36)</f>
        <v>150.37056011000001</v>
      </c>
      <c r="AF37" s="97">
        <f>AE37/AE$13*100</f>
        <v>73.902311197507714</v>
      </c>
      <c r="AG37" s="96"/>
      <c r="AH37" s="5">
        <f>SUM(AH35:AH36)</f>
        <v>57.84741193</v>
      </c>
      <c r="AI37" s="97">
        <f>AH37/AH$13*100</f>
        <v>78.400560557563139</v>
      </c>
      <c r="AJ37" s="96"/>
      <c r="AK37" s="5">
        <f>SUM(AK35:AK36)</f>
        <v>129.90818186999999</v>
      </c>
      <c r="AL37" s="97">
        <f>AK37/AK$13*100</f>
        <v>99.578123018675129</v>
      </c>
      <c r="AM37" s="96"/>
      <c r="AN37" s="5">
        <f>SUM(AN35:AN36)</f>
        <v>9.117299901915592</v>
      </c>
      <c r="AO37" s="97">
        <f>AN37/AN$13*100</f>
        <v>98.086016489457663</v>
      </c>
      <c r="AP37" s="96"/>
      <c r="AQ37" s="5">
        <f>SUM(AQ35:AQ36)</f>
        <v>31.789488525642835</v>
      </c>
      <c r="AR37" s="97">
        <f>AQ37/AQ$13*100</f>
        <v>97.868449915092143</v>
      </c>
      <c r="AS37" s="96"/>
      <c r="AT37" s="5">
        <f>SUM(AT35:AT36)</f>
        <v>43.054201742810648</v>
      </c>
      <c r="AU37" s="97">
        <f>AT37/AT$13*100</f>
        <v>97.016412873241947</v>
      </c>
      <c r="AV37" s="96"/>
      <c r="AW37" s="5">
        <f>SUM(AW35:AW36)</f>
        <v>65.686201463783377</v>
      </c>
      <c r="AX37" s="97">
        <f>AW37/AW$13*100</f>
        <v>97.559231006063442</v>
      </c>
      <c r="AY37" s="96"/>
      <c r="AZ37" s="5">
        <f>SUM(AZ35:AZ36)</f>
        <v>7.8059940982977398</v>
      </c>
      <c r="BA37" s="97">
        <f>AZ37/AZ$13*100</f>
        <v>99.036469446082961</v>
      </c>
      <c r="BB37" s="96"/>
      <c r="BC37" s="5">
        <f>SUM(BC35:BC36)</f>
        <v>3672.0048980000001</v>
      </c>
      <c r="BD37" s="97">
        <f>BC37/BC$13*100</f>
        <v>92.03789600371077</v>
      </c>
      <c r="BE37" s="96"/>
      <c r="BF37" s="5">
        <f>SUM(BF35:BF36)</f>
        <v>2067.7195369999999</v>
      </c>
      <c r="BG37" s="97">
        <f>BF37/BF$13*100</f>
        <v>87.076731119056348</v>
      </c>
      <c r="BH37" s="96"/>
      <c r="BI37" s="5">
        <f>SUM(BI35:BI36)</f>
        <v>41.3</v>
      </c>
      <c r="BJ37" s="97">
        <f>BI37/BI$13*100</f>
        <v>96.046511627906966</v>
      </c>
      <c r="BK37" s="96"/>
      <c r="BL37" s="5">
        <f>SUM(BL35:BL36)</f>
        <v>656.14551747999997</v>
      </c>
      <c r="BM37" s="97">
        <f>BL37/BL$13*100</f>
        <v>94.643541453017562</v>
      </c>
      <c r="BN37" s="96"/>
      <c r="BO37" s="5">
        <f>SUM(BO35:BO36)</f>
        <v>589.95837154000003</v>
      </c>
      <c r="BP37" s="97">
        <f>BO37/BO$13*100</f>
        <v>74.850988288703135</v>
      </c>
      <c r="BQ37" s="96"/>
      <c r="BR37" s="5">
        <f>SUM(BR35:BR36)</f>
        <v>265.17339341000002</v>
      </c>
      <c r="BS37" s="97">
        <f>BR37/BR$13*100</f>
        <v>95.888320285256498</v>
      </c>
      <c r="BT37" s="96"/>
      <c r="BU37" s="5">
        <f>SUM(BU35:BU36)</f>
        <v>494.06104310000001</v>
      </c>
      <c r="BV37" s="97">
        <f>BU37/BU$13*100</f>
        <v>96.577738450386789</v>
      </c>
      <c r="BW37" s="96"/>
      <c r="BX37" s="5">
        <f>SUM(BX35:BX36)</f>
        <v>46.571000000000005</v>
      </c>
      <c r="BY37" s="97">
        <f>BX37/BX$13*100</f>
        <v>99.678945228055909</v>
      </c>
      <c r="BZ37" s="96"/>
      <c r="CA37" s="5">
        <f>SUM(CA35:CA36)</f>
        <v>54.331648000000001</v>
      </c>
      <c r="CB37" s="97">
        <f>CA37/CA$13*100</f>
        <v>93.921092011424534</v>
      </c>
      <c r="CC37" s="96"/>
      <c r="CD37" s="5">
        <f>SUM(CD35:CD36)</f>
        <v>146.95877767000002</v>
      </c>
      <c r="CE37" s="97">
        <f>CD37/CD$13*100</f>
        <v>72.223081143658362</v>
      </c>
      <c r="CF37" s="96"/>
      <c r="CG37" s="5">
        <f>SUM(CG35:CG36)</f>
        <v>0</v>
      </c>
      <c r="CH37" s="97" t="e">
        <f>CG37/CG$13*100</f>
        <v>#DIV/0!</v>
      </c>
      <c r="CI37" s="96"/>
      <c r="CJ37" s="5">
        <f>SUM(CJ35:CJ36)</f>
        <v>125.93019073000001</v>
      </c>
      <c r="CK37" s="97">
        <f>CJ37/CJ$13*100</f>
        <v>89.498062681766498</v>
      </c>
      <c r="CL37" s="96"/>
      <c r="CM37" s="5">
        <f>SUM(CM35:CM36)</f>
        <v>999.42583035999996</v>
      </c>
      <c r="CN37" s="97">
        <f>CM37/CM$13*100</f>
        <v>88.877424688299683</v>
      </c>
      <c r="CO37" s="96"/>
      <c r="CP37" s="5">
        <f>SUM(CP35:CP36)</f>
        <v>26.212909</v>
      </c>
      <c r="CQ37" s="97">
        <f>CP37/CP$13*100</f>
        <v>99.696656854805056</v>
      </c>
      <c r="CR37" s="96"/>
      <c r="CS37" s="5">
        <f>SUM(CS35:CS36)</f>
        <v>16.640233000000002</v>
      </c>
      <c r="CT37" s="97">
        <f>CS37/CS$13*100</f>
        <v>95.765690649152234</v>
      </c>
      <c r="CU37" s="96"/>
      <c r="CV37" s="5">
        <f>SUM(CV35:CV36)</f>
        <v>57.997993999999998</v>
      </c>
      <c r="CW37" s="97">
        <f>CV37/CV$13*100</f>
        <v>100.44235824993225</v>
      </c>
      <c r="CX37" s="96"/>
      <c r="CY37" s="5">
        <f>SUM(CY35:CY36)</f>
        <v>21.899439000000001</v>
      </c>
      <c r="CZ37" s="97">
        <f>CY37/CY$13*100</f>
        <v>79.604945069545067</v>
      </c>
      <c r="DA37" s="96"/>
      <c r="DB37" s="5">
        <f>SUM(DB35:DB36)</f>
        <v>21.386936000000002</v>
      </c>
      <c r="DC37" s="97">
        <f>DB37/DB$13*100</f>
        <v>84.015380749283352</v>
      </c>
      <c r="DD37" s="96"/>
      <c r="DE37" s="5">
        <f>SUM(DE35:DE36)</f>
        <v>155.63657046</v>
      </c>
      <c r="DF37" s="97">
        <f>DE37/DE$13*100</f>
        <v>98.602667951251306</v>
      </c>
      <c r="DG37" s="96"/>
      <c r="DH37" s="5">
        <f>SUM(DH35:DH36)</f>
        <v>324.11497330000003</v>
      </c>
      <c r="DI37" s="97">
        <f>DH37/DH$13*100</f>
        <v>97.732732277562278</v>
      </c>
      <c r="DJ37" s="96"/>
      <c r="DK37" s="5">
        <f>SUM(DK35:DK36)</f>
        <v>134.24560837000001</v>
      </c>
      <c r="DL37" s="97">
        <f>DK37/DK$13*100</f>
        <v>96.628518776319211</v>
      </c>
      <c r="DM37" s="96"/>
      <c r="DN37" s="5">
        <f>SUM(DN35:DN36)</f>
        <v>591.34777163000012</v>
      </c>
      <c r="DO37" s="97">
        <f>DN37/DN$13*100</f>
        <v>98.463493169800586</v>
      </c>
      <c r="DP37" s="96"/>
      <c r="DQ37" s="5">
        <f>SUM(DQ35:DQ36)</f>
        <v>341.04898725999999</v>
      </c>
      <c r="DR37" s="97">
        <f>DQ37/DQ$13*100</f>
        <v>98.46708129157669</v>
      </c>
      <c r="DS37" s="96"/>
      <c r="DT37" s="5">
        <f>SUM(DT35:DT36)</f>
        <v>21.586778000000002</v>
      </c>
      <c r="DU37" s="97">
        <f>DT37/DT$13*100</f>
        <v>97.492488367464347</v>
      </c>
      <c r="DV37" s="96"/>
      <c r="DW37" s="5">
        <f>SUM(DW35:DW36)</f>
        <v>26.302</v>
      </c>
      <c r="DX37" s="97">
        <f>DW37/DW$13*100</f>
        <v>99.149228598494631</v>
      </c>
      <c r="DY37" s="96"/>
      <c r="DZ37" s="5">
        <f>SUM(DZ35:DZ36)</f>
        <v>821.27843900000005</v>
      </c>
      <c r="EA37" s="97">
        <f>DZ37/DZ$13*100</f>
        <v>99.293310245466969</v>
      </c>
      <c r="EB37" s="96"/>
      <c r="EC37" s="5">
        <f>SUM(EC35:EC36)</f>
        <v>35.447721000000001</v>
      </c>
      <c r="ED37" s="97">
        <f>EC37/EC$13*100</f>
        <v>99.289300594533273</v>
      </c>
      <c r="EE37" s="96"/>
      <c r="EF37" s="5">
        <f>SUM(EF35:EF36)</f>
        <v>196.60375899999997</v>
      </c>
      <c r="EG37" s="97">
        <f>EF37/EF$13*100</f>
        <v>99.195151679907895</v>
      </c>
      <c r="EH37" s="96"/>
      <c r="EI37" s="5">
        <f>SUM(EI35:EI36)</f>
        <v>60.319420999999998</v>
      </c>
      <c r="EJ37" s="97">
        <f>EI37/EI$13*100</f>
        <v>98.532947613651871</v>
      </c>
      <c r="EK37" s="96"/>
      <c r="EL37" s="5">
        <f>SUM(EL35:EL36)</f>
        <v>5.677257</v>
      </c>
      <c r="EM37" s="97">
        <f>EL37/EL$13*100</f>
        <v>97.667828122037804</v>
      </c>
      <c r="EN37" s="96"/>
      <c r="EO37" s="5">
        <f>SUM(EO35:EO36)</f>
        <v>12.19678</v>
      </c>
      <c r="EP37" s="97">
        <f>EO37/EO$13*100</f>
        <v>98.123409247000865</v>
      </c>
      <c r="EQ37" s="96"/>
      <c r="ER37" s="5">
        <f>SUM(ER35:ER36)</f>
        <v>45.403781000000009</v>
      </c>
      <c r="ES37" s="97">
        <f>ER37/ER$13*100</f>
        <v>98.510959440492186</v>
      </c>
      <c r="ET37" s="96"/>
      <c r="EU37" s="5">
        <f>SUM(EU35:EU36)</f>
        <v>20.894969</v>
      </c>
      <c r="EV37" s="97">
        <f>EU37/EU$13*100</f>
        <v>99.495465104729192</v>
      </c>
      <c r="EW37" s="96"/>
      <c r="EX37" s="5">
        <f>SUM(EX35:EX36)</f>
        <v>59.871561999999997</v>
      </c>
      <c r="EY37" s="97">
        <f>EX37/EX$13*100</f>
        <v>97.82579789341635</v>
      </c>
      <c r="EZ37" s="96"/>
      <c r="FA37" s="5">
        <f>SUM(FA35:FA36)</f>
        <v>743.26001268999994</v>
      </c>
      <c r="FB37" s="97">
        <f>FA37/FA$13*100</f>
        <v>97.37398375954109</v>
      </c>
      <c r="FC37" s="96"/>
      <c r="FD37" s="5">
        <f>SUM(FD35:FD36)</f>
        <v>103.128409</v>
      </c>
      <c r="FE37" s="97">
        <f>FD37/FD$13*100</f>
        <v>99.928354343950062</v>
      </c>
      <c r="FF37" s="96"/>
      <c r="FG37" s="5">
        <f>SUM(FG35:FG36)</f>
        <v>63.185952</v>
      </c>
      <c r="FH37" s="97">
        <f>FG37/FG$13*100</f>
        <v>66.058885290121168</v>
      </c>
      <c r="FI37" s="96"/>
      <c r="FJ37" s="5">
        <f>SUM(FJ35:FJ36)</f>
        <v>37.511000000000003</v>
      </c>
      <c r="FK37" s="97">
        <f>FJ37/FJ$13*100</f>
        <v>93.894868585732155</v>
      </c>
      <c r="FL37" s="96"/>
      <c r="FM37" s="5">
        <f>SUM(FM35:FM36)</f>
        <v>170.358553</v>
      </c>
      <c r="FN37" s="97">
        <f>FM37/FM$13*100</f>
        <v>92.63992694369405</v>
      </c>
      <c r="FO37" s="96"/>
      <c r="FP37" s="5">
        <f>SUM(FP35:FP36)</f>
        <v>105.7</v>
      </c>
      <c r="FQ37" s="97">
        <f>FP37/FP$13*100</f>
        <v>96.529680365296812</v>
      </c>
      <c r="FR37" s="96"/>
      <c r="FS37" s="5">
        <f>SUM(FS35:FS36)</f>
        <v>1068.8</v>
      </c>
      <c r="FT37" s="97">
        <f>FS37/FS$13*100</f>
        <v>96.925727759136663</v>
      </c>
      <c r="FU37" s="96"/>
      <c r="FV37" s="5">
        <f>SUM(FV35:FV36)</f>
        <v>1115.4256306</v>
      </c>
      <c r="FW37" s="97">
        <f>FV37/FV$13*100</f>
        <v>97.773434492662432</v>
      </c>
      <c r="FX37" s="96"/>
      <c r="FY37" s="5">
        <f>SUM(FY35:FY36)</f>
        <v>3.7874256600000002</v>
      </c>
      <c r="FZ37" s="97">
        <f>FY37/FY$13*100</f>
        <v>83.391151085260191</v>
      </c>
      <c r="GA37" s="96"/>
      <c r="GB37" s="5">
        <f>SUM(GB35:GB36)</f>
        <v>58.327249999999999</v>
      </c>
      <c r="GC37" s="97">
        <f>GB37/GB$13*100</f>
        <v>87.814592959192922</v>
      </c>
      <c r="GD37" s="96"/>
      <c r="GE37" s="5">
        <f>SUM(GE35:GE36)</f>
        <v>94.598258999999985</v>
      </c>
      <c r="GF37" s="97">
        <f>GE37/GE$13*100</f>
        <v>93.142070284645627</v>
      </c>
      <c r="GG37" s="96"/>
      <c r="GH37" s="5">
        <f>SUM(GH35:GH36)</f>
        <v>54.814174000000001</v>
      </c>
      <c r="GI37" s="97">
        <f>GH37/GH$13*100</f>
        <v>95.465337705513718</v>
      </c>
      <c r="GJ37" s="96"/>
      <c r="GK37" s="5">
        <f>SUM(GK35:GK36)</f>
        <v>107.83085399999999</v>
      </c>
      <c r="GL37" s="97">
        <f>GK37/GK$13*100</f>
        <v>99.275240325104647</v>
      </c>
      <c r="GM37" s="96"/>
      <c r="GN37" s="5">
        <f>SUM(GN35:GN36)</f>
        <v>22.181999999999999</v>
      </c>
      <c r="GO37" s="97">
        <f>GN37/GN$13*100</f>
        <v>98.742007593011976</v>
      </c>
      <c r="GP37" s="96"/>
      <c r="GQ37" s="5">
        <f>SUM(GQ35:GQ36)</f>
        <v>906.44349399999999</v>
      </c>
      <c r="GR37" s="97">
        <f>GQ37/GQ$13*100</f>
        <v>99.252061014033117</v>
      </c>
      <c r="GS37" s="96"/>
      <c r="GT37" s="5">
        <f>SUM(GT35:GT36)</f>
        <v>796.75112664000005</v>
      </c>
      <c r="GU37" s="97">
        <f>GT37/GT$13*100</f>
        <v>93.138337667834946</v>
      </c>
      <c r="GV37" s="96"/>
      <c r="GW37" s="5">
        <f>SUM(GW35:GW36)</f>
        <v>883.03383736000001</v>
      </c>
      <c r="GX37" s="97">
        <f>GW37/GW$13*100</f>
        <v>93.614016407939403</v>
      </c>
      <c r="GY37" s="96"/>
      <c r="GZ37" s="5">
        <f>SUM(GZ35:GZ36)</f>
        <v>3696</v>
      </c>
      <c r="HA37" s="97">
        <f>GZ37/GZ$13*100</f>
        <v>94.309772901250327</v>
      </c>
      <c r="HB37" s="96"/>
      <c r="HC37" s="5">
        <f>SUM(HC35:HC36)</f>
        <v>4496.6000000000004</v>
      </c>
      <c r="HD37" s="97">
        <f>HC37/HC$13*100</f>
        <v>97.190161241516449</v>
      </c>
      <c r="HE37" s="96"/>
      <c r="HF37" s="5">
        <f>SUM(HF35:HF36)</f>
        <v>256</v>
      </c>
      <c r="HG37" s="97">
        <f>HF37/HF$13*100</f>
        <v>91.197321078693307</v>
      </c>
      <c r="HH37" s="96"/>
      <c r="HI37" s="5">
        <f>SUM(HI35:HI36)</f>
        <v>0</v>
      </c>
      <c r="HJ37" s="97" t="e">
        <f>HI37/HI$13*100</f>
        <v>#DIV/0!</v>
      </c>
      <c r="HK37" s="96"/>
      <c r="HL37" s="5">
        <f>SUM(HL35:HL36)</f>
        <v>1028.5</v>
      </c>
      <c r="HM37" s="97">
        <f>HL37/HL$13*100</f>
        <v>100.41003612222983</v>
      </c>
      <c r="HN37" s="96"/>
      <c r="HO37" s="5">
        <f>SUM(HO35:HO36)</f>
        <v>24.8</v>
      </c>
      <c r="HP37" s="97">
        <f>HO37/HO$13*100</f>
        <v>516.66666666666663</v>
      </c>
      <c r="HQ37" s="96"/>
      <c r="HR37" s="5">
        <f>SUM(HR35:HR36)</f>
        <v>1.1000000000000001</v>
      </c>
      <c r="HS37" s="97">
        <f>HR37/HR$13*100</f>
        <v>73.333333333333343</v>
      </c>
      <c r="HT37" s="96"/>
      <c r="HU37" s="5">
        <f>SUM(HU35:HU36)</f>
        <v>0</v>
      </c>
      <c r="HV37" s="97">
        <f>HU37/HU$13*100</f>
        <v>0</v>
      </c>
      <c r="HW37" s="96"/>
      <c r="HX37" s="5">
        <f>SUM(HX35:HX36)</f>
        <v>0</v>
      </c>
      <c r="HY37" s="97">
        <f>HX37/HX$13*100</f>
        <v>0</v>
      </c>
      <c r="HZ37" s="96"/>
      <c r="IA37" s="5">
        <f>SUM(IA35:IA36)</f>
        <v>0</v>
      </c>
      <c r="IB37" s="97">
        <f>IA37/IA$13*100</f>
        <v>0</v>
      </c>
      <c r="IC37" s="96"/>
      <c r="ID37" s="5">
        <f>SUM(ID35:ID36)</f>
        <v>0</v>
      </c>
      <c r="IE37" s="97" t="e">
        <f>ID37/ID$13*100</f>
        <v>#DIV/0!</v>
      </c>
      <c r="IF37" s="96"/>
      <c r="IG37" s="5">
        <f>SUM(IG35:IG36)</f>
        <v>407</v>
      </c>
      <c r="IH37" s="97">
        <f>IG37/IG$13*100</f>
        <v>87.114726027397253</v>
      </c>
      <c r="II37" s="96"/>
      <c r="IJ37" s="5">
        <f>SUM(IJ35:IJ36)</f>
        <v>0</v>
      </c>
      <c r="IK37" s="97" t="e">
        <f>IJ37/IJ$13*100</f>
        <v>#DIV/0!</v>
      </c>
      <c r="IL37" s="96"/>
      <c r="IM37" s="5">
        <f>SUM(IM35:IM36)</f>
        <v>0</v>
      </c>
      <c r="IN37" s="97" t="e">
        <f>IM37/IM$13*100</f>
        <v>#DIV/0!</v>
      </c>
    </row>
    <row r="38" spans="1:248" ht="12.75" customHeight="1" thickBot="1">
      <c r="A38" s="95"/>
      <c r="C38" s="14"/>
      <c r="D38" s="14"/>
      <c r="E38" s="15"/>
      <c r="F38" s="14"/>
      <c r="G38" s="14"/>
      <c r="H38" s="15"/>
      <c r="I38" s="14"/>
      <c r="J38" s="14"/>
      <c r="K38" s="15"/>
      <c r="Q38" s="15"/>
      <c r="T38" s="15"/>
      <c r="W38" s="15"/>
      <c r="Z38" s="15"/>
      <c r="AC38" s="15"/>
      <c r="AF38" s="15"/>
      <c r="AI38" s="15"/>
      <c r="AL38" s="15"/>
      <c r="AO38" s="15"/>
      <c r="AR38" s="15"/>
      <c r="AU38" s="15"/>
      <c r="AX38" s="15"/>
      <c r="BA38" s="15"/>
      <c r="BD38" s="15"/>
      <c r="BG38" s="15"/>
      <c r="BH38" s="14"/>
      <c r="BI38" s="14"/>
      <c r="BJ38" s="15"/>
      <c r="BM38" s="15"/>
      <c r="BP38" s="15"/>
      <c r="BS38" s="15"/>
      <c r="BV38" s="15"/>
      <c r="BW38" s="14"/>
      <c r="BX38" s="14"/>
      <c r="BY38" s="15"/>
      <c r="BZ38" s="14"/>
      <c r="CA38" s="14"/>
      <c r="CB38" s="15"/>
      <c r="CC38" s="14"/>
      <c r="CD38" s="14"/>
      <c r="CE38" s="15"/>
      <c r="CF38" s="14"/>
      <c r="CG38" s="14"/>
      <c r="CH38" s="15"/>
      <c r="CI38" s="14"/>
      <c r="CJ38" s="14"/>
      <c r="CK38" s="15"/>
      <c r="CL38" s="14"/>
      <c r="CM38" s="14"/>
      <c r="CN38" s="15"/>
      <c r="CO38" s="14"/>
      <c r="CP38" s="14"/>
      <c r="CQ38" s="15"/>
      <c r="CR38" s="14"/>
      <c r="CS38" s="14"/>
      <c r="CT38" s="15"/>
      <c r="CU38" s="14"/>
      <c r="CV38" s="14"/>
      <c r="CW38" s="15"/>
      <c r="CX38" s="14"/>
      <c r="CY38" s="14"/>
      <c r="CZ38" s="15"/>
      <c r="DA38" s="14"/>
      <c r="DB38" s="14"/>
      <c r="DC38" s="15"/>
      <c r="DD38" s="14"/>
      <c r="DE38" s="14"/>
      <c r="DF38" s="15"/>
      <c r="DG38" s="14"/>
      <c r="DH38" s="14"/>
      <c r="DI38" s="15"/>
      <c r="DJ38" s="14"/>
      <c r="DK38" s="14"/>
      <c r="DL38" s="15"/>
      <c r="DM38" s="14"/>
      <c r="DN38" s="14"/>
      <c r="DO38" s="15"/>
      <c r="DP38" s="14"/>
      <c r="DQ38" s="14"/>
      <c r="DR38" s="15"/>
      <c r="DS38" s="14"/>
      <c r="DT38" s="14"/>
      <c r="DU38" s="15"/>
      <c r="DV38" s="14"/>
      <c r="DW38" s="14"/>
      <c r="DX38" s="15"/>
      <c r="EA38" s="15"/>
      <c r="ED38" s="15"/>
      <c r="EG38" s="15"/>
      <c r="EJ38" s="15"/>
      <c r="EM38" s="15"/>
      <c r="EP38" s="15"/>
      <c r="ES38" s="15"/>
      <c r="EV38" s="15"/>
      <c r="EY38" s="15"/>
      <c r="EZ38" s="14"/>
      <c r="FA38" s="14"/>
      <c r="FB38" s="15"/>
      <c r="FC38" s="14"/>
      <c r="FD38" s="14"/>
      <c r="FE38" s="15"/>
      <c r="FF38" s="14"/>
      <c r="FG38" s="14"/>
      <c r="FH38" s="15"/>
      <c r="FI38" s="14"/>
      <c r="FJ38" s="14"/>
      <c r="FK38" s="15"/>
      <c r="FL38" s="14"/>
      <c r="FM38" s="14"/>
      <c r="FN38" s="15"/>
      <c r="FQ38" s="15"/>
      <c r="FT38" s="15"/>
      <c r="FW38" s="15"/>
      <c r="FZ38" s="15"/>
      <c r="GA38" s="14"/>
      <c r="GB38" s="14"/>
      <c r="GC38" s="15"/>
      <c r="GD38" s="14"/>
      <c r="GE38" s="14"/>
      <c r="GF38" s="15"/>
      <c r="GG38" s="14"/>
      <c r="GH38" s="14"/>
      <c r="GI38" s="15"/>
      <c r="GJ38" s="14"/>
      <c r="GK38" s="14"/>
      <c r="GL38" s="15"/>
      <c r="GM38" s="14"/>
      <c r="GN38" s="14"/>
      <c r="GO38" s="15"/>
      <c r="GP38" s="14"/>
      <c r="GQ38" s="14"/>
      <c r="GR38" s="15"/>
      <c r="GU38" s="15"/>
      <c r="GX38" s="15"/>
      <c r="HA38" s="15"/>
      <c r="HD38" s="15"/>
      <c r="HE38" s="14"/>
      <c r="HF38" s="14"/>
      <c r="HG38" s="15"/>
      <c r="HJ38" s="15"/>
      <c r="HK38" s="14"/>
      <c r="HL38" s="14"/>
      <c r="HM38" s="15"/>
      <c r="HN38" s="14"/>
      <c r="HO38" s="14"/>
      <c r="HP38" s="15"/>
      <c r="HS38" s="15"/>
      <c r="HT38" s="14"/>
      <c r="HU38" s="14"/>
      <c r="HV38" s="15"/>
      <c r="HW38" s="14"/>
      <c r="HX38" s="14"/>
      <c r="HY38" s="15"/>
      <c r="IB38" s="15"/>
      <c r="IC38" s="14"/>
      <c r="ID38" s="14"/>
      <c r="IE38" s="15"/>
      <c r="IH38" s="15"/>
      <c r="IK38" s="15"/>
      <c r="IL38" s="14"/>
      <c r="IM38" s="14"/>
      <c r="IN38" s="15"/>
    </row>
    <row r="39" spans="1:248" s="52" customFormat="1" ht="12.75" customHeight="1">
      <c r="A39" s="98" t="s">
        <v>152</v>
      </c>
      <c r="B39" s="19">
        <f>D39+G39+J39+M39+P39+S39+V39+Y39+AB39+AE39+AH39+AK39+AN39+AQ39+AT39+AW39+AZ39+BC39+BF39+BI39+BL39+BO39+BR39+BU39+BX39+CA39+CD39+CG39+CJ39+CM39+CP39+CS39+CV39+CY39+DB39+DE39+DH39+DK39+DN39+DQ39+DT39+DW39+DZ39+EC39+EF39+EI39+EL39+EO39+ER39+EU39+EX39+FD39+FG39+FJ39+FM39+FP39+FS39+FV39+FY39+FA39+GB39+GE39+GH39+GK39+GN39+GQ39+GT39+GW39+GZ39+HC39+HF39+IG39+HI39+HL39+HO39+HR39+HU39+HX39+IA39+ID39+IJ39+IM39+'FoF2'!B39+'FoF3'!B39+'FoF4'!B39</f>
        <v>160960</v>
      </c>
      <c r="C39" s="98"/>
      <c r="D39" s="19">
        <v>10</v>
      </c>
      <c r="E39" s="289"/>
      <c r="F39" s="98"/>
      <c r="G39" s="19">
        <v>14</v>
      </c>
      <c r="H39" s="289"/>
      <c r="I39" s="98"/>
      <c r="J39" s="19">
        <v>17</v>
      </c>
      <c r="K39" s="289"/>
      <c r="L39" s="98"/>
      <c r="M39" s="19">
        <v>505</v>
      </c>
      <c r="N39" s="289"/>
      <c r="O39" s="98"/>
      <c r="P39" s="19">
        <v>1491</v>
      </c>
      <c r="Q39" s="289"/>
      <c r="R39" s="98"/>
      <c r="S39" s="19">
        <v>51</v>
      </c>
      <c r="T39" s="289"/>
      <c r="U39" s="98"/>
      <c r="V39" s="19">
        <v>2</v>
      </c>
      <c r="W39" s="289"/>
      <c r="X39" s="98"/>
      <c r="Y39" s="19">
        <v>2</v>
      </c>
      <c r="Z39" s="289"/>
      <c r="AA39" s="98"/>
      <c r="AB39" s="19">
        <v>2</v>
      </c>
      <c r="AC39" s="289"/>
      <c r="AD39" s="98"/>
      <c r="AE39" s="19">
        <v>2</v>
      </c>
      <c r="AF39" s="289"/>
      <c r="AG39" s="98"/>
      <c r="AH39" s="19">
        <v>2</v>
      </c>
      <c r="AI39" s="289"/>
      <c r="AJ39" s="98"/>
      <c r="AK39" s="19">
        <v>7</v>
      </c>
      <c r="AL39" s="289"/>
      <c r="AM39" s="98"/>
      <c r="AN39" s="19">
        <v>15</v>
      </c>
      <c r="AO39" s="289"/>
      <c r="AP39" s="98"/>
      <c r="AQ39" s="19">
        <v>33</v>
      </c>
      <c r="AR39" s="289"/>
      <c r="AS39" s="98"/>
      <c r="AT39" s="19">
        <v>59</v>
      </c>
      <c r="AU39" s="289"/>
      <c r="AV39" s="98"/>
      <c r="AW39" s="19">
        <v>53</v>
      </c>
      <c r="AX39" s="289"/>
      <c r="AY39" s="98"/>
      <c r="AZ39" s="19">
        <v>9</v>
      </c>
      <c r="BA39" s="289"/>
      <c r="BB39" s="98"/>
      <c r="BC39" s="19">
        <v>2054</v>
      </c>
      <c r="BD39" s="289"/>
      <c r="BE39" s="98"/>
      <c r="BF39" s="19">
        <v>1245</v>
      </c>
      <c r="BG39" s="289"/>
      <c r="BH39" s="98"/>
      <c r="BI39" s="19">
        <v>78</v>
      </c>
      <c r="BJ39" s="289"/>
      <c r="BK39" s="98"/>
      <c r="BL39" s="19">
        <v>584</v>
      </c>
      <c r="BM39" s="289"/>
      <c r="BN39" s="98"/>
      <c r="BO39" s="19">
        <v>139</v>
      </c>
      <c r="BP39" s="289"/>
      <c r="BQ39" s="98"/>
      <c r="BR39" s="19">
        <v>1862</v>
      </c>
      <c r="BS39" s="289"/>
      <c r="BT39" s="98"/>
      <c r="BU39" s="19">
        <v>65</v>
      </c>
      <c r="BV39" s="289"/>
      <c r="BW39" s="98"/>
      <c r="BX39" s="19">
        <v>6</v>
      </c>
      <c r="BY39" s="289"/>
      <c r="BZ39" s="98"/>
      <c r="CA39" s="19">
        <v>22</v>
      </c>
      <c r="CB39" s="289"/>
      <c r="CC39" s="98"/>
      <c r="CD39" s="19">
        <v>8</v>
      </c>
      <c r="CE39" s="289"/>
      <c r="CF39" s="98"/>
      <c r="CG39" s="19">
        <v>0</v>
      </c>
      <c r="CH39" s="289"/>
      <c r="CI39" s="98"/>
      <c r="CJ39" s="19"/>
      <c r="CK39" s="289"/>
      <c r="CL39" s="98"/>
      <c r="CM39" s="19">
        <v>13</v>
      </c>
      <c r="CN39" s="289"/>
      <c r="CO39" s="98"/>
      <c r="CP39" s="19">
        <v>8</v>
      </c>
      <c r="CQ39" s="289"/>
      <c r="CR39" s="98"/>
      <c r="CS39" s="19">
        <v>8</v>
      </c>
      <c r="CT39" s="289"/>
      <c r="CU39" s="98"/>
      <c r="CV39" s="19">
        <v>8</v>
      </c>
      <c r="CW39" s="289"/>
      <c r="CX39" s="98"/>
      <c r="CY39" s="19">
        <v>6</v>
      </c>
      <c r="CZ39" s="289"/>
      <c r="DA39" s="98"/>
      <c r="DB39" s="19">
        <v>6</v>
      </c>
      <c r="DC39" s="289"/>
      <c r="DD39" s="98"/>
      <c r="DE39" s="19">
        <v>72</v>
      </c>
      <c r="DF39" s="289"/>
      <c r="DG39" s="98"/>
      <c r="DH39" s="19">
        <v>77</v>
      </c>
      <c r="DI39" s="289"/>
      <c r="DJ39" s="98"/>
      <c r="DK39" s="19">
        <v>124</v>
      </c>
      <c r="DL39" s="289"/>
      <c r="DM39" s="98"/>
      <c r="DN39" s="19">
        <v>158</v>
      </c>
      <c r="DO39" s="289"/>
      <c r="DP39" s="98"/>
      <c r="DQ39" s="19">
        <v>191</v>
      </c>
      <c r="DR39" s="289"/>
      <c r="DS39" s="98"/>
      <c r="DT39" s="19">
        <v>4</v>
      </c>
      <c r="DU39" s="289"/>
      <c r="DV39" s="98"/>
      <c r="DW39" s="19">
        <v>22</v>
      </c>
      <c r="DX39" s="289"/>
      <c r="DY39" s="98"/>
      <c r="DZ39" s="19">
        <v>969</v>
      </c>
      <c r="EA39" s="289"/>
      <c r="EB39" s="98"/>
      <c r="EC39" s="19">
        <v>133</v>
      </c>
      <c r="ED39" s="289"/>
      <c r="EE39" s="98"/>
      <c r="EF39" s="19">
        <v>354</v>
      </c>
      <c r="EG39" s="289"/>
      <c r="EH39" s="98"/>
      <c r="EI39" s="19">
        <v>37</v>
      </c>
      <c r="EJ39" s="289"/>
      <c r="EK39" s="98"/>
      <c r="EL39" s="19">
        <v>4</v>
      </c>
      <c r="EM39" s="289"/>
      <c r="EN39" s="98"/>
      <c r="EO39" s="19">
        <v>22</v>
      </c>
      <c r="EP39" s="289"/>
      <c r="EQ39" s="98"/>
      <c r="ER39" s="19">
        <v>24</v>
      </c>
      <c r="ES39" s="289"/>
      <c r="ET39" s="98"/>
      <c r="EU39" s="19">
        <v>15</v>
      </c>
      <c r="EV39" s="289"/>
      <c r="EW39" s="98"/>
      <c r="EX39" s="19">
        <v>134</v>
      </c>
      <c r="EY39" s="289"/>
      <c r="EZ39" s="98"/>
      <c r="FA39" s="19">
        <v>20</v>
      </c>
      <c r="FB39" s="289"/>
      <c r="FC39" s="98"/>
      <c r="FD39" s="19">
        <v>28</v>
      </c>
      <c r="FE39" s="289"/>
      <c r="FF39" s="98"/>
      <c r="FG39" s="19">
        <v>15</v>
      </c>
      <c r="FH39" s="289"/>
      <c r="FI39" s="98"/>
      <c r="FJ39" s="19">
        <v>28</v>
      </c>
      <c r="FK39" s="289"/>
      <c r="FL39" s="98"/>
      <c r="FM39" s="19">
        <v>24</v>
      </c>
      <c r="FN39" s="289"/>
      <c r="FO39" s="98"/>
      <c r="FP39" s="19">
        <v>34</v>
      </c>
      <c r="FQ39" s="289"/>
      <c r="FR39" s="98"/>
      <c r="FS39" s="19">
        <v>11</v>
      </c>
      <c r="FT39" s="289"/>
      <c r="FU39" s="98"/>
      <c r="FV39" s="19">
        <v>1078</v>
      </c>
      <c r="FW39" s="289"/>
      <c r="FX39" s="98"/>
      <c r="FY39" s="19">
        <v>21</v>
      </c>
      <c r="FZ39" s="289"/>
      <c r="GA39" s="98"/>
      <c r="GB39" s="19">
        <v>1</v>
      </c>
      <c r="GC39" s="289"/>
      <c r="GD39" s="98"/>
      <c r="GE39" s="19">
        <v>4</v>
      </c>
      <c r="GF39" s="289"/>
      <c r="GG39" s="98"/>
      <c r="GH39" s="19">
        <v>32</v>
      </c>
      <c r="GI39" s="289"/>
      <c r="GJ39" s="98"/>
      <c r="GK39" s="19">
        <v>14</v>
      </c>
      <c r="GL39" s="289"/>
      <c r="GM39" s="98"/>
      <c r="GN39" s="19">
        <v>16</v>
      </c>
      <c r="GO39" s="289"/>
      <c r="GP39" s="98"/>
      <c r="GQ39" s="19">
        <v>26</v>
      </c>
      <c r="GR39" s="289"/>
      <c r="GS39" s="98"/>
      <c r="GT39" s="19">
        <v>1</v>
      </c>
      <c r="GU39" s="289"/>
      <c r="GV39" s="98"/>
      <c r="GW39" s="19">
        <v>1</v>
      </c>
      <c r="GX39" s="289"/>
      <c r="GY39" s="98"/>
      <c r="GZ39" s="19">
        <v>5</v>
      </c>
      <c r="HA39" s="289"/>
      <c r="HB39" s="98"/>
      <c r="HC39" s="19">
        <v>4</v>
      </c>
      <c r="HD39" s="289"/>
      <c r="HE39" s="98"/>
      <c r="HF39" s="19">
        <v>218</v>
      </c>
      <c r="HG39" s="289"/>
      <c r="HH39" s="98"/>
      <c r="HI39" s="19">
        <v>0</v>
      </c>
      <c r="HJ39" s="289"/>
      <c r="HK39" s="98"/>
      <c r="HL39" s="19">
        <v>184</v>
      </c>
      <c r="HM39" s="289"/>
      <c r="HN39" s="98"/>
      <c r="HO39" s="19">
        <v>66</v>
      </c>
      <c r="HP39" s="289"/>
      <c r="HQ39" s="98"/>
      <c r="HR39" s="19">
        <v>14</v>
      </c>
      <c r="HS39" s="289"/>
      <c r="HT39" s="98"/>
      <c r="HU39" s="19">
        <v>299</v>
      </c>
      <c r="HV39" s="289"/>
      <c r="HW39" s="98"/>
      <c r="HX39" s="19">
        <v>44</v>
      </c>
      <c r="HY39" s="289"/>
      <c r="HZ39" s="98"/>
      <c r="IA39" s="19">
        <v>50</v>
      </c>
      <c r="IB39" s="289"/>
      <c r="IC39" s="98"/>
      <c r="ID39" s="19">
        <v>0</v>
      </c>
      <c r="IE39" s="289"/>
      <c r="IF39" s="98"/>
      <c r="IG39" s="19">
        <v>9</v>
      </c>
      <c r="IH39" s="289"/>
      <c r="II39" s="98"/>
      <c r="IJ39" s="19">
        <v>0</v>
      </c>
      <c r="IK39" s="289"/>
      <c r="IL39" s="98"/>
      <c r="IM39" s="19">
        <v>0</v>
      </c>
      <c r="IN39" s="289"/>
    </row>
    <row r="40" spans="1:248" s="52" customFormat="1" ht="12.75" customHeight="1" thickBot="1">
      <c r="A40" s="100" t="s">
        <v>154</v>
      </c>
      <c r="B40" s="20">
        <f>B13/B39*1000000</f>
        <v>586016.32714896777</v>
      </c>
      <c r="C40" s="100"/>
      <c r="D40" s="20">
        <f>D13/D39*1000000</f>
        <v>9526043</v>
      </c>
      <c r="E40" s="99"/>
      <c r="F40" s="100"/>
      <c r="G40" s="20">
        <f>G13/G39*1000000</f>
        <v>3619075.8571428568</v>
      </c>
      <c r="H40" s="99"/>
      <c r="I40" s="100"/>
      <c r="J40" s="20">
        <f>J13/J39*1000000</f>
        <v>12349025.823529413</v>
      </c>
      <c r="K40" s="99"/>
      <c r="L40" s="100"/>
      <c r="M40" s="20">
        <f>M13/M39*1000000</f>
        <v>610099.00990099018</v>
      </c>
      <c r="N40" s="99"/>
      <c r="O40" s="100"/>
      <c r="P40" s="20">
        <f>P13/P39*1000000</f>
        <v>83382.9671965124</v>
      </c>
      <c r="Q40" s="99"/>
      <c r="R40" s="100"/>
      <c r="S40" s="20">
        <f>S13/S39*1000000</f>
        <v>2401792.1115686274</v>
      </c>
      <c r="T40" s="99"/>
      <c r="U40" s="100"/>
      <c r="V40" s="20">
        <f>V13/V39*1000000</f>
        <v>641011022.24000013</v>
      </c>
      <c r="W40" s="99"/>
      <c r="X40" s="100"/>
      <c r="Y40" s="20">
        <f>Y13/Y39*1000000</f>
        <v>426336772.17000002</v>
      </c>
      <c r="Z40" s="99"/>
      <c r="AA40" s="100"/>
      <c r="AB40" s="20">
        <f>AB13/AB39*1000000</f>
        <v>227574033.20000002</v>
      </c>
      <c r="AC40" s="99"/>
      <c r="AD40" s="100"/>
      <c r="AE40" s="20">
        <f>AE13/AE39*1000000</f>
        <v>101736033.47000001</v>
      </c>
      <c r="AF40" s="99"/>
      <c r="AG40" s="100"/>
      <c r="AH40" s="20">
        <f>AH13/AH39*1000000</f>
        <v>36892218.32</v>
      </c>
      <c r="AI40" s="99"/>
      <c r="AJ40" s="100"/>
      <c r="AK40" s="20">
        <f>AK13/AK39*1000000</f>
        <v>18636936.641428571</v>
      </c>
      <c r="AL40" s="99"/>
      <c r="AM40" s="100"/>
      <c r="AN40" s="20">
        <f>AN13/AN39*1000000</f>
        <v>619680.57753305556</v>
      </c>
      <c r="AO40" s="99"/>
      <c r="AP40" s="100"/>
      <c r="AQ40" s="20">
        <f>AQ13/AQ39*1000000</f>
        <v>984298.65288163419</v>
      </c>
      <c r="AR40" s="99"/>
      <c r="AS40" s="100"/>
      <c r="AT40" s="20">
        <f>AT13/AT39*1000000</f>
        <v>752173.999550401</v>
      </c>
      <c r="AU40" s="99"/>
      <c r="AV40" s="100"/>
      <c r="AW40" s="20">
        <f>AW13/AW39*1000000</f>
        <v>1270369.0660420125</v>
      </c>
      <c r="AX40" s="99"/>
      <c r="AY40" s="100"/>
      <c r="AZ40" s="20">
        <f>AZ13/AZ39*1000000</f>
        <v>875770.99874387938</v>
      </c>
      <c r="BA40" s="99"/>
      <c r="BB40" s="100"/>
      <c r="BC40" s="20">
        <f>BC13/BC39*1000000</f>
        <v>1942388.6445959103</v>
      </c>
      <c r="BD40" s="99"/>
      <c r="BE40" s="100"/>
      <c r="BF40" s="20">
        <f>BF13/BF39*1000000</f>
        <v>1907305.0674698798</v>
      </c>
      <c r="BG40" s="99"/>
      <c r="BH40" s="100"/>
      <c r="BI40" s="20">
        <f>BI13/BI39*1000000</f>
        <v>551282.05128205137</v>
      </c>
      <c r="BJ40" s="99"/>
      <c r="BK40" s="100"/>
      <c r="BL40" s="20">
        <f>BL13/BL39*1000000</f>
        <v>1187124.6867465754</v>
      </c>
      <c r="BM40" s="99"/>
      <c r="BN40" s="100"/>
      <c r="BO40" s="20">
        <f>BO13/BO39*1000000</f>
        <v>5670339.0673381295</v>
      </c>
      <c r="BP40" s="99"/>
      <c r="BQ40" s="100"/>
      <c r="BR40" s="20">
        <f>BR13/BR39*1000000</f>
        <v>148519.86940386682</v>
      </c>
      <c r="BS40" s="99"/>
      <c r="BT40" s="100"/>
      <c r="BU40" s="20">
        <f>BU13/BU39*1000000</f>
        <v>7870280.7153846147</v>
      </c>
      <c r="BV40" s="99"/>
      <c r="BW40" s="100"/>
      <c r="BX40" s="20">
        <f>BX13/BX39*1000000</f>
        <v>7786833.333333334</v>
      </c>
      <c r="BY40" s="99"/>
      <c r="BZ40" s="100"/>
      <c r="CA40" s="20">
        <f>CA13/CA39*1000000</f>
        <v>2629463</v>
      </c>
      <c r="CB40" s="99"/>
      <c r="CC40" s="100"/>
      <c r="CD40" s="20">
        <f>CD13/CD39*1000000</f>
        <v>25434870.567499999</v>
      </c>
      <c r="CE40" s="99"/>
      <c r="CF40" s="100"/>
      <c r="CG40" s="20">
        <v>0</v>
      </c>
      <c r="CH40" s="99"/>
      <c r="CI40" s="100"/>
      <c r="CJ40" s="20" t="e">
        <f>CJ13/CJ39*1000000</f>
        <v>#DIV/0!</v>
      </c>
      <c r="CK40" s="99"/>
      <c r="CL40" s="100"/>
      <c r="CM40" s="20">
        <f>CM13/CM39*1000000</f>
        <v>86499929.872307703</v>
      </c>
      <c r="CN40" s="99"/>
      <c r="CO40" s="100"/>
      <c r="CP40" s="20">
        <f>CP13/CP39*1000000</f>
        <v>3286583.25</v>
      </c>
      <c r="CQ40" s="99"/>
      <c r="CR40" s="100"/>
      <c r="CS40" s="20">
        <f>CS13/CS39*1000000</f>
        <v>2171998.25</v>
      </c>
      <c r="CT40" s="99"/>
      <c r="CU40" s="100"/>
      <c r="CV40" s="20">
        <f>CV13/CV39*1000000</f>
        <v>7217820.625</v>
      </c>
      <c r="CW40" s="99"/>
      <c r="CX40" s="100"/>
      <c r="CY40" s="20">
        <f>CY13/CY39*1000000</f>
        <v>4585024.833333334</v>
      </c>
      <c r="CZ40" s="99"/>
      <c r="DA40" s="100"/>
      <c r="DB40" s="20">
        <f>DB13/DB39*1000000</f>
        <v>4242662.833333334</v>
      </c>
      <c r="DC40" s="99"/>
      <c r="DD40" s="100"/>
      <c r="DE40" s="20">
        <f>DE13/DE39*1000000</f>
        <v>2192252.0750000002</v>
      </c>
      <c r="DF40" s="99"/>
      <c r="DG40" s="100"/>
      <c r="DH40" s="20">
        <f>DH13/DH39*1000000</f>
        <v>4306935.1172727281</v>
      </c>
      <c r="DI40" s="99"/>
      <c r="DJ40" s="100"/>
      <c r="DK40" s="20">
        <f>DK13/DK39*1000000</f>
        <v>1120399.9478225808</v>
      </c>
      <c r="DL40" s="99"/>
      <c r="DM40" s="100"/>
      <c r="DN40" s="20">
        <f>DN13/DN39*1000000</f>
        <v>3801111.7571518994</v>
      </c>
      <c r="DO40" s="99"/>
      <c r="DP40" s="100"/>
      <c r="DQ40" s="20">
        <f>DQ13/DQ39*1000000</f>
        <v>1813394.6579057588</v>
      </c>
      <c r="DR40" s="99"/>
      <c r="DS40" s="100"/>
      <c r="DT40" s="20">
        <f>DT13/DT39*1000000</f>
        <v>5535497.75</v>
      </c>
      <c r="DU40" s="99"/>
      <c r="DV40" s="100"/>
      <c r="DW40" s="20">
        <f>DW13/DW39*1000000</f>
        <v>1205804.0909090908</v>
      </c>
      <c r="DX40" s="99"/>
      <c r="DY40" s="100"/>
      <c r="DZ40" s="20">
        <f>DZ13/DZ39*1000000</f>
        <v>853584.76470588241</v>
      </c>
      <c r="EA40" s="99"/>
      <c r="EB40" s="100"/>
      <c r="EC40" s="20">
        <f>EC13/EC39*1000000</f>
        <v>268431.96240601502</v>
      </c>
      <c r="ED40" s="99"/>
      <c r="EE40" s="100"/>
      <c r="EF40" s="20">
        <f>EF13/EF39*1000000</f>
        <v>559884.06779661006</v>
      </c>
      <c r="EG40" s="99"/>
      <c r="EH40" s="100"/>
      <c r="EI40" s="20">
        <f>EI13/EI39*1000000</f>
        <v>1654527.4054054054</v>
      </c>
      <c r="EJ40" s="99"/>
      <c r="EK40" s="100"/>
      <c r="EL40" s="20">
        <f>EL13/EL39*1000000</f>
        <v>1453205.5</v>
      </c>
      <c r="EM40" s="99"/>
      <c r="EN40" s="100"/>
      <c r="EO40" s="20">
        <f>EO13/EO39*1000000</f>
        <v>565001.86363636376</v>
      </c>
      <c r="EP40" s="99"/>
      <c r="EQ40" s="100"/>
      <c r="ER40" s="20">
        <f>ER13/ER39*1000000</f>
        <v>1920420.0416666672</v>
      </c>
      <c r="ES40" s="99"/>
      <c r="ET40" s="100"/>
      <c r="EU40" s="20">
        <f>EU13/EU39*1000000</f>
        <v>1400061.7333333334</v>
      </c>
      <c r="EV40" s="99"/>
      <c r="EW40" s="100"/>
      <c r="EX40" s="20">
        <f>EX13/EX39*1000000</f>
        <v>456733</v>
      </c>
      <c r="EY40" s="99"/>
      <c r="EZ40" s="100"/>
      <c r="FA40" s="20">
        <f>FA13/FA39*1000000</f>
        <v>38165225.658500001</v>
      </c>
      <c r="FB40" s="99"/>
      <c r="FC40" s="100"/>
      <c r="FD40" s="20">
        <f>FD13/FD39*1000000</f>
        <v>3685798.1785714286</v>
      </c>
      <c r="FE40" s="99"/>
      <c r="FF40" s="100"/>
      <c r="FG40" s="20">
        <f>FG13/FG39*1000000</f>
        <v>6376730.0666666664</v>
      </c>
      <c r="FH40" s="99"/>
      <c r="FI40" s="100"/>
      <c r="FJ40" s="20">
        <f>FJ13/FJ39*1000000</f>
        <v>1426785.7142857143</v>
      </c>
      <c r="FK40" s="99"/>
      <c r="FL40" s="100"/>
      <c r="FM40" s="20">
        <f>FM13/FM39*1000000</f>
        <v>7662217.875</v>
      </c>
      <c r="FN40" s="99"/>
      <c r="FO40" s="100"/>
      <c r="FP40" s="20">
        <f>FP13/FP39*1000000</f>
        <v>3220588.2352941176</v>
      </c>
      <c r="FQ40" s="99"/>
      <c r="FR40" s="100"/>
      <c r="FS40" s="20">
        <f>FS13/FS39*1000000</f>
        <v>100245454.54545455</v>
      </c>
      <c r="FT40" s="99"/>
      <c r="FU40" s="100"/>
      <c r="FV40" s="20">
        <f>FV13/FV39*1000000</f>
        <v>1058280.9727272729</v>
      </c>
      <c r="FW40" s="99"/>
      <c r="FX40" s="100"/>
      <c r="FY40" s="20">
        <f>FY13/FY39*1000000</f>
        <v>216274.26952380955</v>
      </c>
      <c r="FZ40" s="99"/>
      <c r="GA40" s="100"/>
      <c r="GB40" s="20">
        <f>GB13/GB39*1000000</f>
        <v>66420908</v>
      </c>
      <c r="GC40" s="99"/>
      <c r="GD40" s="100"/>
      <c r="GE40" s="20">
        <f>GE13/GE39*1000000</f>
        <v>25390851.499999996</v>
      </c>
      <c r="GF40" s="99"/>
      <c r="GG40" s="100"/>
      <c r="GH40" s="20">
        <f>GH13/GH39*1000000</f>
        <v>1794308.78125</v>
      </c>
      <c r="GI40" s="99"/>
      <c r="GJ40" s="100"/>
      <c r="GK40" s="20">
        <f>GK13/GK39*1000000</f>
        <v>7758433.8571428563</v>
      </c>
      <c r="GL40" s="99"/>
      <c r="GM40" s="100"/>
      <c r="GN40" s="20">
        <f>GN13/GN39*1000000</f>
        <v>1404037.6875</v>
      </c>
      <c r="GO40" s="99"/>
      <c r="GP40" s="100"/>
      <c r="GQ40" s="20">
        <f>GQ13/GQ39*1000000</f>
        <v>35125931.846153848</v>
      </c>
      <c r="GR40" s="99"/>
      <c r="GS40" s="100"/>
      <c r="GT40" s="20">
        <f>GT13/GT39*1000000</f>
        <v>855449159.38000011</v>
      </c>
      <c r="GU40" s="99"/>
      <c r="GV40" s="100"/>
      <c r="GW40" s="20">
        <f>GW13/GW39*1000000</f>
        <v>943270966.50999999</v>
      </c>
      <c r="GX40" s="99"/>
      <c r="GY40" s="100"/>
      <c r="GZ40" s="20">
        <f>GZ13/GZ39*1000000</f>
        <v>783800000</v>
      </c>
      <c r="HA40" s="99"/>
      <c r="HB40" s="100"/>
      <c r="HC40" s="20">
        <f>HC13/HC39*1000000</f>
        <v>1156650000</v>
      </c>
      <c r="HD40" s="99"/>
      <c r="HE40" s="100"/>
      <c r="HF40" s="20">
        <f>HF13/HF39*1000000</f>
        <v>1287660.5504587158</v>
      </c>
      <c r="HG40" s="99"/>
      <c r="HH40" s="100"/>
      <c r="HI40" s="20">
        <v>0</v>
      </c>
      <c r="HJ40" s="99"/>
      <c r="HK40" s="100"/>
      <c r="HL40" s="20">
        <f>HL13/HL39*1000000</f>
        <v>5566847.8260869561</v>
      </c>
      <c r="HM40" s="99"/>
      <c r="HN40" s="100"/>
      <c r="HO40" s="20">
        <f>HO13/HO39*1000000</f>
        <v>72727.272727272735</v>
      </c>
      <c r="HP40" s="99"/>
      <c r="HQ40" s="100"/>
      <c r="HR40" s="20">
        <f>HR13/HR39*1000000</f>
        <v>107142.85714285713</v>
      </c>
      <c r="HS40" s="99"/>
      <c r="HT40" s="100"/>
      <c r="HU40" s="20">
        <f>HU13/HU39*1000000</f>
        <v>82943.143812709037</v>
      </c>
      <c r="HV40" s="99"/>
      <c r="HW40" s="100"/>
      <c r="HX40" s="20">
        <f>HX13/HX39*1000000</f>
        <v>170454.54545454544</v>
      </c>
      <c r="HY40" s="99"/>
      <c r="HZ40" s="100"/>
      <c r="IA40" s="20">
        <f>IA13/IA39*1000000</f>
        <v>200000</v>
      </c>
      <c r="IB40" s="99"/>
      <c r="IC40" s="100"/>
      <c r="ID40" s="20">
        <v>0</v>
      </c>
      <c r="IE40" s="99"/>
      <c r="IF40" s="100"/>
      <c r="IG40" s="20">
        <f>IG13/IG39*1000000</f>
        <v>51911111.111111112</v>
      </c>
      <c r="IH40" s="99"/>
      <c r="II40" s="100"/>
      <c r="IJ40" s="20">
        <v>0</v>
      </c>
      <c r="IK40" s="99"/>
      <c r="IL40" s="100"/>
      <c r="IM40" s="20">
        <v>0</v>
      </c>
      <c r="IN40" s="99"/>
    </row>
    <row r="41" spans="1:248" s="52" customFormat="1" ht="12.75" customHeight="1">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row>
    <row r="42" spans="1:248" ht="12.75" customHeight="1">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FL42" s="10"/>
      <c r="FM42" s="10"/>
      <c r="FN42" s="10"/>
      <c r="FO42" s="10"/>
      <c r="FP42" s="10"/>
      <c r="FQ42" s="10"/>
      <c r="FR42" s="10"/>
      <c r="FS42" s="10"/>
      <c r="FT42" s="10"/>
      <c r="FU42" s="10"/>
      <c r="FV42" s="10"/>
      <c r="FW42" s="10"/>
      <c r="FX42" s="10"/>
      <c r="FY42" s="10"/>
      <c r="FZ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row>
    <row r="43" spans="1:248" ht="12.75" customHeight="1">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FL43" s="10"/>
      <c r="FM43" s="10"/>
      <c r="FN43" s="10"/>
      <c r="FO43" s="10"/>
      <c r="FP43" s="10"/>
      <c r="FQ43" s="10"/>
      <c r="FR43" s="10"/>
      <c r="FS43" s="10"/>
      <c r="FT43" s="10"/>
      <c r="FU43" s="10"/>
      <c r="FV43" s="10"/>
      <c r="FW43" s="10"/>
      <c r="FX43" s="10"/>
      <c r="FY43" s="10"/>
      <c r="FZ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row>
    <row r="44" spans="1:248" ht="12.75" customHeight="1">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FL44" s="10"/>
      <c r="FM44" s="10"/>
      <c r="FN44" s="10"/>
      <c r="FO44" s="10"/>
      <c r="FP44" s="10"/>
      <c r="FQ44" s="10"/>
      <c r="FR44" s="10"/>
      <c r="FS44" s="10"/>
      <c r="FT44" s="10"/>
      <c r="FU44" s="10"/>
      <c r="FV44" s="10"/>
      <c r="FW44" s="10"/>
      <c r="FX44" s="10"/>
      <c r="FY44" s="10"/>
      <c r="FZ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row>
    <row r="45" spans="1:248" ht="12.75" customHeight="1">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FL45" s="10"/>
      <c r="FM45" s="10"/>
      <c r="FN45" s="10"/>
      <c r="FO45" s="10"/>
      <c r="FP45" s="10"/>
      <c r="FQ45" s="10"/>
      <c r="FR45" s="10"/>
      <c r="FS45" s="10"/>
      <c r="FT45" s="10"/>
      <c r="FU45" s="10"/>
      <c r="FV45" s="10"/>
      <c r="FW45" s="10"/>
      <c r="FX45" s="10"/>
      <c r="FY45" s="10"/>
      <c r="FZ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row>
    <row r="46" spans="1:248" ht="12.75" customHeight="1">
      <c r="BB46" s="9"/>
      <c r="BC46" s="9"/>
      <c r="BD46" s="9"/>
      <c r="BE46" s="9"/>
      <c r="BF46" s="9"/>
      <c r="BG46" s="9"/>
      <c r="BM46" s="15"/>
      <c r="BW46" s="14"/>
      <c r="BX46" s="14"/>
      <c r="BY46" s="14"/>
      <c r="BZ46" s="14"/>
      <c r="CA46" s="14"/>
      <c r="CB46" s="14"/>
      <c r="CC46" s="14"/>
      <c r="CD46" s="14"/>
      <c r="CE46" s="14"/>
      <c r="CF46" s="14"/>
      <c r="CG46" s="14"/>
      <c r="CH46" s="14"/>
      <c r="CI46" s="14"/>
      <c r="CJ46" s="14"/>
      <c r="CK46" s="14"/>
      <c r="CU46" s="14"/>
      <c r="CV46" s="14"/>
      <c r="CW46" s="15"/>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Y46" s="9"/>
      <c r="DZ46" s="9"/>
      <c r="EA46" s="9"/>
      <c r="EB46" s="9"/>
      <c r="EC46" s="9"/>
      <c r="ED46" s="9"/>
      <c r="EG46" s="15"/>
      <c r="EZ46" s="14"/>
      <c r="FA46" s="14"/>
      <c r="FB46" s="14"/>
      <c r="FC46" s="9"/>
      <c r="FD46" s="9"/>
      <c r="FE46" s="9"/>
      <c r="FF46" s="9"/>
      <c r="FG46" s="9"/>
      <c r="FH46" s="9"/>
      <c r="FI46" s="14"/>
      <c r="FJ46" s="14"/>
      <c r="FK46" s="15"/>
      <c r="FL46" s="14"/>
      <c r="FM46" s="14"/>
      <c r="FN46" s="14"/>
      <c r="GA46" s="14"/>
      <c r="GB46" s="14"/>
      <c r="GC46" s="14"/>
      <c r="GD46" s="14"/>
      <c r="GE46" s="14"/>
      <c r="GF46" s="14"/>
      <c r="GG46" s="14"/>
      <c r="GH46" s="14"/>
      <c r="GI46" s="14"/>
      <c r="GJ46" s="9"/>
      <c r="GK46" s="9"/>
      <c r="GL46" s="9"/>
      <c r="GM46" s="9"/>
      <c r="GN46" s="9"/>
      <c r="GO46" s="9"/>
      <c r="GP46" s="9"/>
      <c r="GQ46" s="9"/>
      <c r="GR46" s="9"/>
      <c r="GU46" s="15"/>
      <c r="HE46" s="14"/>
      <c r="HF46" s="14"/>
      <c r="HG46" s="14"/>
      <c r="HK46" s="14"/>
      <c r="HL46" s="14"/>
      <c r="HM46" s="14"/>
      <c r="HN46" s="14"/>
      <c r="HO46" s="14"/>
      <c r="HP46" s="14"/>
      <c r="HQ46" s="9"/>
      <c r="HR46" s="9"/>
      <c r="HS46" s="9"/>
      <c r="IB46" s="15"/>
      <c r="IC46" s="14"/>
      <c r="ID46" s="14"/>
      <c r="IE46" s="14"/>
      <c r="IL46" s="14"/>
      <c r="IM46" s="14"/>
      <c r="IN46" s="14"/>
    </row>
    <row r="47" spans="1:248" ht="12.75" customHeight="1">
      <c r="BB47" s="9"/>
      <c r="BC47" s="9"/>
      <c r="BD47" s="9"/>
      <c r="BE47" s="9"/>
      <c r="BF47" s="9"/>
      <c r="BG47" s="9"/>
      <c r="BM47" s="15"/>
      <c r="BW47" s="14"/>
      <c r="BX47" s="14"/>
      <c r="BY47" s="14"/>
      <c r="BZ47" s="14"/>
      <c r="CA47" s="14"/>
      <c r="CB47" s="14"/>
      <c r="CC47" s="14"/>
      <c r="CD47" s="14"/>
      <c r="CE47" s="14"/>
      <c r="CF47" s="14"/>
      <c r="CG47" s="14"/>
      <c r="CH47" s="14"/>
      <c r="CI47" s="14"/>
      <c r="CJ47" s="14"/>
      <c r="CK47" s="14"/>
      <c r="CU47" s="14"/>
      <c r="CV47" s="14"/>
      <c r="CW47" s="15"/>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Y47" s="9"/>
      <c r="DZ47" s="9"/>
      <c r="EA47" s="9"/>
      <c r="EB47" s="9"/>
      <c r="EC47" s="9"/>
      <c r="ED47" s="9"/>
      <c r="EG47" s="15"/>
      <c r="EZ47" s="14"/>
      <c r="FA47" s="14"/>
      <c r="FB47" s="14"/>
      <c r="FC47" s="9"/>
      <c r="FD47" s="9"/>
      <c r="FE47" s="9"/>
      <c r="FF47" s="9"/>
      <c r="FG47" s="9"/>
      <c r="FH47" s="9"/>
      <c r="FI47" s="14"/>
      <c r="FJ47" s="14"/>
      <c r="FK47" s="15"/>
      <c r="FL47" s="14"/>
      <c r="FM47" s="14"/>
      <c r="FN47" s="14"/>
      <c r="GA47" s="14"/>
      <c r="GB47" s="14"/>
      <c r="GC47" s="14"/>
      <c r="GD47" s="14"/>
      <c r="GE47" s="14"/>
      <c r="GF47" s="14"/>
      <c r="GG47" s="14"/>
      <c r="GH47" s="14"/>
      <c r="GI47" s="14"/>
      <c r="GJ47" s="9"/>
      <c r="GK47" s="9"/>
      <c r="GL47" s="9"/>
      <c r="GM47" s="9"/>
      <c r="GN47" s="9"/>
      <c r="GO47" s="9"/>
      <c r="GP47" s="9"/>
      <c r="GQ47" s="9"/>
      <c r="GR47" s="9"/>
      <c r="GU47" s="15"/>
      <c r="HE47" s="14"/>
      <c r="HF47" s="14"/>
      <c r="HG47" s="14"/>
      <c r="HK47" s="14"/>
      <c r="HL47" s="14"/>
      <c r="HM47" s="14"/>
      <c r="HN47" s="14"/>
      <c r="HO47" s="14"/>
      <c r="HP47" s="14"/>
      <c r="HQ47" s="9"/>
      <c r="HR47" s="9"/>
      <c r="HS47" s="9"/>
      <c r="IB47" s="15"/>
      <c r="IC47" s="14"/>
      <c r="ID47" s="14"/>
      <c r="IE47" s="14"/>
      <c r="IL47" s="14"/>
      <c r="IM47" s="14"/>
      <c r="IN47" s="14"/>
    </row>
    <row r="48" spans="1:248" ht="12.75" customHeight="1">
      <c r="BB48" s="9"/>
      <c r="BC48" s="9"/>
      <c r="BD48" s="9"/>
      <c r="BE48" s="9"/>
      <c r="BF48" s="9"/>
      <c r="BG48" s="9"/>
      <c r="BM48" s="15"/>
      <c r="BW48" s="14"/>
      <c r="BX48" s="14"/>
      <c r="BY48" s="14"/>
      <c r="BZ48" s="14"/>
      <c r="CA48" s="14"/>
      <c r="CB48" s="14"/>
      <c r="CC48" s="14"/>
      <c r="CD48" s="14"/>
      <c r="CE48" s="14"/>
      <c r="CF48" s="14"/>
      <c r="CG48" s="14"/>
      <c r="CH48" s="14"/>
      <c r="CI48" s="14"/>
      <c r="CJ48" s="14"/>
      <c r="CK48" s="14"/>
      <c r="CU48" s="14"/>
      <c r="CV48" s="14"/>
      <c r="CW48" s="15"/>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Y48" s="9"/>
      <c r="DZ48" s="9"/>
      <c r="EA48" s="9"/>
      <c r="EB48" s="9"/>
      <c r="EC48" s="9"/>
      <c r="ED48" s="9"/>
      <c r="EG48" s="15"/>
      <c r="EZ48" s="14"/>
      <c r="FA48" s="14"/>
      <c r="FB48" s="14"/>
      <c r="FC48" s="9"/>
      <c r="FD48" s="9"/>
      <c r="FE48" s="9"/>
      <c r="FF48" s="9"/>
      <c r="FG48" s="9"/>
      <c r="FH48" s="9"/>
      <c r="FI48" s="14"/>
      <c r="FJ48" s="14"/>
      <c r="FK48" s="15"/>
      <c r="FL48" s="14"/>
      <c r="FM48" s="14"/>
      <c r="FN48" s="14"/>
      <c r="GA48" s="14"/>
      <c r="GB48" s="14"/>
      <c r="GC48" s="14"/>
      <c r="GD48" s="14"/>
      <c r="GE48" s="14"/>
      <c r="GF48" s="14"/>
      <c r="GG48" s="14"/>
      <c r="GH48" s="14"/>
      <c r="GI48" s="14"/>
      <c r="GJ48" s="9"/>
      <c r="GK48" s="9"/>
      <c r="GL48" s="9"/>
      <c r="GM48" s="9"/>
      <c r="GN48" s="9"/>
      <c r="GO48" s="9"/>
      <c r="GP48" s="9"/>
      <c r="GQ48" s="9"/>
      <c r="GR48" s="9"/>
      <c r="GU48" s="15"/>
      <c r="HE48" s="14"/>
      <c r="HF48" s="14"/>
      <c r="HG48" s="14"/>
      <c r="HK48" s="14"/>
      <c r="HL48" s="14"/>
      <c r="HM48" s="14"/>
      <c r="HN48" s="14"/>
      <c r="HO48" s="14"/>
      <c r="HP48" s="14"/>
      <c r="HQ48" s="9"/>
      <c r="HR48" s="9"/>
      <c r="HS48" s="9"/>
      <c r="IB48" s="15"/>
      <c r="IC48" s="14"/>
      <c r="ID48" s="14"/>
      <c r="IE48" s="14"/>
      <c r="IL48" s="14"/>
      <c r="IM48" s="14"/>
      <c r="IN48" s="14"/>
    </row>
    <row r="49" spans="54:248" ht="12.75" customHeight="1">
      <c r="BB49" s="9"/>
      <c r="BC49" s="9"/>
      <c r="BD49" s="9"/>
      <c r="BE49" s="9"/>
      <c r="BF49" s="9"/>
      <c r="BG49" s="9"/>
      <c r="BM49" s="15"/>
      <c r="BW49" s="14"/>
      <c r="BX49" s="14"/>
      <c r="BY49" s="14"/>
      <c r="BZ49" s="14"/>
      <c r="CA49" s="14"/>
      <c r="CB49" s="14"/>
      <c r="CC49" s="14"/>
      <c r="CD49" s="14"/>
      <c r="CE49" s="14"/>
      <c r="CF49" s="14"/>
      <c r="CG49" s="14"/>
      <c r="CH49" s="14"/>
      <c r="CI49" s="14"/>
      <c r="CJ49" s="14"/>
      <c r="CK49" s="14"/>
      <c r="CU49" s="14"/>
      <c r="CV49" s="14"/>
      <c r="CW49" s="15"/>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Y49" s="9"/>
      <c r="DZ49" s="9"/>
      <c r="EA49" s="9"/>
      <c r="EB49" s="9"/>
      <c r="EC49" s="9"/>
      <c r="ED49" s="9"/>
      <c r="EG49" s="15"/>
      <c r="EZ49" s="14"/>
      <c r="FA49" s="14"/>
      <c r="FB49" s="14"/>
      <c r="FC49" s="9"/>
      <c r="FD49" s="9"/>
      <c r="FE49" s="9"/>
      <c r="FF49" s="9"/>
      <c r="FG49" s="9"/>
      <c r="FH49" s="9"/>
      <c r="FI49" s="14"/>
      <c r="FJ49" s="14"/>
      <c r="FK49" s="15"/>
      <c r="FL49" s="14"/>
      <c r="FM49" s="14"/>
      <c r="FN49" s="14"/>
      <c r="GA49" s="14"/>
      <c r="GB49" s="14"/>
      <c r="GC49" s="14"/>
      <c r="GD49" s="14"/>
      <c r="GE49" s="14"/>
      <c r="GF49" s="14"/>
      <c r="GG49" s="14"/>
      <c r="GH49" s="14"/>
      <c r="GI49" s="14"/>
      <c r="GJ49" s="9"/>
      <c r="GK49" s="9"/>
      <c r="GL49" s="9"/>
      <c r="GM49" s="9"/>
      <c r="GN49" s="9"/>
      <c r="GO49" s="9"/>
      <c r="GP49" s="9"/>
      <c r="GQ49" s="9"/>
      <c r="GR49" s="9"/>
      <c r="GU49" s="15"/>
      <c r="HE49" s="14"/>
      <c r="HF49" s="14"/>
      <c r="HG49" s="14"/>
      <c r="HK49" s="14"/>
      <c r="HL49" s="14"/>
      <c r="HM49" s="14"/>
      <c r="HN49" s="14"/>
      <c r="HO49" s="14"/>
      <c r="HP49" s="14"/>
      <c r="HQ49" s="9"/>
      <c r="HR49" s="9"/>
      <c r="HS49" s="9"/>
      <c r="IB49" s="15"/>
      <c r="IC49" s="14"/>
      <c r="ID49" s="14"/>
      <c r="IE49" s="14"/>
      <c r="IL49" s="14"/>
      <c r="IM49" s="14"/>
      <c r="IN49" s="14"/>
    </row>
    <row r="50" spans="54:248" ht="12.75" customHeight="1">
      <c r="CX50" s="14"/>
      <c r="CY50" s="14"/>
      <c r="CZ50" s="15"/>
      <c r="DA50" s="42"/>
      <c r="DB50" s="14"/>
      <c r="DC50" s="15"/>
      <c r="DD50" s="42"/>
      <c r="DE50" s="14"/>
      <c r="DF50" s="15"/>
      <c r="DG50" s="42"/>
      <c r="DH50" s="14"/>
      <c r="DI50" s="15"/>
      <c r="DJ50" s="42"/>
      <c r="DK50" s="14"/>
      <c r="DL50" s="15"/>
      <c r="DM50" s="42"/>
      <c r="DN50" s="14"/>
      <c r="DO50" s="15"/>
      <c r="DP50" s="42"/>
      <c r="DQ50" s="14"/>
      <c r="DR50" s="15"/>
      <c r="DS50" s="42"/>
      <c r="DT50" s="14"/>
      <c r="DU50" s="15"/>
      <c r="DV50" s="42"/>
      <c r="DW50" s="14"/>
      <c r="DX50" s="15"/>
      <c r="EZ50" s="14"/>
      <c r="FA50" s="14"/>
      <c r="FB50" s="14"/>
      <c r="HE50" s="14"/>
      <c r="HF50" s="14"/>
      <c r="HG50" s="14"/>
      <c r="HK50" s="14"/>
      <c r="HL50" s="14"/>
      <c r="HM50" s="14"/>
      <c r="HN50" s="14"/>
      <c r="HO50" s="14"/>
      <c r="HP50" s="14"/>
      <c r="HW50" s="14"/>
      <c r="HX50" s="14"/>
      <c r="HY50" s="15"/>
      <c r="HZ50" s="42"/>
      <c r="IB50" s="15"/>
      <c r="IC50" s="42"/>
      <c r="ID50" s="14"/>
      <c r="IE50" s="15"/>
      <c r="IF50" s="9"/>
      <c r="IG50" s="9"/>
      <c r="IH50" s="9"/>
      <c r="II50" s="42"/>
      <c r="IK50" s="15"/>
      <c r="IL50" s="42"/>
      <c r="IM50" s="14"/>
      <c r="IN50" s="15"/>
    </row>
    <row r="51" spans="54:248" ht="12.75" customHeight="1">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EZ51" s="14"/>
      <c r="FA51" s="14"/>
      <c r="FB51" s="14"/>
      <c r="HE51" s="14"/>
      <c r="HF51" s="14"/>
      <c r="HG51" s="14"/>
      <c r="HK51" s="14"/>
      <c r="HL51" s="14"/>
      <c r="HM51" s="14"/>
      <c r="HN51" s="14"/>
      <c r="HO51" s="14"/>
      <c r="HP51" s="14"/>
      <c r="HY51" s="10"/>
      <c r="HZ51" s="10"/>
      <c r="IA51" s="10"/>
      <c r="IB51" s="10"/>
      <c r="IC51" s="10"/>
      <c r="ID51" s="10"/>
      <c r="IE51" s="10"/>
      <c r="IF51" s="9"/>
      <c r="IG51" s="9"/>
      <c r="IH51" s="9"/>
      <c r="II51" s="10"/>
      <c r="IJ51" s="10"/>
      <c r="IK51" s="10"/>
    </row>
    <row r="52" spans="54:248" ht="12.75" customHeight="1">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EZ52" s="14"/>
      <c r="FA52" s="14"/>
      <c r="FB52" s="14"/>
      <c r="HE52" s="14"/>
      <c r="HF52" s="14"/>
      <c r="HG52" s="14"/>
      <c r="HK52" s="14"/>
      <c r="HL52" s="14"/>
      <c r="HM52" s="14"/>
      <c r="HN52" s="14"/>
      <c r="HO52" s="14"/>
      <c r="HP52" s="14"/>
      <c r="HY52" s="10"/>
      <c r="HZ52" s="10"/>
      <c r="IA52" s="10"/>
      <c r="IB52" s="10"/>
      <c r="IC52" s="10"/>
      <c r="ID52" s="10"/>
      <c r="IE52" s="10"/>
      <c r="IF52" s="9"/>
      <c r="IG52" s="9"/>
      <c r="IH52" s="9"/>
      <c r="II52" s="10"/>
      <c r="IJ52" s="10"/>
      <c r="IK52" s="10"/>
      <c r="IL52" s="14"/>
      <c r="IM52" s="14"/>
      <c r="IN52" s="14"/>
    </row>
    <row r="53" spans="54:248" ht="12.75" customHeight="1">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EZ53" s="14"/>
      <c r="FA53" s="14"/>
      <c r="FB53" s="14"/>
      <c r="HE53" s="14"/>
      <c r="HF53" s="14"/>
      <c r="HG53" s="14"/>
      <c r="HK53" s="14"/>
      <c r="HL53" s="14"/>
      <c r="HM53" s="14"/>
      <c r="HN53" s="14"/>
      <c r="HO53" s="14"/>
      <c r="HP53" s="14"/>
      <c r="HY53" s="10"/>
      <c r="HZ53" s="10"/>
      <c r="IA53" s="10"/>
      <c r="IB53" s="10"/>
      <c r="IC53" s="10"/>
      <c r="ID53" s="10"/>
      <c r="IE53" s="10"/>
      <c r="IF53" s="9"/>
      <c r="IG53" s="9"/>
      <c r="IH53" s="9"/>
      <c r="II53" s="10"/>
      <c r="IJ53" s="10"/>
      <c r="IK53" s="10"/>
      <c r="IL53" s="14"/>
      <c r="IM53" s="14"/>
      <c r="IN53" s="14"/>
    </row>
    <row r="54" spans="54:248" ht="12.75" customHeight="1">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EZ54" s="14"/>
      <c r="FA54" s="14"/>
      <c r="FB54" s="14"/>
      <c r="HE54" s="14"/>
      <c r="HF54" s="14"/>
      <c r="HG54" s="14"/>
      <c r="HK54" s="14"/>
      <c r="HL54" s="14"/>
      <c r="HM54" s="14"/>
      <c r="HN54" s="14"/>
      <c r="HO54" s="14"/>
      <c r="HP54" s="14"/>
      <c r="HY54" s="10"/>
      <c r="HZ54" s="10"/>
      <c r="IA54" s="10"/>
      <c r="IB54" s="10"/>
      <c r="IC54" s="10"/>
      <c r="ID54" s="10"/>
      <c r="IE54" s="10"/>
      <c r="IF54" s="9"/>
      <c r="IG54" s="9"/>
      <c r="IH54" s="9"/>
      <c r="II54" s="10"/>
      <c r="IJ54" s="10"/>
      <c r="IK54" s="10"/>
      <c r="IL54" s="14"/>
      <c r="IM54" s="14"/>
      <c r="IN54" s="14"/>
    </row>
    <row r="55" spans="54:248" ht="12.75" customHeight="1">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EZ55" s="14"/>
      <c r="FA55" s="14"/>
      <c r="FB55" s="14"/>
      <c r="HE55" s="14"/>
      <c r="HF55" s="14"/>
      <c r="HG55" s="14"/>
      <c r="HK55" s="14"/>
      <c r="HL55" s="14"/>
      <c r="HM55" s="14"/>
      <c r="HN55" s="14"/>
      <c r="HO55" s="14"/>
      <c r="HP55" s="14"/>
      <c r="HY55" s="10"/>
      <c r="HZ55" s="10"/>
      <c r="IA55" s="10"/>
      <c r="IB55" s="10"/>
      <c r="IC55" s="10"/>
      <c r="ID55" s="10"/>
      <c r="IE55" s="10"/>
      <c r="IF55" s="9"/>
      <c r="IG55" s="9"/>
      <c r="IH55" s="9"/>
      <c r="II55" s="10"/>
      <c r="IJ55" s="10"/>
      <c r="IK55" s="10"/>
      <c r="IL55" s="14"/>
      <c r="IM55" s="14"/>
      <c r="IN55" s="14"/>
    </row>
    <row r="56" spans="54:248" ht="12.75" customHeight="1">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EZ56" s="14"/>
      <c r="FA56" s="14"/>
      <c r="FB56" s="14"/>
      <c r="HE56" s="14"/>
      <c r="HF56" s="14"/>
      <c r="HG56" s="14"/>
      <c r="HK56" s="14"/>
      <c r="HL56" s="14"/>
      <c r="HM56" s="14"/>
      <c r="HN56" s="14"/>
      <c r="HO56" s="14"/>
      <c r="HP56" s="14"/>
      <c r="HY56" s="10"/>
      <c r="HZ56" s="10"/>
      <c r="IA56" s="10"/>
      <c r="IB56" s="10"/>
      <c r="IC56" s="10"/>
      <c r="ID56" s="10"/>
      <c r="IE56" s="10"/>
      <c r="IF56" s="9"/>
      <c r="IG56" s="9"/>
      <c r="IH56" s="9"/>
      <c r="II56" s="10"/>
      <c r="IJ56" s="10"/>
      <c r="IK56" s="10"/>
      <c r="IL56" s="14"/>
      <c r="IM56" s="14"/>
      <c r="IN56" s="14"/>
    </row>
    <row r="57" spans="54:248" ht="12.75" customHeight="1">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EZ57" s="14"/>
      <c r="FA57" s="14"/>
      <c r="FB57" s="14"/>
      <c r="IL57" s="14"/>
      <c r="IM57" s="14"/>
      <c r="IN57" s="14"/>
    </row>
    <row r="58" spans="54:248" ht="12.75" customHeight="1">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EZ58" s="14"/>
      <c r="FA58" s="14"/>
      <c r="FB58" s="14"/>
      <c r="IL58" s="14"/>
      <c r="IM58" s="14"/>
      <c r="IN58" s="14"/>
    </row>
    <row r="59" spans="54:248" ht="12.75" customHeight="1">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EZ59" s="14"/>
      <c r="FA59" s="14"/>
      <c r="FB59" s="14"/>
      <c r="IL59" s="14"/>
      <c r="IM59" s="14"/>
      <c r="IN59" s="14"/>
    </row>
    <row r="60" spans="54:248" ht="12.75" customHeight="1">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EZ60" s="14"/>
      <c r="FA60" s="14"/>
      <c r="FB60" s="14"/>
      <c r="IL60" s="14"/>
      <c r="IM60" s="14"/>
      <c r="IN60" s="14"/>
    </row>
    <row r="61" spans="54:248" ht="12.75" customHeight="1">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EZ61" s="14"/>
      <c r="FA61" s="14"/>
      <c r="FB61" s="14"/>
      <c r="IL61" s="14"/>
      <c r="IM61" s="14"/>
      <c r="IN61" s="14"/>
    </row>
    <row r="62" spans="54:248" ht="12.75" customHeight="1">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EZ62" s="14"/>
      <c r="FA62" s="14"/>
      <c r="FB62" s="14"/>
      <c r="IL62" s="14"/>
      <c r="IM62" s="14"/>
      <c r="IN62" s="14"/>
    </row>
    <row r="63" spans="54:248" ht="12.75" customHeight="1">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EZ63" s="14"/>
      <c r="FA63" s="14"/>
      <c r="FB63" s="14"/>
      <c r="IL63" s="14"/>
      <c r="IM63" s="14"/>
      <c r="IN63" s="14"/>
    </row>
    <row r="64" spans="54:248" ht="12.75" customHeight="1">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EZ64" s="14"/>
      <c r="FA64" s="14"/>
      <c r="FB64" s="14"/>
      <c r="IL64" s="14"/>
      <c r="IM64" s="14"/>
      <c r="IN64" s="14"/>
    </row>
    <row r="65" spans="104:248" ht="12.75" customHeight="1">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EZ65" s="14"/>
      <c r="FA65" s="14"/>
      <c r="FB65" s="14"/>
      <c r="IL65" s="14"/>
      <c r="IM65" s="14"/>
      <c r="IN65" s="14"/>
    </row>
    <row r="66" spans="104:248" ht="12.75" customHeight="1">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EZ66" s="14"/>
      <c r="FA66" s="14"/>
      <c r="FB66" s="14"/>
      <c r="IL66" s="14"/>
      <c r="IM66" s="14"/>
      <c r="IN66" s="14"/>
    </row>
    <row r="67" spans="104:248" ht="12.75" customHeight="1">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EZ67" s="14"/>
      <c r="FA67" s="14"/>
      <c r="FB67" s="14"/>
      <c r="IL67" s="14"/>
      <c r="IM67" s="14"/>
      <c r="IN67" s="14"/>
    </row>
    <row r="68" spans="104:248" ht="12.75" customHeight="1">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EZ68" s="14"/>
      <c r="FA68" s="14"/>
      <c r="FB68" s="14"/>
      <c r="IL68" s="14"/>
      <c r="IM68" s="14"/>
      <c r="IN68" s="14"/>
    </row>
    <row r="69" spans="104:248" ht="12.75" customHeight="1">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EZ69" s="14"/>
      <c r="FA69" s="14"/>
      <c r="FB69" s="14"/>
      <c r="IL69" s="14"/>
      <c r="IM69" s="14"/>
      <c r="IN69" s="14"/>
    </row>
    <row r="70" spans="104:248" ht="12.75" customHeight="1">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EZ70" s="14"/>
      <c r="FA70" s="14"/>
      <c r="FB70" s="14"/>
      <c r="IL70" s="14"/>
      <c r="IM70" s="14"/>
      <c r="IN70" s="14"/>
    </row>
    <row r="71" spans="104:248" ht="12.75" customHeight="1">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EZ71" s="14"/>
      <c r="FA71" s="14"/>
      <c r="FB71" s="14"/>
      <c r="IL71" s="14"/>
      <c r="IM71" s="14"/>
      <c r="IN71" s="14"/>
    </row>
    <row r="72" spans="104:248" ht="12.75" customHeight="1">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EZ72" s="14"/>
      <c r="FA72" s="14"/>
      <c r="FB72" s="14"/>
      <c r="IL72" s="14"/>
      <c r="IM72" s="14"/>
      <c r="IN72" s="14"/>
    </row>
    <row r="73" spans="104:248" ht="12.75" customHeight="1">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EZ73" s="14"/>
      <c r="FA73" s="14"/>
      <c r="FB73" s="14"/>
      <c r="IL73" s="14"/>
      <c r="IM73" s="14"/>
      <c r="IN73" s="14"/>
    </row>
    <row r="74" spans="104:248" ht="12.75" customHeight="1">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EZ74" s="14"/>
      <c r="FA74" s="14"/>
      <c r="FB74" s="14"/>
      <c r="IL74" s="14"/>
      <c r="IM74" s="14"/>
      <c r="IN74" s="14"/>
    </row>
    <row r="75" spans="104:248" ht="12.75" customHeight="1">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EZ75" s="14"/>
      <c r="FA75" s="14"/>
      <c r="FB75" s="14"/>
      <c r="IL75" s="14"/>
      <c r="IM75" s="14"/>
      <c r="IN75" s="14"/>
    </row>
    <row r="76" spans="104:248" ht="12.75" customHeight="1">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EZ76" s="14"/>
      <c r="FA76" s="14"/>
      <c r="FB76" s="14"/>
      <c r="IL76" s="14"/>
      <c r="IM76" s="14"/>
      <c r="IN76" s="14"/>
    </row>
    <row r="77" spans="104:248" ht="12.75" customHeight="1">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EZ77" s="14"/>
      <c r="FA77" s="14"/>
      <c r="FB77" s="14"/>
      <c r="IL77" s="14"/>
      <c r="IM77" s="14"/>
      <c r="IN77" s="14"/>
    </row>
    <row r="78" spans="104:248" ht="12.75" customHeight="1">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EZ78" s="14"/>
      <c r="FA78" s="14"/>
      <c r="FB78" s="14"/>
      <c r="IL78" s="14"/>
      <c r="IM78" s="14"/>
      <c r="IN78" s="14"/>
    </row>
    <row r="79" spans="104:248" ht="12.75" customHeight="1">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EZ79" s="14"/>
      <c r="FA79" s="14"/>
      <c r="FB79" s="14"/>
      <c r="IL79" s="14"/>
      <c r="IM79" s="14"/>
      <c r="IN79" s="14"/>
    </row>
    <row r="80" spans="104:248" ht="12.75" customHeight="1">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EZ80" s="14"/>
      <c r="FA80" s="14"/>
      <c r="FB80" s="14"/>
      <c r="IL80" s="14"/>
      <c r="IM80" s="14"/>
      <c r="IN80" s="14"/>
    </row>
    <row r="81" spans="3:200" ht="12.75" customHeight="1">
      <c r="C81" s="10"/>
      <c r="D81" s="10"/>
      <c r="E81" s="10"/>
      <c r="F81" s="10"/>
      <c r="G81" s="10"/>
      <c r="H81" s="10"/>
      <c r="I81" s="10"/>
      <c r="J81" s="10"/>
      <c r="K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FL81" s="10"/>
      <c r="FM81" s="10"/>
      <c r="FN81" s="10"/>
    </row>
    <row r="82" spans="3:200" ht="12.75" customHeight="1">
      <c r="C82" s="10"/>
      <c r="D82" s="10"/>
      <c r="E82" s="10"/>
      <c r="F82" s="10"/>
      <c r="G82" s="10"/>
      <c r="H82" s="10"/>
      <c r="I82" s="10"/>
      <c r="J82" s="10"/>
      <c r="K82" s="10"/>
      <c r="CX82" s="10"/>
      <c r="CY82" s="10"/>
      <c r="CZ82" s="14"/>
      <c r="DA82" s="14"/>
      <c r="DB82" s="42"/>
      <c r="DC82" s="14"/>
      <c r="DD82" s="10"/>
      <c r="DE82" s="10"/>
      <c r="DF82" s="10"/>
      <c r="DG82" s="14"/>
      <c r="DH82" s="42"/>
      <c r="DI82" s="14"/>
      <c r="DJ82" s="10"/>
      <c r="DK82" s="10"/>
      <c r="DL82" s="10"/>
      <c r="DM82" s="10"/>
      <c r="DN82" s="10"/>
      <c r="DO82" s="10"/>
      <c r="DP82" s="10"/>
      <c r="DQ82" s="10"/>
      <c r="DR82" s="10"/>
      <c r="DS82" s="10"/>
      <c r="DT82" s="10"/>
      <c r="DU82" s="10"/>
      <c r="DV82" s="10"/>
      <c r="DW82" s="10"/>
      <c r="DX82" s="10"/>
      <c r="FL82" s="10"/>
      <c r="FM82" s="10"/>
      <c r="FN82" s="10"/>
    </row>
    <row r="83" spans="3:200" ht="12.75" customHeight="1">
      <c r="C83" s="10"/>
      <c r="D83" s="10"/>
      <c r="E83" s="10"/>
      <c r="F83" s="10"/>
      <c r="G83" s="10"/>
      <c r="H83" s="10"/>
      <c r="I83" s="10"/>
      <c r="J83" s="10"/>
      <c r="K83" s="10"/>
      <c r="CX83" s="10"/>
      <c r="CY83" s="10"/>
      <c r="CZ83" s="50"/>
      <c r="DA83" s="14"/>
      <c r="DB83" s="50"/>
      <c r="DC83" s="50"/>
      <c r="DD83" s="10"/>
      <c r="DE83" s="10"/>
      <c r="DF83" s="10"/>
      <c r="DG83" s="14"/>
      <c r="DH83" s="50"/>
      <c r="DI83" s="50"/>
      <c r="DJ83" s="10"/>
      <c r="DK83" s="10"/>
      <c r="DL83" s="10"/>
      <c r="DM83" s="10"/>
      <c r="DN83" s="10"/>
      <c r="DO83" s="10"/>
      <c r="DP83" s="10"/>
      <c r="DQ83" s="10"/>
      <c r="DR83" s="10"/>
      <c r="DS83" s="10"/>
      <c r="DT83" s="10"/>
      <c r="DU83" s="10"/>
      <c r="DV83" s="10"/>
      <c r="DW83" s="10"/>
      <c r="DX83" s="10"/>
      <c r="FL83" s="10"/>
      <c r="FM83" s="10"/>
      <c r="FN83" s="10"/>
    </row>
    <row r="84" spans="3:200" ht="12.75" customHeight="1">
      <c r="C84" s="10"/>
      <c r="D84" s="10"/>
      <c r="E84" s="10"/>
      <c r="F84" s="10"/>
      <c r="G84" s="10"/>
      <c r="H84" s="10"/>
      <c r="I84" s="10"/>
      <c r="J84" s="10"/>
      <c r="K84" s="10"/>
      <c r="CX84" s="10"/>
      <c r="CY84" s="10"/>
      <c r="CZ84" s="14"/>
      <c r="DA84" s="2"/>
      <c r="DB84" s="14"/>
      <c r="DC84" s="14"/>
      <c r="DD84" s="10"/>
      <c r="DE84" s="10"/>
      <c r="DF84" s="10"/>
      <c r="DG84" s="2"/>
      <c r="DH84" s="14"/>
      <c r="DI84" s="14"/>
      <c r="DJ84" s="10"/>
      <c r="DK84" s="10"/>
      <c r="DL84" s="10"/>
      <c r="DM84" s="10"/>
      <c r="DN84" s="10"/>
      <c r="DO84" s="10"/>
      <c r="DP84" s="10"/>
      <c r="DQ84" s="10"/>
      <c r="DR84" s="10"/>
      <c r="DS84" s="10"/>
      <c r="DT84" s="10"/>
      <c r="DU84" s="10"/>
      <c r="DV84" s="10"/>
      <c r="DW84" s="10"/>
      <c r="DX84" s="10"/>
      <c r="FL84" s="10"/>
      <c r="FM84" s="10"/>
      <c r="FN84" s="10"/>
    </row>
    <row r="85" spans="3:200" ht="12.75" customHeight="1">
      <c r="C85" s="10"/>
      <c r="D85" s="10"/>
      <c r="E85" s="10"/>
      <c r="F85" s="10"/>
      <c r="G85" s="10"/>
      <c r="H85" s="10"/>
      <c r="I85" s="10"/>
      <c r="J85" s="10"/>
      <c r="K85" s="10"/>
      <c r="CX85" s="10"/>
      <c r="CY85" s="10"/>
      <c r="CZ85" s="15"/>
      <c r="DA85" s="14"/>
      <c r="DB85" s="14"/>
      <c r="DC85" s="15"/>
      <c r="DD85" s="10"/>
      <c r="DE85" s="10"/>
      <c r="DF85" s="10"/>
      <c r="DG85" s="14"/>
      <c r="DH85" s="14"/>
      <c r="DI85" s="15"/>
      <c r="DJ85" s="10"/>
      <c r="DK85" s="10"/>
      <c r="DL85" s="10"/>
      <c r="DM85" s="10"/>
      <c r="DN85" s="10"/>
      <c r="DO85" s="10"/>
      <c r="DP85" s="10"/>
      <c r="DQ85" s="10"/>
      <c r="DR85" s="10"/>
      <c r="DS85" s="10"/>
      <c r="DT85" s="10"/>
      <c r="DU85" s="10"/>
      <c r="DV85" s="10"/>
      <c r="DW85" s="10"/>
      <c r="DX85" s="10"/>
      <c r="FL85" s="10"/>
      <c r="FM85" s="10"/>
      <c r="FN85" s="10"/>
    </row>
    <row r="86" spans="3:200" ht="12.75" customHeight="1">
      <c r="C86" s="10"/>
      <c r="D86" s="10"/>
      <c r="E86" s="10"/>
      <c r="F86" s="10"/>
      <c r="G86" s="10"/>
      <c r="H86" s="10"/>
      <c r="I86" s="10"/>
      <c r="J86" s="10"/>
      <c r="K86" s="10"/>
      <c r="CX86" s="10"/>
      <c r="CY86" s="10"/>
      <c r="CZ86" s="15"/>
      <c r="DA86" s="14"/>
      <c r="DB86" s="14"/>
      <c r="DC86" s="15"/>
      <c r="DD86" s="10"/>
      <c r="DE86" s="10"/>
      <c r="DF86" s="10"/>
      <c r="DG86" s="14"/>
      <c r="DH86" s="14"/>
      <c r="DI86" s="15"/>
      <c r="DJ86" s="10"/>
      <c r="DK86" s="10"/>
      <c r="DL86" s="10"/>
      <c r="DM86" s="10"/>
      <c r="DN86" s="10"/>
      <c r="DO86" s="10"/>
      <c r="DP86" s="10"/>
      <c r="DQ86" s="10"/>
      <c r="DR86" s="10"/>
      <c r="DS86" s="10"/>
      <c r="DT86" s="10"/>
      <c r="DU86" s="10"/>
      <c r="DV86" s="10"/>
      <c r="DW86" s="10"/>
      <c r="DX86" s="10"/>
      <c r="FL86" s="10"/>
      <c r="FM86" s="10"/>
      <c r="FN86" s="10"/>
    </row>
    <row r="87" spans="3:200" ht="12.75" customHeight="1">
      <c r="C87" s="10"/>
      <c r="D87" s="10"/>
      <c r="E87" s="10"/>
      <c r="F87" s="10"/>
      <c r="G87" s="10"/>
      <c r="H87" s="10"/>
      <c r="I87" s="10"/>
      <c r="J87" s="10"/>
      <c r="K87" s="10"/>
      <c r="CX87" s="10"/>
      <c r="CY87" s="10"/>
      <c r="CZ87" s="15"/>
      <c r="DA87" s="14"/>
      <c r="DB87" s="14"/>
      <c r="DC87" s="15"/>
      <c r="DD87" s="10"/>
      <c r="DE87" s="10"/>
      <c r="DF87" s="10"/>
      <c r="DG87" s="14"/>
      <c r="DH87" s="14"/>
      <c r="DI87" s="15"/>
      <c r="DJ87" s="10"/>
      <c r="DK87" s="10"/>
      <c r="DL87" s="10"/>
      <c r="DM87" s="10"/>
      <c r="DN87" s="10"/>
      <c r="DO87" s="10"/>
      <c r="DP87" s="10"/>
      <c r="DQ87" s="10"/>
      <c r="DR87" s="10"/>
      <c r="DS87" s="10"/>
      <c r="DT87" s="10"/>
      <c r="DU87" s="10"/>
      <c r="DV87" s="10"/>
      <c r="DW87" s="10"/>
      <c r="DX87" s="10"/>
      <c r="FL87" s="10"/>
      <c r="FM87" s="10"/>
      <c r="FN87" s="10"/>
    </row>
    <row r="88" spans="3:200" ht="12.75" customHeight="1">
      <c r="C88" s="10"/>
      <c r="D88" s="10"/>
      <c r="E88" s="10"/>
      <c r="F88" s="10"/>
      <c r="G88" s="10"/>
      <c r="H88" s="10"/>
      <c r="I88" s="10"/>
      <c r="J88" s="10"/>
      <c r="K88" s="10"/>
      <c r="CX88" s="10"/>
      <c r="CY88" s="10"/>
      <c r="CZ88" s="15"/>
      <c r="DA88" s="14"/>
      <c r="DB88" s="14"/>
      <c r="DC88" s="15"/>
      <c r="DD88" s="10"/>
      <c r="DE88" s="10"/>
      <c r="DF88" s="10"/>
      <c r="DG88" s="14"/>
      <c r="DH88" s="14"/>
      <c r="DI88" s="15"/>
      <c r="DJ88" s="10"/>
      <c r="DK88" s="10"/>
      <c r="DL88" s="10"/>
      <c r="DM88" s="10"/>
      <c r="DN88" s="10"/>
      <c r="DO88" s="10"/>
      <c r="DP88" s="10"/>
      <c r="DQ88" s="10"/>
      <c r="DR88" s="10"/>
      <c r="DS88" s="10"/>
      <c r="DT88" s="10"/>
      <c r="DU88" s="10"/>
      <c r="DV88" s="10"/>
      <c r="DW88" s="10"/>
      <c r="DX88" s="10"/>
      <c r="FL88" s="10"/>
      <c r="FM88" s="10"/>
      <c r="FN88" s="10"/>
    </row>
    <row r="89" spans="3:200" ht="12.75" customHeight="1">
      <c r="C89" s="10"/>
      <c r="D89" s="10"/>
      <c r="E89" s="10"/>
      <c r="F89" s="10"/>
      <c r="G89" s="10"/>
      <c r="H89" s="10"/>
      <c r="I89" s="10"/>
      <c r="J89" s="10"/>
      <c r="K89" s="10"/>
      <c r="CX89" s="10"/>
      <c r="CY89" s="10"/>
      <c r="CZ89" s="15"/>
      <c r="DA89" s="42"/>
      <c r="DB89" s="14"/>
      <c r="DC89" s="15"/>
      <c r="DD89" s="10"/>
      <c r="DE89" s="10"/>
      <c r="DF89" s="10"/>
      <c r="DG89" s="42"/>
      <c r="DH89" s="14"/>
      <c r="DI89" s="15"/>
      <c r="DJ89" s="10"/>
      <c r="DK89" s="10"/>
      <c r="DL89" s="10"/>
      <c r="DM89" s="10"/>
      <c r="DN89" s="10"/>
      <c r="DO89" s="10"/>
      <c r="DP89" s="10"/>
      <c r="DQ89" s="10"/>
      <c r="DR89" s="10"/>
      <c r="DS89" s="10"/>
      <c r="DT89" s="10"/>
      <c r="DU89" s="10"/>
      <c r="DV89" s="10"/>
      <c r="DW89" s="10"/>
      <c r="DX89" s="10"/>
      <c r="FL89" s="10"/>
      <c r="FM89" s="10"/>
      <c r="FN89" s="10"/>
    </row>
    <row r="90" spans="3:200" ht="12.75" customHeight="1">
      <c r="C90" s="10"/>
      <c r="D90" s="10"/>
      <c r="E90" s="10"/>
      <c r="F90" s="10"/>
      <c r="G90" s="10"/>
      <c r="H90" s="10"/>
      <c r="I90" s="10"/>
      <c r="J90" s="10"/>
      <c r="K90" s="10"/>
      <c r="CX90" s="10"/>
      <c r="CY90" s="10"/>
      <c r="CZ90" s="15"/>
      <c r="DA90" s="42"/>
      <c r="DB90" s="14"/>
      <c r="DC90" s="15"/>
      <c r="DD90" s="10"/>
      <c r="DE90" s="10"/>
      <c r="DF90" s="10"/>
      <c r="DG90" s="42"/>
      <c r="DH90" s="14"/>
      <c r="DI90" s="15"/>
      <c r="DJ90" s="10"/>
      <c r="DK90" s="10"/>
      <c r="DL90" s="10"/>
      <c r="DM90" s="10"/>
      <c r="DN90" s="10"/>
      <c r="DO90" s="10"/>
      <c r="DP90" s="10"/>
      <c r="DQ90" s="10"/>
      <c r="DR90" s="10"/>
      <c r="DS90" s="10"/>
      <c r="DT90" s="10"/>
      <c r="DU90" s="10"/>
      <c r="DV90" s="10"/>
      <c r="DW90" s="10"/>
      <c r="DX90" s="10"/>
      <c r="FL90" s="10"/>
      <c r="FM90" s="10"/>
      <c r="FN90" s="10"/>
    </row>
    <row r="91" spans="3:200" ht="12.75" customHeight="1">
      <c r="C91" s="10"/>
      <c r="D91" s="10"/>
      <c r="E91" s="10"/>
      <c r="F91" s="10"/>
      <c r="G91" s="10"/>
      <c r="H91" s="10"/>
      <c r="I91" s="10"/>
      <c r="J91" s="10"/>
      <c r="K91" s="10"/>
      <c r="CX91" s="2"/>
      <c r="CY91" s="14"/>
      <c r="CZ91" s="15"/>
      <c r="DA91" s="2"/>
      <c r="DB91" s="14"/>
      <c r="DC91" s="15"/>
      <c r="DD91" s="10"/>
      <c r="DE91" s="10"/>
      <c r="DF91" s="10"/>
      <c r="DG91" s="2"/>
      <c r="DH91" s="14"/>
      <c r="DI91" s="15"/>
      <c r="DJ91" s="10"/>
      <c r="DK91" s="10"/>
      <c r="DL91" s="10"/>
      <c r="DM91" s="10"/>
      <c r="DN91" s="10"/>
      <c r="DO91" s="10"/>
      <c r="DP91" s="10"/>
      <c r="DQ91" s="10"/>
      <c r="DR91" s="10"/>
      <c r="DS91" s="10"/>
      <c r="DT91" s="10"/>
      <c r="DU91" s="10"/>
      <c r="DV91" s="10"/>
      <c r="DW91" s="10"/>
      <c r="DX91" s="10"/>
      <c r="FC91" s="42"/>
      <c r="FD91" s="14"/>
      <c r="FE91" s="15"/>
      <c r="FF91" s="42"/>
      <c r="FG91" s="14"/>
      <c r="FH91" s="15"/>
      <c r="FI91" s="42"/>
      <c r="FJ91" s="14"/>
      <c r="FK91" s="15"/>
      <c r="FL91" s="42"/>
      <c r="FM91" s="14"/>
      <c r="FN91" s="15"/>
      <c r="GA91" s="42"/>
      <c r="GB91" s="14"/>
      <c r="GC91" s="15"/>
      <c r="GD91" s="42"/>
      <c r="GE91" s="14"/>
      <c r="GF91" s="15"/>
      <c r="GG91" s="42"/>
      <c r="GH91" s="14"/>
      <c r="GI91" s="15"/>
      <c r="GJ91" s="42"/>
      <c r="GK91" s="14"/>
      <c r="GL91" s="15"/>
      <c r="GM91" s="42"/>
      <c r="GN91" s="14"/>
      <c r="GO91" s="15"/>
      <c r="GP91" s="42"/>
      <c r="GQ91" s="14"/>
      <c r="GR91" s="15"/>
    </row>
    <row r="92" spans="3:200" ht="12.75" customHeight="1">
      <c r="C92" s="10"/>
      <c r="D92" s="10"/>
      <c r="E92" s="10"/>
      <c r="F92" s="10"/>
      <c r="G92" s="10"/>
      <c r="H92" s="10"/>
      <c r="I92" s="10"/>
      <c r="J92" s="10"/>
      <c r="K92" s="10"/>
      <c r="CX92" s="2"/>
      <c r="CY92" s="14"/>
      <c r="CZ92" s="15"/>
      <c r="DA92" s="2"/>
      <c r="DB92" s="14"/>
      <c r="DC92" s="15"/>
      <c r="DD92" s="10"/>
      <c r="DE92" s="10"/>
      <c r="DF92" s="10"/>
      <c r="DG92" s="2"/>
      <c r="DH92" s="14"/>
      <c r="DI92" s="15"/>
      <c r="DJ92" s="10"/>
      <c r="DK92" s="10"/>
      <c r="DL92" s="10"/>
      <c r="DM92" s="10"/>
      <c r="DN92" s="10"/>
      <c r="DO92" s="10"/>
      <c r="DP92" s="10"/>
      <c r="DQ92" s="10"/>
      <c r="DR92" s="10"/>
      <c r="DS92" s="10"/>
      <c r="DT92" s="10"/>
      <c r="DU92" s="10"/>
      <c r="DV92" s="10"/>
      <c r="DW92" s="10"/>
      <c r="DX92" s="10"/>
      <c r="FC92" s="2"/>
      <c r="FD92" s="14"/>
      <c r="FE92" s="15"/>
      <c r="FF92" s="2"/>
      <c r="FG92" s="14"/>
      <c r="FH92" s="15"/>
      <c r="FI92" s="2"/>
      <c r="FJ92" s="14"/>
      <c r="FK92" s="15"/>
      <c r="FL92" s="2"/>
      <c r="FM92" s="14"/>
      <c r="FN92" s="15"/>
      <c r="GA92" s="2"/>
      <c r="GB92" s="14"/>
      <c r="GC92" s="15"/>
      <c r="GD92" s="2"/>
      <c r="GE92" s="14"/>
      <c r="GF92" s="15"/>
      <c r="GG92" s="2"/>
      <c r="GH92" s="14"/>
      <c r="GI92" s="15"/>
      <c r="GJ92" s="2"/>
      <c r="GK92" s="14"/>
      <c r="GL92" s="15"/>
      <c r="GM92" s="2"/>
      <c r="GN92" s="14"/>
      <c r="GO92" s="15"/>
      <c r="GP92" s="2"/>
      <c r="GQ92" s="14"/>
      <c r="GR92" s="15"/>
    </row>
    <row r="93" spans="3:200" ht="12.75" customHeight="1">
      <c r="C93" s="10"/>
      <c r="D93" s="10"/>
      <c r="E93" s="10"/>
      <c r="F93" s="10"/>
      <c r="G93" s="10"/>
      <c r="H93" s="10"/>
      <c r="I93" s="10"/>
      <c r="J93" s="10"/>
      <c r="K93" s="10"/>
      <c r="CX93" s="10"/>
      <c r="CY93" s="14"/>
      <c r="CZ93" s="15"/>
      <c r="DA93" s="10"/>
      <c r="DB93" s="14"/>
      <c r="DC93" s="15"/>
      <c r="DD93" s="10"/>
      <c r="DE93" s="10"/>
      <c r="DF93" s="10"/>
      <c r="DG93" s="10"/>
      <c r="DH93" s="14"/>
      <c r="DI93" s="15"/>
      <c r="DJ93" s="10"/>
      <c r="DK93" s="10"/>
      <c r="DL93" s="10"/>
      <c r="DM93" s="10"/>
      <c r="DN93" s="10"/>
      <c r="DO93" s="10"/>
      <c r="DP93" s="10"/>
      <c r="DQ93" s="10"/>
      <c r="DR93" s="10"/>
      <c r="DS93" s="10"/>
      <c r="DT93" s="10"/>
      <c r="DU93" s="10"/>
      <c r="DV93" s="10"/>
      <c r="DW93" s="10"/>
      <c r="DX93" s="10"/>
      <c r="FC93" s="2"/>
      <c r="FD93" s="14"/>
      <c r="FE93" s="15"/>
      <c r="FF93" s="2"/>
      <c r="FG93" s="14"/>
      <c r="FH93" s="15"/>
      <c r="FI93" s="2"/>
      <c r="FJ93" s="14"/>
      <c r="FK93" s="15"/>
      <c r="FL93" s="2"/>
      <c r="FM93" s="14"/>
      <c r="FN93" s="15"/>
      <c r="GA93" s="2"/>
      <c r="GB93" s="14"/>
      <c r="GC93" s="15"/>
      <c r="GD93" s="2"/>
      <c r="GE93" s="14"/>
      <c r="GF93" s="15"/>
      <c r="GG93" s="2"/>
      <c r="GH93" s="14"/>
      <c r="GI93" s="15"/>
      <c r="GJ93" s="2"/>
      <c r="GK93" s="14"/>
      <c r="GL93" s="15"/>
      <c r="GM93" s="2"/>
      <c r="GN93" s="14"/>
      <c r="GO93" s="15"/>
      <c r="GP93" s="2"/>
      <c r="GQ93" s="14"/>
      <c r="GR93" s="15"/>
    </row>
    <row r="94" spans="3:200" ht="12.75" customHeight="1">
      <c r="C94" s="10"/>
      <c r="D94" s="10"/>
      <c r="E94" s="10"/>
      <c r="F94" s="10"/>
      <c r="G94" s="10"/>
      <c r="H94" s="10"/>
      <c r="I94" s="10"/>
      <c r="J94" s="10"/>
      <c r="K94" s="10"/>
      <c r="CX94" s="14"/>
      <c r="CY94" s="14"/>
      <c r="CZ94" s="15"/>
      <c r="DA94" s="10"/>
      <c r="DB94" s="14"/>
      <c r="DC94" s="15"/>
      <c r="DD94" s="10"/>
      <c r="DE94" s="10"/>
      <c r="DF94" s="10"/>
      <c r="DG94" s="10"/>
      <c r="DH94" s="14"/>
      <c r="DI94" s="15"/>
      <c r="DJ94" s="10"/>
      <c r="DK94" s="10"/>
      <c r="DL94" s="10"/>
      <c r="DM94" s="10"/>
      <c r="DN94" s="10"/>
      <c r="DO94" s="10"/>
      <c r="DP94" s="10"/>
      <c r="DQ94" s="10"/>
      <c r="DR94" s="10"/>
      <c r="DS94" s="10"/>
      <c r="DT94" s="10"/>
      <c r="DU94" s="10"/>
      <c r="DV94" s="10"/>
      <c r="DW94" s="10"/>
      <c r="DX94" s="10"/>
      <c r="FD94" s="106"/>
      <c r="FE94" s="15"/>
      <c r="FG94" s="106"/>
      <c r="FH94" s="15"/>
      <c r="FJ94" s="106"/>
      <c r="FK94" s="15"/>
      <c r="FL94" s="10"/>
      <c r="FM94" s="106"/>
      <c r="FN94" s="15"/>
      <c r="GB94" s="106"/>
      <c r="GC94" s="15"/>
      <c r="GE94" s="106"/>
      <c r="GF94" s="15"/>
      <c r="GH94" s="106"/>
      <c r="GI94" s="15"/>
      <c r="GK94" s="106"/>
      <c r="GL94" s="15"/>
      <c r="GN94" s="106"/>
      <c r="GO94" s="15"/>
      <c r="GQ94" s="106"/>
      <c r="GR94" s="15"/>
    </row>
    <row r="95" spans="3:200" ht="12.75" customHeight="1">
      <c r="C95" s="10"/>
      <c r="D95" s="10"/>
      <c r="E95" s="10"/>
      <c r="F95" s="10"/>
      <c r="G95" s="10"/>
      <c r="H95" s="10"/>
      <c r="I95" s="10"/>
      <c r="J95" s="10"/>
      <c r="K95" s="10"/>
      <c r="CX95" s="14"/>
      <c r="CY95" s="14"/>
      <c r="CZ95" s="15"/>
      <c r="DA95" s="10"/>
      <c r="DB95" s="14"/>
      <c r="DC95" s="15"/>
      <c r="DD95" s="10"/>
      <c r="DE95" s="10"/>
      <c r="DF95" s="10"/>
      <c r="DG95" s="10"/>
      <c r="DH95" s="14"/>
      <c r="DI95" s="15"/>
      <c r="DJ95" s="10"/>
      <c r="DK95" s="10"/>
      <c r="DL95" s="10"/>
      <c r="DM95" s="10"/>
      <c r="DN95" s="10"/>
      <c r="DO95" s="10"/>
      <c r="DP95" s="10"/>
      <c r="DQ95" s="10"/>
      <c r="DR95" s="10"/>
      <c r="DS95" s="10"/>
      <c r="DT95" s="10"/>
      <c r="DU95" s="10"/>
      <c r="DV95" s="10"/>
      <c r="DW95" s="10"/>
      <c r="DX95" s="10"/>
      <c r="FD95" s="106"/>
      <c r="FE95" s="15"/>
      <c r="FG95" s="106"/>
      <c r="FH95" s="15"/>
      <c r="FJ95" s="106"/>
      <c r="FK95" s="15"/>
      <c r="FL95" s="10"/>
      <c r="FM95" s="106"/>
      <c r="FN95" s="15"/>
      <c r="GB95" s="106"/>
      <c r="GC95" s="15"/>
      <c r="GE95" s="106"/>
      <c r="GF95" s="15"/>
      <c r="GH95" s="106"/>
      <c r="GI95" s="15"/>
      <c r="GK95" s="106"/>
      <c r="GL95" s="15"/>
      <c r="GN95" s="106"/>
      <c r="GO95" s="15"/>
      <c r="GQ95" s="106"/>
      <c r="GR95" s="15"/>
    </row>
    <row r="96" spans="3:200" ht="12.75" customHeight="1">
      <c r="C96" s="10"/>
      <c r="D96" s="10"/>
      <c r="E96" s="10"/>
      <c r="F96" s="10"/>
      <c r="G96" s="10"/>
      <c r="H96" s="10"/>
      <c r="I96" s="10"/>
      <c r="J96" s="10"/>
      <c r="K96" s="10"/>
      <c r="CX96" s="14"/>
      <c r="CY96" s="14"/>
      <c r="CZ96" s="15"/>
      <c r="DA96" s="10"/>
      <c r="DB96" s="14"/>
      <c r="DC96" s="15"/>
      <c r="DD96" s="10"/>
      <c r="DE96" s="10"/>
      <c r="DF96" s="10"/>
      <c r="DG96" s="10"/>
      <c r="DH96" s="14"/>
      <c r="DI96" s="15"/>
      <c r="DJ96" s="10"/>
      <c r="DK96" s="10"/>
      <c r="DL96" s="10"/>
      <c r="DM96" s="10"/>
      <c r="DN96" s="10"/>
      <c r="DO96" s="10"/>
      <c r="DP96" s="10"/>
      <c r="DQ96" s="10"/>
      <c r="DR96" s="10"/>
      <c r="DS96" s="10"/>
      <c r="DT96" s="10"/>
      <c r="DU96" s="10"/>
      <c r="DV96" s="10"/>
      <c r="DW96" s="10"/>
      <c r="DX96" s="10"/>
      <c r="FD96" s="106"/>
      <c r="FE96" s="15"/>
      <c r="FG96" s="106"/>
      <c r="FH96" s="15"/>
      <c r="FJ96" s="106"/>
      <c r="FK96" s="15"/>
      <c r="FL96" s="10"/>
      <c r="FM96" s="106"/>
      <c r="FN96" s="15"/>
      <c r="GB96" s="106"/>
      <c r="GC96" s="15"/>
      <c r="GE96" s="106"/>
      <c r="GF96" s="15"/>
      <c r="GH96" s="106"/>
      <c r="GI96" s="15"/>
      <c r="GK96" s="106"/>
      <c r="GL96" s="15"/>
      <c r="GN96" s="106"/>
      <c r="GO96" s="15"/>
      <c r="GQ96" s="106"/>
      <c r="GR96" s="15"/>
    </row>
    <row r="97" spans="3:200" ht="12.75" customHeight="1">
      <c r="C97" s="10"/>
      <c r="D97" s="10"/>
      <c r="E97" s="10"/>
      <c r="F97" s="10"/>
      <c r="G97" s="10"/>
      <c r="H97" s="10"/>
      <c r="I97" s="10"/>
      <c r="J97" s="10"/>
      <c r="K97" s="10"/>
      <c r="CX97" s="14"/>
      <c r="CY97" s="14"/>
      <c r="CZ97" s="15"/>
      <c r="DA97" s="10"/>
      <c r="DB97" s="14"/>
      <c r="DC97" s="15"/>
      <c r="DD97" s="10"/>
      <c r="DE97" s="10"/>
      <c r="DF97" s="10"/>
      <c r="DG97" s="10"/>
      <c r="DH97" s="14"/>
      <c r="DI97" s="15"/>
      <c r="DJ97" s="10"/>
      <c r="DK97" s="10"/>
      <c r="DL97" s="10"/>
      <c r="DM97" s="10"/>
      <c r="DN97" s="10"/>
      <c r="DO97" s="10"/>
      <c r="DP97" s="10"/>
      <c r="DQ97" s="10"/>
      <c r="DR97" s="10"/>
      <c r="DS97" s="10"/>
      <c r="DT97" s="10"/>
      <c r="DU97" s="10"/>
      <c r="DV97" s="10"/>
      <c r="DW97" s="10"/>
      <c r="DX97" s="10"/>
      <c r="FD97" s="106"/>
      <c r="FE97" s="15"/>
      <c r="FG97" s="106"/>
      <c r="FH97" s="15"/>
      <c r="FJ97" s="106"/>
      <c r="FK97" s="15"/>
      <c r="FL97" s="10"/>
      <c r="FM97" s="106"/>
      <c r="FN97" s="15"/>
      <c r="GB97" s="106"/>
      <c r="GC97" s="15"/>
      <c r="GE97" s="106"/>
      <c r="GF97" s="15"/>
      <c r="GH97" s="106"/>
      <c r="GI97" s="15"/>
      <c r="GK97" s="106"/>
      <c r="GL97" s="15"/>
      <c r="GN97" s="106"/>
      <c r="GO97" s="15"/>
      <c r="GQ97" s="106"/>
      <c r="GR97" s="15"/>
    </row>
    <row r="98" spans="3:200" ht="12.75" customHeight="1">
      <c r="C98" s="10"/>
      <c r="D98" s="10"/>
      <c r="E98" s="10"/>
      <c r="F98" s="10"/>
      <c r="G98" s="10"/>
      <c r="H98" s="10"/>
      <c r="I98" s="10"/>
      <c r="J98" s="10"/>
      <c r="K98" s="10"/>
      <c r="CX98" s="14"/>
      <c r="CY98" s="14"/>
      <c r="CZ98" s="15"/>
      <c r="DA98" s="14"/>
      <c r="DB98" s="14"/>
      <c r="DC98" s="15"/>
      <c r="DD98" s="10"/>
      <c r="DE98" s="10"/>
      <c r="DF98" s="10"/>
      <c r="DG98" s="14"/>
      <c r="DH98" s="14"/>
      <c r="DI98" s="15"/>
      <c r="DJ98" s="10"/>
      <c r="DK98" s="10"/>
      <c r="DL98" s="10"/>
      <c r="DM98" s="10"/>
      <c r="DN98" s="10"/>
      <c r="DO98" s="10"/>
      <c r="DP98" s="10"/>
      <c r="DQ98" s="10"/>
      <c r="DR98" s="10"/>
      <c r="DS98" s="10"/>
      <c r="DT98" s="10"/>
      <c r="DU98" s="10"/>
      <c r="DV98" s="10"/>
      <c r="DW98" s="10"/>
      <c r="DX98" s="10"/>
      <c r="FD98" s="106"/>
      <c r="FE98" s="15"/>
      <c r="FG98" s="106"/>
      <c r="FH98" s="15"/>
      <c r="FJ98" s="106"/>
      <c r="FK98" s="15"/>
      <c r="FL98" s="10"/>
      <c r="FM98" s="106"/>
      <c r="FN98" s="15"/>
      <c r="GB98" s="106"/>
      <c r="GC98" s="15"/>
      <c r="GE98" s="106"/>
      <c r="GF98" s="15"/>
      <c r="GH98" s="106"/>
      <c r="GI98" s="15"/>
      <c r="GK98" s="106"/>
      <c r="GL98" s="15"/>
      <c r="GN98" s="106"/>
      <c r="GO98" s="15"/>
      <c r="GQ98" s="106"/>
      <c r="GR98" s="15"/>
    </row>
    <row r="99" spans="3:200" ht="12.75" customHeight="1">
      <c r="C99" s="10"/>
      <c r="D99" s="10"/>
      <c r="E99" s="10"/>
      <c r="F99" s="10"/>
      <c r="G99" s="10"/>
      <c r="H99" s="10"/>
      <c r="I99" s="10"/>
      <c r="J99" s="10"/>
      <c r="K99" s="10"/>
      <c r="CX99" s="14"/>
      <c r="CY99" s="14"/>
      <c r="CZ99" s="15"/>
      <c r="DA99" s="14"/>
      <c r="DB99" s="14"/>
      <c r="DC99" s="15"/>
      <c r="DD99" s="10"/>
      <c r="DE99" s="10"/>
      <c r="DF99" s="10"/>
      <c r="DG99" s="14"/>
      <c r="DH99" s="14"/>
      <c r="DI99" s="15"/>
      <c r="DJ99" s="10"/>
      <c r="DK99" s="10"/>
      <c r="DL99" s="10"/>
      <c r="DM99" s="10"/>
      <c r="DN99" s="10"/>
      <c r="DO99" s="10"/>
      <c r="DP99" s="10"/>
      <c r="DQ99" s="10"/>
      <c r="DR99" s="10"/>
      <c r="DS99" s="10"/>
      <c r="DT99" s="10"/>
      <c r="DU99" s="10"/>
      <c r="DV99" s="10"/>
      <c r="DW99" s="10"/>
      <c r="DX99" s="10"/>
      <c r="FD99" s="106"/>
      <c r="FE99" s="15"/>
      <c r="FG99" s="106"/>
      <c r="FH99" s="15"/>
      <c r="FJ99" s="106"/>
      <c r="FK99" s="15"/>
      <c r="FL99" s="10"/>
      <c r="FM99" s="106"/>
      <c r="FN99" s="15"/>
      <c r="GB99" s="106"/>
      <c r="GC99" s="15"/>
      <c r="GE99" s="106"/>
      <c r="GF99" s="15"/>
      <c r="GH99" s="106"/>
      <c r="GI99" s="15"/>
      <c r="GK99" s="106"/>
      <c r="GL99" s="15"/>
      <c r="GN99" s="106"/>
      <c r="GO99" s="15"/>
      <c r="GQ99" s="106"/>
      <c r="GR99" s="15"/>
    </row>
    <row r="100" spans="3:200" ht="12.75" customHeight="1">
      <c r="C100" s="10"/>
      <c r="D100" s="10"/>
      <c r="E100" s="10"/>
      <c r="F100" s="10"/>
      <c r="G100" s="10"/>
      <c r="H100" s="10"/>
      <c r="I100" s="10"/>
      <c r="J100" s="10"/>
      <c r="K100" s="10"/>
      <c r="CX100" s="14"/>
      <c r="CY100" s="14"/>
      <c r="CZ100" s="15"/>
      <c r="DA100" s="14"/>
      <c r="DB100" s="14"/>
      <c r="DC100" s="15"/>
      <c r="DD100" s="10"/>
      <c r="DE100" s="10"/>
      <c r="DF100" s="10"/>
      <c r="DG100" s="14"/>
      <c r="DH100" s="14"/>
      <c r="DI100" s="15"/>
      <c r="DJ100" s="10"/>
      <c r="DK100" s="10"/>
      <c r="DL100" s="10"/>
      <c r="DM100" s="10"/>
      <c r="DN100" s="10"/>
      <c r="DO100" s="10"/>
      <c r="DP100" s="10"/>
      <c r="DQ100" s="10"/>
      <c r="DR100" s="10"/>
      <c r="DS100" s="10"/>
      <c r="DT100" s="10"/>
      <c r="DU100" s="10"/>
      <c r="DV100" s="10"/>
      <c r="DW100" s="10"/>
      <c r="DX100" s="10"/>
      <c r="FD100" s="106"/>
      <c r="FE100" s="15"/>
      <c r="FG100" s="106"/>
      <c r="FH100" s="15"/>
      <c r="FJ100" s="106"/>
      <c r="FK100" s="15"/>
      <c r="FL100" s="10"/>
      <c r="FM100" s="106"/>
      <c r="FN100" s="15"/>
      <c r="GB100" s="106"/>
      <c r="GC100" s="15"/>
      <c r="GE100" s="106"/>
      <c r="GF100" s="15"/>
      <c r="GH100" s="106"/>
      <c r="GI100" s="15"/>
      <c r="GK100" s="106"/>
      <c r="GL100" s="15"/>
      <c r="GN100" s="106"/>
      <c r="GO100" s="15"/>
      <c r="GQ100" s="106"/>
      <c r="GR100" s="15"/>
    </row>
    <row r="101" spans="3:200" ht="12.75" customHeight="1">
      <c r="C101" s="10"/>
      <c r="D101" s="10"/>
      <c r="E101" s="10"/>
      <c r="F101" s="10"/>
      <c r="G101" s="10"/>
      <c r="H101" s="10"/>
      <c r="I101" s="10"/>
      <c r="J101" s="10"/>
      <c r="K101" s="10"/>
      <c r="CX101" s="14"/>
      <c r="CY101" s="14"/>
      <c r="CZ101" s="15"/>
      <c r="DA101" s="14"/>
      <c r="DB101" s="14"/>
      <c r="DC101" s="15"/>
      <c r="DD101" s="10"/>
      <c r="DE101" s="10"/>
      <c r="DF101" s="10"/>
      <c r="DG101" s="14"/>
      <c r="DH101" s="14"/>
      <c r="DI101" s="15"/>
      <c r="DJ101" s="10"/>
      <c r="DK101" s="10"/>
      <c r="DL101" s="10"/>
      <c r="DM101" s="10"/>
      <c r="DN101" s="10"/>
      <c r="DO101" s="10"/>
      <c r="DP101" s="10"/>
      <c r="DQ101" s="10"/>
      <c r="DR101" s="10"/>
      <c r="DS101" s="10"/>
      <c r="DT101" s="10"/>
      <c r="DU101" s="10"/>
      <c r="DV101" s="10"/>
      <c r="DW101" s="10"/>
      <c r="DX101" s="10"/>
      <c r="FD101" s="106"/>
      <c r="FE101" s="15"/>
      <c r="FG101" s="106"/>
      <c r="FH101" s="15"/>
      <c r="FJ101" s="106"/>
      <c r="FK101" s="15"/>
      <c r="FL101" s="10"/>
      <c r="FM101" s="106"/>
      <c r="FN101" s="15"/>
      <c r="GB101" s="106"/>
      <c r="GC101" s="15"/>
      <c r="GE101" s="106"/>
      <c r="GF101" s="15"/>
      <c r="GH101" s="106"/>
      <c r="GI101" s="15"/>
      <c r="GK101" s="106"/>
      <c r="GL101" s="15"/>
      <c r="GN101" s="106"/>
      <c r="GO101" s="15"/>
      <c r="GQ101" s="106"/>
      <c r="GR101" s="15"/>
    </row>
    <row r="102" spans="3:200" ht="12.75" customHeight="1">
      <c r="C102" s="10"/>
      <c r="D102" s="10"/>
      <c r="E102" s="10"/>
      <c r="F102" s="10"/>
      <c r="G102" s="10"/>
      <c r="H102" s="10"/>
      <c r="I102" s="10"/>
      <c r="J102" s="10"/>
      <c r="K102" s="10"/>
      <c r="CX102" s="14"/>
      <c r="CY102" s="14"/>
      <c r="CZ102" s="15"/>
      <c r="DA102" s="14"/>
      <c r="DB102" s="14"/>
      <c r="DC102" s="15"/>
      <c r="DD102" s="10"/>
      <c r="DE102" s="10"/>
      <c r="DF102" s="10"/>
      <c r="DG102" s="14"/>
      <c r="DH102" s="14"/>
      <c r="DI102" s="15"/>
      <c r="DJ102" s="10"/>
      <c r="DK102" s="10"/>
      <c r="DL102" s="10"/>
      <c r="DM102" s="10"/>
      <c r="DN102" s="10"/>
      <c r="DO102" s="10"/>
      <c r="DP102" s="10"/>
      <c r="DQ102" s="10"/>
      <c r="DR102" s="10"/>
      <c r="DS102" s="10"/>
      <c r="DT102" s="10"/>
      <c r="DU102" s="10"/>
      <c r="DV102" s="10"/>
      <c r="DW102" s="10"/>
      <c r="DX102" s="10"/>
      <c r="FD102" s="106"/>
      <c r="FE102" s="15"/>
      <c r="FG102" s="106"/>
      <c r="FH102" s="15"/>
      <c r="FJ102" s="106"/>
      <c r="FK102" s="15"/>
      <c r="FL102" s="10"/>
      <c r="FM102" s="106"/>
      <c r="FN102" s="15"/>
      <c r="GB102" s="106"/>
      <c r="GC102" s="15"/>
      <c r="GE102" s="106"/>
      <c r="GF102" s="15"/>
      <c r="GH102" s="106"/>
      <c r="GI102" s="15"/>
      <c r="GK102" s="106"/>
      <c r="GL102" s="15"/>
      <c r="GN102" s="106"/>
      <c r="GO102" s="15"/>
      <c r="GQ102" s="106"/>
      <c r="GR102" s="15"/>
    </row>
    <row r="103" spans="3:200" ht="12.75" customHeight="1">
      <c r="C103" s="10"/>
      <c r="D103" s="10"/>
      <c r="E103" s="10"/>
      <c r="F103" s="10"/>
      <c r="G103" s="10"/>
      <c r="H103" s="10"/>
      <c r="I103" s="10"/>
      <c r="J103" s="10"/>
      <c r="K103" s="10"/>
      <c r="CX103" s="14"/>
      <c r="CY103" s="14"/>
      <c r="CZ103" s="15"/>
      <c r="DA103" s="14"/>
      <c r="DB103" s="14"/>
      <c r="DC103" s="15"/>
      <c r="DD103" s="10"/>
      <c r="DE103" s="10"/>
      <c r="DF103" s="10"/>
      <c r="DG103" s="14"/>
      <c r="DH103" s="14"/>
      <c r="DI103" s="15"/>
      <c r="DJ103" s="10"/>
      <c r="DK103" s="10"/>
      <c r="DL103" s="10"/>
      <c r="DM103" s="10"/>
      <c r="DN103" s="10"/>
      <c r="DO103" s="10"/>
      <c r="DP103" s="10"/>
      <c r="DQ103" s="10"/>
      <c r="DR103" s="10"/>
      <c r="DS103" s="10"/>
      <c r="DT103" s="10"/>
      <c r="DU103" s="10"/>
      <c r="DV103" s="10"/>
      <c r="DW103" s="10"/>
      <c r="DX103" s="10"/>
      <c r="FC103" s="14"/>
      <c r="FD103" s="14"/>
      <c r="FE103" s="15"/>
      <c r="FF103" s="14"/>
      <c r="FG103" s="14"/>
      <c r="FH103" s="15"/>
      <c r="FI103" s="14"/>
      <c r="FJ103" s="14"/>
      <c r="FK103" s="15"/>
      <c r="FL103" s="14"/>
      <c r="FM103" s="14"/>
      <c r="FN103" s="15"/>
      <c r="GA103" s="14"/>
      <c r="GB103" s="14"/>
      <c r="GC103" s="15"/>
      <c r="GD103" s="14"/>
      <c r="GE103" s="14"/>
      <c r="GF103" s="15"/>
      <c r="GG103" s="14"/>
      <c r="GH103" s="14"/>
      <c r="GI103" s="15"/>
      <c r="GJ103" s="14"/>
      <c r="GK103" s="14"/>
      <c r="GL103" s="15"/>
      <c r="GM103" s="14"/>
      <c r="GN103" s="14"/>
      <c r="GO103" s="15"/>
      <c r="GP103" s="14"/>
      <c r="GQ103" s="14"/>
      <c r="GR103" s="15"/>
    </row>
    <row r="104" spans="3:200" ht="12.75" customHeight="1">
      <c r="C104" s="10"/>
      <c r="D104" s="10"/>
      <c r="E104" s="10"/>
      <c r="F104" s="10"/>
      <c r="G104" s="10"/>
      <c r="H104" s="10"/>
      <c r="I104" s="10"/>
      <c r="J104" s="10"/>
      <c r="K104" s="10"/>
      <c r="CX104" s="14"/>
      <c r="CY104" s="14"/>
      <c r="CZ104" s="15"/>
      <c r="DA104" s="14"/>
      <c r="DB104" s="14"/>
      <c r="DC104" s="15"/>
      <c r="DD104" s="10"/>
      <c r="DE104" s="10"/>
      <c r="DF104" s="10"/>
      <c r="DG104" s="14"/>
      <c r="DH104" s="14"/>
      <c r="DI104" s="15"/>
      <c r="DJ104" s="10"/>
      <c r="DK104" s="10"/>
      <c r="DL104" s="10"/>
      <c r="DM104" s="10"/>
      <c r="DN104" s="10"/>
      <c r="DO104" s="10"/>
      <c r="DP104" s="10"/>
      <c r="DQ104" s="10"/>
      <c r="DR104" s="10"/>
      <c r="DS104" s="10"/>
      <c r="DT104" s="10"/>
      <c r="DU104" s="10"/>
      <c r="DV104" s="10"/>
      <c r="DW104" s="10"/>
      <c r="DX104" s="10"/>
      <c r="FC104" s="14"/>
      <c r="FD104" s="14"/>
      <c r="FE104" s="15"/>
      <c r="FF104" s="14"/>
      <c r="FG104" s="14"/>
      <c r="FH104" s="15"/>
      <c r="FI104" s="14"/>
      <c r="FJ104" s="14"/>
      <c r="FK104" s="15"/>
      <c r="FL104" s="14"/>
      <c r="FM104" s="14"/>
      <c r="FN104" s="15"/>
      <c r="GA104" s="14"/>
      <c r="GB104" s="14"/>
      <c r="GC104" s="15"/>
      <c r="GD104" s="14"/>
      <c r="GE104" s="14"/>
      <c r="GF104" s="15"/>
      <c r="GG104" s="14"/>
      <c r="GH104" s="14"/>
      <c r="GI104" s="15"/>
      <c r="GJ104" s="14"/>
      <c r="GK104" s="14"/>
      <c r="GL104" s="15"/>
      <c r="GM104" s="14"/>
      <c r="GN104" s="14"/>
      <c r="GO104" s="15"/>
      <c r="GP104" s="14"/>
      <c r="GQ104" s="14"/>
      <c r="GR104" s="15"/>
    </row>
    <row r="105" spans="3:200" ht="12.75" customHeight="1">
      <c r="C105" s="10"/>
      <c r="D105" s="10"/>
      <c r="E105" s="10"/>
      <c r="F105" s="10"/>
      <c r="G105" s="10"/>
      <c r="H105" s="10"/>
      <c r="I105" s="10"/>
      <c r="J105" s="10"/>
      <c r="K105" s="10"/>
      <c r="CX105" s="14"/>
      <c r="CY105" s="14"/>
      <c r="CZ105" s="15"/>
      <c r="DA105" s="14"/>
      <c r="DB105" s="14"/>
      <c r="DC105" s="15"/>
      <c r="DD105" s="10"/>
      <c r="DE105" s="10"/>
      <c r="DF105" s="10"/>
      <c r="DG105" s="14"/>
      <c r="DH105" s="14"/>
      <c r="DI105" s="15"/>
      <c r="DJ105" s="10"/>
      <c r="DK105" s="10"/>
      <c r="DL105" s="10"/>
      <c r="DM105" s="10"/>
      <c r="DN105" s="10"/>
      <c r="DO105" s="10"/>
      <c r="DP105" s="10"/>
      <c r="DQ105" s="10"/>
      <c r="DR105" s="10"/>
      <c r="DS105" s="10"/>
      <c r="DT105" s="10"/>
      <c r="DU105" s="10"/>
      <c r="DV105" s="10"/>
      <c r="DW105" s="10"/>
      <c r="DX105" s="10"/>
      <c r="FC105" s="14"/>
      <c r="FD105" s="14"/>
      <c r="FE105" s="15"/>
      <c r="FF105" s="14"/>
      <c r="FG105" s="14"/>
      <c r="FH105" s="15"/>
      <c r="FI105" s="14"/>
      <c r="FJ105" s="14"/>
      <c r="FK105" s="15"/>
      <c r="FL105" s="14"/>
      <c r="FM105" s="14"/>
      <c r="FN105" s="15"/>
      <c r="GA105" s="14"/>
      <c r="GB105" s="14"/>
      <c r="GC105" s="15"/>
      <c r="GD105" s="14"/>
      <c r="GE105" s="14"/>
      <c r="GF105" s="15"/>
      <c r="GG105" s="14"/>
      <c r="GH105" s="14"/>
      <c r="GI105" s="15"/>
      <c r="GJ105" s="14"/>
      <c r="GK105" s="14"/>
      <c r="GL105" s="15"/>
      <c r="GM105" s="14"/>
      <c r="GN105" s="14"/>
      <c r="GO105" s="15"/>
      <c r="GP105" s="14"/>
      <c r="GQ105" s="14"/>
      <c r="GR105" s="15"/>
    </row>
    <row r="106" spans="3:200" ht="12.75" customHeight="1">
      <c r="C106" s="10"/>
      <c r="D106" s="10"/>
      <c r="E106" s="10"/>
      <c r="F106" s="10"/>
      <c r="G106" s="10"/>
      <c r="H106" s="10"/>
      <c r="I106" s="10"/>
      <c r="J106" s="10"/>
      <c r="K106" s="10"/>
      <c r="CX106" s="14"/>
      <c r="CY106" s="14"/>
      <c r="CZ106" s="15"/>
      <c r="DA106" s="14"/>
      <c r="DB106" s="14"/>
      <c r="DC106" s="15"/>
      <c r="DD106" s="10"/>
      <c r="DE106" s="10"/>
      <c r="DF106" s="10"/>
      <c r="DG106" s="14"/>
      <c r="DH106" s="14"/>
      <c r="DI106" s="15"/>
      <c r="DJ106" s="10"/>
      <c r="DK106" s="10"/>
      <c r="DL106" s="10"/>
      <c r="DM106" s="10"/>
      <c r="DN106" s="10"/>
      <c r="DO106" s="10"/>
      <c r="DP106" s="10"/>
      <c r="DQ106" s="10"/>
      <c r="DR106" s="10"/>
      <c r="DS106" s="10"/>
      <c r="DT106" s="10"/>
      <c r="DU106" s="10"/>
      <c r="DV106" s="10"/>
      <c r="DW106" s="10"/>
      <c r="DX106" s="10"/>
      <c r="FC106" s="14"/>
      <c r="FD106" s="14"/>
      <c r="FE106" s="15"/>
      <c r="FF106" s="14"/>
      <c r="FG106" s="14"/>
      <c r="FH106" s="15"/>
      <c r="FI106" s="14"/>
      <c r="FJ106" s="14"/>
      <c r="FK106" s="15"/>
      <c r="FL106" s="14"/>
      <c r="FM106" s="14"/>
      <c r="FN106" s="15"/>
      <c r="GA106" s="14"/>
      <c r="GB106" s="14"/>
      <c r="GC106" s="15"/>
      <c r="GD106" s="14"/>
      <c r="GE106" s="14"/>
      <c r="GF106" s="15"/>
      <c r="GG106" s="14"/>
      <c r="GH106" s="14"/>
      <c r="GI106" s="15"/>
      <c r="GJ106" s="14"/>
      <c r="GK106" s="14"/>
      <c r="GL106" s="15"/>
      <c r="GM106" s="14"/>
      <c r="GN106" s="14"/>
      <c r="GO106" s="15"/>
      <c r="GP106" s="14"/>
      <c r="GQ106" s="14"/>
      <c r="GR106" s="15"/>
    </row>
    <row r="107" spans="3:200" ht="12.75" customHeight="1">
      <c r="C107" s="10"/>
      <c r="D107" s="10"/>
      <c r="E107" s="10"/>
      <c r="F107" s="10"/>
      <c r="G107" s="10"/>
      <c r="H107" s="10"/>
      <c r="I107" s="10"/>
      <c r="J107" s="10"/>
      <c r="K107" s="10"/>
      <c r="CX107" s="14"/>
      <c r="CY107" s="14"/>
      <c r="CZ107" s="15"/>
      <c r="DA107" s="14"/>
      <c r="DB107" s="14"/>
      <c r="DC107" s="15"/>
      <c r="DD107" s="10"/>
      <c r="DE107" s="10"/>
      <c r="DF107" s="10"/>
      <c r="DG107" s="14"/>
      <c r="DH107" s="14"/>
      <c r="DI107" s="15"/>
      <c r="DJ107" s="10"/>
      <c r="DK107" s="10"/>
      <c r="DL107" s="10"/>
      <c r="DM107" s="10"/>
      <c r="DN107" s="10"/>
      <c r="DO107" s="10"/>
      <c r="DP107" s="10"/>
      <c r="DQ107" s="10"/>
      <c r="DR107" s="10"/>
      <c r="DS107" s="10"/>
      <c r="DT107" s="10"/>
      <c r="DU107" s="10"/>
      <c r="DV107" s="10"/>
      <c r="DW107" s="10"/>
      <c r="DX107" s="10"/>
      <c r="FC107" s="14"/>
      <c r="FD107" s="14"/>
      <c r="FE107" s="15"/>
      <c r="FF107" s="14"/>
      <c r="FG107" s="14"/>
      <c r="FH107" s="15"/>
      <c r="FI107" s="14"/>
      <c r="FJ107" s="14"/>
      <c r="FK107" s="15"/>
      <c r="FL107" s="14"/>
      <c r="FM107" s="14"/>
      <c r="FN107" s="15"/>
      <c r="GA107" s="14"/>
      <c r="GB107" s="14"/>
      <c r="GC107" s="15"/>
      <c r="GD107" s="14"/>
      <c r="GE107" s="14"/>
      <c r="GF107" s="15"/>
      <c r="GG107" s="14"/>
      <c r="GH107" s="14"/>
      <c r="GI107" s="15"/>
      <c r="GJ107" s="14"/>
      <c r="GK107" s="14"/>
      <c r="GL107" s="15"/>
      <c r="GM107" s="14"/>
      <c r="GN107" s="14"/>
      <c r="GO107" s="15"/>
      <c r="GP107" s="14"/>
      <c r="GQ107" s="14"/>
      <c r="GR107" s="15"/>
    </row>
    <row r="108" spans="3:200" ht="12.75" customHeight="1">
      <c r="C108" s="10"/>
      <c r="D108" s="10"/>
      <c r="E108" s="10"/>
      <c r="F108" s="10"/>
      <c r="G108" s="10"/>
      <c r="H108" s="10"/>
      <c r="I108" s="10"/>
      <c r="J108" s="10"/>
      <c r="K108" s="10"/>
      <c r="CX108" s="14"/>
      <c r="CY108" s="14"/>
      <c r="CZ108" s="15"/>
      <c r="DA108" s="14"/>
      <c r="DB108" s="14"/>
      <c r="DC108" s="15"/>
      <c r="DD108" s="10"/>
      <c r="DE108" s="10"/>
      <c r="DF108" s="10"/>
      <c r="DG108" s="14"/>
      <c r="DH108" s="14"/>
      <c r="DI108" s="15"/>
      <c r="DJ108" s="10"/>
      <c r="DK108" s="10"/>
      <c r="DL108" s="10"/>
      <c r="DM108" s="10"/>
      <c r="DN108" s="10"/>
      <c r="DO108" s="10"/>
      <c r="DP108" s="10"/>
      <c r="DQ108" s="10"/>
      <c r="DR108" s="10"/>
      <c r="DS108" s="10"/>
      <c r="DT108" s="10"/>
      <c r="DU108" s="10"/>
      <c r="DV108" s="10"/>
      <c r="DW108" s="10"/>
      <c r="DX108" s="10"/>
      <c r="FC108" s="14"/>
      <c r="FD108" s="14"/>
      <c r="FE108" s="15"/>
      <c r="FF108" s="14"/>
      <c r="FG108" s="14"/>
      <c r="FH108" s="15"/>
      <c r="FI108" s="14"/>
      <c r="FJ108" s="14"/>
      <c r="FK108" s="15"/>
      <c r="FL108" s="14"/>
      <c r="FM108" s="14"/>
      <c r="FN108" s="15"/>
      <c r="GA108" s="14"/>
      <c r="GB108" s="14"/>
      <c r="GC108" s="15"/>
      <c r="GD108" s="14"/>
      <c r="GE108" s="14"/>
      <c r="GF108" s="15"/>
      <c r="GG108" s="14"/>
      <c r="GH108" s="14"/>
      <c r="GI108" s="15"/>
      <c r="GJ108" s="14"/>
      <c r="GK108" s="14"/>
      <c r="GL108" s="15"/>
      <c r="GM108" s="14"/>
      <c r="GN108" s="14"/>
      <c r="GO108" s="15"/>
      <c r="GP108" s="14"/>
      <c r="GQ108" s="14"/>
      <c r="GR108" s="15"/>
    </row>
    <row r="109" spans="3:200" ht="12.75" customHeight="1">
      <c r="C109" s="10"/>
      <c r="D109" s="10"/>
      <c r="E109" s="10"/>
      <c r="F109" s="10"/>
      <c r="G109" s="10"/>
      <c r="H109" s="10"/>
      <c r="I109" s="10"/>
      <c r="J109" s="10"/>
      <c r="K109" s="10"/>
      <c r="CX109" s="14"/>
      <c r="CY109" s="14"/>
      <c r="CZ109" s="15"/>
      <c r="DA109" s="14"/>
      <c r="DB109" s="14"/>
      <c r="DC109" s="15"/>
      <c r="DD109" s="10"/>
      <c r="DE109" s="10"/>
      <c r="DF109" s="10"/>
      <c r="DG109" s="14"/>
      <c r="DH109" s="14"/>
      <c r="DI109" s="15"/>
      <c r="DJ109" s="10"/>
      <c r="DK109" s="10"/>
      <c r="DL109" s="10"/>
      <c r="DM109" s="10"/>
      <c r="DN109" s="10"/>
      <c r="DO109" s="10"/>
      <c r="DP109" s="10"/>
      <c r="DQ109" s="10"/>
      <c r="DR109" s="10"/>
      <c r="DS109" s="10"/>
      <c r="DT109" s="10"/>
      <c r="DU109" s="10"/>
      <c r="DV109" s="10"/>
      <c r="DW109" s="10"/>
      <c r="DX109" s="10"/>
      <c r="FC109" s="14"/>
      <c r="FD109" s="14"/>
      <c r="FE109" s="15"/>
      <c r="FF109" s="14"/>
      <c r="FG109" s="14"/>
      <c r="FH109" s="15"/>
      <c r="FI109" s="14"/>
      <c r="FJ109" s="14"/>
      <c r="FK109" s="15"/>
      <c r="FL109" s="14"/>
      <c r="FM109" s="14"/>
      <c r="FN109" s="15"/>
      <c r="GA109" s="14"/>
      <c r="GB109" s="14"/>
      <c r="GC109" s="15"/>
      <c r="GD109" s="14"/>
      <c r="GE109" s="14"/>
      <c r="GF109" s="15"/>
      <c r="GG109" s="14"/>
      <c r="GH109" s="14"/>
      <c r="GI109" s="15"/>
      <c r="GJ109" s="14"/>
      <c r="GK109" s="14"/>
      <c r="GL109" s="15"/>
      <c r="GM109" s="14"/>
      <c r="GN109" s="14"/>
      <c r="GO109" s="15"/>
      <c r="GP109" s="14"/>
      <c r="GQ109" s="14"/>
      <c r="GR109" s="15"/>
    </row>
    <row r="110" spans="3:200" ht="12.75" customHeight="1">
      <c r="C110" s="10"/>
      <c r="D110" s="10"/>
      <c r="E110" s="10"/>
      <c r="F110" s="10"/>
      <c r="G110" s="10"/>
      <c r="H110" s="10"/>
      <c r="I110" s="10"/>
      <c r="J110" s="10"/>
      <c r="K110" s="10"/>
      <c r="CX110" s="14"/>
      <c r="CY110" s="14"/>
      <c r="CZ110" s="15"/>
      <c r="DA110" s="14"/>
      <c r="DB110" s="14"/>
      <c r="DC110" s="15"/>
      <c r="DD110" s="10"/>
      <c r="DE110" s="10"/>
      <c r="DF110" s="10"/>
      <c r="DG110" s="14"/>
      <c r="DH110" s="14"/>
      <c r="DI110" s="15"/>
      <c r="DJ110" s="10"/>
      <c r="DK110" s="10"/>
      <c r="DL110" s="10"/>
      <c r="DM110" s="10"/>
      <c r="DN110" s="10"/>
      <c r="DO110" s="10"/>
      <c r="DP110" s="10"/>
      <c r="DQ110" s="10"/>
      <c r="DR110" s="10"/>
      <c r="DS110" s="10"/>
      <c r="DT110" s="10"/>
      <c r="DU110" s="10"/>
      <c r="DV110" s="10"/>
      <c r="DW110" s="10"/>
      <c r="DX110" s="10"/>
      <c r="FC110" s="14"/>
      <c r="FD110" s="14"/>
      <c r="FE110" s="15"/>
      <c r="FF110" s="14"/>
      <c r="FG110" s="14"/>
      <c r="FH110" s="15"/>
      <c r="FI110" s="14"/>
      <c r="FJ110" s="14"/>
      <c r="FK110" s="15"/>
      <c r="FL110" s="14"/>
      <c r="FM110" s="14"/>
      <c r="FN110" s="15"/>
      <c r="GA110" s="14"/>
      <c r="GB110" s="14"/>
      <c r="GC110" s="15"/>
      <c r="GD110" s="14"/>
      <c r="GE110" s="14"/>
      <c r="GF110" s="15"/>
      <c r="GG110" s="14"/>
      <c r="GH110" s="14"/>
      <c r="GI110" s="15"/>
      <c r="GJ110" s="14"/>
      <c r="GK110" s="14"/>
      <c r="GL110" s="15"/>
      <c r="GM110" s="14"/>
      <c r="GN110" s="14"/>
      <c r="GO110" s="15"/>
      <c r="GP110" s="14"/>
      <c r="GQ110" s="14"/>
      <c r="GR110" s="15"/>
    </row>
    <row r="111" spans="3:200" ht="12.75" customHeight="1">
      <c r="C111" s="10"/>
      <c r="D111" s="10"/>
      <c r="E111" s="10"/>
      <c r="F111" s="10"/>
      <c r="G111" s="10"/>
      <c r="H111" s="10"/>
      <c r="I111" s="10"/>
      <c r="J111" s="10"/>
      <c r="K111" s="10"/>
      <c r="CX111" s="14"/>
      <c r="CY111" s="14"/>
      <c r="CZ111" s="15"/>
      <c r="DA111" s="14"/>
      <c r="DB111" s="14"/>
      <c r="DC111" s="15"/>
      <c r="DD111" s="10"/>
      <c r="DE111" s="10"/>
      <c r="DF111" s="10"/>
      <c r="DG111" s="14"/>
      <c r="DH111" s="14"/>
      <c r="DI111" s="15"/>
      <c r="DJ111" s="10"/>
      <c r="DK111" s="10"/>
      <c r="DL111" s="10"/>
      <c r="DM111" s="10"/>
      <c r="DN111" s="10"/>
      <c r="DO111" s="10"/>
      <c r="DP111" s="10"/>
      <c r="DQ111" s="10"/>
      <c r="DR111" s="10"/>
      <c r="DS111" s="10"/>
      <c r="DT111" s="10"/>
      <c r="DU111" s="10"/>
      <c r="DV111" s="10"/>
      <c r="DW111" s="10"/>
      <c r="DX111" s="10"/>
      <c r="FC111" s="14"/>
      <c r="FD111" s="14"/>
      <c r="FE111" s="15"/>
      <c r="FF111" s="14"/>
      <c r="FG111" s="14"/>
      <c r="FH111" s="15"/>
      <c r="FI111" s="14"/>
      <c r="FJ111" s="14"/>
      <c r="FK111" s="15"/>
      <c r="FL111" s="14"/>
      <c r="FM111" s="14"/>
      <c r="FN111" s="15"/>
      <c r="GA111" s="14"/>
      <c r="GB111" s="14"/>
      <c r="GC111" s="15"/>
      <c r="GD111" s="14"/>
      <c r="GE111" s="14"/>
      <c r="GF111" s="15"/>
      <c r="GG111" s="14"/>
      <c r="GH111" s="14"/>
      <c r="GI111" s="15"/>
      <c r="GJ111" s="14"/>
      <c r="GK111" s="14"/>
      <c r="GL111" s="15"/>
      <c r="GM111" s="14"/>
      <c r="GN111" s="14"/>
      <c r="GO111" s="15"/>
      <c r="GP111" s="14"/>
      <c r="GQ111" s="14"/>
      <c r="GR111" s="15"/>
    </row>
    <row r="112" spans="3:200" ht="12.75" customHeight="1">
      <c r="C112" s="10"/>
      <c r="D112" s="10"/>
      <c r="E112" s="10"/>
      <c r="F112" s="10"/>
      <c r="G112" s="10"/>
      <c r="H112" s="10"/>
      <c r="I112" s="10"/>
      <c r="J112" s="10"/>
      <c r="K112" s="10"/>
      <c r="CX112" s="14"/>
      <c r="CY112" s="14"/>
      <c r="CZ112" s="15"/>
      <c r="DA112" s="14"/>
      <c r="DB112" s="14"/>
      <c r="DC112" s="15"/>
      <c r="DD112" s="10"/>
      <c r="DE112" s="10"/>
      <c r="DF112" s="10"/>
      <c r="DG112" s="14"/>
      <c r="DH112" s="14"/>
      <c r="DI112" s="15"/>
      <c r="DJ112" s="10"/>
      <c r="DK112" s="10"/>
      <c r="DL112" s="10"/>
      <c r="DM112" s="10"/>
      <c r="DN112" s="10"/>
      <c r="DO112" s="10"/>
      <c r="DP112" s="10"/>
      <c r="DQ112" s="10"/>
      <c r="DR112" s="10"/>
      <c r="DS112" s="10"/>
      <c r="DT112" s="10"/>
      <c r="DU112" s="10"/>
      <c r="DV112" s="10"/>
      <c r="DW112" s="10"/>
      <c r="DX112" s="10"/>
      <c r="FC112" s="14"/>
      <c r="FD112" s="14"/>
      <c r="FE112" s="15"/>
      <c r="FF112" s="14"/>
      <c r="FG112" s="14"/>
      <c r="FH112" s="15"/>
      <c r="FI112" s="14"/>
      <c r="FJ112" s="14"/>
      <c r="FK112" s="15"/>
      <c r="FL112" s="14"/>
      <c r="FM112" s="14"/>
      <c r="FN112" s="15"/>
      <c r="GA112" s="14"/>
      <c r="GB112" s="14"/>
      <c r="GC112" s="15"/>
      <c r="GD112" s="14"/>
      <c r="GE112" s="14"/>
      <c r="GF112" s="15"/>
      <c r="GG112" s="14"/>
      <c r="GH112" s="14"/>
      <c r="GI112" s="15"/>
      <c r="GJ112" s="14"/>
      <c r="GK112" s="14"/>
      <c r="GL112" s="15"/>
      <c r="GM112" s="14"/>
      <c r="GN112" s="14"/>
      <c r="GO112" s="15"/>
      <c r="GP112" s="14"/>
      <c r="GQ112" s="14"/>
      <c r="GR112" s="15"/>
    </row>
    <row r="113" spans="3:200" ht="12.75" customHeight="1">
      <c r="C113" s="10"/>
      <c r="D113" s="10"/>
      <c r="E113" s="10"/>
      <c r="F113" s="10"/>
      <c r="G113" s="10"/>
      <c r="H113" s="10"/>
      <c r="I113" s="10"/>
      <c r="J113" s="10"/>
      <c r="K113" s="10"/>
      <c r="CX113" s="2"/>
      <c r="CY113" s="14"/>
      <c r="CZ113" s="15"/>
      <c r="DA113" s="2"/>
      <c r="DB113" s="14"/>
      <c r="DC113" s="15"/>
      <c r="DD113" s="10"/>
      <c r="DE113" s="10"/>
      <c r="DF113" s="10"/>
      <c r="DG113" s="2"/>
      <c r="DH113" s="14"/>
      <c r="DI113" s="15"/>
      <c r="DJ113" s="10"/>
      <c r="DK113" s="10"/>
      <c r="DL113" s="10"/>
      <c r="DM113" s="10"/>
      <c r="DN113" s="10"/>
      <c r="DO113" s="10"/>
      <c r="DP113" s="10"/>
      <c r="DQ113" s="10"/>
      <c r="DR113" s="10"/>
      <c r="DS113" s="10"/>
      <c r="DT113" s="10"/>
      <c r="DU113" s="10"/>
      <c r="DV113" s="10"/>
      <c r="DW113" s="10"/>
      <c r="DX113" s="10"/>
      <c r="FC113" s="14"/>
      <c r="FD113" s="14"/>
      <c r="FE113" s="15"/>
      <c r="FF113" s="14"/>
      <c r="FG113" s="14"/>
      <c r="FH113" s="15"/>
      <c r="FI113" s="14"/>
      <c r="FJ113" s="14"/>
      <c r="FK113" s="15"/>
      <c r="FL113" s="14"/>
      <c r="FM113" s="14"/>
      <c r="FN113" s="15"/>
      <c r="GA113" s="14"/>
      <c r="GB113" s="14"/>
      <c r="GC113" s="15"/>
      <c r="GD113" s="14"/>
      <c r="GE113" s="14"/>
      <c r="GF113" s="15"/>
      <c r="GG113" s="14"/>
      <c r="GH113" s="14"/>
      <c r="GI113" s="15"/>
      <c r="GJ113" s="14"/>
      <c r="GK113" s="14"/>
      <c r="GL113" s="15"/>
      <c r="GM113" s="14"/>
      <c r="GN113" s="14"/>
      <c r="GO113" s="15"/>
      <c r="GP113" s="14"/>
      <c r="GQ113" s="14"/>
      <c r="GR113" s="15"/>
    </row>
    <row r="114" spans="3:200" ht="12.75" customHeight="1">
      <c r="C114" s="10"/>
      <c r="D114" s="10"/>
      <c r="E114" s="10"/>
      <c r="F114" s="10"/>
      <c r="G114" s="10"/>
      <c r="H114" s="10"/>
      <c r="I114" s="10"/>
      <c r="J114" s="10"/>
      <c r="K114" s="10"/>
      <c r="CX114" s="2"/>
      <c r="CY114" s="14"/>
      <c r="CZ114" s="15"/>
      <c r="DA114" s="2"/>
      <c r="DB114" s="14"/>
      <c r="DC114" s="15"/>
      <c r="DD114" s="10"/>
      <c r="DE114" s="10"/>
      <c r="DF114" s="10"/>
      <c r="DG114" s="2"/>
      <c r="DH114" s="14"/>
      <c r="DI114" s="15"/>
      <c r="DJ114" s="10"/>
      <c r="DK114" s="10"/>
      <c r="DL114" s="10"/>
      <c r="DM114" s="10"/>
      <c r="DN114" s="10"/>
      <c r="DO114" s="10"/>
      <c r="DP114" s="10"/>
      <c r="DQ114" s="10"/>
      <c r="DR114" s="10"/>
      <c r="DS114" s="10"/>
      <c r="DT114" s="10"/>
      <c r="DU114" s="10"/>
      <c r="DV114" s="10"/>
      <c r="DW114" s="10"/>
      <c r="DX114" s="10"/>
      <c r="FC114" s="2"/>
      <c r="FD114" s="14"/>
      <c r="FE114" s="15"/>
      <c r="FF114" s="2"/>
      <c r="FG114" s="14"/>
      <c r="FH114" s="15"/>
      <c r="FI114" s="2"/>
      <c r="FJ114" s="14"/>
      <c r="FK114" s="15"/>
      <c r="FL114" s="2"/>
      <c r="FM114" s="14"/>
      <c r="FN114" s="15"/>
      <c r="GA114" s="2"/>
      <c r="GB114" s="14"/>
      <c r="GC114" s="15"/>
      <c r="GD114" s="2"/>
      <c r="GE114" s="14"/>
      <c r="GF114" s="15"/>
      <c r="GG114" s="2"/>
      <c r="GH114" s="14"/>
      <c r="GI114" s="15"/>
      <c r="GJ114" s="2"/>
      <c r="GK114" s="14"/>
      <c r="GL114" s="15"/>
      <c r="GM114" s="2"/>
      <c r="GN114" s="14"/>
      <c r="GO114" s="15"/>
      <c r="GP114" s="2"/>
      <c r="GQ114" s="14"/>
      <c r="GR114" s="15"/>
    </row>
    <row r="115" spans="3:200" ht="12.75" customHeight="1">
      <c r="C115" s="10"/>
      <c r="D115" s="10"/>
      <c r="E115" s="10"/>
      <c r="F115" s="10"/>
      <c r="G115" s="10"/>
      <c r="H115" s="10"/>
      <c r="I115" s="10"/>
      <c r="J115" s="10"/>
      <c r="K115" s="10"/>
      <c r="CX115" s="2"/>
      <c r="CY115" s="14"/>
      <c r="CZ115" s="15"/>
      <c r="DA115" s="2"/>
      <c r="DB115" s="14"/>
      <c r="DC115" s="15"/>
      <c r="DD115" s="10"/>
      <c r="DE115" s="10"/>
      <c r="DF115" s="10"/>
      <c r="DG115" s="2"/>
      <c r="DH115" s="14"/>
      <c r="DI115" s="15"/>
      <c r="DJ115" s="10"/>
      <c r="DK115" s="10"/>
      <c r="DL115" s="10"/>
      <c r="DM115" s="10"/>
      <c r="DN115" s="10"/>
      <c r="DO115" s="10"/>
      <c r="DP115" s="10"/>
      <c r="DQ115" s="10"/>
      <c r="DR115" s="10"/>
      <c r="DS115" s="10"/>
      <c r="DT115" s="10"/>
      <c r="DU115" s="10"/>
      <c r="DV115" s="10"/>
      <c r="DW115" s="10"/>
      <c r="DX115" s="10"/>
      <c r="FC115" s="2"/>
      <c r="FD115" s="14"/>
      <c r="FE115" s="15"/>
      <c r="FF115" s="2"/>
      <c r="FG115" s="14"/>
      <c r="FH115" s="15"/>
      <c r="FI115" s="2"/>
      <c r="FJ115" s="14"/>
      <c r="FK115" s="15"/>
      <c r="FL115" s="2"/>
      <c r="FM115" s="14"/>
      <c r="FN115" s="15"/>
      <c r="GA115" s="2"/>
      <c r="GB115" s="14"/>
      <c r="GC115" s="15"/>
      <c r="GD115" s="2"/>
      <c r="GE115" s="14"/>
      <c r="GF115" s="15"/>
      <c r="GG115" s="2"/>
      <c r="GH115" s="14"/>
      <c r="GI115" s="15"/>
      <c r="GJ115" s="2"/>
      <c r="GK115" s="14"/>
      <c r="GL115" s="15"/>
      <c r="GM115" s="2"/>
      <c r="GN115" s="14"/>
      <c r="GO115" s="15"/>
      <c r="GP115" s="2"/>
      <c r="GQ115" s="14"/>
      <c r="GR115" s="15"/>
    </row>
    <row r="116" spans="3:200" ht="12.75" customHeight="1">
      <c r="C116" s="10"/>
      <c r="D116" s="10"/>
      <c r="E116" s="10"/>
      <c r="F116" s="10"/>
      <c r="G116" s="10"/>
      <c r="H116" s="10"/>
      <c r="I116" s="10"/>
      <c r="J116" s="10"/>
      <c r="K116" s="10"/>
      <c r="CX116" s="14"/>
      <c r="CY116" s="14"/>
      <c r="CZ116" s="15"/>
      <c r="DA116" s="14"/>
      <c r="DB116" s="14"/>
      <c r="DC116" s="15"/>
      <c r="DD116" s="10"/>
      <c r="DE116" s="10"/>
      <c r="DF116" s="10"/>
      <c r="DG116" s="14"/>
      <c r="DH116" s="14"/>
      <c r="DI116" s="15"/>
      <c r="DJ116" s="10"/>
      <c r="DK116" s="10"/>
      <c r="DL116" s="10"/>
      <c r="DM116" s="10"/>
      <c r="DN116" s="10"/>
      <c r="DO116" s="10"/>
      <c r="DP116" s="10"/>
      <c r="DQ116" s="10"/>
      <c r="DR116" s="10"/>
      <c r="DS116" s="10"/>
      <c r="DT116" s="10"/>
      <c r="DU116" s="10"/>
      <c r="DV116" s="10"/>
      <c r="DW116" s="10"/>
      <c r="DX116" s="10"/>
      <c r="FC116" s="2"/>
      <c r="FD116" s="14"/>
      <c r="FE116" s="15"/>
      <c r="FF116" s="2"/>
      <c r="FG116" s="14"/>
      <c r="FH116" s="15"/>
      <c r="FI116" s="2"/>
      <c r="FJ116" s="14"/>
      <c r="FK116" s="15"/>
      <c r="FL116" s="2"/>
      <c r="FM116" s="14"/>
      <c r="FN116" s="15"/>
      <c r="GA116" s="2"/>
      <c r="GB116" s="14"/>
      <c r="GC116" s="15"/>
      <c r="GD116" s="2"/>
      <c r="GE116" s="14"/>
      <c r="GF116" s="15"/>
      <c r="GG116" s="2"/>
      <c r="GH116" s="14"/>
      <c r="GI116" s="15"/>
      <c r="GJ116" s="2"/>
      <c r="GK116" s="14"/>
      <c r="GL116" s="15"/>
      <c r="GM116" s="2"/>
      <c r="GN116" s="14"/>
      <c r="GO116" s="15"/>
      <c r="GP116" s="2"/>
      <c r="GQ116" s="14"/>
      <c r="GR116" s="15"/>
    </row>
    <row r="117" spans="3:200" ht="12.75" customHeight="1">
      <c r="C117" s="10"/>
      <c r="D117" s="10"/>
      <c r="E117" s="10"/>
      <c r="F117" s="10"/>
      <c r="G117" s="10"/>
      <c r="H117" s="10"/>
      <c r="I117" s="10"/>
      <c r="J117" s="10"/>
      <c r="K117" s="10"/>
      <c r="CX117" s="52"/>
      <c r="CY117" s="52"/>
      <c r="CZ117" s="15"/>
      <c r="DA117" s="52"/>
      <c r="DB117" s="52"/>
      <c r="DC117" s="15"/>
      <c r="DD117" s="10"/>
      <c r="DE117" s="10"/>
      <c r="DF117" s="10"/>
      <c r="DG117" s="52"/>
      <c r="DH117" s="52"/>
      <c r="DI117" s="15"/>
      <c r="DJ117" s="10"/>
      <c r="DK117" s="10"/>
      <c r="DL117" s="10"/>
      <c r="DM117" s="10"/>
      <c r="DN117" s="10"/>
      <c r="DO117" s="10"/>
      <c r="DP117" s="10"/>
      <c r="DQ117" s="10"/>
      <c r="DR117" s="10"/>
      <c r="DS117" s="10"/>
      <c r="DT117" s="10"/>
      <c r="DU117" s="10"/>
      <c r="DV117" s="10"/>
      <c r="DW117" s="10"/>
      <c r="DX117" s="10"/>
      <c r="FC117" s="14"/>
      <c r="FD117" s="14"/>
      <c r="FE117" s="15"/>
      <c r="FF117" s="14"/>
      <c r="FG117" s="14"/>
      <c r="FH117" s="15"/>
      <c r="FI117" s="14"/>
      <c r="FJ117" s="14"/>
      <c r="FK117" s="15"/>
      <c r="FL117" s="14"/>
      <c r="FM117" s="14"/>
      <c r="FN117" s="15"/>
      <c r="GA117" s="14"/>
      <c r="GB117" s="14"/>
      <c r="GC117" s="15"/>
      <c r="GD117" s="14"/>
      <c r="GE117" s="14"/>
      <c r="GF117" s="15"/>
      <c r="GG117" s="14"/>
      <c r="GH117" s="14"/>
      <c r="GI117" s="15"/>
      <c r="GJ117" s="14"/>
      <c r="GK117" s="14"/>
      <c r="GL117" s="15"/>
      <c r="GM117" s="14"/>
      <c r="GN117" s="14"/>
      <c r="GO117" s="15"/>
      <c r="GP117" s="14"/>
      <c r="GQ117" s="14"/>
      <c r="GR117" s="15"/>
    </row>
    <row r="118" spans="3:200" ht="12.75" customHeight="1">
      <c r="C118" s="10"/>
      <c r="D118" s="10"/>
      <c r="E118" s="10"/>
      <c r="F118" s="10"/>
      <c r="G118" s="10"/>
      <c r="H118" s="10"/>
      <c r="I118" s="10"/>
      <c r="J118" s="10"/>
      <c r="K118" s="10"/>
      <c r="CX118" s="52"/>
      <c r="CY118" s="52"/>
      <c r="CZ118" s="15"/>
      <c r="DA118" s="52"/>
      <c r="DB118" s="52"/>
      <c r="DC118" s="15"/>
      <c r="DD118" s="10"/>
      <c r="DE118" s="10"/>
      <c r="DF118" s="10"/>
      <c r="DG118" s="52"/>
      <c r="DH118" s="52"/>
      <c r="DI118" s="15"/>
      <c r="DJ118" s="10"/>
      <c r="DK118" s="10"/>
      <c r="DL118" s="10"/>
      <c r="DM118" s="10"/>
      <c r="DN118" s="10"/>
      <c r="DO118" s="10"/>
      <c r="DP118" s="10"/>
      <c r="DQ118" s="10"/>
      <c r="DR118" s="10"/>
      <c r="DS118" s="10"/>
      <c r="DT118" s="10"/>
      <c r="DU118" s="10"/>
      <c r="DV118" s="10"/>
      <c r="DW118" s="10"/>
      <c r="DX118" s="10"/>
      <c r="FC118" s="52"/>
      <c r="FD118" s="52"/>
      <c r="FE118" s="15"/>
      <c r="FF118" s="52"/>
      <c r="FG118" s="52"/>
      <c r="FH118" s="15"/>
      <c r="FI118" s="52"/>
      <c r="FJ118" s="52"/>
      <c r="FK118" s="15"/>
      <c r="FL118" s="52"/>
      <c r="FM118" s="52"/>
      <c r="FN118" s="15"/>
      <c r="GA118" s="52"/>
      <c r="GB118" s="52"/>
      <c r="GC118" s="15"/>
      <c r="GD118" s="52"/>
      <c r="GE118" s="52"/>
      <c r="GF118" s="15"/>
      <c r="GG118" s="52"/>
      <c r="GH118" s="52"/>
      <c r="GI118" s="15"/>
      <c r="GJ118" s="52"/>
      <c r="GK118" s="52"/>
      <c r="GL118" s="15"/>
      <c r="GM118" s="52"/>
      <c r="GN118" s="52"/>
      <c r="GO118" s="15"/>
      <c r="GP118" s="52"/>
      <c r="GQ118" s="52"/>
      <c r="GR118" s="15"/>
    </row>
    <row r="119" spans="3:200" ht="12.75" customHeight="1">
      <c r="C119" s="10"/>
      <c r="D119" s="10"/>
      <c r="E119" s="10"/>
      <c r="F119" s="10"/>
      <c r="G119" s="10"/>
      <c r="H119" s="10"/>
      <c r="I119" s="10"/>
      <c r="J119" s="10"/>
      <c r="K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FC119" s="52"/>
      <c r="FD119" s="52"/>
      <c r="FE119" s="15"/>
      <c r="FF119" s="52"/>
      <c r="FG119" s="52"/>
      <c r="FH119" s="15"/>
      <c r="FI119" s="52"/>
      <c r="FJ119" s="52"/>
      <c r="FK119" s="15"/>
      <c r="FL119" s="52"/>
      <c r="FM119" s="52"/>
      <c r="FN119" s="15"/>
      <c r="GA119" s="52"/>
      <c r="GB119" s="52"/>
      <c r="GC119" s="15"/>
      <c r="GD119" s="52"/>
      <c r="GE119" s="52"/>
      <c r="GF119" s="15"/>
      <c r="GG119" s="52"/>
      <c r="GH119" s="52"/>
      <c r="GI119" s="15"/>
      <c r="GJ119" s="52"/>
      <c r="GK119" s="52"/>
      <c r="GL119" s="15"/>
      <c r="GM119" s="52"/>
      <c r="GN119" s="52"/>
      <c r="GO119" s="15"/>
      <c r="GP119" s="52"/>
      <c r="GQ119" s="52"/>
      <c r="GR119" s="15"/>
    </row>
    <row r="120" spans="3:200" ht="12.75" customHeight="1">
      <c r="C120" s="10"/>
      <c r="D120" s="10"/>
      <c r="E120" s="10"/>
      <c r="F120" s="10"/>
      <c r="G120" s="10"/>
      <c r="H120" s="10"/>
      <c r="I120" s="10"/>
      <c r="J120" s="10"/>
      <c r="K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FL120" s="10"/>
      <c r="FM120" s="10"/>
      <c r="FN120" s="10"/>
    </row>
    <row r="121" spans="3:200" ht="12.75" customHeight="1">
      <c r="C121" s="10"/>
      <c r="D121" s="10"/>
      <c r="E121" s="10"/>
      <c r="F121" s="10"/>
      <c r="G121" s="10"/>
      <c r="H121" s="10"/>
      <c r="I121" s="10"/>
      <c r="J121" s="10"/>
      <c r="K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FL121" s="10"/>
      <c r="FM121" s="10"/>
      <c r="FN121" s="10"/>
    </row>
    <row r="122" spans="3:200" ht="12.75" customHeight="1">
      <c r="C122" s="10"/>
      <c r="D122" s="10"/>
      <c r="E122" s="10"/>
      <c r="F122" s="10"/>
      <c r="G122" s="10"/>
      <c r="H122" s="10"/>
      <c r="I122" s="10"/>
      <c r="J122" s="10"/>
      <c r="K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FL122" s="10"/>
      <c r="FM122" s="10"/>
      <c r="FN122" s="10"/>
    </row>
    <row r="123" spans="3:200" ht="12.75" customHeight="1">
      <c r="C123" s="10"/>
      <c r="D123" s="10"/>
      <c r="E123" s="10"/>
      <c r="F123" s="10"/>
      <c r="G123" s="10"/>
      <c r="H123" s="10"/>
      <c r="I123" s="10"/>
      <c r="J123" s="10"/>
      <c r="K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FL123" s="10"/>
      <c r="FM123" s="10"/>
      <c r="FN123" s="10"/>
    </row>
    <row r="124" spans="3:200" ht="12.75" customHeight="1">
      <c r="C124" s="10"/>
      <c r="D124" s="10"/>
      <c r="E124" s="10"/>
      <c r="F124" s="10"/>
      <c r="G124" s="10"/>
      <c r="H124" s="10"/>
      <c r="I124" s="10"/>
      <c r="J124" s="10"/>
      <c r="K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FL124" s="10"/>
      <c r="FM124" s="10"/>
      <c r="FN124" s="10"/>
    </row>
    <row r="125" spans="3:200" ht="12.75" customHeight="1">
      <c r="C125" s="10"/>
      <c r="D125" s="10"/>
      <c r="E125" s="10"/>
      <c r="F125" s="10"/>
      <c r="G125" s="10"/>
      <c r="H125" s="10"/>
      <c r="I125" s="10"/>
      <c r="J125" s="10"/>
      <c r="K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FL125" s="10"/>
      <c r="FM125" s="10"/>
      <c r="FN125" s="10"/>
    </row>
    <row r="126" spans="3:200" ht="12.75" customHeight="1">
      <c r="C126" s="10"/>
      <c r="D126" s="10"/>
      <c r="E126" s="10"/>
      <c r="F126" s="10"/>
      <c r="G126" s="10"/>
      <c r="H126" s="10"/>
      <c r="I126" s="10"/>
      <c r="J126" s="10"/>
      <c r="K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FL126" s="10"/>
      <c r="FM126" s="10"/>
      <c r="FN126" s="10"/>
    </row>
    <row r="127" spans="3:200" ht="12.75" customHeight="1">
      <c r="C127" s="10"/>
      <c r="D127" s="10"/>
      <c r="E127" s="10"/>
      <c r="F127" s="10"/>
      <c r="G127" s="10"/>
      <c r="H127" s="10"/>
      <c r="I127" s="10"/>
      <c r="J127" s="10"/>
      <c r="K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FL127" s="10"/>
      <c r="FM127" s="10"/>
      <c r="FN127" s="10"/>
    </row>
    <row r="128" spans="3:200" ht="12.75" customHeight="1">
      <c r="C128" s="10"/>
      <c r="D128" s="10"/>
      <c r="E128" s="10"/>
      <c r="F128" s="10"/>
      <c r="G128" s="10"/>
      <c r="H128" s="10"/>
      <c r="I128" s="10"/>
      <c r="J128" s="10"/>
      <c r="K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FL128" s="10"/>
      <c r="FM128" s="10"/>
      <c r="FN128" s="10"/>
    </row>
    <row r="129" spans="3:170" ht="12.75" customHeight="1">
      <c r="C129" s="10"/>
      <c r="D129" s="10"/>
      <c r="E129" s="10"/>
      <c r="F129" s="10"/>
      <c r="G129" s="10"/>
      <c r="H129" s="10"/>
      <c r="I129" s="10"/>
      <c r="J129" s="10"/>
      <c r="K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FL129" s="10"/>
      <c r="FM129" s="10"/>
      <c r="FN129" s="10"/>
    </row>
    <row r="130" spans="3:170" ht="12.75" customHeight="1">
      <c r="C130" s="10"/>
      <c r="D130" s="10"/>
      <c r="E130" s="10"/>
      <c r="F130" s="10"/>
      <c r="G130" s="10"/>
      <c r="H130" s="10"/>
      <c r="I130" s="10"/>
      <c r="J130" s="10"/>
      <c r="K130" s="10"/>
      <c r="CX130" s="10"/>
      <c r="CY130" s="10"/>
      <c r="CZ130" s="10"/>
      <c r="DA130" s="10"/>
      <c r="DB130" s="10"/>
      <c r="DC130" s="10"/>
      <c r="DD130" s="10"/>
      <c r="DE130" s="10"/>
      <c r="DF130" s="10"/>
      <c r="DG130" s="10"/>
      <c r="DH130" s="10"/>
      <c r="DI130" s="10"/>
      <c r="DJ130" s="10"/>
      <c r="DK130" s="10"/>
      <c r="DL130" s="10"/>
      <c r="DM130" s="10"/>
      <c r="DN130" s="10"/>
      <c r="DO130" s="10"/>
      <c r="DP130" s="10"/>
      <c r="DQ130" s="10"/>
      <c r="DR130" s="10"/>
      <c r="DS130" s="10"/>
      <c r="DT130" s="10"/>
      <c r="DU130" s="10"/>
      <c r="DV130" s="10"/>
      <c r="DW130" s="10"/>
      <c r="DX130" s="10"/>
      <c r="FL130" s="10"/>
      <c r="FM130" s="10"/>
      <c r="FN130" s="10"/>
    </row>
    <row r="131" spans="3:170" ht="12.75" customHeight="1">
      <c r="C131" s="10"/>
      <c r="D131" s="10"/>
      <c r="E131" s="10"/>
      <c r="F131" s="10"/>
      <c r="G131" s="10"/>
      <c r="H131" s="10"/>
      <c r="I131" s="10"/>
      <c r="J131" s="10"/>
      <c r="K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0"/>
      <c r="DU131" s="10"/>
      <c r="DV131" s="10"/>
      <c r="DW131" s="10"/>
      <c r="DX131" s="10"/>
      <c r="FL131" s="10"/>
      <c r="FM131" s="10"/>
      <c r="FN131" s="10"/>
    </row>
    <row r="132" spans="3:170" ht="12.75" customHeight="1">
      <c r="C132" s="10"/>
      <c r="D132" s="10"/>
      <c r="E132" s="10"/>
      <c r="F132" s="10"/>
      <c r="G132" s="10"/>
      <c r="H132" s="10"/>
      <c r="I132" s="10"/>
      <c r="J132" s="10"/>
      <c r="K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FL132" s="10"/>
      <c r="FM132" s="10"/>
      <c r="FN132" s="10"/>
    </row>
    <row r="133" spans="3:170" ht="12.75" customHeight="1">
      <c r="C133" s="10"/>
      <c r="D133" s="10"/>
      <c r="E133" s="10"/>
      <c r="F133" s="10"/>
      <c r="G133" s="10"/>
      <c r="H133" s="10"/>
      <c r="I133" s="10"/>
      <c r="J133" s="10"/>
      <c r="K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FL133" s="10"/>
      <c r="FM133" s="10"/>
      <c r="FN133" s="10"/>
    </row>
    <row r="134" spans="3:170" ht="12.75" customHeight="1">
      <c r="C134" s="10"/>
      <c r="D134" s="10"/>
      <c r="E134" s="10"/>
      <c r="F134" s="10"/>
      <c r="G134" s="10"/>
      <c r="H134" s="10"/>
      <c r="I134" s="10"/>
      <c r="J134" s="10"/>
      <c r="K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FL134" s="10"/>
      <c r="FM134" s="10"/>
      <c r="FN134" s="10"/>
    </row>
    <row r="135" spans="3:170" ht="12.75" customHeight="1">
      <c r="C135" s="10"/>
      <c r="D135" s="10"/>
      <c r="E135" s="10"/>
      <c r="F135" s="10"/>
      <c r="G135" s="10"/>
      <c r="H135" s="10"/>
      <c r="I135" s="10"/>
      <c r="J135" s="10"/>
      <c r="K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FL135" s="10"/>
      <c r="FM135" s="10"/>
      <c r="FN135" s="10"/>
    </row>
    <row r="136" spans="3:170" ht="12.75" customHeight="1">
      <c r="C136" s="10"/>
      <c r="D136" s="10"/>
      <c r="E136" s="10"/>
      <c r="F136" s="10"/>
      <c r="G136" s="10"/>
      <c r="H136" s="10"/>
      <c r="I136" s="10"/>
      <c r="J136" s="10"/>
      <c r="K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FL136" s="10"/>
      <c r="FM136" s="10"/>
      <c r="FN136" s="10"/>
    </row>
    <row r="137" spans="3:170" ht="12.75" customHeight="1">
      <c r="C137" s="10"/>
      <c r="D137" s="10"/>
      <c r="E137" s="10"/>
      <c r="F137" s="10"/>
      <c r="G137" s="10"/>
      <c r="H137" s="10"/>
      <c r="I137" s="10"/>
      <c r="J137" s="10"/>
      <c r="K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FL137" s="10"/>
      <c r="FM137" s="10"/>
      <c r="FN137" s="10"/>
    </row>
    <row r="138" spans="3:170" ht="12.75" customHeight="1">
      <c r="C138" s="10"/>
      <c r="D138" s="10"/>
      <c r="E138" s="10"/>
      <c r="F138" s="10"/>
      <c r="G138" s="10"/>
      <c r="H138" s="10"/>
      <c r="I138" s="10"/>
      <c r="J138" s="10"/>
      <c r="K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c r="DT138" s="10"/>
      <c r="DU138" s="10"/>
      <c r="DV138" s="10"/>
      <c r="DW138" s="10"/>
      <c r="DX138" s="10"/>
      <c r="FL138" s="10"/>
      <c r="FM138" s="10"/>
      <c r="FN138" s="10"/>
    </row>
    <row r="139" spans="3:170" ht="12.75" customHeight="1">
      <c r="C139" s="10"/>
      <c r="D139" s="10"/>
      <c r="E139" s="10"/>
      <c r="F139" s="10"/>
      <c r="G139" s="10"/>
      <c r="H139" s="10"/>
      <c r="I139" s="10"/>
      <c r="J139" s="10"/>
      <c r="K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FL139" s="10"/>
      <c r="FM139" s="10"/>
      <c r="FN139" s="10"/>
    </row>
    <row r="140" spans="3:170" ht="12.75" customHeight="1">
      <c r="C140" s="10"/>
      <c r="D140" s="10"/>
      <c r="E140" s="10"/>
      <c r="F140" s="10"/>
      <c r="G140" s="10"/>
      <c r="H140" s="10"/>
      <c r="I140" s="10"/>
      <c r="J140" s="10"/>
      <c r="K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c r="DT140" s="10"/>
      <c r="DU140" s="10"/>
      <c r="DV140" s="10"/>
      <c r="DW140" s="10"/>
      <c r="DX140" s="10"/>
      <c r="FL140" s="10"/>
      <c r="FM140" s="10"/>
      <c r="FN140" s="10"/>
    </row>
    <row r="141" spans="3:170" ht="12.75" customHeight="1">
      <c r="C141" s="10"/>
      <c r="D141" s="10"/>
      <c r="E141" s="10"/>
      <c r="F141" s="10"/>
      <c r="G141" s="10"/>
      <c r="H141" s="10"/>
      <c r="I141" s="10"/>
      <c r="J141" s="10"/>
      <c r="K141" s="10"/>
      <c r="CX141" s="10"/>
      <c r="CY141" s="10"/>
      <c r="CZ141" s="10"/>
      <c r="DA141" s="10"/>
      <c r="DB141" s="10"/>
      <c r="DC141" s="10"/>
      <c r="DD141" s="10"/>
      <c r="DE141" s="10"/>
      <c r="DF141" s="10"/>
      <c r="DG141" s="10"/>
      <c r="DH141" s="10"/>
      <c r="DI141" s="10"/>
      <c r="DJ141" s="10"/>
      <c r="DK141" s="10"/>
      <c r="DL141" s="10"/>
      <c r="DM141" s="10"/>
      <c r="DN141" s="10"/>
      <c r="DO141" s="10"/>
      <c r="DP141" s="10"/>
      <c r="DQ141" s="10"/>
      <c r="DR141" s="10"/>
      <c r="DS141" s="10"/>
      <c r="DT141" s="10"/>
      <c r="DU141" s="10"/>
      <c r="DV141" s="10"/>
      <c r="DW141" s="10"/>
      <c r="DX141" s="10"/>
      <c r="FL141" s="10"/>
      <c r="FM141" s="10"/>
      <c r="FN141" s="10"/>
    </row>
    <row r="142" spans="3:170" ht="12.75" customHeight="1">
      <c r="C142" s="10"/>
      <c r="D142" s="10"/>
      <c r="E142" s="10"/>
      <c r="F142" s="10"/>
      <c r="G142" s="10"/>
      <c r="H142" s="10"/>
      <c r="I142" s="10"/>
      <c r="J142" s="10"/>
      <c r="K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FL142" s="10"/>
      <c r="FM142" s="10"/>
      <c r="FN142" s="10"/>
    </row>
    <row r="143" spans="3:170" ht="12.75" customHeight="1">
      <c r="C143" s="10"/>
      <c r="D143" s="10"/>
      <c r="E143" s="10"/>
      <c r="F143" s="10"/>
      <c r="G143" s="10"/>
      <c r="H143" s="10"/>
      <c r="I143" s="10"/>
      <c r="J143" s="10"/>
      <c r="K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c r="DT143" s="10"/>
      <c r="DU143" s="10"/>
      <c r="DV143" s="10"/>
      <c r="DW143" s="10"/>
      <c r="DX143" s="10"/>
      <c r="FL143" s="10"/>
      <c r="FM143" s="10"/>
      <c r="FN143" s="10"/>
    </row>
    <row r="144" spans="3:170" ht="12.75" customHeight="1">
      <c r="C144" s="10"/>
      <c r="D144" s="10"/>
      <c r="E144" s="10"/>
      <c r="F144" s="10"/>
      <c r="G144" s="10"/>
      <c r="H144" s="10"/>
      <c r="I144" s="10"/>
      <c r="J144" s="10"/>
      <c r="K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FL144" s="10"/>
      <c r="FM144" s="10"/>
      <c r="FN144" s="10"/>
    </row>
    <row r="145" spans="3:170" ht="12.75" customHeight="1">
      <c r="C145" s="10"/>
      <c r="D145" s="10"/>
      <c r="E145" s="10"/>
      <c r="F145" s="10"/>
      <c r="G145" s="10"/>
      <c r="H145" s="10"/>
      <c r="I145" s="10"/>
      <c r="J145" s="10"/>
      <c r="K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FL145" s="10"/>
      <c r="FM145" s="10"/>
      <c r="FN145" s="10"/>
    </row>
    <row r="146" spans="3:170" ht="12.75" customHeight="1">
      <c r="C146" s="10"/>
      <c r="D146" s="10"/>
      <c r="E146" s="10"/>
      <c r="F146" s="10"/>
      <c r="G146" s="10"/>
      <c r="H146" s="10"/>
      <c r="I146" s="10"/>
      <c r="J146" s="10"/>
      <c r="K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FL146" s="10"/>
      <c r="FM146" s="10"/>
      <c r="FN146" s="10"/>
    </row>
    <row r="147" spans="3:170" ht="12.75" customHeight="1">
      <c r="C147" s="10"/>
      <c r="D147" s="10"/>
      <c r="E147" s="10"/>
      <c r="F147" s="10"/>
      <c r="G147" s="10"/>
      <c r="H147" s="10"/>
      <c r="I147" s="10"/>
      <c r="J147" s="10"/>
      <c r="K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FL147" s="10"/>
      <c r="FM147" s="10"/>
      <c r="FN147" s="10"/>
    </row>
    <row r="148" spans="3:170" ht="12.75" customHeight="1">
      <c r="C148" s="10"/>
      <c r="D148" s="10"/>
      <c r="E148" s="10"/>
      <c r="F148" s="10"/>
      <c r="G148" s="10"/>
      <c r="H148" s="10"/>
      <c r="I148" s="10"/>
      <c r="J148" s="10"/>
      <c r="K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FL148" s="10"/>
      <c r="FM148" s="10"/>
      <c r="FN148" s="10"/>
    </row>
    <row r="149" spans="3:170" ht="12.75" customHeight="1">
      <c r="C149" s="10"/>
      <c r="D149" s="10"/>
      <c r="E149" s="10"/>
      <c r="F149" s="10"/>
      <c r="G149" s="10"/>
      <c r="H149" s="10"/>
      <c r="I149" s="10"/>
      <c r="J149" s="10"/>
      <c r="K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FL149" s="10"/>
      <c r="FM149" s="10"/>
      <c r="FN149" s="10"/>
    </row>
    <row r="150" spans="3:170" ht="12.75" customHeight="1">
      <c r="C150" s="10"/>
      <c r="D150" s="10"/>
      <c r="E150" s="10"/>
      <c r="F150" s="10"/>
      <c r="G150" s="10"/>
      <c r="H150" s="10"/>
      <c r="I150" s="10"/>
      <c r="J150" s="10"/>
      <c r="K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FL150" s="10"/>
      <c r="FM150" s="10"/>
      <c r="FN150" s="10"/>
    </row>
    <row r="151" spans="3:170" ht="12.75" customHeight="1">
      <c r="C151" s="10"/>
      <c r="D151" s="10"/>
      <c r="E151" s="10"/>
      <c r="F151" s="10"/>
      <c r="G151" s="10"/>
      <c r="H151" s="10"/>
      <c r="I151" s="10"/>
      <c r="J151" s="10"/>
      <c r="K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FL151" s="10"/>
      <c r="FM151" s="10"/>
      <c r="FN151" s="10"/>
    </row>
    <row r="152" spans="3:170" ht="12.75" customHeight="1">
      <c r="C152" s="10"/>
      <c r="D152" s="10"/>
      <c r="E152" s="10"/>
      <c r="F152" s="10"/>
      <c r="G152" s="10"/>
      <c r="H152" s="10"/>
      <c r="I152" s="10"/>
      <c r="J152" s="10"/>
      <c r="K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FL152" s="10"/>
      <c r="FM152" s="10"/>
      <c r="FN152" s="10"/>
    </row>
    <row r="153" spans="3:170" ht="12.75" customHeight="1">
      <c r="C153" s="10"/>
      <c r="D153" s="10"/>
      <c r="E153" s="10"/>
      <c r="F153" s="10"/>
      <c r="G153" s="10"/>
      <c r="H153" s="10"/>
      <c r="I153" s="10"/>
      <c r="J153" s="10"/>
      <c r="K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c r="DT153" s="10"/>
      <c r="DU153" s="10"/>
      <c r="DV153" s="10"/>
      <c r="DW153" s="10"/>
      <c r="DX153" s="10"/>
      <c r="FL153" s="10"/>
      <c r="FM153" s="10"/>
      <c r="FN153" s="10"/>
    </row>
    <row r="154" spans="3:170" ht="12.75" customHeight="1">
      <c r="C154" s="10"/>
      <c r="D154" s="10"/>
      <c r="E154" s="10"/>
      <c r="F154" s="10"/>
      <c r="G154" s="10"/>
      <c r="H154" s="10"/>
      <c r="I154" s="10"/>
      <c r="J154" s="10"/>
      <c r="K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0"/>
      <c r="DU154" s="10"/>
      <c r="DV154" s="10"/>
      <c r="DW154" s="10"/>
      <c r="DX154" s="10"/>
      <c r="FL154" s="10"/>
      <c r="FM154" s="10"/>
      <c r="FN154" s="10"/>
    </row>
    <row r="155" spans="3:170" ht="12.75" customHeight="1">
      <c r="C155" s="10"/>
      <c r="D155" s="10"/>
      <c r="E155" s="10"/>
      <c r="F155" s="10"/>
      <c r="G155" s="10"/>
      <c r="H155" s="10"/>
      <c r="I155" s="10"/>
      <c r="J155" s="10"/>
      <c r="K155" s="10"/>
      <c r="CX155" s="10"/>
      <c r="CY155" s="10"/>
      <c r="CZ155" s="10"/>
      <c r="DA155" s="10"/>
      <c r="DB155" s="10"/>
      <c r="DC155" s="10"/>
      <c r="DD155" s="10"/>
      <c r="DE155" s="10"/>
      <c r="DF155" s="10"/>
      <c r="DG155" s="10"/>
      <c r="DH155" s="10"/>
      <c r="DI155" s="10"/>
      <c r="DJ155" s="10"/>
      <c r="DK155" s="10"/>
      <c r="DL155" s="10"/>
      <c r="DM155" s="10"/>
      <c r="DN155" s="10"/>
      <c r="DO155" s="10"/>
      <c r="DP155" s="10"/>
      <c r="DQ155" s="10"/>
      <c r="DR155" s="10"/>
      <c r="DS155" s="10"/>
      <c r="DT155" s="10"/>
      <c r="DU155" s="10"/>
      <c r="DV155" s="10"/>
      <c r="DW155" s="10"/>
      <c r="DX155" s="10"/>
      <c r="FL155" s="10"/>
      <c r="FM155" s="10"/>
      <c r="FN155" s="10"/>
    </row>
    <row r="156" spans="3:170" ht="12.75" customHeight="1">
      <c r="C156" s="10"/>
      <c r="D156" s="10"/>
      <c r="E156" s="10"/>
      <c r="F156" s="10"/>
      <c r="G156" s="10"/>
      <c r="H156" s="10"/>
      <c r="I156" s="10"/>
      <c r="J156" s="10"/>
      <c r="K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FL156" s="10"/>
      <c r="FM156" s="10"/>
      <c r="FN156" s="10"/>
    </row>
    <row r="157" spans="3:170" ht="12.75" customHeight="1">
      <c r="C157" s="10"/>
      <c r="D157" s="10"/>
      <c r="E157" s="10"/>
      <c r="F157" s="10"/>
      <c r="G157" s="10"/>
      <c r="H157" s="10"/>
      <c r="I157" s="10"/>
      <c r="J157" s="10"/>
      <c r="K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FL157" s="10"/>
      <c r="FM157" s="10"/>
      <c r="FN157" s="10"/>
    </row>
    <row r="158" spans="3:170" ht="12.75" customHeight="1">
      <c r="C158" s="10"/>
      <c r="D158" s="10"/>
      <c r="E158" s="10"/>
      <c r="F158" s="10"/>
      <c r="G158" s="10"/>
      <c r="H158" s="10"/>
      <c r="I158" s="10"/>
      <c r="J158" s="10"/>
      <c r="K158" s="10"/>
      <c r="CX158" s="10"/>
      <c r="CY158" s="10"/>
      <c r="CZ158" s="10"/>
      <c r="DA158" s="10"/>
      <c r="DB158" s="10"/>
      <c r="DC158" s="10"/>
      <c r="DD158" s="10"/>
      <c r="DE158" s="10"/>
      <c r="DF158" s="10"/>
      <c r="DG158" s="10"/>
      <c r="DH158" s="10"/>
      <c r="DI158" s="10"/>
      <c r="DJ158" s="10"/>
      <c r="DK158" s="10"/>
      <c r="DL158" s="10"/>
      <c r="DM158" s="10"/>
      <c r="DN158" s="10"/>
      <c r="DO158" s="10"/>
      <c r="DP158" s="10"/>
      <c r="DQ158" s="10"/>
      <c r="DR158" s="10"/>
      <c r="DS158" s="10"/>
      <c r="DT158" s="10"/>
      <c r="DU158" s="10"/>
      <c r="DV158" s="10"/>
      <c r="DW158" s="10"/>
      <c r="DX158" s="10"/>
      <c r="FL158" s="10"/>
      <c r="FM158" s="10"/>
      <c r="FN158" s="10"/>
    </row>
    <row r="159" spans="3:170" ht="12.75" customHeight="1">
      <c r="C159" s="10"/>
      <c r="D159" s="10"/>
      <c r="E159" s="10"/>
      <c r="F159" s="10"/>
      <c r="G159" s="10"/>
      <c r="H159" s="10"/>
      <c r="I159" s="10"/>
      <c r="J159" s="10"/>
      <c r="K159" s="10"/>
      <c r="CX159" s="10"/>
      <c r="CY159" s="10"/>
      <c r="CZ159" s="10"/>
      <c r="DA159" s="10"/>
      <c r="DB159" s="10"/>
      <c r="DC159" s="10"/>
      <c r="DD159" s="10"/>
      <c r="DE159" s="10"/>
      <c r="DF159" s="10"/>
      <c r="DG159" s="10"/>
      <c r="DH159" s="10"/>
      <c r="DI159" s="10"/>
      <c r="DJ159" s="10"/>
      <c r="DK159" s="10"/>
      <c r="DL159" s="10"/>
      <c r="DM159" s="10"/>
      <c r="DN159" s="10"/>
      <c r="DO159" s="10"/>
      <c r="DP159" s="10"/>
      <c r="DQ159" s="10"/>
      <c r="DR159" s="10"/>
      <c r="DS159" s="10"/>
      <c r="DT159" s="10"/>
      <c r="DU159" s="10"/>
      <c r="DV159" s="10"/>
      <c r="DW159" s="10"/>
      <c r="DX159" s="10"/>
      <c r="FL159" s="10"/>
      <c r="FM159" s="10"/>
      <c r="FN159" s="10"/>
    </row>
    <row r="160" spans="3:170" ht="12.75" customHeight="1">
      <c r="C160" s="10"/>
      <c r="D160" s="10"/>
      <c r="E160" s="10"/>
      <c r="F160" s="10"/>
      <c r="G160" s="10"/>
      <c r="H160" s="10"/>
      <c r="I160" s="10"/>
      <c r="J160" s="10"/>
      <c r="K160" s="10"/>
      <c r="CX160" s="10"/>
      <c r="CY160" s="10"/>
      <c r="CZ160" s="10"/>
      <c r="DA160" s="10"/>
      <c r="DB160" s="10"/>
      <c r="DC160" s="10"/>
      <c r="DD160" s="10"/>
      <c r="DE160" s="10"/>
      <c r="DF160" s="10"/>
      <c r="DG160" s="10"/>
      <c r="DH160" s="10"/>
      <c r="DI160" s="10"/>
      <c r="DJ160" s="10"/>
      <c r="DK160" s="10"/>
      <c r="DL160" s="10"/>
      <c r="DM160" s="10"/>
      <c r="DN160" s="10"/>
      <c r="DO160" s="10"/>
      <c r="DP160" s="10"/>
      <c r="DQ160" s="10"/>
      <c r="DR160" s="10"/>
      <c r="DS160" s="10"/>
      <c r="DT160" s="10"/>
      <c r="DU160" s="10"/>
      <c r="DV160" s="10"/>
      <c r="DW160" s="10"/>
      <c r="DX160" s="10"/>
      <c r="FL160" s="10"/>
      <c r="FM160" s="10"/>
      <c r="FN160" s="10"/>
    </row>
    <row r="161" spans="3:170" ht="12.75" customHeight="1">
      <c r="C161" s="10"/>
      <c r="D161" s="10"/>
      <c r="E161" s="10"/>
      <c r="F161" s="10"/>
      <c r="G161" s="10"/>
      <c r="H161" s="10"/>
      <c r="I161" s="10"/>
      <c r="J161" s="10"/>
      <c r="K161" s="10"/>
      <c r="CX161" s="10"/>
      <c r="CY161" s="10"/>
      <c r="CZ161" s="10"/>
      <c r="DA161" s="10"/>
      <c r="DB161" s="10"/>
      <c r="DC161" s="10"/>
      <c r="DD161" s="10"/>
      <c r="DE161" s="10"/>
      <c r="DF161" s="10"/>
      <c r="DG161" s="10"/>
      <c r="DH161" s="10"/>
      <c r="DI161" s="10"/>
      <c r="DJ161" s="10"/>
      <c r="DK161" s="10"/>
      <c r="DL161" s="10"/>
      <c r="DM161" s="10"/>
      <c r="DN161" s="10"/>
      <c r="DO161" s="10"/>
      <c r="DP161" s="10"/>
      <c r="DQ161" s="10"/>
      <c r="DR161" s="10"/>
      <c r="DS161" s="10"/>
      <c r="DT161" s="10"/>
      <c r="DU161" s="10"/>
      <c r="DV161" s="10"/>
      <c r="DW161" s="10"/>
      <c r="DX161" s="10"/>
      <c r="FL161" s="10"/>
      <c r="FM161" s="10"/>
      <c r="FN161" s="10"/>
    </row>
    <row r="162" spans="3:170" ht="12.75" customHeight="1">
      <c r="C162" s="10"/>
      <c r="D162" s="10"/>
      <c r="E162" s="10"/>
      <c r="F162" s="10"/>
      <c r="G162" s="10"/>
      <c r="H162" s="10"/>
      <c r="I162" s="10"/>
      <c r="J162" s="10"/>
      <c r="K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FL162" s="10"/>
      <c r="FM162" s="10"/>
      <c r="FN162" s="10"/>
    </row>
    <row r="163" spans="3:170" ht="12.75" customHeight="1">
      <c r="C163" s="10"/>
      <c r="D163" s="10"/>
      <c r="E163" s="10"/>
      <c r="F163" s="10"/>
      <c r="G163" s="10"/>
      <c r="H163" s="10"/>
      <c r="I163" s="10"/>
      <c r="J163" s="10"/>
      <c r="K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FL163" s="10"/>
      <c r="FM163" s="10"/>
      <c r="FN163" s="10"/>
    </row>
    <row r="164" spans="3:170" ht="12.75" customHeight="1">
      <c r="C164" s="10"/>
      <c r="D164" s="10"/>
      <c r="E164" s="10"/>
      <c r="F164" s="10"/>
      <c r="G164" s="10"/>
      <c r="H164" s="10"/>
      <c r="I164" s="10"/>
      <c r="J164" s="10"/>
      <c r="K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FL164" s="10"/>
      <c r="FM164" s="10"/>
      <c r="FN164" s="10"/>
    </row>
    <row r="165" spans="3:170" ht="12.75" customHeight="1">
      <c r="C165" s="10"/>
      <c r="D165" s="10"/>
      <c r="E165" s="10"/>
      <c r="F165" s="10"/>
      <c r="G165" s="10"/>
      <c r="H165" s="10"/>
      <c r="I165" s="10"/>
      <c r="J165" s="10"/>
      <c r="K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FL165" s="10"/>
      <c r="FM165" s="10"/>
      <c r="FN165" s="10"/>
    </row>
    <row r="166" spans="3:170" ht="12.75" customHeight="1">
      <c r="C166" s="10"/>
      <c r="D166" s="10"/>
      <c r="E166" s="10"/>
      <c r="F166" s="10"/>
      <c r="G166" s="10"/>
      <c r="H166" s="10"/>
      <c r="I166" s="10"/>
      <c r="J166" s="10"/>
      <c r="K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FL166" s="10"/>
      <c r="FM166" s="10"/>
      <c r="FN166" s="10"/>
    </row>
    <row r="167" spans="3:170" ht="12.75" customHeight="1">
      <c r="C167" s="10"/>
      <c r="D167" s="10"/>
      <c r="E167" s="10"/>
      <c r="F167" s="10"/>
      <c r="G167" s="10"/>
      <c r="H167" s="10"/>
      <c r="I167" s="10"/>
      <c r="J167" s="10"/>
      <c r="K167" s="10"/>
      <c r="CX167" s="10"/>
      <c r="CY167" s="10"/>
      <c r="CZ167" s="10"/>
      <c r="DA167" s="10"/>
      <c r="DB167" s="10"/>
      <c r="DC167" s="10"/>
      <c r="DD167" s="10"/>
      <c r="DE167" s="10"/>
      <c r="DF167" s="10"/>
      <c r="DG167" s="10"/>
      <c r="DH167" s="10"/>
      <c r="DI167" s="10"/>
      <c r="DJ167" s="10"/>
      <c r="DK167" s="10"/>
      <c r="DL167" s="10"/>
      <c r="DM167" s="10"/>
      <c r="DN167" s="10"/>
      <c r="DO167" s="10"/>
      <c r="DP167" s="10"/>
      <c r="DQ167" s="10"/>
      <c r="DR167" s="10"/>
      <c r="DS167" s="10"/>
      <c r="DT167" s="10"/>
      <c r="DU167" s="10"/>
      <c r="DV167" s="10"/>
      <c r="DW167" s="10"/>
      <c r="DX167" s="10"/>
      <c r="FL167" s="10"/>
      <c r="FM167" s="10"/>
      <c r="FN167" s="10"/>
    </row>
    <row r="168" spans="3:170" ht="12.75" customHeight="1">
      <c r="C168" s="10"/>
      <c r="D168" s="10"/>
      <c r="E168" s="10"/>
      <c r="F168" s="10"/>
      <c r="G168" s="10"/>
      <c r="H168" s="10"/>
      <c r="I168" s="10"/>
      <c r="J168" s="10"/>
      <c r="K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FL168" s="10"/>
      <c r="FM168" s="10"/>
      <c r="FN168" s="10"/>
    </row>
    <row r="169" spans="3:170" ht="12.75" customHeight="1">
      <c r="C169" s="10"/>
      <c r="D169" s="10"/>
      <c r="E169" s="10"/>
      <c r="F169" s="10"/>
      <c r="G169" s="10"/>
      <c r="H169" s="10"/>
      <c r="I169" s="10"/>
      <c r="J169" s="10"/>
      <c r="K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FL169" s="10"/>
      <c r="FM169" s="10"/>
      <c r="FN169" s="10"/>
    </row>
    <row r="170" spans="3:170" ht="12.75" customHeight="1">
      <c r="C170" s="10"/>
      <c r="D170" s="10"/>
      <c r="E170" s="10"/>
      <c r="F170" s="10"/>
      <c r="G170" s="10"/>
      <c r="H170" s="10"/>
      <c r="I170" s="10"/>
      <c r="J170" s="10"/>
      <c r="K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FL170" s="10"/>
      <c r="FM170" s="10"/>
      <c r="FN170" s="10"/>
    </row>
    <row r="171" spans="3:170" ht="12.75" customHeight="1">
      <c r="C171" s="10"/>
      <c r="D171" s="10"/>
      <c r="E171" s="10"/>
      <c r="F171" s="10"/>
      <c r="G171" s="10"/>
      <c r="H171" s="10"/>
      <c r="I171" s="10"/>
      <c r="J171" s="10"/>
      <c r="K171" s="10"/>
      <c r="CX171" s="10"/>
      <c r="CY171" s="10"/>
      <c r="CZ171" s="10"/>
      <c r="DA171" s="10"/>
      <c r="DB171" s="10"/>
      <c r="DC171" s="10"/>
      <c r="DD171" s="10"/>
      <c r="DE171" s="10"/>
      <c r="DF171" s="10"/>
      <c r="DG171" s="10"/>
      <c r="DH171" s="10"/>
      <c r="DI171" s="10"/>
      <c r="DJ171" s="10"/>
      <c r="DK171" s="10"/>
      <c r="DL171" s="10"/>
      <c r="DM171" s="10"/>
      <c r="DN171" s="10"/>
      <c r="DO171" s="10"/>
      <c r="DP171" s="10"/>
      <c r="DQ171" s="10"/>
      <c r="DR171" s="10"/>
      <c r="DS171" s="10"/>
      <c r="DT171" s="10"/>
      <c r="DU171" s="10"/>
      <c r="DV171" s="10"/>
      <c r="DW171" s="10"/>
      <c r="DX171" s="10"/>
      <c r="FL171" s="10"/>
      <c r="FM171" s="10"/>
      <c r="FN171" s="10"/>
    </row>
    <row r="172" spans="3:170" ht="12.75" customHeight="1">
      <c r="C172" s="10"/>
      <c r="D172" s="10"/>
      <c r="E172" s="10"/>
      <c r="F172" s="10"/>
      <c r="G172" s="10"/>
      <c r="H172" s="10"/>
      <c r="I172" s="10"/>
      <c r="J172" s="10"/>
      <c r="K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FL172" s="10"/>
      <c r="FM172" s="10"/>
      <c r="FN172" s="10"/>
    </row>
    <row r="173" spans="3:170" ht="12.75" customHeight="1">
      <c r="C173" s="10"/>
      <c r="D173" s="10"/>
      <c r="E173" s="10"/>
      <c r="F173" s="10"/>
      <c r="G173" s="10"/>
      <c r="H173" s="10"/>
      <c r="I173" s="10"/>
      <c r="J173" s="10"/>
      <c r="K173" s="10"/>
      <c r="CX173" s="10"/>
      <c r="CY173" s="10"/>
      <c r="CZ173" s="10"/>
      <c r="DA173" s="10"/>
      <c r="DB173" s="10"/>
      <c r="DC173" s="10"/>
      <c r="DD173" s="10"/>
      <c r="DE173" s="10"/>
      <c r="DF173" s="10"/>
      <c r="DG173" s="10"/>
      <c r="DH173" s="10"/>
      <c r="DI173" s="10"/>
      <c r="DJ173" s="10"/>
      <c r="DK173" s="10"/>
      <c r="DL173" s="10"/>
      <c r="DM173" s="10"/>
      <c r="DN173" s="10"/>
      <c r="DO173" s="10"/>
      <c r="DP173" s="10"/>
      <c r="DQ173" s="10"/>
      <c r="DR173" s="10"/>
      <c r="DS173" s="10"/>
      <c r="DT173" s="10"/>
      <c r="DU173" s="10"/>
      <c r="DV173" s="10"/>
      <c r="DW173" s="10"/>
      <c r="DX173" s="10"/>
      <c r="FL173" s="10"/>
      <c r="FM173" s="10"/>
      <c r="FN173" s="10"/>
    </row>
    <row r="174" spans="3:170" ht="12.75" customHeight="1">
      <c r="C174" s="10"/>
      <c r="D174" s="10"/>
      <c r="E174" s="10"/>
      <c r="F174" s="10"/>
      <c r="G174" s="10"/>
      <c r="H174" s="10"/>
      <c r="I174" s="10"/>
      <c r="J174" s="10"/>
      <c r="K174" s="10"/>
      <c r="CX174" s="10"/>
      <c r="CY174" s="10"/>
      <c r="CZ174" s="10"/>
      <c r="DA174" s="10"/>
      <c r="DB174" s="10"/>
      <c r="DC174" s="10"/>
      <c r="DD174" s="10"/>
      <c r="DE174" s="10"/>
      <c r="DF174" s="10"/>
      <c r="DG174" s="10"/>
      <c r="DH174" s="10"/>
      <c r="DI174" s="10"/>
      <c r="DJ174" s="10"/>
      <c r="DK174" s="10"/>
      <c r="DL174" s="10"/>
      <c r="DM174" s="10"/>
      <c r="DN174" s="10"/>
      <c r="DO174" s="10"/>
      <c r="DP174" s="10"/>
      <c r="DQ174" s="10"/>
      <c r="DR174" s="10"/>
      <c r="DS174" s="10"/>
      <c r="DT174" s="10"/>
      <c r="DU174" s="10"/>
      <c r="DV174" s="10"/>
      <c r="DW174" s="10"/>
      <c r="DX174" s="10"/>
      <c r="FL174" s="10"/>
      <c r="FM174" s="10"/>
      <c r="FN174" s="10"/>
    </row>
    <row r="175" spans="3:170" ht="12.75" customHeight="1">
      <c r="C175" s="10"/>
      <c r="D175" s="10"/>
      <c r="E175" s="10"/>
      <c r="F175" s="10"/>
      <c r="G175" s="10"/>
      <c r="H175" s="10"/>
      <c r="I175" s="10"/>
      <c r="J175" s="10"/>
      <c r="K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0"/>
      <c r="DU175" s="10"/>
      <c r="DV175" s="10"/>
      <c r="DW175" s="10"/>
      <c r="DX175" s="10"/>
      <c r="FL175" s="10"/>
      <c r="FM175" s="10"/>
      <c r="FN175" s="10"/>
    </row>
    <row r="176" spans="3:170" ht="12.75" customHeight="1">
      <c r="C176" s="10"/>
      <c r="D176" s="10"/>
      <c r="E176" s="10"/>
      <c r="F176" s="10"/>
      <c r="G176" s="10"/>
      <c r="H176" s="10"/>
      <c r="I176" s="10"/>
      <c r="J176" s="10"/>
      <c r="K176" s="10"/>
      <c r="CX176" s="10"/>
      <c r="CY176" s="10"/>
      <c r="CZ176" s="10"/>
      <c r="DA176" s="10"/>
      <c r="DB176" s="10"/>
      <c r="DC176" s="10"/>
      <c r="DD176" s="10"/>
      <c r="DE176" s="10"/>
      <c r="DF176" s="10"/>
      <c r="DG176" s="10"/>
      <c r="DH176" s="10"/>
      <c r="DI176" s="10"/>
      <c r="DJ176" s="10"/>
      <c r="DK176" s="10"/>
      <c r="DL176" s="10"/>
      <c r="DM176" s="10"/>
      <c r="DN176" s="10"/>
      <c r="DO176" s="10"/>
      <c r="DP176" s="10"/>
      <c r="DQ176" s="10"/>
      <c r="DR176" s="10"/>
      <c r="DS176" s="10"/>
      <c r="DT176" s="10"/>
      <c r="DU176" s="10"/>
      <c r="DV176" s="10"/>
      <c r="DW176" s="10"/>
      <c r="DX176" s="10"/>
      <c r="FL176" s="10"/>
      <c r="FM176" s="10"/>
      <c r="FN176" s="10"/>
    </row>
    <row r="177" spans="3:170" ht="12.75" customHeight="1">
      <c r="C177" s="10"/>
      <c r="D177" s="10"/>
      <c r="E177" s="10"/>
      <c r="F177" s="10"/>
      <c r="G177" s="10"/>
      <c r="H177" s="10"/>
      <c r="I177" s="10"/>
      <c r="J177" s="10"/>
      <c r="K177" s="10"/>
      <c r="CX177" s="10"/>
      <c r="CY177" s="10"/>
      <c r="CZ177" s="10"/>
      <c r="DA177" s="10"/>
      <c r="DB177" s="10"/>
      <c r="DC177" s="10"/>
      <c r="DD177" s="10"/>
      <c r="DE177" s="10"/>
      <c r="DF177" s="10"/>
      <c r="DG177" s="10"/>
      <c r="DH177" s="10"/>
      <c r="DI177" s="10"/>
      <c r="DJ177" s="10"/>
      <c r="DK177" s="10"/>
      <c r="DL177" s="10"/>
      <c r="DM177" s="10"/>
      <c r="DN177" s="10"/>
      <c r="DO177" s="10"/>
      <c r="DP177" s="10"/>
      <c r="DQ177" s="10"/>
      <c r="DR177" s="10"/>
      <c r="DS177" s="10"/>
      <c r="DT177" s="10"/>
      <c r="DU177" s="10"/>
      <c r="DV177" s="10"/>
      <c r="DW177" s="10"/>
      <c r="DX177" s="10"/>
      <c r="FL177" s="10"/>
      <c r="FM177" s="10"/>
      <c r="FN177" s="10"/>
    </row>
    <row r="178" spans="3:170" ht="12.75" customHeight="1">
      <c r="C178" s="10"/>
      <c r="D178" s="10"/>
      <c r="E178" s="10"/>
      <c r="F178" s="10"/>
      <c r="G178" s="10"/>
      <c r="H178" s="10"/>
      <c r="I178" s="10"/>
      <c r="J178" s="10"/>
      <c r="K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0"/>
      <c r="DU178" s="10"/>
      <c r="DV178" s="10"/>
      <c r="DW178" s="10"/>
      <c r="DX178" s="10"/>
      <c r="FL178" s="10"/>
      <c r="FM178" s="10"/>
      <c r="FN178" s="10"/>
    </row>
    <row r="179" spans="3:170" ht="12.75" customHeight="1">
      <c r="C179" s="10"/>
      <c r="D179" s="10"/>
      <c r="E179" s="10"/>
      <c r="F179" s="10"/>
      <c r="G179" s="10"/>
      <c r="H179" s="10"/>
      <c r="I179" s="10"/>
      <c r="J179" s="10"/>
      <c r="K179" s="10"/>
      <c r="CX179" s="10"/>
      <c r="CY179" s="10"/>
      <c r="CZ179" s="10"/>
      <c r="DA179" s="10"/>
      <c r="DB179" s="10"/>
      <c r="DC179" s="10"/>
      <c r="DD179" s="10"/>
      <c r="DE179" s="10"/>
      <c r="DF179" s="10"/>
      <c r="DG179" s="10"/>
      <c r="DH179" s="10"/>
      <c r="DI179" s="10"/>
      <c r="DJ179" s="10"/>
      <c r="DK179" s="10"/>
      <c r="DL179" s="10"/>
      <c r="DM179" s="10"/>
      <c r="DN179" s="10"/>
      <c r="DO179" s="10"/>
      <c r="DP179" s="10"/>
      <c r="DQ179" s="10"/>
      <c r="DR179" s="10"/>
      <c r="DS179" s="10"/>
      <c r="DT179" s="10"/>
      <c r="DU179" s="10"/>
      <c r="DV179" s="10"/>
      <c r="DW179" s="10"/>
      <c r="DX179" s="10"/>
      <c r="FL179" s="10"/>
      <c r="FM179" s="10"/>
      <c r="FN179" s="10"/>
    </row>
    <row r="180" spans="3:170" ht="12.75" customHeight="1">
      <c r="C180" s="10"/>
      <c r="D180" s="10"/>
      <c r="E180" s="10"/>
      <c r="F180" s="10"/>
      <c r="G180" s="10"/>
      <c r="H180" s="10"/>
      <c r="I180" s="10"/>
      <c r="J180" s="10"/>
      <c r="K180" s="10"/>
      <c r="CX180" s="10"/>
      <c r="CY180" s="10"/>
      <c r="CZ180" s="10"/>
      <c r="DA180" s="10"/>
      <c r="DB180" s="10"/>
      <c r="DC180" s="10"/>
      <c r="DD180" s="10"/>
      <c r="DE180" s="10"/>
      <c r="DF180" s="10"/>
      <c r="DG180" s="10"/>
      <c r="DH180" s="10"/>
      <c r="DI180" s="10"/>
      <c r="DJ180" s="10"/>
      <c r="DK180" s="10"/>
      <c r="DL180" s="10"/>
      <c r="DM180" s="10"/>
      <c r="DN180" s="10"/>
      <c r="DO180" s="10"/>
      <c r="DP180" s="10"/>
      <c r="DQ180" s="10"/>
      <c r="DR180" s="10"/>
      <c r="DS180" s="10"/>
      <c r="DT180" s="10"/>
      <c r="DU180" s="10"/>
      <c r="DV180" s="10"/>
      <c r="DW180" s="10"/>
      <c r="DX180" s="10"/>
      <c r="FL180" s="10"/>
      <c r="FM180" s="10"/>
      <c r="FN180" s="10"/>
    </row>
    <row r="181" spans="3:170" ht="12.75" customHeight="1">
      <c r="C181" s="10"/>
      <c r="D181" s="10"/>
      <c r="E181" s="10"/>
      <c r="F181" s="10"/>
      <c r="G181" s="10"/>
      <c r="H181" s="10"/>
      <c r="I181" s="10"/>
      <c r="J181" s="10"/>
      <c r="K181" s="10"/>
      <c r="CX181" s="10"/>
      <c r="CY181" s="10"/>
      <c r="CZ181" s="10"/>
      <c r="DA181" s="10"/>
      <c r="DB181" s="10"/>
      <c r="DC181" s="10"/>
      <c r="DD181" s="10"/>
      <c r="DE181" s="10"/>
      <c r="DF181" s="10"/>
      <c r="DG181" s="10"/>
      <c r="DH181" s="10"/>
      <c r="DI181" s="10"/>
      <c r="DJ181" s="10"/>
      <c r="DK181" s="10"/>
      <c r="DL181" s="10"/>
      <c r="DM181" s="10"/>
      <c r="DN181" s="10"/>
      <c r="DO181" s="10"/>
      <c r="DP181" s="10"/>
      <c r="DQ181" s="10"/>
      <c r="DR181" s="10"/>
      <c r="DS181" s="10"/>
      <c r="DT181" s="10"/>
      <c r="DU181" s="10"/>
      <c r="DV181" s="10"/>
      <c r="DW181" s="10"/>
      <c r="DX181" s="10"/>
      <c r="FL181" s="10"/>
      <c r="FM181" s="10"/>
      <c r="FN181" s="10"/>
    </row>
    <row r="182" spans="3:170" ht="12.75" customHeight="1">
      <c r="C182" s="10"/>
      <c r="D182" s="10"/>
      <c r="E182" s="10"/>
      <c r="F182" s="10"/>
      <c r="G182" s="10"/>
      <c r="H182" s="10"/>
      <c r="I182" s="10"/>
      <c r="J182" s="10"/>
      <c r="K182" s="10"/>
      <c r="CX182" s="10"/>
      <c r="CY182" s="10"/>
      <c r="CZ182" s="10"/>
      <c r="DA182" s="10"/>
      <c r="DB182" s="10"/>
      <c r="DC182" s="10"/>
      <c r="DD182" s="10"/>
      <c r="DE182" s="10"/>
      <c r="DF182" s="10"/>
      <c r="DG182" s="10"/>
      <c r="DH182" s="10"/>
      <c r="DI182" s="10"/>
      <c r="DJ182" s="10"/>
      <c r="DK182" s="10"/>
      <c r="DL182" s="10"/>
      <c r="DM182" s="10"/>
      <c r="DN182" s="10"/>
      <c r="DO182" s="10"/>
      <c r="DP182" s="10"/>
      <c r="DQ182" s="10"/>
      <c r="DR182" s="10"/>
      <c r="DS182" s="10"/>
      <c r="DT182" s="10"/>
      <c r="DU182" s="10"/>
      <c r="DV182" s="10"/>
      <c r="DW182" s="10"/>
      <c r="DX182" s="10"/>
      <c r="FL182" s="10"/>
      <c r="FM182" s="10"/>
      <c r="FN182" s="10"/>
    </row>
    <row r="183" spans="3:170" ht="12.75" customHeight="1">
      <c r="C183" s="10"/>
      <c r="D183" s="10"/>
      <c r="E183" s="10"/>
      <c r="F183" s="10"/>
      <c r="G183" s="10"/>
      <c r="H183" s="10"/>
      <c r="I183" s="10"/>
      <c r="J183" s="10"/>
      <c r="K183" s="10"/>
      <c r="CX183" s="10"/>
      <c r="CY183" s="10"/>
      <c r="CZ183" s="10"/>
      <c r="DA183" s="10"/>
      <c r="DB183" s="10"/>
      <c r="DC183" s="10"/>
      <c r="DD183" s="10"/>
      <c r="DE183" s="10"/>
      <c r="DF183" s="10"/>
      <c r="DG183" s="10"/>
      <c r="DH183" s="10"/>
      <c r="DI183" s="10"/>
      <c r="DJ183" s="10"/>
      <c r="DK183" s="10"/>
      <c r="DL183" s="10"/>
      <c r="DM183" s="10"/>
      <c r="DN183" s="10"/>
      <c r="DO183" s="10"/>
      <c r="DP183" s="10"/>
      <c r="DQ183" s="10"/>
      <c r="DR183" s="10"/>
      <c r="DS183" s="10"/>
      <c r="DT183" s="10"/>
      <c r="DU183" s="10"/>
      <c r="DV183" s="10"/>
      <c r="DW183" s="10"/>
      <c r="DX183" s="10"/>
      <c r="FL183" s="10"/>
      <c r="FM183" s="10"/>
      <c r="FN183" s="10"/>
    </row>
    <row r="184" spans="3:170" ht="12.75" customHeight="1">
      <c r="C184" s="10"/>
      <c r="D184" s="10"/>
      <c r="E184" s="10"/>
      <c r="F184" s="10"/>
      <c r="G184" s="10"/>
      <c r="H184" s="10"/>
      <c r="I184" s="10"/>
      <c r="J184" s="10"/>
      <c r="K184" s="10"/>
      <c r="CX184" s="10"/>
      <c r="CY184" s="10"/>
      <c r="CZ184" s="10"/>
      <c r="DA184" s="10"/>
      <c r="DB184" s="10"/>
      <c r="DC184" s="10"/>
      <c r="DD184" s="10"/>
      <c r="DE184" s="10"/>
      <c r="DF184" s="10"/>
      <c r="DG184" s="10"/>
      <c r="DH184" s="10"/>
      <c r="DI184" s="10"/>
      <c r="DJ184" s="10"/>
      <c r="DK184" s="10"/>
      <c r="DL184" s="10"/>
      <c r="DM184" s="10"/>
      <c r="DN184" s="10"/>
      <c r="DO184" s="10"/>
      <c r="DP184" s="10"/>
      <c r="DQ184" s="10"/>
      <c r="DR184" s="10"/>
      <c r="DS184" s="10"/>
      <c r="DT184" s="10"/>
      <c r="DU184" s="10"/>
      <c r="DV184" s="10"/>
      <c r="DW184" s="10"/>
      <c r="DX184" s="10"/>
      <c r="FL184" s="10"/>
      <c r="FM184" s="10"/>
      <c r="FN184" s="10"/>
    </row>
    <row r="185" spans="3:170" ht="12.75" customHeight="1">
      <c r="C185" s="10"/>
      <c r="D185" s="10"/>
      <c r="E185" s="10"/>
      <c r="F185" s="10"/>
      <c r="G185" s="10"/>
      <c r="H185" s="10"/>
      <c r="I185" s="10"/>
      <c r="J185" s="10"/>
      <c r="K185" s="10"/>
      <c r="CX185" s="10"/>
      <c r="CY185" s="10"/>
      <c r="CZ185" s="10"/>
      <c r="DA185" s="10"/>
      <c r="DB185" s="10"/>
      <c r="DC185" s="10"/>
      <c r="DD185" s="10"/>
      <c r="DE185" s="10"/>
      <c r="DF185" s="10"/>
      <c r="DG185" s="10"/>
      <c r="DH185" s="10"/>
      <c r="DI185" s="10"/>
      <c r="DJ185" s="10"/>
      <c r="DK185" s="10"/>
      <c r="DL185" s="10"/>
      <c r="DM185" s="10"/>
      <c r="DN185" s="10"/>
      <c r="DO185" s="10"/>
      <c r="DP185" s="10"/>
      <c r="DQ185" s="10"/>
      <c r="DR185" s="10"/>
      <c r="DS185" s="10"/>
      <c r="DT185" s="10"/>
      <c r="DU185" s="10"/>
      <c r="DV185" s="10"/>
      <c r="DW185" s="10"/>
      <c r="DX185" s="10"/>
      <c r="FL185" s="10"/>
      <c r="FM185" s="10"/>
      <c r="FN185" s="10"/>
    </row>
    <row r="186" spans="3:170" ht="12.75" customHeight="1">
      <c r="C186" s="10"/>
      <c r="D186" s="10"/>
      <c r="E186" s="10"/>
      <c r="F186" s="10"/>
      <c r="G186" s="10"/>
      <c r="H186" s="10"/>
      <c r="I186" s="10"/>
      <c r="J186" s="10"/>
      <c r="K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FL186" s="10"/>
      <c r="FM186" s="10"/>
      <c r="FN186" s="10"/>
    </row>
    <row r="187" spans="3:170" ht="12.75" customHeight="1">
      <c r="C187" s="10"/>
      <c r="D187" s="10"/>
      <c r="E187" s="10"/>
      <c r="F187" s="10"/>
      <c r="G187" s="10"/>
      <c r="H187" s="10"/>
      <c r="I187" s="10"/>
      <c r="J187" s="10"/>
      <c r="K187" s="10"/>
      <c r="CX187" s="10"/>
      <c r="CY187" s="10"/>
      <c r="CZ187" s="10"/>
      <c r="DA187" s="10"/>
      <c r="DB187" s="10"/>
      <c r="DC187" s="10"/>
      <c r="DD187" s="10"/>
      <c r="DE187" s="10"/>
      <c r="DF187" s="10"/>
      <c r="DG187" s="10"/>
      <c r="DH187" s="10"/>
      <c r="DI187" s="10"/>
      <c r="DJ187" s="10"/>
      <c r="DK187" s="10"/>
      <c r="DL187" s="10"/>
      <c r="DM187" s="10"/>
      <c r="DN187" s="10"/>
      <c r="DO187" s="10"/>
      <c r="DP187" s="10"/>
      <c r="DQ187" s="10"/>
      <c r="DR187" s="10"/>
      <c r="DS187" s="10"/>
      <c r="DT187" s="10"/>
      <c r="DU187" s="10"/>
      <c r="DV187" s="10"/>
      <c r="DW187" s="10"/>
      <c r="DX187" s="10"/>
      <c r="FL187" s="10"/>
      <c r="FM187" s="10"/>
      <c r="FN187" s="10"/>
    </row>
    <row r="188" spans="3:170" ht="12.75" customHeight="1">
      <c r="C188" s="10"/>
      <c r="D188" s="10"/>
      <c r="E188" s="10"/>
      <c r="F188" s="10"/>
      <c r="G188" s="10"/>
      <c r="H188" s="10"/>
      <c r="I188" s="10"/>
      <c r="J188" s="10"/>
      <c r="K188" s="10"/>
      <c r="CX188" s="10"/>
      <c r="CY188" s="10"/>
      <c r="CZ188" s="10"/>
      <c r="DA188" s="10"/>
      <c r="DB188" s="10"/>
      <c r="DC188" s="10"/>
      <c r="DD188" s="10"/>
      <c r="DE188" s="10"/>
      <c r="DF188" s="10"/>
      <c r="DG188" s="10"/>
      <c r="DH188" s="10"/>
      <c r="DI188" s="10"/>
      <c r="DJ188" s="10"/>
      <c r="DK188" s="10"/>
      <c r="DL188" s="10"/>
      <c r="DM188" s="10"/>
      <c r="DN188" s="10"/>
      <c r="DO188" s="10"/>
      <c r="DP188" s="10"/>
      <c r="DQ188" s="10"/>
      <c r="DR188" s="10"/>
      <c r="DS188" s="10"/>
      <c r="DT188" s="10"/>
      <c r="DU188" s="10"/>
      <c r="DV188" s="10"/>
      <c r="DW188" s="10"/>
      <c r="DX188" s="10"/>
      <c r="FL188" s="10"/>
      <c r="FM188" s="10"/>
      <c r="FN188" s="10"/>
    </row>
    <row r="189" spans="3:170" ht="12.75" customHeight="1">
      <c r="C189" s="10"/>
      <c r="D189" s="10"/>
      <c r="E189" s="10"/>
      <c r="F189" s="10"/>
      <c r="G189" s="10"/>
      <c r="H189" s="10"/>
      <c r="I189" s="10"/>
      <c r="J189" s="10"/>
      <c r="K189" s="10"/>
      <c r="CX189" s="10"/>
      <c r="CY189" s="10"/>
      <c r="CZ189" s="10"/>
      <c r="DA189" s="10"/>
      <c r="DB189" s="10"/>
      <c r="DC189" s="10"/>
      <c r="DD189" s="10"/>
      <c r="DE189" s="10"/>
      <c r="DF189" s="10"/>
      <c r="DG189" s="10"/>
      <c r="DH189" s="10"/>
      <c r="DI189" s="10"/>
      <c r="DJ189" s="10"/>
      <c r="DK189" s="10"/>
      <c r="DL189" s="10"/>
      <c r="DM189" s="10"/>
      <c r="DN189" s="10"/>
      <c r="DO189" s="10"/>
      <c r="DP189" s="10"/>
      <c r="DQ189" s="10"/>
      <c r="DR189" s="10"/>
      <c r="DS189" s="10"/>
      <c r="DT189" s="10"/>
      <c r="DU189" s="10"/>
      <c r="DV189" s="10"/>
      <c r="DW189" s="10"/>
      <c r="DX189" s="10"/>
      <c r="FL189" s="10"/>
      <c r="FM189" s="10"/>
      <c r="FN189" s="10"/>
    </row>
    <row r="190" spans="3:170" ht="12.75" customHeight="1">
      <c r="C190" s="10"/>
      <c r="D190" s="10"/>
      <c r="E190" s="10"/>
      <c r="F190" s="10"/>
      <c r="G190" s="10"/>
      <c r="H190" s="10"/>
      <c r="I190" s="10"/>
      <c r="J190" s="10"/>
      <c r="K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FL190" s="10"/>
      <c r="FM190" s="10"/>
      <c r="FN190" s="10"/>
    </row>
    <row r="191" spans="3:170" ht="12.75" customHeight="1">
      <c r="C191" s="10"/>
      <c r="D191" s="10"/>
      <c r="E191" s="10"/>
      <c r="F191" s="10"/>
      <c r="G191" s="10"/>
      <c r="H191" s="10"/>
      <c r="I191" s="10"/>
      <c r="J191" s="10"/>
      <c r="K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FL191" s="10"/>
      <c r="FM191" s="10"/>
      <c r="FN191" s="10"/>
    </row>
    <row r="192" spans="3:170" ht="12.75" customHeight="1">
      <c r="C192" s="10"/>
      <c r="D192" s="10"/>
      <c r="E192" s="10"/>
      <c r="F192" s="10"/>
      <c r="G192" s="10"/>
      <c r="H192" s="10"/>
      <c r="I192" s="10"/>
      <c r="J192" s="10"/>
      <c r="K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FL192" s="10"/>
      <c r="FM192" s="10"/>
      <c r="FN192" s="10"/>
    </row>
    <row r="193" spans="3:170" ht="12.75" customHeight="1">
      <c r="C193" s="10"/>
      <c r="D193" s="10"/>
      <c r="E193" s="10"/>
      <c r="F193" s="10"/>
      <c r="G193" s="10"/>
      <c r="H193" s="10"/>
      <c r="I193" s="10"/>
      <c r="J193" s="10"/>
      <c r="K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FL193" s="10"/>
      <c r="FM193" s="10"/>
      <c r="FN193" s="10"/>
    </row>
    <row r="194" spans="3:170" ht="12.75" customHeight="1">
      <c r="C194" s="10"/>
      <c r="D194" s="10"/>
      <c r="E194" s="10"/>
      <c r="F194" s="10"/>
      <c r="G194" s="10"/>
      <c r="H194" s="10"/>
      <c r="I194" s="10"/>
      <c r="J194" s="10"/>
      <c r="K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FL194" s="10"/>
      <c r="FM194" s="10"/>
      <c r="FN194" s="10"/>
    </row>
    <row r="195" spans="3:170" ht="12.75" customHeight="1">
      <c r="C195" s="10"/>
      <c r="D195" s="10"/>
      <c r="E195" s="10"/>
      <c r="F195" s="10"/>
      <c r="G195" s="10"/>
      <c r="H195" s="10"/>
      <c r="I195" s="10"/>
      <c r="J195" s="10"/>
      <c r="K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FL195" s="10"/>
      <c r="FM195" s="10"/>
      <c r="FN195" s="10"/>
    </row>
    <row r="196" spans="3:170" ht="12.75" customHeight="1">
      <c r="C196" s="10"/>
      <c r="D196" s="10"/>
      <c r="E196" s="10"/>
      <c r="F196" s="10"/>
      <c r="G196" s="10"/>
      <c r="H196" s="10"/>
      <c r="I196" s="10"/>
      <c r="J196" s="10"/>
      <c r="K196" s="10"/>
      <c r="CX196" s="10"/>
      <c r="CY196" s="10"/>
      <c r="CZ196" s="10"/>
      <c r="DA196" s="10"/>
      <c r="DB196" s="10"/>
      <c r="DC196" s="10"/>
      <c r="DD196" s="10"/>
      <c r="DE196" s="10"/>
      <c r="DF196" s="10"/>
      <c r="DG196" s="10"/>
      <c r="DH196" s="10"/>
      <c r="DI196" s="10"/>
      <c r="DJ196" s="10"/>
      <c r="DK196" s="10"/>
      <c r="DL196" s="10"/>
      <c r="DM196" s="10"/>
      <c r="DN196" s="10"/>
      <c r="DO196" s="10"/>
      <c r="DP196" s="10"/>
      <c r="DQ196" s="10"/>
      <c r="DR196" s="10"/>
      <c r="DS196" s="10"/>
      <c r="DT196" s="10"/>
      <c r="DU196" s="10"/>
      <c r="DV196" s="10"/>
      <c r="DW196" s="10"/>
      <c r="DX196" s="10"/>
      <c r="FL196" s="10"/>
      <c r="FM196" s="10"/>
      <c r="FN196" s="10"/>
    </row>
    <row r="197" spans="3:170" ht="12.75" customHeight="1">
      <c r="C197" s="10"/>
      <c r="D197" s="10"/>
      <c r="E197" s="10"/>
      <c r="F197" s="10"/>
      <c r="G197" s="10"/>
      <c r="H197" s="10"/>
      <c r="I197" s="10"/>
      <c r="J197" s="10"/>
      <c r="K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FL197" s="10"/>
      <c r="FM197" s="10"/>
      <c r="FN197" s="10"/>
    </row>
    <row r="198" spans="3:170" ht="12.75" customHeight="1">
      <c r="C198" s="10"/>
      <c r="D198" s="10"/>
      <c r="E198" s="10"/>
      <c r="F198" s="10"/>
      <c r="G198" s="10"/>
      <c r="H198" s="10"/>
      <c r="I198" s="10"/>
      <c r="J198" s="10"/>
      <c r="K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FL198" s="10"/>
      <c r="FM198" s="10"/>
      <c r="FN198" s="10"/>
    </row>
    <row r="199" spans="3:170" ht="12.75" customHeight="1">
      <c r="C199" s="10"/>
      <c r="D199" s="10"/>
      <c r="E199" s="10"/>
      <c r="F199" s="10"/>
      <c r="G199" s="10"/>
      <c r="H199" s="10"/>
      <c r="I199" s="10"/>
      <c r="J199" s="10"/>
      <c r="K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FL199" s="10"/>
      <c r="FM199" s="10"/>
      <c r="FN199" s="10"/>
    </row>
    <row r="200" spans="3:170" ht="12.75" customHeight="1">
      <c r="C200" s="10"/>
      <c r="D200" s="10"/>
      <c r="E200" s="10"/>
      <c r="F200" s="10"/>
      <c r="G200" s="10"/>
      <c r="H200" s="10"/>
      <c r="I200" s="10"/>
      <c r="J200" s="10"/>
      <c r="K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FL200" s="10"/>
      <c r="FM200" s="10"/>
      <c r="FN200" s="10"/>
    </row>
    <row r="201" spans="3:170" ht="12.75" customHeight="1">
      <c r="C201" s="10"/>
      <c r="D201" s="10"/>
      <c r="E201" s="10"/>
      <c r="F201" s="10"/>
      <c r="G201" s="10"/>
      <c r="H201" s="10"/>
      <c r="I201" s="10"/>
      <c r="J201" s="10"/>
      <c r="K201" s="10"/>
      <c r="CX201" s="10"/>
      <c r="CY201" s="10"/>
      <c r="CZ201" s="10"/>
      <c r="DA201" s="10"/>
      <c r="DB201" s="10"/>
      <c r="DC201" s="10"/>
      <c r="DD201" s="10"/>
      <c r="DE201" s="10"/>
      <c r="DF201" s="10"/>
      <c r="DG201" s="10"/>
      <c r="DH201" s="10"/>
      <c r="DI201" s="10"/>
      <c r="DJ201" s="10"/>
      <c r="DK201" s="10"/>
      <c r="DL201" s="10"/>
      <c r="DM201" s="10"/>
      <c r="DN201" s="10"/>
      <c r="DO201" s="10"/>
      <c r="DP201" s="10"/>
      <c r="DQ201" s="10"/>
      <c r="DR201" s="10"/>
      <c r="DS201" s="10"/>
      <c r="DT201" s="10"/>
      <c r="DU201" s="10"/>
      <c r="DV201" s="10"/>
      <c r="DW201" s="10"/>
      <c r="DX201" s="10"/>
      <c r="FL201" s="10"/>
      <c r="FM201" s="10"/>
      <c r="FN201" s="10"/>
    </row>
    <row r="202" spans="3:170" ht="12.75" customHeight="1">
      <c r="C202" s="10"/>
      <c r="D202" s="10"/>
      <c r="E202" s="10"/>
      <c r="F202" s="10"/>
      <c r="G202" s="10"/>
      <c r="H202" s="10"/>
      <c r="I202" s="10"/>
      <c r="J202" s="10"/>
      <c r="K202" s="10"/>
      <c r="CX202" s="10"/>
      <c r="CY202" s="10"/>
      <c r="CZ202" s="10"/>
      <c r="DA202" s="10"/>
      <c r="DB202" s="10"/>
      <c r="DC202" s="10"/>
      <c r="DD202" s="10"/>
      <c r="DE202" s="10"/>
      <c r="DF202" s="10"/>
      <c r="DG202" s="10"/>
      <c r="DH202" s="10"/>
      <c r="DI202" s="10"/>
      <c r="DJ202" s="10"/>
      <c r="DK202" s="10"/>
      <c r="DL202" s="10"/>
      <c r="DM202" s="10"/>
      <c r="DN202" s="10"/>
      <c r="DO202" s="10"/>
      <c r="DP202" s="10"/>
      <c r="DQ202" s="10"/>
      <c r="DR202" s="10"/>
      <c r="DS202" s="10"/>
      <c r="DT202" s="10"/>
      <c r="DU202" s="10"/>
      <c r="DV202" s="10"/>
      <c r="DW202" s="10"/>
      <c r="DX202" s="10"/>
      <c r="FL202" s="10"/>
      <c r="FM202" s="10"/>
      <c r="FN202" s="10"/>
    </row>
    <row r="203" spans="3:170" ht="12.75" customHeight="1">
      <c r="C203" s="10"/>
      <c r="D203" s="10"/>
      <c r="E203" s="10"/>
      <c r="F203" s="10"/>
      <c r="G203" s="10"/>
      <c r="H203" s="10"/>
      <c r="I203" s="10"/>
      <c r="J203" s="10"/>
      <c r="K203" s="10"/>
      <c r="CX203" s="10"/>
      <c r="CY203" s="10"/>
      <c r="CZ203" s="10"/>
      <c r="DA203" s="10"/>
      <c r="DB203" s="10"/>
      <c r="DC203" s="10"/>
      <c r="DD203" s="10"/>
      <c r="DE203" s="10"/>
      <c r="DF203" s="10"/>
      <c r="DG203" s="10"/>
      <c r="DH203" s="10"/>
      <c r="DI203" s="10"/>
      <c r="DJ203" s="10"/>
      <c r="DK203" s="10"/>
      <c r="DL203" s="10"/>
      <c r="DM203" s="10"/>
      <c r="DN203" s="10"/>
      <c r="DO203" s="10"/>
      <c r="DP203" s="10"/>
      <c r="DQ203" s="10"/>
      <c r="DR203" s="10"/>
      <c r="DS203" s="10"/>
      <c r="DT203" s="10"/>
      <c r="DU203" s="10"/>
      <c r="DV203" s="10"/>
      <c r="DW203" s="10"/>
      <c r="DX203" s="10"/>
      <c r="FL203" s="10"/>
      <c r="FM203" s="10"/>
      <c r="FN203" s="10"/>
    </row>
    <row r="204" spans="3:170" ht="12.75" customHeight="1">
      <c r="C204" s="10"/>
      <c r="D204" s="10"/>
      <c r="E204" s="10"/>
      <c r="F204" s="10"/>
      <c r="G204" s="10"/>
      <c r="H204" s="10"/>
      <c r="I204" s="10"/>
      <c r="J204" s="10"/>
      <c r="K204" s="10"/>
      <c r="CX204" s="10"/>
      <c r="CY204" s="10"/>
      <c r="CZ204" s="10"/>
      <c r="DA204" s="10"/>
      <c r="DB204" s="10"/>
      <c r="DC204" s="10"/>
      <c r="DD204" s="10"/>
      <c r="DE204" s="10"/>
      <c r="DF204" s="10"/>
      <c r="DG204" s="10"/>
      <c r="DH204" s="10"/>
      <c r="DI204" s="10"/>
      <c r="DJ204" s="10"/>
      <c r="DK204" s="10"/>
      <c r="DL204" s="10"/>
      <c r="DM204" s="10"/>
      <c r="DN204" s="10"/>
      <c r="DO204" s="10"/>
      <c r="DP204" s="10"/>
      <c r="DQ204" s="10"/>
      <c r="DR204" s="10"/>
      <c r="DS204" s="10"/>
      <c r="DT204" s="10"/>
      <c r="DU204" s="10"/>
      <c r="DV204" s="10"/>
      <c r="DW204" s="10"/>
      <c r="DX204" s="10"/>
      <c r="FL204" s="10"/>
      <c r="FM204" s="10"/>
      <c r="FN204" s="10"/>
    </row>
    <row r="205" spans="3:170" ht="12.75" customHeight="1">
      <c r="C205" s="10"/>
      <c r="D205" s="10"/>
      <c r="E205" s="10"/>
      <c r="F205" s="10"/>
      <c r="G205" s="10"/>
      <c r="H205" s="10"/>
      <c r="I205" s="10"/>
      <c r="J205" s="10"/>
      <c r="K205" s="10"/>
      <c r="CX205" s="10"/>
      <c r="CY205" s="10"/>
      <c r="CZ205" s="10"/>
      <c r="DA205" s="10"/>
      <c r="DB205" s="10"/>
      <c r="DC205" s="10"/>
      <c r="DD205" s="10"/>
      <c r="DE205" s="10"/>
      <c r="DF205" s="10"/>
      <c r="DG205" s="10"/>
      <c r="DH205" s="10"/>
      <c r="DI205" s="10"/>
      <c r="DJ205" s="10"/>
      <c r="DK205" s="10"/>
      <c r="DL205" s="10"/>
      <c r="DM205" s="10"/>
      <c r="DN205" s="10"/>
      <c r="DO205" s="10"/>
      <c r="DP205" s="10"/>
      <c r="DQ205" s="10"/>
      <c r="DR205" s="10"/>
      <c r="DS205" s="10"/>
      <c r="DT205" s="10"/>
      <c r="DU205" s="10"/>
      <c r="DV205" s="10"/>
      <c r="DW205" s="10"/>
      <c r="DX205" s="10"/>
      <c r="FL205" s="10"/>
      <c r="FM205" s="10"/>
      <c r="FN205" s="10"/>
    </row>
    <row r="206" spans="3:170" ht="12.75" customHeight="1">
      <c r="C206" s="10"/>
      <c r="D206" s="10"/>
      <c r="E206" s="10"/>
      <c r="F206" s="10"/>
      <c r="G206" s="10"/>
      <c r="H206" s="10"/>
      <c r="I206" s="10"/>
      <c r="J206" s="10"/>
      <c r="K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FL206" s="10"/>
      <c r="FM206" s="10"/>
      <c r="FN206" s="10"/>
    </row>
    <row r="207" spans="3:170" ht="12.75" customHeight="1">
      <c r="C207" s="10"/>
      <c r="D207" s="10"/>
      <c r="E207" s="10"/>
      <c r="F207" s="10"/>
      <c r="G207" s="10"/>
      <c r="H207" s="10"/>
      <c r="I207" s="10"/>
      <c r="J207" s="10"/>
      <c r="K207" s="10"/>
      <c r="CX207" s="10"/>
      <c r="CY207" s="10"/>
      <c r="CZ207" s="10"/>
      <c r="DA207" s="10"/>
      <c r="DB207" s="10"/>
      <c r="DC207" s="10"/>
      <c r="DD207" s="10"/>
      <c r="DE207" s="10"/>
      <c r="DF207" s="10"/>
      <c r="DG207" s="10"/>
      <c r="DH207" s="10"/>
      <c r="DI207" s="10"/>
      <c r="DJ207" s="10"/>
      <c r="DK207" s="10"/>
      <c r="DL207" s="10"/>
      <c r="DM207" s="10"/>
      <c r="DN207" s="10"/>
      <c r="DO207" s="10"/>
      <c r="DP207" s="10"/>
      <c r="DQ207" s="10"/>
      <c r="DR207" s="10"/>
      <c r="DS207" s="10"/>
      <c r="DT207" s="10"/>
      <c r="DU207" s="10"/>
      <c r="DV207" s="10"/>
      <c r="DW207" s="10"/>
      <c r="DX207" s="10"/>
      <c r="FL207" s="10"/>
      <c r="FM207" s="10"/>
      <c r="FN207" s="10"/>
    </row>
    <row r="208" spans="3:170" ht="12.75" customHeight="1">
      <c r="C208" s="10"/>
      <c r="D208" s="10"/>
      <c r="E208" s="10"/>
      <c r="F208" s="10"/>
      <c r="G208" s="10"/>
      <c r="H208" s="10"/>
      <c r="I208" s="10"/>
      <c r="J208" s="10"/>
      <c r="K208" s="10"/>
      <c r="CX208" s="10"/>
      <c r="CY208" s="10"/>
      <c r="CZ208" s="10"/>
      <c r="DA208" s="10"/>
      <c r="DB208" s="10"/>
      <c r="DC208" s="10"/>
      <c r="DD208" s="10"/>
      <c r="DE208" s="10"/>
      <c r="DF208" s="10"/>
      <c r="DG208" s="10"/>
      <c r="DH208" s="10"/>
      <c r="DI208" s="10"/>
      <c r="DJ208" s="10"/>
      <c r="DK208" s="10"/>
      <c r="DL208" s="10"/>
      <c r="DM208" s="10"/>
      <c r="DN208" s="10"/>
      <c r="DO208" s="10"/>
      <c r="DP208" s="10"/>
      <c r="DQ208" s="10"/>
      <c r="DR208" s="10"/>
      <c r="DS208" s="10"/>
      <c r="DT208" s="10"/>
      <c r="DU208" s="10"/>
      <c r="DV208" s="10"/>
      <c r="DW208" s="10"/>
      <c r="DX208" s="10"/>
      <c r="FL208" s="10"/>
      <c r="FM208" s="10"/>
      <c r="FN208" s="10"/>
    </row>
    <row r="209" spans="3:170" ht="12.75" customHeight="1">
      <c r="C209" s="10"/>
      <c r="D209" s="10"/>
      <c r="E209" s="10"/>
      <c r="F209" s="10"/>
      <c r="G209" s="10"/>
      <c r="H209" s="10"/>
      <c r="I209" s="10"/>
      <c r="J209" s="10"/>
      <c r="K209" s="10"/>
      <c r="CX209" s="10"/>
      <c r="CY209" s="10"/>
      <c r="CZ209" s="10"/>
      <c r="DA209" s="10"/>
      <c r="DB209" s="10"/>
      <c r="DC209" s="10"/>
      <c r="DD209" s="10"/>
      <c r="DE209" s="10"/>
      <c r="DF209" s="10"/>
      <c r="DG209" s="10"/>
      <c r="DH209" s="10"/>
      <c r="DI209" s="10"/>
      <c r="DJ209" s="10"/>
      <c r="DK209" s="10"/>
      <c r="DL209" s="10"/>
      <c r="DM209" s="10"/>
      <c r="DN209" s="10"/>
      <c r="DO209" s="10"/>
      <c r="DP209" s="10"/>
      <c r="DQ209" s="10"/>
      <c r="DR209" s="10"/>
      <c r="DS209" s="10"/>
      <c r="DT209" s="10"/>
      <c r="DU209" s="10"/>
      <c r="DV209" s="10"/>
      <c r="DW209" s="10"/>
      <c r="DX209" s="10"/>
      <c r="FL209" s="10"/>
      <c r="FM209" s="10"/>
      <c r="FN209" s="10"/>
    </row>
    <row r="210" spans="3:170" ht="12.75" customHeight="1">
      <c r="C210" s="10"/>
      <c r="D210" s="10"/>
      <c r="E210" s="10"/>
      <c r="F210" s="10"/>
      <c r="G210" s="10"/>
      <c r="H210" s="10"/>
      <c r="I210" s="10"/>
      <c r="J210" s="10"/>
      <c r="K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0"/>
      <c r="DU210" s="10"/>
      <c r="DV210" s="10"/>
      <c r="DW210" s="10"/>
      <c r="DX210" s="10"/>
      <c r="FL210" s="10"/>
      <c r="FM210" s="10"/>
      <c r="FN210" s="10"/>
    </row>
    <row r="211" spans="3:170" ht="12.75" customHeight="1">
      <c r="C211" s="10"/>
      <c r="D211" s="10"/>
      <c r="E211" s="10"/>
      <c r="F211" s="10"/>
      <c r="G211" s="10"/>
      <c r="H211" s="10"/>
      <c r="I211" s="10"/>
      <c r="J211" s="10"/>
      <c r="K211" s="10"/>
      <c r="CX211" s="10"/>
      <c r="CY211" s="10"/>
      <c r="CZ211" s="10"/>
      <c r="DA211" s="10"/>
      <c r="DB211" s="10"/>
      <c r="DC211" s="10"/>
      <c r="DD211" s="10"/>
      <c r="DE211" s="10"/>
      <c r="DF211" s="10"/>
      <c r="DG211" s="10"/>
      <c r="DH211" s="10"/>
      <c r="DI211" s="10"/>
      <c r="DJ211" s="10"/>
      <c r="DK211" s="10"/>
      <c r="DL211" s="10"/>
      <c r="DM211" s="10"/>
      <c r="DN211" s="10"/>
      <c r="DO211" s="10"/>
      <c r="DP211" s="10"/>
      <c r="DQ211" s="10"/>
      <c r="DR211" s="10"/>
      <c r="DS211" s="10"/>
      <c r="DT211" s="10"/>
      <c r="DU211" s="10"/>
      <c r="DV211" s="10"/>
      <c r="DW211" s="10"/>
      <c r="DX211" s="10"/>
      <c r="FL211" s="10"/>
      <c r="FM211" s="10"/>
      <c r="FN211" s="10"/>
    </row>
    <row r="212" spans="3:170" ht="12.75" customHeight="1">
      <c r="C212" s="10"/>
      <c r="D212" s="10"/>
      <c r="E212" s="10"/>
      <c r="F212" s="10"/>
      <c r="G212" s="10"/>
      <c r="H212" s="10"/>
      <c r="I212" s="10"/>
      <c r="J212" s="10"/>
      <c r="K212" s="10"/>
      <c r="CX212" s="10"/>
      <c r="CY212" s="10"/>
      <c r="CZ212" s="10"/>
      <c r="DA212" s="10"/>
      <c r="DB212" s="10"/>
      <c r="DC212" s="10"/>
      <c r="DD212" s="10"/>
      <c r="DE212" s="10"/>
      <c r="DF212" s="10"/>
      <c r="DG212" s="10"/>
      <c r="DH212" s="10"/>
      <c r="DI212" s="10"/>
      <c r="DJ212" s="10"/>
      <c r="DK212" s="10"/>
      <c r="DL212" s="10"/>
      <c r="DM212" s="10"/>
      <c r="DN212" s="10"/>
      <c r="DO212" s="10"/>
      <c r="DP212" s="10"/>
      <c r="DQ212" s="10"/>
      <c r="DR212" s="10"/>
      <c r="DS212" s="10"/>
      <c r="DT212" s="10"/>
      <c r="DU212" s="10"/>
      <c r="DV212" s="10"/>
      <c r="DW212" s="10"/>
      <c r="DX212" s="10"/>
      <c r="FL212" s="10"/>
      <c r="FM212" s="10"/>
      <c r="FN212" s="10"/>
    </row>
    <row r="213" spans="3:170" ht="12.75" customHeight="1">
      <c r="C213" s="10"/>
      <c r="D213" s="10"/>
      <c r="E213" s="10"/>
      <c r="F213" s="10"/>
      <c r="G213" s="10"/>
      <c r="H213" s="10"/>
      <c r="I213" s="10"/>
      <c r="J213" s="10"/>
      <c r="K213" s="10"/>
      <c r="CX213" s="10"/>
      <c r="CY213" s="10"/>
      <c r="CZ213" s="10"/>
      <c r="DA213" s="10"/>
      <c r="DB213" s="10"/>
      <c r="DC213" s="10"/>
      <c r="DD213" s="10"/>
      <c r="DE213" s="10"/>
      <c r="DF213" s="10"/>
      <c r="DG213" s="10"/>
      <c r="DH213" s="10"/>
      <c r="DI213" s="10"/>
      <c r="DJ213" s="10"/>
      <c r="DK213" s="10"/>
      <c r="DL213" s="10"/>
      <c r="DM213" s="10"/>
      <c r="DN213" s="10"/>
      <c r="DO213" s="10"/>
      <c r="DP213" s="10"/>
      <c r="DQ213" s="10"/>
      <c r="DR213" s="10"/>
      <c r="DS213" s="10"/>
      <c r="DT213" s="10"/>
      <c r="DU213" s="10"/>
      <c r="DV213" s="10"/>
      <c r="DW213" s="10"/>
      <c r="DX213" s="10"/>
      <c r="FL213" s="10"/>
      <c r="FM213" s="10"/>
      <c r="FN213" s="10"/>
    </row>
    <row r="214" spans="3:170" ht="12.75" customHeight="1">
      <c r="C214" s="10"/>
      <c r="D214" s="10"/>
      <c r="E214" s="10"/>
      <c r="F214" s="10"/>
      <c r="G214" s="10"/>
      <c r="H214" s="10"/>
      <c r="I214" s="10"/>
      <c r="J214" s="10"/>
      <c r="K214" s="10"/>
      <c r="CX214" s="10"/>
      <c r="CY214" s="10"/>
      <c r="CZ214" s="10"/>
      <c r="DA214" s="10"/>
      <c r="DB214" s="10"/>
      <c r="DC214" s="10"/>
      <c r="DD214" s="10"/>
      <c r="DE214" s="10"/>
      <c r="DF214" s="10"/>
      <c r="DG214" s="10"/>
      <c r="DH214" s="10"/>
      <c r="DI214" s="10"/>
      <c r="DJ214" s="10"/>
      <c r="DK214" s="10"/>
      <c r="DL214" s="10"/>
      <c r="DM214" s="10"/>
      <c r="DN214" s="10"/>
      <c r="DO214" s="10"/>
      <c r="DP214" s="10"/>
      <c r="DQ214" s="10"/>
      <c r="DR214" s="10"/>
      <c r="DS214" s="10"/>
      <c r="DT214" s="10"/>
      <c r="DU214" s="10"/>
      <c r="DV214" s="10"/>
      <c r="DW214" s="10"/>
      <c r="DX214" s="10"/>
      <c r="FL214" s="10"/>
      <c r="FM214" s="10"/>
      <c r="FN214" s="10"/>
    </row>
    <row r="215" spans="3:170" ht="12.75" customHeight="1">
      <c r="C215" s="10"/>
      <c r="D215" s="10"/>
      <c r="E215" s="10"/>
      <c r="F215" s="10"/>
      <c r="G215" s="10"/>
      <c r="H215" s="10"/>
      <c r="I215" s="10"/>
      <c r="J215" s="10"/>
      <c r="K215" s="10"/>
      <c r="CX215" s="10"/>
      <c r="CY215" s="10"/>
      <c r="CZ215" s="10"/>
      <c r="DA215" s="10"/>
      <c r="DB215" s="10"/>
      <c r="DC215" s="10"/>
      <c r="DD215" s="10"/>
      <c r="DE215" s="10"/>
      <c r="DF215" s="10"/>
      <c r="DG215" s="10"/>
      <c r="DH215" s="10"/>
      <c r="DI215" s="10"/>
      <c r="DJ215" s="10"/>
      <c r="DK215" s="10"/>
      <c r="DL215" s="10"/>
      <c r="DM215" s="10"/>
      <c r="DN215" s="10"/>
      <c r="DO215" s="10"/>
      <c r="DP215" s="10"/>
      <c r="DQ215" s="10"/>
      <c r="DR215" s="10"/>
      <c r="DS215" s="10"/>
      <c r="DT215" s="10"/>
      <c r="DU215" s="10"/>
      <c r="DV215" s="10"/>
      <c r="DW215" s="10"/>
      <c r="DX215" s="10"/>
      <c r="FL215" s="10"/>
      <c r="FM215" s="10"/>
      <c r="FN215" s="10"/>
    </row>
    <row r="216" spans="3:170" ht="12.75" customHeight="1">
      <c r="C216" s="10"/>
      <c r="D216" s="10"/>
      <c r="E216" s="10"/>
      <c r="F216" s="10"/>
      <c r="G216" s="10"/>
      <c r="H216" s="10"/>
      <c r="I216" s="10"/>
      <c r="J216" s="10"/>
      <c r="K216" s="10"/>
      <c r="CX216" s="10"/>
      <c r="CY216" s="10"/>
      <c r="CZ216" s="10"/>
      <c r="DA216" s="10"/>
      <c r="DB216" s="10"/>
      <c r="DC216" s="10"/>
      <c r="DD216" s="10"/>
      <c r="DE216" s="10"/>
      <c r="DF216" s="10"/>
      <c r="DG216" s="10"/>
      <c r="DH216" s="10"/>
      <c r="DI216" s="10"/>
      <c r="DJ216" s="10"/>
      <c r="DK216" s="10"/>
      <c r="DL216" s="10"/>
      <c r="DM216" s="10"/>
      <c r="DN216" s="10"/>
      <c r="DO216" s="10"/>
      <c r="DP216" s="10"/>
      <c r="DQ216" s="10"/>
      <c r="DR216" s="10"/>
      <c r="DS216" s="10"/>
      <c r="DT216" s="10"/>
      <c r="DU216" s="10"/>
      <c r="DV216" s="10"/>
      <c r="DW216" s="10"/>
      <c r="DX216" s="10"/>
      <c r="FL216" s="10"/>
      <c r="FM216" s="10"/>
      <c r="FN216" s="10"/>
    </row>
    <row r="217" spans="3:170" ht="12.75" customHeight="1">
      <c r="C217" s="10"/>
      <c r="D217" s="10"/>
      <c r="E217" s="10"/>
      <c r="F217" s="10"/>
      <c r="G217" s="10"/>
      <c r="H217" s="10"/>
      <c r="I217" s="10"/>
      <c r="J217" s="10"/>
      <c r="K217" s="10"/>
      <c r="CX217" s="10"/>
      <c r="CY217" s="10"/>
      <c r="CZ217" s="10"/>
      <c r="DA217" s="10"/>
      <c r="DB217" s="10"/>
      <c r="DC217" s="10"/>
      <c r="DD217" s="10"/>
      <c r="DE217" s="10"/>
      <c r="DF217" s="10"/>
      <c r="DG217" s="10"/>
      <c r="DH217" s="10"/>
      <c r="DI217" s="10"/>
      <c r="DJ217" s="10"/>
      <c r="DK217" s="10"/>
      <c r="DL217" s="10"/>
      <c r="DM217" s="10"/>
      <c r="DN217" s="10"/>
      <c r="DO217" s="10"/>
      <c r="DP217" s="10"/>
      <c r="DQ217" s="10"/>
      <c r="DR217" s="10"/>
      <c r="DS217" s="10"/>
      <c r="DT217" s="10"/>
      <c r="DU217" s="10"/>
      <c r="DV217" s="10"/>
      <c r="DW217" s="10"/>
      <c r="DX217" s="10"/>
      <c r="FL217" s="10"/>
      <c r="FM217" s="10"/>
      <c r="FN217" s="10"/>
    </row>
    <row r="218" spans="3:170" ht="12.75" customHeight="1">
      <c r="C218" s="10"/>
      <c r="D218" s="10"/>
      <c r="E218" s="10"/>
      <c r="F218" s="10"/>
      <c r="G218" s="10"/>
      <c r="H218" s="10"/>
      <c r="I218" s="10"/>
      <c r="J218" s="10"/>
      <c r="K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FL218" s="10"/>
      <c r="FM218" s="10"/>
      <c r="FN218" s="10"/>
    </row>
    <row r="219" spans="3:170" ht="12.75" customHeight="1">
      <c r="C219" s="10"/>
      <c r="D219" s="10"/>
      <c r="E219" s="10"/>
      <c r="F219" s="10"/>
      <c r="G219" s="10"/>
      <c r="H219" s="10"/>
      <c r="I219" s="10"/>
      <c r="J219" s="10"/>
      <c r="K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FL219" s="10"/>
      <c r="FM219" s="10"/>
      <c r="FN219" s="10"/>
    </row>
    <row r="220" spans="3:170" ht="12.75" customHeight="1">
      <c r="C220" s="10"/>
      <c r="D220" s="10"/>
      <c r="E220" s="10"/>
      <c r="F220" s="10"/>
      <c r="G220" s="10"/>
      <c r="H220" s="10"/>
      <c r="I220" s="10"/>
      <c r="J220" s="10"/>
      <c r="K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FL220" s="10"/>
      <c r="FM220" s="10"/>
      <c r="FN220" s="10"/>
    </row>
    <row r="221" spans="3:170" ht="12.75" customHeight="1">
      <c r="C221" s="10"/>
      <c r="D221" s="10"/>
      <c r="E221" s="10"/>
      <c r="F221" s="10"/>
      <c r="G221" s="10"/>
      <c r="H221" s="10"/>
      <c r="I221" s="10"/>
      <c r="J221" s="10"/>
      <c r="K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FL221" s="10"/>
      <c r="FM221" s="10"/>
      <c r="FN221" s="10"/>
    </row>
    <row r="222" spans="3:170" ht="12.75" customHeight="1">
      <c r="C222" s="10"/>
      <c r="D222" s="10"/>
      <c r="E222" s="10"/>
      <c r="F222" s="10"/>
      <c r="G222" s="10"/>
      <c r="H222" s="10"/>
      <c r="I222" s="10"/>
      <c r="J222" s="10"/>
      <c r="K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0"/>
      <c r="DU222" s="10"/>
      <c r="DV222" s="10"/>
      <c r="DW222" s="10"/>
      <c r="DX222" s="10"/>
      <c r="FL222" s="10"/>
      <c r="FM222" s="10"/>
      <c r="FN222" s="10"/>
    </row>
    <row r="223" spans="3:170" ht="12.75" customHeight="1">
      <c r="C223" s="10"/>
      <c r="D223" s="10"/>
      <c r="E223" s="10"/>
      <c r="F223" s="10"/>
      <c r="G223" s="10"/>
      <c r="H223" s="10"/>
      <c r="I223" s="10"/>
      <c r="J223" s="10"/>
      <c r="K223" s="10"/>
      <c r="CX223" s="10"/>
      <c r="CY223" s="10"/>
      <c r="CZ223" s="10"/>
      <c r="DA223" s="10"/>
      <c r="DB223" s="10"/>
      <c r="DC223" s="10"/>
      <c r="DD223" s="10"/>
      <c r="DE223" s="10"/>
      <c r="DF223" s="10"/>
      <c r="DG223" s="10"/>
      <c r="DH223" s="10"/>
      <c r="DI223" s="10"/>
      <c r="DJ223" s="10"/>
      <c r="DK223" s="10"/>
      <c r="DL223" s="10"/>
      <c r="DM223" s="10"/>
      <c r="DN223" s="10"/>
      <c r="DO223" s="10"/>
      <c r="DP223" s="10"/>
      <c r="DQ223" s="10"/>
      <c r="DR223" s="10"/>
      <c r="DS223" s="10"/>
      <c r="DT223" s="10"/>
      <c r="DU223" s="10"/>
      <c r="DV223" s="10"/>
      <c r="DW223" s="10"/>
      <c r="DX223" s="10"/>
      <c r="FL223" s="10"/>
      <c r="FM223" s="10"/>
      <c r="FN223" s="10"/>
    </row>
    <row r="224" spans="3:170" ht="12.75" customHeight="1">
      <c r="C224" s="10"/>
      <c r="D224" s="10"/>
      <c r="E224" s="10"/>
      <c r="F224" s="10"/>
      <c r="G224" s="10"/>
      <c r="H224" s="10"/>
      <c r="I224" s="10"/>
      <c r="J224" s="10"/>
      <c r="K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FL224" s="10"/>
      <c r="FM224" s="10"/>
      <c r="FN224" s="10"/>
    </row>
    <row r="225" spans="3:170" ht="12.75" customHeight="1">
      <c r="C225" s="10"/>
      <c r="D225" s="10"/>
      <c r="E225" s="10"/>
      <c r="F225" s="10"/>
      <c r="G225" s="10"/>
      <c r="H225" s="10"/>
      <c r="I225" s="10"/>
      <c r="J225" s="10"/>
      <c r="K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0"/>
      <c r="DU225" s="10"/>
      <c r="DV225" s="10"/>
      <c r="DW225" s="10"/>
      <c r="DX225" s="10"/>
      <c r="FL225" s="10"/>
      <c r="FM225" s="10"/>
      <c r="FN225" s="10"/>
    </row>
    <row r="226" spans="3:170" ht="12.75" customHeight="1">
      <c r="C226" s="10"/>
      <c r="D226" s="10"/>
      <c r="E226" s="10"/>
      <c r="F226" s="10"/>
      <c r="G226" s="10"/>
      <c r="H226" s="10"/>
      <c r="I226" s="10"/>
      <c r="J226" s="10"/>
      <c r="K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FL226" s="10"/>
      <c r="FM226" s="10"/>
      <c r="FN226" s="10"/>
    </row>
    <row r="227" spans="3:170" ht="12.75" customHeight="1">
      <c r="C227" s="10"/>
      <c r="D227" s="10"/>
      <c r="E227" s="10"/>
      <c r="F227" s="10"/>
      <c r="G227" s="10"/>
      <c r="H227" s="10"/>
      <c r="I227" s="10"/>
      <c r="J227" s="10"/>
      <c r="K227" s="10"/>
      <c r="CX227" s="10"/>
      <c r="CY227" s="10"/>
      <c r="CZ227" s="10"/>
      <c r="DA227" s="10"/>
      <c r="DB227" s="10"/>
      <c r="DC227" s="10"/>
      <c r="DD227" s="10"/>
      <c r="DE227" s="10"/>
      <c r="DF227" s="10"/>
      <c r="DG227" s="10"/>
      <c r="DH227" s="10"/>
      <c r="DI227" s="10"/>
      <c r="DJ227" s="10"/>
      <c r="DK227" s="10"/>
      <c r="DL227" s="10"/>
      <c r="DM227" s="10"/>
      <c r="DN227" s="10"/>
      <c r="DO227" s="10"/>
      <c r="DP227" s="10"/>
      <c r="DQ227" s="10"/>
      <c r="DR227" s="10"/>
      <c r="DS227" s="10"/>
      <c r="DT227" s="10"/>
      <c r="DU227" s="10"/>
      <c r="DV227" s="10"/>
      <c r="DW227" s="10"/>
      <c r="DX227" s="10"/>
      <c r="FL227" s="10"/>
      <c r="FM227" s="10"/>
      <c r="FN227" s="10"/>
    </row>
    <row r="228" spans="3:170" ht="12.75" customHeight="1">
      <c r="C228" s="10"/>
      <c r="D228" s="10"/>
      <c r="E228" s="10"/>
      <c r="F228" s="10"/>
      <c r="G228" s="10"/>
      <c r="H228" s="10"/>
      <c r="I228" s="10"/>
      <c r="J228" s="10"/>
      <c r="K228" s="10"/>
      <c r="CX228" s="10"/>
      <c r="CY228" s="10"/>
      <c r="CZ228" s="10"/>
      <c r="DA228" s="10"/>
      <c r="DB228" s="10"/>
      <c r="DC228" s="10"/>
      <c r="DD228" s="10"/>
      <c r="DE228" s="10"/>
      <c r="DF228" s="10"/>
      <c r="DG228" s="10"/>
      <c r="DH228" s="10"/>
      <c r="DI228" s="10"/>
      <c r="DJ228" s="10"/>
      <c r="DK228" s="10"/>
      <c r="DL228" s="10"/>
      <c r="DM228" s="10"/>
      <c r="DN228" s="10"/>
      <c r="DO228" s="10"/>
      <c r="DP228" s="10"/>
      <c r="DQ228" s="10"/>
      <c r="DR228" s="10"/>
      <c r="DS228" s="10"/>
      <c r="DT228" s="10"/>
      <c r="DU228" s="10"/>
      <c r="DV228" s="10"/>
      <c r="DW228" s="10"/>
      <c r="DX228" s="10"/>
      <c r="FL228" s="10"/>
      <c r="FM228" s="10"/>
      <c r="FN228" s="10"/>
    </row>
    <row r="229" spans="3:170" ht="12.75" customHeight="1">
      <c r="C229" s="10"/>
      <c r="D229" s="10"/>
      <c r="E229" s="10"/>
      <c r="F229" s="10"/>
      <c r="G229" s="10"/>
      <c r="H229" s="10"/>
      <c r="I229" s="10"/>
      <c r="J229" s="10"/>
      <c r="K229" s="10"/>
      <c r="CX229" s="10"/>
      <c r="CY229" s="10"/>
      <c r="CZ229" s="10"/>
      <c r="DA229" s="10"/>
      <c r="DB229" s="10"/>
      <c r="DC229" s="10"/>
      <c r="DD229" s="10"/>
      <c r="DE229" s="10"/>
      <c r="DF229" s="10"/>
      <c r="DG229" s="10"/>
      <c r="DH229" s="10"/>
      <c r="DI229" s="10"/>
      <c r="DJ229" s="10"/>
      <c r="DK229" s="10"/>
      <c r="DL229" s="10"/>
      <c r="DM229" s="10"/>
      <c r="DN229" s="10"/>
      <c r="DO229" s="10"/>
      <c r="DP229" s="10"/>
      <c r="DQ229" s="10"/>
      <c r="DR229" s="10"/>
      <c r="DS229" s="10"/>
      <c r="DT229" s="10"/>
      <c r="DU229" s="10"/>
      <c r="DV229" s="10"/>
      <c r="DW229" s="10"/>
      <c r="DX229" s="10"/>
      <c r="FL229" s="10"/>
      <c r="FM229" s="10"/>
      <c r="FN229" s="10"/>
    </row>
    <row r="230" spans="3:170" ht="12.75" customHeight="1">
      <c r="C230" s="10"/>
      <c r="D230" s="10"/>
      <c r="E230" s="10"/>
      <c r="F230" s="10"/>
      <c r="G230" s="10"/>
      <c r="H230" s="10"/>
      <c r="I230" s="10"/>
      <c r="J230" s="10"/>
      <c r="K230" s="10"/>
      <c r="CX230" s="10"/>
      <c r="CY230" s="10"/>
      <c r="CZ230" s="10"/>
      <c r="DA230" s="10"/>
      <c r="DB230" s="10"/>
      <c r="DC230" s="10"/>
      <c r="DD230" s="10"/>
      <c r="DE230" s="10"/>
      <c r="DF230" s="10"/>
      <c r="DG230" s="10"/>
      <c r="DH230" s="10"/>
      <c r="DI230" s="10"/>
      <c r="DJ230" s="10"/>
      <c r="DK230" s="10"/>
      <c r="DL230" s="10"/>
      <c r="DM230" s="10"/>
      <c r="DN230" s="10"/>
      <c r="DO230" s="10"/>
      <c r="DP230" s="10"/>
      <c r="DQ230" s="10"/>
      <c r="DR230" s="10"/>
      <c r="DS230" s="10"/>
      <c r="DT230" s="10"/>
      <c r="DU230" s="10"/>
      <c r="DV230" s="10"/>
      <c r="DW230" s="10"/>
      <c r="DX230" s="10"/>
      <c r="FL230" s="10"/>
      <c r="FM230" s="10"/>
      <c r="FN230" s="10"/>
    </row>
    <row r="231" spans="3:170" ht="12.75" customHeight="1">
      <c r="C231" s="10"/>
      <c r="D231" s="10"/>
      <c r="E231" s="10"/>
      <c r="F231" s="10"/>
      <c r="G231" s="10"/>
      <c r="H231" s="10"/>
      <c r="I231" s="10"/>
      <c r="J231" s="10"/>
      <c r="K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FL231" s="10"/>
      <c r="FM231" s="10"/>
      <c r="FN231" s="10"/>
    </row>
    <row r="232" spans="3:170" ht="12.75" customHeight="1">
      <c r="C232" s="10"/>
      <c r="D232" s="10"/>
      <c r="E232" s="10"/>
      <c r="F232" s="10"/>
      <c r="G232" s="10"/>
      <c r="H232" s="10"/>
      <c r="I232" s="10"/>
      <c r="J232" s="10"/>
      <c r="K232" s="10"/>
      <c r="CX232" s="10"/>
      <c r="CY232" s="10"/>
      <c r="CZ232" s="10"/>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FL232" s="10"/>
      <c r="FM232" s="10"/>
      <c r="FN232" s="10"/>
    </row>
    <row r="233" spans="3:170" ht="12.75" customHeight="1">
      <c r="C233" s="10"/>
      <c r="D233" s="10"/>
      <c r="E233" s="10"/>
      <c r="F233" s="10"/>
      <c r="G233" s="10"/>
      <c r="H233" s="10"/>
      <c r="I233" s="10"/>
      <c r="J233" s="10"/>
      <c r="K233" s="10"/>
      <c r="CX233" s="10"/>
      <c r="CY233" s="10"/>
      <c r="CZ233" s="10"/>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0"/>
      <c r="DW233" s="10"/>
      <c r="DX233" s="10"/>
      <c r="FL233" s="10"/>
      <c r="FM233" s="10"/>
      <c r="FN233" s="10"/>
    </row>
    <row r="234" spans="3:170" ht="12.75" customHeight="1">
      <c r="C234" s="10"/>
      <c r="D234" s="10"/>
      <c r="E234" s="10"/>
      <c r="F234" s="10"/>
      <c r="G234" s="10"/>
      <c r="H234" s="10"/>
      <c r="I234" s="10"/>
      <c r="J234" s="10"/>
      <c r="K234" s="10"/>
      <c r="CX234" s="10"/>
      <c r="CY234" s="10"/>
      <c r="CZ234" s="10"/>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0"/>
      <c r="DW234" s="10"/>
      <c r="DX234" s="10"/>
      <c r="FL234" s="10"/>
      <c r="FM234" s="10"/>
      <c r="FN234" s="10"/>
    </row>
    <row r="235" spans="3:170" ht="12.75" customHeight="1">
      <c r="C235" s="10"/>
      <c r="D235" s="10"/>
      <c r="E235" s="10"/>
      <c r="F235" s="10"/>
      <c r="G235" s="10"/>
      <c r="H235" s="10"/>
      <c r="I235" s="10"/>
      <c r="J235" s="10"/>
      <c r="K235" s="10"/>
      <c r="CX235" s="10"/>
      <c r="CY235" s="10"/>
      <c r="CZ235" s="10"/>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0"/>
      <c r="DW235" s="10"/>
      <c r="DX235" s="10"/>
      <c r="FL235" s="10"/>
      <c r="FM235" s="10"/>
      <c r="FN235" s="10"/>
    </row>
    <row r="236" spans="3:170" ht="12.75" customHeight="1">
      <c r="C236" s="10"/>
      <c r="D236" s="10"/>
      <c r="E236" s="10"/>
      <c r="F236" s="10"/>
      <c r="G236" s="10"/>
      <c r="H236" s="10"/>
      <c r="I236" s="10"/>
      <c r="J236" s="10"/>
      <c r="K236" s="10"/>
      <c r="CX236" s="10"/>
      <c r="CY236" s="10"/>
      <c r="CZ236" s="10"/>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0"/>
      <c r="DW236" s="10"/>
      <c r="DX236" s="10"/>
      <c r="FL236" s="10"/>
      <c r="FM236" s="10"/>
      <c r="FN236" s="10"/>
    </row>
    <row r="237" spans="3:170" ht="12.75" customHeight="1">
      <c r="C237" s="10"/>
      <c r="D237" s="10"/>
      <c r="E237" s="10"/>
      <c r="F237" s="10"/>
      <c r="G237" s="10"/>
      <c r="H237" s="10"/>
      <c r="I237" s="10"/>
      <c r="J237" s="10"/>
      <c r="K237" s="10"/>
      <c r="CX237" s="10"/>
      <c r="CY237" s="10"/>
      <c r="CZ237" s="10"/>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0"/>
      <c r="DW237" s="10"/>
      <c r="DX237" s="10"/>
      <c r="FL237" s="10"/>
      <c r="FM237" s="10"/>
      <c r="FN237" s="10"/>
    </row>
    <row r="238" spans="3:170" ht="12.75" customHeight="1">
      <c r="C238" s="10"/>
      <c r="D238" s="10"/>
      <c r="E238" s="10"/>
      <c r="F238" s="10"/>
      <c r="G238" s="10"/>
      <c r="H238" s="10"/>
      <c r="I238" s="10"/>
      <c r="J238" s="10"/>
      <c r="K238" s="10"/>
      <c r="CX238" s="10"/>
      <c r="CY238" s="10"/>
      <c r="CZ238" s="10"/>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0"/>
      <c r="DW238" s="10"/>
      <c r="DX238" s="10"/>
      <c r="FL238" s="10"/>
      <c r="FM238" s="10"/>
      <c r="FN238" s="10"/>
    </row>
    <row r="239" spans="3:170" ht="12.75" customHeight="1">
      <c r="C239" s="10"/>
      <c r="D239" s="10"/>
      <c r="E239" s="10"/>
      <c r="F239" s="10"/>
      <c r="G239" s="10"/>
      <c r="H239" s="10"/>
      <c r="I239" s="10"/>
      <c r="J239" s="10"/>
      <c r="K239" s="10"/>
      <c r="CX239" s="10"/>
      <c r="CY239" s="10"/>
      <c r="CZ239" s="10"/>
      <c r="DA239" s="10"/>
      <c r="DB239" s="10"/>
      <c r="DC239" s="10"/>
      <c r="DD239" s="10"/>
      <c r="DE239" s="10"/>
      <c r="DF239" s="10"/>
      <c r="DG239" s="10"/>
      <c r="DH239" s="10"/>
      <c r="DI239" s="10"/>
      <c r="DJ239" s="10"/>
      <c r="DK239" s="10"/>
      <c r="DL239" s="10"/>
      <c r="DM239" s="10"/>
      <c r="DN239" s="10"/>
      <c r="DO239" s="10"/>
      <c r="DP239" s="10"/>
      <c r="DQ239" s="10"/>
      <c r="DR239" s="10"/>
      <c r="DS239" s="10"/>
      <c r="DT239" s="10"/>
      <c r="DU239" s="10"/>
      <c r="DV239" s="10"/>
      <c r="DW239" s="10"/>
      <c r="DX239" s="10"/>
      <c r="FL239" s="10"/>
      <c r="FM239" s="10"/>
      <c r="FN239" s="10"/>
    </row>
    <row r="240" spans="3:170" ht="12.75" customHeight="1">
      <c r="C240" s="10"/>
      <c r="D240" s="10"/>
      <c r="E240" s="10"/>
      <c r="F240" s="10"/>
      <c r="G240" s="10"/>
      <c r="H240" s="10"/>
      <c r="I240" s="10"/>
      <c r="J240" s="10"/>
      <c r="K240" s="10"/>
      <c r="CX240" s="10"/>
      <c r="CY240" s="10"/>
      <c r="CZ240" s="10"/>
      <c r="DA240" s="10"/>
      <c r="DB240" s="10"/>
      <c r="DC240" s="10"/>
      <c r="DD240" s="10"/>
      <c r="DE240" s="10"/>
      <c r="DF240" s="10"/>
      <c r="DG240" s="10"/>
      <c r="DH240" s="10"/>
      <c r="DI240" s="10"/>
      <c r="DJ240" s="10"/>
      <c r="DK240" s="10"/>
      <c r="DL240" s="10"/>
      <c r="DM240" s="10"/>
      <c r="DN240" s="10"/>
      <c r="DO240" s="10"/>
      <c r="DP240" s="10"/>
      <c r="DQ240" s="10"/>
      <c r="DR240" s="10"/>
      <c r="DS240" s="10"/>
      <c r="DT240" s="10"/>
      <c r="DU240" s="10"/>
      <c r="DV240" s="10"/>
      <c r="DW240" s="10"/>
      <c r="DX240" s="10"/>
      <c r="FL240" s="10"/>
      <c r="FM240" s="10"/>
      <c r="FN240" s="10"/>
    </row>
    <row r="241" spans="3:170" ht="12.75" customHeight="1">
      <c r="C241" s="10"/>
      <c r="D241" s="10"/>
      <c r="E241" s="10"/>
      <c r="F241" s="10"/>
      <c r="G241" s="10"/>
      <c r="H241" s="10"/>
      <c r="I241" s="10"/>
      <c r="J241" s="10"/>
      <c r="K241" s="10"/>
      <c r="CX241" s="10"/>
      <c r="CY241" s="10"/>
      <c r="CZ241" s="10"/>
      <c r="DA241" s="10"/>
      <c r="DB241" s="10"/>
      <c r="DC241" s="10"/>
      <c r="DD241" s="10"/>
      <c r="DE241" s="10"/>
      <c r="DF241" s="10"/>
      <c r="DG241" s="10"/>
      <c r="DH241" s="10"/>
      <c r="DI241" s="10"/>
      <c r="DJ241" s="10"/>
      <c r="DK241" s="10"/>
      <c r="DL241" s="10"/>
      <c r="DM241" s="10"/>
      <c r="DN241" s="10"/>
      <c r="DO241" s="10"/>
      <c r="DP241" s="10"/>
      <c r="DQ241" s="10"/>
      <c r="DR241" s="10"/>
      <c r="DS241" s="10"/>
      <c r="DT241" s="10"/>
      <c r="DU241" s="10"/>
      <c r="DV241" s="10"/>
      <c r="DW241" s="10"/>
      <c r="DX241" s="10"/>
      <c r="FL241" s="10"/>
      <c r="FM241" s="10"/>
      <c r="FN241" s="10"/>
    </row>
    <row r="242" spans="3:170" ht="12.75" customHeight="1">
      <c r="C242" s="10"/>
      <c r="D242" s="10"/>
      <c r="E242" s="10"/>
      <c r="F242" s="10"/>
      <c r="G242" s="10"/>
      <c r="H242" s="10"/>
      <c r="I242" s="10"/>
      <c r="J242" s="10"/>
      <c r="K242" s="10"/>
      <c r="CX242" s="10"/>
      <c r="CY242" s="10"/>
      <c r="CZ242" s="10"/>
      <c r="DA242" s="10"/>
      <c r="DB242" s="10"/>
      <c r="DC242" s="10"/>
      <c r="DD242" s="10"/>
      <c r="DE242" s="10"/>
      <c r="DF242" s="10"/>
      <c r="DG242" s="10"/>
      <c r="DH242" s="10"/>
      <c r="DI242" s="10"/>
      <c r="DJ242" s="10"/>
      <c r="DK242" s="10"/>
      <c r="DL242" s="10"/>
      <c r="DM242" s="10"/>
      <c r="DN242" s="10"/>
      <c r="DO242" s="10"/>
      <c r="DP242" s="10"/>
      <c r="DQ242" s="10"/>
      <c r="DR242" s="10"/>
      <c r="DS242" s="10"/>
      <c r="DT242" s="10"/>
      <c r="DU242" s="10"/>
      <c r="DV242" s="10"/>
      <c r="DW242" s="10"/>
      <c r="DX242" s="10"/>
      <c r="FL242" s="10"/>
      <c r="FM242" s="10"/>
      <c r="FN242" s="10"/>
    </row>
    <row r="243" spans="3:170" ht="12.75" customHeight="1">
      <c r="C243" s="10"/>
      <c r="D243" s="10"/>
      <c r="E243" s="10"/>
      <c r="F243" s="10"/>
      <c r="G243" s="10"/>
      <c r="H243" s="10"/>
      <c r="I243" s="10"/>
      <c r="J243" s="10"/>
      <c r="K243" s="10"/>
      <c r="CX243" s="10"/>
      <c r="CY243" s="10"/>
      <c r="CZ243" s="10"/>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0"/>
      <c r="DW243" s="10"/>
      <c r="DX243" s="10"/>
      <c r="FL243" s="10"/>
      <c r="FM243" s="10"/>
      <c r="FN243" s="10"/>
    </row>
    <row r="244" spans="3:170" ht="12.75" customHeight="1">
      <c r="C244" s="10"/>
      <c r="D244" s="10"/>
      <c r="E244" s="10"/>
      <c r="F244" s="10"/>
      <c r="G244" s="10"/>
      <c r="H244" s="10"/>
      <c r="I244" s="10"/>
      <c r="J244" s="10"/>
      <c r="K244" s="10"/>
      <c r="CX244" s="10"/>
      <c r="CY244" s="10"/>
      <c r="CZ244" s="10"/>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0"/>
      <c r="DW244" s="10"/>
      <c r="DX244" s="10"/>
      <c r="FL244" s="10"/>
      <c r="FM244" s="10"/>
      <c r="FN244" s="10"/>
    </row>
    <row r="245" spans="3:170" ht="12.75" customHeight="1">
      <c r="C245" s="10"/>
      <c r="D245" s="10"/>
      <c r="E245" s="10"/>
      <c r="F245" s="10"/>
      <c r="G245" s="10"/>
      <c r="H245" s="10"/>
      <c r="I245" s="10"/>
      <c r="J245" s="10"/>
      <c r="K245" s="10"/>
      <c r="CX245" s="10"/>
      <c r="CY245" s="10"/>
      <c r="CZ245" s="10"/>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0"/>
      <c r="DW245" s="10"/>
      <c r="DX245" s="10"/>
      <c r="FL245" s="10"/>
      <c r="FM245" s="10"/>
      <c r="FN245" s="10"/>
    </row>
    <row r="246" spans="3:170" ht="12.75" customHeight="1">
      <c r="C246" s="10"/>
      <c r="D246" s="10"/>
      <c r="E246" s="10"/>
      <c r="F246" s="10"/>
      <c r="G246" s="10"/>
      <c r="H246" s="10"/>
      <c r="I246" s="10"/>
      <c r="J246" s="10"/>
      <c r="K246" s="10"/>
      <c r="CX246" s="10"/>
      <c r="CY246" s="10"/>
      <c r="CZ246" s="10"/>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0"/>
      <c r="DW246" s="10"/>
      <c r="DX246" s="10"/>
      <c r="FL246" s="10"/>
      <c r="FM246" s="10"/>
      <c r="FN246" s="10"/>
    </row>
    <row r="247" spans="3:170" ht="12.75" customHeight="1">
      <c r="C247" s="10"/>
      <c r="D247" s="10"/>
      <c r="E247" s="10"/>
      <c r="F247" s="10"/>
      <c r="G247" s="10"/>
      <c r="H247" s="10"/>
      <c r="I247" s="10"/>
      <c r="J247" s="10"/>
      <c r="K247" s="10"/>
      <c r="CX247" s="10"/>
      <c r="CY247" s="10"/>
      <c r="CZ247" s="10"/>
      <c r="DA247" s="10"/>
      <c r="DB247" s="10"/>
      <c r="DC247" s="10"/>
      <c r="DD247" s="10"/>
      <c r="DE247" s="10"/>
      <c r="DF247" s="10"/>
      <c r="DG247" s="10"/>
      <c r="DH247" s="10"/>
      <c r="DI247" s="10"/>
      <c r="DJ247" s="10"/>
      <c r="DK247" s="10"/>
      <c r="DL247" s="10"/>
      <c r="DM247" s="10"/>
      <c r="DN247" s="10"/>
      <c r="DO247" s="10"/>
      <c r="DP247" s="10"/>
      <c r="DQ247" s="10"/>
      <c r="DR247" s="10"/>
      <c r="DS247" s="10"/>
      <c r="DT247" s="10"/>
      <c r="DU247" s="10"/>
      <c r="DV247" s="10"/>
      <c r="DW247" s="10"/>
      <c r="DX247" s="10"/>
      <c r="FL247" s="10"/>
      <c r="FM247" s="10"/>
      <c r="FN247" s="10"/>
    </row>
    <row r="248" spans="3:170" ht="12.75" customHeight="1">
      <c r="C248" s="10"/>
      <c r="D248" s="10"/>
      <c r="E248" s="10"/>
      <c r="F248" s="10"/>
      <c r="G248" s="10"/>
      <c r="H248" s="10"/>
      <c r="I248" s="10"/>
      <c r="J248" s="10"/>
      <c r="K248" s="10"/>
      <c r="CX248" s="10"/>
      <c r="CY248" s="10"/>
      <c r="CZ248" s="10"/>
      <c r="DA248" s="10"/>
      <c r="DB248" s="10"/>
      <c r="DC248" s="10"/>
      <c r="DD248" s="10"/>
      <c r="DE248" s="10"/>
      <c r="DF248" s="10"/>
      <c r="DG248" s="10"/>
      <c r="DH248" s="10"/>
      <c r="DI248" s="10"/>
      <c r="DJ248" s="10"/>
      <c r="DK248" s="10"/>
      <c r="DL248" s="10"/>
      <c r="DM248" s="10"/>
      <c r="DN248" s="10"/>
      <c r="DO248" s="10"/>
      <c r="DP248" s="10"/>
      <c r="DQ248" s="10"/>
      <c r="DR248" s="10"/>
      <c r="DS248" s="10"/>
      <c r="DT248" s="10"/>
      <c r="DU248" s="10"/>
      <c r="DV248" s="10"/>
      <c r="DW248" s="10"/>
      <c r="DX248" s="10"/>
      <c r="FL248" s="10"/>
      <c r="FM248" s="10"/>
      <c r="FN248" s="10"/>
    </row>
    <row r="249" spans="3:170" ht="12.75" customHeight="1">
      <c r="C249" s="10"/>
      <c r="D249" s="10"/>
      <c r="E249" s="10"/>
      <c r="F249" s="10"/>
      <c r="G249" s="10"/>
      <c r="H249" s="10"/>
      <c r="I249" s="10"/>
      <c r="J249" s="10"/>
      <c r="K249" s="10"/>
      <c r="CX249" s="10"/>
      <c r="CY249" s="10"/>
      <c r="CZ249" s="10"/>
      <c r="DA249" s="10"/>
      <c r="DB249" s="10"/>
      <c r="DC249" s="10"/>
      <c r="DD249" s="10"/>
      <c r="DE249" s="10"/>
      <c r="DF249" s="10"/>
      <c r="DG249" s="10"/>
      <c r="DH249" s="10"/>
      <c r="DI249" s="10"/>
      <c r="DJ249" s="10"/>
      <c r="DK249" s="10"/>
      <c r="DL249" s="10"/>
      <c r="DM249" s="10"/>
      <c r="DN249" s="10"/>
      <c r="DO249" s="10"/>
      <c r="DP249" s="10"/>
      <c r="DQ249" s="10"/>
      <c r="DR249" s="10"/>
      <c r="DS249" s="10"/>
      <c r="DT249" s="10"/>
      <c r="DU249" s="10"/>
      <c r="DV249" s="10"/>
      <c r="DW249" s="10"/>
      <c r="DX249" s="10"/>
      <c r="FL249" s="10"/>
      <c r="FM249" s="10"/>
      <c r="FN249" s="10"/>
    </row>
    <row r="250" spans="3:170" ht="12.75" customHeight="1">
      <c r="C250" s="10"/>
      <c r="D250" s="10"/>
      <c r="E250" s="10"/>
      <c r="F250" s="10"/>
      <c r="G250" s="10"/>
      <c r="H250" s="10"/>
      <c r="I250" s="10"/>
      <c r="J250" s="10"/>
      <c r="K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FL250" s="10"/>
      <c r="FM250" s="10"/>
      <c r="FN250" s="10"/>
    </row>
    <row r="251" spans="3:170" ht="12.75" customHeight="1">
      <c r="C251" s="10"/>
      <c r="D251" s="10"/>
      <c r="E251" s="10"/>
      <c r="F251" s="10"/>
      <c r="G251" s="10"/>
      <c r="H251" s="10"/>
      <c r="I251" s="10"/>
      <c r="J251" s="10"/>
      <c r="K251" s="10"/>
      <c r="CX251" s="10"/>
      <c r="CY251" s="10"/>
      <c r="CZ251" s="10"/>
      <c r="DA251" s="10"/>
      <c r="DB251" s="10"/>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FL251" s="10"/>
      <c r="FM251" s="10"/>
      <c r="FN251" s="10"/>
    </row>
    <row r="252" spans="3:170" ht="12.75" customHeight="1">
      <c r="C252" s="10"/>
      <c r="D252" s="10"/>
      <c r="E252" s="10"/>
      <c r="F252" s="10"/>
      <c r="G252" s="10"/>
      <c r="H252" s="10"/>
      <c r="I252" s="10"/>
      <c r="J252" s="10"/>
      <c r="K252" s="10"/>
      <c r="CX252" s="10"/>
      <c r="CY252" s="10"/>
      <c r="CZ252" s="10"/>
      <c r="DA252" s="10"/>
      <c r="DB252" s="10"/>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FL252" s="10"/>
      <c r="FM252" s="10"/>
      <c r="FN252" s="10"/>
    </row>
    <row r="253" spans="3:170" ht="12.75" customHeight="1">
      <c r="C253" s="10"/>
      <c r="D253" s="10"/>
      <c r="E253" s="10"/>
      <c r="F253" s="10"/>
      <c r="G253" s="10"/>
      <c r="H253" s="10"/>
      <c r="I253" s="10"/>
      <c r="J253" s="10"/>
      <c r="K253" s="10"/>
      <c r="CX253" s="10"/>
      <c r="CY253" s="10"/>
      <c r="CZ253" s="10"/>
      <c r="DA253" s="10"/>
      <c r="DB253" s="10"/>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FL253" s="10"/>
      <c r="FM253" s="10"/>
      <c r="FN253" s="10"/>
    </row>
    <row r="254" spans="3:170" ht="12.75" customHeight="1">
      <c r="C254" s="10"/>
      <c r="D254" s="10"/>
      <c r="E254" s="10"/>
      <c r="F254" s="10"/>
      <c r="G254" s="10"/>
      <c r="H254" s="10"/>
      <c r="I254" s="10"/>
      <c r="J254" s="10"/>
      <c r="K254" s="10"/>
      <c r="CX254" s="10"/>
      <c r="CY254" s="10"/>
      <c r="CZ254" s="10"/>
      <c r="DA254" s="10"/>
      <c r="DB254" s="10"/>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FL254" s="10"/>
      <c r="FM254" s="10"/>
      <c r="FN254" s="10"/>
    </row>
    <row r="255" spans="3:170" ht="12.75" customHeight="1">
      <c r="C255" s="10"/>
      <c r="D255" s="10"/>
      <c r="E255" s="10"/>
      <c r="F255" s="10"/>
      <c r="G255" s="10"/>
      <c r="H255" s="10"/>
      <c r="I255" s="10"/>
      <c r="J255" s="10"/>
      <c r="K255" s="10"/>
      <c r="CX255" s="10"/>
      <c r="CY255" s="10"/>
      <c r="CZ255" s="10"/>
      <c r="DA255" s="10"/>
      <c r="DB255" s="10"/>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FL255" s="10"/>
      <c r="FM255" s="10"/>
      <c r="FN255" s="10"/>
    </row>
    <row r="256" spans="3:170" ht="12.75" customHeight="1">
      <c r="C256" s="10"/>
      <c r="D256" s="10"/>
      <c r="E256" s="10"/>
      <c r="F256" s="10"/>
      <c r="G256" s="10"/>
      <c r="H256" s="10"/>
      <c r="I256" s="10"/>
      <c r="J256" s="10"/>
      <c r="K256" s="10"/>
      <c r="CX256" s="10"/>
      <c r="CY256" s="10"/>
      <c r="CZ256" s="10"/>
      <c r="DA256" s="10"/>
      <c r="DB256" s="10"/>
      <c r="DC256" s="10"/>
      <c r="DD256" s="10"/>
      <c r="DE256" s="10"/>
      <c r="DF256" s="10"/>
      <c r="DG256" s="10"/>
      <c r="DH256" s="10"/>
      <c r="DI256" s="10"/>
      <c r="DJ256" s="10"/>
      <c r="DK256" s="10"/>
      <c r="DL256" s="10"/>
      <c r="DM256" s="10"/>
      <c r="DN256" s="10"/>
      <c r="DO256" s="10"/>
      <c r="DP256" s="10"/>
      <c r="DQ256" s="10"/>
      <c r="DR256" s="10"/>
      <c r="DS256" s="10"/>
      <c r="DT256" s="10"/>
      <c r="DU256" s="10"/>
      <c r="DV256" s="10"/>
      <c r="DW256" s="10"/>
      <c r="DX256" s="10"/>
      <c r="FL256" s="10"/>
      <c r="FM256" s="10"/>
      <c r="FN256" s="10"/>
    </row>
    <row r="257" spans="3:170" ht="12.75" customHeight="1">
      <c r="C257" s="10"/>
      <c r="D257" s="10"/>
      <c r="E257" s="10"/>
      <c r="F257" s="10"/>
      <c r="G257" s="10"/>
      <c r="H257" s="10"/>
      <c r="I257" s="10"/>
      <c r="J257" s="10"/>
      <c r="K257" s="10"/>
      <c r="CX257" s="10"/>
      <c r="CY257" s="10"/>
      <c r="CZ257" s="10"/>
      <c r="DA257" s="10"/>
      <c r="DB257" s="10"/>
      <c r="DC257" s="10"/>
      <c r="DD257" s="10"/>
      <c r="DE257" s="10"/>
      <c r="DF257" s="10"/>
      <c r="DG257" s="10"/>
      <c r="DH257" s="10"/>
      <c r="DI257" s="10"/>
      <c r="DJ257" s="10"/>
      <c r="DK257" s="10"/>
      <c r="DL257" s="10"/>
      <c r="DM257" s="10"/>
      <c r="DN257" s="10"/>
      <c r="DO257" s="10"/>
      <c r="DP257" s="10"/>
      <c r="DQ257" s="10"/>
      <c r="DR257" s="10"/>
      <c r="DS257" s="10"/>
      <c r="DT257" s="10"/>
      <c r="DU257" s="10"/>
      <c r="DV257" s="10"/>
      <c r="DW257" s="10"/>
      <c r="DX257" s="10"/>
      <c r="FL257" s="10"/>
      <c r="FM257" s="10"/>
      <c r="FN257" s="10"/>
    </row>
    <row r="258" spans="3:170" ht="12.75" customHeight="1">
      <c r="C258" s="10"/>
      <c r="D258" s="10"/>
      <c r="E258" s="10"/>
      <c r="F258" s="10"/>
      <c r="G258" s="10"/>
      <c r="H258" s="10"/>
      <c r="I258" s="10"/>
      <c r="J258" s="10"/>
      <c r="K258" s="10"/>
      <c r="CX258" s="10"/>
      <c r="CY258" s="10"/>
      <c r="CZ258" s="10"/>
      <c r="DA258" s="10"/>
      <c r="DB258" s="10"/>
      <c r="DC258" s="10"/>
      <c r="DD258" s="10"/>
      <c r="DE258" s="10"/>
      <c r="DF258" s="10"/>
      <c r="DG258" s="10"/>
      <c r="DH258" s="10"/>
      <c r="DI258" s="10"/>
      <c r="DJ258" s="10"/>
      <c r="DK258" s="10"/>
      <c r="DL258" s="10"/>
      <c r="DM258" s="10"/>
      <c r="DN258" s="10"/>
      <c r="DO258" s="10"/>
      <c r="DP258" s="10"/>
      <c r="DQ258" s="10"/>
      <c r="DR258" s="10"/>
      <c r="DS258" s="10"/>
      <c r="DT258" s="10"/>
      <c r="DU258" s="10"/>
      <c r="DV258" s="10"/>
      <c r="DW258" s="10"/>
      <c r="DX258" s="10"/>
      <c r="FL258" s="10"/>
      <c r="FM258" s="10"/>
      <c r="FN258" s="10"/>
    </row>
    <row r="259" spans="3:170" ht="12.75" customHeight="1">
      <c r="C259" s="10"/>
      <c r="D259" s="10"/>
      <c r="E259" s="10"/>
      <c r="F259" s="10"/>
      <c r="G259" s="10"/>
      <c r="H259" s="10"/>
      <c r="I259" s="10"/>
      <c r="J259" s="10"/>
      <c r="K259" s="10"/>
      <c r="CX259" s="10"/>
      <c r="CY259" s="10"/>
      <c r="CZ259" s="10"/>
      <c r="DA259" s="10"/>
      <c r="DB259" s="10"/>
      <c r="DC259" s="10"/>
      <c r="DD259" s="10"/>
      <c r="DE259" s="10"/>
      <c r="DF259" s="10"/>
      <c r="DG259" s="10"/>
      <c r="DH259" s="10"/>
      <c r="DI259" s="10"/>
      <c r="DJ259" s="10"/>
      <c r="DK259" s="10"/>
      <c r="DL259" s="10"/>
      <c r="DM259" s="10"/>
      <c r="DN259" s="10"/>
      <c r="DO259" s="10"/>
      <c r="DP259" s="10"/>
      <c r="DQ259" s="10"/>
      <c r="DR259" s="10"/>
      <c r="DS259" s="10"/>
      <c r="DT259" s="10"/>
      <c r="DU259" s="10"/>
      <c r="DV259" s="10"/>
      <c r="DW259" s="10"/>
      <c r="DX259" s="10"/>
      <c r="FL259" s="10"/>
      <c r="FM259" s="10"/>
      <c r="FN259" s="10"/>
    </row>
    <row r="260" spans="3:170" ht="12.75" customHeight="1">
      <c r="C260" s="10"/>
      <c r="D260" s="10"/>
      <c r="E260" s="10"/>
      <c r="F260" s="10"/>
      <c r="G260" s="10"/>
      <c r="H260" s="10"/>
      <c r="I260" s="10"/>
      <c r="J260" s="10"/>
      <c r="K260" s="10"/>
      <c r="CX260" s="10"/>
      <c r="CY260" s="10"/>
      <c r="CZ260" s="10"/>
      <c r="DA260" s="10"/>
      <c r="DB260" s="10"/>
      <c r="DC260" s="10"/>
      <c r="DD260" s="10"/>
      <c r="DE260" s="10"/>
      <c r="DF260" s="10"/>
      <c r="DG260" s="10"/>
      <c r="DH260" s="10"/>
      <c r="DI260" s="10"/>
      <c r="DJ260" s="10"/>
      <c r="DK260" s="10"/>
      <c r="DL260" s="10"/>
      <c r="DM260" s="10"/>
      <c r="DN260" s="10"/>
      <c r="DO260" s="10"/>
      <c r="DP260" s="10"/>
      <c r="DQ260" s="10"/>
      <c r="DR260" s="10"/>
      <c r="DS260" s="10"/>
      <c r="DT260" s="10"/>
      <c r="DU260" s="10"/>
      <c r="DV260" s="10"/>
      <c r="DW260" s="10"/>
      <c r="DX260" s="10"/>
      <c r="FL260" s="10"/>
      <c r="FM260" s="10"/>
      <c r="FN260" s="10"/>
    </row>
    <row r="261" spans="3:170" ht="12.75" customHeight="1">
      <c r="C261" s="10"/>
      <c r="D261" s="10"/>
      <c r="E261" s="10"/>
      <c r="F261" s="10"/>
      <c r="G261" s="10"/>
      <c r="H261" s="10"/>
      <c r="I261" s="10"/>
      <c r="J261" s="10"/>
      <c r="K261" s="10"/>
      <c r="CX261" s="10"/>
      <c r="CY261" s="10"/>
      <c r="CZ261" s="10"/>
      <c r="DA261" s="10"/>
      <c r="DB261" s="10"/>
      <c r="DC261" s="10"/>
      <c r="DD261" s="10"/>
      <c r="DE261" s="10"/>
      <c r="DF261" s="10"/>
      <c r="DG261" s="10"/>
      <c r="DH261" s="10"/>
      <c r="DI261" s="10"/>
      <c r="DJ261" s="10"/>
      <c r="DK261" s="10"/>
      <c r="DL261" s="10"/>
      <c r="DM261" s="10"/>
      <c r="DN261" s="10"/>
      <c r="DO261" s="10"/>
      <c r="DP261" s="10"/>
      <c r="DQ261" s="10"/>
      <c r="DR261" s="10"/>
      <c r="DS261" s="10"/>
      <c r="DT261" s="10"/>
      <c r="DU261" s="10"/>
      <c r="DV261" s="10"/>
      <c r="DW261" s="10"/>
      <c r="DX261" s="10"/>
      <c r="FL261" s="10"/>
      <c r="FM261" s="10"/>
      <c r="FN261" s="10"/>
    </row>
    <row r="262" spans="3:170" ht="12.75" customHeight="1">
      <c r="C262" s="10"/>
      <c r="D262" s="10"/>
      <c r="E262" s="10"/>
      <c r="F262" s="10"/>
      <c r="G262" s="10"/>
      <c r="H262" s="10"/>
      <c r="I262" s="10"/>
      <c r="J262" s="10"/>
      <c r="K262" s="10"/>
      <c r="CX262" s="10"/>
      <c r="CY262" s="10"/>
      <c r="CZ262" s="10"/>
      <c r="DA262" s="10"/>
      <c r="DB262" s="10"/>
      <c r="DC262" s="10"/>
      <c r="DD262" s="10"/>
      <c r="DE262" s="10"/>
      <c r="DF262" s="10"/>
      <c r="DG262" s="10"/>
      <c r="DH262" s="10"/>
      <c r="DI262" s="10"/>
      <c r="DJ262" s="10"/>
      <c r="DK262" s="10"/>
      <c r="DL262" s="10"/>
      <c r="DM262" s="10"/>
      <c r="DN262" s="10"/>
      <c r="DO262" s="10"/>
      <c r="DP262" s="10"/>
      <c r="DQ262" s="10"/>
      <c r="DR262" s="10"/>
      <c r="DS262" s="10"/>
      <c r="DT262" s="10"/>
      <c r="DU262" s="10"/>
      <c r="DV262" s="10"/>
      <c r="DW262" s="10"/>
      <c r="DX262" s="10"/>
      <c r="FL262" s="10"/>
      <c r="FM262" s="10"/>
      <c r="FN262" s="10"/>
    </row>
    <row r="263" spans="3:170" ht="12.75" customHeight="1">
      <c r="C263" s="10"/>
      <c r="D263" s="10"/>
      <c r="E263" s="10"/>
      <c r="F263" s="10"/>
      <c r="G263" s="10"/>
      <c r="H263" s="10"/>
      <c r="I263" s="10"/>
      <c r="J263" s="10"/>
      <c r="K263" s="10"/>
      <c r="CX263" s="10"/>
      <c r="CY263" s="10"/>
      <c r="CZ263" s="10"/>
      <c r="DA263" s="10"/>
      <c r="DB263" s="10"/>
      <c r="DC263" s="10"/>
      <c r="DD263" s="10"/>
      <c r="DE263" s="10"/>
      <c r="DF263" s="10"/>
      <c r="DG263" s="10"/>
      <c r="DH263" s="10"/>
      <c r="DI263" s="10"/>
      <c r="DJ263" s="10"/>
      <c r="DK263" s="10"/>
      <c r="DL263" s="10"/>
      <c r="DM263" s="10"/>
      <c r="DN263" s="10"/>
      <c r="DO263" s="10"/>
      <c r="DP263" s="10"/>
      <c r="DQ263" s="10"/>
      <c r="DR263" s="10"/>
      <c r="DS263" s="10"/>
      <c r="DT263" s="10"/>
      <c r="DU263" s="10"/>
      <c r="DV263" s="10"/>
      <c r="DW263" s="10"/>
      <c r="DX263" s="10"/>
      <c r="FL263" s="10"/>
      <c r="FM263" s="10"/>
      <c r="FN263" s="10"/>
    </row>
    <row r="264" spans="3:170" ht="12.75" customHeight="1">
      <c r="C264" s="10"/>
      <c r="D264" s="10"/>
      <c r="E264" s="10"/>
      <c r="F264" s="10"/>
      <c r="G264" s="10"/>
      <c r="H264" s="10"/>
      <c r="I264" s="10"/>
      <c r="J264" s="10"/>
      <c r="K264" s="10"/>
      <c r="CX264" s="10"/>
      <c r="CY264" s="10"/>
      <c r="CZ264" s="10"/>
      <c r="DA264" s="10"/>
      <c r="DB264" s="10"/>
      <c r="DC264" s="10"/>
      <c r="DD264" s="10"/>
      <c r="DE264" s="10"/>
      <c r="DF264" s="10"/>
      <c r="DG264" s="10"/>
      <c r="DH264" s="10"/>
      <c r="DI264" s="10"/>
      <c r="DJ264" s="10"/>
      <c r="DK264" s="10"/>
      <c r="DL264" s="10"/>
      <c r="DM264" s="10"/>
      <c r="DN264" s="10"/>
      <c r="DO264" s="10"/>
      <c r="DP264" s="10"/>
      <c r="DQ264" s="10"/>
      <c r="DR264" s="10"/>
      <c r="DS264" s="10"/>
      <c r="DT264" s="10"/>
      <c r="DU264" s="10"/>
      <c r="DV264" s="10"/>
      <c r="DW264" s="10"/>
      <c r="DX264" s="10"/>
      <c r="FL264" s="10"/>
      <c r="FM264" s="10"/>
      <c r="FN264" s="10"/>
    </row>
    <row r="265" spans="3:170" ht="12.75" customHeight="1">
      <c r="C265" s="10"/>
      <c r="D265" s="10"/>
      <c r="E265" s="10"/>
      <c r="F265" s="10"/>
      <c r="G265" s="10"/>
      <c r="H265" s="10"/>
      <c r="I265" s="10"/>
      <c r="J265" s="10"/>
      <c r="K265" s="10"/>
      <c r="CX265" s="10"/>
      <c r="CY265" s="10"/>
      <c r="CZ265" s="10"/>
      <c r="DA265" s="10"/>
      <c r="DB265" s="10"/>
      <c r="DC265" s="10"/>
      <c r="DD265" s="10"/>
      <c r="DE265" s="10"/>
      <c r="DF265" s="10"/>
      <c r="DG265" s="10"/>
      <c r="DH265" s="10"/>
      <c r="DI265" s="10"/>
      <c r="DJ265" s="10"/>
      <c r="DK265" s="10"/>
      <c r="DL265" s="10"/>
      <c r="DM265" s="10"/>
      <c r="DN265" s="10"/>
      <c r="DO265" s="10"/>
      <c r="DP265" s="10"/>
      <c r="DQ265" s="10"/>
      <c r="DR265" s="10"/>
      <c r="DS265" s="10"/>
      <c r="DT265" s="10"/>
      <c r="DU265" s="10"/>
      <c r="DV265" s="10"/>
      <c r="DW265" s="10"/>
      <c r="DX265" s="10"/>
      <c r="FL265" s="10"/>
      <c r="FM265" s="10"/>
      <c r="FN265" s="10"/>
    </row>
    <row r="266" spans="3:170" ht="12.75" customHeight="1">
      <c r="C266" s="10"/>
      <c r="D266" s="10"/>
      <c r="E266" s="10"/>
      <c r="F266" s="10"/>
      <c r="G266" s="10"/>
      <c r="H266" s="10"/>
      <c r="I266" s="10"/>
      <c r="J266" s="10"/>
      <c r="K266" s="10"/>
      <c r="CX266" s="10"/>
      <c r="CY266" s="10"/>
      <c r="CZ266" s="10"/>
      <c r="DA266" s="10"/>
      <c r="DB266" s="10"/>
      <c r="DC266" s="10"/>
      <c r="DD266" s="10"/>
      <c r="DE266" s="10"/>
      <c r="DF266" s="10"/>
      <c r="DG266" s="10"/>
      <c r="DH266" s="10"/>
      <c r="DI266" s="10"/>
      <c r="DJ266" s="10"/>
      <c r="DK266" s="10"/>
      <c r="DL266" s="10"/>
      <c r="DM266" s="10"/>
      <c r="DN266" s="10"/>
      <c r="DO266" s="10"/>
      <c r="DP266" s="10"/>
      <c r="DQ266" s="10"/>
      <c r="DR266" s="10"/>
      <c r="DS266" s="10"/>
      <c r="DT266" s="10"/>
      <c r="DU266" s="10"/>
      <c r="DV266" s="10"/>
      <c r="DW266" s="10"/>
      <c r="DX266" s="10"/>
      <c r="FL266" s="10"/>
      <c r="FM266" s="10"/>
      <c r="FN266" s="10"/>
    </row>
    <row r="267" spans="3:170" ht="12.75" customHeight="1">
      <c r="C267" s="10"/>
      <c r="D267" s="10"/>
      <c r="E267" s="10"/>
      <c r="F267" s="10"/>
      <c r="G267" s="10"/>
      <c r="H267" s="10"/>
      <c r="I267" s="10"/>
      <c r="J267" s="10"/>
      <c r="K267" s="10"/>
      <c r="CX267" s="10"/>
      <c r="CY267" s="10"/>
      <c r="CZ267" s="10"/>
      <c r="DA267" s="10"/>
      <c r="DB267" s="10"/>
      <c r="DC267" s="10"/>
      <c r="DD267" s="10"/>
      <c r="DE267" s="10"/>
      <c r="DF267" s="10"/>
      <c r="DG267" s="10"/>
      <c r="DH267" s="10"/>
      <c r="DI267" s="10"/>
      <c r="DJ267" s="10"/>
      <c r="DK267" s="10"/>
      <c r="DL267" s="10"/>
      <c r="DM267" s="10"/>
      <c r="DN267" s="10"/>
      <c r="DO267" s="10"/>
      <c r="DP267" s="10"/>
      <c r="DQ267" s="10"/>
      <c r="DR267" s="10"/>
      <c r="DS267" s="10"/>
      <c r="DT267" s="10"/>
      <c r="DU267" s="10"/>
      <c r="DV267" s="10"/>
      <c r="DW267" s="10"/>
      <c r="DX267" s="10"/>
      <c r="FL267" s="10"/>
      <c r="FM267" s="10"/>
      <c r="FN267" s="10"/>
    </row>
    <row r="268" spans="3:170" ht="12.75" customHeight="1">
      <c r="C268" s="10"/>
      <c r="D268" s="10"/>
      <c r="E268" s="10"/>
      <c r="F268" s="10"/>
      <c r="G268" s="10"/>
      <c r="H268" s="10"/>
      <c r="I268" s="10"/>
      <c r="J268" s="10"/>
      <c r="K268" s="10"/>
      <c r="CX268" s="10"/>
      <c r="CY268" s="10"/>
      <c r="CZ268" s="10"/>
      <c r="DA268" s="10"/>
      <c r="DB268" s="10"/>
      <c r="DC268" s="10"/>
      <c r="DD268" s="10"/>
      <c r="DE268" s="10"/>
      <c r="DF268" s="10"/>
      <c r="DG268" s="10"/>
      <c r="DH268" s="10"/>
      <c r="DI268" s="10"/>
      <c r="DJ268" s="10"/>
      <c r="DK268" s="10"/>
      <c r="DL268" s="10"/>
      <c r="DM268" s="10"/>
      <c r="DN268" s="10"/>
      <c r="DO268" s="10"/>
      <c r="DP268" s="10"/>
      <c r="DQ268" s="10"/>
      <c r="DR268" s="10"/>
      <c r="DS268" s="10"/>
      <c r="DT268" s="10"/>
      <c r="DU268" s="10"/>
      <c r="DV268" s="10"/>
      <c r="DW268" s="10"/>
      <c r="DX268" s="10"/>
      <c r="FL268" s="10"/>
      <c r="FM268" s="10"/>
      <c r="FN268" s="10"/>
    </row>
    <row r="269" spans="3:170" ht="12.75" customHeight="1">
      <c r="C269" s="10"/>
      <c r="D269" s="10"/>
      <c r="E269" s="10"/>
      <c r="F269" s="10"/>
      <c r="G269" s="10"/>
      <c r="H269" s="10"/>
      <c r="I269" s="10"/>
      <c r="J269" s="10"/>
      <c r="K269" s="10"/>
      <c r="CX269" s="10"/>
      <c r="CY269" s="10"/>
      <c r="CZ269" s="10"/>
      <c r="DA269" s="10"/>
      <c r="DB269" s="10"/>
      <c r="DC269" s="10"/>
      <c r="DD269" s="10"/>
      <c r="DE269" s="10"/>
      <c r="DF269" s="10"/>
      <c r="DG269" s="10"/>
      <c r="DH269" s="10"/>
      <c r="DI269" s="10"/>
      <c r="DJ269" s="10"/>
      <c r="DK269" s="10"/>
      <c r="DL269" s="10"/>
      <c r="DM269" s="10"/>
      <c r="DN269" s="10"/>
      <c r="DO269" s="10"/>
      <c r="DP269" s="10"/>
      <c r="DQ269" s="10"/>
      <c r="DR269" s="10"/>
      <c r="DS269" s="10"/>
      <c r="DT269" s="10"/>
      <c r="DU269" s="10"/>
      <c r="DV269" s="10"/>
      <c r="DW269" s="10"/>
      <c r="DX269" s="10"/>
      <c r="FL269" s="10"/>
      <c r="FM269" s="10"/>
      <c r="FN269" s="10"/>
    </row>
    <row r="270" spans="3:170" ht="12.75" customHeight="1">
      <c r="C270" s="10"/>
      <c r="D270" s="10"/>
      <c r="E270" s="10"/>
      <c r="F270" s="10"/>
      <c r="G270" s="10"/>
      <c r="H270" s="10"/>
      <c r="I270" s="10"/>
      <c r="J270" s="10"/>
      <c r="K270" s="10"/>
      <c r="CX270" s="10"/>
      <c r="CY270" s="10"/>
      <c r="CZ270" s="10"/>
      <c r="DA270" s="10"/>
      <c r="DB270" s="10"/>
      <c r="DC270" s="10"/>
      <c r="DD270" s="10"/>
      <c r="DE270" s="10"/>
      <c r="DF270" s="10"/>
      <c r="DG270" s="10"/>
      <c r="DH270" s="10"/>
      <c r="DI270" s="10"/>
      <c r="DJ270" s="10"/>
      <c r="DK270" s="10"/>
      <c r="DL270" s="10"/>
      <c r="DM270" s="10"/>
      <c r="DN270" s="10"/>
      <c r="DO270" s="10"/>
      <c r="DP270" s="10"/>
      <c r="DQ270" s="10"/>
      <c r="DR270" s="10"/>
      <c r="DS270" s="10"/>
      <c r="DT270" s="10"/>
      <c r="DU270" s="10"/>
      <c r="DV270" s="10"/>
      <c r="DW270" s="10"/>
      <c r="DX270" s="10"/>
      <c r="FL270" s="10"/>
      <c r="FM270" s="10"/>
      <c r="FN270" s="10"/>
    </row>
    <row r="271" spans="3:170" ht="12.75" customHeight="1">
      <c r="C271" s="10"/>
      <c r="D271" s="10"/>
      <c r="E271" s="10"/>
      <c r="F271" s="10"/>
      <c r="G271" s="10"/>
      <c r="H271" s="10"/>
      <c r="I271" s="10"/>
      <c r="J271" s="10"/>
      <c r="K271" s="10"/>
      <c r="CX271" s="10"/>
      <c r="CY271" s="10"/>
      <c r="CZ271" s="10"/>
      <c r="DA271" s="10"/>
      <c r="DB271" s="10"/>
      <c r="DC271" s="10"/>
      <c r="DD271" s="10"/>
      <c r="DE271" s="10"/>
      <c r="DF271" s="10"/>
      <c r="DG271" s="10"/>
      <c r="DH271" s="10"/>
      <c r="DI271" s="10"/>
      <c r="DJ271" s="10"/>
      <c r="DK271" s="10"/>
      <c r="DL271" s="10"/>
      <c r="DM271" s="10"/>
      <c r="DN271" s="10"/>
      <c r="DO271" s="10"/>
      <c r="DP271" s="10"/>
      <c r="DQ271" s="10"/>
      <c r="DR271" s="10"/>
      <c r="DS271" s="10"/>
      <c r="DT271" s="10"/>
      <c r="DU271" s="10"/>
      <c r="DV271" s="10"/>
      <c r="DW271" s="10"/>
      <c r="DX271" s="10"/>
      <c r="FL271" s="10"/>
      <c r="FM271" s="10"/>
      <c r="FN271" s="10"/>
    </row>
    <row r="272" spans="3:170" ht="12.75" customHeight="1">
      <c r="C272" s="10"/>
      <c r="D272" s="10"/>
      <c r="E272" s="10"/>
      <c r="F272" s="10"/>
      <c r="G272" s="10"/>
      <c r="H272" s="10"/>
      <c r="I272" s="10"/>
      <c r="J272" s="10"/>
      <c r="K272" s="10"/>
      <c r="CX272" s="10"/>
      <c r="CY272" s="10"/>
      <c r="CZ272" s="10"/>
      <c r="DA272" s="10"/>
      <c r="DB272" s="10"/>
      <c r="DC272" s="10"/>
      <c r="DD272" s="10"/>
      <c r="DE272" s="10"/>
      <c r="DF272" s="10"/>
      <c r="DG272" s="10"/>
      <c r="DH272" s="10"/>
      <c r="DI272" s="10"/>
      <c r="DJ272" s="10"/>
      <c r="DK272" s="10"/>
      <c r="DL272" s="10"/>
      <c r="DM272" s="10"/>
      <c r="DN272" s="10"/>
      <c r="DO272" s="10"/>
      <c r="DP272" s="10"/>
      <c r="DQ272" s="10"/>
      <c r="DR272" s="10"/>
      <c r="DS272" s="10"/>
      <c r="DT272" s="10"/>
      <c r="DU272" s="10"/>
      <c r="DV272" s="10"/>
      <c r="DW272" s="10"/>
      <c r="DX272" s="10"/>
      <c r="FL272" s="10"/>
      <c r="FM272" s="10"/>
      <c r="FN272" s="10"/>
    </row>
    <row r="273" spans="3:170" ht="12.75" customHeight="1">
      <c r="C273" s="10"/>
      <c r="D273" s="10"/>
      <c r="E273" s="10"/>
      <c r="F273" s="10"/>
      <c r="G273" s="10"/>
      <c r="H273" s="10"/>
      <c r="I273" s="10"/>
      <c r="J273" s="10"/>
      <c r="K273" s="10"/>
      <c r="CX273" s="10"/>
      <c r="CY273" s="10"/>
      <c r="CZ273" s="10"/>
      <c r="DA273" s="10"/>
      <c r="DB273" s="10"/>
      <c r="DC273" s="10"/>
      <c r="DD273" s="10"/>
      <c r="DE273" s="10"/>
      <c r="DF273" s="10"/>
      <c r="DG273" s="10"/>
      <c r="DH273" s="10"/>
      <c r="DI273" s="10"/>
      <c r="DJ273" s="10"/>
      <c r="DK273" s="10"/>
      <c r="DL273" s="10"/>
      <c r="DM273" s="10"/>
      <c r="DN273" s="10"/>
      <c r="DO273" s="10"/>
      <c r="DP273" s="10"/>
      <c r="DQ273" s="10"/>
      <c r="DR273" s="10"/>
      <c r="DS273" s="10"/>
      <c r="DT273" s="10"/>
      <c r="DU273" s="10"/>
      <c r="DV273" s="10"/>
      <c r="DW273" s="10"/>
      <c r="DX273" s="10"/>
      <c r="FL273" s="10"/>
      <c r="FM273" s="10"/>
      <c r="FN273" s="10"/>
    </row>
    <row r="274" spans="3:170" ht="12.75" customHeight="1">
      <c r="C274" s="10"/>
      <c r="D274" s="10"/>
      <c r="E274" s="10"/>
      <c r="F274" s="10"/>
      <c r="G274" s="10"/>
      <c r="H274" s="10"/>
      <c r="I274" s="10"/>
      <c r="J274" s="10"/>
      <c r="K274" s="10"/>
      <c r="CX274" s="10"/>
      <c r="CY274" s="10"/>
      <c r="CZ274" s="10"/>
      <c r="DA274" s="10"/>
      <c r="DB274" s="10"/>
      <c r="DC274" s="10"/>
      <c r="DD274" s="10"/>
      <c r="DE274" s="10"/>
      <c r="DF274" s="10"/>
      <c r="DG274" s="10"/>
      <c r="DH274" s="10"/>
      <c r="DI274" s="10"/>
      <c r="DJ274" s="10"/>
      <c r="DK274" s="10"/>
      <c r="DL274" s="10"/>
      <c r="DM274" s="10"/>
      <c r="DN274" s="10"/>
      <c r="DO274" s="10"/>
      <c r="DP274" s="10"/>
      <c r="DQ274" s="10"/>
      <c r="DR274" s="10"/>
      <c r="DS274" s="10"/>
      <c r="DT274" s="10"/>
      <c r="DU274" s="10"/>
      <c r="DV274" s="10"/>
      <c r="DW274" s="10"/>
      <c r="DX274" s="10"/>
      <c r="FL274" s="10"/>
      <c r="FM274" s="10"/>
      <c r="FN274" s="10"/>
    </row>
    <row r="275" spans="3:170" ht="12.75" customHeight="1">
      <c r="C275" s="10"/>
      <c r="D275" s="10"/>
      <c r="E275" s="10"/>
      <c r="F275" s="10"/>
      <c r="G275" s="10"/>
      <c r="H275" s="10"/>
      <c r="I275" s="10"/>
      <c r="J275" s="10"/>
      <c r="K275" s="10"/>
      <c r="CX275" s="10"/>
      <c r="CY275" s="10"/>
      <c r="CZ275" s="10"/>
      <c r="DA275" s="10"/>
      <c r="DB275" s="10"/>
      <c r="DC275" s="10"/>
      <c r="DD275" s="10"/>
      <c r="DE275" s="10"/>
      <c r="DF275" s="10"/>
      <c r="DG275" s="10"/>
      <c r="DH275" s="10"/>
      <c r="DI275" s="10"/>
      <c r="DJ275" s="10"/>
      <c r="DK275" s="10"/>
      <c r="DL275" s="10"/>
      <c r="DM275" s="10"/>
      <c r="DN275" s="10"/>
      <c r="DO275" s="10"/>
      <c r="DP275" s="10"/>
      <c r="DQ275" s="10"/>
      <c r="DR275" s="10"/>
      <c r="DS275" s="10"/>
      <c r="DT275" s="10"/>
      <c r="DU275" s="10"/>
      <c r="DV275" s="10"/>
      <c r="DW275" s="10"/>
      <c r="DX275" s="10"/>
      <c r="FL275" s="10"/>
      <c r="FM275" s="10"/>
      <c r="FN275" s="10"/>
    </row>
    <row r="276" spans="3:170" ht="12.75" customHeight="1">
      <c r="C276" s="10"/>
      <c r="D276" s="10"/>
      <c r="E276" s="10"/>
      <c r="F276" s="10"/>
      <c r="G276" s="10"/>
      <c r="H276" s="10"/>
      <c r="I276" s="10"/>
      <c r="J276" s="10"/>
      <c r="K276" s="10"/>
      <c r="CX276" s="10"/>
      <c r="CY276" s="10"/>
      <c r="CZ276" s="10"/>
      <c r="DA276" s="10"/>
      <c r="DB276" s="10"/>
      <c r="DC276" s="10"/>
      <c r="DD276" s="10"/>
      <c r="DE276" s="10"/>
      <c r="DF276" s="10"/>
      <c r="DG276" s="10"/>
      <c r="DH276" s="10"/>
      <c r="DI276" s="10"/>
      <c r="DJ276" s="10"/>
      <c r="DK276" s="10"/>
      <c r="DL276" s="10"/>
      <c r="DM276" s="10"/>
      <c r="DN276" s="10"/>
      <c r="DO276" s="10"/>
      <c r="DP276" s="10"/>
      <c r="DQ276" s="10"/>
      <c r="DR276" s="10"/>
      <c r="DS276" s="10"/>
      <c r="DT276" s="10"/>
      <c r="DU276" s="10"/>
      <c r="DV276" s="10"/>
      <c r="DW276" s="10"/>
      <c r="DX276" s="10"/>
      <c r="FL276" s="10"/>
      <c r="FM276" s="10"/>
      <c r="FN276" s="10"/>
    </row>
    <row r="277" spans="3:170" ht="12.75" customHeight="1">
      <c r="C277" s="10"/>
      <c r="D277" s="10"/>
      <c r="E277" s="10"/>
      <c r="F277" s="10"/>
      <c r="G277" s="10"/>
      <c r="H277" s="10"/>
      <c r="I277" s="10"/>
      <c r="J277" s="10"/>
      <c r="K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FL277" s="10"/>
      <c r="FM277" s="10"/>
      <c r="FN277" s="10"/>
    </row>
    <row r="278" spans="3:170" ht="12.75" customHeight="1">
      <c r="C278" s="10"/>
      <c r="D278" s="10"/>
      <c r="E278" s="10"/>
      <c r="F278" s="10"/>
      <c r="G278" s="10"/>
      <c r="H278" s="10"/>
      <c r="I278" s="10"/>
      <c r="J278" s="10"/>
      <c r="K278" s="10"/>
      <c r="CX278" s="10"/>
      <c r="CY278" s="10"/>
      <c r="CZ278" s="10"/>
      <c r="DA278" s="10"/>
      <c r="DB278" s="10"/>
      <c r="DC278" s="10"/>
      <c r="DD278" s="10"/>
      <c r="DE278" s="10"/>
      <c r="DF278" s="10"/>
      <c r="DG278" s="10"/>
      <c r="DH278" s="10"/>
      <c r="DI278" s="10"/>
      <c r="DJ278" s="10"/>
      <c r="DK278" s="10"/>
      <c r="DL278" s="10"/>
      <c r="DM278" s="10"/>
      <c r="DN278" s="10"/>
      <c r="DO278" s="10"/>
      <c r="DP278" s="10"/>
      <c r="DQ278" s="10"/>
      <c r="DR278" s="10"/>
      <c r="DS278" s="10"/>
      <c r="DT278" s="10"/>
      <c r="DU278" s="10"/>
      <c r="DV278" s="10"/>
      <c r="DW278" s="10"/>
      <c r="DX278" s="10"/>
      <c r="FL278" s="10"/>
      <c r="FM278" s="10"/>
      <c r="FN278" s="10"/>
    </row>
    <row r="279" spans="3:170" ht="12.75" customHeight="1">
      <c r="C279" s="10"/>
      <c r="D279" s="10"/>
      <c r="E279" s="10"/>
      <c r="F279" s="10"/>
      <c r="G279" s="10"/>
      <c r="H279" s="10"/>
      <c r="I279" s="10"/>
      <c r="J279" s="10"/>
      <c r="K279" s="10"/>
      <c r="CX279" s="10"/>
      <c r="CY279" s="10"/>
      <c r="CZ279" s="10"/>
      <c r="DA279" s="10"/>
      <c r="DB279" s="10"/>
      <c r="DC279" s="10"/>
      <c r="DD279" s="10"/>
      <c r="DE279" s="10"/>
      <c r="DF279" s="10"/>
      <c r="DG279" s="10"/>
      <c r="DH279" s="10"/>
      <c r="DI279" s="10"/>
      <c r="DJ279" s="10"/>
      <c r="DK279" s="10"/>
      <c r="DL279" s="10"/>
      <c r="DM279" s="10"/>
      <c r="DN279" s="10"/>
      <c r="DO279" s="10"/>
      <c r="DP279" s="10"/>
      <c r="DQ279" s="10"/>
      <c r="DR279" s="10"/>
      <c r="DS279" s="10"/>
      <c r="DT279" s="10"/>
      <c r="DU279" s="10"/>
      <c r="DV279" s="10"/>
      <c r="DW279" s="10"/>
      <c r="DX279" s="10"/>
      <c r="FL279" s="10"/>
      <c r="FM279" s="10"/>
      <c r="FN279" s="10"/>
    </row>
    <row r="280" spans="3:170" ht="12.75" customHeight="1">
      <c r="C280" s="10"/>
      <c r="D280" s="10"/>
      <c r="E280" s="10"/>
      <c r="F280" s="10"/>
      <c r="G280" s="10"/>
      <c r="H280" s="10"/>
      <c r="I280" s="10"/>
      <c r="J280" s="10"/>
      <c r="K280" s="10"/>
      <c r="CX280" s="10"/>
      <c r="CY280" s="10"/>
      <c r="CZ280" s="10"/>
      <c r="DA280" s="10"/>
      <c r="DB280" s="10"/>
      <c r="DC280" s="10"/>
      <c r="DD280" s="10"/>
      <c r="DE280" s="10"/>
      <c r="DF280" s="10"/>
      <c r="DG280" s="10"/>
      <c r="DH280" s="10"/>
      <c r="DI280" s="10"/>
      <c r="DJ280" s="10"/>
      <c r="DK280" s="10"/>
      <c r="DL280" s="10"/>
      <c r="DM280" s="10"/>
      <c r="DN280" s="10"/>
      <c r="DO280" s="10"/>
      <c r="DP280" s="10"/>
      <c r="DQ280" s="10"/>
      <c r="DR280" s="10"/>
      <c r="DS280" s="10"/>
      <c r="DT280" s="10"/>
      <c r="DU280" s="10"/>
      <c r="DV280" s="10"/>
      <c r="DW280" s="10"/>
      <c r="DX280" s="10"/>
      <c r="FL280" s="10"/>
      <c r="FM280" s="10"/>
      <c r="FN280" s="10"/>
    </row>
    <row r="281" spans="3:170" ht="12.75" customHeight="1">
      <c r="C281" s="10"/>
      <c r="D281" s="10"/>
      <c r="E281" s="10"/>
      <c r="F281" s="10"/>
      <c r="G281" s="10"/>
      <c r="H281" s="10"/>
      <c r="I281" s="10"/>
      <c r="J281" s="10"/>
      <c r="K281" s="10"/>
      <c r="CX281" s="10"/>
      <c r="CY281" s="10"/>
      <c r="CZ281" s="10"/>
      <c r="DA281" s="10"/>
      <c r="DB281" s="10"/>
      <c r="DC281" s="10"/>
      <c r="DD281" s="10"/>
      <c r="DE281" s="10"/>
      <c r="DF281" s="10"/>
      <c r="DG281" s="10"/>
      <c r="DH281" s="10"/>
      <c r="DI281" s="10"/>
      <c r="DJ281" s="10"/>
      <c r="DK281" s="10"/>
      <c r="DL281" s="10"/>
      <c r="DM281" s="10"/>
      <c r="DN281" s="10"/>
      <c r="DO281" s="10"/>
      <c r="DP281" s="10"/>
      <c r="DQ281" s="10"/>
      <c r="DR281" s="10"/>
      <c r="DS281" s="10"/>
      <c r="DT281" s="10"/>
      <c r="DU281" s="10"/>
      <c r="DV281" s="10"/>
      <c r="DW281" s="10"/>
      <c r="DX281" s="10"/>
      <c r="FL281" s="10"/>
      <c r="FM281" s="10"/>
      <c r="FN281" s="10"/>
    </row>
    <row r="282" spans="3:170" ht="12.75" customHeight="1">
      <c r="C282" s="10"/>
      <c r="D282" s="10"/>
      <c r="E282" s="10"/>
      <c r="F282" s="10"/>
      <c r="G282" s="10"/>
      <c r="H282" s="10"/>
      <c r="I282" s="10"/>
      <c r="J282" s="10"/>
      <c r="K282" s="10"/>
      <c r="CX282" s="10"/>
      <c r="CY282" s="10"/>
      <c r="CZ282" s="10"/>
      <c r="DA282" s="10"/>
      <c r="DB282" s="10"/>
      <c r="DC282" s="10"/>
      <c r="DD282" s="10"/>
      <c r="DE282" s="10"/>
      <c r="DF282" s="10"/>
      <c r="DG282" s="10"/>
      <c r="DH282" s="10"/>
      <c r="DI282" s="10"/>
      <c r="DJ282" s="10"/>
      <c r="DK282" s="10"/>
      <c r="DL282" s="10"/>
      <c r="DM282" s="10"/>
      <c r="DN282" s="10"/>
      <c r="DO282" s="10"/>
      <c r="DP282" s="10"/>
      <c r="DQ282" s="10"/>
      <c r="DR282" s="10"/>
      <c r="DS282" s="10"/>
      <c r="DT282" s="10"/>
      <c r="DU282" s="10"/>
      <c r="DV282" s="10"/>
      <c r="DW282" s="10"/>
      <c r="DX282" s="10"/>
      <c r="FL282" s="10"/>
      <c r="FM282" s="10"/>
      <c r="FN282" s="10"/>
    </row>
    <row r="283" spans="3:170" ht="12.75" customHeight="1">
      <c r="C283" s="10"/>
      <c r="D283" s="10"/>
      <c r="E283" s="10"/>
      <c r="F283" s="10"/>
      <c r="G283" s="10"/>
      <c r="H283" s="10"/>
      <c r="I283" s="10"/>
      <c r="J283" s="10"/>
      <c r="K283" s="10"/>
      <c r="CX283" s="10"/>
      <c r="CY283" s="10"/>
      <c r="CZ283" s="10"/>
      <c r="DA283" s="10"/>
      <c r="DB283" s="10"/>
      <c r="DC283" s="10"/>
      <c r="DD283" s="10"/>
      <c r="DE283" s="10"/>
      <c r="DF283" s="10"/>
      <c r="DG283" s="10"/>
      <c r="DH283" s="10"/>
      <c r="DI283" s="10"/>
      <c r="DJ283" s="10"/>
      <c r="DK283" s="10"/>
      <c r="DL283" s="10"/>
      <c r="DM283" s="10"/>
      <c r="DN283" s="10"/>
      <c r="DO283" s="10"/>
      <c r="DP283" s="10"/>
      <c r="DQ283" s="10"/>
      <c r="DR283" s="10"/>
      <c r="DS283" s="10"/>
      <c r="DT283" s="10"/>
      <c r="DU283" s="10"/>
      <c r="DV283" s="10"/>
      <c r="DW283" s="10"/>
      <c r="DX283" s="10"/>
      <c r="FL283" s="10"/>
      <c r="FM283" s="10"/>
      <c r="FN283" s="10"/>
    </row>
    <row r="284" spans="3:170" ht="12.75" customHeight="1">
      <c r="C284" s="10"/>
      <c r="D284" s="10"/>
      <c r="E284" s="10"/>
      <c r="F284" s="10"/>
      <c r="G284" s="10"/>
      <c r="H284" s="10"/>
      <c r="I284" s="10"/>
      <c r="J284" s="10"/>
      <c r="K284" s="10"/>
      <c r="CX284" s="10"/>
      <c r="CY284" s="10"/>
      <c r="CZ284" s="10"/>
      <c r="DA284" s="10"/>
      <c r="DB284" s="10"/>
      <c r="DC284" s="10"/>
      <c r="DD284" s="10"/>
      <c r="DE284" s="10"/>
      <c r="DF284" s="10"/>
      <c r="DG284" s="10"/>
      <c r="DH284" s="10"/>
      <c r="DI284" s="10"/>
      <c r="DJ284" s="10"/>
      <c r="DK284" s="10"/>
      <c r="DL284" s="10"/>
      <c r="DM284" s="10"/>
      <c r="DN284" s="10"/>
      <c r="DO284" s="10"/>
      <c r="DP284" s="10"/>
      <c r="DQ284" s="10"/>
      <c r="DR284" s="10"/>
      <c r="DS284" s="10"/>
      <c r="DT284" s="10"/>
      <c r="DU284" s="10"/>
      <c r="DV284" s="10"/>
      <c r="DW284" s="10"/>
      <c r="DX284" s="10"/>
      <c r="FL284" s="10"/>
      <c r="FM284" s="10"/>
      <c r="FN284" s="10"/>
    </row>
    <row r="285" spans="3:170" ht="12.75" customHeight="1">
      <c r="C285" s="10"/>
      <c r="D285" s="10"/>
      <c r="E285" s="10"/>
      <c r="F285" s="10"/>
      <c r="G285" s="10"/>
      <c r="H285" s="10"/>
      <c r="I285" s="10"/>
      <c r="J285" s="10"/>
      <c r="K285" s="10"/>
      <c r="CX285" s="10"/>
      <c r="CY285" s="10"/>
      <c r="CZ285" s="10"/>
      <c r="DA285" s="10"/>
      <c r="DB285" s="10"/>
      <c r="DC285" s="10"/>
      <c r="DD285" s="10"/>
      <c r="DE285" s="10"/>
      <c r="DF285" s="10"/>
      <c r="DG285" s="10"/>
      <c r="DH285" s="10"/>
      <c r="DI285" s="10"/>
      <c r="DJ285" s="10"/>
      <c r="DK285" s="10"/>
      <c r="DL285" s="10"/>
      <c r="DM285" s="10"/>
      <c r="DN285" s="10"/>
      <c r="DO285" s="10"/>
      <c r="DP285" s="10"/>
      <c r="DQ285" s="10"/>
      <c r="DR285" s="10"/>
      <c r="DS285" s="10"/>
      <c r="DT285" s="10"/>
      <c r="DU285" s="10"/>
      <c r="DV285" s="10"/>
      <c r="DW285" s="10"/>
      <c r="DX285" s="10"/>
      <c r="FL285" s="10"/>
      <c r="FM285" s="10"/>
      <c r="FN285" s="10"/>
    </row>
    <row r="286" spans="3:170" ht="12.75" customHeight="1">
      <c r="C286" s="10"/>
      <c r="D286" s="10"/>
      <c r="E286" s="10"/>
      <c r="F286" s="10"/>
      <c r="G286" s="10"/>
      <c r="H286" s="10"/>
      <c r="I286" s="10"/>
      <c r="J286" s="10"/>
      <c r="K286" s="10"/>
      <c r="CX286" s="10"/>
      <c r="CY286" s="10"/>
      <c r="CZ286" s="10"/>
      <c r="DA286" s="10"/>
      <c r="DB286" s="10"/>
      <c r="DC286" s="10"/>
      <c r="DD286" s="10"/>
      <c r="DE286" s="10"/>
      <c r="DF286" s="10"/>
      <c r="DG286" s="10"/>
      <c r="DH286" s="10"/>
      <c r="DI286" s="10"/>
      <c r="DJ286" s="10"/>
      <c r="DK286" s="10"/>
      <c r="DL286" s="10"/>
      <c r="DM286" s="10"/>
      <c r="DN286" s="10"/>
      <c r="DO286" s="10"/>
      <c r="DP286" s="10"/>
      <c r="DQ286" s="10"/>
      <c r="DR286" s="10"/>
      <c r="DS286" s="10"/>
      <c r="DT286" s="10"/>
      <c r="DU286" s="10"/>
      <c r="DV286" s="10"/>
      <c r="DW286" s="10"/>
      <c r="DX286" s="10"/>
      <c r="FL286" s="10"/>
      <c r="FM286" s="10"/>
      <c r="FN286" s="10"/>
    </row>
    <row r="287" spans="3:170" ht="12.75" customHeight="1">
      <c r="C287" s="10"/>
      <c r="D287" s="10"/>
      <c r="E287" s="10"/>
      <c r="F287" s="10"/>
      <c r="G287" s="10"/>
      <c r="H287" s="10"/>
      <c r="I287" s="10"/>
      <c r="J287" s="10"/>
      <c r="K287" s="10"/>
      <c r="CX287" s="10"/>
      <c r="CY287" s="10"/>
      <c r="CZ287" s="10"/>
      <c r="DA287" s="10"/>
      <c r="DB287" s="10"/>
      <c r="DC287" s="10"/>
      <c r="DD287" s="10"/>
      <c r="DE287" s="10"/>
      <c r="DF287" s="10"/>
      <c r="DG287" s="10"/>
      <c r="DH287" s="10"/>
      <c r="DI287" s="10"/>
      <c r="DJ287" s="10"/>
      <c r="DK287" s="10"/>
      <c r="DL287" s="10"/>
      <c r="DM287" s="10"/>
      <c r="DN287" s="10"/>
      <c r="DO287" s="10"/>
      <c r="DP287" s="10"/>
      <c r="DQ287" s="10"/>
      <c r="DR287" s="10"/>
      <c r="DS287" s="10"/>
      <c r="DT287" s="10"/>
      <c r="DU287" s="10"/>
      <c r="DV287" s="10"/>
      <c r="DW287" s="10"/>
      <c r="DX287" s="10"/>
      <c r="FL287" s="10"/>
      <c r="FM287" s="10"/>
      <c r="FN287" s="10"/>
    </row>
    <row r="288" spans="3:170" ht="12.75" customHeight="1">
      <c r="C288" s="10"/>
      <c r="D288" s="10"/>
      <c r="E288" s="10"/>
      <c r="F288" s="10"/>
      <c r="G288" s="10"/>
      <c r="H288" s="10"/>
      <c r="I288" s="10"/>
      <c r="J288" s="10"/>
      <c r="K288" s="10"/>
      <c r="CX288" s="10"/>
      <c r="CY288" s="10"/>
      <c r="CZ288" s="10"/>
      <c r="DA288" s="10"/>
      <c r="DB288" s="10"/>
      <c r="DC288" s="10"/>
      <c r="DD288" s="10"/>
      <c r="DE288" s="10"/>
      <c r="DF288" s="10"/>
      <c r="DG288" s="10"/>
      <c r="DH288" s="10"/>
      <c r="DI288" s="10"/>
      <c r="DJ288" s="10"/>
      <c r="DK288" s="10"/>
      <c r="DL288" s="10"/>
      <c r="DM288" s="10"/>
      <c r="DN288" s="10"/>
      <c r="DO288" s="10"/>
      <c r="DP288" s="10"/>
      <c r="DQ288" s="10"/>
      <c r="DR288" s="10"/>
      <c r="DS288" s="10"/>
      <c r="DT288" s="10"/>
      <c r="DU288" s="10"/>
      <c r="DV288" s="10"/>
      <c r="DW288" s="10"/>
      <c r="DX288" s="10"/>
      <c r="FL288" s="10"/>
      <c r="FM288" s="10"/>
      <c r="FN288" s="10"/>
    </row>
    <row r="289" spans="3:170" ht="12.75" customHeight="1">
      <c r="C289" s="10"/>
      <c r="D289" s="10"/>
      <c r="E289" s="10"/>
      <c r="F289" s="10"/>
      <c r="G289" s="10"/>
      <c r="H289" s="10"/>
      <c r="I289" s="10"/>
      <c r="J289" s="10"/>
      <c r="K289" s="10"/>
      <c r="CX289" s="10"/>
      <c r="CY289" s="10"/>
      <c r="CZ289" s="10"/>
      <c r="DA289" s="10"/>
      <c r="DB289" s="10"/>
      <c r="DC289" s="10"/>
      <c r="DD289" s="10"/>
      <c r="DE289" s="10"/>
      <c r="DF289" s="10"/>
      <c r="DG289" s="10"/>
      <c r="DH289" s="10"/>
      <c r="DI289" s="10"/>
      <c r="DJ289" s="10"/>
      <c r="DK289" s="10"/>
      <c r="DL289" s="10"/>
      <c r="DM289" s="10"/>
      <c r="DN289" s="10"/>
      <c r="DO289" s="10"/>
      <c r="DP289" s="10"/>
      <c r="DQ289" s="10"/>
      <c r="DR289" s="10"/>
      <c r="DS289" s="10"/>
      <c r="DT289" s="10"/>
      <c r="DU289" s="10"/>
      <c r="DV289" s="10"/>
      <c r="DW289" s="10"/>
      <c r="DX289" s="10"/>
      <c r="FL289" s="10"/>
      <c r="FM289" s="10"/>
      <c r="FN289" s="10"/>
    </row>
    <row r="290" spans="3:170" ht="12.75" customHeight="1">
      <c r="C290" s="10"/>
      <c r="D290" s="10"/>
      <c r="E290" s="10"/>
      <c r="F290" s="10"/>
      <c r="G290" s="10"/>
      <c r="H290" s="10"/>
      <c r="I290" s="10"/>
      <c r="J290" s="10"/>
      <c r="K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FL290" s="10"/>
      <c r="FM290" s="10"/>
      <c r="FN290" s="10"/>
    </row>
    <row r="291" spans="3:170" ht="12.75" customHeight="1">
      <c r="C291" s="10"/>
      <c r="D291" s="10"/>
      <c r="E291" s="10"/>
      <c r="F291" s="10"/>
      <c r="G291" s="10"/>
      <c r="H291" s="10"/>
      <c r="I291" s="10"/>
      <c r="J291" s="10"/>
      <c r="K291" s="10"/>
      <c r="CX291" s="10"/>
      <c r="CY291" s="10"/>
      <c r="CZ291" s="10"/>
      <c r="DA291" s="10"/>
      <c r="DB291" s="10"/>
      <c r="DC291" s="10"/>
      <c r="DD291" s="10"/>
      <c r="DE291" s="10"/>
      <c r="DF291" s="10"/>
      <c r="DG291" s="10"/>
      <c r="DH291" s="10"/>
      <c r="DI291" s="10"/>
      <c r="DJ291" s="10"/>
      <c r="DK291" s="10"/>
      <c r="DL291" s="10"/>
      <c r="DM291" s="10"/>
      <c r="DN291" s="10"/>
      <c r="DO291" s="10"/>
      <c r="DP291" s="10"/>
      <c r="DQ291" s="10"/>
      <c r="DR291" s="10"/>
      <c r="DS291" s="10"/>
      <c r="DT291" s="10"/>
      <c r="DU291" s="10"/>
      <c r="DV291" s="10"/>
      <c r="DW291" s="10"/>
      <c r="DX291" s="10"/>
      <c r="FL291" s="10"/>
      <c r="FM291" s="10"/>
      <c r="FN291" s="10"/>
    </row>
    <row r="292" spans="3:170" ht="12.75" customHeight="1">
      <c r="C292" s="10"/>
      <c r="D292" s="10"/>
      <c r="E292" s="10"/>
      <c r="F292" s="10"/>
      <c r="G292" s="10"/>
      <c r="H292" s="10"/>
      <c r="I292" s="10"/>
      <c r="J292" s="10"/>
      <c r="K292" s="10"/>
      <c r="CX292" s="10"/>
      <c r="CY292" s="10"/>
      <c r="CZ292" s="10"/>
      <c r="DA292" s="10"/>
      <c r="DB292" s="10"/>
      <c r="DC292" s="10"/>
      <c r="DD292" s="10"/>
      <c r="DE292" s="10"/>
      <c r="DF292" s="10"/>
      <c r="DG292" s="10"/>
      <c r="DH292" s="10"/>
      <c r="DI292" s="10"/>
      <c r="DJ292" s="10"/>
      <c r="DK292" s="10"/>
      <c r="DL292" s="10"/>
      <c r="DM292" s="10"/>
      <c r="DN292" s="10"/>
      <c r="DO292" s="10"/>
      <c r="DP292" s="10"/>
      <c r="DQ292" s="10"/>
      <c r="DR292" s="10"/>
      <c r="DS292" s="10"/>
      <c r="DT292" s="10"/>
      <c r="DU292" s="10"/>
      <c r="DV292" s="10"/>
      <c r="DW292" s="10"/>
      <c r="DX292" s="10"/>
      <c r="FL292" s="10"/>
      <c r="FM292" s="10"/>
      <c r="FN292" s="10"/>
    </row>
    <row r="293" spans="3:170" ht="12.75" customHeight="1">
      <c r="C293" s="10"/>
      <c r="D293" s="10"/>
      <c r="E293" s="10"/>
      <c r="F293" s="10"/>
      <c r="G293" s="10"/>
      <c r="H293" s="10"/>
      <c r="I293" s="10"/>
      <c r="J293" s="10"/>
      <c r="K293" s="10"/>
      <c r="CX293" s="10"/>
      <c r="CY293" s="10"/>
      <c r="CZ293" s="10"/>
      <c r="DA293" s="10"/>
      <c r="DB293" s="10"/>
      <c r="DC293" s="10"/>
      <c r="DD293" s="10"/>
      <c r="DE293" s="10"/>
      <c r="DF293" s="10"/>
      <c r="DG293" s="10"/>
      <c r="DH293" s="10"/>
      <c r="DI293" s="10"/>
      <c r="DJ293" s="10"/>
      <c r="DK293" s="10"/>
      <c r="DL293" s="10"/>
      <c r="DM293" s="10"/>
      <c r="DN293" s="10"/>
      <c r="DO293" s="10"/>
      <c r="DP293" s="10"/>
      <c r="DQ293" s="10"/>
      <c r="DR293" s="10"/>
      <c r="DS293" s="10"/>
      <c r="DT293" s="10"/>
      <c r="DU293" s="10"/>
      <c r="DV293" s="10"/>
      <c r="DW293" s="10"/>
      <c r="DX293" s="10"/>
      <c r="FL293" s="10"/>
      <c r="FM293" s="10"/>
      <c r="FN293" s="10"/>
    </row>
    <row r="294" spans="3:170" ht="12.75" customHeight="1">
      <c r="C294" s="10"/>
      <c r="D294" s="10"/>
      <c r="E294" s="10"/>
      <c r="F294" s="10"/>
      <c r="G294" s="10"/>
      <c r="H294" s="10"/>
      <c r="I294" s="10"/>
      <c r="J294" s="10"/>
      <c r="K294" s="10"/>
      <c r="CX294" s="10"/>
      <c r="CY294" s="10"/>
      <c r="CZ294" s="10"/>
      <c r="DA294" s="10"/>
      <c r="DB294" s="10"/>
      <c r="DC294" s="10"/>
      <c r="DD294" s="10"/>
      <c r="DE294" s="10"/>
      <c r="DF294" s="10"/>
      <c r="DG294" s="10"/>
      <c r="DH294" s="10"/>
      <c r="DI294" s="10"/>
      <c r="DJ294" s="10"/>
      <c r="DK294" s="10"/>
      <c r="DL294" s="10"/>
      <c r="DM294" s="10"/>
      <c r="DN294" s="10"/>
      <c r="DO294" s="10"/>
      <c r="DP294" s="10"/>
      <c r="DQ294" s="10"/>
      <c r="DR294" s="10"/>
      <c r="DS294" s="10"/>
      <c r="DT294" s="10"/>
      <c r="DU294" s="10"/>
      <c r="DV294" s="10"/>
      <c r="DW294" s="10"/>
      <c r="DX294" s="10"/>
      <c r="FL294" s="10"/>
      <c r="FM294" s="10"/>
      <c r="FN294" s="10"/>
    </row>
    <row r="295" spans="3:170" ht="12.75" customHeight="1">
      <c r="C295" s="10"/>
      <c r="D295" s="10"/>
      <c r="E295" s="10"/>
      <c r="F295" s="10"/>
      <c r="G295" s="10"/>
      <c r="H295" s="10"/>
      <c r="I295" s="10"/>
      <c r="J295" s="10"/>
      <c r="K295" s="10"/>
      <c r="CX295" s="10"/>
      <c r="CY295" s="10"/>
      <c r="CZ295" s="10"/>
      <c r="DA295" s="10"/>
      <c r="DB295" s="10"/>
      <c r="DC295" s="10"/>
      <c r="DD295" s="10"/>
      <c r="DE295" s="10"/>
      <c r="DF295" s="10"/>
      <c r="DG295" s="10"/>
      <c r="DH295" s="10"/>
      <c r="DI295" s="10"/>
      <c r="DJ295" s="10"/>
      <c r="DK295" s="10"/>
      <c r="DL295" s="10"/>
      <c r="DM295" s="10"/>
      <c r="DN295" s="10"/>
      <c r="DO295" s="10"/>
      <c r="DP295" s="10"/>
      <c r="DQ295" s="10"/>
      <c r="DR295" s="10"/>
      <c r="DS295" s="10"/>
      <c r="DT295" s="10"/>
      <c r="DU295" s="10"/>
      <c r="DV295" s="10"/>
      <c r="DW295" s="10"/>
      <c r="DX295" s="10"/>
      <c r="FL295" s="10"/>
      <c r="FM295" s="10"/>
      <c r="FN295" s="10"/>
    </row>
    <row r="296" spans="3:170" ht="12.75" customHeight="1">
      <c r="C296" s="10"/>
      <c r="D296" s="10"/>
      <c r="E296" s="10"/>
      <c r="F296" s="10"/>
      <c r="G296" s="10"/>
      <c r="H296" s="10"/>
      <c r="I296" s="10"/>
      <c r="J296" s="10"/>
      <c r="K296" s="10"/>
      <c r="CX296" s="10"/>
      <c r="CY296" s="10"/>
      <c r="CZ296" s="10"/>
      <c r="DA296" s="10"/>
      <c r="DB296" s="10"/>
      <c r="DC296" s="10"/>
      <c r="DD296" s="10"/>
      <c r="DE296" s="10"/>
      <c r="DF296" s="10"/>
      <c r="DG296" s="10"/>
      <c r="DH296" s="10"/>
      <c r="DI296" s="10"/>
      <c r="DJ296" s="10"/>
      <c r="DK296" s="10"/>
      <c r="DL296" s="10"/>
      <c r="DM296" s="10"/>
      <c r="DN296" s="10"/>
      <c r="DO296" s="10"/>
      <c r="DP296" s="10"/>
      <c r="DQ296" s="10"/>
      <c r="DR296" s="10"/>
      <c r="DS296" s="10"/>
      <c r="DT296" s="10"/>
      <c r="DU296" s="10"/>
      <c r="DV296" s="10"/>
      <c r="DW296" s="10"/>
      <c r="DX296" s="10"/>
      <c r="FL296" s="10"/>
      <c r="FM296" s="10"/>
      <c r="FN296" s="10"/>
    </row>
    <row r="297" spans="3:170" ht="12.75" customHeight="1">
      <c r="C297" s="10"/>
      <c r="D297" s="10"/>
      <c r="E297" s="10"/>
      <c r="F297" s="10"/>
      <c r="G297" s="10"/>
      <c r="H297" s="10"/>
      <c r="I297" s="10"/>
      <c r="J297" s="10"/>
      <c r="K297" s="10"/>
      <c r="CX297" s="10"/>
      <c r="CY297" s="10"/>
      <c r="CZ297" s="10"/>
      <c r="DA297" s="10"/>
      <c r="DB297" s="10"/>
      <c r="DC297" s="10"/>
      <c r="DD297" s="10"/>
      <c r="DE297" s="10"/>
      <c r="DF297" s="10"/>
      <c r="DG297" s="10"/>
      <c r="DH297" s="10"/>
      <c r="DI297" s="10"/>
      <c r="DJ297" s="10"/>
      <c r="DK297" s="10"/>
      <c r="DL297" s="10"/>
      <c r="DM297" s="10"/>
      <c r="DN297" s="10"/>
      <c r="DO297" s="10"/>
      <c r="DP297" s="10"/>
      <c r="DQ297" s="10"/>
      <c r="DR297" s="10"/>
      <c r="DS297" s="10"/>
      <c r="DT297" s="10"/>
      <c r="DU297" s="10"/>
      <c r="DV297" s="10"/>
      <c r="DW297" s="10"/>
      <c r="DX297" s="10"/>
      <c r="FL297" s="10"/>
      <c r="FM297" s="10"/>
      <c r="FN297" s="10"/>
    </row>
    <row r="298" spans="3:170" ht="12.75" customHeight="1">
      <c r="C298" s="10"/>
      <c r="D298" s="10"/>
      <c r="E298" s="10"/>
      <c r="F298" s="10"/>
      <c r="G298" s="10"/>
      <c r="H298" s="10"/>
      <c r="I298" s="10"/>
      <c r="J298" s="10"/>
      <c r="K298" s="10"/>
      <c r="CX298" s="10"/>
      <c r="CY298" s="10"/>
      <c r="CZ298" s="10"/>
      <c r="DA298" s="10"/>
      <c r="DB298" s="10"/>
      <c r="DC298" s="10"/>
      <c r="DD298" s="10"/>
      <c r="DE298" s="10"/>
      <c r="DF298" s="10"/>
      <c r="DG298" s="10"/>
      <c r="DH298" s="10"/>
      <c r="DI298" s="10"/>
      <c r="DJ298" s="10"/>
      <c r="DK298" s="10"/>
      <c r="DL298" s="10"/>
      <c r="DM298" s="10"/>
      <c r="DN298" s="10"/>
      <c r="DO298" s="10"/>
      <c r="DP298" s="10"/>
      <c r="DQ298" s="10"/>
      <c r="DR298" s="10"/>
      <c r="DS298" s="10"/>
      <c r="DT298" s="10"/>
      <c r="DU298" s="10"/>
      <c r="DV298" s="10"/>
      <c r="DW298" s="10"/>
      <c r="DX298" s="10"/>
      <c r="FL298" s="10"/>
      <c r="FM298" s="10"/>
      <c r="FN298" s="10"/>
    </row>
    <row r="299" spans="3:170" ht="12.75" customHeight="1">
      <c r="C299" s="10"/>
      <c r="D299" s="10"/>
      <c r="E299" s="10"/>
      <c r="F299" s="10"/>
      <c r="G299" s="10"/>
      <c r="H299" s="10"/>
      <c r="I299" s="10"/>
      <c r="J299" s="10"/>
      <c r="K299" s="10"/>
      <c r="CX299" s="10"/>
      <c r="CY299" s="10"/>
      <c r="CZ299" s="10"/>
      <c r="DA299" s="10"/>
      <c r="DB299" s="10"/>
      <c r="DC299" s="10"/>
      <c r="DD299" s="10"/>
      <c r="DE299" s="10"/>
      <c r="DF299" s="10"/>
      <c r="DG299" s="10"/>
      <c r="DH299" s="10"/>
      <c r="DI299" s="10"/>
      <c r="DJ299" s="10"/>
      <c r="DK299" s="10"/>
      <c r="DL299" s="10"/>
      <c r="DM299" s="10"/>
      <c r="DN299" s="10"/>
      <c r="DO299" s="10"/>
      <c r="DP299" s="10"/>
      <c r="DQ299" s="10"/>
      <c r="DR299" s="10"/>
      <c r="DS299" s="10"/>
      <c r="DT299" s="10"/>
      <c r="DU299" s="10"/>
      <c r="DV299" s="10"/>
      <c r="DW299" s="10"/>
      <c r="DX299" s="10"/>
      <c r="FL299" s="10"/>
      <c r="FM299" s="10"/>
      <c r="FN299" s="10"/>
    </row>
    <row r="300" spans="3:170" ht="12.75" customHeight="1">
      <c r="C300" s="10"/>
      <c r="D300" s="10"/>
      <c r="E300" s="10"/>
      <c r="F300" s="10"/>
      <c r="G300" s="10"/>
      <c r="H300" s="10"/>
      <c r="I300" s="10"/>
      <c r="J300" s="10"/>
      <c r="K300" s="10"/>
      <c r="CX300" s="10"/>
      <c r="CY300" s="10"/>
      <c r="CZ300" s="10"/>
      <c r="DA300" s="10"/>
      <c r="DB300" s="10"/>
      <c r="DC300" s="10"/>
      <c r="DD300" s="10"/>
      <c r="DE300" s="10"/>
      <c r="DF300" s="10"/>
      <c r="DG300" s="10"/>
      <c r="DH300" s="10"/>
      <c r="DI300" s="10"/>
      <c r="DJ300" s="10"/>
      <c r="DK300" s="10"/>
      <c r="DL300" s="10"/>
      <c r="DM300" s="10"/>
      <c r="DN300" s="10"/>
      <c r="DO300" s="10"/>
      <c r="DP300" s="10"/>
      <c r="DQ300" s="10"/>
      <c r="DR300" s="10"/>
      <c r="DS300" s="10"/>
      <c r="DT300" s="10"/>
      <c r="DU300" s="10"/>
      <c r="DV300" s="10"/>
      <c r="DW300" s="10"/>
      <c r="DX300" s="10"/>
      <c r="FL300" s="10"/>
      <c r="FM300" s="10"/>
      <c r="FN300" s="10"/>
    </row>
    <row r="301" spans="3:170" ht="12.75" customHeight="1">
      <c r="C301" s="10"/>
      <c r="D301" s="10"/>
      <c r="E301" s="10"/>
      <c r="F301" s="10"/>
      <c r="G301" s="10"/>
      <c r="H301" s="10"/>
      <c r="I301" s="10"/>
      <c r="J301" s="10"/>
      <c r="K301" s="10"/>
      <c r="CX301" s="10"/>
      <c r="CY301" s="10"/>
      <c r="CZ301" s="10"/>
      <c r="DA301" s="10"/>
      <c r="DB301" s="10"/>
      <c r="DC301" s="10"/>
      <c r="DD301" s="10"/>
      <c r="DE301" s="10"/>
      <c r="DF301" s="10"/>
      <c r="DG301" s="10"/>
      <c r="DH301" s="10"/>
      <c r="DI301" s="10"/>
      <c r="DJ301" s="10"/>
      <c r="DK301" s="10"/>
      <c r="DL301" s="10"/>
      <c r="DM301" s="10"/>
      <c r="DN301" s="10"/>
      <c r="DO301" s="10"/>
      <c r="DP301" s="10"/>
      <c r="DQ301" s="10"/>
      <c r="DR301" s="10"/>
      <c r="DS301" s="10"/>
      <c r="DT301" s="10"/>
      <c r="DU301" s="10"/>
      <c r="DV301" s="10"/>
      <c r="DW301" s="10"/>
      <c r="DX301" s="10"/>
      <c r="FL301" s="10"/>
      <c r="FM301" s="10"/>
      <c r="FN301" s="10"/>
    </row>
    <row r="302" spans="3:170" ht="12.75" customHeight="1">
      <c r="C302" s="10"/>
      <c r="D302" s="10"/>
      <c r="E302" s="10"/>
      <c r="F302" s="10"/>
      <c r="G302" s="10"/>
      <c r="H302" s="10"/>
      <c r="I302" s="10"/>
      <c r="J302" s="10"/>
      <c r="K302" s="10"/>
      <c r="CX302" s="10"/>
      <c r="CY302" s="10"/>
      <c r="CZ302" s="10"/>
      <c r="DA302" s="10"/>
      <c r="DB302" s="10"/>
      <c r="DC302" s="10"/>
      <c r="DD302" s="10"/>
      <c r="DE302" s="10"/>
      <c r="DF302" s="10"/>
      <c r="DG302" s="10"/>
      <c r="DH302" s="10"/>
      <c r="DI302" s="10"/>
      <c r="DJ302" s="10"/>
      <c r="DK302" s="10"/>
      <c r="DL302" s="10"/>
      <c r="DM302" s="10"/>
      <c r="DN302" s="10"/>
      <c r="DO302" s="10"/>
      <c r="DP302" s="10"/>
      <c r="DQ302" s="10"/>
      <c r="DR302" s="10"/>
      <c r="DS302" s="10"/>
      <c r="DT302" s="10"/>
      <c r="DU302" s="10"/>
      <c r="DV302" s="10"/>
      <c r="DW302" s="10"/>
      <c r="DX302" s="10"/>
      <c r="FL302" s="10"/>
      <c r="FM302" s="10"/>
      <c r="FN302" s="10"/>
    </row>
    <row r="303" spans="3:170" ht="12.75" customHeight="1">
      <c r="C303" s="10"/>
      <c r="D303" s="10"/>
      <c r="E303" s="10"/>
      <c r="F303" s="10"/>
      <c r="G303" s="10"/>
      <c r="H303" s="10"/>
      <c r="I303" s="10"/>
      <c r="J303" s="10"/>
      <c r="K303" s="10"/>
      <c r="CX303" s="10"/>
      <c r="CY303" s="10"/>
      <c r="CZ303" s="10"/>
      <c r="DA303" s="10"/>
      <c r="DB303" s="10"/>
      <c r="DC303" s="10"/>
      <c r="DD303" s="10"/>
      <c r="DE303" s="10"/>
      <c r="DF303" s="10"/>
      <c r="DG303" s="10"/>
      <c r="DH303" s="10"/>
      <c r="DI303" s="10"/>
      <c r="DJ303" s="10"/>
      <c r="DK303" s="10"/>
      <c r="DL303" s="10"/>
      <c r="DM303" s="10"/>
      <c r="DN303" s="10"/>
      <c r="DO303" s="10"/>
      <c r="DP303" s="10"/>
      <c r="DQ303" s="10"/>
      <c r="DR303" s="10"/>
      <c r="DS303" s="10"/>
      <c r="DT303" s="10"/>
      <c r="DU303" s="10"/>
      <c r="DV303" s="10"/>
      <c r="DW303" s="10"/>
      <c r="DX303" s="10"/>
      <c r="FL303" s="10"/>
      <c r="FM303" s="10"/>
      <c r="FN303" s="10"/>
    </row>
    <row r="304" spans="3:170" ht="12.75" customHeight="1">
      <c r="C304" s="10"/>
      <c r="D304" s="10"/>
      <c r="E304" s="10"/>
      <c r="F304" s="10"/>
      <c r="G304" s="10"/>
      <c r="H304" s="10"/>
      <c r="I304" s="10"/>
      <c r="J304" s="10"/>
      <c r="K304" s="10"/>
      <c r="CX304" s="10"/>
      <c r="CY304" s="10"/>
      <c r="CZ304" s="10"/>
      <c r="DA304" s="10"/>
      <c r="DB304" s="10"/>
      <c r="DC304" s="10"/>
      <c r="DD304" s="10"/>
      <c r="DE304" s="10"/>
      <c r="DF304" s="10"/>
      <c r="DG304" s="10"/>
      <c r="DH304" s="10"/>
      <c r="DI304" s="10"/>
      <c r="DJ304" s="10"/>
      <c r="DK304" s="10"/>
      <c r="DL304" s="10"/>
      <c r="DM304" s="10"/>
      <c r="DN304" s="10"/>
      <c r="DO304" s="10"/>
      <c r="DP304" s="10"/>
      <c r="DQ304" s="10"/>
      <c r="DR304" s="10"/>
      <c r="DS304" s="10"/>
      <c r="DT304" s="10"/>
      <c r="DU304" s="10"/>
      <c r="DV304" s="10"/>
      <c r="DW304" s="10"/>
      <c r="DX304" s="10"/>
      <c r="FL304" s="10"/>
      <c r="FM304" s="10"/>
      <c r="FN304" s="10"/>
    </row>
    <row r="305" spans="3:170" ht="12.75" customHeight="1">
      <c r="C305" s="10"/>
      <c r="D305" s="10"/>
      <c r="E305" s="10"/>
      <c r="F305" s="10"/>
      <c r="G305" s="10"/>
      <c r="H305" s="10"/>
      <c r="I305" s="10"/>
      <c r="J305" s="10"/>
      <c r="K305" s="10"/>
      <c r="CX305" s="10"/>
      <c r="CY305" s="10"/>
      <c r="CZ305" s="10"/>
      <c r="DA305" s="10"/>
      <c r="DB305" s="10"/>
      <c r="DC305" s="10"/>
      <c r="DD305" s="10"/>
      <c r="DE305" s="10"/>
      <c r="DF305" s="10"/>
      <c r="DG305" s="10"/>
      <c r="DH305" s="10"/>
      <c r="DI305" s="10"/>
      <c r="DJ305" s="10"/>
      <c r="DK305" s="10"/>
      <c r="DL305" s="10"/>
      <c r="DM305" s="10"/>
      <c r="DN305" s="10"/>
      <c r="DO305" s="10"/>
      <c r="DP305" s="10"/>
      <c r="DQ305" s="10"/>
      <c r="DR305" s="10"/>
      <c r="DS305" s="10"/>
      <c r="DT305" s="10"/>
      <c r="DU305" s="10"/>
      <c r="DV305" s="10"/>
      <c r="DW305" s="10"/>
      <c r="DX305" s="10"/>
      <c r="FL305" s="10"/>
      <c r="FM305" s="10"/>
      <c r="FN305" s="10"/>
    </row>
    <row r="306" spans="3:170" ht="12.75" customHeight="1">
      <c r="C306" s="10"/>
      <c r="D306" s="10"/>
      <c r="E306" s="10"/>
      <c r="F306" s="10"/>
      <c r="G306" s="10"/>
      <c r="H306" s="10"/>
      <c r="I306" s="10"/>
      <c r="J306" s="10"/>
      <c r="K306" s="10"/>
      <c r="CX306" s="10"/>
      <c r="CY306" s="10"/>
      <c r="CZ306" s="10"/>
      <c r="DA306" s="10"/>
      <c r="DB306" s="10"/>
      <c r="DC306" s="10"/>
      <c r="DD306" s="10"/>
      <c r="DE306" s="10"/>
      <c r="DF306" s="10"/>
      <c r="DG306" s="10"/>
      <c r="DH306" s="10"/>
      <c r="DI306" s="10"/>
      <c r="DJ306" s="10"/>
      <c r="DK306" s="10"/>
      <c r="DL306" s="10"/>
      <c r="DM306" s="10"/>
      <c r="DN306" s="10"/>
      <c r="DO306" s="10"/>
      <c r="DP306" s="10"/>
      <c r="DQ306" s="10"/>
      <c r="DR306" s="10"/>
      <c r="DS306" s="10"/>
      <c r="DT306" s="10"/>
      <c r="DU306" s="10"/>
      <c r="DV306" s="10"/>
      <c r="DW306" s="10"/>
      <c r="DX306" s="10"/>
      <c r="FL306" s="10"/>
      <c r="FM306" s="10"/>
      <c r="FN306" s="10"/>
    </row>
    <row r="307" spans="3:170" ht="12.75" customHeight="1">
      <c r="C307" s="10"/>
      <c r="D307" s="10"/>
      <c r="E307" s="10"/>
      <c r="F307" s="10"/>
      <c r="G307" s="10"/>
      <c r="H307" s="10"/>
      <c r="I307" s="10"/>
      <c r="J307" s="10"/>
      <c r="K307" s="10"/>
      <c r="CX307" s="10"/>
      <c r="CY307" s="10"/>
      <c r="CZ307" s="10"/>
      <c r="DA307" s="10"/>
      <c r="DB307" s="10"/>
      <c r="DC307" s="10"/>
      <c r="DD307" s="10"/>
      <c r="DE307" s="10"/>
      <c r="DF307" s="10"/>
      <c r="DG307" s="10"/>
      <c r="DH307" s="10"/>
      <c r="DI307" s="10"/>
      <c r="DJ307" s="10"/>
      <c r="DK307" s="10"/>
      <c r="DL307" s="10"/>
      <c r="DM307" s="10"/>
      <c r="DN307" s="10"/>
      <c r="DO307" s="10"/>
      <c r="DP307" s="10"/>
      <c r="DQ307" s="10"/>
      <c r="DR307" s="10"/>
      <c r="DS307" s="10"/>
      <c r="DT307" s="10"/>
      <c r="DU307" s="10"/>
      <c r="DV307" s="10"/>
      <c r="DW307" s="10"/>
      <c r="DX307" s="10"/>
      <c r="FL307" s="10"/>
      <c r="FM307" s="10"/>
      <c r="FN307" s="10"/>
    </row>
    <row r="308" spans="3:170" ht="12.75" customHeight="1">
      <c r="C308" s="10"/>
      <c r="D308" s="10"/>
      <c r="E308" s="10"/>
      <c r="F308" s="10"/>
      <c r="G308" s="10"/>
      <c r="H308" s="10"/>
      <c r="I308" s="10"/>
      <c r="J308" s="10"/>
      <c r="K308" s="10"/>
      <c r="CX308" s="10"/>
      <c r="CY308" s="10"/>
      <c r="CZ308" s="10"/>
      <c r="DA308" s="10"/>
      <c r="DB308" s="10"/>
      <c r="DC308" s="10"/>
      <c r="DD308" s="10"/>
      <c r="DE308" s="10"/>
      <c r="DF308" s="10"/>
      <c r="DG308" s="10"/>
      <c r="DH308" s="10"/>
      <c r="DI308" s="10"/>
      <c r="DJ308" s="10"/>
      <c r="DK308" s="10"/>
      <c r="DL308" s="10"/>
      <c r="DM308" s="10"/>
      <c r="DN308" s="10"/>
      <c r="DO308" s="10"/>
      <c r="DP308" s="10"/>
      <c r="DQ308" s="10"/>
      <c r="DR308" s="10"/>
      <c r="DS308" s="10"/>
      <c r="DT308" s="10"/>
      <c r="DU308" s="10"/>
      <c r="DV308" s="10"/>
      <c r="DW308" s="10"/>
      <c r="DX308" s="10"/>
      <c r="FL308" s="10"/>
      <c r="FM308" s="10"/>
      <c r="FN308" s="10"/>
    </row>
    <row r="309" spans="3:170" ht="12.75" customHeight="1">
      <c r="C309" s="10"/>
      <c r="D309" s="10"/>
      <c r="E309" s="10"/>
      <c r="F309" s="10"/>
      <c r="G309" s="10"/>
      <c r="H309" s="10"/>
      <c r="I309" s="10"/>
      <c r="J309" s="10"/>
      <c r="K309" s="10"/>
      <c r="CX309" s="10"/>
      <c r="CY309" s="10"/>
      <c r="CZ309" s="10"/>
      <c r="DA309" s="10"/>
      <c r="DB309" s="10"/>
      <c r="DC309" s="10"/>
      <c r="DD309" s="10"/>
      <c r="DE309" s="10"/>
      <c r="DF309" s="10"/>
      <c r="DG309" s="10"/>
      <c r="DH309" s="10"/>
      <c r="DI309" s="10"/>
      <c r="DJ309" s="10"/>
      <c r="DK309" s="10"/>
      <c r="DL309" s="10"/>
      <c r="DM309" s="10"/>
      <c r="DN309" s="10"/>
      <c r="DO309" s="10"/>
      <c r="DP309" s="10"/>
      <c r="DQ309" s="10"/>
      <c r="DR309" s="10"/>
      <c r="DS309" s="10"/>
      <c r="DT309" s="10"/>
      <c r="DU309" s="10"/>
      <c r="DV309" s="10"/>
      <c r="DW309" s="10"/>
      <c r="DX309" s="10"/>
      <c r="FL309" s="10"/>
      <c r="FM309" s="10"/>
      <c r="FN309" s="10"/>
    </row>
    <row r="310" spans="3:170" ht="12.75" customHeight="1">
      <c r="C310" s="10"/>
      <c r="D310" s="10"/>
      <c r="E310" s="10"/>
      <c r="F310" s="10"/>
      <c r="G310" s="10"/>
      <c r="H310" s="10"/>
      <c r="I310" s="10"/>
      <c r="J310" s="10"/>
      <c r="K310" s="10"/>
      <c r="CX310" s="10"/>
      <c r="CY310" s="10"/>
      <c r="CZ310" s="10"/>
      <c r="DA310" s="10"/>
      <c r="DB310" s="10"/>
      <c r="DC310" s="10"/>
      <c r="DD310" s="10"/>
      <c r="DE310" s="10"/>
      <c r="DF310" s="10"/>
      <c r="DG310" s="10"/>
      <c r="DH310" s="10"/>
      <c r="DI310" s="10"/>
      <c r="DJ310" s="10"/>
      <c r="DK310" s="10"/>
      <c r="DL310" s="10"/>
      <c r="DM310" s="10"/>
      <c r="DN310" s="10"/>
      <c r="DO310" s="10"/>
      <c r="DP310" s="10"/>
      <c r="DQ310" s="10"/>
      <c r="DR310" s="10"/>
      <c r="DS310" s="10"/>
      <c r="DT310" s="10"/>
      <c r="DU310" s="10"/>
      <c r="DV310" s="10"/>
      <c r="DW310" s="10"/>
      <c r="DX310" s="10"/>
      <c r="FL310" s="10"/>
      <c r="FM310" s="10"/>
      <c r="FN310" s="10"/>
    </row>
    <row r="311" spans="3:170" ht="12.75" customHeight="1">
      <c r="C311" s="10"/>
      <c r="D311" s="10"/>
      <c r="E311" s="10"/>
      <c r="F311" s="10"/>
      <c r="G311" s="10"/>
      <c r="H311" s="10"/>
      <c r="I311" s="10"/>
      <c r="J311" s="10"/>
      <c r="K311" s="10"/>
      <c r="CX311" s="10"/>
      <c r="CY311" s="10"/>
      <c r="CZ311" s="10"/>
      <c r="DA311" s="10"/>
      <c r="DB311" s="10"/>
      <c r="DC311" s="10"/>
      <c r="DD311" s="10"/>
      <c r="DE311" s="10"/>
      <c r="DF311" s="10"/>
      <c r="DG311" s="10"/>
      <c r="DH311" s="10"/>
      <c r="DI311" s="10"/>
      <c r="DJ311" s="10"/>
      <c r="DK311" s="10"/>
      <c r="DL311" s="10"/>
      <c r="DM311" s="10"/>
      <c r="DN311" s="10"/>
      <c r="DO311" s="10"/>
      <c r="DP311" s="10"/>
      <c r="DQ311" s="10"/>
      <c r="DR311" s="10"/>
      <c r="DS311" s="10"/>
      <c r="DT311" s="10"/>
      <c r="DU311" s="10"/>
      <c r="DV311" s="10"/>
      <c r="DW311" s="10"/>
      <c r="DX311" s="10"/>
      <c r="FL311" s="10"/>
      <c r="FM311" s="10"/>
      <c r="FN311" s="10"/>
    </row>
    <row r="312" spans="3:170" ht="12.75" customHeight="1">
      <c r="C312" s="10"/>
      <c r="D312" s="10"/>
      <c r="E312" s="10"/>
      <c r="F312" s="10"/>
      <c r="G312" s="10"/>
      <c r="H312" s="10"/>
      <c r="I312" s="10"/>
      <c r="J312" s="10"/>
      <c r="K312" s="10"/>
      <c r="CX312" s="10"/>
      <c r="CY312" s="10"/>
      <c r="CZ312" s="10"/>
      <c r="DA312" s="10"/>
      <c r="DB312" s="10"/>
      <c r="DC312" s="10"/>
      <c r="DD312" s="10"/>
      <c r="DE312" s="10"/>
      <c r="DF312" s="10"/>
      <c r="DG312" s="10"/>
      <c r="DH312" s="10"/>
      <c r="DI312" s="10"/>
      <c r="DJ312" s="10"/>
      <c r="DK312" s="10"/>
      <c r="DL312" s="10"/>
      <c r="DM312" s="10"/>
      <c r="DN312" s="10"/>
      <c r="DO312" s="10"/>
      <c r="DP312" s="10"/>
      <c r="DQ312" s="10"/>
      <c r="DR312" s="10"/>
      <c r="DS312" s="10"/>
      <c r="DT312" s="10"/>
      <c r="DU312" s="10"/>
      <c r="DV312" s="10"/>
      <c r="DW312" s="10"/>
      <c r="DX312" s="10"/>
      <c r="FL312" s="10"/>
      <c r="FM312" s="10"/>
      <c r="FN312" s="10"/>
    </row>
    <row r="313" spans="3:170" ht="12.75" customHeight="1">
      <c r="C313" s="10"/>
      <c r="D313" s="10"/>
      <c r="E313" s="10"/>
      <c r="F313" s="10"/>
      <c r="G313" s="10"/>
      <c r="H313" s="10"/>
      <c r="I313" s="10"/>
      <c r="J313" s="10"/>
      <c r="K313" s="10"/>
      <c r="CX313" s="10"/>
      <c r="CY313" s="10"/>
      <c r="CZ313" s="10"/>
      <c r="DA313" s="10"/>
      <c r="DB313" s="10"/>
      <c r="DC313" s="10"/>
      <c r="DD313" s="10"/>
      <c r="DE313" s="10"/>
      <c r="DF313" s="10"/>
      <c r="DG313" s="10"/>
      <c r="DH313" s="10"/>
      <c r="DI313" s="10"/>
      <c r="DJ313" s="10"/>
      <c r="DK313" s="10"/>
      <c r="DL313" s="10"/>
      <c r="DM313" s="10"/>
      <c r="DN313" s="10"/>
      <c r="DO313" s="10"/>
      <c r="DP313" s="10"/>
      <c r="DQ313" s="10"/>
      <c r="DR313" s="10"/>
      <c r="DS313" s="10"/>
      <c r="DT313" s="10"/>
      <c r="DU313" s="10"/>
      <c r="DV313" s="10"/>
      <c r="DW313" s="10"/>
      <c r="DX313" s="10"/>
      <c r="FL313" s="10"/>
      <c r="FM313" s="10"/>
      <c r="FN313" s="10"/>
    </row>
    <row r="314" spans="3:170" ht="12.75" customHeight="1">
      <c r="C314" s="10"/>
      <c r="D314" s="10"/>
      <c r="E314" s="10"/>
      <c r="F314" s="10"/>
      <c r="G314" s="10"/>
      <c r="H314" s="10"/>
      <c r="I314" s="10"/>
      <c r="J314" s="10"/>
      <c r="K314" s="10"/>
      <c r="CX314" s="10"/>
      <c r="CY314" s="10"/>
      <c r="CZ314" s="10"/>
      <c r="DA314" s="10"/>
      <c r="DB314" s="10"/>
      <c r="DC314" s="10"/>
      <c r="DD314" s="10"/>
      <c r="DE314" s="10"/>
      <c r="DF314" s="10"/>
      <c r="DG314" s="10"/>
      <c r="DH314" s="10"/>
      <c r="DI314" s="10"/>
      <c r="DJ314" s="10"/>
      <c r="DK314" s="10"/>
      <c r="DL314" s="10"/>
      <c r="DM314" s="10"/>
      <c r="DN314" s="10"/>
      <c r="DO314" s="10"/>
      <c r="DP314" s="10"/>
      <c r="DQ314" s="10"/>
      <c r="DR314" s="10"/>
      <c r="DS314" s="10"/>
      <c r="DT314" s="10"/>
      <c r="DU314" s="10"/>
      <c r="DV314" s="10"/>
      <c r="DW314" s="10"/>
      <c r="DX314" s="10"/>
      <c r="FL314" s="10"/>
      <c r="FM314" s="10"/>
      <c r="FN314" s="10"/>
    </row>
    <row r="315" spans="3:170" ht="12.75" customHeight="1">
      <c r="C315" s="10"/>
      <c r="D315" s="10"/>
      <c r="E315" s="10"/>
      <c r="F315" s="10"/>
      <c r="G315" s="10"/>
      <c r="H315" s="10"/>
      <c r="I315" s="10"/>
      <c r="J315" s="10"/>
      <c r="K315" s="10"/>
      <c r="CX315" s="10"/>
      <c r="CY315" s="10"/>
      <c r="CZ315" s="10"/>
      <c r="DA315" s="10"/>
      <c r="DB315" s="10"/>
      <c r="DC315" s="10"/>
      <c r="DD315" s="10"/>
      <c r="DE315" s="10"/>
      <c r="DF315" s="10"/>
      <c r="DG315" s="10"/>
      <c r="DH315" s="10"/>
      <c r="DI315" s="10"/>
      <c r="DJ315" s="10"/>
      <c r="DK315" s="10"/>
      <c r="DL315" s="10"/>
      <c r="DM315" s="10"/>
      <c r="DN315" s="10"/>
      <c r="DO315" s="10"/>
      <c r="DP315" s="10"/>
      <c r="DQ315" s="10"/>
      <c r="DR315" s="10"/>
      <c r="DS315" s="10"/>
      <c r="DT315" s="10"/>
      <c r="DU315" s="10"/>
      <c r="DV315" s="10"/>
      <c r="DW315" s="10"/>
      <c r="DX315" s="10"/>
      <c r="FL315" s="10"/>
      <c r="FM315" s="10"/>
      <c r="FN315" s="10"/>
    </row>
    <row r="316" spans="3:170" ht="12.75" customHeight="1">
      <c r="C316" s="10"/>
      <c r="D316" s="10"/>
      <c r="E316" s="10"/>
      <c r="F316" s="10"/>
      <c r="G316" s="10"/>
      <c r="H316" s="10"/>
      <c r="I316" s="10"/>
      <c r="J316" s="10"/>
      <c r="K316" s="10"/>
      <c r="CX316" s="10"/>
      <c r="CY316" s="10"/>
      <c r="CZ316" s="10"/>
      <c r="DA316" s="10"/>
      <c r="DB316" s="10"/>
      <c r="DC316" s="10"/>
      <c r="DD316" s="10"/>
      <c r="DE316" s="10"/>
      <c r="DF316" s="10"/>
      <c r="DG316" s="10"/>
      <c r="DH316" s="10"/>
      <c r="DI316" s="10"/>
      <c r="DJ316" s="10"/>
      <c r="DK316" s="10"/>
      <c r="DL316" s="10"/>
      <c r="DM316" s="10"/>
      <c r="DN316" s="10"/>
      <c r="DO316" s="10"/>
      <c r="DP316" s="10"/>
      <c r="DQ316" s="10"/>
      <c r="DR316" s="10"/>
      <c r="DS316" s="10"/>
      <c r="DT316" s="10"/>
      <c r="DU316" s="10"/>
      <c r="DV316" s="10"/>
      <c r="DW316" s="10"/>
      <c r="DX316" s="10"/>
      <c r="FL316" s="10"/>
      <c r="FM316" s="10"/>
      <c r="FN316" s="10"/>
    </row>
    <row r="317" spans="3:170" ht="12.75" customHeight="1">
      <c r="C317" s="10"/>
      <c r="D317" s="10"/>
      <c r="E317" s="10"/>
      <c r="F317" s="10"/>
      <c r="G317" s="10"/>
      <c r="H317" s="10"/>
      <c r="I317" s="10"/>
      <c r="J317" s="10"/>
      <c r="K317" s="10"/>
      <c r="CX317" s="10"/>
      <c r="CY317" s="10"/>
      <c r="CZ317" s="10"/>
      <c r="DA317" s="10"/>
      <c r="DB317" s="10"/>
      <c r="DC317" s="10"/>
      <c r="DD317" s="10"/>
      <c r="DE317" s="10"/>
      <c r="DF317" s="10"/>
      <c r="DG317" s="10"/>
      <c r="DH317" s="10"/>
      <c r="DI317" s="10"/>
      <c r="DJ317" s="10"/>
      <c r="DK317" s="10"/>
      <c r="DL317" s="10"/>
      <c r="DM317" s="10"/>
      <c r="DN317" s="10"/>
      <c r="DO317" s="10"/>
      <c r="DP317" s="10"/>
      <c r="DQ317" s="10"/>
      <c r="DR317" s="10"/>
      <c r="DS317" s="10"/>
      <c r="DT317" s="10"/>
      <c r="DU317" s="10"/>
      <c r="DV317" s="10"/>
      <c r="DW317" s="10"/>
      <c r="DX317" s="10"/>
      <c r="FL317" s="10"/>
      <c r="FM317" s="10"/>
      <c r="FN317" s="10"/>
    </row>
    <row r="318" spans="3:170" ht="12.75" customHeight="1">
      <c r="C318" s="10"/>
      <c r="D318" s="10"/>
      <c r="E318" s="10"/>
      <c r="F318" s="10"/>
      <c r="G318" s="10"/>
      <c r="H318" s="10"/>
      <c r="I318" s="10"/>
      <c r="J318" s="10"/>
      <c r="K318" s="10"/>
      <c r="CX318" s="10"/>
      <c r="CY318" s="10"/>
      <c r="CZ318" s="10"/>
      <c r="DA318" s="10"/>
      <c r="DB318" s="10"/>
      <c r="DC318" s="10"/>
      <c r="DD318" s="10"/>
      <c r="DE318" s="10"/>
      <c r="DF318" s="10"/>
      <c r="DG318" s="10"/>
      <c r="DH318" s="10"/>
      <c r="DI318" s="10"/>
      <c r="DJ318" s="10"/>
      <c r="DK318" s="10"/>
      <c r="DL318" s="10"/>
      <c r="DM318" s="10"/>
      <c r="DN318" s="10"/>
      <c r="DO318" s="10"/>
      <c r="DP318" s="10"/>
      <c r="DQ318" s="10"/>
      <c r="DR318" s="10"/>
      <c r="DS318" s="10"/>
      <c r="DT318" s="10"/>
      <c r="DU318" s="10"/>
      <c r="DV318" s="10"/>
      <c r="DW318" s="10"/>
      <c r="DX318" s="10"/>
      <c r="FL318" s="10"/>
      <c r="FM318" s="10"/>
      <c r="FN318" s="10"/>
    </row>
    <row r="319" spans="3:170" ht="12.75" customHeight="1">
      <c r="C319" s="10"/>
      <c r="D319" s="10"/>
      <c r="E319" s="10"/>
      <c r="F319" s="10"/>
      <c r="G319" s="10"/>
      <c r="H319" s="10"/>
      <c r="I319" s="10"/>
      <c r="J319" s="10"/>
      <c r="K319" s="10"/>
      <c r="CX319" s="10"/>
      <c r="CY319" s="10"/>
      <c r="CZ319" s="10"/>
      <c r="DA319" s="10"/>
      <c r="DB319" s="10"/>
      <c r="DC319" s="10"/>
      <c r="DD319" s="10"/>
      <c r="DE319" s="10"/>
      <c r="DF319" s="10"/>
      <c r="DG319" s="10"/>
      <c r="DH319" s="10"/>
      <c r="DI319" s="10"/>
      <c r="DJ319" s="10"/>
      <c r="DK319" s="10"/>
      <c r="DL319" s="10"/>
      <c r="DM319" s="10"/>
      <c r="DN319" s="10"/>
      <c r="DO319" s="10"/>
      <c r="DP319" s="10"/>
      <c r="DQ319" s="10"/>
      <c r="DR319" s="10"/>
      <c r="DS319" s="10"/>
      <c r="DT319" s="10"/>
      <c r="DU319" s="10"/>
      <c r="DV319" s="10"/>
      <c r="DW319" s="10"/>
      <c r="DX319" s="10"/>
      <c r="FL319" s="10"/>
      <c r="FM319" s="10"/>
      <c r="FN319" s="10"/>
    </row>
    <row r="320" spans="3:170" ht="12.75" customHeight="1">
      <c r="C320" s="10"/>
      <c r="D320" s="10"/>
      <c r="E320" s="10"/>
      <c r="F320" s="10"/>
      <c r="G320" s="10"/>
      <c r="H320" s="10"/>
      <c r="I320" s="10"/>
      <c r="J320" s="10"/>
      <c r="K320" s="10"/>
      <c r="CX320" s="10"/>
      <c r="CY320" s="10"/>
      <c r="CZ320" s="10"/>
      <c r="DA320" s="10"/>
      <c r="DB320" s="10"/>
      <c r="DC320" s="10"/>
      <c r="DD320" s="10"/>
      <c r="DE320" s="10"/>
      <c r="DF320" s="10"/>
      <c r="DG320" s="10"/>
      <c r="DH320" s="10"/>
      <c r="DI320" s="10"/>
      <c r="DJ320" s="10"/>
      <c r="DK320" s="10"/>
      <c r="DL320" s="10"/>
      <c r="DM320" s="10"/>
      <c r="DN320" s="10"/>
      <c r="DO320" s="10"/>
      <c r="DP320" s="10"/>
      <c r="DQ320" s="10"/>
      <c r="DR320" s="10"/>
      <c r="DS320" s="10"/>
      <c r="DT320" s="10"/>
      <c r="DU320" s="10"/>
      <c r="DV320" s="10"/>
      <c r="DW320" s="10"/>
      <c r="DX320" s="10"/>
      <c r="FL320" s="10"/>
      <c r="FM320" s="10"/>
      <c r="FN320" s="10"/>
    </row>
    <row r="321" spans="3:170" ht="12.75" customHeight="1">
      <c r="C321" s="10"/>
      <c r="D321" s="10"/>
      <c r="E321" s="10"/>
      <c r="F321" s="10"/>
      <c r="G321" s="10"/>
      <c r="H321" s="10"/>
      <c r="I321" s="10"/>
      <c r="J321" s="10"/>
      <c r="K321" s="10"/>
      <c r="CX321" s="10"/>
      <c r="CY321" s="10"/>
      <c r="CZ321" s="10"/>
      <c r="DA321" s="10"/>
      <c r="DB321" s="10"/>
      <c r="DC321" s="10"/>
      <c r="DD321" s="10"/>
      <c r="DE321" s="10"/>
      <c r="DF321" s="10"/>
      <c r="DG321" s="10"/>
      <c r="DH321" s="10"/>
      <c r="DI321" s="10"/>
      <c r="DJ321" s="10"/>
      <c r="DK321" s="10"/>
      <c r="DL321" s="10"/>
      <c r="DM321" s="10"/>
      <c r="DN321" s="10"/>
      <c r="DO321" s="10"/>
      <c r="DP321" s="10"/>
      <c r="DQ321" s="10"/>
      <c r="DR321" s="10"/>
      <c r="DS321" s="10"/>
      <c r="DT321" s="10"/>
      <c r="DU321" s="10"/>
      <c r="DV321" s="10"/>
      <c r="DW321" s="10"/>
      <c r="DX321" s="10"/>
      <c r="FL321" s="10"/>
      <c r="FM321" s="10"/>
      <c r="FN321" s="10"/>
    </row>
    <row r="322" spans="3:170" ht="12.75" customHeight="1">
      <c r="C322" s="10"/>
      <c r="D322" s="10"/>
      <c r="E322" s="10"/>
      <c r="F322" s="10"/>
      <c r="G322" s="10"/>
      <c r="H322" s="10"/>
      <c r="I322" s="10"/>
      <c r="J322" s="10"/>
      <c r="K322" s="10"/>
      <c r="CX322" s="10"/>
      <c r="CY322" s="10"/>
      <c r="CZ322" s="10"/>
      <c r="DA322" s="10"/>
      <c r="DB322" s="10"/>
      <c r="DC322" s="10"/>
      <c r="DD322" s="10"/>
      <c r="DE322" s="10"/>
      <c r="DF322" s="10"/>
      <c r="DG322" s="10"/>
      <c r="DH322" s="10"/>
      <c r="DI322" s="10"/>
      <c r="DJ322" s="10"/>
      <c r="DK322" s="10"/>
      <c r="DL322" s="10"/>
      <c r="DM322" s="10"/>
      <c r="DN322" s="10"/>
      <c r="DO322" s="10"/>
      <c r="DP322" s="10"/>
      <c r="DQ322" s="10"/>
      <c r="DR322" s="10"/>
      <c r="DS322" s="10"/>
      <c r="DT322" s="10"/>
      <c r="DU322" s="10"/>
      <c r="DV322" s="10"/>
      <c r="DW322" s="10"/>
      <c r="DX322" s="10"/>
      <c r="FL322" s="10"/>
      <c r="FM322" s="10"/>
      <c r="FN322" s="10"/>
    </row>
    <row r="323" spans="3:170" ht="12.75" customHeight="1">
      <c r="C323" s="10"/>
      <c r="D323" s="10"/>
      <c r="E323" s="10"/>
      <c r="F323" s="10"/>
      <c r="G323" s="10"/>
      <c r="H323" s="10"/>
      <c r="I323" s="10"/>
      <c r="J323" s="10"/>
      <c r="K323" s="10"/>
      <c r="CX323" s="10"/>
      <c r="CY323" s="10"/>
      <c r="CZ323" s="10"/>
      <c r="DA323" s="10"/>
      <c r="DB323" s="10"/>
      <c r="DC323" s="10"/>
      <c r="DD323" s="10"/>
      <c r="DE323" s="10"/>
      <c r="DF323" s="10"/>
      <c r="DG323" s="10"/>
      <c r="DH323" s="10"/>
      <c r="DI323" s="10"/>
      <c r="DJ323" s="10"/>
      <c r="DK323" s="10"/>
      <c r="DL323" s="10"/>
      <c r="DM323" s="10"/>
      <c r="DN323" s="10"/>
      <c r="DO323" s="10"/>
      <c r="DP323" s="10"/>
      <c r="DQ323" s="10"/>
      <c r="DR323" s="10"/>
      <c r="DS323" s="10"/>
      <c r="DT323" s="10"/>
      <c r="DU323" s="10"/>
      <c r="DV323" s="10"/>
      <c r="DW323" s="10"/>
      <c r="DX323" s="10"/>
      <c r="FL323" s="10"/>
      <c r="FM323" s="10"/>
      <c r="FN323" s="10"/>
    </row>
    <row r="324" spans="3:170" ht="12.75" customHeight="1">
      <c r="C324" s="10"/>
      <c r="D324" s="10"/>
      <c r="E324" s="10"/>
      <c r="F324" s="10"/>
      <c r="G324" s="10"/>
      <c r="H324" s="10"/>
      <c r="I324" s="10"/>
      <c r="J324" s="10"/>
      <c r="K324" s="10"/>
      <c r="CX324" s="10"/>
      <c r="CY324" s="10"/>
      <c r="CZ324" s="10"/>
      <c r="DA324" s="10"/>
      <c r="DB324" s="10"/>
      <c r="DC324" s="10"/>
      <c r="DD324" s="10"/>
      <c r="DE324" s="10"/>
      <c r="DF324" s="10"/>
      <c r="DG324" s="10"/>
      <c r="DH324" s="10"/>
      <c r="DI324" s="10"/>
      <c r="DJ324" s="10"/>
      <c r="DK324" s="10"/>
      <c r="DL324" s="10"/>
      <c r="DM324" s="10"/>
      <c r="DN324" s="10"/>
      <c r="DO324" s="10"/>
      <c r="DP324" s="10"/>
      <c r="DQ324" s="10"/>
      <c r="DR324" s="10"/>
      <c r="DS324" s="10"/>
      <c r="DT324" s="10"/>
      <c r="DU324" s="10"/>
      <c r="DV324" s="10"/>
      <c r="DW324" s="10"/>
      <c r="DX324" s="10"/>
      <c r="FL324" s="10"/>
      <c r="FM324" s="10"/>
      <c r="FN324" s="10"/>
    </row>
    <row r="325" spans="3:170" ht="12.75" customHeight="1">
      <c r="C325" s="10"/>
      <c r="D325" s="10"/>
      <c r="E325" s="10"/>
      <c r="F325" s="10"/>
      <c r="G325" s="10"/>
      <c r="H325" s="10"/>
      <c r="I325" s="10"/>
      <c r="J325" s="10"/>
      <c r="K325" s="10"/>
      <c r="CX325" s="10"/>
      <c r="CY325" s="10"/>
      <c r="CZ325" s="10"/>
      <c r="DA325" s="10"/>
      <c r="DB325" s="10"/>
      <c r="DC325" s="10"/>
      <c r="DD325" s="10"/>
      <c r="DE325" s="10"/>
      <c r="DF325" s="10"/>
      <c r="DG325" s="10"/>
      <c r="DH325" s="10"/>
      <c r="DI325" s="10"/>
      <c r="DJ325" s="10"/>
      <c r="DK325" s="10"/>
      <c r="DL325" s="10"/>
      <c r="DM325" s="10"/>
      <c r="DN325" s="10"/>
      <c r="DO325" s="10"/>
      <c r="DP325" s="10"/>
      <c r="DQ325" s="10"/>
      <c r="DR325" s="10"/>
      <c r="DS325" s="10"/>
      <c r="DT325" s="10"/>
      <c r="DU325" s="10"/>
      <c r="DV325" s="10"/>
      <c r="DW325" s="10"/>
      <c r="DX325" s="10"/>
      <c r="FL325" s="10"/>
      <c r="FM325" s="10"/>
      <c r="FN325" s="10"/>
    </row>
    <row r="326" spans="3:170" ht="12.75" customHeight="1">
      <c r="C326" s="10"/>
      <c r="D326" s="10"/>
      <c r="E326" s="10"/>
      <c r="F326" s="10"/>
      <c r="G326" s="10"/>
      <c r="H326" s="10"/>
      <c r="I326" s="10"/>
      <c r="J326" s="10"/>
      <c r="K326" s="10"/>
      <c r="CX326" s="10"/>
      <c r="CY326" s="10"/>
      <c r="CZ326" s="10"/>
      <c r="DA326" s="10"/>
      <c r="DB326" s="10"/>
      <c r="DC326" s="10"/>
      <c r="DD326" s="10"/>
      <c r="DE326" s="10"/>
      <c r="DF326" s="10"/>
      <c r="DG326" s="10"/>
      <c r="DH326" s="10"/>
      <c r="DI326" s="10"/>
      <c r="DJ326" s="10"/>
      <c r="DK326" s="10"/>
      <c r="DL326" s="10"/>
      <c r="DM326" s="10"/>
      <c r="DN326" s="10"/>
      <c r="DO326" s="10"/>
      <c r="DP326" s="10"/>
      <c r="DQ326" s="10"/>
      <c r="DR326" s="10"/>
      <c r="DS326" s="10"/>
      <c r="DT326" s="10"/>
      <c r="DU326" s="10"/>
      <c r="DV326" s="10"/>
      <c r="DW326" s="10"/>
      <c r="DX326" s="10"/>
      <c r="FL326" s="10"/>
      <c r="FM326" s="10"/>
      <c r="FN326" s="10"/>
    </row>
    <row r="327" spans="3:170" ht="12.75" customHeight="1">
      <c r="C327" s="10"/>
      <c r="D327" s="10"/>
      <c r="E327" s="10"/>
      <c r="F327" s="10"/>
      <c r="G327" s="10"/>
      <c r="H327" s="10"/>
      <c r="I327" s="10"/>
      <c r="J327" s="10"/>
      <c r="K327" s="10"/>
      <c r="CX327" s="10"/>
      <c r="CY327" s="10"/>
      <c r="CZ327" s="10"/>
      <c r="DA327" s="10"/>
      <c r="DB327" s="10"/>
      <c r="DC327" s="10"/>
      <c r="DD327" s="10"/>
      <c r="DE327" s="10"/>
      <c r="DF327" s="10"/>
      <c r="DG327" s="10"/>
      <c r="DH327" s="10"/>
      <c r="DI327" s="10"/>
      <c r="DJ327" s="10"/>
      <c r="DK327" s="10"/>
      <c r="DL327" s="10"/>
      <c r="DM327" s="10"/>
      <c r="DN327" s="10"/>
      <c r="DO327" s="10"/>
      <c r="DP327" s="10"/>
      <c r="DQ327" s="10"/>
      <c r="DR327" s="10"/>
      <c r="DS327" s="10"/>
      <c r="DT327" s="10"/>
      <c r="DU327" s="10"/>
      <c r="DV327" s="10"/>
      <c r="DW327" s="10"/>
      <c r="DX327" s="10"/>
      <c r="FL327" s="10"/>
      <c r="FM327" s="10"/>
      <c r="FN327" s="10"/>
    </row>
    <row r="328" spans="3:170" ht="12.75" customHeight="1">
      <c r="C328" s="10"/>
      <c r="D328" s="10"/>
      <c r="E328" s="10"/>
      <c r="F328" s="10"/>
      <c r="G328" s="10"/>
      <c r="H328" s="10"/>
      <c r="I328" s="10"/>
      <c r="J328" s="10"/>
      <c r="K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FL328" s="10"/>
      <c r="FM328" s="10"/>
      <c r="FN328" s="10"/>
    </row>
    <row r="329" spans="3:170" ht="12.75" customHeight="1">
      <c r="C329" s="10"/>
      <c r="D329" s="10"/>
      <c r="E329" s="10"/>
      <c r="F329" s="10"/>
      <c r="G329" s="10"/>
      <c r="H329" s="10"/>
      <c r="I329" s="10"/>
      <c r="J329" s="10"/>
      <c r="K329" s="10"/>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FL329" s="10"/>
      <c r="FM329" s="10"/>
      <c r="FN329" s="10"/>
    </row>
    <row r="330" spans="3:170" ht="12.75" customHeight="1">
      <c r="C330" s="10"/>
      <c r="D330" s="10"/>
      <c r="E330" s="10"/>
      <c r="F330" s="10"/>
      <c r="G330" s="10"/>
      <c r="H330" s="10"/>
      <c r="I330" s="10"/>
      <c r="J330" s="10"/>
      <c r="K330" s="10"/>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FL330" s="10"/>
      <c r="FM330" s="10"/>
      <c r="FN330" s="10"/>
    </row>
    <row r="331" spans="3:170" ht="12.75" customHeight="1">
      <c r="C331" s="10"/>
      <c r="D331" s="10"/>
      <c r="E331" s="10"/>
      <c r="F331" s="10"/>
      <c r="G331" s="10"/>
      <c r="H331" s="10"/>
      <c r="I331" s="10"/>
      <c r="J331" s="10"/>
      <c r="K331" s="10"/>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FL331" s="10"/>
      <c r="FM331" s="10"/>
      <c r="FN331" s="10"/>
    </row>
    <row r="332" spans="3:170" ht="12.75" customHeight="1">
      <c r="C332" s="10"/>
      <c r="D332" s="10"/>
      <c r="E332" s="10"/>
      <c r="F332" s="10"/>
      <c r="G332" s="10"/>
      <c r="H332" s="10"/>
      <c r="I332" s="10"/>
      <c r="J332" s="10"/>
      <c r="K332" s="10"/>
      <c r="CX332" s="10"/>
      <c r="CY332" s="10"/>
      <c r="CZ332" s="10"/>
      <c r="DA332" s="10"/>
      <c r="DB332" s="10"/>
      <c r="DC332" s="10"/>
      <c r="DD332" s="10"/>
      <c r="DE332" s="10"/>
      <c r="DF332" s="10"/>
      <c r="DG332" s="10"/>
      <c r="DH332" s="10"/>
      <c r="DI332" s="10"/>
      <c r="DJ332" s="10"/>
      <c r="DK332" s="10"/>
      <c r="DL332" s="10"/>
      <c r="DM332" s="10"/>
      <c r="DN332" s="10"/>
      <c r="DO332" s="10"/>
      <c r="DP332" s="10"/>
      <c r="DQ332" s="10"/>
      <c r="DR332" s="10"/>
      <c r="DS332" s="10"/>
      <c r="DT332" s="10"/>
      <c r="DU332" s="10"/>
      <c r="DV332" s="10"/>
      <c r="DW332" s="10"/>
      <c r="DX332" s="10"/>
      <c r="FL332" s="10"/>
      <c r="FM332" s="10"/>
      <c r="FN332" s="10"/>
    </row>
    <row r="333" spans="3:170" ht="12.75" customHeight="1">
      <c r="C333" s="10"/>
      <c r="D333" s="10"/>
      <c r="E333" s="10"/>
      <c r="F333" s="10"/>
      <c r="G333" s="10"/>
      <c r="H333" s="10"/>
      <c r="I333" s="10"/>
      <c r="J333" s="10"/>
      <c r="K333" s="10"/>
      <c r="CX333" s="10"/>
      <c r="CY333" s="10"/>
      <c r="CZ333" s="10"/>
      <c r="DA333" s="10"/>
      <c r="DB333" s="10"/>
      <c r="DC333" s="10"/>
      <c r="DD333" s="10"/>
      <c r="DE333" s="10"/>
      <c r="DF333" s="10"/>
      <c r="DG333" s="10"/>
      <c r="DH333" s="10"/>
      <c r="DI333" s="10"/>
      <c r="DJ333" s="10"/>
      <c r="DK333" s="10"/>
      <c r="DL333" s="10"/>
      <c r="DM333" s="10"/>
      <c r="DN333" s="10"/>
      <c r="DO333" s="10"/>
      <c r="DP333" s="10"/>
      <c r="DQ333" s="10"/>
      <c r="DR333" s="10"/>
      <c r="DS333" s="10"/>
      <c r="DT333" s="10"/>
      <c r="DU333" s="10"/>
      <c r="DV333" s="10"/>
      <c r="DW333" s="10"/>
      <c r="DX333" s="10"/>
      <c r="FL333" s="10"/>
      <c r="FM333" s="10"/>
      <c r="FN333" s="10"/>
    </row>
    <row r="334" spans="3:170" ht="12.75" customHeight="1">
      <c r="C334" s="10"/>
      <c r="D334" s="10"/>
      <c r="E334" s="10"/>
      <c r="F334" s="10"/>
      <c r="G334" s="10"/>
      <c r="H334" s="10"/>
      <c r="I334" s="10"/>
      <c r="J334" s="10"/>
      <c r="K334" s="10"/>
      <c r="CX334" s="10"/>
      <c r="CY334" s="10"/>
      <c r="CZ334" s="10"/>
      <c r="DA334" s="10"/>
      <c r="DB334" s="10"/>
      <c r="DC334" s="10"/>
      <c r="DD334" s="10"/>
      <c r="DE334" s="10"/>
      <c r="DF334" s="10"/>
      <c r="DG334" s="10"/>
      <c r="DH334" s="10"/>
      <c r="DI334" s="10"/>
      <c r="DJ334" s="10"/>
      <c r="DK334" s="10"/>
      <c r="DL334" s="10"/>
      <c r="DM334" s="10"/>
      <c r="DN334" s="10"/>
      <c r="DO334" s="10"/>
      <c r="DP334" s="10"/>
      <c r="DQ334" s="10"/>
      <c r="DR334" s="10"/>
      <c r="DS334" s="10"/>
      <c r="DT334" s="10"/>
      <c r="DU334" s="10"/>
      <c r="DV334" s="10"/>
      <c r="DW334" s="10"/>
      <c r="DX334" s="10"/>
      <c r="FL334" s="10"/>
      <c r="FM334" s="10"/>
      <c r="FN334" s="10"/>
    </row>
    <row r="335" spans="3:170" ht="12.75" customHeight="1">
      <c r="C335" s="10"/>
      <c r="D335" s="10"/>
      <c r="E335" s="10"/>
      <c r="F335" s="10"/>
      <c r="G335" s="10"/>
      <c r="H335" s="10"/>
      <c r="I335" s="10"/>
      <c r="J335" s="10"/>
      <c r="K335" s="10"/>
      <c r="CX335" s="10"/>
      <c r="CY335" s="10"/>
      <c r="CZ335" s="10"/>
      <c r="DA335" s="10"/>
      <c r="DB335" s="10"/>
      <c r="DC335" s="10"/>
      <c r="DD335" s="10"/>
      <c r="DE335" s="10"/>
      <c r="DF335" s="10"/>
      <c r="DG335" s="10"/>
      <c r="DH335" s="10"/>
      <c r="DI335" s="10"/>
      <c r="DJ335" s="10"/>
      <c r="DK335" s="10"/>
      <c r="DL335" s="10"/>
      <c r="DM335" s="10"/>
      <c r="DN335" s="10"/>
      <c r="DO335" s="10"/>
      <c r="DP335" s="10"/>
      <c r="DQ335" s="10"/>
      <c r="DR335" s="10"/>
      <c r="DS335" s="10"/>
      <c r="DT335" s="10"/>
      <c r="DU335" s="10"/>
      <c r="DV335" s="10"/>
      <c r="DW335" s="10"/>
      <c r="DX335" s="10"/>
      <c r="FL335" s="10"/>
      <c r="FM335" s="10"/>
      <c r="FN335" s="10"/>
    </row>
    <row r="336" spans="3:170" ht="12.75" customHeight="1">
      <c r="C336" s="10"/>
      <c r="D336" s="10"/>
      <c r="E336" s="10"/>
      <c r="F336" s="10"/>
      <c r="G336" s="10"/>
      <c r="H336" s="10"/>
      <c r="I336" s="10"/>
      <c r="J336" s="10"/>
      <c r="K336" s="10"/>
      <c r="CX336" s="10"/>
      <c r="CY336" s="10"/>
      <c r="CZ336" s="10"/>
      <c r="DA336" s="10"/>
      <c r="DB336" s="10"/>
      <c r="DC336" s="10"/>
      <c r="DD336" s="10"/>
      <c r="DE336" s="10"/>
      <c r="DF336" s="10"/>
      <c r="DG336" s="10"/>
      <c r="DH336" s="10"/>
      <c r="DI336" s="10"/>
      <c r="DJ336" s="10"/>
      <c r="DK336" s="10"/>
      <c r="DL336" s="10"/>
      <c r="DM336" s="10"/>
      <c r="DN336" s="10"/>
      <c r="DO336" s="10"/>
      <c r="DP336" s="10"/>
      <c r="DQ336" s="10"/>
      <c r="DR336" s="10"/>
      <c r="DS336" s="10"/>
      <c r="DT336" s="10"/>
      <c r="DU336" s="10"/>
      <c r="DV336" s="10"/>
      <c r="DW336" s="10"/>
      <c r="DX336" s="10"/>
      <c r="FL336" s="10"/>
      <c r="FM336" s="10"/>
      <c r="FN336" s="10"/>
    </row>
    <row r="337" spans="3:170" ht="12.75" customHeight="1">
      <c r="C337" s="10"/>
      <c r="D337" s="10"/>
      <c r="E337" s="10"/>
      <c r="F337" s="10"/>
      <c r="G337" s="10"/>
      <c r="H337" s="10"/>
      <c r="I337" s="10"/>
      <c r="J337" s="10"/>
      <c r="K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FL337" s="10"/>
      <c r="FM337" s="10"/>
      <c r="FN337" s="10"/>
    </row>
    <row r="338" spans="3:170" ht="12.75" customHeight="1">
      <c r="C338" s="10"/>
      <c r="D338" s="10"/>
      <c r="E338" s="10"/>
      <c r="F338" s="10"/>
      <c r="G338" s="10"/>
      <c r="H338" s="10"/>
      <c r="I338" s="10"/>
      <c r="J338" s="10"/>
      <c r="K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0"/>
      <c r="DU338" s="10"/>
      <c r="DV338" s="10"/>
      <c r="DW338" s="10"/>
      <c r="DX338" s="10"/>
      <c r="FL338" s="10"/>
      <c r="FM338" s="10"/>
      <c r="FN338" s="10"/>
    </row>
    <row r="339" spans="3:170" ht="12.75" customHeight="1">
      <c r="C339" s="10"/>
      <c r="D339" s="10"/>
      <c r="E339" s="10"/>
      <c r="F339" s="10"/>
      <c r="G339" s="10"/>
      <c r="H339" s="10"/>
      <c r="I339" s="10"/>
      <c r="J339" s="10"/>
      <c r="K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0"/>
      <c r="DU339" s="10"/>
      <c r="DV339" s="10"/>
      <c r="DW339" s="10"/>
      <c r="DX339" s="10"/>
      <c r="FL339" s="10"/>
      <c r="FM339" s="10"/>
      <c r="FN339" s="10"/>
    </row>
    <row r="340" spans="3:170" ht="12.75" customHeight="1">
      <c r="C340" s="10"/>
      <c r="D340" s="10"/>
      <c r="E340" s="10"/>
      <c r="F340" s="10"/>
      <c r="G340" s="10"/>
      <c r="H340" s="10"/>
      <c r="I340" s="10"/>
      <c r="J340" s="10"/>
      <c r="K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0"/>
      <c r="DU340" s="10"/>
      <c r="DV340" s="10"/>
      <c r="DW340" s="10"/>
      <c r="DX340" s="10"/>
      <c r="FL340" s="10"/>
      <c r="FM340" s="10"/>
      <c r="FN340" s="10"/>
    </row>
    <row r="341" spans="3:170" ht="12.75" customHeight="1">
      <c r="C341" s="10"/>
      <c r="D341" s="10"/>
      <c r="E341" s="10"/>
      <c r="F341" s="10"/>
      <c r="G341" s="10"/>
      <c r="H341" s="10"/>
      <c r="I341" s="10"/>
      <c r="J341" s="10"/>
      <c r="K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0"/>
      <c r="DU341" s="10"/>
      <c r="DV341" s="10"/>
      <c r="DW341" s="10"/>
      <c r="DX341" s="10"/>
      <c r="FL341" s="10"/>
      <c r="FM341" s="10"/>
      <c r="FN341" s="10"/>
    </row>
    <row r="342" spans="3:170" ht="12.75" customHeight="1">
      <c r="C342" s="10"/>
      <c r="D342" s="10"/>
      <c r="E342" s="10"/>
      <c r="F342" s="10"/>
      <c r="G342" s="10"/>
      <c r="H342" s="10"/>
      <c r="I342" s="10"/>
      <c r="J342" s="10"/>
      <c r="K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0"/>
      <c r="DU342" s="10"/>
      <c r="DV342" s="10"/>
      <c r="DW342" s="10"/>
      <c r="DX342" s="10"/>
      <c r="FL342" s="10"/>
      <c r="FM342" s="10"/>
      <c r="FN342" s="10"/>
    </row>
    <row r="343" spans="3:170" ht="12.75" customHeight="1">
      <c r="C343" s="10"/>
      <c r="D343" s="10"/>
      <c r="E343" s="10"/>
      <c r="F343" s="10"/>
      <c r="G343" s="10"/>
      <c r="H343" s="10"/>
      <c r="I343" s="10"/>
      <c r="J343" s="10"/>
      <c r="K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0"/>
      <c r="DU343" s="10"/>
      <c r="DV343" s="10"/>
      <c r="DW343" s="10"/>
      <c r="DX343" s="10"/>
      <c r="FL343" s="10"/>
      <c r="FM343" s="10"/>
      <c r="FN343" s="10"/>
    </row>
    <row r="344" spans="3:170" ht="12.75" customHeight="1">
      <c r="C344" s="10"/>
      <c r="D344" s="10"/>
      <c r="E344" s="10"/>
      <c r="F344" s="10"/>
      <c r="G344" s="10"/>
      <c r="H344" s="10"/>
      <c r="I344" s="10"/>
      <c r="J344" s="10"/>
      <c r="K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0"/>
      <c r="DU344" s="10"/>
      <c r="DV344" s="10"/>
      <c r="DW344" s="10"/>
      <c r="DX344" s="10"/>
      <c r="FL344" s="10"/>
      <c r="FM344" s="10"/>
      <c r="FN344" s="10"/>
    </row>
    <row r="345" spans="3:170" ht="12.75" customHeight="1">
      <c r="C345" s="10"/>
      <c r="D345" s="10"/>
      <c r="E345" s="10"/>
      <c r="F345" s="10"/>
      <c r="G345" s="10"/>
      <c r="H345" s="10"/>
      <c r="I345" s="10"/>
      <c r="J345" s="10"/>
      <c r="K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0"/>
      <c r="DU345" s="10"/>
      <c r="DV345" s="10"/>
      <c r="DW345" s="10"/>
      <c r="DX345" s="10"/>
      <c r="FL345" s="10"/>
      <c r="FM345" s="10"/>
      <c r="FN345" s="10"/>
    </row>
    <row r="346" spans="3:170" ht="12.75" customHeight="1">
      <c r="C346" s="10"/>
      <c r="D346" s="10"/>
      <c r="E346" s="10"/>
      <c r="F346" s="10"/>
      <c r="G346" s="10"/>
      <c r="H346" s="10"/>
      <c r="I346" s="10"/>
      <c r="J346" s="10"/>
      <c r="K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0"/>
      <c r="DU346" s="10"/>
      <c r="DV346" s="10"/>
      <c r="DW346" s="10"/>
      <c r="DX346" s="10"/>
      <c r="FL346" s="10"/>
      <c r="FM346" s="10"/>
      <c r="FN346" s="10"/>
    </row>
    <row r="347" spans="3:170" ht="12.75" customHeight="1">
      <c r="C347" s="10"/>
      <c r="D347" s="10"/>
      <c r="E347" s="10"/>
      <c r="F347" s="10"/>
      <c r="G347" s="10"/>
      <c r="H347" s="10"/>
      <c r="I347" s="10"/>
      <c r="J347" s="10"/>
      <c r="K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0"/>
      <c r="DU347" s="10"/>
      <c r="DV347" s="10"/>
      <c r="DW347" s="10"/>
      <c r="DX347" s="10"/>
      <c r="FL347" s="10"/>
      <c r="FM347" s="10"/>
      <c r="FN347" s="10"/>
    </row>
    <row r="348" spans="3:170" ht="12.75" customHeight="1">
      <c r="C348" s="10"/>
      <c r="D348" s="10"/>
      <c r="E348" s="10"/>
      <c r="F348" s="10"/>
      <c r="G348" s="10"/>
      <c r="H348" s="10"/>
      <c r="I348" s="10"/>
      <c r="J348" s="10"/>
      <c r="K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0"/>
      <c r="DU348" s="10"/>
      <c r="DV348" s="10"/>
      <c r="DW348" s="10"/>
      <c r="DX348" s="10"/>
      <c r="FL348" s="10"/>
      <c r="FM348" s="10"/>
      <c r="FN348" s="10"/>
    </row>
    <row r="349" spans="3:170" ht="12.75" customHeight="1">
      <c r="C349" s="10"/>
      <c r="D349" s="10"/>
      <c r="E349" s="10"/>
      <c r="F349" s="10"/>
      <c r="G349" s="10"/>
      <c r="H349" s="10"/>
      <c r="I349" s="10"/>
      <c r="J349" s="10"/>
      <c r="K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0"/>
      <c r="DU349" s="10"/>
      <c r="DV349" s="10"/>
      <c r="DW349" s="10"/>
      <c r="DX349" s="10"/>
      <c r="FL349" s="10"/>
      <c r="FM349" s="10"/>
      <c r="FN349" s="10"/>
    </row>
    <row r="350" spans="3:170" ht="12.75" customHeight="1">
      <c r="C350" s="10"/>
      <c r="D350" s="10"/>
      <c r="E350" s="10"/>
      <c r="F350" s="10"/>
      <c r="G350" s="10"/>
      <c r="H350" s="10"/>
      <c r="I350" s="10"/>
      <c r="J350" s="10"/>
      <c r="K350" s="10"/>
      <c r="CX350" s="10"/>
      <c r="CY350" s="10"/>
      <c r="CZ350" s="10"/>
      <c r="DA350" s="10"/>
      <c r="DB350" s="10"/>
      <c r="DC350" s="10"/>
      <c r="DD350" s="10"/>
      <c r="DE350" s="10"/>
      <c r="DF350" s="10"/>
      <c r="DG350" s="10"/>
      <c r="DH350" s="10"/>
      <c r="DI350" s="10"/>
      <c r="DJ350" s="10"/>
      <c r="DK350" s="10"/>
      <c r="DL350" s="10"/>
      <c r="DM350" s="10"/>
      <c r="DN350" s="10"/>
      <c r="DO350" s="10"/>
      <c r="DP350" s="10"/>
      <c r="DQ350" s="10"/>
      <c r="DR350" s="10"/>
      <c r="DS350" s="10"/>
      <c r="DT350" s="10"/>
      <c r="DU350" s="10"/>
      <c r="DV350" s="10"/>
      <c r="DW350" s="10"/>
      <c r="DX350" s="10"/>
      <c r="FL350" s="10"/>
      <c r="FM350" s="10"/>
      <c r="FN350" s="10"/>
    </row>
    <row r="351" spans="3:170" ht="12.75" customHeight="1">
      <c r="C351" s="10"/>
      <c r="D351" s="10"/>
      <c r="E351" s="10"/>
      <c r="F351" s="10"/>
      <c r="G351" s="10"/>
      <c r="H351" s="10"/>
      <c r="I351" s="10"/>
      <c r="J351" s="10"/>
      <c r="K351" s="10"/>
      <c r="CX351" s="10"/>
      <c r="CY351" s="10"/>
      <c r="CZ351" s="10"/>
      <c r="DA351" s="10"/>
      <c r="DB351" s="10"/>
      <c r="DC351" s="10"/>
      <c r="DD351" s="10"/>
      <c r="DE351" s="10"/>
      <c r="DF351" s="10"/>
      <c r="DG351" s="10"/>
      <c r="DH351" s="10"/>
      <c r="DI351" s="10"/>
      <c r="DJ351" s="10"/>
      <c r="DK351" s="10"/>
      <c r="DL351" s="10"/>
      <c r="DM351" s="10"/>
      <c r="DN351" s="10"/>
      <c r="DO351" s="10"/>
      <c r="DP351" s="10"/>
      <c r="DQ351" s="10"/>
      <c r="DR351" s="10"/>
      <c r="DS351" s="10"/>
      <c r="DT351" s="10"/>
      <c r="DU351" s="10"/>
      <c r="DV351" s="10"/>
      <c r="DW351" s="10"/>
      <c r="DX351" s="10"/>
      <c r="FL351" s="10"/>
      <c r="FM351" s="10"/>
      <c r="FN351" s="10"/>
    </row>
    <row r="352" spans="3:170" ht="12.75" customHeight="1">
      <c r="C352" s="10"/>
      <c r="D352" s="10"/>
      <c r="E352" s="10"/>
      <c r="F352" s="10"/>
      <c r="G352" s="10"/>
      <c r="H352" s="10"/>
      <c r="I352" s="10"/>
      <c r="J352" s="10"/>
      <c r="K352" s="10"/>
      <c r="CX352" s="10"/>
      <c r="CY352" s="10"/>
      <c r="CZ352" s="10"/>
      <c r="DA352" s="10"/>
      <c r="DB352" s="10"/>
      <c r="DC352" s="10"/>
      <c r="DD352" s="10"/>
      <c r="DE352" s="10"/>
      <c r="DF352" s="10"/>
      <c r="DG352" s="10"/>
      <c r="DH352" s="10"/>
      <c r="DI352" s="10"/>
      <c r="DJ352" s="10"/>
      <c r="DK352" s="10"/>
      <c r="DL352" s="10"/>
      <c r="DM352" s="10"/>
      <c r="DN352" s="10"/>
      <c r="DO352" s="10"/>
      <c r="DP352" s="10"/>
      <c r="DQ352" s="10"/>
      <c r="DR352" s="10"/>
      <c r="DS352" s="10"/>
      <c r="DT352" s="10"/>
      <c r="DU352" s="10"/>
      <c r="DV352" s="10"/>
      <c r="DW352" s="10"/>
      <c r="DX352" s="10"/>
      <c r="FL352" s="10"/>
      <c r="FM352" s="10"/>
      <c r="FN352" s="10"/>
    </row>
    <row r="353" spans="3:170" ht="12.75" customHeight="1">
      <c r="C353" s="10"/>
      <c r="D353" s="10"/>
      <c r="E353" s="10"/>
      <c r="F353" s="10"/>
      <c r="G353" s="10"/>
      <c r="H353" s="10"/>
      <c r="I353" s="10"/>
      <c r="J353" s="10"/>
      <c r="K353" s="10"/>
      <c r="CX353" s="10"/>
      <c r="CY353" s="10"/>
      <c r="CZ353" s="10"/>
      <c r="DA353" s="10"/>
      <c r="DB353" s="10"/>
      <c r="DC353" s="10"/>
      <c r="DD353" s="10"/>
      <c r="DE353" s="10"/>
      <c r="DF353" s="10"/>
      <c r="DG353" s="10"/>
      <c r="DH353" s="10"/>
      <c r="DI353" s="10"/>
      <c r="DJ353" s="10"/>
      <c r="DK353" s="10"/>
      <c r="DL353" s="10"/>
      <c r="DM353" s="10"/>
      <c r="DN353" s="10"/>
      <c r="DO353" s="10"/>
      <c r="DP353" s="10"/>
      <c r="DQ353" s="10"/>
      <c r="DR353" s="10"/>
      <c r="DS353" s="10"/>
      <c r="DT353" s="10"/>
      <c r="DU353" s="10"/>
      <c r="DV353" s="10"/>
      <c r="DW353" s="10"/>
      <c r="DX353" s="10"/>
      <c r="FL353" s="10"/>
      <c r="FM353" s="10"/>
      <c r="FN353" s="10"/>
    </row>
    <row r="354" spans="3:170" ht="12.75" customHeight="1">
      <c r="C354" s="10"/>
      <c r="D354" s="10"/>
      <c r="E354" s="10"/>
      <c r="F354" s="10"/>
      <c r="G354" s="10"/>
      <c r="H354" s="10"/>
      <c r="I354" s="10"/>
      <c r="J354" s="10"/>
      <c r="K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FL354" s="10"/>
      <c r="FM354" s="10"/>
      <c r="FN354" s="10"/>
    </row>
    <row r="355" spans="3:170" ht="12.75" customHeight="1">
      <c r="C355" s="10"/>
      <c r="D355" s="10"/>
      <c r="E355" s="10"/>
      <c r="F355" s="10"/>
      <c r="G355" s="10"/>
      <c r="H355" s="10"/>
      <c r="I355" s="10"/>
      <c r="J355" s="10"/>
      <c r="K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FL355" s="10"/>
      <c r="FM355" s="10"/>
      <c r="FN355" s="10"/>
    </row>
    <row r="356" spans="3:170" ht="12.75" customHeight="1">
      <c r="C356" s="10"/>
      <c r="D356" s="10"/>
      <c r="E356" s="10"/>
      <c r="F356" s="10"/>
      <c r="G356" s="10"/>
      <c r="H356" s="10"/>
      <c r="I356" s="10"/>
      <c r="J356" s="10"/>
      <c r="K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FL356" s="10"/>
      <c r="FM356" s="10"/>
      <c r="FN356" s="10"/>
    </row>
    <row r="357" spans="3:170" ht="12.75" customHeight="1">
      <c r="C357" s="10"/>
      <c r="D357" s="10"/>
      <c r="E357" s="10"/>
      <c r="F357" s="10"/>
      <c r="G357" s="10"/>
      <c r="H357" s="10"/>
      <c r="I357" s="10"/>
      <c r="J357" s="10"/>
      <c r="K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FL357" s="10"/>
      <c r="FM357" s="10"/>
      <c r="FN357" s="10"/>
    </row>
    <row r="358" spans="3:170" ht="12.75" customHeight="1">
      <c r="C358" s="10"/>
      <c r="D358" s="10"/>
      <c r="E358" s="10"/>
      <c r="F358" s="10"/>
      <c r="G358" s="10"/>
      <c r="H358" s="10"/>
      <c r="I358" s="10"/>
      <c r="J358" s="10"/>
      <c r="K358" s="10"/>
      <c r="CX358" s="10"/>
      <c r="CY358" s="10"/>
      <c r="CZ358" s="10"/>
      <c r="DA358" s="10"/>
      <c r="DB358" s="10"/>
      <c r="DC358" s="10"/>
      <c r="DD358" s="10"/>
      <c r="DE358" s="10"/>
      <c r="DF358" s="10"/>
      <c r="DG358" s="10"/>
      <c r="DH358" s="10"/>
      <c r="DI358" s="10"/>
      <c r="DJ358" s="10"/>
      <c r="DK358" s="10"/>
      <c r="DL358" s="10"/>
      <c r="DM358" s="10"/>
      <c r="DN358" s="10"/>
      <c r="DO358" s="10"/>
      <c r="DP358" s="10"/>
      <c r="DQ358" s="10"/>
      <c r="DR358" s="10"/>
      <c r="DS358" s="10"/>
      <c r="DT358" s="10"/>
      <c r="DU358" s="10"/>
      <c r="DV358" s="10"/>
      <c r="DW358" s="10"/>
      <c r="DX358" s="10"/>
      <c r="FL358" s="10"/>
      <c r="FM358" s="10"/>
      <c r="FN358" s="10"/>
    </row>
    <row r="359" spans="3:170" ht="12.75" customHeight="1">
      <c r="C359" s="10"/>
      <c r="D359" s="10"/>
      <c r="E359" s="10"/>
      <c r="F359" s="10"/>
      <c r="G359" s="10"/>
      <c r="H359" s="10"/>
      <c r="I359" s="10"/>
      <c r="J359" s="10"/>
      <c r="K359" s="10"/>
      <c r="CX359" s="10"/>
      <c r="CY359" s="10"/>
      <c r="CZ359" s="10"/>
      <c r="DA359" s="10"/>
      <c r="DB359" s="10"/>
      <c r="DC359" s="10"/>
      <c r="DD359" s="10"/>
      <c r="DE359" s="10"/>
      <c r="DF359" s="10"/>
      <c r="DG359" s="10"/>
      <c r="DH359" s="10"/>
      <c r="DI359" s="10"/>
      <c r="DJ359" s="10"/>
      <c r="DK359" s="10"/>
      <c r="DL359" s="10"/>
      <c r="DM359" s="10"/>
      <c r="DN359" s="10"/>
      <c r="DO359" s="10"/>
      <c r="DP359" s="10"/>
      <c r="DQ359" s="10"/>
      <c r="DR359" s="10"/>
      <c r="DS359" s="10"/>
      <c r="DT359" s="10"/>
      <c r="DU359" s="10"/>
      <c r="DV359" s="10"/>
      <c r="DW359" s="10"/>
      <c r="DX359" s="10"/>
      <c r="FL359" s="10"/>
      <c r="FM359" s="10"/>
      <c r="FN359" s="10"/>
    </row>
    <row r="360" spans="3:170" ht="12.75" customHeight="1">
      <c r="C360" s="10"/>
      <c r="D360" s="10"/>
      <c r="E360" s="10"/>
      <c r="F360" s="10"/>
      <c r="G360" s="10"/>
      <c r="H360" s="10"/>
      <c r="I360" s="10"/>
      <c r="J360" s="10"/>
      <c r="K360" s="10"/>
      <c r="CX360" s="10"/>
      <c r="CY360" s="10"/>
      <c r="CZ360" s="10"/>
      <c r="DA360" s="10"/>
      <c r="DB360" s="10"/>
      <c r="DC360" s="10"/>
      <c r="DD360" s="10"/>
      <c r="DE360" s="10"/>
      <c r="DF360" s="10"/>
      <c r="DG360" s="10"/>
      <c r="DH360" s="10"/>
      <c r="DI360" s="10"/>
      <c r="DJ360" s="10"/>
      <c r="DK360" s="10"/>
      <c r="DL360" s="10"/>
      <c r="DM360" s="10"/>
      <c r="DN360" s="10"/>
      <c r="DO360" s="10"/>
      <c r="DP360" s="10"/>
      <c r="DQ360" s="10"/>
      <c r="DR360" s="10"/>
      <c r="DS360" s="10"/>
      <c r="DT360" s="10"/>
      <c r="DU360" s="10"/>
      <c r="DV360" s="10"/>
      <c r="DW360" s="10"/>
      <c r="DX360" s="10"/>
      <c r="FL360" s="10"/>
      <c r="FM360" s="10"/>
      <c r="FN360" s="10"/>
    </row>
    <row r="361" spans="3:170" ht="12.75" customHeight="1">
      <c r="C361" s="10"/>
      <c r="D361" s="10"/>
      <c r="E361" s="10"/>
      <c r="F361" s="10"/>
      <c r="G361" s="10"/>
      <c r="H361" s="10"/>
      <c r="I361" s="10"/>
      <c r="J361" s="10"/>
      <c r="K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FL361" s="10"/>
      <c r="FM361" s="10"/>
      <c r="FN361" s="10"/>
    </row>
    <row r="362" spans="3:170" ht="12.75" customHeight="1">
      <c r="C362" s="10"/>
      <c r="D362" s="10"/>
      <c r="E362" s="10"/>
      <c r="F362" s="10"/>
      <c r="G362" s="10"/>
      <c r="H362" s="10"/>
      <c r="I362" s="10"/>
      <c r="J362" s="10"/>
      <c r="K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FL362" s="10"/>
      <c r="FM362" s="10"/>
      <c r="FN362" s="10"/>
    </row>
    <row r="363" spans="3:170" ht="12.75" customHeight="1">
      <c r="C363" s="10"/>
      <c r="D363" s="10"/>
      <c r="E363" s="10"/>
      <c r="F363" s="10"/>
      <c r="G363" s="10"/>
      <c r="H363" s="10"/>
      <c r="I363" s="10"/>
      <c r="J363" s="10"/>
      <c r="K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FL363" s="10"/>
      <c r="FM363" s="10"/>
      <c r="FN363" s="10"/>
    </row>
    <row r="364" spans="3:170" ht="12.75" customHeight="1">
      <c r="C364" s="10"/>
      <c r="D364" s="10"/>
      <c r="E364" s="10"/>
      <c r="F364" s="10"/>
      <c r="G364" s="10"/>
      <c r="H364" s="10"/>
      <c r="I364" s="10"/>
      <c r="J364" s="10"/>
      <c r="K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FL364" s="10"/>
      <c r="FM364" s="10"/>
      <c r="FN364" s="10"/>
    </row>
    <row r="365" spans="3:170" ht="12.75" customHeight="1">
      <c r="C365" s="10"/>
      <c r="D365" s="10"/>
      <c r="E365" s="10"/>
      <c r="F365" s="10"/>
      <c r="G365" s="10"/>
      <c r="H365" s="10"/>
      <c r="I365" s="10"/>
      <c r="J365" s="10"/>
      <c r="K365" s="10"/>
      <c r="CX365" s="10"/>
      <c r="CY365" s="10"/>
      <c r="CZ365" s="10"/>
      <c r="DA365" s="10"/>
      <c r="DB365" s="10"/>
      <c r="DC365" s="10"/>
      <c r="DD365" s="10"/>
      <c r="DE365" s="10"/>
      <c r="DF365" s="10"/>
      <c r="DG365" s="10"/>
      <c r="DH365" s="10"/>
      <c r="DI365" s="10"/>
      <c r="DJ365" s="10"/>
      <c r="DK365" s="10"/>
      <c r="DL365" s="10"/>
      <c r="DM365" s="10"/>
      <c r="DN365" s="10"/>
      <c r="DO365" s="10"/>
      <c r="DP365" s="10"/>
      <c r="DQ365" s="10"/>
      <c r="DR365" s="10"/>
      <c r="DS365" s="10"/>
      <c r="DT365" s="10"/>
      <c r="DU365" s="10"/>
      <c r="DV365" s="10"/>
      <c r="DW365" s="10"/>
      <c r="DX365" s="10"/>
      <c r="FL365" s="10"/>
      <c r="FM365" s="10"/>
      <c r="FN365" s="10"/>
    </row>
    <row r="366" spans="3:170" ht="12.75" customHeight="1">
      <c r="C366" s="10"/>
      <c r="D366" s="10"/>
      <c r="E366" s="10"/>
      <c r="F366" s="10"/>
      <c r="G366" s="10"/>
      <c r="H366" s="10"/>
      <c r="I366" s="10"/>
      <c r="J366" s="10"/>
      <c r="K366" s="10"/>
      <c r="CX366" s="10"/>
      <c r="CY366" s="10"/>
      <c r="CZ366" s="10"/>
      <c r="DA366" s="10"/>
      <c r="DB366" s="10"/>
      <c r="DC366" s="10"/>
      <c r="DD366" s="10"/>
      <c r="DE366" s="10"/>
      <c r="DF366" s="10"/>
      <c r="DG366" s="10"/>
      <c r="DH366" s="10"/>
      <c r="DI366" s="10"/>
      <c r="DJ366" s="10"/>
      <c r="DK366" s="10"/>
      <c r="DL366" s="10"/>
      <c r="DM366" s="10"/>
      <c r="DN366" s="10"/>
      <c r="DO366" s="10"/>
      <c r="DP366" s="10"/>
      <c r="DQ366" s="10"/>
      <c r="DR366" s="10"/>
      <c r="DS366" s="10"/>
      <c r="DT366" s="10"/>
      <c r="DU366" s="10"/>
      <c r="DV366" s="10"/>
      <c r="DW366" s="10"/>
      <c r="DX366" s="10"/>
      <c r="FL366" s="10"/>
      <c r="FM366" s="10"/>
      <c r="FN366" s="10"/>
    </row>
    <row r="367" spans="3:170" ht="12.75" customHeight="1">
      <c r="C367" s="10"/>
      <c r="D367" s="10"/>
      <c r="E367" s="10"/>
      <c r="F367" s="10"/>
      <c r="G367" s="10"/>
      <c r="H367" s="10"/>
      <c r="I367" s="10"/>
      <c r="J367" s="10"/>
      <c r="K367" s="10"/>
      <c r="CX367" s="10"/>
      <c r="CY367" s="10"/>
      <c r="CZ367" s="10"/>
      <c r="DA367" s="10"/>
      <c r="DB367" s="10"/>
      <c r="DC367" s="10"/>
      <c r="DD367" s="10"/>
      <c r="DE367" s="10"/>
      <c r="DF367" s="10"/>
      <c r="DG367" s="10"/>
      <c r="DH367" s="10"/>
      <c r="DI367" s="10"/>
      <c r="DJ367" s="10"/>
      <c r="DK367" s="10"/>
      <c r="DL367" s="10"/>
      <c r="DM367" s="10"/>
      <c r="DN367" s="10"/>
      <c r="DO367" s="10"/>
      <c r="DP367" s="10"/>
      <c r="DQ367" s="10"/>
      <c r="DR367" s="10"/>
      <c r="DS367" s="10"/>
      <c r="DT367" s="10"/>
      <c r="DU367" s="10"/>
      <c r="DV367" s="10"/>
      <c r="DW367" s="10"/>
      <c r="DX367" s="10"/>
      <c r="FL367" s="10"/>
      <c r="FM367" s="10"/>
      <c r="FN367" s="10"/>
    </row>
    <row r="368" spans="3:170" ht="12.75" customHeight="1">
      <c r="C368" s="10"/>
      <c r="D368" s="10"/>
      <c r="E368" s="10"/>
      <c r="F368" s="10"/>
      <c r="G368" s="10"/>
      <c r="H368" s="10"/>
      <c r="I368" s="10"/>
      <c r="J368" s="10"/>
      <c r="K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FL368" s="10"/>
      <c r="FM368" s="10"/>
      <c r="FN368" s="10"/>
    </row>
    <row r="369" spans="3:170" ht="12.75" customHeight="1">
      <c r="C369" s="10"/>
      <c r="D369" s="10"/>
      <c r="E369" s="10"/>
      <c r="F369" s="10"/>
      <c r="G369" s="10"/>
      <c r="H369" s="10"/>
      <c r="I369" s="10"/>
      <c r="J369" s="10"/>
      <c r="K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FL369" s="10"/>
      <c r="FM369" s="10"/>
      <c r="FN369" s="10"/>
    </row>
    <row r="370" spans="3:170" ht="12.75" customHeight="1">
      <c r="C370" s="10"/>
      <c r="D370" s="10"/>
      <c r="E370" s="10"/>
      <c r="F370" s="10"/>
      <c r="G370" s="10"/>
      <c r="H370" s="10"/>
      <c r="I370" s="10"/>
      <c r="J370" s="10"/>
      <c r="K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FL370" s="10"/>
      <c r="FM370" s="10"/>
      <c r="FN370" s="10"/>
    </row>
    <row r="371" spans="3:170" ht="12.75" customHeight="1">
      <c r="C371" s="10"/>
      <c r="D371" s="10"/>
      <c r="E371" s="10"/>
      <c r="F371" s="10"/>
      <c r="G371" s="10"/>
      <c r="H371" s="10"/>
      <c r="I371" s="10"/>
      <c r="J371" s="10"/>
      <c r="K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FL371" s="10"/>
      <c r="FM371" s="10"/>
      <c r="FN371" s="10"/>
    </row>
    <row r="372" spans="3:170" ht="12.75" customHeight="1">
      <c r="C372" s="10"/>
      <c r="D372" s="10"/>
      <c r="E372" s="10"/>
      <c r="F372" s="10"/>
      <c r="G372" s="10"/>
      <c r="H372" s="10"/>
      <c r="I372" s="10"/>
      <c r="J372" s="10"/>
      <c r="K372" s="10"/>
      <c r="CX372" s="10"/>
      <c r="CY372" s="10"/>
      <c r="CZ372" s="10"/>
      <c r="DA372" s="10"/>
      <c r="DB372" s="10"/>
      <c r="DC372" s="10"/>
      <c r="DD372" s="10"/>
      <c r="DE372" s="10"/>
      <c r="DF372" s="10"/>
      <c r="DG372" s="10"/>
      <c r="DH372" s="10"/>
      <c r="DI372" s="10"/>
      <c r="DJ372" s="10"/>
      <c r="DK372" s="10"/>
      <c r="DL372" s="10"/>
      <c r="DM372" s="10"/>
      <c r="DN372" s="10"/>
      <c r="DO372" s="10"/>
      <c r="DP372" s="10"/>
      <c r="DQ372" s="10"/>
      <c r="DR372" s="10"/>
      <c r="DS372" s="10"/>
      <c r="DT372" s="10"/>
      <c r="DU372" s="10"/>
      <c r="DV372" s="10"/>
      <c r="DW372" s="10"/>
      <c r="DX372" s="10"/>
      <c r="FL372" s="10"/>
      <c r="FM372" s="10"/>
      <c r="FN372" s="10"/>
    </row>
    <row r="373" spans="3:170" ht="12.75" customHeight="1">
      <c r="C373" s="10"/>
      <c r="D373" s="10"/>
      <c r="E373" s="10"/>
      <c r="F373" s="10"/>
      <c r="G373" s="10"/>
      <c r="H373" s="10"/>
      <c r="I373" s="10"/>
      <c r="J373" s="10"/>
      <c r="K373" s="10"/>
      <c r="CX373" s="10"/>
      <c r="CY373" s="10"/>
      <c r="CZ373" s="10"/>
      <c r="DA373" s="10"/>
      <c r="DB373" s="10"/>
      <c r="DC373" s="10"/>
      <c r="DD373" s="10"/>
      <c r="DE373" s="10"/>
      <c r="DF373" s="10"/>
      <c r="DG373" s="10"/>
      <c r="DH373" s="10"/>
      <c r="DI373" s="10"/>
      <c r="DJ373" s="10"/>
      <c r="DK373" s="10"/>
      <c r="DL373" s="10"/>
      <c r="DM373" s="10"/>
      <c r="DN373" s="10"/>
      <c r="DO373" s="10"/>
      <c r="DP373" s="10"/>
      <c r="DQ373" s="10"/>
      <c r="DR373" s="10"/>
      <c r="DS373" s="10"/>
      <c r="DT373" s="10"/>
      <c r="DU373" s="10"/>
      <c r="DV373" s="10"/>
      <c r="DW373" s="10"/>
      <c r="DX373" s="10"/>
      <c r="FL373" s="10"/>
      <c r="FM373" s="10"/>
      <c r="FN373" s="10"/>
    </row>
    <row r="374" spans="3:170" ht="12.75" customHeight="1">
      <c r="C374" s="10"/>
      <c r="D374" s="10"/>
      <c r="E374" s="10"/>
      <c r="F374" s="10"/>
      <c r="G374" s="10"/>
      <c r="H374" s="10"/>
      <c r="I374" s="10"/>
      <c r="J374" s="10"/>
      <c r="K374" s="10"/>
      <c r="CX374" s="10"/>
      <c r="CY374" s="10"/>
      <c r="CZ374" s="10"/>
      <c r="DA374" s="10"/>
      <c r="DB374" s="10"/>
      <c r="DC374" s="10"/>
      <c r="DD374" s="10"/>
      <c r="DE374" s="10"/>
      <c r="DF374" s="10"/>
      <c r="DG374" s="10"/>
      <c r="DH374" s="10"/>
      <c r="DI374" s="10"/>
      <c r="DJ374" s="10"/>
      <c r="DK374" s="10"/>
      <c r="DL374" s="10"/>
      <c r="DM374" s="10"/>
      <c r="DN374" s="10"/>
      <c r="DO374" s="10"/>
      <c r="DP374" s="10"/>
      <c r="DQ374" s="10"/>
      <c r="DR374" s="10"/>
      <c r="DS374" s="10"/>
      <c r="DT374" s="10"/>
      <c r="DU374" s="10"/>
      <c r="DV374" s="10"/>
      <c r="DW374" s="10"/>
      <c r="DX374" s="10"/>
      <c r="FL374" s="10"/>
      <c r="FM374" s="10"/>
      <c r="FN374" s="10"/>
    </row>
    <row r="375" spans="3:170" ht="12.75" customHeight="1">
      <c r="C375" s="10"/>
      <c r="D375" s="10"/>
      <c r="E375" s="10"/>
      <c r="F375" s="10"/>
      <c r="G375" s="10"/>
      <c r="H375" s="10"/>
      <c r="I375" s="10"/>
      <c r="J375" s="10"/>
      <c r="K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FL375" s="10"/>
      <c r="FM375" s="10"/>
      <c r="FN375" s="10"/>
    </row>
    <row r="376" spans="3:170" ht="12.75" customHeight="1">
      <c r="C376" s="10"/>
      <c r="D376" s="10"/>
      <c r="E376" s="10"/>
      <c r="F376" s="10"/>
      <c r="G376" s="10"/>
      <c r="H376" s="10"/>
      <c r="I376" s="10"/>
      <c r="J376" s="10"/>
      <c r="K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FL376" s="10"/>
      <c r="FM376" s="10"/>
      <c r="FN376" s="10"/>
    </row>
    <row r="377" spans="3:170" ht="12.75" customHeight="1">
      <c r="C377" s="10"/>
      <c r="D377" s="10"/>
      <c r="E377" s="10"/>
      <c r="F377" s="10"/>
      <c r="G377" s="10"/>
      <c r="H377" s="10"/>
      <c r="I377" s="10"/>
      <c r="J377" s="10"/>
      <c r="K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FL377" s="10"/>
      <c r="FM377" s="10"/>
      <c r="FN377" s="10"/>
    </row>
    <row r="378" spans="3:170" ht="12.75" customHeight="1">
      <c r="C378" s="10"/>
      <c r="D378" s="10"/>
      <c r="E378" s="10"/>
      <c r="F378" s="10"/>
      <c r="G378" s="10"/>
      <c r="H378" s="10"/>
      <c r="I378" s="10"/>
      <c r="J378" s="10"/>
      <c r="K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FL378" s="10"/>
      <c r="FM378" s="10"/>
      <c r="FN378" s="10"/>
    </row>
    <row r="379" spans="3:170" ht="12.75" customHeight="1">
      <c r="C379" s="10"/>
      <c r="D379" s="10"/>
      <c r="E379" s="10"/>
      <c r="F379" s="10"/>
      <c r="G379" s="10"/>
      <c r="H379" s="10"/>
      <c r="I379" s="10"/>
      <c r="J379" s="10"/>
      <c r="K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FL379" s="10"/>
      <c r="FM379" s="10"/>
      <c r="FN379" s="10"/>
    </row>
    <row r="380" spans="3:170" ht="12.75" customHeight="1">
      <c r="C380" s="10"/>
      <c r="D380" s="10"/>
      <c r="E380" s="10"/>
      <c r="F380" s="10"/>
      <c r="G380" s="10"/>
      <c r="H380" s="10"/>
      <c r="I380" s="10"/>
      <c r="J380" s="10"/>
      <c r="K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FL380" s="10"/>
      <c r="FM380" s="10"/>
      <c r="FN380" s="10"/>
    </row>
    <row r="381" spans="3:170" ht="12.75" customHeight="1">
      <c r="C381" s="10"/>
      <c r="D381" s="10"/>
      <c r="E381" s="10"/>
      <c r="F381" s="10"/>
      <c r="G381" s="10"/>
      <c r="H381" s="10"/>
      <c r="I381" s="10"/>
      <c r="J381" s="10"/>
      <c r="K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FL381" s="10"/>
      <c r="FM381" s="10"/>
      <c r="FN381" s="10"/>
    </row>
    <row r="382" spans="3:170" ht="12.75" customHeight="1">
      <c r="C382" s="10"/>
      <c r="D382" s="10"/>
      <c r="E382" s="10"/>
      <c r="F382" s="10"/>
      <c r="G382" s="10"/>
      <c r="H382" s="10"/>
      <c r="I382" s="10"/>
      <c r="J382" s="10"/>
      <c r="K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FL382" s="10"/>
      <c r="FM382" s="10"/>
      <c r="FN382" s="10"/>
    </row>
    <row r="383" spans="3:170" ht="12.75" customHeight="1">
      <c r="C383" s="10"/>
      <c r="D383" s="10"/>
      <c r="E383" s="10"/>
      <c r="F383" s="10"/>
      <c r="G383" s="10"/>
      <c r="H383" s="10"/>
      <c r="I383" s="10"/>
      <c r="J383" s="10"/>
      <c r="K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FL383" s="10"/>
      <c r="FM383" s="10"/>
      <c r="FN383" s="10"/>
    </row>
    <row r="384" spans="3:170" ht="12.75" customHeight="1">
      <c r="C384" s="10"/>
      <c r="D384" s="10"/>
      <c r="E384" s="10"/>
      <c r="F384" s="10"/>
      <c r="G384" s="10"/>
      <c r="H384" s="10"/>
      <c r="I384" s="10"/>
      <c r="J384" s="10"/>
      <c r="K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FL384" s="10"/>
      <c r="FM384" s="10"/>
      <c r="FN384" s="10"/>
    </row>
    <row r="385" spans="3:170" ht="12.75" customHeight="1">
      <c r="C385" s="10"/>
      <c r="D385" s="10"/>
      <c r="E385" s="10"/>
      <c r="F385" s="10"/>
      <c r="G385" s="10"/>
      <c r="H385" s="10"/>
      <c r="I385" s="10"/>
      <c r="J385" s="10"/>
      <c r="K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FL385" s="10"/>
      <c r="FM385" s="10"/>
      <c r="FN385" s="10"/>
    </row>
    <row r="386" spans="3:170" ht="12.75" customHeight="1">
      <c r="C386" s="10"/>
      <c r="D386" s="10"/>
      <c r="E386" s="10"/>
      <c r="F386" s="10"/>
      <c r="G386" s="10"/>
      <c r="H386" s="10"/>
      <c r="I386" s="10"/>
      <c r="J386" s="10"/>
      <c r="K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FL386" s="10"/>
      <c r="FM386" s="10"/>
      <c r="FN386" s="10"/>
    </row>
    <row r="387" spans="3:170" ht="12.75" customHeight="1">
      <c r="C387" s="10"/>
      <c r="D387" s="10"/>
      <c r="E387" s="10"/>
      <c r="F387" s="10"/>
      <c r="G387" s="10"/>
      <c r="H387" s="10"/>
      <c r="I387" s="10"/>
      <c r="J387" s="10"/>
      <c r="K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FL387" s="10"/>
      <c r="FM387" s="10"/>
      <c r="FN387" s="10"/>
    </row>
    <row r="388" spans="3:170" ht="12.75" customHeight="1">
      <c r="C388" s="10"/>
      <c r="D388" s="10"/>
      <c r="E388" s="10"/>
      <c r="F388" s="10"/>
      <c r="G388" s="10"/>
      <c r="H388" s="10"/>
      <c r="I388" s="10"/>
      <c r="J388" s="10"/>
      <c r="K388" s="10"/>
      <c r="CX388" s="10"/>
      <c r="CY388" s="10"/>
      <c r="CZ388" s="10"/>
      <c r="DA388" s="10"/>
      <c r="DB388" s="10"/>
      <c r="DC388" s="10"/>
      <c r="DD388" s="10"/>
      <c r="DE388" s="10"/>
      <c r="DF388" s="10"/>
      <c r="DG388" s="10"/>
      <c r="DH388" s="10"/>
      <c r="DI388" s="10"/>
      <c r="DJ388" s="10"/>
      <c r="DK388" s="10"/>
      <c r="DL388" s="10"/>
      <c r="DM388" s="10"/>
      <c r="DN388" s="10"/>
      <c r="DO388" s="10"/>
      <c r="DP388" s="10"/>
      <c r="DQ388" s="10"/>
      <c r="DR388" s="10"/>
      <c r="DS388" s="10"/>
      <c r="DT388" s="10"/>
      <c r="DU388" s="10"/>
      <c r="DV388" s="10"/>
      <c r="DW388" s="10"/>
      <c r="DX388" s="10"/>
      <c r="FL388" s="10"/>
      <c r="FM388" s="10"/>
      <c r="FN388" s="10"/>
    </row>
    <row r="389" spans="3:170" ht="12.75" customHeight="1">
      <c r="C389" s="10"/>
      <c r="D389" s="10"/>
      <c r="E389" s="10"/>
      <c r="F389" s="10"/>
      <c r="G389" s="10"/>
      <c r="H389" s="10"/>
      <c r="I389" s="10"/>
      <c r="J389" s="10"/>
      <c r="K389" s="10"/>
      <c r="CX389" s="10"/>
      <c r="CY389" s="10"/>
      <c r="CZ389" s="10"/>
      <c r="DA389" s="10"/>
      <c r="DB389" s="10"/>
      <c r="DC389" s="10"/>
      <c r="DD389" s="10"/>
      <c r="DE389" s="10"/>
      <c r="DF389" s="10"/>
      <c r="DG389" s="10"/>
      <c r="DH389" s="10"/>
      <c r="DI389" s="10"/>
      <c r="DJ389" s="10"/>
      <c r="DK389" s="10"/>
      <c r="DL389" s="10"/>
      <c r="DM389" s="10"/>
      <c r="DN389" s="10"/>
      <c r="DO389" s="10"/>
      <c r="DP389" s="10"/>
      <c r="DQ389" s="10"/>
      <c r="DR389" s="10"/>
      <c r="DS389" s="10"/>
      <c r="DT389" s="10"/>
      <c r="DU389" s="10"/>
      <c r="DV389" s="10"/>
      <c r="DW389" s="10"/>
      <c r="DX389" s="10"/>
      <c r="FL389" s="10"/>
      <c r="FM389" s="10"/>
      <c r="FN389" s="10"/>
    </row>
    <row r="390" spans="3:170" ht="12.75" customHeight="1">
      <c r="C390" s="10"/>
      <c r="D390" s="10"/>
      <c r="E390" s="10"/>
      <c r="F390" s="10"/>
      <c r="G390" s="10"/>
      <c r="H390" s="10"/>
      <c r="I390" s="10"/>
      <c r="J390" s="10"/>
      <c r="K390" s="10"/>
      <c r="CX390" s="10"/>
      <c r="CY390" s="10"/>
      <c r="CZ390" s="10"/>
      <c r="DA390" s="10"/>
      <c r="DB390" s="10"/>
      <c r="DC390" s="10"/>
      <c r="DD390" s="10"/>
      <c r="DE390" s="10"/>
      <c r="DF390" s="10"/>
      <c r="DG390" s="10"/>
      <c r="DH390" s="10"/>
      <c r="DI390" s="10"/>
      <c r="DJ390" s="10"/>
      <c r="DK390" s="10"/>
      <c r="DL390" s="10"/>
      <c r="DM390" s="10"/>
      <c r="DN390" s="10"/>
      <c r="DO390" s="10"/>
      <c r="DP390" s="10"/>
      <c r="DQ390" s="10"/>
      <c r="DR390" s="10"/>
      <c r="DS390" s="10"/>
      <c r="DT390" s="10"/>
      <c r="DU390" s="10"/>
      <c r="DV390" s="10"/>
      <c r="DW390" s="10"/>
      <c r="DX390" s="10"/>
      <c r="FL390" s="10"/>
      <c r="FM390" s="10"/>
      <c r="FN390" s="10"/>
    </row>
    <row r="391" spans="3:170" ht="12.75" customHeight="1">
      <c r="C391" s="10"/>
      <c r="D391" s="10"/>
      <c r="E391" s="10"/>
      <c r="F391" s="10"/>
      <c r="G391" s="10"/>
      <c r="H391" s="10"/>
      <c r="I391" s="10"/>
      <c r="J391" s="10"/>
      <c r="K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FL391" s="10"/>
      <c r="FM391" s="10"/>
      <c r="FN391" s="10"/>
    </row>
    <row r="392" spans="3:170" ht="12.75" customHeight="1">
      <c r="C392" s="10"/>
      <c r="D392" s="10"/>
      <c r="E392" s="10"/>
      <c r="F392" s="10"/>
      <c r="G392" s="10"/>
      <c r="H392" s="10"/>
      <c r="I392" s="10"/>
      <c r="J392" s="10"/>
      <c r="K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FL392" s="10"/>
      <c r="FM392" s="10"/>
      <c r="FN392" s="10"/>
    </row>
    <row r="393" spans="3:170" ht="12.75" customHeight="1">
      <c r="C393" s="10"/>
      <c r="D393" s="10"/>
      <c r="E393" s="10"/>
      <c r="F393" s="10"/>
      <c r="G393" s="10"/>
      <c r="H393" s="10"/>
      <c r="I393" s="10"/>
      <c r="J393" s="10"/>
      <c r="K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FL393" s="10"/>
      <c r="FM393" s="10"/>
      <c r="FN393" s="10"/>
    </row>
    <row r="394" spans="3:170" ht="12.75" customHeight="1">
      <c r="C394" s="10"/>
      <c r="D394" s="10"/>
      <c r="E394" s="10"/>
      <c r="F394" s="10"/>
      <c r="G394" s="10"/>
      <c r="H394" s="10"/>
      <c r="I394" s="10"/>
      <c r="J394" s="10"/>
      <c r="K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FL394" s="10"/>
      <c r="FM394" s="10"/>
      <c r="FN394" s="10"/>
    </row>
    <row r="395" spans="3:170" ht="12.75" customHeight="1">
      <c r="C395" s="10"/>
      <c r="D395" s="10"/>
      <c r="E395" s="10"/>
      <c r="F395" s="10"/>
      <c r="G395" s="10"/>
      <c r="H395" s="10"/>
      <c r="I395" s="10"/>
      <c r="J395" s="10"/>
      <c r="K395" s="10"/>
      <c r="CX395" s="10"/>
      <c r="CY395" s="10"/>
      <c r="CZ395" s="10"/>
      <c r="DA395" s="10"/>
      <c r="DB395" s="10"/>
      <c r="DC395" s="10"/>
      <c r="DD395" s="10"/>
      <c r="DE395" s="10"/>
      <c r="DF395" s="10"/>
      <c r="DG395" s="10"/>
      <c r="DH395" s="10"/>
      <c r="DI395" s="10"/>
      <c r="DJ395" s="10"/>
      <c r="DK395" s="10"/>
      <c r="DL395" s="10"/>
      <c r="DM395" s="10"/>
      <c r="DN395" s="10"/>
      <c r="DO395" s="10"/>
      <c r="DP395" s="10"/>
      <c r="DQ395" s="10"/>
      <c r="DR395" s="10"/>
      <c r="DS395" s="10"/>
      <c r="DT395" s="10"/>
      <c r="DU395" s="10"/>
      <c r="DV395" s="10"/>
      <c r="DW395" s="10"/>
      <c r="DX395" s="10"/>
      <c r="FL395" s="10"/>
      <c r="FM395" s="10"/>
      <c r="FN395" s="10"/>
    </row>
    <row r="396" spans="3:170" ht="12.75" customHeight="1">
      <c r="C396" s="10"/>
      <c r="D396" s="10"/>
      <c r="E396" s="10"/>
      <c r="F396" s="10"/>
      <c r="G396" s="10"/>
      <c r="H396" s="10"/>
      <c r="I396" s="10"/>
      <c r="J396" s="10"/>
      <c r="K396" s="10"/>
      <c r="CX396" s="10"/>
      <c r="CY396" s="10"/>
      <c r="CZ396" s="10"/>
      <c r="DA396" s="10"/>
      <c r="DB396" s="10"/>
      <c r="DC396" s="10"/>
      <c r="DD396" s="10"/>
      <c r="DE396" s="10"/>
      <c r="DF396" s="10"/>
      <c r="DG396" s="10"/>
      <c r="DH396" s="10"/>
      <c r="DI396" s="10"/>
      <c r="DJ396" s="10"/>
      <c r="DK396" s="10"/>
      <c r="DL396" s="10"/>
      <c r="DM396" s="10"/>
      <c r="DN396" s="10"/>
      <c r="DO396" s="10"/>
      <c r="DP396" s="10"/>
      <c r="DQ396" s="10"/>
      <c r="DR396" s="10"/>
      <c r="DS396" s="10"/>
      <c r="DT396" s="10"/>
      <c r="DU396" s="10"/>
      <c r="DV396" s="10"/>
      <c r="DW396" s="10"/>
      <c r="DX396" s="10"/>
      <c r="FL396" s="10"/>
      <c r="FM396" s="10"/>
      <c r="FN396" s="10"/>
    </row>
    <row r="397" spans="3:170" ht="12.75" customHeight="1">
      <c r="C397" s="10"/>
      <c r="D397" s="10"/>
      <c r="E397" s="10"/>
      <c r="F397" s="10"/>
      <c r="G397" s="10"/>
      <c r="H397" s="10"/>
      <c r="I397" s="10"/>
      <c r="J397" s="10"/>
      <c r="K397" s="10"/>
      <c r="CX397" s="10"/>
      <c r="CY397" s="10"/>
      <c r="CZ397" s="10"/>
      <c r="DA397" s="10"/>
      <c r="DB397" s="10"/>
      <c r="DC397" s="10"/>
      <c r="DD397" s="10"/>
      <c r="DE397" s="10"/>
      <c r="DF397" s="10"/>
      <c r="DG397" s="10"/>
      <c r="DH397" s="10"/>
      <c r="DI397" s="10"/>
      <c r="DJ397" s="10"/>
      <c r="DK397" s="10"/>
      <c r="DL397" s="10"/>
      <c r="DM397" s="10"/>
      <c r="DN397" s="10"/>
      <c r="DO397" s="10"/>
      <c r="DP397" s="10"/>
      <c r="DQ397" s="10"/>
      <c r="DR397" s="10"/>
      <c r="DS397" s="10"/>
      <c r="DT397" s="10"/>
      <c r="DU397" s="10"/>
      <c r="DV397" s="10"/>
      <c r="DW397" s="10"/>
      <c r="DX397" s="10"/>
      <c r="FL397" s="10"/>
      <c r="FM397" s="10"/>
      <c r="FN397" s="10"/>
    </row>
    <row r="398" spans="3:170" ht="12.75" customHeight="1">
      <c r="C398" s="10"/>
      <c r="D398" s="10"/>
      <c r="E398" s="10"/>
      <c r="F398" s="10"/>
      <c r="G398" s="10"/>
      <c r="H398" s="10"/>
      <c r="I398" s="10"/>
      <c r="J398" s="10"/>
      <c r="K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FL398" s="10"/>
      <c r="FM398" s="10"/>
      <c r="FN398" s="10"/>
    </row>
    <row r="399" spans="3:170" ht="12.75" customHeight="1">
      <c r="C399" s="10"/>
      <c r="D399" s="10"/>
      <c r="E399" s="10"/>
      <c r="F399" s="10"/>
      <c r="G399" s="10"/>
      <c r="H399" s="10"/>
      <c r="I399" s="10"/>
      <c r="J399" s="10"/>
      <c r="K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FL399" s="10"/>
      <c r="FM399" s="10"/>
      <c r="FN399" s="10"/>
    </row>
    <row r="400" spans="3:170" ht="12.75" customHeight="1">
      <c r="C400" s="10"/>
      <c r="D400" s="10"/>
      <c r="E400" s="10"/>
      <c r="F400" s="10"/>
      <c r="G400" s="10"/>
      <c r="H400" s="10"/>
      <c r="I400" s="10"/>
      <c r="J400" s="10"/>
      <c r="K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FL400" s="10"/>
      <c r="FM400" s="10"/>
      <c r="FN400" s="10"/>
    </row>
    <row r="401" spans="3:170" ht="12.75" customHeight="1">
      <c r="C401" s="10"/>
      <c r="D401" s="10"/>
      <c r="E401" s="10"/>
      <c r="F401" s="10"/>
      <c r="G401" s="10"/>
      <c r="H401" s="10"/>
      <c r="I401" s="10"/>
      <c r="J401" s="10"/>
      <c r="K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FL401" s="10"/>
      <c r="FM401" s="10"/>
      <c r="FN401" s="10"/>
    </row>
    <row r="402" spans="3:170" ht="12.75" customHeight="1">
      <c r="C402" s="10"/>
      <c r="D402" s="10"/>
      <c r="E402" s="10"/>
      <c r="F402" s="10"/>
      <c r="G402" s="10"/>
      <c r="H402" s="10"/>
      <c r="I402" s="10"/>
      <c r="J402" s="10"/>
      <c r="K402" s="10"/>
      <c r="CX402" s="10"/>
      <c r="CY402" s="10"/>
      <c r="CZ402" s="10"/>
      <c r="DA402" s="10"/>
      <c r="DB402" s="10"/>
      <c r="DC402" s="10"/>
      <c r="DD402" s="10"/>
      <c r="DE402" s="10"/>
      <c r="DF402" s="10"/>
      <c r="DG402" s="10"/>
      <c r="DH402" s="10"/>
      <c r="DI402" s="10"/>
      <c r="DJ402" s="10"/>
      <c r="DK402" s="10"/>
      <c r="DL402" s="10"/>
      <c r="DM402" s="10"/>
      <c r="DN402" s="10"/>
      <c r="DO402" s="10"/>
      <c r="DP402" s="10"/>
      <c r="DQ402" s="10"/>
      <c r="DR402" s="10"/>
      <c r="DS402" s="10"/>
      <c r="DT402" s="10"/>
      <c r="DU402" s="10"/>
      <c r="DV402" s="10"/>
      <c r="DW402" s="10"/>
      <c r="DX402" s="10"/>
      <c r="FL402" s="10"/>
      <c r="FM402" s="10"/>
      <c r="FN402" s="10"/>
    </row>
    <row r="403" spans="3:170" ht="12.75" customHeight="1">
      <c r="C403" s="10"/>
      <c r="D403" s="10"/>
      <c r="E403" s="10"/>
      <c r="F403" s="10"/>
      <c r="G403" s="10"/>
      <c r="H403" s="10"/>
      <c r="I403" s="10"/>
      <c r="J403" s="10"/>
      <c r="K403" s="10"/>
      <c r="CX403" s="10"/>
      <c r="CY403" s="10"/>
      <c r="CZ403" s="10"/>
      <c r="DA403" s="10"/>
      <c r="DB403" s="10"/>
      <c r="DC403" s="10"/>
      <c r="DD403" s="10"/>
      <c r="DE403" s="10"/>
      <c r="DF403" s="10"/>
      <c r="DG403" s="10"/>
      <c r="DH403" s="10"/>
      <c r="DI403" s="10"/>
      <c r="DJ403" s="10"/>
      <c r="DK403" s="10"/>
      <c r="DL403" s="10"/>
      <c r="DM403" s="10"/>
      <c r="DN403" s="10"/>
      <c r="DO403" s="10"/>
      <c r="DP403" s="10"/>
      <c r="DQ403" s="10"/>
      <c r="DR403" s="10"/>
      <c r="DS403" s="10"/>
      <c r="DT403" s="10"/>
      <c r="DU403" s="10"/>
      <c r="DV403" s="10"/>
      <c r="DW403" s="10"/>
      <c r="DX403" s="10"/>
      <c r="FL403" s="10"/>
      <c r="FM403" s="10"/>
      <c r="FN403" s="10"/>
    </row>
    <row r="404" spans="3:170" ht="12.75" customHeight="1">
      <c r="C404" s="10"/>
      <c r="D404" s="10"/>
      <c r="E404" s="10"/>
      <c r="F404" s="10"/>
      <c r="G404" s="10"/>
      <c r="H404" s="10"/>
      <c r="I404" s="10"/>
      <c r="J404" s="10"/>
      <c r="K404" s="10"/>
      <c r="CX404" s="10"/>
      <c r="CY404" s="10"/>
      <c r="CZ404" s="10"/>
      <c r="DA404" s="10"/>
      <c r="DB404" s="10"/>
      <c r="DC404" s="10"/>
      <c r="DD404" s="10"/>
      <c r="DE404" s="10"/>
      <c r="DF404" s="10"/>
      <c r="DG404" s="10"/>
      <c r="DH404" s="10"/>
      <c r="DI404" s="10"/>
      <c r="DJ404" s="10"/>
      <c r="DK404" s="10"/>
      <c r="DL404" s="10"/>
      <c r="DM404" s="10"/>
      <c r="DN404" s="10"/>
      <c r="DO404" s="10"/>
      <c r="DP404" s="10"/>
      <c r="DQ404" s="10"/>
      <c r="DR404" s="10"/>
      <c r="DS404" s="10"/>
      <c r="DT404" s="10"/>
      <c r="DU404" s="10"/>
      <c r="DV404" s="10"/>
      <c r="DW404" s="10"/>
      <c r="DX404" s="10"/>
      <c r="FL404" s="10"/>
      <c r="FM404" s="10"/>
      <c r="FN404" s="10"/>
    </row>
    <row r="405" spans="3:170" ht="12.75" customHeight="1">
      <c r="C405" s="10"/>
      <c r="D405" s="10"/>
      <c r="E405" s="10"/>
      <c r="F405" s="10"/>
      <c r="G405" s="10"/>
      <c r="H405" s="10"/>
      <c r="I405" s="10"/>
      <c r="J405" s="10"/>
      <c r="K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FL405" s="10"/>
      <c r="FM405" s="10"/>
      <c r="FN405" s="10"/>
    </row>
    <row r="406" spans="3:170" ht="12.75" customHeight="1">
      <c r="C406" s="10"/>
      <c r="D406" s="10"/>
      <c r="E406" s="10"/>
      <c r="F406" s="10"/>
      <c r="G406" s="10"/>
      <c r="H406" s="10"/>
      <c r="I406" s="10"/>
      <c r="J406" s="10"/>
      <c r="K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FL406" s="10"/>
      <c r="FM406" s="10"/>
      <c r="FN406" s="10"/>
    </row>
    <row r="407" spans="3:170" ht="12.75" customHeight="1">
      <c r="C407" s="10"/>
      <c r="D407" s="10"/>
      <c r="E407" s="10"/>
      <c r="F407" s="10"/>
      <c r="G407" s="10"/>
      <c r="H407" s="10"/>
      <c r="I407" s="10"/>
      <c r="J407" s="10"/>
      <c r="K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FL407" s="10"/>
      <c r="FM407" s="10"/>
      <c r="FN407" s="10"/>
    </row>
    <row r="408" spans="3:170" ht="12.75" customHeight="1">
      <c r="C408" s="10"/>
      <c r="D408" s="10"/>
      <c r="E408" s="10"/>
      <c r="F408" s="10"/>
      <c r="G408" s="10"/>
      <c r="H408" s="10"/>
      <c r="I408" s="10"/>
      <c r="J408" s="10"/>
      <c r="K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FL408" s="10"/>
      <c r="FM408" s="10"/>
      <c r="FN408" s="10"/>
    </row>
    <row r="409" spans="3:170" ht="12.75" customHeight="1">
      <c r="C409" s="10"/>
      <c r="D409" s="10"/>
      <c r="E409" s="10"/>
      <c r="F409" s="10"/>
      <c r="G409" s="10"/>
      <c r="H409" s="10"/>
      <c r="I409" s="10"/>
      <c r="J409" s="10"/>
      <c r="K409" s="10"/>
      <c r="CX409" s="10"/>
      <c r="CY409" s="10"/>
      <c r="CZ409" s="10"/>
      <c r="DA409" s="10"/>
      <c r="DB409" s="10"/>
      <c r="DC409" s="10"/>
      <c r="DD409" s="10"/>
      <c r="DE409" s="10"/>
      <c r="DF409" s="10"/>
      <c r="DG409" s="10"/>
      <c r="DH409" s="10"/>
      <c r="DI409" s="10"/>
      <c r="DJ409" s="10"/>
      <c r="DK409" s="10"/>
      <c r="DL409" s="10"/>
      <c r="DM409" s="10"/>
      <c r="DN409" s="10"/>
      <c r="DO409" s="10"/>
      <c r="DP409" s="10"/>
      <c r="DQ409" s="10"/>
      <c r="DR409" s="10"/>
      <c r="DS409" s="10"/>
      <c r="DT409" s="10"/>
      <c r="DU409" s="10"/>
      <c r="DV409" s="10"/>
      <c r="DW409" s="10"/>
      <c r="DX409" s="10"/>
      <c r="FL409" s="10"/>
      <c r="FM409" s="10"/>
      <c r="FN409" s="10"/>
    </row>
    <row r="410" spans="3:170" ht="12.75" customHeight="1">
      <c r="C410" s="10"/>
      <c r="D410" s="10"/>
      <c r="E410" s="10"/>
      <c r="F410" s="10"/>
      <c r="G410" s="10"/>
      <c r="H410" s="10"/>
      <c r="I410" s="10"/>
      <c r="J410" s="10"/>
      <c r="K410" s="10"/>
      <c r="CX410" s="10"/>
      <c r="CY410" s="10"/>
      <c r="CZ410" s="10"/>
      <c r="DA410" s="10"/>
      <c r="DB410" s="10"/>
      <c r="DC410" s="10"/>
      <c r="DD410" s="10"/>
      <c r="DE410" s="10"/>
      <c r="DF410" s="10"/>
      <c r="DG410" s="10"/>
      <c r="DH410" s="10"/>
      <c r="DI410" s="10"/>
      <c r="DJ410" s="10"/>
      <c r="DK410" s="10"/>
      <c r="DL410" s="10"/>
      <c r="DM410" s="10"/>
      <c r="DN410" s="10"/>
      <c r="DO410" s="10"/>
      <c r="DP410" s="10"/>
      <c r="DQ410" s="10"/>
      <c r="DR410" s="10"/>
      <c r="DS410" s="10"/>
      <c r="DT410" s="10"/>
      <c r="DU410" s="10"/>
      <c r="DV410" s="10"/>
      <c r="DW410" s="10"/>
      <c r="DX410" s="10"/>
      <c r="FL410" s="10"/>
      <c r="FM410" s="10"/>
      <c r="FN410" s="10"/>
    </row>
    <row r="411" spans="3:170" ht="12.75" customHeight="1">
      <c r="C411" s="10"/>
      <c r="D411" s="10"/>
      <c r="E411" s="10"/>
      <c r="F411" s="10"/>
      <c r="G411" s="10"/>
      <c r="H411" s="10"/>
      <c r="I411" s="10"/>
      <c r="J411" s="10"/>
      <c r="K411" s="10"/>
      <c r="CX411" s="10"/>
      <c r="CY411" s="10"/>
      <c r="CZ411" s="10"/>
      <c r="DA411" s="10"/>
      <c r="DB411" s="10"/>
      <c r="DC411" s="10"/>
      <c r="DD411" s="10"/>
      <c r="DE411" s="10"/>
      <c r="DF411" s="10"/>
      <c r="DG411" s="10"/>
      <c r="DH411" s="10"/>
      <c r="DI411" s="10"/>
      <c r="DJ411" s="10"/>
      <c r="DK411" s="10"/>
      <c r="DL411" s="10"/>
      <c r="DM411" s="10"/>
      <c r="DN411" s="10"/>
      <c r="DO411" s="10"/>
      <c r="DP411" s="10"/>
      <c r="DQ411" s="10"/>
      <c r="DR411" s="10"/>
      <c r="DS411" s="10"/>
      <c r="DT411" s="10"/>
      <c r="DU411" s="10"/>
      <c r="DV411" s="10"/>
      <c r="DW411" s="10"/>
      <c r="DX411" s="10"/>
      <c r="FL411" s="10"/>
      <c r="FM411" s="10"/>
      <c r="FN411" s="10"/>
    </row>
    <row r="412" spans="3:170" ht="12.75" customHeight="1">
      <c r="C412" s="10"/>
      <c r="D412" s="10"/>
      <c r="E412" s="10"/>
      <c r="F412" s="10"/>
      <c r="G412" s="10"/>
      <c r="H412" s="10"/>
      <c r="I412" s="10"/>
      <c r="J412" s="10"/>
      <c r="K412" s="10"/>
      <c r="CX412" s="10"/>
      <c r="CY412" s="10"/>
      <c r="CZ412" s="10"/>
      <c r="DA412" s="10"/>
      <c r="DB412" s="10"/>
      <c r="DC412" s="10"/>
      <c r="DD412" s="10"/>
      <c r="DE412" s="10"/>
      <c r="DF412" s="10"/>
      <c r="DG412" s="10"/>
      <c r="DH412" s="10"/>
      <c r="DI412" s="10"/>
      <c r="DJ412" s="10"/>
      <c r="DK412" s="10"/>
      <c r="DL412" s="10"/>
      <c r="DM412" s="10"/>
      <c r="DN412" s="10"/>
      <c r="DO412" s="10"/>
      <c r="DP412" s="10"/>
      <c r="DQ412" s="10"/>
      <c r="DR412" s="10"/>
      <c r="DS412" s="10"/>
      <c r="DT412" s="10"/>
      <c r="DU412" s="10"/>
      <c r="DV412" s="10"/>
      <c r="DW412" s="10"/>
      <c r="DX412" s="10"/>
      <c r="FL412" s="10"/>
      <c r="FM412" s="10"/>
      <c r="FN412" s="10"/>
    </row>
    <row r="413" spans="3:170" ht="12.75" customHeight="1">
      <c r="C413" s="10"/>
      <c r="D413" s="10"/>
      <c r="E413" s="10"/>
      <c r="F413" s="10"/>
      <c r="G413" s="10"/>
      <c r="H413" s="10"/>
      <c r="I413" s="10"/>
      <c r="J413" s="10"/>
      <c r="K413" s="10"/>
      <c r="CX413" s="10"/>
      <c r="CY413" s="10"/>
      <c r="CZ413" s="10"/>
      <c r="DA413" s="10"/>
      <c r="DB413" s="10"/>
      <c r="DC413" s="10"/>
      <c r="DD413" s="10"/>
      <c r="DE413" s="10"/>
      <c r="DF413" s="10"/>
      <c r="DG413" s="10"/>
      <c r="DH413" s="10"/>
      <c r="DI413" s="10"/>
      <c r="DJ413" s="10"/>
      <c r="DK413" s="10"/>
      <c r="DL413" s="10"/>
      <c r="DM413" s="10"/>
      <c r="DN413" s="10"/>
      <c r="DO413" s="10"/>
      <c r="DP413" s="10"/>
      <c r="DQ413" s="10"/>
      <c r="DR413" s="10"/>
      <c r="DS413" s="10"/>
      <c r="DT413" s="10"/>
      <c r="DU413" s="10"/>
      <c r="DV413" s="10"/>
      <c r="DW413" s="10"/>
      <c r="DX413" s="10"/>
      <c r="FL413" s="10"/>
      <c r="FM413" s="10"/>
      <c r="FN413" s="10"/>
    </row>
    <row r="414" spans="3:170" ht="12.75" customHeight="1">
      <c r="C414" s="10"/>
      <c r="D414" s="10"/>
      <c r="E414" s="10"/>
      <c r="F414" s="10"/>
      <c r="G414" s="10"/>
      <c r="H414" s="10"/>
      <c r="I414" s="10"/>
      <c r="J414" s="10"/>
      <c r="K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0"/>
      <c r="FL414" s="10"/>
      <c r="FM414" s="10"/>
      <c r="FN414" s="10"/>
    </row>
    <row r="415" spans="3:170" ht="12.75" customHeight="1">
      <c r="C415" s="10"/>
      <c r="D415" s="10"/>
      <c r="E415" s="10"/>
      <c r="F415" s="10"/>
      <c r="G415" s="10"/>
      <c r="H415" s="10"/>
      <c r="I415" s="10"/>
      <c r="J415" s="10"/>
      <c r="K415" s="10"/>
      <c r="CX415" s="10"/>
      <c r="CY415" s="10"/>
      <c r="CZ415" s="10"/>
      <c r="DA415" s="10"/>
      <c r="DB415" s="10"/>
      <c r="DC415" s="10"/>
      <c r="DD415" s="10"/>
      <c r="DE415" s="10"/>
      <c r="DF415" s="10"/>
      <c r="DG415" s="10"/>
      <c r="DH415" s="10"/>
      <c r="DI415" s="10"/>
      <c r="DJ415" s="10"/>
      <c r="DK415" s="10"/>
      <c r="DL415" s="10"/>
      <c r="DM415" s="10"/>
      <c r="DN415" s="10"/>
      <c r="DO415" s="10"/>
      <c r="DP415" s="10"/>
      <c r="DQ415" s="10"/>
      <c r="DR415" s="10"/>
      <c r="DS415" s="10"/>
      <c r="DT415" s="10"/>
      <c r="DU415" s="10"/>
      <c r="DV415" s="10"/>
      <c r="DW415" s="10"/>
      <c r="DX415" s="10"/>
      <c r="FL415" s="10"/>
      <c r="FM415" s="10"/>
      <c r="FN415" s="10"/>
    </row>
    <row r="416" spans="3:170" ht="12.75" customHeight="1">
      <c r="C416" s="10"/>
      <c r="D416" s="10"/>
      <c r="E416" s="10"/>
      <c r="F416" s="10"/>
      <c r="G416" s="10"/>
      <c r="H416" s="10"/>
      <c r="I416" s="10"/>
      <c r="J416" s="10"/>
      <c r="K416" s="10"/>
      <c r="CX416" s="10"/>
      <c r="CY416" s="10"/>
      <c r="CZ416" s="10"/>
      <c r="DA416" s="10"/>
      <c r="DB416" s="10"/>
      <c r="DC416" s="10"/>
      <c r="DD416" s="10"/>
      <c r="DE416" s="10"/>
      <c r="DF416" s="10"/>
      <c r="DG416" s="10"/>
      <c r="DH416" s="10"/>
      <c r="DI416" s="10"/>
      <c r="DJ416" s="10"/>
      <c r="DK416" s="10"/>
      <c r="DL416" s="10"/>
      <c r="DM416" s="10"/>
      <c r="DN416" s="10"/>
      <c r="DO416" s="10"/>
      <c r="DP416" s="10"/>
      <c r="DQ416" s="10"/>
      <c r="DR416" s="10"/>
      <c r="DS416" s="10"/>
      <c r="DT416" s="10"/>
      <c r="DU416" s="10"/>
      <c r="DV416" s="10"/>
      <c r="DW416" s="10"/>
      <c r="DX416" s="10"/>
      <c r="FL416" s="10"/>
      <c r="FM416" s="10"/>
      <c r="FN416" s="10"/>
    </row>
    <row r="417" spans="3:170" ht="12.75" customHeight="1">
      <c r="C417" s="10"/>
      <c r="D417" s="10"/>
      <c r="E417" s="10"/>
      <c r="F417" s="10"/>
      <c r="G417" s="10"/>
      <c r="H417" s="10"/>
      <c r="I417" s="10"/>
      <c r="J417" s="10"/>
      <c r="K417" s="10"/>
      <c r="CX417" s="10"/>
      <c r="CY417" s="10"/>
      <c r="CZ417" s="10"/>
      <c r="DA417" s="10"/>
      <c r="DB417" s="10"/>
      <c r="DC417" s="10"/>
      <c r="DD417" s="10"/>
      <c r="DE417" s="10"/>
      <c r="DF417" s="10"/>
      <c r="DG417" s="10"/>
      <c r="DH417" s="10"/>
      <c r="DI417" s="10"/>
      <c r="DJ417" s="10"/>
      <c r="DK417" s="10"/>
      <c r="DL417" s="10"/>
      <c r="DM417" s="10"/>
      <c r="DN417" s="10"/>
      <c r="DO417" s="10"/>
      <c r="DP417" s="10"/>
      <c r="DQ417" s="10"/>
      <c r="DR417" s="10"/>
      <c r="DS417" s="10"/>
      <c r="DT417" s="10"/>
      <c r="DU417" s="10"/>
      <c r="DV417" s="10"/>
      <c r="DW417" s="10"/>
      <c r="DX417" s="10"/>
      <c r="FL417" s="10"/>
      <c r="FM417" s="10"/>
      <c r="FN417" s="10"/>
    </row>
    <row r="418" spans="3:170" ht="12.75" customHeight="1">
      <c r="C418" s="10"/>
      <c r="D418" s="10"/>
      <c r="E418" s="10"/>
      <c r="F418" s="10"/>
      <c r="G418" s="10"/>
      <c r="H418" s="10"/>
      <c r="I418" s="10"/>
      <c r="J418" s="10"/>
      <c r="K418" s="10"/>
      <c r="CX418" s="10"/>
      <c r="CY418" s="10"/>
      <c r="CZ418" s="10"/>
      <c r="DA418" s="10"/>
      <c r="DB418" s="10"/>
      <c r="DC418" s="10"/>
      <c r="DD418" s="10"/>
      <c r="DE418" s="10"/>
      <c r="DF418" s="10"/>
      <c r="DG418" s="10"/>
      <c r="DH418" s="10"/>
      <c r="DI418" s="10"/>
      <c r="DJ418" s="10"/>
      <c r="DK418" s="10"/>
      <c r="DL418" s="10"/>
      <c r="DM418" s="10"/>
      <c r="DN418" s="10"/>
      <c r="DO418" s="10"/>
      <c r="DP418" s="10"/>
      <c r="DQ418" s="10"/>
      <c r="DR418" s="10"/>
      <c r="DS418" s="10"/>
      <c r="DT418" s="10"/>
      <c r="DU418" s="10"/>
      <c r="DV418" s="10"/>
      <c r="DW418" s="10"/>
      <c r="DX418" s="10"/>
      <c r="FL418" s="10"/>
      <c r="FM418" s="10"/>
      <c r="FN418" s="10"/>
    </row>
    <row r="419" spans="3:170" ht="12.75" customHeight="1">
      <c r="C419" s="10"/>
      <c r="D419" s="10"/>
      <c r="E419" s="10"/>
      <c r="F419" s="10"/>
      <c r="G419" s="10"/>
      <c r="H419" s="10"/>
      <c r="I419" s="10"/>
      <c r="J419" s="10"/>
      <c r="K419" s="10"/>
      <c r="CX419" s="10"/>
      <c r="CY419" s="10"/>
      <c r="CZ419" s="10"/>
      <c r="DA419" s="10"/>
      <c r="DB419" s="10"/>
      <c r="DC419" s="10"/>
      <c r="DD419" s="10"/>
      <c r="DE419" s="10"/>
      <c r="DF419" s="10"/>
      <c r="DG419" s="10"/>
      <c r="DH419" s="10"/>
      <c r="DI419" s="10"/>
      <c r="DJ419" s="10"/>
      <c r="DK419" s="10"/>
      <c r="DL419" s="10"/>
      <c r="DM419" s="10"/>
      <c r="DN419" s="10"/>
      <c r="DO419" s="10"/>
      <c r="DP419" s="10"/>
      <c r="DQ419" s="10"/>
      <c r="DR419" s="10"/>
      <c r="DS419" s="10"/>
      <c r="DT419" s="10"/>
      <c r="DU419" s="10"/>
      <c r="DV419" s="10"/>
      <c r="DW419" s="10"/>
      <c r="DX419" s="10"/>
      <c r="FL419" s="10"/>
      <c r="FM419" s="10"/>
      <c r="FN419" s="10"/>
    </row>
    <row r="420" spans="3:170" ht="12.75" customHeight="1">
      <c r="C420" s="10"/>
      <c r="D420" s="10"/>
      <c r="E420" s="10"/>
      <c r="F420" s="10"/>
      <c r="G420" s="10"/>
      <c r="H420" s="10"/>
      <c r="I420" s="10"/>
      <c r="J420" s="10"/>
      <c r="K420" s="10"/>
      <c r="CX420" s="10"/>
      <c r="CY420" s="10"/>
      <c r="CZ420" s="10"/>
      <c r="DA420" s="10"/>
      <c r="DB420" s="10"/>
      <c r="DC420" s="10"/>
      <c r="DD420" s="10"/>
      <c r="DE420" s="10"/>
      <c r="DF420" s="10"/>
      <c r="DG420" s="10"/>
      <c r="DH420" s="10"/>
      <c r="DI420" s="10"/>
      <c r="DJ420" s="10"/>
      <c r="DK420" s="10"/>
      <c r="DL420" s="10"/>
      <c r="DM420" s="10"/>
      <c r="DN420" s="10"/>
      <c r="DO420" s="10"/>
      <c r="DP420" s="10"/>
      <c r="DQ420" s="10"/>
      <c r="DR420" s="10"/>
      <c r="DS420" s="10"/>
      <c r="DT420" s="10"/>
      <c r="DU420" s="10"/>
      <c r="DV420" s="10"/>
      <c r="DW420" s="10"/>
      <c r="DX420" s="10"/>
      <c r="FL420" s="10"/>
      <c r="FM420" s="10"/>
      <c r="FN420" s="10"/>
    </row>
    <row r="421" spans="3:170" ht="12.75" customHeight="1">
      <c r="C421" s="10"/>
      <c r="D421" s="10"/>
      <c r="E421" s="10"/>
      <c r="F421" s="10"/>
      <c r="G421" s="10"/>
      <c r="H421" s="10"/>
      <c r="I421" s="10"/>
      <c r="J421" s="10"/>
      <c r="K421" s="10"/>
      <c r="CX421" s="10"/>
      <c r="CY421" s="10"/>
      <c r="CZ421" s="10"/>
      <c r="DA421" s="10"/>
      <c r="DB421" s="10"/>
      <c r="DC421" s="10"/>
      <c r="DD421" s="10"/>
      <c r="DE421" s="10"/>
      <c r="DF421" s="10"/>
      <c r="DG421" s="10"/>
      <c r="DH421" s="10"/>
      <c r="DI421" s="10"/>
      <c r="DJ421" s="10"/>
      <c r="DK421" s="10"/>
      <c r="DL421" s="10"/>
      <c r="DM421" s="10"/>
      <c r="DN421" s="10"/>
      <c r="DO421" s="10"/>
      <c r="DP421" s="10"/>
      <c r="DQ421" s="10"/>
      <c r="DR421" s="10"/>
      <c r="DS421" s="10"/>
      <c r="DT421" s="10"/>
      <c r="DU421" s="10"/>
      <c r="DV421" s="10"/>
      <c r="DW421" s="10"/>
      <c r="DX421" s="10"/>
      <c r="FL421" s="10"/>
      <c r="FM421" s="10"/>
      <c r="FN421" s="10"/>
    </row>
    <row r="422" spans="3:170" ht="12.75" customHeight="1">
      <c r="C422" s="10"/>
      <c r="D422" s="10"/>
      <c r="E422" s="10"/>
      <c r="F422" s="10"/>
      <c r="G422" s="10"/>
      <c r="H422" s="10"/>
      <c r="I422" s="10"/>
      <c r="J422" s="10"/>
      <c r="K422" s="10"/>
      <c r="CX422" s="10"/>
      <c r="CY422" s="10"/>
      <c r="CZ422" s="10"/>
      <c r="DA422" s="10"/>
      <c r="DB422" s="10"/>
      <c r="DC422" s="10"/>
      <c r="DD422" s="10"/>
      <c r="DE422" s="10"/>
      <c r="DF422" s="10"/>
      <c r="DG422" s="10"/>
      <c r="DH422" s="10"/>
      <c r="DI422" s="10"/>
      <c r="DJ422" s="10"/>
      <c r="DK422" s="10"/>
      <c r="DL422" s="10"/>
      <c r="DM422" s="10"/>
      <c r="DN422" s="10"/>
      <c r="DO422" s="10"/>
      <c r="DP422" s="10"/>
      <c r="DQ422" s="10"/>
      <c r="DR422" s="10"/>
      <c r="DS422" s="10"/>
      <c r="DT422" s="10"/>
      <c r="DU422" s="10"/>
      <c r="DV422" s="10"/>
      <c r="DW422" s="10"/>
      <c r="DX422" s="10"/>
      <c r="FL422" s="10"/>
      <c r="FM422" s="10"/>
      <c r="FN422" s="10"/>
    </row>
    <row r="423" spans="3:170" ht="12.75" customHeight="1">
      <c r="C423" s="10"/>
      <c r="D423" s="10"/>
      <c r="E423" s="10"/>
      <c r="F423" s="10"/>
      <c r="G423" s="10"/>
      <c r="H423" s="10"/>
      <c r="I423" s="10"/>
      <c r="J423" s="10"/>
      <c r="K423" s="10"/>
      <c r="CX423" s="10"/>
      <c r="CY423" s="10"/>
      <c r="CZ423" s="10"/>
      <c r="DA423" s="10"/>
      <c r="DB423" s="10"/>
      <c r="DC423" s="10"/>
      <c r="DD423" s="10"/>
      <c r="DE423" s="10"/>
      <c r="DF423" s="10"/>
      <c r="DG423" s="10"/>
      <c r="DH423" s="10"/>
      <c r="DI423" s="10"/>
      <c r="DJ423" s="10"/>
      <c r="DK423" s="10"/>
      <c r="DL423" s="10"/>
      <c r="DM423" s="10"/>
      <c r="DN423" s="10"/>
      <c r="DO423" s="10"/>
      <c r="DP423" s="10"/>
      <c r="DQ423" s="10"/>
      <c r="DR423" s="10"/>
      <c r="DS423" s="10"/>
      <c r="DT423" s="10"/>
      <c r="DU423" s="10"/>
      <c r="DV423" s="10"/>
      <c r="DW423" s="10"/>
      <c r="DX423" s="10"/>
      <c r="FL423" s="10"/>
      <c r="FM423" s="10"/>
      <c r="FN423" s="10"/>
    </row>
    <row r="424" spans="3:170" ht="12.75" customHeight="1">
      <c r="C424" s="10"/>
      <c r="D424" s="10"/>
      <c r="E424" s="10"/>
      <c r="F424" s="10"/>
      <c r="G424" s="10"/>
      <c r="H424" s="10"/>
      <c r="I424" s="10"/>
      <c r="J424" s="10"/>
      <c r="K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FL424" s="10"/>
      <c r="FM424" s="10"/>
      <c r="FN424" s="10"/>
    </row>
    <row r="425" spans="3:170" ht="12.75" customHeight="1">
      <c r="C425" s="10"/>
      <c r="D425" s="10"/>
      <c r="E425" s="10"/>
      <c r="F425" s="10"/>
      <c r="G425" s="10"/>
      <c r="H425" s="10"/>
      <c r="I425" s="10"/>
      <c r="J425" s="10"/>
      <c r="K425" s="10"/>
      <c r="CX425" s="10"/>
      <c r="CY425" s="10"/>
      <c r="CZ425" s="10"/>
      <c r="DA425" s="10"/>
      <c r="DB425" s="10"/>
      <c r="DC425" s="10"/>
      <c r="DD425" s="10"/>
      <c r="DE425" s="10"/>
      <c r="DF425" s="10"/>
      <c r="DG425" s="10"/>
      <c r="DH425" s="10"/>
      <c r="DI425" s="10"/>
      <c r="DJ425" s="10"/>
      <c r="DK425" s="10"/>
      <c r="DL425" s="10"/>
      <c r="DM425" s="10"/>
      <c r="DN425" s="10"/>
      <c r="DO425" s="10"/>
      <c r="DP425" s="10"/>
      <c r="DQ425" s="10"/>
      <c r="DR425" s="10"/>
      <c r="DS425" s="10"/>
      <c r="DT425" s="10"/>
      <c r="DU425" s="10"/>
      <c r="DV425" s="10"/>
      <c r="DW425" s="10"/>
      <c r="DX425" s="10"/>
      <c r="FL425" s="10"/>
      <c r="FM425" s="10"/>
      <c r="FN425" s="10"/>
    </row>
    <row r="426" spans="3:170" ht="12.75" customHeight="1">
      <c r="C426" s="10"/>
      <c r="D426" s="10"/>
      <c r="E426" s="10"/>
      <c r="F426" s="10"/>
      <c r="G426" s="10"/>
      <c r="H426" s="10"/>
      <c r="I426" s="10"/>
      <c r="J426" s="10"/>
      <c r="K426" s="10"/>
      <c r="CX426" s="10"/>
      <c r="CY426" s="10"/>
      <c r="CZ426" s="10"/>
      <c r="DA426" s="10"/>
      <c r="DB426" s="10"/>
      <c r="DC426" s="10"/>
      <c r="DD426" s="10"/>
      <c r="DE426" s="10"/>
      <c r="DF426" s="10"/>
      <c r="DG426" s="10"/>
      <c r="DH426" s="10"/>
      <c r="DI426" s="10"/>
      <c r="DJ426" s="10"/>
      <c r="DK426" s="10"/>
      <c r="DL426" s="10"/>
      <c r="DM426" s="10"/>
      <c r="DN426" s="10"/>
      <c r="DO426" s="10"/>
      <c r="DP426" s="10"/>
      <c r="DQ426" s="10"/>
      <c r="DR426" s="10"/>
      <c r="DS426" s="10"/>
      <c r="DT426" s="10"/>
      <c r="DU426" s="10"/>
      <c r="DV426" s="10"/>
      <c r="DW426" s="10"/>
      <c r="DX426" s="10"/>
      <c r="FL426" s="10"/>
      <c r="FM426" s="10"/>
      <c r="FN426" s="10"/>
    </row>
    <row r="427" spans="3:170" ht="12.75" customHeight="1">
      <c r="C427" s="10"/>
      <c r="D427" s="10"/>
      <c r="E427" s="10"/>
      <c r="F427" s="10"/>
      <c r="G427" s="10"/>
      <c r="H427" s="10"/>
      <c r="I427" s="10"/>
      <c r="J427" s="10"/>
      <c r="K427" s="10"/>
      <c r="CX427" s="10"/>
      <c r="CY427" s="10"/>
      <c r="CZ427" s="10"/>
      <c r="DA427" s="10"/>
      <c r="DB427" s="10"/>
      <c r="DC427" s="10"/>
      <c r="DD427" s="10"/>
      <c r="DE427" s="10"/>
      <c r="DF427" s="10"/>
      <c r="DG427" s="10"/>
      <c r="DH427" s="10"/>
      <c r="DI427" s="10"/>
      <c r="DJ427" s="10"/>
      <c r="DK427" s="10"/>
      <c r="DL427" s="10"/>
      <c r="DM427" s="10"/>
      <c r="DN427" s="10"/>
      <c r="DO427" s="10"/>
      <c r="DP427" s="10"/>
      <c r="DQ427" s="10"/>
      <c r="DR427" s="10"/>
      <c r="DS427" s="10"/>
      <c r="DT427" s="10"/>
      <c r="DU427" s="10"/>
      <c r="DV427" s="10"/>
      <c r="DW427" s="10"/>
      <c r="DX427" s="10"/>
      <c r="FL427" s="10"/>
      <c r="FM427" s="10"/>
      <c r="FN427" s="10"/>
    </row>
    <row r="428" spans="3:170" ht="12.75" customHeight="1">
      <c r="C428" s="10"/>
      <c r="D428" s="10"/>
      <c r="E428" s="10"/>
      <c r="F428" s="10"/>
      <c r="G428" s="10"/>
      <c r="H428" s="10"/>
      <c r="I428" s="10"/>
      <c r="J428" s="10"/>
      <c r="K428" s="10"/>
      <c r="CX428" s="10"/>
      <c r="CY428" s="10"/>
      <c r="CZ428" s="10"/>
      <c r="DA428" s="10"/>
      <c r="DB428" s="10"/>
      <c r="DC428" s="10"/>
      <c r="DD428" s="10"/>
      <c r="DE428" s="10"/>
      <c r="DF428" s="10"/>
      <c r="DG428" s="10"/>
      <c r="DH428" s="10"/>
      <c r="DI428" s="10"/>
      <c r="DJ428" s="10"/>
      <c r="DK428" s="10"/>
      <c r="DL428" s="10"/>
      <c r="DM428" s="10"/>
      <c r="DN428" s="10"/>
      <c r="DO428" s="10"/>
      <c r="DP428" s="10"/>
      <c r="DQ428" s="10"/>
      <c r="DR428" s="10"/>
      <c r="DS428" s="10"/>
      <c r="DT428" s="10"/>
      <c r="DU428" s="10"/>
      <c r="DV428" s="10"/>
      <c r="DW428" s="10"/>
      <c r="DX428" s="10"/>
      <c r="FL428" s="10"/>
      <c r="FM428" s="10"/>
      <c r="FN428" s="10"/>
    </row>
    <row r="429" spans="3:170" ht="12.75" customHeight="1">
      <c r="C429" s="10"/>
      <c r="D429" s="10"/>
      <c r="E429" s="10"/>
      <c r="F429" s="10"/>
      <c r="G429" s="10"/>
      <c r="H429" s="10"/>
      <c r="I429" s="10"/>
      <c r="J429" s="10"/>
      <c r="K429" s="10"/>
      <c r="CX429" s="10"/>
      <c r="CY429" s="10"/>
      <c r="CZ429" s="10"/>
      <c r="DA429" s="10"/>
      <c r="DB429" s="10"/>
      <c r="DC429" s="10"/>
      <c r="DD429" s="10"/>
      <c r="DE429" s="10"/>
      <c r="DF429" s="10"/>
      <c r="DG429" s="10"/>
      <c r="DH429" s="10"/>
      <c r="DI429" s="10"/>
      <c r="DJ429" s="10"/>
      <c r="DK429" s="10"/>
      <c r="DL429" s="10"/>
      <c r="DM429" s="10"/>
      <c r="DN429" s="10"/>
      <c r="DO429" s="10"/>
      <c r="DP429" s="10"/>
      <c r="DQ429" s="10"/>
      <c r="DR429" s="10"/>
      <c r="DS429" s="10"/>
      <c r="DT429" s="10"/>
      <c r="DU429" s="10"/>
      <c r="DV429" s="10"/>
      <c r="DW429" s="10"/>
      <c r="DX429" s="10"/>
      <c r="FL429" s="10"/>
      <c r="FM429" s="10"/>
      <c r="FN429" s="10"/>
    </row>
    <row r="430" spans="3:170" ht="12.75" customHeight="1">
      <c r="C430" s="10"/>
      <c r="D430" s="10"/>
      <c r="E430" s="10"/>
      <c r="F430" s="10"/>
      <c r="G430" s="10"/>
      <c r="H430" s="10"/>
      <c r="I430" s="10"/>
      <c r="J430" s="10"/>
      <c r="K430" s="10"/>
      <c r="CX430" s="10"/>
      <c r="CY430" s="10"/>
      <c r="CZ430" s="10"/>
      <c r="DA430" s="10"/>
      <c r="DB430" s="10"/>
      <c r="DC430" s="10"/>
      <c r="DD430" s="10"/>
      <c r="DE430" s="10"/>
      <c r="DF430" s="10"/>
      <c r="DG430" s="10"/>
      <c r="DH430" s="10"/>
      <c r="DI430" s="10"/>
      <c r="DJ430" s="10"/>
      <c r="DK430" s="10"/>
      <c r="DL430" s="10"/>
      <c r="DM430" s="10"/>
      <c r="DN430" s="10"/>
      <c r="DO430" s="10"/>
      <c r="DP430" s="10"/>
      <c r="DQ430" s="10"/>
      <c r="DR430" s="10"/>
      <c r="DS430" s="10"/>
      <c r="DT430" s="10"/>
      <c r="DU430" s="10"/>
      <c r="DV430" s="10"/>
      <c r="DW430" s="10"/>
      <c r="DX430" s="10"/>
      <c r="FL430" s="10"/>
      <c r="FM430" s="10"/>
      <c r="FN430" s="10"/>
    </row>
    <row r="431" spans="3:170" ht="12.75" customHeight="1">
      <c r="C431" s="10"/>
      <c r="D431" s="10"/>
      <c r="E431" s="10"/>
      <c r="F431" s="10"/>
      <c r="G431" s="10"/>
      <c r="H431" s="10"/>
      <c r="I431" s="10"/>
      <c r="J431" s="10"/>
      <c r="K431" s="10"/>
      <c r="CX431" s="10"/>
      <c r="CY431" s="10"/>
      <c r="CZ431" s="10"/>
      <c r="DA431" s="10"/>
      <c r="DB431" s="10"/>
      <c r="DC431" s="10"/>
      <c r="DD431" s="10"/>
      <c r="DE431" s="10"/>
      <c r="DF431" s="10"/>
      <c r="DG431" s="10"/>
      <c r="DH431" s="10"/>
      <c r="DI431" s="10"/>
      <c r="DJ431" s="10"/>
      <c r="DK431" s="10"/>
      <c r="DL431" s="10"/>
      <c r="DM431" s="10"/>
      <c r="DN431" s="10"/>
      <c r="DO431" s="10"/>
      <c r="DP431" s="10"/>
      <c r="DQ431" s="10"/>
      <c r="DR431" s="10"/>
      <c r="DS431" s="10"/>
      <c r="DT431" s="10"/>
      <c r="DU431" s="10"/>
      <c r="DV431" s="10"/>
      <c r="DW431" s="10"/>
      <c r="DX431" s="10"/>
      <c r="FL431" s="10"/>
      <c r="FM431" s="10"/>
      <c r="FN431" s="10"/>
    </row>
    <row r="432" spans="3:170" ht="12.75" customHeight="1">
      <c r="C432" s="10"/>
      <c r="D432" s="10"/>
      <c r="E432" s="10"/>
      <c r="F432" s="10"/>
      <c r="G432" s="10"/>
      <c r="H432" s="10"/>
      <c r="I432" s="10"/>
      <c r="J432" s="10"/>
      <c r="K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FL432" s="10"/>
      <c r="FM432" s="10"/>
      <c r="FN432" s="10"/>
    </row>
    <row r="433" spans="3:170" ht="12.75" customHeight="1">
      <c r="C433" s="10"/>
      <c r="D433" s="10"/>
      <c r="E433" s="10"/>
      <c r="F433" s="10"/>
      <c r="G433" s="10"/>
      <c r="H433" s="10"/>
      <c r="I433" s="10"/>
      <c r="J433" s="10"/>
      <c r="K433" s="10"/>
      <c r="CX433" s="10"/>
      <c r="CY433" s="10"/>
      <c r="CZ433" s="10"/>
      <c r="DA433" s="10"/>
      <c r="DB433" s="10"/>
      <c r="DC433" s="10"/>
      <c r="DD433" s="10"/>
      <c r="DE433" s="10"/>
      <c r="DF433" s="10"/>
      <c r="DG433" s="10"/>
      <c r="DH433" s="10"/>
      <c r="DI433" s="10"/>
      <c r="DJ433" s="10"/>
      <c r="DK433" s="10"/>
      <c r="DL433" s="10"/>
      <c r="DM433" s="10"/>
      <c r="DN433" s="10"/>
      <c r="DO433" s="10"/>
      <c r="DP433" s="10"/>
      <c r="DQ433" s="10"/>
      <c r="DR433" s="10"/>
      <c r="DS433" s="10"/>
      <c r="DT433" s="10"/>
      <c r="DU433" s="10"/>
      <c r="DV433" s="10"/>
      <c r="DW433" s="10"/>
      <c r="DX433" s="10"/>
      <c r="FL433" s="10"/>
      <c r="FM433" s="10"/>
      <c r="FN433" s="10"/>
    </row>
    <row r="434" spans="3:170" ht="12.75" customHeight="1">
      <c r="C434" s="10"/>
      <c r="D434" s="10"/>
      <c r="E434" s="10"/>
      <c r="F434" s="10"/>
      <c r="G434" s="10"/>
      <c r="H434" s="10"/>
      <c r="I434" s="10"/>
      <c r="J434" s="10"/>
      <c r="K434" s="10"/>
      <c r="CX434" s="10"/>
      <c r="CY434" s="10"/>
      <c r="CZ434" s="10"/>
      <c r="DA434" s="10"/>
      <c r="DB434" s="10"/>
      <c r="DC434" s="10"/>
      <c r="DD434" s="10"/>
      <c r="DE434" s="10"/>
      <c r="DF434" s="10"/>
      <c r="DG434" s="10"/>
      <c r="DH434" s="10"/>
      <c r="DI434" s="10"/>
      <c r="DJ434" s="10"/>
      <c r="DK434" s="10"/>
      <c r="DL434" s="10"/>
      <c r="DM434" s="10"/>
      <c r="DN434" s="10"/>
      <c r="DO434" s="10"/>
      <c r="DP434" s="10"/>
      <c r="DQ434" s="10"/>
      <c r="DR434" s="10"/>
      <c r="DS434" s="10"/>
      <c r="DT434" s="10"/>
      <c r="DU434" s="10"/>
      <c r="DV434" s="10"/>
      <c r="DW434" s="10"/>
      <c r="DX434" s="10"/>
      <c r="FL434" s="10"/>
      <c r="FM434" s="10"/>
      <c r="FN434" s="10"/>
    </row>
    <row r="435" spans="3:170" ht="12.75" customHeight="1">
      <c r="C435" s="10"/>
      <c r="D435" s="10"/>
      <c r="E435" s="10"/>
      <c r="F435" s="10"/>
      <c r="G435" s="10"/>
      <c r="H435" s="10"/>
      <c r="I435" s="10"/>
      <c r="J435" s="10"/>
      <c r="K435" s="10"/>
      <c r="CX435" s="10"/>
      <c r="CY435" s="10"/>
      <c r="CZ435" s="10"/>
      <c r="DA435" s="10"/>
      <c r="DB435" s="10"/>
      <c r="DC435" s="10"/>
      <c r="DD435" s="10"/>
      <c r="DE435" s="10"/>
      <c r="DF435" s="10"/>
      <c r="DG435" s="10"/>
      <c r="DH435" s="10"/>
      <c r="DI435" s="10"/>
      <c r="DJ435" s="10"/>
      <c r="DK435" s="10"/>
      <c r="DL435" s="10"/>
      <c r="DM435" s="10"/>
      <c r="DN435" s="10"/>
      <c r="DO435" s="10"/>
      <c r="DP435" s="10"/>
      <c r="DQ435" s="10"/>
      <c r="DR435" s="10"/>
      <c r="DS435" s="10"/>
      <c r="DT435" s="10"/>
      <c r="DU435" s="10"/>
      <c r="DV435" s="10"/>
      <c r="DW435" s="10"/>
      <c r="DX435" s="10"/>
      <c r="FL435" s="10"/>
      <c r="FM435" s="10"/>
      <c r="FN435" s="10"/>
    </row>
    <row r="436" spans="3:170" ht="12.75" customHeight="1">
      <c r="C436" s="10"/>
      <c r="D436" s="10"/>
      <c r="E436" s="10"/>
      <c r="F436" s="10"/>
      <c r="G436" s="10"/>
      <c r="H436" s="10"/>
      <c r="I436" s="10"/>
      <c r="J436" s="10"/>
      <c r="K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0"/>
      <c r="DU436" s="10"/>
      <c r="DV436" s="10"/>
      <c r="DW436" s="10"/>
      <c r="DX436" s="10"/>
      <c r="FL436" s="10"/>
      <c r="FM436" s="10"/>
      <c r="FN436" s="10"/>
    </row>
    <row r="437" spans="3:170" ht="12.75" customHeight="1">
      <c r="C437" s="10"/>
      <c r="D437" s="10"/>
      <c r="E437" s="10"/>
      <c r="F437" s="10"/>
      <c r="G437" s="10"/>
      <c r="H437" s="10"/>
      <c r="I437" s="10"/>
      <c r="J437" s="10"/>
      <c r="K437" s="10"/>
      <c r="CX437" s="10"/>
      <c r="CY437" s="10"/>
      <c r="CZ437" s="10"/>
      <c r="DA437" s="10"/>
      <c r="DB437" s="10"/>
      <c r="DC437" s="10"/>
      <c r="DD437" s="10"/>
      <c r="DE437" s="10"/>
      <c r="DF437" s="10"/>
      <c r="DG437" s="10"/>
      <c r="DH437" s="10"/>
      <c r="DI437" s="10"/>
      <c r="DJ437" s="10"/>
      <c r="DK437" s="10"/>
      <c r="DL437" s="10"/>
      <c r="DM437" s="10"/>
      <c r="DN437" s="10"/>
      <c r="DO437" s="10"/>
      <c r="DP437" s="10"/>
      <c r="DQ437" s="10"/>
      <c r="DR437" s="10"/>
      <c r="DS437" s="10"/>
      <c r="DT437" s="10"/>
      <c r="DU437" s="10"/>
      <c r="DV437" s="10"/>
      <c r="DW437" s="10"/>
      <c r="DX437" s="10"/>
      <c r="FL437" s="10"/>
      <c r="FM437" s="10"/>
      <c r="FN437" s="10"/>
    </row>
    <row r="438" spans="3:170" ht="12.75" customHeight="1">
      <c r="C438" s="10"/>
      <c r="D438" s="10"/>
      <c r="E438" s="10"/>
      <c r="F438" s="10"/>
      <c r="G438" s="10"/>
      <c r="H438" s="10"/>
      <c r="I438" s="10"/>
      <c r="J438" s="10"/>
      <c r="K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FL438" s="10"/>
      <c r="FM438" s="10"/>
      <c r="FN438" s="10"/>
    </row>
    <row r="439" spans="3:170" ht="12.75" customHeight="1">
      <c r="C439" s="10"/>
      <c r="D439" s="10"/>
      <c r="E439" s="10"/>
      <c r="F439" s="10"/>
      <c r="G439" s="10"/>
      <c r="H439" s="10"/>
      <c r="I439" s="10"/>
      <c r="J439" s="10"/>
      <c r="K439" s="10"/>
      <c r="CX439" s="10"/>
      <c r="CY439" s="10"/>
      <c r="CZ439" s="10"/>
      <c r="DA439" s="10"/>
      <c r="DB439" s="10"/>
      <c r="DC439" s="10"/>
      <c r="DD439" s="10"/>
      <c r="DE439" s="10"/>
      <c r="DF439" s="10"/>
      <c r="DG439" s="10"/>
      <c r="DH439" s="10"/>
      <c r="DI439" s="10"/>
      <c r="DJ439" s="10"/>
      <c r="DK439" s="10"/>
      <c r="DL439" s="10"/>
      <c r="DM439" s="10"/>
      <c r="DN439" s="10"/>
      <c r="DO439" s="10"/>
      <c r="DP439" s="10"/>
      <c r="DQ439" s="10"/>
      <c r="DR439" s="10"/>
      <c r="DS439" s="10"/>
      <c r="DT439" s="10"/>
      <c r="DU439" s="10"/>
      <c r="DV439" s="10"/>
      <c r="DW439" s="10"/>
      <c r="DX439" s="10"/>
      <c r="FL439" s="10"/>
      <c r="FM439" s="10"/>
      <c r="FN439" s="10"/>
    </row>
    <row r="440" spans="3:170" ht="12.75" customHeight="1">
      <c r="C440" s="10"/>
      <c r="D440" s="10"/>
      <c r="E440" s="10"/>
      <c r="F440" s="10"/>
      <c r="G440" s="10"/>
      <c r="H440" s="10"/>
      <c r="I440" s="10"/>
      <c r="J440" s="10"/>
      <c r="K440" s="10"/>
      <c r="CX440" s="10"/>
      <c r="CY440" s="10"/>
      <c r="CZ440" s="10"/>
      <c r="DA440" s="10"/>
      <c r="DB440" s="10"/>
      <c r="DC440" s="10"/>
      <c r="DD440" s="10"/>
      <c r="DE440" s="10"/>
      <c r="DF440" s="10"/>
      <c r="DG440" s="10"/>
      <c r="DH440" s="10"/>
      <c r="DI440" s="10"/>
      <c r="DJ440" s="10"/>
      <c r="DK440" s="10"/>
      <c r="DL440" s="10"/>
      <c r="DM440" s="10"/>
      <c r="DN440" s="10"/>
      <c r="DO440" s="10"/>
      <c r="DP440" s="10"/>
      <c r="DQ440" s="10"/>
      <c r="DR440" s="10"/>
      <c r="DS440" s="10"/>
      <c r="DT440" s="10"/>
      <c r="DU440" s="10"/>
      <c r="DV440" s="10"/>
      <c r="DW440" s="10"/>
      <c r="DX440" s="10"/>
      <c r="FL440" s="10"/>
      <c r="FM440" s="10"/>
      <c r="FN440" s="10"/>
    </row>
    <row r="441" spans="3:170" ht="12.75" customHeight="1">
      <c r="C441" s="10"/>
      <c r="D441" s="10"/>
      <c r="E441" s="10"/>
      <c r="F441" s="10"/>
      <c r="G441" s="10"/>
      <c r="H441" s="10"/>
      <c r="I441" s="10"/>
      <c r="J441" s="10"/>
      <c r="K441" s="10"/>
      <c r="CX441" s="10"/>
      <c r="CY441" s="10"/>
      <c r="CZ441" s="10"/>
      <c r="DA441" s="10"/>
      <c r="DB441" s="10"/>
      <c r="DC441" s="10"/>
      <c r="DD441" s="10"/>
      <c r="DE441" s="10"/>
      <c r="DF441" s="10"/>
      <c r="DG441" s="10"/>
      <c r="DH441" s="10"/>
      <c r="DI441" s="10"/>
      <c r="DJ441" s="10"/>
      <c r="DK441" s="10"/>
      <c r="DL441" s="10"/>
      <c r="DM441" s="10"/>
      <c r="DN441" s="10"/>
      <c r="DO441" s="10"/>
      <c r="DP441" s="10"/>
      <c r="DQ441" s="10"/>
      <c r="DR441" s="10"/>
      <c r="DS441" s="10"/>
      <c r="DT441" s="10"/>
      <c r="DU441" s="10"/>
      <c r="DV441" s="10"/>
      <c r="DW441" s="10"/>
      <c r="DX441" s="10"/>
      <c r="FL441" s="10"/>
      <c r="FM441" s="10"/>
      <c r="FN441" s="10"/>
    </row>
    <row r="442" spans="3:170" ht="12.75" customHeight="1">
      <c r="C442" s="10"/>
      <c r="D442" s="10"/>
      <c r="E442" s="10"/>
      <c r="F442" s="10"/>
      <c r="G442" s="10"/>
      <c r="H442" s="10"/>
      <c r="I442" s="10"/>
      <c r="J442" s="10"/>
      <c r="K442" s="10"/>
      <c r="CX442" s="10"/>
      <c r="CY442" s="10"/>
      <c r="CZ442" s="10"/>
      <c r="DA442" s="10"/>
      <c r="DB442" s="10"/>
      <c r="DC442" s="10"/>
      <c r="DD442" s="10"/>
      <c r="DE442" s="10"/>
      <c r="DF442" s="10"/>
      <c r="DG442" s="10"/>
      <c r="DH442" s="10"/>
      <c r="DI442" s="10"/>
      <c r="DJ442" s="10"/>
      <c r="DK442" s="10"/>
      <c r="DL442" s="10"/>
      <c r="DM442" s="10"/>
      <c r="DN442" s="10"/>
      <c r="DO442" s="10"/>
      <c r="DP442" s="10"/>
      <c r="DQ442" s="10"/>
      <c r="DR442" s="10"/>
      <c r="DS442" s="10"/>
      <c r="DT442" s="10"/>
      <c r="DU442" s="10"/>
      <c r="DV442" s="10"/>
      <c r="DW442" s="10"/>
      <c r="DX442" s="10"/>
      <c r="FL442" s="10"/>
      <c r="FM442" s="10"/>
      <c r="FN442" s="10"/>
    </row>
    <row r="443" spans="3:170" ht="12.75" customHeight="1">
      <c r="C443" s="10"/>
      <c r="D443" s="10"/>
      <c r="E443" s="10"/>
      <c r="F443" s="10"/>
      <c r="G443" s="10"/>
      <c r="H443" s="10"/>
      <c r="I443" s="10"/>
      <c r="J443" s="10"/>
      <c r="K443" s="10"/>
      <c r="CX443" s="10"/>
      <c r="CY443" s="10"/>
      <c r="CZ443" s="10"/>
      <c r="DA443" s="10"/>
      <c r="DB443" s="10"/>
      <c r="DC443" s="10"/>
      <c r="DD443" s="10"/>
      <c r="DE443" s="10"/>
      <c r="DF443" s="10"/>
      <c r="DG443" s="10"/>
      <c r="DH443" s="10"/>
      <c r="DI443" s="10"/>
      <c r="DJ443" s="10"/>
      <c r="DK443" s="10"/>
      <c r="DL443" s="10"/>
      <c r="DM443" s="10"/>
      <c r="DN443" s="10"/>
      <c r="DO443" s="10"/>
      <c r="DP443" s="10"/>
      <c r="DQ443" s="10"/>
      <c r="DR443" s="10"/>
      <c r="DS443" s="10"/>
      <c r="DT443" s="10"/>
      <c r="DU443" s="10"/>
      <c r="DV443" s="10"/>
      <c r="DW443" s="10"/>
      <c r="DX443" s="10"/>
      <c r="FL443" s="10"/>
      <c r="FM443" s="10"/>
      <c r="FN443" s="10"/>
    </row>
    <row r="444" spans="3:170" ht="12.75" customHeight="1">
      <c r="C444" s="10"/>
      <c r="D444" s="10"/>
      <c r="E444" s="10"/>
      <c r="F444" s="10"/>
      <c r="G444" s="10"/>
      <c r="H444" s="10"/>
      <c r="I444" s="10"/>
      <c r="J444" s="10"/>
      <c r="K444" s="10"/>
      <c r="CX444" s="10"/>
      <c r="CY444" s="10"/>
      <c r="CZ444" s="10"/>
      <c r="DA444" s="10"/>
      <c r="DB444" s="10"/>
      <c r="DC444" s="10"/>
      <c r="DD444" s="10"/>
      <c r="DE444" s="10"/>
      <c r="DF444" s="10"/>
      <c r="DG444" s="10"/>
      <c r="DH444" s="10"/>
      <c r="DI444" s="10"/>
      <c r="DJ444" s="10"/>
      <c r="DK444" s="10"/>
      <c r="DL444" s="10"/>
      <c r="DM444" s="10"/>
      <c r="DN444" s="10"/>
      <c r="DO444" s="10"/>
      <c r="DP444" s="10"/>
      <c r="DQ444" s="10"/>
      <c r="DR444" s="10"/>
      <c r="DS444" s="10"/>
      <c r="DT444" s="10"/>
      <c r="DU444" s="10"/>
      <c r="DV444" s="10"/>
      <c r="DW444" s="10"/>
      <c r="DX444" s="10"/>
      <c r="FL444" s="10"/>
      <c r="FM444" s="10"/>
      <c r="FN444" s="10"/>
    </row>
    <row r="445" spans="3:170" ht="12.75" customHeight="1">
      <c r="C445" s="10"/>
      <c r="D445" s="10"/>
      <c r="E445" s="10"/>
      <c r="F445" s="10"/>
      <c r="G445" s="10"/>
      <c r="H445" s="10"/>
      <c r="I445" s="10"/>
      <c r="J445" s="10"/>
      <c r="K445" s="10"/>
      <c r="CX445" s="10"/>
      <c r="CY445" s="10"/>
      <c r="CZ445" s="10"/>
      <c r="DA445" s="10"/>
      <c r="DB445" s="10"/>
      <c r="DC445" s="10"/>
      <c r="DD445" s="10"/>
      <c r="DE445" s="10"/>
      <c r="DF445" s="10"/>
      <c r="DG445" s="10"/>
      <c r="DH445" s="10"/>
      <c r="DI445" s="10"/>
      <c r="DJ445" s="10"/>
      <c r="DK445" s="10"/>
      <c r="DL445" s="10"/>
      <c r="DM445" s="10"/>
      <c r="DN445" s="10"/>
      <c r="DO445" s="10"/>
      <c r="DP445" s="10"/>
      <c r="DQ445" s="10"/>
      <c r="DR445" s="10"/>
      <c r="DS445" s="10"/>
      <c r="DT445" s="10"/>
      <c r="DU445" s="10"/>
      <c r="DV445" s="10"/>
      <c r="DW445" s="10"/>
      <c r="DX445" s="10"/>
      <c r="FL445" s="10"/>
      <c r="FM445" s="10"/>
      <c r="FN445" s="10"/>
    </row>
    <row r="446" spans="3:170" ht="12.75" customHeight="1">
      <c r="C446" s="10"/>
      <c r="D446" s="10"/>
      <c r="E446" s="10"/>
      <c r="F446" s="10"/>
      <c r="G446" s="10"/>
      <c r="H446" s="10"/>
      <c r="I446" s="10"/>
      <c r="J446" s="10"/>
      <c r="K446" s="10"/>
      <c r="CX446" s="10"/>
      <c r="CY446" s="10"/>
      <c r="CZ446" s="10"/>
      <c r="DA446" s="10"/>
      <c r="DB446" s="10"/>
      <c r="DC446" s="10"/>
      <c r="DD446" s="10"/>
      <c r="DE446" s="10"/>
      <c r="DF446" s="10"/>
      <c r="DG446" s="10"/>
      <c r="DH446" s="10"/>
      <c r="DI446" s="10"/>
      <c r="DJ446" s="10"/>
      <c r="DK446" s="10"/>
      <c r="DL446" s="10"/>
      <c r="DM446" s="10"/>
      <c r="DN446" s="10"/>
      <c r="DO446" s="10"/>
      <c r="DP446" s="10"/>
      <c r="DQ446" s="10"/>
      <c r="DR446" s="10"/>
      <c r="DS446" s="10"/>
      <c r="DT446" s="10"/>
      <c r="DU446" s="10"/>
      <c r="DV446" s="10"/>
      <c r="DW446" s="10"/>
      <c r="DX446" s="10"/>
      <c r="FL446" s="10"/>
      <c r="FM446" s="10"/>
      <c r="FN446" s="10"/>
    </row>
    <row r="447" spans="3:170" ht="12.75" customHeight="1">
      <c r="C447" s="10"/>
      <c r="D447" s="10"/>
      <c r="E447" s="10"/>
      <c r="F447" s="10"/>
      <c r="G447" s="10"/>
      <c r="H447" s="10"/>
      <c r="I447" s="10"/>
      <c r="J447" s="10"/>
      <c r="K447" s="10"/>
      <c r="CX447" s="10"/>
      <c r="CY447" s="10"/>
      <c r="CZ447" s="10"/>
      <c r="DA447" s="10"/>
      <c r="DB447" s="10"/>
      <c r="DC447" s="10"/>
      <c r="DD447" s="10"/>
      <c r="DE447" s="10"/>
      <c r="DF447" s="10"/>
      <c r="DG447" s="10"/>
      <c r="DH447" s="10"/>
      <c r="DI447" s="10"/>
      <c r="DJ447" s="10"/>
      <c r="DK447" s="10"/>
      <c r="DL447" s="10"/>
      <c r="DM447" s="10"/>
      <c r="DN447" s="10"/>
      <c r="DO447" s="10"/>
      <c r="DP447" s="10"/>
      <c r="DQ447" s="10"/>
      <c r="DR447" s="10"/>
      <c r="DS447" s="10"/>
      <c r="DT447" s="10"/>
      <c r="DU447" s="10"/>
      <c r="DV447" s="10"/>
      <c r="DW447" s="10"/>
      <c r="DX447" s="10"/>
      <c r="FL447" s="10"/>
      <c r="FM447" s="10"/>
      <c r="FN447" s="10"/>
    </row>
    <row r="448" spans="3:170" ht="12.75" customHeight="1">
      <c r="C448" s="10"/>
      <c r="D448" s="10"/>
      <c r="E448" s="10"/>
      <c r="F448" s="10"/>
      <c r="G448" s="10"/>
      <c r="H448" s="10"/>
      <c r="I448" s="10"/>
      <c r="J448" s="10"/>
      <c r="K448" s="10"/>
      <c r="CX448" s="10"/>
      <c r="CY448" s="10"/>
      <c r="CZ448" s="10"/>
      <c r="DA448" s="10"/>
      <c r="DB448" s="10"/>
      <c r="DC448" s="10"/>
      <c r="DD448" s="10"/>
      <c r="DE448" s="10"/>
      <c r="DF448" s="10"/>
      <c r="DG448" s="10"/>
      <c r="DH448" s="10"/>
      <c r="DI448" s="10"/>
      <c r="DJ448" s="10"/>
      <c r="DK448" s="10"/>
      <c r="DL448" s="10"/>
      <c r="DM448" s="10"/>
      <c r="DN448" s="10"/>
      <c r="DO448" s="10"/>
      <c r="DP448" s="10"/>
      <c r="DQ448" s="10"/>
      <c r="DR448" s="10"/>
      <c r="DS448" s="10"/>
      <c r="DT448" s="10"/>
      <c r="DU448" s="10"/>
      <c r="DV448" s="10"/>
      <c r="DW448" s="10"/>
      <c r="DX448" s="10"/>
      <c r="FL448" s="10"/>
      <c r="FM448" s="10"/>
      <c r="FN448" s="10"/>
    </row>
    <row r="449" spans="3:170" ht="12.75" customHeight="1">
      <c r="C449" s="10"/>
      <c r="D449" s="10"/>
      <c r="E449" s="10"/>
      <c r="F449" s="10"/>
      <c r="G449" s="10"/>
      <c r="H449" s="10"/>
      <c r="I449" s="10"/>
      <c r="J449" s="10"/>
      <c r="K449" s="10"/>
      <c r="CX449" s="10"/>
      <c r="CY449" s="10"/>
      <c r="CZ449" s="10"/>
      <c r="DA449" s="10"/>
      <c r="DB449" s="10"/>
      <c r="DC449" s="10"/>
      <c r="DD449" s="10"/>
      <c r="DE449" s="10"/>
      <c r="DF449" s="10"/>
      <c r="DG449" s="10"/>
      <c r="DH449" s="10"/>
      <c r="DI449" s="10"/>
      <c r="DJ449" s="10"/>
      <c r="DK449" s="10"/>
      <c r="DL449" s="10"/>
      <c r="DM449" s="10"/>
      <c r="DN449" s="10"/>
      <c r="DO449" s="10"/>
      <c r="DP449" s="10"/>
      <c r="DQ449" s="10"/>
      <c r="DR449" s="10"/>
      <c r="DS449" s="10"/>
      <c r="DT449" s="10"/>
      <c r="DU449" s="10"/>
      <c r="DV449" s="10"/>
      <c r="DW449" s="10"/>
      <c r="DX449" s="10"/>
      <c r="FL449" s="10"/>
      <c r="FM449" s="10"/>
      <c r="FN449" s="10"/>
    </row>
    <row r="450" spans="3:170" ht="12.75" customHeight="1">
      <c r="C450" s="10"/>
      <c r="D450" s="10"/>
      <c r="E450" s="10"/>
      <c r="F450" s="10"/>
      <c r="G450" s="10"/>
      <c r="H450" s="10"/>
      <c r="I450" s="10"/>
      <c r="J450" s="10"/>
      <c r="K450" s="10"/>
      <c r="CX450" s="10"/>
      <c r="CY450" s="10"/>
      <c r="CZ450" s="10"/>
      <c r="DA450" s="10"/>
      <c r="DB450" s="10"/>
      <c r="DC450" s="10"/>
      <c r="DD450" s="10"/>
      <c r="DE450" s="10"/>
      <c r="DF450" s="10"/>
      <c r="DG450" s="10"/>
      <c r="DH450" s="10"/>
      <c r="DI450" s="10"/>
      <c r="DJ450" s="10"/>
      <c r="DK450" s="10"/>
      <c r="DL450" s="10"/>
      <c r="DM450" s="10"/>
      <c r="DN450" s="10"/>
      <c r="DO450" s="10"/>
      <c r="DP450" s="10"/>
      <c r="DQ450" s="10"/>
      <c r="DR450" s="10"/>
      <c r="DS450" s="10"/>
      <c r="DT450" s="10"/>
      <c r="DU450" s="10"/>
      <c r="DV450" s="10"/>
      <c r="DW450" s="10"/>
      <c r="DX450" s="10"/>
      <c r="FL450" s="10"/>
      <c r="FM450" s="10"/>
      <c r="FN450" s="10"/>
    </row>
    <row r="451" spans="3:170" ht="12.75" customHeight="1">
      <c r="C451" s="10"/>
      <c r="D451" s="10"/>
      <c r="E451" s="10"/>
      <c r="F451" s="10"/>
      <c r="G451" s="10"/>
      <c r="H451" s="10"/>
      <c r="I451" s="10"/>
      <c r="J451" s="10"/>
      <c r="K451" s="10"/>
      <c r="CX451" s="10"/>
      <c r="CY451" s="10"/>
      <c r="CZ451" s="10"/>
      <c r="DA451" s="10"/>
      <c r="DB451" s="10"/>
      <c r="DC451" s="10"/>
      <c r="DD451" s="10"/>
      <c r="DE451" s="10"/>
      <c r="DF451" s="10"/>
      <c r="DG451" s="10"/>
      <c r="DH451" s="10"/>
      <c r="DI451" s="10"/>
      <c r="DJ451" s="10"/>
      <c r="DK451" s="10"/>
      <c r="DL451" s="10"/>
      <c r="DM451" s="10"/>
      <c r="DN451" s="10"/>
      <c r="DO451" s="10"/>
      <c r="DP451" s="10"/>
      <c r="DQ451" s="10"/>
      <c r="DR451" s="10"/>
      <c r="DS451" s="10"/>
      <c r="DT451" s="10"/>
      <c r="DU451" s="10"/>
      <c r="DV451" s="10"/>
      <c r="DW451" s="10"/>
      <c r="DX451" s="10"/>
      <c r="FL451" s="10"/>
      <c r="FM451" s="10"/>
      <c r="FN451" s="10"/>
    </row>
    <row r="452" spans="3:170" ht="12.75" customHeight="1">
      <c r="C452" s="10"/>
      <c r="D452" s="10"/>
      <c r="E452" s="10"/>
      <c r="F452" s="10"/>
      <c r="G452" s="10"/>
      <c r="H452" s="10"/>
      <c r="I452" s="10"/>
      <c r="J452" s="10"/>
      <c r="K452" s="10"/>
      <c r="CX452" s="10"/>
      <c r="CY452" s="10"/>
      <c r="CZ452" s="10"/>
      <c r="DA452" s="10"/>
      <c r="DB452" s="10"/>
      <c r="DC452" s="10"/>
      <c r="DD452" s="10"/>
      <c r="DE452" s="10"/>
      <c r="DF452" s="10"/>
      <c r="DG452" s="10"/>
      <c r="DH452" s="10"/>
      <c r="DI452" s="10"/>
      <c r="DJ452" s="10"/>
      <c r="DK452" s="10"/>
      <c r="DL452" s="10"/>
      <c r="DM452" s="10"/>
      <c r="DN452" s="10"/>
      <c r="DO452" s="10"/>
      <c r="DP452" s="10"/>
      <c r="DQ452" s="10"/>
      <c r="DR452" s="10"/>
      <c r="DS452" s="10"/>
      <c r="DT452" s="10"/>
      <c r="DU452" s="10"/>
      <c r="DV452" s="10"/>
      <c r="DW452" s="10"/>
      <c r="DX452" s="10"/>
      <c r="FL452" s="10"/>
      <c r="FM452" s="10"/>
      <c r="FN452" s="10"/>
    </row>
    <row r="453" spans="3:170" ht="12.75" customHeight="1">
      <c r="C453" s="10"/>
      <c r="D453" s="10"/>
      <c r="E453" s="10"/>
      <c r="F453" s="10"/>
      <c r="G453" s="10"/>
      <c r="H453" s="10"/>
      <c r="I453" s="10"/>
      <c r="J453" s="10"/>
      <c r="K453" s="10"/>
      <c r="CX453" s="10"/>
      <c r="CY453" s="10"/>
      <c r="CZ453" s="10"/>
      <c r="DA453" s="10"/>
      <c r="DB453" s="10"/>
      <c r="DC453" s="10"/>
      <c r="DD453" s="10"/>
      <c r="DE453" s="10"/>
      <c r="DF453" s="10"/>
      <c r="DG453" s="10"/>
      <c r="DH453" s="10"/>
      <c r="DI453" s="10"/>
      <c r="DJ453" s="10"/>
      <c r="DK453" s="10"/>
      <c r="DL453" s="10"/>
      <c r="DM453" s="10"/>
      <c r="DN453" s="10"/>
      <c r="DO453" s="10"/>
      <c r="DP453" s="10"/>
      <c r="DQ453" s="10"/>
      <c r="DR453" s="10"/>
      <c r="DS453" s="10"/>
      <c r="DT453" s="10"/>
      <c r="DU453" s="10"/>
      <c r="DV453" s="10"/>
      <c r="DW453" s="10"/>
      <c r="DX453" s="10"/>
      <c r="FL453" s="10"/>
      <c r="FM453" s="10"/>
      <c r="FN453" s="10"/>
    </row>
    <row r="454" spans="3:170" ht="12.75" customHeight="1">
      <c r="C454" s="10"/>
      <c r="D454" s="10"/>
      <c r="E454" s="10"/>
      <c r="F454" s="10"/>
      <c r="G454" s="10"/>
      <c r="H454" s="10"/>
      <c r="I454" s="10"/>
      <c r="J454" s="10"/>
      <c r="K454" s="10"/>
      <c r="CX454" s="10"/>
      <c r="CY454" s="10"/>
      <c r="CZ454" s="10"/>
      <c r="DA454" s="10"/>
      <c r="DB454" s="10"/>
      <c r="DC454" s="10"/>
      <c r="DD454" s="10"/>
      <c r="DE454" s="10"/>
      <c r="DF454" s="10"/>
      <c r="DG454" s="10"/>
      <c r="DH454" s="10"/>
      <c r="DI454" s="10"/>
      <c r="DJ454" s="10"/>
      <c r="DK454" s="10"/>
      <c r="DL454" s="10"/>
      <c r="DM454" s="10"/>
      <c r="DN454" s="10"/>
      <c r="DO454" s="10"/>
      <c r="DP454" s="10"/>
      <c r="DQ454" s="10"/>
      <c r="DR454" s="10"/>
      <c r="DS454" s="10"/>
      <c r="DT454" s="10"/>
      <c r="DU454" s="10"/>
      <c r="DV454" s="10"/>
      <c r="DW454" s="10"/>
      <c r="DX454" s="10"/>
      <c r="FL454" s="10"/>
      <c r="FM454" s="10"/>
      <c r="FN454" s="10"/>
    </row>
    <row r="455" spans="3:170" ht="12.75" customHeight="1">
      <c r="C455" s="10"/>
      <c r="D455" s="10"/>
      <c r="E455" s="10"/>
      <c r="F455" s="10"/>
      <c r="G455" s="10"/>
      <c r="H455" s="10"/>
      <c r="I455" s="10"/>
      <c r="J455" s="10"/>
      <c r="K455" s="10"/>
      <c r="CX455" s="10"/>
      <c r="CY455" s="10"/>
      <c r="CZ455" s="10"/>
      <c r="DA455" s="10"/>
      <c r="DB455" s="10"/>
      <c r="DC455" s="10"/>
      <c r="DD455" s="10"/>
      <c r="DE455" s="10"/>
      <c r="DF455" s="10"/>
      <c r="DG455" s="10"/>
      <c r="DH455" s="10"/>
      <c r="DI455" s="10"/>
      <c r="DJ455" s="10"/>
      <c r="DK455" s="10"/>
      <c r="DL455" s="10"/>
      <c r="DM455" s="10"/>
      <c r="DN455" s="10"/>
      <c r="DO455" s="10"/>
      <c r="DP455" s="10"/>
      <c r="DQ455" s="10"/>
      <c r="DR455" s="10"/>
      <c r="DS455" s="10"/>
      <c r="DT455" s="10"/>
      <c r="DU455" s="10"/>
      <c r="DV455" s="10"/>
      <c r="DW455" s="10"/>
      <c r="DX455" s="10"/>
      <c r="FL455" s="10"/>
      <c r="FM455" s="10"/>
      <c r="FN455" s="10"/>
    </row>
    <row r="456" spans="3:170" ht="12.75" customHeight="1">
      <c r="C456" s="10"/>
      <c r="D456" s="10"/>
      <c r="E456" s="10"/>
      <c r="F456" s="10"/>
      <c r="G456" s="10"/>
      <c r="H456" s="10"/>
      <c r="I456" s="10"/>
      <c r="J456" s="10"/>
      <c r="K456" s="10"/>
      <c r="CX456" s="10"/>
      <c r="CY456" s="10"/>
      <c r="CZ456" s="10"/>
      <c r="DA456" s="10"/>
      <c r="DB456" s="10"/>
      <c r="DC456" s="10"/>
      <c r="DD456" s="10"/>
      <c r="DE456" s="10"/>
      <c r="DF456" s="10"/>
      <c r="DG456" s="10"/>
      <c r="DH456" s="10"/>
      <c r="DI456" s="10"/>
      <c r="DJ456" s="10"/>
      <c r="DK456" s="10"/>
      <c r="DL456" s="10"/>
      <c r="DM456" s="10"/>
      <c r="DN456" s="10"/>
      <c r="DO456" s="10"/>
      <c r="DP456" s="10"/>
      <c r="DQ456" s="10"/>
      <c r="DR456" s="10"/>
      <c r="DS456" s="10"/>
      <c r="DT456" s="10"/>
      <c r="DU456" s="10"/>
      <c r="DV456" s="10"/>
      <c r="DW456" s="10"/>
      <c r="DX456" s="10"/>
      <c r="FL456" s="10"/>
      <c r="FM456" s="10"/>
      <c r="FN456" s="10"/>
    </row>
    <row r="457" spans="3:170" ht="12.75" customHeight="1">
      <c r="C457" s="10"/>
      <c r="D457" s="10"/>
      <c r="E457" s="10"/>
      <c r="F457" s="10"/>
      <c r="G457" s="10"/>
      <c r="H457" s="10"/>
      <c r="I457" s="10"/>
      <c r="J457" s="10"/>
      <c r="K457" s="10"/>
      <c r="CX457" s="10"/>
      <c r="CY457" s="10"/>
      <c r="CZ457" s="10"/>
      <c r="DA457" s="10"/>
      <c r="DB457" s="10"/>
      <c r="DC457" s="10"/>
      <c r="DD457" s="10"/>
      <c r="DE457" s="10"/>
      <c r="DF457" s="10"/>
      <c r="DG457" s="10"/>
      <c r="DH457" s="10"/>
      <c r="DI457" s="10"/>
      <c r="DJ457" s="10"/>
      <c r="DK457" s="10"/>
      <c r="DL457" s="10"/>
      <c r="DM457" s="10"/>
      <c r="DN457" s="10"/>
      <c r="DO457" s="10"/>
      <c r="DP457" s="10"/>
      <c r="DQ457" s="10"/>
      <c r="DR457" s="10"/>
      <c r="DS457" s="10"/>
      <c r="DT457" s="10"/>
      <c r="DU457" s="10"/>
      <c r="DV457" s="10"/>
      <c r="DW457" s="10"/>
      <c r="DX457" s="10"/>
      <c r="FL457" s="10"/>
      <c r="FM457" s="10"/>
      <c r="FN457" s="10"/>
    </row>
    <row r="458" spans="3:170" ht="12.75" customHeight="1">
      <c r="C458" s="10"/>
      <c r="D458" s="10"/>
      <c r="E458" s="10"/>
      <c r="F458" s="10"/>
      <c r="G458" s="10"/>
      <c r="H458" s="10"/>
      <c r="I458" s="10"/>
      <c r="J458" s="10"/>
      <c r="K458" s="10"/>
      <c r="CX458" s="10"/>
      <c r="CY458" s="10"/>
      <c r="CZ458" s="10"/>
      <c r="DA458" s="10"/>
      <c r="DB458" s="10"/>
      <c r="DC458" s="10"/>
      <c r="DD458" s="10"/>
      <c r="DE458" s="10"/>
      <c r="DF458" s="10"/>
      <c r="DG458" s="10"/>
      <c r="DH458" s="10"/>
      <c r="DI458" s="10"/>
      <c r="DJ458" s="10"/>
      <c r="DK458" s="10"/>
      <c r="DL458" s="10"/>
      <c r="DM458" s="10"/>
      <c r="DN458" s="10"/>
      <c r="DO458" s="10"/>
      <c r="DP458" s="10"/>
      <c r="DQ458" s="10"/>
      <c r="DR458" s="10"/>
      <c r="DS458" s="10"/>
      <c r="DT458" s="10"/>
      <c r="DU458" s="10"/>
      <c r="DV458" s="10"/>
      <c r="DW458" s="10"/>
      <c r="DX458" s="10"/>
      <c r="FL458" s="10"/>
      <c r="FM458" s="10"/>
      <c r="FN458" s="10"/>
    </row>
    <row r="459" spans="3:170" ht="12.75" customHeight="1">
      <c r="C459" s="10"/>
      <c r="D459" s="10"/>
      <c r="E459" s="10"/>
      <c r="F459" s="10"/>
      <c r="G459" s="10"/>
      <c r="H459" s="10"/>
      <c r="I459" s="10"/>
      <c r="J459" s="10"/>
      <c r="K459" s="10"/>
      <c r="CX459" s="10"/>
      <c r="CY459" s="10"/>
      <c r="CZ459" s="10"/>
      <c r="DA459" s="10"/>
      <c r="DB459" s="10"/>
      <c r="DC459" s="10"/>
      <c r="DD459" s="10"/>
      <c r="DE459" s="10"/>
      <c r="DF459" s="10"/>
      <c r="DG459" s="10"/>
      <c r="DH459" s="10"/>
      <c r="DI459" s="10"/>
      <c r="DJ459" s="10"/>
      <c r="DK459" s="10"/>
      <c r="DL459" s="10"/>
      <c r="DM459" s="10"/>
      <c r="DN459" s="10"/>
      <c r="DO459" s="10"/>
      <c r="DP459" s="10"/>
      <c r="DQ459" s="10"/>
      <c r="DR459" s="10"/>
      <c r="DS459" s="10"/>
      <c r="DT459" s="10"/>
      <c r="DU459" s="10"/>
      <c r="DV459" s="10"/>
      <c r="DW459" s="10"/>
      <c r="DX459" s="10"/>
      <c r="FL459" s="10"/>
      <c r="FM459" s="10"/>
      <c r="FN459" s="10"/>
    </row>
    <row r="460" spans="3:170" ht="12.75" customHeight="1">
      <c r="C460" s="10"/>
      <c r="D460" s="10"/>
      <c r="E460" s="10"/>
      <c r="F460" s="10"/>
      <c r="G460" s="10"/>
      <c r="H460" s="10"/>
      <c r="I460" s="10"/>
      <c r="J460" s="10"/>
      <c r="K460" s="10"/>
      <c r="CX460" s="10"/>
      <c r="CY460" s="10"/>
      <c r="CZ460" s="10"/>
      <c r="DA460" s="10"/>
      <c r="DB460" s="10"/>
      <c r="DC460" s="10"/>
      <c r="DD460" s="10"/>
      <c r="DE460" s="10"/>
      <c r="DF460" s="10"/>
      <c r="DG460" s="10"/>
      <c r="DH460" s="10"/>
      <c r="DI460" s="10"/>
      <c r="DJ460" s="10"/>
      <c r="DK460" s="10"/>
      <c r="DL460" s="10"/>
      <c r="DM460" s="10"/>
      <c r="DN460" s="10"/>
      <c r="DO460" s="10"/>
      <c r="DP460" s="10"/>
      <c r="DQ460" s="10"/>
      <c r="DR460" s="10"/>
      <c r="DS460" s="10"/>
      <c r="DT460" s="10"/>
      <c r="DU460" s="10"/>
      <c r="DV460" s="10"/>
      <c r="DW460" s="10"/>
      <c r="DX460" s="10"/>
      <c r="FL460" s="10"/>
      <c r="FM460" s="10"/>
      <c r="FN460" s="10"/>
    </row>
    <row r="461" spans="3:170" ht="12.75" customHeight="1">
      <c r="C461" s="10"/>
      <c r="D461" s="10"/>
      <c r="E461" s="10"/>
      <c r="F461" s="10"/>
      <c r="G461" s="10"/>
      <c r="H461" s="10"/>
      <c r="I461" s="10"/>
      <c r="J461" s="10"/>
      <c r="K461" s="10"/>
      <c r="CX461" s="10"/>
      <c r="CY461" s="10"/>
      <c r="CZ461" s="10"/>
      <c r="DA461" s="10"/>
      <c r="DB461" s="10"/>
      <c r="DC461" s="10"/>
      <c r="DD461" s="10"/>
      <c r="DE461" s="10"/>
      <c r="DF461" s="10"/>
      <c r="DG461" s="10"/>
      <c r="DH461" s="10"/>
      <c r="DI461" s="10"/>
      <c r="DJ461" s="10"/>
      <c r="DK461" s="10"/>
      <c r="DL461" s="10"/>
      <c r="DM461" s="10"/>
      <c r="DN461" s="10"/>
      <c r="DO461" s="10"/>
      <c r="DP461" s="10"/>
      <c r="DQ461" s="10"/>
      <c r="DR461" s="10"/>
      <c r="DS461" s="10"/>
      <c r="DT461" s="10"/>
      <c r="DU461" s="10"/>
      <c r="DV461" s="10"/>
      <c r="DW461" s="10"/>
      <c r="DX461" s="10"/>
      <c r="FL461" s="10"/>
      <c r="FM461" s="10"/>
      <c r="FN461" s="10"/>
    </row>
    <row r="462" spans="3:170" ht="12.75" customHeight="1">
      <c r="C462" s="10"/>
      <c r="D462" s="10"/>
      <c r="E462" s="10"/>
      <c r="F462" s="10"/>
      <c r="G462" s="10"/>
      <c r="H462" s="10"/>
      <c r="I462" s="10"/>
      <c r="J462" s="10"/>
      <c r="K462" s="10"/>
      <c r="CX462" s="10"/>
      <c r="CY462" s="10"/>
      <c r="CZ462" s="10"/>
      <c r="DA462" s="10"/>
      <c r="DB462" s="10"/>
      <c r="DC462" s="10"/>
      <c r="DD462" s="10"/>
      <c r="DE462" s="10"/>
      <c r="DF462" s="10"/>
      <c r="DG462" s="10"/>
      <c r="DH462" s="10"/>
      <c r="DI462" s="10"/>
      <c r="DJ462" s="10"/>
      <c r="DK462" s="10"/>
      <c r="DL462" s="10"/>
      <c r="DM462" s="10"/>
      <c r="DN462" s="10"/>
      <c r="DO462" s="10"/>
      <c r="DP462" s="10"/>
      <c r="DQ462" s="10"/>
      <c r="DR462" s="10"/>
      <c r="DS462" s="10"/>
      <c r="DT462" s="10"/>
      <c r="DU462" s="10"/>
      <c r="DV462" s="10"/>
      <c r="DW462" s="10"/>
      <c r="DX462" s="10"/>
      <c r="FL462" s="10"/>
      <c r="FM462" s="10"/>
      <c r="FN462" s="10"/>
    </row>
    <row r="463" spans="3:170" ht="12.75" customHeight="1">
      <c r="C463" s="10"/>
      <c r="D463" s="10"/>
      <c r="E463" s="10"/>
      <c r="F463" s="10"/>
      <c r="G463" s="10"/>
      <c r="H463" s="10"/>
      <c r="I463" s="10"/>
      <c r="J463" s="10"/>
      <c r="K463" s="10"/>
      <c r="CX463" s="10"/>
      <c r="CY463" s="10"/>
      <c r="CZ463" s="10"/>
      <c r="DA463" s="10"/>
      <c r="DB463" s="10"/>
      <c r="DC463" s="10"/>
      <c r="DD463" s="10"/>
      <c r="DE463" s="10"/>
      <c r="DF463" s="10"/>
      <c r="DG463" s="10"/>
      <c r="DH463" s="10"/>
      <c r="DI463" s="10"/>
      <c r="DJ463" s="10"/>
      <c r="DK463" s="10"/>
      <c r="DL463" s="10"/>
      <c r="DM463" s="10"/>
      <c r="DN463" s="10"/>
      <c r="DO463" s="10"/>
      <c r="DP463" s="10"/>
      <c r="DQ463" s="10"/>
      <c r="DR463" s="10"/>
      <c r="DS463" s="10"/>
      <c r="DT463" s="10"/>
      <c r="DU463" s="10"/>
      <c r="DV463" s="10"/>
      <c r="DW463" s="10"/>
      <c r="DX463" s="10"/>
      <c r="FL463" s="10"/>
      <c r="FM463" s="10"/>
      <c r="FN463" s="10"/>
    </row>
    <row r="464" spans="3:170" ht="12.75" customHeight="1">
      <c r="C464" s="10"/>
      <c r="D464" s="10"/>
      <c r="E464" s="10"/>
      <c r="F464" s="10"/>
      <c r="G464" s="10"/>
      <c r="H464" s="10"/>
      <c r="I464" s="10"/>
      <c r="J464" s="10"/>
      <c r="K464" s="10"/>
      <c r="CX464" s="10"/>
      <c r="CY464" s="10"/>
      <c r="CZ464" s="10"/>
      <c r="DA464" s="10"/>
      <c r="DB464" s="10"/>
      <c r="DC464" s="10"/>
      <c r="DD464" s="10"/>
      <c r="DE464" s="10"/>
      <c r="DF464" s="10"/>
      <c r="DG464" s="10"/>
      <c r="DH464" s="10"/>
      <c r="DI464" s="10"/>
      <c r="DJ464" s="10"/>
      <c r="DK464" s="10"/>
      <c r="DL464" s="10"/>
      <c r="DM464" s="10"/>
      <c r="DN464" s="10"/>
      <c r="DO464" s="10"/>
      <c r="DP464" s="10"/>
      <c r="DQ464" s="10"/>
      <c r="DR464" s="10"/>
      <c r="DS464" s="10"/>
      <c r="DT464" s="10"/>
      <c r="DU464" s="10"/>
      <c r="DV464" s="10"/>
      <c r="DW464" s="10"/>
      <c r="DX464" s="10"/>
      <c r="FL464" s="10"/>
      <c r="FM464" s="10"/>
      <c r="FN464" s="10"/>
    </row>
    <row r="465" spans="3:170" ht="12.75" customHeight="1">
      <c r="C465" s="10"/>
      <c r="D465" s="10"/>
      <c r="E465" s="10"/>
      <c r="F465" s="10"/>
      <c r="G465" s="10"/>
      <c r="H465" s="10"/>
      <c r="I465" s="10"/>
      <c r="J465" s="10"/>
      <c r="K465" s="10"/>
      <c r="CX465" s="10"/>
      <c r="CY465" s="10"/>
      <c r="CZ465" s="10"/>
      <c r="DA465" s="10"/>
      <c r="DB465" s="10"/>
      <c r="DC465" s="10"/>
      <c r="DD465" s="10"/>
      <c r="DE465" s="10"/>
      <c r="DF465" s="10"/>
      <c r="DG465" s="10"/>
      <c r="DH465" s="10"/>
      <c r="DI465" s="10"/>
      <c r="DJ465" s="10"/>
      <c r="DK465" s="10"/>
      <c r="DL465" s="10"/>
      <c r="DM465" s="10"/>
      <c r="DN465" s="10"/>
      <c r="DO465" s="10"/>
      <c r="DP465" s="10"/>
      <c r="DQ465" s="10"/>
      <c r="DR465" s="10"/>
      <c r="DS465" s="10"/>
      <c r="DT465" s="10"/>
      <c r="DU465" s="10"/>
      <c r="DV465" s="10"/>
      <c r="DW465" s="10"/>
      <c r="DX465" s="10"/>
      <c r="FL465" s="10"/>
      <c r="FM465" s="10"/>
      <c r="FN465" s="10"/>
    </row>
    <row r="466" spans="3:170" ht="12.75" customHeight="1">
      <c r="C466" s="10"/>
      <c r="D466" s="10"/>
      <c r="E466" s="10"/>
      <c r="F466" s="10"/>
      <c r="G466" s="10"/>
      <c r="H466" s="10"/>
      <c r="I466" s="10"/>
      <c r="J466" s="10"/>
      <c r="K466" s="10"/>
      <c r="CX466" s="10"/>
      <c r="CY466" s="10"/>
      <c r="CZ466" s="10"/>
      <c r="DA466" s="10"/>
      <c r="DB466" s="10"/>
      <c r="DC466" s="10"/>
      <c r="DD466" s="10"/>
      <c r="DE466" s="10"/>
      <c r="DF466" s="10"/>
      <c r="DG466" s="10"/>
      <c r="DH466" s="10"/>
      <c r="DI466" s="10"/>
      <c r="DJ466" s="10"/>
      <c r="DK466" s="10"/>
      <c r="DL466" s="10"/>
      <c r="DM466" s="10"/>
      <c r="DN466" s="10"/>
      <c r="DO466" s="10"/>
      <c r="DP466" s="10"/>
      <c r="DQ466" s="10"/>
      <c r="DR466" s="10"/>
      <c r="DS466" s="10"/>
      <c r="DT466" s="10"/>
      <c r="DU466" s="10"/>
      <c r="DV466" s="10"/>
      <c r="DW466" s="10"/>
      <c r="DX466" s="10"/>
      <c r="FL466" s="10"/>
      <c r="FM466" s="10"/>
      <c r="FN466" s="10"/>
    </row>
    <row r="467" spans="3:170" ht="12.75" customHeight="1">
      <c r="C467" s="10"/>
      <c r="D467" s="10"/>
      <c r="E467" s="10"/>
      <c r="F467" s="10"/>
      <c r="G467" s="10"/>
      <c r="H467" s="10"/>
      <c r="I467" s="10"/>
      <c r="J467" s="10"/>
      <c r="K467" s="10"/>
      <c r="CX467" s="10"/>
      <c r="CY467" s="10"/>
      <c r="CZ467" s="10"/>
      <c r="DA467" s="10"/>
      <c r="DB467" s="10"/>
      <c r="DC467" s="10"/>
      <c r="DD467" s="10"/>
      <c r="DE467" s="10"/>
      <c r="DF467" s="10"/>
      <c r="DG467" s="10"/>
      <c r="DH467" s="10"/>
      <c r="DI467" s="10"/>
      <c r="DJ467" s="10"/>
      <c r="DK467" s="10"/>
      <c r="DL467" s="10"/>
      <c r="DM467" s="10"/>
      <c r="DN467" s="10"/>
      <c r="DO467" s="10"/>
      <c r="DP467" s="10"/>
      <c r="DQ467" s="10"/>
      <c r="DR467" s="10"/>
      <c r="DS467" s="10"/>
      <c r="DT467" s="10"/>
      <c r="DU467" s="10"/>
      <c r="DV467" s="10"/>
      <c r="DW467" s="10"/>
      <c r="DX467" s="10"/>
      <c r="FL467" s="10"/>
      <c r="FM467" s="10"/>
      <c r="FN467" s="10"/>
    </row>
    <row r="468" spans="3:170" ht="12.75" customHeight="1">
      <c r="C468" s="10"/>
      <c r="D468" s="10"/>
      <c r="E468" s="10"/>
      <c r="F468" s="10"/>
      <c r="G468" s="10"/>
      <c r="H468" s="10"/>
      <c r="I468" s="10"/>
      <c r="J468" s="10"/>
      <c r="K468" s="10"/>
      <c r="CX468" s="10"/>
      <c r="CY468" s="10"/>
      <c r="CZ468" s="10"/>
      <c r="DA468" s="10"/>
      <c r="DB468" s="10"/>
      <c r="DC468" s="10"/>
      <c r="DD468" s="10"/>
      <c r="DE468" s="10"/>
      <c r="DF468" s="10"/>
      <c r="DG468" s="10"/>
      <c r="DH468" s="10"/>
      <c r="DI468" s="10"/>
      <c r="DJ468" s="10"/>
      <c r="DK468" s="10"/>
      <c r="DL468" s="10"/>
      <c r="DM468" s="10"/>
      <c r="DN468" s="10"/>
      <c r="DO468" s="10"/>
      <c r="DP468" s="10"/>
      <c r="DQ468" s="10"/>
      <c r="DR468" s="10"/>
      <c r="DS468" s="10"/>
      <c r="DT468" s="10"/>
      <c r="DU468" s="10"/>
      <c r="DV468" s="10"/>
      <c r="DW468" s="10"/>
      <c r="DX468" s="10"/>
      <c r="FL468" s="10"/>
      <c r="FM468" s="10"/>
      <c r="FN468" s="10"/>
    </row>
    <row r="469" spans="3:170" ht="12.75" customHeight="1">
      <c r="C469" s="10"/>
      <c r="D469" s="10"/>
      <c r="E469" s="10"/>
      <c r="F469" s="10"/>
      <c r="G469" s="10"/>
      <c r="H469" s="10"/>
      <c r="I469" s="10"/>
      <c r="J469" s="10"/>
      <c r="K469" s="10"/>
      <c r="CX469" s="10"/>
      <c r="CY469" s="10"/>
      <c r="CZ469" s="10"/>
      <c r="DA469" s="10"/>
      <c r="DB469" s="10"/>
      <c r="DC469" s="10"/>
      <c r="DD469" s="10"/>
      <c r="DE469" s="10"/>
      <c r="DF469" s="10"/>
      <c r="DG469" s="10"/>
      <c r="DH469" s="10"/>
      <c r="DI469" s="10"/>
      <c r="DJ469" s="10"/>
      <c r="DK469" s="10"/>
      <c r="DL469" s="10"/>
      <c r="DM469" s="10"/>
      <c r="DN469" s="10"/>
      <c r="DO469" s="10"/>
      <c r="DP469" s="10"/>
      <c r="DQ469" s="10"/>
      <c r="DR469" s="10"/>
      <c r="DS469" s="10"/>
      <c r="DT469" s="10"/>
      <c r="DU469" s="10"/>
      <c r="DV469" s="10"/>
      <c r="DW469" s="10"/>
      <c r="DX469" s="10"/>
      <c r="FL469" s="10"/>
      <c r="FM469" s="10"/>
      <c r="FN469" s="10"/>
    </row>
    <row r="470" spans="3:170" ht="12.75" customHeight="1">
      <c r="C470" s="10"/>
      <c r="D470" s="10"/>
      <c r="E470" s="10"/>
      <c r="F470" s="10"/>
      <c r="G470" s="10"/>
      <c r="H470" s="10"/>
      <c r="I470" s="10"/>
      <c r="J470" s="10"/>
      <c r="K470" s="10"/>
      <c r="CX470" s="10"/>
      <c r="CY470" s="10"/>
      <c r="CZ470" s="10"/>
      <c r="DA470" s="10"/>
      <c r="DB470" s="10"/>
      <c r="DC470" s="10"/>
      <c r="DD470" s="10"/>
      <c r="DE470" s="10"/>
      <c r="DF470" s="10"/>
      <c r="DG470" s="10"/>
      <c r="DH470" s="10"/>
      <c r="DI470" s="10"/>
      <c r="DJ470" s="10"/>
      <c r="DK470" s="10"/>
      <c r="DL470" s="10"/>
      <c r="DM470" s="10"/>
      <c r="DN470" s="10"/>
      <c r="DO470" s="10"/>
      <c r="DP470" s="10"/>
      <c r="DQ470" s="10"/>
      <c r="DR470" s="10"/>
      <c r="DS470" s="10"/>
      <c r="DT470" s="10"/>
      <c r="DU470" s="10"/>
      <c r="DV470" s="10"/>
      <c r="DW470" s="10"/>
      <c r="DX470" s="10"/>
      <c r="FL470" s="10"/>
      <c r="FM470" s="10"/>
      <c r="FN470" s="10"/>
    </row>
    <row r="471" spans="3:170" ht="12.75" customHeight="1">
      <c r="C471" s="10"/>
      <c r="D471" s="10"/>
      <c r="E471" s="10"/>
      <c r="F471" s="10"/>
      <c r="G471" s="10"/>
      <c r="H471" s="10"/>
      <c r="I471" s="10"/>
      <c r="J471" s="10"/>
      <c r="K471" s="10"/>
      <c r="CX471" s="10"/>
      <c r="CY471" s="10"/>
      <c r="CZ471" s="10"/>
      <c r="DA471" s="10"/>
      <c r="DB471" s="10"/>
      <c r="DC471" s="10"/>
      <c r="DD471" s="10"/>
      <c r="DE471" s="10"/>
      <c r="DF471" s="10"/>
      <c r="DG471" s="10"/>
      <c r="DH471" s="10"/>
      <c r="DI471" s="10"/>
      <c r="DJ471" s="10"/>
      <c r="DK471" s="10"/>
      <c r="DL471" s="10"/>
      <c r="DM471" s="10"/>
      <c r="DN471" s="10"/>
      <c r="DO471" s="10"/>
      <c r="DP471" s="10"/>
      <c r="DQ471" s="10"/>
      <c r="DR471" s="10"/>
      <c r="DS471" s="10"/>
      <c r="DT471" s="10"/>
      <c r="DU471" s="10"/>
      <c r="DV471" s="10"/>
      <c r="DW471" s="10"/>
      <c r="DX471" s="10"/>
      <c r="FL471" s="10"/>
      <c r="FM471" s="10"/>
      <c r="FN471" s="10"/>
    </row>
    <row r="472" spans="3:170" ht="12.75" customHeight="1">
      <c r="C472" s="10"/>
      <c r="D472" s="10"/>
      <c r="E472" s="10"/>
      <c r="F472" s="10"/>
      <c r="G472" s="10"/>
      <c r="H472" s="10"/>
      <c r="I472" s="10"/>
      <c r="J472" s="10"/>
      <c r="K472" s="10"/>
      <c r="CX472" s="10"/>
      <c r="CY472" s="10"/>
      <c r="CZ472" s="10"/>
      <c r="DA472" s="10"/>
      <c r="DB472" s="10"/>
      <c r="DC472" s="10"/>
      <c r="DD472" s="10"/>
      <c r="DE472" s="10"/>
      <c r="DF472" s="10"/>
      <c r="DG472" s="10"/>
      <c r="DH472" s="10"/>
      <c r="DI472" s="10"/>
      <c r="DJ472" s="10"/>
      <c r="DK472" s="10"/>
      <c r="DL472" s="10"/>
      <c r="DM472" s="10"/>
      <c r="DN472" s="10"/>
      <c r="DO472" s="10"/>
      <c r="DP472" s="10"/>
      <c r="DQ472" s="10"/>
      <c r="DR472" s="10"/>
      <c r="DS472" s="10"/>
      <c r="DT472" s="10"/>
      <c r="DU472" s="10"/>
      <c r="DV472" s="10"/>
      <c r="DW472" s="10"/>
      <c r="DX472" s="10"/>
      <c r="FL472" s="10"/>
      <c r="FM472" s="10"/>
      <c r="FN472" s="10"/>
    </row>
    <row r="473" spans="3:170" ht="12.75" customHeight="1">
      <c r="C473" s="10"/>
      <c r="D473" s="10"/>
      <c r="E473" s="10"/>
      <c r="F473" s="10"/>
      <c r="G473" s="10"/>
      <c r="H473" s="10"/>
      <c r="I473" s="10"/>
      <c r="J473" s="10"/>
      <c r="K473" s="10"/>
      <c r="CX473" s="10"/>
      <c r="CY473" s="10"/>
      <c r="CZ473" s="10"/>
      <c r="DA473" s="10"/>
      <c r="DB473" s="10"/>
      <c r="DC473" s="10"/>
      <c r="DD473" s="10"/>
      <c r="DE473" s="10"/>
      <c r="DF473" s="10"/>
      <c r="DG473" s="10"/>
      <c r="DH473" s="10"/>
      <c r="DI473" s="10"/>
      <c r="DJ473" s="10"/>
      <c r="DK473" s="10"/>
      <c r="DL473" s="10"/>
      <c r="DM473" s="10"/>
      <c r="DN473" s="10"/>
      <c r="DO473" s="10"/>
      <c r="DP473" s="10"/>
      <c r="DQ473" s="10"/>
      <c r="DR473" s="10"/>
      <c r="DS473" s="10"/>
      <c r="DT473" s="10"/>
      <c r="DU473" s="10"/>
      <c r="DV473" s="10"/>
      <c r="DW473" s="10"/>
      <c r="DX473" s="10"/>
      <c r="FL473" s="10"/>
      <c r="FM473" s="10"/>
      <c r="FN473" s="10"/>
    </row>
    <row r="474" spans="3:170" ht="12.75" customHeight="1">
      <c r="C474" s="10"/>
      <c r="D474" s="10"/>
      <c r="E474" s="10"/>
      <c r="F474" s="10"/>
      <c r="G474" s="10"/>
      <c r="H474" s="10"/>
      <c r="I474" s="10"/>
      <c r="J474" s="10"/>
      <c r="K474" s="10"/>
      <c r="CX474" s="10"/>
      <c r="CY474" s="10"/>
      <c r="CZ474" s="10"/>
      <c r="DA474" s="10"/>
      <c r="DB474" s="10"/>
      <c r="DC474" s="10"/>
      <c r="DD474" s="10"/>
      <c r="DE474" s="10"/>
      <c r="DF474" s="10"/>
      <c r="DG474" s="10"/>
      <c r="DH474" s="10"/>
      <c r="DI474" s="10"/>
      <c r="DJ474" s="10"/>
      <c r="DK474" s="10"/>
      <c r="DL474" s="10"/>
      <c r="DM474" s="10"/>
      <c r="DN474" s="10"/>
      <c r="DO474" s="10"/>
      <c r="DP474" s="10"/>
      <c r="DQ474" s="10"/>
      <c r="DR474" s="10"/>
      <c r="DS474" s="10"/>
      <c r="DT474" s="10"/>
      <c r="DU474" s="10"/>
      <c r="DV474" s="10"/>
      <c r="DW474" s="10"/>
      <c r="DX474" s="10"/>
      <c r="FL474" s="10"/>
      <c r="FM474" s="10"/>
      <c r="FN474" s="10"/>
    </row>
    <row r="475" spans="3:170" ht="12.75" customHeight="1">
      <c r="C475" s="10"/>
      <c r="D475" s="10"/>
      <c r="E475" s="10"/>
      <c r="F475" s="10"/>
      <c r="G475" s="10"/>
      <c r="H475" s="10"/>
      <c r="I475" s="10"/>
      <c r="J475" s="10"/>
      <c r="K475" s="10"/>
      <c r="CX475" s="10"/>
      <c r="CY475" s="10"/>
      <c r="CZ475" s="10"/>
      <c r="DA475" s="10"/>
      <c r="DB475" s="10"/>
      <c r="DC475" s="10"/>
      <c r="DD475" s="10"/>
      <c r="DE475" s="10"/>
      <c r="DF475" s="10"/>
      <c r="DG475" s="10"/>
      <c r="DH475" s="10"/>
      <c r="DI475" s="10"/>
      <c r="DJ475" s="10"/>
      <c r="DK475" s="10"/>
      <c r="DL475" s="10"/>
      <c r="DM475" s="10"/>
      <c r="DN475" s="10"/>
      <c r="DO475" s="10"/>
      <c r="DP475" s="10"/>
      <c r="DQ475" s="10"/>
      <c r="DR475" s="10"/>
      <c r="DS475" s="10"/>
      <c r="DT475" s="10"/>
      <c r="DU475" s="10"/>
      <c r="DV475" s="10"/>
      <c r="DW475" s="10"/>
      <c r="DX475" s="10"/>
      <c r="FL475" s="10"/>
      <c r="FM475" s="10"/>
      <c r="FN475" s="10"/>
    </row>
    <row r="476" spans="3:170" ht="12.75" customHeight="1">
      <c r="C476" s="10"/>
      <c r="D476" s="10"/>
      <c r="E476" s="10"/>
      <c r="F476" s="10"/>
      <c r="G476" s="10"/>
      <c r="H476" s="10"/>
      <c r="I476" s="10"/>
      <c r="J476" s="10"/>
      <c r="K476" s="10"/>
      <c r="CX476" s="10"/>
      <c r="CY476" s="10"/>
      <c r="CZ476" s="10"/>
      <c r="DA476" s="10"/>
      <c r="DB476" s="10"/>
      <c r="DC476" s="10"/>
      <c r="DD476" s="10"/>
      <c r="DE476" s="10"/>
      <c r="DF476" s="10"/>
      <c r="DG476" s="10"/>
      <c r="DH476" s="10"/>
      <c r="DI476" s="10"/>
      <c r="DJ476" s="10"/>
      <c r="DK476" s="10"/>
      <c r="DL476" s="10"/>
      <c r="DM476" s="10"/>
      <c r="DN476" s="10"/>
      <c r="DO476" s="10"/>
      <c r="DP476" s="10"/>
      <c r="DQ476" s="10"/>
      <c r="DR476" s="10"/>
      <c r="DS476" s="10"/>
      <c r="DT476" s="10"/>
      <c r="DU476" s="10"/>
      <c r="DV476" s="10"/>
      <c r="DW476" s="10"/>
      <c r="DX476" s="10"/>
      <c r="FL476" s="10"/>
      <c r="FM476" s="10"/>
      <c r="FN476" s="10"/>
    </row>
    <row r="477" spans="3:170" ht="12.75" customHeight="1">
      <c r="C477" s="10"/>
      <c r="D477" s="10"/>
      <c r="E477" s="10"/>
      <c r="F477" s="10"/>
      <c r="G477" s="10"/>
      <c r="H477" s="10"/>
      <c r="I477" s="10"/>
      <c r="J477" s="10"/>
      <c r="K477" s="10"/>
      <c r="CX477" s="10"/>
      <c r="CY477" s="10"/>
      <c r="CZ477" s="10"/>
      <c r="DA477" s="10"/>
      <c r="DB477" s="10"/>
      <c r="DC477" s="10"/>
      <c r="DD477" s="10"/>
      <c r="DE477" s="10"/>
      <c r="DF477" s="10"/>
      <c r="DG477" s="10"/>
      <c r="DH477" s="10"/>
      <c r="DI477" s="10"/>
      <c r="DJ477" s="10"/>
      <c r="DK477" s="10"/>
      <c r="DL477" s="10"/>
      <c r="DM477" s="10"/>
      <c r="DN477" s="10"/>
      <c r="DO477" s="10"/>
      <c r="DP477" s="10"/>
      <c r="DQ477" s="10"/>
      <c r="DR477" s="10"/>
      <c r="DS477" s="10"/>
      <c r="DT477" s="10"/>
      <c r="DU477" s="10"/>
      <c r="DV477" s="10"/>
      <c r="DW477" s="10"/>
      <c r="DX477" s="10"/>
      <c r="FL477" s="10"/>
      <c r="FM477" s="10"/>
      <c r="FN477" s="10"/>
    </row>
  </sheetData>
  <phoneticPr fontId="0" type="noConversion"/>
  <pageMargins left="0.39370078740157483" right="0.39370078740157483" top="0.59055118110236227" bottom="0.39370078740157483" header="0.39370078740157483" footer="0.39370078740157483"/>
  <pageSetup paperSize="9" scale="7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pageSetUpPr fitToPage="1"/>
  </sheetPr>
  <dimension ref="A1:IE477"/>
  <sheetViews>
    <sheetView zoomScale="75" workbookViewId="0" xr3:uid="{22EC4E50-C5E2-5B45-B3E6-2D2467F4FBB9}">
      <pane xSplit="2" ySplit="5" topLeftCell="C6" activePane="bottomRight" state="frozen"/>
      <selection activeCell="B15" sqref="B15"/>
      <selection pane="bottomLeft" activeCell="B15" sqref="B15"/>
      <selection pane="topRight" activeCell="B15" sqref="B15"/>
      <selection pane="bottomRight" activeCell="C6" sqref="C6"/>
    </sheetView>
  </sheetViews>
  <sheetFormatPr defaultRowHeight="12.75" customHeight="1"/>
  <cols>
    <col min="1" max="1" width="31" style="10" customWidth="1"/>
    <col min="2" max="2" width="10.7109375" style="14" customWidth="1"/>
    <col min="3" max="3" width="9.140625" style="10"/>
    <col min="4" max="4" width="10.28515625" style="10" bestFit="1" customWidth="1"/>
    <col min="5" max="5" width="6" style="10" bestFit="1" customWidth="1"/>
    <col min="6" max="6" width="9.140625" style="10"/>
    <col min="7" max="7" width="10.28515625" style="10" bestFit="1" customWidth="1"/>
    <col min="8" max="8" width="6" style="10" bestFit="1" customWidth="1"/>
    <col min="9" max="10" width="9.140625" style="10"/>
    <col min="11" max="11" width="6" style="10" bestFit="1" customWidth="1"/>
    <col min="12" max="12" width="20.140625" style="9" customWidth="1"/>
    <col min="13" max="13" width="9.140625" style="9"/>
    <col min="14" max="14" width="5.7109375" style="14" bestFit="1" customWidth="1"/>
    <col min="15" max="15" width="9.140625" style="9"/>
    <col min="16" max="16" width="10.28515625" style="9" bestFit="1" customWidth="1"/>
    <col min="17" max="17" width="5.140625" style="9" bestFit="1" customWidth="1"/>
    <col min="18" max="18" width="9.140625" style="14"/>
    <col min="19" max="19" width="10.42578125" style="14" bestFit="1" customWidth="1"/>
    <col min="20" max="20" width="4.28515625" style="14" bestFit="1" customWidth="1"/>
    <col min="21" max="21" width="9.140625" style="14"/>
    <col min="22" max="22" width="10.42578125" style="14" bestFit="1" customWidth="1"/>
    <col min="23" max="23" width="4.28515625" style="14" bestFit="1" customWidth="1"/>
    <col min="24" max="24" width="9.140625" style="14"/>
    <col min="25" max="25" width="10.42578125" style="14" bestFit="1" customWidth="1"/>
    <col min="26" max="26" width="4.28515625" style="14" bestFit="1" customWidth="1"/>
    <col min="27" max="27" width="9.140625" style="14"/>
    <col min="28" max="28" width="10.42578125" style="14" bestFit="1" customWidth="1"/>
    <col min="29" max="29" width="4.28515625" style="14" bestFit="1" customWidth="1"/>
    <col min="30" max="30" width="9.140625" style="14"/>
    <col min="31" max="31" width="10.42578125" style="14" bestFit="1" customWidth="1"/>
    <col min="32" max="32" width="4.28515625" style="14" bestFit="1" customWidth="1"/>
    <col min="33" max="33" width="9.140625" style="14"/>
    <col min="34" max="34" width="10.42578125" style="14" bestFit="1" customWidth="1"/>
    <col min="35" max="35" width="4.28515625" style="14" bestFit="1" customWidth="1"/>
    <col min="36" max="36" width="9.140625" style="14"/>
    <col min="37" max="37" width="9.28515625" style="14" bestFit="1" customWidth="1"/>
    <col min="38" max="38" width="4.28515625" style="14" bestFit="1" customWidth="1"/>
    <col min="39" max="39" width="9.140625" style="14"/>
    <col min="40" max="40" width="9.28515625" style="14" bestFit="1" customWidth="1"/>
    <col min="41" max="41" width="4.28515625" style="14" bestFit="1" customWidth="1"/>
    <col min="42" max="42" width="9.140625" style="14"/>
    <col min="43" max="43" width="9.28515625" style="14" bestFit="1" customWidth="1"/>
    <col min="44" max="44" width="4.28515625" style="14" bestFit="1" customWidth="1"/>
    <col min="45" max="45" width="9.140625" style="14"/>
    <col min="46" max="46" width="9.28515625" style="14" bestFit="1" customWidth="1"/>
    <col min="47" max="47" width="4.28515625" style="14" bestFit="1" customWidth="1"/>
    <col min="48" max="48" width="9.140625" style="14"/>
    <col min="49" max="49" width="9.28515625" style="14" bestFit="1" customWidth="1"/>
    <col min="50" max="50" width="4.28515625" style="14" bestFit="1" customWidth="1"/>
    <col min="51" max="51" width="9.140625" style="14"/>
    <col min="52" max="52" width="9.28515625" style="14" bestFit="1" customWidth="1"/>
    <col min="53" max="53" width="4.28515625" style="14" bestFit="1" customWidth="1"/>
    <col min="54" max="54" width="9.140625" style="14"/>
    <col min="55" max="55" width="9.140625" style="14" bestFit="1"/>
    <col min="56" max="56" width="4.28515625" style="14" bestFit="1" customWidth="1"/>
    <col min="57" max="57" width="9.140625" style="14"/>
    <col min="58" max="58" width="7.5703125" style="14" bestFit="1" customWidth="1"/>
    <col min="59" max="59" width="4.140625" style="14" bestFit="1" customWidth="1"/>
    <col min="60" max="61" width="9.140625" style="14"/>
    <col min="62" max="62" width="4.28515625" style="14" bestFit="1" customWidth="1"/>
    <col min="63" max="63" width="9.140625" style="14"/>
    <col min="64" max="64" width="7.5703125" style="14" bestFit="1" customWidth="1"/>
    <col min="65" max="65" width="5.140625" style="14" bestFit="1" customWidth="1"/>
    <col min="66" max="67" width="9.140625" style="14"/>
    <col min="68" max="68" width="6" style="14" bestFit="1" customWidth="1"/>
    <col min="69" max="70" width="9.140625" style="14"/>
    <col min="71" max="71" width="6" style="14" bestFit="1" customWidth="1"/>
    <col min="72" max="73" width="9.140625" style="14"/>
    <col min="74" max="74" width="4.140625" style="14" bestFit="1" customWidth="1"/>
    <col min="75" max="75" width="9.140625" style="14"/>
    <col min="76" max="76" width="9.28515625" style="14" bestFit="1" customWidth="1"/>
    <col min="77" max="77" width="6.140625" style="14" bestFit="1" customWidth="1"/>
    <col min="78" max="78" width="9.140625" style="14"/>
    <col min="79" max="79" width="9.28515625" style="14" bestFit="1" customWidth="1"/>
    <col min="80" max="80" width="6.140625" style="14" bestFit="1" customWidth="1"/>
    <col min="81" max="81" width="9.140625" style="14"/>
    <col min="82" max="82" width="9.28515625" style="14" bestFit="1" customWidth="1"/>
    <col min="83" max="83" width="6.140625" style="14" bestFit="1" customWidth="1"/>
    <col min="84" max="84" width="9.140625" style="14"/>
    <col min="85" max="85" width="10.42578125" style="14" bestFit="1" customWidth="1"/>
    <col min="86" max="86" width="6.140625" style="14" bestFit="1" customWidth="1"/>
    <col min="87" max="87" width="9.140625" style="14"/>
    <col min="88" max="88" width="10.28515625" style="14" bestFit="1" customWidth="1"/>
    <col min="89" max="89" width="6" style="14" bestFit="1" customWidth="1"/>
    <col min="90" max="90" width="9.140625" style="14"/>
    <col min="91" max="91" width="10.28515625" style="14" bestFit="1" customWidth="1"/>
    <col min="92" max="92" width="6" style="14" bestFit="1" customWidth="1"/>
    <col min="93" max="93" width="9.140625" style="14"/>
    <col min="94" max="94" width="10.28515625" style="14" bestFit="1" customWidth="1"/>
    <col min="95" max="95" width="6" style="14" bestFit="1" customWidth="1"/>
    <col min="96" max="97" width="9.140625" style="14"/>
    <col min="98" max="98" width="6" style="14" bestFit="1" customWidth="1"/>
    <col min="99" max="100" width="9.140625" style="14"/>
    <col min="101" max="101" width="6" style="14" bestFit="1" customWidth="1"/>
    <col min="102" max="102" width="15.7109375" style="14" customWidth="1"/>
    <col min="103" max="103" width="7.5703125" style="14" bestFit="1" customWidth="1"/>
    <col min="104" max="104" width="4" style="14" bestFit="1" customWidth="1"/>
    <col min="105" max="105" width="15.7109375" style="14" customWidth="1"/>
    <col min="106" max="106" width="7.5703125" style="14" bestFit="1" customWidth="1"/>
    <col min="107" max="107" width="4.7109375" style="14" customWidth="1"/>
    <col min="108" max="109" width="9.140625" style="10"/>
    <col min="110" max="110" width="4.85546875" style="10" bestFit="1" customWidth="1"/>
    <col min="111" max="112" width="9.140625" style="10"/>
    <col min="113" max="113" width="4.140625" style="10" customWidth="1"/>
    <col min="114" max="115" width="9.140625" style="10"/>
    <col min="116" max="116" width="4.140625" style="10" customWidth="1"/>
    <col min="117" max="117" width="9.140625" style="10"/>
    <col min="118" max="118" width="9.140625" style="10" bestFit="1"/>
    <col min="119" max="119" width="4.140625" style="10" bestFit="1" customWidth="1"/>
    <col min="120" max="120" width="14.28515625" style="14" customWidth="1"/>
    <col min="121" max="121" width="7.5703125" style="14" bestFit="1" customWidth="1"/>
    <col min="122" max="122" width="4" style="14" bestFit="1" customWidth="1"/>
    <col min="123" max="123" width="14.28515625" style="14" customWidth="1"/>
    <col min="124" max="124" width="7.5703125" style="14" bestFit="1" customWidth="1"/>
    <col min="125" max="125" width="4" style="14" bestFit="1" customWidth="1"/>
    <col min="126" max="126" width="21.85546875" style="14" customWidth="1"/>
    <col min="127" max="127" width="7.5703125" style="14" bestFit="1" customWidth="1"/>
    <col min="128" max="128" width="4.140625" style="14" bestFit="1" customWidth="1"/>
    <col min="129" max="129" width="10.7109375" style="14" customWidth="1"/>
    <col min="130" max="130" width="7.5703125" style="14" bestFit="1" customWidth="1"/>
    <col min="131" max="131" width="4.140625" style="14" bestFit="1" customWidth="1"/>
    <col min="132" max="132" width="9.140625" style="14"/>
    <col min="133" max="133" width="10.140625" style="14" bestFit="1" customWidth="1"/>
    <col min="134" max="134" width="5.140625" style="14" bestFit="1" customWidth="1"/>
    <col min="135" max="135" width="9.140625" style="14"/>
    <col min="136" max="136" width="10.140625" style="14" bestFit="1" customWidth="1"/>
    <col min="137" max="137" width="5.140625" style="14" bestFit="1" customWidth="1"/>
    <col min="138" max="138" width="9.140625" style="14"/>
    <col min="139" max="139" width="10.140625" style="14" bestFit="1" customWidth="1"/>
    <col min="140" max="140" width="5.140625" style="14" bestFit="1" customWidth="1"/>
    <col min="141" max="142" width="9.140625" style="9"/>
    <col min="143" max="143" width="4.140625" style="9" bestFit="1" customWidth="1"/>
    <col min="144" max="144" width="9.140625" style="9"/>
    <col min="145" max="145" width="7.5703125" style="9" bestFit="1" customWidth="1"/>
    <col min="146" max="146" width="4.140625" style="9" bestFit="1" customWidth="1"/>
    <col min="147" max="148" width="9.140625" style="9"/>
    <col min="149" max="149" width="4" style="9" bestFit="1" customWidth="1"/>
    <col min="150" max="150" width="9.140625" style="9"/>
    <col min="151" max="151" width="7.5703125" style="9" bestFit="1" customWidth="1"/>
    <col min="152" max="152" width="4.140625" style="9" bestFit="1" customWidth="1"/>
    <col min="153" max="153" width="9.140625" style="9"/>
    <col min="154" max="154" width="7.5703125" style="9" bestFit="1" customWidth="1"/>
    <col min="155" max="155" width="4.140625" style="9" bestFit="1" customWidth="1"/>
    <col min="156" max="156" width="9.140625" style="9"/>
    <col min="157" max="157" width="10.140625" style="9" bestFit="1" customWidth="1"/>
    <col min="158" max="158" width="4.140625" style="9" bestFit="1" customWidth="1"/>
    <col min="159" max="159" width="9.140625" style="9"/>
    <col min="160" max="160" width="10.140625" style="9" bestFit="1" customWidth="1"/>
    <col min="161" max="161" width="4.140625" style="9" bestFit="1" customWidth="1"/>
    <col min="162" max="162" width="9.140625" style="9"/>
    <col min="163" max="163" width="11.140625" style="9" bestFit="1" customWidth="1"/>
    <col min="164" max="164" width="4.140625" style="9" bestFit="1" customWidth="1"/>
    <col min="165" max="165" width="9.140625" style="9"/>
    <col min="166" max="166" width="11.140625" style="9" bestFit="1" customWidth="1"/>
    <col min="167" max="167" width="4.140625" style="9" bestFit="1" customWidth="1"/>
    <col min="168" max="168" width="9.140625" style="9"/>
    <col min="169" max="169" width="7.5703125" style="9" bestFit="1" customWidth="1"/>
    <col min="170" max="170" width="4.140625" style="9" bestFit="1" customWidth="1"/>
    <col min="171" max="171" width="16.7109375" style="10" customWidth="1"/>
    <col min="172" max="172" width="6.5703125" style="10" bestFit="1" customWidth="1"/>
    <col min="173" max="173" width="4.7109375" style="10" bestFit="1" customWidth="1"/>
    <col min="174" max="174" width="9.140625" style="9"/>
    <col min="175" max="175" width="10.140625" style="9" bestFit="1" customWidth="1"/>
    <col min="176" max="176" width="4.140625" style="14" bestFit="1" customWidth="1"/>
    <col min="177" max="177" width="9.140625" style="10"/>
    <col min="178" max="178" width="7.5703125" style="10" bestFit="1" customWidth="1"/>
    <col min="179" max="179" width="4.140625" style="10" bestFit="1" customWidth="1"/>
    <col min="180" max="180" width="9.140625" style="10"/>
    <col min="181" max="181" width="9.140625" style="10" bestFit="1"/>
    <col min="182" max="182" width="4.140625" style="10" bestFit="1" customWidth="1"/>
    <col min="183" max="183" width="9.140625" style="10"/>
    <col min="184" max="184" width="7.5703125" style="10" bestFit="1" customWidth="1"/>
    <col min="185" max="185" width="4.85546875" style="10" bestFit="1" customWidth="1"/>
    <col min="186" max="186" width="13" style="10" customWidth="1"/>
    <col min="187" max="187" width="3.85546875" style="10" bestFit="1" customWidth="1"/>
    <col min="188" max="188" width="2.85546875" style="10" bestFit="1" customWidth="1"/>
    <col min="189" max="189" width="13.7109375" style="10" customWidth="1"/>
    <col min="190" max="190" width="6.5703125" style="10" bestFit="1" customWidth="1"/>
    <col min="191" max="191" width="4.7109375" style="10" bestFit="1" customWidth="1"/>
    <col min="192" max="192" width="11.28515625" style="9" customWidth="1"/>
    <col min="193" max="193" width="10.140625" style="9" bestFit="1" customWidth="1"/>
    <col min="194" max="194" width="4.140625" style="9" bestFit="1" customWidth="1"/>
    <col min="195" max="195" width="15.5703125" style="10" customWidth="1"/>
    <col min="196" max="196" width="9.140625" style="10" bestFit="1"/>
    <col min="197" max="197" width="4.7109375" style="10" bestFit="1" customWidth="1"/>
    <col min="198" max="198" width="9.140625" style="10"/>
    <col min="199" max="199" width="6.5703125" style="10" bestFit="1" customWidth="1"/>
    <col min="200" max="200" width="4.140625" style="10" bestFit="1" customWidth="1"/>
    <col min="201" max="201" width="18.140625" style="10" customWidth="1"/>
    <col min="202" max="202" width="6.5703125" style="10" bestFit="1" customWidth="1"/>
    <col min="203" max="203" width="4.7109375" style="10" bestFit="1" customWidth="1"/>
    <col min="204" max="204" width="9.140625" style="9"/>
    <col min="205" max="205" width="7.5703125" style="9" bestFit="1" customWidth="1"/>
    <col min="206" max="206" width="4.28515625" style="9" bestFit="1" customWidth="1"/>
    <col min="207" max="207" width="9.140625" style="9"/>
    <col min="208" max="208" width="7.5703125" style="9" bestFit="1" customWidth="1"/>
    <col min="209" max="209" width="7.140625" style="9" bestFit="1" customWidth="1"/>
    <col min="210" max="210" width="9.140625" style="9"/>
    <col min="211" max="211" width="7.5703125" style="9" bestFit="1" customWidth="1"/>
    <col min="212" max="212" width="4.140625" style="9" bestFit="1" customWidth="1"/>
    <col min="213" max="213" width="9.140625" style="10"/>
    <col min="214" max="214" width="9.140625" style="9" bestFit="1"/>
    <col min="215" max="215" width="4.140625" style="9" bestFit="1" customWidth="1"/>
    <col min="216" max="216" width="9.140625" style="10"/>
    <col min="217" max="217" width="7.5703125" style="9" bestFit="1" customWidth="1"/>
    <col min="218" max="218" width="4.28515625" style="9" bestFit="1" customWidth="1"/>
    <col min="219" max="219" width="9.140625" style="10"/>
    <col min="220" max="220" width="7.5703125" style="9" bestFit="1" customWidth="1"/>
    <col min="221" max="221" width="4.28515625" style="9" bestFit="1" customWidth="1"/>
    <col min="222" max="222" width="9.140625" style="10"/>
    <col min="223" max="223" width="7.5703125" style="9" bestFit="1" customWidth="1"/>
    <col min="224" max="224" width="4.28515625" style="9" bestFit="1" customWidth="1"/>
    <col min="225" max="225" width="9.140625" style="10"/>
    <col min="226" max="226" width="7.5703125" style="9" bestFit="1" customWidth="1"/>
    <col min="227" max="227" width="4.28515625" style="9" bestFit="1" customWidth="1"/>
    <col min="228" max="229" width="9.140625" style="9"/>
    <col min="230" max="230" width="4" style="9" bestFit="1" customWidth="1"/>
    <col min="231" max="232" width="9.140625" style="9"/>
    <col min="233" max="233" width="4.140625" style="9" bestFit="1" customWidth="1"/>
    <col min="234" max="235" width="9.140625" style="9"/>
    <col min="236" max="236" width="4.140625" style="9" bestFit="1" customWidth="1"/>
    <col min="237" max="238" width="9.140625" style="9"/>
    <col min="239" max="239" width="4.140625" style="9" bestFit="1" customWidth="1"/>
  </cols>
  <sheetData>
    <row r="1" spans="1:239" ht="12.75" customHeight="1">
      <c r="A1" s="2"/>
      <c r="CR1" s="10"/>
      <c r="DP1" s="2"/>
      <c r="DS1" s="2"/>
      <c r="DV1" s="2"/>
    </row>
    <row r="2" spans="1:239" ht="12.75" customHeight="1">
      <c r="A2" s="14"/>
      <c r="L2" s="14"/>
      <c r="M2" s="14"/>
      <c r="EB2" s="9"/>
      <c r="EC2" s="9"/>
      <c r="ED2" s="9"/>
      <c r="EE2" s="9"/>
      <c r="EF2" s="9"/>
      <c r="EG2" s="9"/>
      <c r="EH2" s="9"/>
      <c r="EI2" s="9"/>
      <c r="EJ2" s="9"/>
      <c r="EZ2" s="14"/>
      <c r="FA2" s="14"/>
      <c r="FB2" s="14"/>
      <c r="FC2" s="14"/>
      <c r="FD2" s="14"/>
      <c r="FE2" s="14"/>
      <c r="FF2" s="14"/>
      <c r="FG2" s="14"/>
      <c r="FH2" s="14"/>
      <c r="FI2" s="14"/>
      <c r="FJ2" s="14"/>
      <c r="FK2" s="14"/>
      <c r="FL2" s="14"/>
      <c r="FM2" s="14"/>
      <c r="FN2" s="14"/>
      <c r="FR2" s="14"/>
      <c r="FS2" s="14"/>
      <c r="GJ2" s="14"/>
      <c r="GK2" s="14"/>
      <c r="GL2" s="14"/>
    </row>
    <row r="3" spans="1:239" s="32" customFormat="1" ht="12.75" customHeight="1">
      <c r="A3" s="290" t="s">
        <v>21</v>
      </c>
      <c r="B3" s="16" t="s">
        <v>59</v>
      </c>
      <c r="C3" s="4" t="s">
        <v>1018</v>
      </c>
      <c r="D3" s="43"/>
      <c r="E3" s="103"/>
      <c r="F3" s="4" t="s">
        <v>1018</v>
      </c>
      <c r="G3" s="43"/>
      <c r="H3" s="103"/>
      <c r="I3" s="4" t="s">
        <v>1018</v>
      </c>
      <c r="J3" s="43"/>
      <c r="K3" s="103"/>
      <c r="L3" s="4" t="s">
        <v>720</v>
      </c>
      <c r="M3" s="43"/>
      <c r="N3" s="103"/>
      <c r="O3" s="162" t="s">
        <v>408</v>
      </c>
      <c r="P3" s="191"/>
      <c r="Q3" s="273"/>
      <c r="R3" s="4" t="s">
        <v>410</v>
      </c>
      <c r="S3" s="43"/>
      <c r="T3" s="103"/>
      <c r="U3" s="4" t="s">
        <v>410</v>
      </c>
      <c r="V3" s="43"/>
      <c r="W3" s="103"/>
      <c r="X3" s="4" t="s">
        <v>598</v>
      </c>
      <c r="Y3" s="43"/>
      <c r="Z3" s="103"/>
      <c r="AA3" s="4" t="s">
        <v>598</v>
      </c>
      <c r="AB3" s="43"/>
      <c r="AC3" s="103"/>
      <c r="AD3" s="4" t="s">
        <v>598</v>
      </c>
      <c r="AE3" s="43"/>
      <c r="AF3" s="103"/>
      <c r="AG3" s="4" t="s">
        <v>598</v>
      </c>
      <c r="AH3" s="43"/>
      <c r="AI3" s="103"/>
      <c r="AJ3" s="4" t="s">
        <v>656</v>
      </c>
      <c r="AK3" s="43"/>
      <c r="AL3" s="103"/>
      <c r="AM3" s="4" t="s">
        <v>656</v>
      </c>
      <c r="AN3" s="43"/>
      <c r="AO3" s="103"/>
      <c r="AP3" s="4" t="s">
        <v>1383</v>
      </c>
      <c r="AQ3" s="43"/>
      <c r="AR3" s="103"/>
      <c r="AS3" s="4" t="s">
        <v>657</v>
      </c>
      <c r="AT3" s="43"/>
      <c r="AU3" s="103"/>
      <c r="AV3" s="4" t="s">
        <v>657</v>
      </c>
      <c r="AW3" s="43"/>
      <c r="AX3" s="103"/>
      <c r="AY3" s="4" t="s">
        <v>657</v>
      </c>
      <c r="AZ3" s="43"/>
      <c r="BA3" s="103"/>
      <c r="BB3" s="4" t="s">
        <v>508</v>
      </c>
      <c r="BC3" s="43"/>
      <c r="BD3" s="103"/>
      <c r="BE3" s="4" t="s">
        <v>508</v>
      </c>
      <c r="BF3" s="43"/>
      <c r="BG3" s="103"/>
      <c r="BH3" s="4" t="s">
        <v>508</v>
      </c>
      <c r="BI3" s="43"/>
      <c r="BJ3" s="103"/>
      <c r="BK3" s="272" t="s">
        <v>1384</v>
      </c>
      <c r="BL3" s="191"/>
      <c r="BM3" s="273"/>
      <c r="BN3" s="272" t="s">
        <v>412</v>
      </c>
      <c r="BO3" s="191"/>
      <c r="BP3" s="273"/>
      <c r="BQ3" s="272" t="s">
        <v>412</v>
      </c>
      <c r="BR3" s="191"/>
      <c r="BS3" s="273"/>
      <c r="BT3" s="272" t="s">
        <v>412</v>
      </c>
      <c r="BU3" s="191"/>
      <c r="BV3" s="273"/>
      <c r="BW3" s="272" t="s">
        <v>412</v>
      </c>
      <c r="BX3" s="191"/>
      <c r="BY3" s="273"/>
      <c r="BZ3" s="272" t="s">
        <v>412</v>
      </c>
      <c r="CA3" s="191"/>
      <c r="CB3" s="273"/>
      <c r="CC3" s="272" t="s">
        <v>412</v>
      </c>
      <c r="CD3" s="191"/>
      <c r="CE3" s="273"/>
      <c r="CF3" s="4" t="s">
        <v>937</v>
      </c>
      <c r="CG3" s="43"/>
      <c r="CH3" s="103"/>
      <c r="CI3" s="4" t="s">
        <v>937</v>
      </c>
      <c r="CJ3" s="43"/>
      <c r="CK3" s="103"/>
      <c r="CL3" s="4" t="s">
        <v>418</v>
      </c>
      <c r="CM3" s="43"/>
      <c r="CN3" s="103"/>
      <c r="CO3" s="4" t="s">
        <v>418</v>
      </c>
      <c r="CP3" s="43"/>
      <c r="CQ3" s="103"/>
      <c r="CR3" s="272" t="s">
        <v>418</v>
      </c>
      <c r="CS3" s="191"/>
      <c r="CT3" s="273"/>
      <c r="CU3" s="4" t="s">
        <v>418</v>
      </c>
      <c r="CV3" s="43"/>
      <c r="CW3" s="103"/>
      <c r="CX3" s="272" t="s">
        <v>658</v>
      </c>
      <c r="CY3" s="191"/>
      <c r="CZ3" s="273"/>
      <c r="DA3" s="272" t="s">
        <v>658</v>
      </c>
      <c r="DB3" s="191"/>
      <c r="DC3" s="273"/>
      <c r="DD3" s="272" t="s">
        <v>599</v>
      </c>
      <c r="DE3" s="191"/>
      <c r="DF3" s="273"/>
      <c r="DG3" s="272" t="s">
        <v>599</v>
      </c>
      <c r="DH3" s="191"/>
      <c r="DI3" s="273"/>
      <c r="DJ3" s="272" t="s">
        <v>599</v>
      </c>
      <c r="DK3" s="191"/>
      <c r="DL3" s="273"/>
      <c r="DM3" s="272" t="s">
        <v>599</v>
      </c>
      <c r="DN3" s="191"/>
      <c r="DO3" s="273"/>
      <c r="DP3" s="272" t="s">
        <v>568</v>
      </c>
      <c r="DQ3" s="191"/>
      <c r="DR3" s="273"/>
      <c r="DS3" s="272" t="s">
        <v>1385</v>
      </c>
      <c r="DT3" s="191"/>
      <c r="DU3" s="273"/>
      <c r="DV3" s="272" t="s">
        <v>568</v>
      </c>
      <c r="DW3" s="191"/>
      <c r="DX3" s="273"/>
      <c r="DY3" s="272" t="s">
        <v>568</v>
      </c>
      <c r="DZ3" s="191"/>
      <c r="EA3" s="273"/>
      <c r="EB3" s="4" t="s">
        <v>421</v>
      </c>
      <c r="EC3" s="43"/>
      <c r="ED3" s="103"/>
      <c r="EE3" s="4" t="s">
        <v>421</v>
      </c>
      <c r="EF3" s="43"/>
      <c r="EG3" s="103"/>
      <c r="EH3" s="4" t="s">
        <v>421</v>
      </c>
      <c r="EI3" s="43"/>
      <c r="EJ3" s="103"/>
      <c r="EK3" s="272" t="s">
        <v>422</v>
      </c>
      <c r="EL3" s="191"/>
      <c r="EM3" s="273"/>
      <c r="EN3" s="272" t="s">
        <v>422</v>
      </c>
      <c r="EO3" s="191"/>
      <c r="EP3" s="273"/>
      <c r="EQ3" s="272" t="s">
        <v>1089</v>
      </c>
      <c r="ER3" s="191"/>
      <c r="ES3" s="273"/>
      <c r="ET3" s="162" t="s">
        <v>600</v>
      </c>
      <c r="EU3" s="191"/>
      <c r="EV3" s="273"/>
      <c r="EW3" s="162" t="s">
        <v>600</v>
      </c>
      <c r="EX3" s="191"/>
      <c r="EY3" s="273"/>
      <c r="EZ3" s="272" t="s">
        <v>423</v>
      </c>
      <c r="FA3" s="191"/>
      <c r="FB3" s="273"/>
      <c r="FC3" s="272" t="s">
        <v>423</v>
      </c>
      <c r="FD3" s="191"/>
      <c r="FE3" s="273"/>
      <c r="FF3" s="272" t="s">
        <v>423</v>
      </c>
      <c r="FG3" s="191"/>
      <c r="FH3" s="273"/>
      <c r="FI3" s="272" t="s">
        <v>423</v>
      </c>
      <c r="FJ3" s="191"/>
      <c r="FK3" s="273"/>
      <c r="FL3" s="272" t="s">
        <v>423</v>
      </c>
      <c r="FM3" s="191"/>
      <c r="FN3" s="273"/>
      <c r="FO3" s="272" t="s">
        <v>1386</v>
      </c>
      <c r="FP3" s="191"/>
      <c r="FQ3" s="273"/>
      <c r="FR3" s="272" t="s">
        <v>423</v>
      </c>
      <c r="FS3" s="191"/>
      <c r="FT3" s="273"/>
      <c r="FU3" s="4" t="s">
        <v>1021</v>
      </c>
      <c r="FV3" s="43"/>
      <c r="FW3" s="103"/>
      <c r="FX3" s="4" t="s">
        <v>1021</v>
      </c>
      <c r="FY3" s="43"/>
      <c r="FZ3" s="103"/>
      <c r="GA3" s="4" t="s">
        <v>1021</v>
      </c>
      <c r="GB3" s="43"/>
      <c r="GC3" s="103"/>
      <c r="GD3" s="272" t="s">
        <v>1386</v>
      </c>
      <c r="GE3" s="191"/>
      <c r="GF3" s="273"/>
      <c r="GG3" s="272" t="s">
        <v>1386</v>
      </c>
      <c r="GH3" s="191"/>
      <c r="GI3" s="273"/>
      <c r="GJ3" s="272" t="s">
        <v>423</v>
      </c>
      <c r="GK3" s="191"/>
      <c r="GL3" s="273"/>
      <c r="GM3" s="272" t="s">
        <v>1386</v>
      </c>
      <c r="GN3" s="191"/>
      <c r="GO3" s="273"/>
      <c r="GP3" s="4" t="s">
        <v>423</v>
      </c>
      <c r="GQ3" s="43"/>
      <c r="GR3" s="103"/>
      <c r="GS3" s="272" t="s">
        <v>1386</v>
      </c>
      <c r="GT3" s="191"/>
      <c r="GU3" s="273"/>
      <c r="GV3" s="272" t="s">
        <v>425</v>
      </c>
      <c r="GW3" s="191"/>
      <c r="GX3" s="273"/>
      <c r="GY3" s="272" t="s">
        <v>425</v>
      </c>
      <c r="GZ3" s="191"/>
      <c r="HA3" s="273"/>
      <c r="HB3" s="272" t="s">
        <v>1387</v>
      </c>
      <c r="HC3" s="191"/>
      <c r="HD3" s="273"/>
      <c r="HE3" s="272" t="s">
        <v>601</v>
      </c>
      <c r="HF3" s="191"/>
      <c r="HG3" s="273"/>
      <c r="HH3" s="272" t="s">
        <v>799</v>
      </c>
      <c r="HI3" s="191"/>
      <c r="HJ3" s="273"/>
      <c r="HK3" s="272" t="s">
        <v>799</v>
      </c>
      <c r="HL3" s="191"/>
      <c r="HM3" s="273"/>
      <c r="HN3" s="272" t="s">
        <v>799</v>
      </c>
      <c r="HO3" s="191"/>
      <c r="HP3" s="273"/>
      <c r="HQ3" s="272" t="s">
        <v>799</v>
      </c>
      <c r="HR3" s="191"/>
      <c r="HS3" s="273"/>
      <c r="HT3" s="4" t="s">
        <v>727</v>
      </c>
      <c r="HU3" s="43"/>
      <c r="HV3" s="103"/>
      <c r="HW3" s="4" t="s">
        <v>727</v>
      </c>
      <c r="HX3" s="43"/>
      <c r="HY3" s="103"/>
      <c r="HZ3" s="4" t="s">
        <v>727</v>
      </c>
      <c r="IA3" s="43"/>
      <c r="IB3" s="103"/>
      <c r="IC3" s="4" t="s">
        <v>727</v>
      </c>
      <c r="ID3" s="43"/>
      <c r="IE3" s="103"/>
    </row>
    <row r="4" spans="1:239" s="32" customFormat="1" ht="12.75" customHeight="1">
      <c r="A4" s="291" t="s">
        <v>1388</v>
      </c>
      <c r="B4" s="182"/>
      <c r="C4" s="33" t="s">
        <v>1389</v>
      </c>
      <c r="D4" s="46"/>
      <c r="E4" s="104"/>
      <c r="F4" s="33" t="s">
        <v>463</v>
      </c>
      <c r="G4" s="46"/>
      <c r="H4" s="104"/>
      <c r="I4" s="33" t="s">
        <v>1390</v>
      </c>
      <c r="J4" s="46"/>
      <c r="K4" s="104"/>
      <c r="L4" s="33" t="s">
        <v>1005</v>
      </c>
      <c r="M4" s="46"/>
      <c r="N4" s="104"/>
      <c r="O4" s="183" t="s">
        <v>1035</v>
      </c>
      <c r="P4" s="194"/>
      <c r="Q4" s="275"/>
      <c r="R4" s="33" t="s">
        <v>632</v>
      </c>
      <c r="S4" s="46"/>
      <c r="T4" s="104"/>
      <c r="U4" s="33" t="s">
        <v>1060</v>
      </c>
      <c r="V4" s="46"/>
      <c r="W4" s="104"/>
      <c r="X4" s="33" t="s">
        <v>632</v>
      </c>
      <c r="Y4" s="46"/>
      <c r="Z4" s="104"/>
      <c r="AA4" s="33" t="s">
        <v>621</v>
      </c>
      <c r="AB4" s="46"/>
      <c r="AC4" s="104"/>
      <c r="AD4" s="33" t="s">
        <v>458</v>
      </c>
      <c r="AE4" s="46"/>
      <c r="AF4" s="104"/>
      <c r="AG4" s="33" t="s">
        <v>948</v>
      </c>
      <c r="AH4" s="46"/>
      <c r="AI4" s="104"/>
      <c r="AJ4" s="33" t="s">
        <v>632</v>
      </c>
      <c r="AK4" s="46"/>
      <c r="AL4" s="104"/>
      <c r="AM4" s="33" t="s">
        <v>679</v>
      </c>
      <c r="AN4" s="46"/>
      <c r="AO4" s="104"/>
      <c r="AP4" s="33" t="s">
        <v>632</v>
      </c>
      <c r="AQ4" s="46"/>
      <c r="AR4" s="104"/>
      <c r="AS4" s="33" t="s">
        <v>458</v>
      </c>
      <c r="AT4" s="46"/>
      <c r="AU4" s="104"/>
      <c r="AV4" s="33" t="s">
        <v>958</v>
      </c>
      <c r="AW4" s="46"/>
      <c r="AX4" s="104"/>
      <c r="AY4" s="33" t="s">
        <v>1391</v>
      </c>
      <c r="AZ4" s="46"/>
      <c r="BA4" s="104"/>
      <c r="BB4" s="33" t="s">
        <v>1392</v>
      </c>
      <c r="BC4" s="46"/>
      <c r="BD4" s="104"/>
      <c r="BE4" s="33" t="s">
        <v>1028</v>
      </c>
      <c r="BF4" s="46"/>
      <c r="BG4" s="104"/>
      <c r="BH4" s="33" t="s">
        <v>1393</v>
      </c>
      <c r="BI4" s="46"/>
      <c r="BJ4" s="104"/>
      <c r="BK4" s="274" t="s">
        <v>497</v>
      </c>
      <c r="BL4" s="194"/>
      <c r="BM4" s="275"/>
      <c r="BN4" s="274" t="s">
        <v>836</v>
      </c>
      <c r="BO4" s="194"/>
      <c r="BP4" s="275"/>
      <c r="BQ4" s="274" t="s">
        <v>627</v>
      </c>
      <c r="BR4" s="194"/>
      <c r="BS4" s="275"/>
      <c r="BT4" s="274" t="s">
        <v>458</v>
      </c>
      <c r="BU4" s="194"/>
      <c r="BV4" s="275"/>
      <c r="BW4" s="274" t="s">
        <v>955</v>
      </c>
      <c r="BX4" s="194"/>
      <c r="BY4" s="275"/>
      <c r="BZ4" s="274" t="s">
        <v>1033</v>
      </c>
      <c r="CA4" s="194"/>
      <c r="CB4" s="275"/>
      <c r="CC4" s="274" t="s">
        <v>1394</v>
      </c>
      <c r="CD4" s="194"/>
      <c r="CE4" s="275"/>
      <c r="CF4" s="33" t="s">
        <v>957</v>
      </c>
      <c r="CG4" s="46"/>
      <c r="CH4" s="104"/>
      <c r="CI4" s="33" t="s">
        <v>1005</v>
      </c>
      <c r="CJ4" s="46"/>
      <c r="CK4" s="104"/>
      <c r="CL4" s="33" t="s">
        <v>1056</v>
      </c>
      <c r="CM4" s="46"/>
      <c r="CN4" s="104"/>
      <c r="CO4" s="33" t="s">
        <v>1395</v>
      </c>
      <c r="CP4" s="46"/>
      <c r="CQ4" s="104"/>
      <c r="CR4" s="274" t="s">
        <v>1396</v>
      </c>
      <c r="CS4" s="194"/>
      <c r="CT4" s="275"/>
      <c r="CU4" s="33" t="s">
        <v>1397</v>
      </c>
      <c r="CV4" s="46"/>
      <c r="CW4" s="104"/>
      <c r="CX4" s="274" t="s">
        <v>864</v>
      </c>
      <c r="CY4" s="194"/>
      <c r="CZ4" s="275"/>
      <c r="DA4" s="274" t="s">
        <v>617</v>
      </c>
      <c r="DB4" s="194"/>
      <c r="DC4" s="275"/>
      <c r="DD4" s="274" t="s">
        <v>632</v>
      </c>
      <c r="DE4" s="194"/>
      <c r="DF4" s="275"/>
      <c r="DG4" s="274" t="s">
        <v>679</v>
      </c>
      <c r="DH4" s="194"/>
      <c r="DI4" s="275"/>
      <c r="DJ4" s="274" t="s">
        <v>1398</v>
      </c>
      <c r="DK4" s="194"/>
      <c r="DL4" s="275"/>
      <c r="DM4" s="274" t="s">
        <v>629</v>
      </c>
      <c r="DN4" s="194"/>
      <c r="DO4" s="275"/>
      <c r="DP4" s="274" t="s">
        <v>679</v>
      </c>
      <c r="DQ4" s="194"/>
      <c r="DR4" s="275"/>
      <c r="DS4" s="274" t="s">
        <v>1399</v>
      </c>
      <c r="DT4" s="194"/>
      <c r="DU4" s="275"/>
      <c r="DV4" s="274" t="s">
        <v>964</v>
      </c>
      <c r="DW4" s="194"/>
      <c r="DX4" s="275"/>
      <c r="DY4" s="274" t="s">
        <v>629</v>
      </c>
      <c r="DZ4" s="194"/>
      <c r="EA4" s="275"/>
      <c r="EB4" s="33" t="s">
        <v>1400</v>
      </c>
      <c r="EC4" s="46"/>
      <c r="ED4" s="104"/>
      <c r="EE4" s="33" t="s">
        <v>458</v>
      </c>
      <c r="EF4" s="46"/>
      <c r="EG4" s="104"/>
      <c r="EH4" s="33" t="s">
        <v>1401</v>
      </c>
      <c r="EI4" s="46"/>
      <c r="EJ4" s="104"/>
      <c r="EK4" s="274" t="s">
        <v>761</v>
      </c>
      <c r="EL4" s="194"/>
      <c r="EM4" s="275"/>
      <c r="EN4" s="274" t="s">
        <v>1027</v>
      </c>
      <c r="EO4" s="194"/>
      <c r="EP4" s="275"/>
      <c r="EQ4" s="274" t="s">
        <v>1097</v>
      </c>
      <c r="ER4" s="194"/>
      <c r="ES4" s="275"/>
      <c r="ET4" s="183" t="s">
        <v>632</v>
      </c>
      <c r="EU4" s="194"/>
      <c r="EV4" s="275"/>
      <c r="EW4" s="183" t="s">
        <v>622</v>
      </c>
      <c r="EX4" s="194"/>
      <c r="EY4" s="275"/>
      <c r="EZ4" s="274" t="s">
        <v>461</v>
      </c>
      <c r="FA4" s="194"/>
      <c r="FB4" s="275"/>
      <c r="FC4" s="274" t="s">
        <v>1402</v>
      </c>
      <c r="FD4" s="194"/>
      <c r="FE4" s="275"/>
      <c r="FF4" s="274" t="s">
        <v>1403</v>
      </c>
      <c r="FG4" s="194"/>
      <c r="FH4" s="275"/>
      <c r="FI4" s="274" t="s">
        <v>1404</v>
      </c>
      <c r="FJ4" s="194"/>
      <c r="FK4" s="275"/>
      <c r="FL4" s="274" t="s">
        <v>902</v>
      </c>
      <c r="FM4" s="194"/>
      <c r="FN4" s="275"/>
      <c r="FO4" s="274" t="s">
        <v>622</v>
      </c>
      <c r="FP4" s="194"/>
      <c r="FQ4" s="275"/>
      <c r="FR4" s="274" t="s">
        <v>1405</v>
      </c>
      <c r="FS4" s="194"/>
      <c r="FT4" s="275"/>
      <c r="FU4" s="33" t="s">
        <v>700</v>
      </c>
      <c r="FV4" s="46"/>
      <c r="FW4" s="104"/>
      <c r="FX4" s="33" t="s">
        <v>632</v>
      </c>
      <c r="FY4" s="46"/>
      <c r="FZ4" s="104"/>
      <c r="GA4" s="33" t="s">
        <v>622</v>
      </c>
      <c r="GB4" s="46"/>
      <c r="GC4" s="104"/>
      <c r="GD4" s="274" t="s">
        <v>1406</v>
      </c>
      <c r="GE4" s="194"/>
      <c r="GF4" s="275"/>
      <c r="GG4" s="274" t="s">
        <v>701</v>
      </c>
      <c r="GH4" s="194"/>
      <c r="GI4" s="275"/>
      <c r="GJ4" s="274" t="s">
        <v>471</v>
      </c>
      <c r="GK4" s="194"/>
      <c r="GL4" s="275"/>
      <c r="GM4" s="274" t="s">
        <v>472</v>
      </c>
      <c r="GN4" s="194"/>
      <c r="GO4" s="275"/>
      <c r="GP4" s="33" t="s">
        <v>1407</v>
      </c>
      <c r="GQ4" s="46"/>
      <c r="GR4" s="104"/>
      <c r="GS4" s="274" t="s">
        <v>643</v>
      </c>
      <c r="GT4" s="194"/>
      <c r="GU4" s="275"/>
      <c r="GV4" s="274" t="s">
        <v>1056</v>
      </c>
      <c r="GW4" s="194"/>
      <c r="GX4" s="275"/>
      <c r="GY4" s="274" t="s">
        <v>1041</v>
      </c>
      <c r="GZ4" s="194"/>
      <c r="HA4" s="275"/>
      <c r="HB4" s="274" t="s">
        <v>1408</v>
      </c>
      <c r="HC4" s="194"/>
      <c r="HD4" s="275"/>
      <c r="HE4" s="274" t="s">
        <v>631</v>
      </c>
      <c r="HF4" s="194"/>
      <c r="HG4" s="275"/>
      <c r="HH4" s="274" t="s">
        <v>847</v>
      </c>
      <c r="HI4" s="194"/>
      <c r="HJ4" s="275"/>
      <c r="HK4" s="274" t="s">
        <v>632</v>
      </c>
      <c r="HL4" s="194"/>
      <c r="HM4" s="275"/>
      <c r="HN4" s="274" t="s">
        <v>848</v>
      </c>
      <c r="HO4" s="194"/>
      <c r="HP4" s="275"/>
      <c r="HQ4" s="274" t="s">
        <v>643</v>
      </c>
      <c r="HR4" s="194"/>
      <c r="HS4" s="275"/>
      <c r="HT4" s="33" t="s">
        <v>1409</v>
      </c>
      <c r="HU4" s="46"/>
      <c r="HV4" s="104"/>
      <c r="HW4" s="33" t="s">
        <v>632</v>
      </c>
      <c r="HX4" s="46"/>
      <c r="HY4" s="104"/>
      <c r="HZ4" s="33" t="s">
        <v>953</v>
      </c>
      <c r="IA4" s="46"/>
      <c r="IB4" s="104"/>
      <c r="IC4" s="33" t="s">
        <v>1410</v>
      </c>
      <c r="ID4" s="46"/>
      <c r="IE4" s="104"/>
    </row>
    <row r="5" spans="1:239" ht="12.75" customHeight="1">
      <c r="A5" s="292"/>
      <c r="B5" s="35" t="s">
        <v>84</v>
      </c>
      <c r="C5" s="107"/>
      <c r="D5" s="35" t="s">
        <v>84</v>
      </c>
      <c r="E5" s="108" t="s">
        <v>16</v>
      </c>
      <c r="F5" s="107"/>
      <c r="G5" s="35" t="s">
        <v>84</v>
      </c>
      <c r="H5" s="108" t="s">
        <v>16</v>
      </c>
      <c r="I5" s="107"/>
      <c r="J5" s="35" t="s">
        <v>84</v>
      </c>
      <c r="K5" s="108" t="s">
        <v>16</v>
      </c>
      <c r="L5" s="107"/>
      <c r="M5" s="35" t="s">
        <v>84</v>
      </c>
      <c r="N5" s="108" t="s">
        <v>16</v>
      </c>
      <c r="O5" s="107"/>
      <c r="P5" s="35" t="s">
        <v>84</v>
      </c>
      <c r="Q5" s="108" t="s">
        <v>16</v>
      </c>
      <c r="R5" s="107"/>
      <c r="S5" s="35" t="s">
        <v>84</v>
      </c>
      <c r="T5" s="108" t="s">
        <v>16</v>
      </c>
      <c r="U5" s="107"/>
      <c r="V5" s="35" t="s">
        <v>84</v>
      </c>
      <c r="W5" s="108" t="s">
        <v>16</v>
      </c>
      <c r="X5" s="107"/>
      <c r="Y5" s="35" t="s">
        <v>84</v>
      </c>
      <c r="Z5" s="108" t="s">
        <v>16</v>
      </c>
      <c r="AA5" s="107"/>
      <c r="AB5" s="35" t="s">
        <v>84</v>
      </c>
      <c r="AC5" s="108" t="s">
        <v>16</v>
      </c>
      <c r="AD5" s="107"/>
      <c r="AE5" s="35" t="s">
        <v>84</v>
      </c>
      <c r="AF5" s="108" t="s">
        <v>16</v>
      </c>
      <c r="AG5" s="107"/>
      <c r="AH5" s="35" t="s">
        <v>84</v>
      </c>
      <c r="AI5" s="108" t="s">
        <v>16</v>
      </c>
      <c r="AJ5" s="107"/>
      <c r="AK5" s="35" t="s">
        <v>84</v>
      </c>
      <c r="AL5" s="108" t="s">
        <v>16</v>
      </c>
      <c r="AM5" s="107"/>
      <c r="AN5" s="35" t="s">
        <v>84</v>
      </c>
      <c r="AO5" s="108" t="s">
        <v>16</v>
      </c>
      <c r="AP5" s="107"/>
      <c r="AQ5" s="35" t="s">
        <v>84</v>
      </c>
      <c r="AR5" s="108" t="s">
        <v>16</v>
      </c>
      <c r="AS5" s="107"/>
      <c r="AT5" s="35" t="s">
        <v>84</v>
      </c>
      <c r="AU5" s="108" t="s">
        <v>16</v>
      </c>
      <c r="AV5" s="107"/>
      <c r="AW5" s="35" t="s">
        <v>84</v>
      </c>
      <c r="AX5" s="108" t="s">
        <v>16</v>
      </c>
      <c r="AY5" s="107"/>
      <c r="AZ5" s="35" t="s">
        <v>84</v>
      </c>
      <c r="BA5" s="108" t="s">
        <v>16</v>
      </c>
      <c r="BB5" s="107"/>
      <c r="BC5" s="35" t="s">
        <v>84</v>
      </c>
      <c r="BD5" s="108" t="s">
        <v>16</v>
      </c>
      <c r="BE5" s="107"/>
      <c r="BF5" s="35" t="s">
        <v>84</v>
      </c>
      <c r="BG5" s="108" t="s">
        <v>16</v>
      </c>
      <c r="BH5" s="107"/>
      <c r="BI5" s="35" t="s">
        <v>84</v>
      </c>
      <c r="BJ5" s="108" t="s">
        <v>16</v>
      </c>
      <c r="BK5" s="107"/>
      <c r="BL5" s="35" t="s">
        <v>84</v>
      </c>
      <c r="BM5" s="108" t="s">
        <v>16</v>
      </c>
      <c r="BN5" s="107"/>
      <c r="BO5" s="35" t="s">
        <v>84</v>
      </c>
      <c r="BP5" s="108" t="s">
        <v>16</v>
      </c>
      <c r="BQ5" s="107"/>
      <c r="BR5" s="35" t="s">
        <v>84</v>
      </c>
      <c r="BS5" s="108" t="s">
        <v>16</v>
      </c>
      <c r="BT5" s="107"/>
      <c r="BU5" s="35" t="s">
        <v>84</v>
      </c>
      <c r="BV5" s="108" t="s">
        <v>16</v>
      </c>
      <c r="BW5" s="107"/>
      <c r="BX5" s="35" t="s">
        <v>84</v>
      </c>
      <c r="BY5" s="108" t="s">
        <v>16</v>
      </c>
      <c r="BZ5" s="107"/>
      <c r="CA5" s="35" t="s">
        <v>84</v>
      </c>
      <c r="CB5" s="108" t="s">
        <v>16</v>
      </c>
      <c r="CC5" s="107"/>
      <c r="CD5" s="35" t="s">
        <v>84</v>
      </c>
      <c r="CE5" s="108" t="s">
        <v>16</v>
      </c>
      <c r="CF5" s="107"/>
      <c r="CG5" s="35" t="s">
        <v>84</v>
      </c>
      <c r="CH5" s="108" t="s">
        <v>16</v>
      </c>
      <c r="CI5" s="107"/>
      <c r="CJ5" s="35" t="s">
        <v>84</v>
      </c>
      <c r="CK5" s="108" t="s">
        <v>16</v>
      </c>
      <c r="CL5" s="107"/>
      <c r="CM5" s="35" t="s">
        <v>84</v>
      </c>
      <c r="CN5" s="108" t="s">
        <v>16</v>
      </c>
      <c r="CO5" s="107"/>
      <c r="CP5" s="35" t="s">
        <v>84</v>
      </c>
      <c r="CQ5" s="108" t="s">
        <v>16</v>
      </c>
      <c r="CR5" s="107"/>
      <c r="CS5" s="35" t="s">
        <v>84</v>
      </c>
      <c r="CT5" s="108" t="s">
        <v>16</v>
      </c>
      <c r="CU5" s="107"/>
      <c r="CV5" s="35" t="s">
        <v>84</v>
      </c>
      <c r="CW5" s="108" t="s">
        <v>16</v>
      </c>
      <c r="CX5" s="107"/>
      <c r="CY5" s="35" t="s">
        <v>84</v>
      </c>
      <c r="CZ5" s="108" t="s">
        <v>16</v>
      </c>
      <c r="DA5" s="107"/>
      <c r="DB5" s="35" t="s">
        <v>84</v>
      </c>
      <c r="DC5" s="108" t="s">
        <v>16</v>
      </c>
      <c r="DD5" s="107"/>
      <c r="DE5" s="35" t="s">
        <v>84</v>
      </c>
      <c r="DF5" s="108" t="s">
        <v>16</v>
      </c>
      <c r="DG5" s="107"/>
      <c r="DH5" s="35" t="s">
        <v>84</v>
      </c>
      <c r="DI5" s="108" t="s">
        <v>16</v>
      </c>
      <c r="DJ5" s="107"/>
      <c r="DK5" s="35" t="s">
        <v>84</v>
      </c>
      <c r="DL5" s="108" t="s">
        <v>16</v>
      </c>
      <c r="DM5" s="107"/>
      <c r="DN5" s="35" t="s">
        <v>84</v>
      </c>
      <c r="DO5" s="108" t="s">
        <v>16</v>
      </c>
      <c r="DP5" s="107"/>
      <c r="DQ5" s="35" t="s">
        <v>84</v>
      </c>
      <c r="DR5" s="108" t="s">
        <v>16</v>
      </c>
      <c r="DS5" s="107"/>
      <c r="DT5" s="35" t="s">
        <v>84</v>
      </c>
      <c r="DU5" s="108" t="s">
        <v>16</v>
      </c>
      <c r="DV5" s="107"/>
      <c r="DW5" s="35" t="s">
        <v>84</v>
      </c>
      <c r="DX5" s="108" t="s">
        <v>16</v>
      </c>
      <c r="DY5" s="107"/>
      <c r="DZ5" s="35" t="s">
        <v>84</v>
      </c>
      <c r="EA5" s="108" t="s">
        <v>16</v>
      </c>
      <c r="EB5" s="107"/>
      <c r="EC5" s="35" t="s">
        <v>84</v>
      </c>
      <c r="ED5" s="108" t="s">
        <v>16</v>
      </c>
      <c r="EE5" s="107"/>
      <c r="EF5" s="35" t="s">
        <v>84</v>
      </c>
      <c r="EG5" s="108" t="s">
        <v>16</v>
      </c>
      <c r="EH5" s="107"/>
      <c r="EI5" s="35" t="s">
        <v>84</v>
      </c>
      <c r="EJ5" s="108" t="s">
        <v>16</v>
      </c>
      <c r="EK5" s="107"/>
      <c r="EL5" s="35" t="s">
        <v>84</v>
      </c>
      <c r="EM5" s="108" t="s">
        <v>16</v>
      </c>
      <c r="EN5" s="107"/>
      <c r="EO5" s="35" t="s">
        <v>84</v>
      </c>
      <c r="EP5" s="108" t="s">
        <v>16</v>
      </c>
      <c r="EQ5" s="107"/>
      <c r="ER5" s="35" t="s">
        <v>84</v>
      </c>
      <c r="ES5" s="108" t="s">
        <v>16</v>
      </c>
      <c r="ET5" s="107"/>
      <c r="EU5" s="35" t="s">
        <v>84</v>
      </c>
      <c r="EV5" s="108" t="s">
        <v>16</v>
      </c>
      <c r="EW5" s="107"/>
      <c r="EX5" s="35" t="s">
        <v>84</v>
      </c>
      <c r="EY5" s="108" t="s">
        <v>16</v>
      </c>
      <c r="EZ5" s="107"/>
      <c r="FA5" s="35" t="s">
        <v>84</v>
      </c>
      <c r="FB5" s="108" t="s">
        <v>16</v>
      </c>
      <c r="FC5" s="107"/>
      <c r="FD5" s="35" t="s">
        <v>84</v>
      </c>
      <c r="FE5" s="108" t="s">
        <v>16</v>
      </c>
      <c r="FF5" s="107"/>
      <c r="FG5" s="35" t="s">
        <v>84</v>
      </c>
      <c r="FH5" s="108" t="s">
        <v>16</v>
      </c>
      <c r="FI5" s="107"/>
      <c r="FJ5" s="35" t="s">
        <v>84</v>
      </c>
      <c r="FK5" s="108" t="s">
        <v>16</v>
      </c>
      <c r="FL5" s="107"/>
      <c r="FM5" s="35" t="s">
        <v>84</v>
      </c>
      <c r="FN5" s="108" t="s">
        <v>16</v>
      </c>
      <c r="FO5" s="107"/>
      <c r="FP5" s="35" t="s">
        <v>84</v>
      </c>
      <c r="FQ5" s="108" t="s">
        <v>16</v>
      </c>
      <c r="FR5" s="107"/>
      <c r="FS5" s="35" t="s">
        <v>84</v>
      </c>
      <c r="FT5" s="108" t="s">
        <v>16</v>
      </c>
      <c r="FU5" s="107"/>
      <c r="FV5" s="35" t="s">
        <v>84</v>
      </c>
      <c r="FW5" s="108" t="s">
        <v>16</v>
      </c>
      <c r="FX5" s="107"/>
      <c r="FY5" s="35" t="s">
        <v>84</v>
      </c>
      <c r="FZ5" s="108" t="s">
        <v>16</v>
      </c>
      <c r="GA5" s="107"/>
      <c r="GB5" s="35" t="s">
        <v>84</v>
      </c>
      <c r="GC5" s="108" t="s">
        <v>16</v>
      </c>
      <c r="GD5" s="107"/>
      <c r="GE5" s="35" t="s">
        <v>84</v>
      </c>
      <c r="GF5" s="108" t="s">
        <v>16</v>
      </c>
      <c r="GG5" s="107"/>
      <c r="GH5" s="35" t="s">
        <v>84</v>
      </c>
      <c r="GI5" s="108" t="s">
        <v>16</v>
      </c>
      <c r="GJ5" s="107"/>
      <c r="GK5" s="35" t="s">
        <v>84</v>
      </c>
      <c r="GL5" s="108" t="s">
        <v>16</v>
      </c>
      <c r="GM5" s="107"/>
      <c r="GN5" s="35" t="s">
        <v>84</v>
      </c>
      <c r="GO5" s="108" t="s">
        <v>16</v>
      </c>
      <c r="GP5" s="107"/>
      <c r="GQ5" s="35" t="s">
        <v>84</v>
      </c>
      <c r="GR5" s="108" t="s">
        <v>16</v>
      </c>
      <c r="GS5" s="107"/>
      <c r="GT5" s="35" t="s">
        <v>84</v>
      </c>
      <c r="GU5" s="108" t="s">
        <v>16</v>
      </c>
      <c r="GV5" s="107"/>
      <c r="GW5" s="35" t="s">
        <v>84</v>
      </c>
      <c r="GX5" s="108" t="s">
        <v>16</v>
      </c>
      <c r="GY5" s="107"/>
      <c r="GZ5" s="35" t="s">
        <v>84</v>
      </c>
      <c r="HA5" s="108" t="s">
        <v>16</v>
      </c>
      <c r="HB5" s="107"/>
      <c r="HC5" s="35" t="s">
        <v>84</v>
      </c>
      <c r="HD5" s="108" t="s">
        <v>16</v>
      </c>
      <c r="HE5" s="107"/>
      <c r="HF5" s="35" t="s">
        <v>84</v>
      </c>
      <c r="HG5" s="108" t="s">
        <v>16</v>
      </c>
      <c r="HH5" s="107"/>
      <c r="HI5" s="35" t="s">
        <v>84</v>
      </c>
      <c r="HJ5" s="108" t="s">
        <v>16</v>
      </c>
      <c r="HK5" s="107"/>
      <c r="HL5" s="35" t="s">
        <v>84</v>
      </c>
      <c r="HM5" s="108" t="s">
        <v>16</v>
      </c>
      <c r="HN5" s="107"/>
      <c r="HO5" s="35" t="s">
        <v>84</v>
      </c>
      <c r="HP5" s="108" t="s">
        <v>16</v>
      </c>
      <c r="HQ5" s="107"/>
      <c r="HR5" s="35" t="s">
        <v>84</v>
      </c>
      <c r="HS5" s="108" t="s">
        <v>16</v>
      </c>
      <c r="HT5" s="107"/>
      <c r="HU5" s="35" t="s">
        <v>84</v>
      </c>
      <c r="HV5" s="108" t="s">
        <v>16</v>
      </c>
      <c r="HW5" s="107"/>
      <c r="HX5" s="35" t="s">
        <v>84</v>
      </c>
      <c r="HY5" s="108" t="s">
        <v>16</v>
      </c>
      <c r="HZ5" s="107"/>
      <c r="IA5" s="35" t="s">
        <v>84</v>
      </c>
      <c r="IB5" s="108" t="s">
        <v>16</v>
      </c>
      <c r="IC5" s="107"/>
      <c r="ID5" s="35" t="s">
        <v>84</v>
      </c>
      <c r="IE5" s="108" t="s">
        <v>16</v>
      </c>
    </row>
    <row r="6" spans="1:239" ht="12.75" customHeight="1">
      <c r="A6" s="293" t="s">
        <v>86</v>
      </c>
      <c r="C6" s="95"/>
      <c r="D6" s="14"/>
      <c r="E6" s="38"/>
      <c r="F6" s="95"/>
      <c r="G6" s="14"/>
      <c r="H6" s="38"/>
      <c r="I6" s="95"/>
      <c r="J6" s="14"/>
      <c r="K6" s="38"/>
      <c r="L6" s="95"/>
      <c r="M6" s="14"/>
      <c r="N6" s="38"/>
      <c r="O6" s="95"/>
      <c r="P6" s="14"/>
      <c r="Q6" s="38"/>
      <c r="R6" s="95"/>
      <c r="T6" s="38"/>
      <c r="U6" s="95"/>
      <c r="W6" s="38"/>
      <c r="X6" s="95"/>
      <c r="Z6" s="38"/>
      <c r="AA6" s="95"/>
      <c r="AC6" s="38"/>
      <c r="AD6" s="95"/>
      <c r="AF6" s="38"/>
      <c r="AG6" s="95"/>
      <c r="AI6" s="38"/>
      <c r="AJ6" s="95"/>
      <c r="AL6" s="38"/>
      <c r="AM6" s="95"/>
      <c r="AO6" s="38"/>
      <c r="AP6" s="95"/>
      <c r="AR6" s="38"/>
      <c r="AS6" s="95"/>
      <c r="AU6" s="38"/>
      <c r="AV6" s="95"/>
      <c r="AX6" s="38"/>
      <c r="AY6" s="95"/>
      <c r="BA6" s="38"/>
      <c r="BB6" s="95"/>
      <c r="BD6" s="38"/>
      <c r="BE6" s="95"/>
      <c r="BG6" s="38"/>
      <c r="BH6" s="95"/>
      <c r="BJ6" s="38"/>
      <c r="BK6" s="95"/>
      <c r="BM6" s="38"/>
      <c r="BN6" s="95"/>
      <c r="BP6" s="38"/>
      <c r="BQ6" s="95"/>
      <c r="BS6" s="38"/>
      <c r="BT6" s="95"/>
      <c r="BV6" s="38"/>
      <c r="BW6" s="95"/>
      <c r="BY6" s="38"/>
      <c r="BZ6" s="95"/>
      <c r="CB6" s="38"/>
      <c r="CC6" s="95"/>
      <c r="CE6" s="38"/>
      <c r="CF6" s="95"/>
      <c r="CH6" s="38"/>
      <c r="CI6" s="95"/>
      <c r="CK6" s="38"/>
      <c r="CL6" s="95"/>
      <c r="CN6" s="38"/>
      <c r="CO6" s="95"/>
      <c r="CQ6" s="38"/>
      <c r="CR6" s="95"/>
      <c r="CT6" s="38"/>
      <c r="CU6" s="95"/>
      <c r="CW6" s="38"/>
      <c r="CX6" s="95"/>
      <c r="CZ6" s="38"/>
      <c r="DA6" s="95"/>
      <c r="DC6" s="38"/>
      <c r="DD6" s="95"/>
      <c r="DE6" s="14"/>
      <c r="DF6" s="38"/>
      <c r="DG6" s="95"/>
      <c r="DH6" s="14"/>
      <c r="DI6" s="38"/>
      <c r="DJ6" s="95"/>
      <c r="DK6" s="14"/>
      <c r="DL6" s="38"/>
      <c r="DM6" s="95"/>
      <c r="DN6" s="14"/>
      <c r="DO6" s="38"/>
      <c r="DP6" s="95"/>
      <c r="DR6" s="38"/>
      <c r="DS6" s="95"/>
      <c r="DU6" s="38"/>
      <c r="DV6" s="95"/>
      <c r="DX6" s="38"/>
      <c r="DY6" s="95"/>
      <c r="EA6" s="38"/>
      <c r="EB6" s="95"/>
      <c r="ED6" s="38"/>
      <c r="EE6" s="95"/>
      <c r="EG6" s="38"/>
      <c r="EH6" s="95"/>
      <c r="EJ6" s="38"/>
      <c r="EK6" s="95"/>
      <c r="EL6" s="14"/>
      <c r="EM6" s="38"/>
      <c r="EN6" s="95"/>
      <c r="EO6" s="14"/>
      <c r="EP6" s="38"/>
      <c r="EQ6" s="95"/>
      <c r="ER6" s="14"/>
      <c r="ES6" s="38"/>
      <c r="ET6" s="95"/>
      <c r="EU6" s="14"/>
      <c r="EV6" s="38"/>
      <c r="EW6" s="95"/>
      <c r="EX6" s="14"/>
      <c r="EY6" s="38"/>
      <c r="EZ6" s="95"/>
      <c r="FA6" s="14"/>
      <c r="FB6" s="38"/>
      <c r="FC6" s="95"/>
      <c r="FD6" s="14"/>
      <c r="FE6" s="38"/>
      <c r="FF6" s="95"/>
      <c r="FG6" s="14"/>
      <c r="FH6" s="38"/>
      <c r="FI6" s="95"/>
      <c r="FJ6" s="14"/>
      <c r="FK6" s="38"/>
      <c r="FL6" s="95"/>
      <c r="FM6" s="14"/>
      <c r="FN6" s="38"/>
      <c r="FO6" s="95"/>
      <c r="FP6" s="14"/>
      <c r="FQ6" s="38"/>
      <c r="FR6" s="95"/>
      <c r="FS6" s="14"/>
      <c r="FT6" s="38"/>
      <c r="FU6" s="95"/>
      <c r="FV6" s="14"/>
      <c r="FW6" s="38"/>
      <c r="FX6" s="95"/>
      <c r="FY6" s="14"/>
      <c r="FZ6" s="38"/>
      <c r="GA6" s="95"/>
      <c r="GB6" s="14"/>
      <c r="GC6" s="38"/>
      <c r="GD6" s="95"/>
      <c r="GE6" s="14"/>
      <c r="GF6" s="38"/>
      <c r="GG6" s="95"/>
      <c r="GH6" s="14"/>
      <c r="GI6" s="38"/>
      <c r="GJ6" s="95"/>
      <c r="GK6" s="14"/>
      <c r="GL6" s="38"/>
      <c r="GM6" s="95"/>
      <c r="GN6" s="14"/>
      <c r="GO6" s="38"/>
      <c r="GP6" s="95"/>
      <c r="GQ6" s="14"/>
      <c r="GR6" s="38"/>
      <c r="GS6" s="95"/>
      <c r="GT6" s="14"/>
      <c r="GU6" s="38"/>
      <c r="GV6" s="95"/>
      <c r="GW6" s="14"/>
      <c r="GX6" s="38"/>
      <c r="GY6" s="95"/>
      <c r="GZ6" s="14"/>
      <c r="HA6" s="38"/>
      <c r="HB6" s="95"/>
      <c r="HC6" s="14"/>
      <c r="HD6" s="38"/>
      <c r="HE6" s="95"/>
      <c r="HF6" s="14"/>
      <c r="HG6" s="38"/>
      <c r="HH6" s="95"/>
      <c r="HI6" s="14"/>
      <c r="HJ6" s="38"/>
      <c r="HK6" s="95"/>
      <c r="HL6" s="14"/>
      <c r="HM6" s="38"/>
      <c r="HN6" s="95"/>
      <c r="HO6" s="14"/>
      <c r="HP6" s="38"/>
      <c r="HQ6" s="95"/>
      <c r="HR6" s="14"/>
      <c r="HS6" s="38"/>
      <c r="HT6" s="95"/>
      <c r="HU6" s="14"/>
      <c r="HV6" s="38"/>
      <c r="HW6" s="95"/>
      <c r="HX6" s="14"/>
      <c r="HY6" s="38"/>
      <c r="HZ6" s="95"/>
      <c r="IA6" s="14"/>
      <c r="IB6" s="38"/>
      <c r="IC6" s="95"/>
      <c r="ID6" s="14"/>
      <c r="IE6" s="38"/>
    </row>
    <row r="7" spans="1:239" ht="12.75" customHeight="1">
      <c r="A7" s="95" t="s">
        <v>1128</v>
      </c>
      <c r="B7" s="14">
        <f>D7+G7+J7+M7+P7+S7+V7+Y7+AB7+AE7+AH7+AK7+AN7+AQ7+AT7+AW7+AZ7+BC7+BF7+BI7+BL7+BO7+BR7+BU7+BX7+CA7+CD7+CG7+CJ7+CM7+CP7+CS7+CV7+CY7+DB7+DE7+DH7+DK7+DN7+DQ7+DT7+DW7+DZ7+EC7+EF7+EI7+EL7+EO7+ER7+EU7+EX7+FA7+FD7+FG7+FJ7+FM7+FP7+FS7+FV7+FY7+GB7+GE7+GH7+GK7+GN7+GQ7+GT7+GW7+GZ7+HC7+HF7+HI7+HL7+HO7+HR7+HU7+HX7+IA7+ID7</f>
        <v>17602.738147073378</v>
      </c>
      <c r="C7" s="95"/>
      <c r="D7" s="14">
        <v>511.83044537000001</v>
      </c>
      <c r="E7" s="38">
        <f t="shared" ref="E7:E12" si="0">D7/D$13*100</f>
        <v>96.791487835923562</v>
      </c>
      <c r="F7" s="95"/>
      <c r="G7" s="14">
        <v>136.33665340000002</v>
      </c>
      <c r="H7" s="38">
        <f t="shared" ref="H7:H12" si="1">G7/G$13*100</f>
        <v>97.243329720215826</v>
      </c>
      <c r="I7" s="95"/>
      <c r="J7" s="14">
        <v>568.3954804</v>
      </c>
      <c r="K7" s="38">
        <f t="shared" ref="K7:K12" si="2">J7/J$13*100</f>
        <v>97.072395990614652</v>
      </c>
      <c r="L7" s="95"/>
      <c r="M7" s="14">
        <v>6.7325160000000004</v>
      </c>
      <c r="N7" s="38">
        <f t="shared" ref="N7:N12" si="3">M7/M$13*100</f>
        <v>7.4921451179601375</v>
      </c>
      <c r="O7" s="95"/>
      <c r="P7" s="1520"/>
      <c r="Q7" s="38">
        <f t="shared" ref="Q7:Q12" si="4">P7/P$13*100</f>
        <v>0</v>
      </c>
      <c r="R7" s="95"/>
      <c r="S7" s="14">
        <v>110.88</v>
      </c>
      <c r="T7" s="38">
        <f t="shared" ref="T7:T12" si="5">S7/S$13*100</f>
        <v>70.301800659396406</v>
      </c>
      <c r="U7" s="95"/>
      <c r="W7" s="38">
        <f t="shared" ref="W7:W12" si="6">V7/V$13*100</f>
        <v>0</v>
      </c>
      <c r="X7" s="95"/>
      <c r="Y7" s="14">
        <v>2581.1039999999998</v>
      </c>
      <c r="Z7" s="38">
        <f t="shared" ref="Z7:Z12" si="7">Y7/Y$13*100</f>
        <v>99.617754943249878</v>
      </c>
      <c r="AA7" s="95"/>
      <c r="AB7" s="14">
        <v>4154.08</v>
      </c>
      <c r="AC7" s="38">
        <f t="shared" ref="AC7:AC12" si="8">AB7/AB$13*100</f>
        <v>99.4866024973674</v>
      </c>
      <c r="AD7" s="95"/>
      <c r="AE7" s="14">
        <v>160.5</v>
      </c>
      <c r="AF7" s="38">
        <f t="shared" ref="AF7:AF12" si="9">AE7/AE$13*100</f>
        <v>99.875544492843815</v>
      </c>
      <c r="AG7" s="95"/>
      <c r="AH7" s="14">
        <v>266.10000000000002</v>
      </c>
      <c r="AI7" s="38">
        <f t="shared" ref="AI7:AI12" si="10">AH7/AH$13*100</f>
        <v>99.711470004121864</v>
      </c>
      <c r="AJ7" s="95"/>
      <c r="AK7" s="14">
        <v>84.407342</v>
      </c>
      <c r="AL7" s="38">
        <f t="shared" ref="AL7:AL12" si="11">AK7/AK$13*100</f>
        <v>99.777352728552657</v>
      </c>
      <c r="AM7" s="95"/>
      <c r="AN7" s="14">
        <v>123.620238</v>
      </c>
      <c r="AO7" s="38">
        <f t="shared" ref="AO7:AO12" si="12">AN7/AN$13*100</f>
        <v>99.914684726818678</v>
      </c>
      <c r="AP7" s="95"/>
      <c r="AQ7" s="14">
        <v>153.150409</v>
      </c>
      <c r="AR7" s="38">
        <f t="shared" ref="AR7:AR12" si="13">AQ7/AQ$13*100</f>
        <v>98.947072864281282</v>
      </c>
      <c r="AS7" s="95"/>
      <c r="AT7" s="14">
        <v>30.007298000000002</v>
      </c>
      <c r="AU7" s="38">
        <f t="shared" ref="AU7:AU12" si="14">AT7/AT$13*100</f>
        <v>98.426784493797555</v>
      </c>
      <c r="AV7" s="95"/>
      <c r="AW7" s="14">
        <v>132.596227</v>
      </c>
      <c r="AX7" s="38">
        <f t="shared" ref="AX7:AX12" si="15">AW7/AW$13*100</f>
        <v>99.940734814585099</v>
      </c>
      <c r="AY7" s="95"/>
      <c r="AZ7" s="14">
        <v>360.615117</v>
      </c>
      <c r="BA7" s="38">
        <f t="shared" ref="BA7:BA12" si="16">AZ7/AZ$13*100</f>
        <v>98.33918890112011</v>
      </c>
      <c r="BB7" s="95"/>
      <c r="BC7" s="14">
        <v>0</v>
      </c>
      <c r="BD7" s="38">
        <f t="shared" ref="BD7:BD12" si="17">BC7/BC$13*100</f>
        <v>0</v>
      </c>
      <c r="BE7" s="95"/>
      <c r="BF7" s="14">
        <v>82.4661677</v>
      </c>
      <c r="BG7" s="38">
        <f t="shared" ref="BG7:BG12" si="18">BF7/BF$13*100</f>
        <v>22.123393174311293</v>
      </c>
      <c r="BH7" s="95"/>
      <c r="BI7" s="14">
        <v>0</v>
      </c>
      <c r="BJ7" s="38">
        <f t="shared" ref="BJ7:BJ12" si="19">BI7/BI$13*100</f>
        <v>0</v>
      </c>
      <c r="BK7" s="95"/>
      <c r="BL7" s="14">
        <v>0</v>
      </c>
      <c r="BM7" s="38">
        <f t="shared" ref="BM7:BM12" si="20">BL7/BL$13*100</f>
        <v>0</v>
      </c>
      <c r="BN7" s="95"/>
      <c r="BP7" s="38" t="e">
        <f t="shared" ref="BP7:BP12" si="21">BO7/BO$13*100</f>
        <v>#DIV/0!</v>
      </c>
      <c r="BQ7" s="95"/>
      <c r="BS7" s="38" t="e">
        <f t="shared" ref="BS7:BS12" si="22">BR7/BR$13*100</f>
        <v>#DIV/0!</v>
      </c>
      <c r="BT7" s="95"/>
      <c r="BV7" s="38" t="e">
        <f t="shared" ref="BV7:BV12" si="23">BU7/BU$13*100</f>
        <v>#DIV/0!</v>
      </c>
      <c r="BW7" s="95"/>
      <c r="BY7" s="38" t="e">
        <f t="shared" ref="BY7:BY12" si="24">BX7/BX$13*100</f>
        <v>#DIV/0!</v>
      </c>
      <c r="BZ7" s="95"/>
      <c r="CB7" s="38" t="e">
        <f t="shared" ref="CB7:CB12" si="25">CA7/CA$13*100</f>
        <v>#DIV/0!</v>
      </c>
      <c r="CC7" s="95"/>
      <c r="CE7" s="38" t="e">
        <f t="shared" ref="CE7:CE12" si="26">CD7/CD$13*100</f>
        <v>#DIV/0!</v>
      </c>
      <c r="CF7" s="95"/>
      <c r="CG7" s="14">
        <v>76.354192999999995</v>
      </c>
      <c r="CH7" s="38">
        <f t="shared" ref="CH7:CH12" si="27">CG7/CG$13*100</f>
        <v>99.634068794205461</v>
      </c>
      <c r="CI7" s="95"/>
      <c r="CJ7" s="14">
        <v>64.418760000000006</v>
      </c>
      <c r="CK7" s="38">
        <f t="shared" ref="CK7:CK12" si="28">CJ7/CJ$13*100</f>
        <v>99.510069533111306</v>
      </c>
      <c r="CL7" s="95"/>
      <c r="CN7" s="38">
        <f t="shared" ref="CN7:CN12" si="29">CM7/CM$13*100</f>
        <v>0</v>
      </c>
      <c r="CO7" s="95"/>
      <c r="CQ7" s="38">
        <f t="shared" ref="CQ7:CQ12" si="30">CP7/CP$13*100</f>
        <v>0</v>
      </c>
      <c r="CR7" s="95"/>
      <c r="CS7" s="14">
        <v>52.26520784337562</v>
      </c>
      <c r="CT7" s="38">
        <f t="shared" ref="CT7:CT12" si="31">CS7/CS$13*100</f>
        <v>98.265500636394492</v>
      </c>
      <c r="CU7" s="95"/>
      <c r="CW7" s="38">
        <f t="shared" ref="CW7:CW12" si="32">CV7/CV$13*100</f>
        <v>0</v>
      </c>
      <c r="CX7" s="95"/>
      <c r="CY7" s="14">
        <v>5.7</v>
      </c>
      <c r="CZ7" s="38">
        <f t="shared" ref="CZ7:CZ12" si="33">CY7/CY$13*100</f>
        <v>91.935483870967744</v>
      </c>
      <c r="DA7" s="95"/>
      <c r="DB7" s="14">
        <v>1.8</v>
      </c>
      <c r="DC7" s="38">
        <f t="shared" ref="DC7:DC12" si="34">DB7/DB$13*100</f>
        <v>96.774193548387089</v>
      </c>
      <c r="DD7" s="95"/>
      <c r="DE7" s="14">
        <v>318.5572372900001</v>
      </c>
      <c r="DF7" s="38">
        <f t="shared" ref="DF7:DF12" si="35">DE7/DE$13*100</f>
        <v>78.775118576355069</v>
      </c>
      <c r="DG7" s="95"/>
      <c r="DH7" s="14">
        <v>155.43611387000001</v>
      </c>
      <c r="DI7" s="38">
        <f t="shared" ref="DI7:DI12" si="36">DH7/DH$13*100</f>
        <v>76.387524102600565</v>
      </c>
      <c r="DJ7" s="95"/>
      <c r="DK7" s="14">
        <v>0</v>
      </c>
      <c r="DL7" s="38">
        <f t="shared" ref="DL7:DL12" si="37">DK7/DK$13*100</f>
        <v>0</v>
      </c>
      <c r="DM7" s="95"/>
      <c r="DN7" s="14">
        <v>268.80684118000005</v>
      </c>
      <c r="DO7" s="38">
        <f t="shared" ref="DO7:DO12" si="38">DN7/DN$13*100</f>
        <v>59.739608197956947</v>
      </c>
      <c r="DP7" s="95"/>
      <c r="DQ7" s="14">
        <v>45.7</v>
      </c>
      <c r="DR7" s="38">
        <f t="shared" ref="DR7:DR12" si="39">DQ7/DQ$13*100</f>
        <v>47.35751295336788</v>
      </c>
      <c r="DS7" s="95"/>
      <c r="DU7" s="38">
        <f t="shared" ref="DU7:DU12" si="40">DT7/DT$13*100</f>
        <v>0</v>
      </c>
      <c r="DV7" s="95"/>
      <c r="DW7" s="14">
        <v>1316.4</v>
      </c>
      <c r="DX7" s="38">
        <f t="shared" ref="DX7:DX12" si="41">DW7/DW$13*100</f>
        <v>97.008106116433311</v>
      </c>
      <c r="DY7" s="95"/>
      <c r="DZ7" s="14">
        <v>401.7</v>
      </c>
      <c r="EA7" s="38">
        <f t="shared" ref="EA7:EA12" si="42">DZ7/DZ$13*100</f>
        <v>78.182172051381869</v>
      </c>
      <c r="EB7" s="95"/>
      <c r="EC7" s="14">
        <v>126.685</v>
      </c>
      <c r="ED7" s="38">
        <f t="shared" ref="ED7:ED12" si="43">EC7/EC$13*100</f>
        <v>99.452046191407021</v>
      </c>
      <c r="EE7" s="95"/>
      <c r="EF7" s="14">
        <v>199.7</v>
      </c>
      <c r="EG7" s="38">
        <f t="shared" ref="EG7:EG12" si="44">EF7/EF$13*100</f>
        <v>100</v>
      </c>
      <c r="EH7" s="95"/>
      <c r="EI7" s="14">
        <v>194.4</v>
      </c>
      <c r="EJ7" s="38">
        <f t="shared" ref="EJ7:EJ12" si="45">EI7/EI$13*100</f>
        <v>100</v>
      </c>
      <c r="EK7" s="95"/>
      <c r="EL7" s="14">
        <v>44.414484999999999</v>
      </c>
      <c r="EM7" s="38">
        <f t="shared" ref="EM7:EM12" si="46">EL7/EL$13*100</f>
        <v>99.887550704792829</v>
      </c>
      <c r="EN7" s="95"/>
      <c r="EO7" s="14"/>
      <c r="EP7" s="38">
        <f t="shared" ref="EP7:EP12" si="47">EO7/EO$13*100</f>
        <v>0</v>
      </c>
      <c r="EQ7" s="95"/>
      <c r="ER7" s="14"/>
      <c r="ES7" s="38">
        <f t="shared" ref="ES7:ES12" si="48">ER7/ER$13*100</f>
        <v>0</v>
      </c>
      <c r="ET7" s="95"/>
      <c r="EU7" s="14">
        <v>17.160986999999999</v>
      </c>
      <c r="EV7" s="38">
        <f t="shared" ref="EV7:EV12" si="49">EU7/EU$13*100</f>
        <v>89.838706392844685</v>
      </c>
      <c r="EW7" s="95"/>
      <c r="EX7" s="14">
        <v>8.1878619999999991</v>
      </c>
      <c r="EY7" s="38">
        <f t="shared" ref="EY7:EY12" si="50">EX7/EX$13*100</f>
        <v>63.979508083995526</v>
      </c>
      <c r="EZ7" s="95"/>
      <c r="FA7" s="14">
        <v>138.47207114000003</v>
      </c>
      <c r="FB7" s="38">
        <f t="shared" ref="FB7:FB12" si="51">FA7/FA$13*100</f>
        <v>98.097550698690924</v>
      </c>
      <c r="FC7" s="95"/>
      <c r="FD7" s="14">
        <v>151.78272194000002</v>
      </c>
      <c r="FE7" s="38">
        <f t="shared" ref="FE7:FE12" si="52">FD7/FD$13*100</f>
        <v>98.601170078075356</v>
      </c>
      <c r="FF7" s="95"/>
      <c r="FG7" s="14">
        <v>853.96006966999994</v>
      </c>
      <c r="FH7" s="38">
        <f t="shared" ref="FH7:FH12" si="53">FG7/FG$13*100</f>
        <v>97.61011480923159</v>
      </c>
      <c r="FI7" s="95"/>
      <c r="FJ7" s="14">
        <v>675.26564759999997</v>
      </c>
      <c r="FK7" s="38">
        <f t="shared" ref="FK7:FK12" si="54">FJ7/FJ$13*100</f>
        <v>98.297305920151018</v>
      </c>
      <c r="FL7" s="95"/>
      <c r="FM7" s="14">
        <v>1.4778221300000001</v>
      </c>
      <c r="FN7" s="38">
        <f t="shared" ref="FN7:FN12" si="55">FM7/FM$13*100</f>
        <v>95.04488365996788</v>
      </c>
      <c r="FO7" s="95"/>
      <c r="FP7" s="14">
        <v>1.7</v>
      </c>
      <c r="FQ7" s="38">
        <f t="shared" ref="FQ7:FQ12" si="56">FP7/FP$13*100</f>
        <v>50</v>
      </c>
      <c r="FR7" s="95"/>
      <c r="FS7" s="14">
        <v>80.758808309999992</v>
      </c>
      <c r="FT7" s="38">
        <f t="shared" ref="FT7:FT12" si="57">FS7/FS$13*100</f>
        <v>96.543957658337959</v>
      </c>
      <c r="FU7" s="95"/>
      <c r="FV7" s="14">
        <v>0.89027166999999996</v>
      </c>
      <c r="FW7" s="38">
        <f t="shared" ref="FW7:FW12" si="58">FV7/FV$13*100</f>
        <v>43.788483219159033</v>
      </c>
      <c r="FX7" s="95"/>
      <c r="FY7" s="14">
        <v>2.94740841</v>
      </c>
      <c r="FZ7" s="38">
        <f t="shared" ref="FZ7:FZ12" si="59">FY7/FY$13*100</f>
        <v>55.369017669827336</v>
      </c>
      <c r="GA7" s="95"/>
      <c r="GB7" s="14">
        <v>1.16977384</v>
      </c>
      <c r="GC7" s="38">
        <f t="shared" ref="GC7:GC12" si="60">GB7/GB$13*100</f>
        <v>38.087872086018074</v>
      </c>
      <c r="GD7" s="95"/>
      <c r="GE7" s="14"/>
      <c r="GF7" s="38" t="e">
        <f t="shared" ref="GF7:GF12" si="61">GE7/GE$13*100</f>
        <v>#DIV/0!</v>
      </c>
      <c r="GG7" s="95"/>
      <c r="GH7" s="14">
        <v>4</v>
      </c>
      <c r="GI7" s="38">
        <f t="shared" ref="GI7:GI12" si="62">GH7/GH$13*100</f>
        <v>85.106382978723403</v>
      </c>
      <c r="GJ7" s="95"/>
      <c r="GK7" s="14">
        <v>314.41853230999999</v>
      </c>
      <c r="GL7" s="38">
        <f t="shared" ref="GL7:GL12" si="63">GK7/GK$13*100</f>
        <v>98.213905252437272</v>
      </c>
      <c r="GM7" s="95"/>
      <c r="GN7" s="14">
        <v>1568.3</v>
      </c>
      <c r="GO7" s="38">
        <f t="shared" ref="GO7:GO12" si="64">GN7/GN$13*100</f>
        <v>97.90860282182544</v>
      </c>
      <c r="GP7" s="95"/>
      <c r="GQ7" s="14">
        <v>5.8</v>
      </c>
      <c r="GR7" s="38">
        <f t="shared" ref="GR7:GR12" si="65">GQ7/GQ$13*100</f>
        <v>23.293172690763054</v>
      </c>
      <c r="GS7" s="95"/>
      <c r="GT7" s="14">
        <v>2.8</v>
      </c>
      <c r="GU7" s="38">
        <f t="shared" ref="GU7:GU12" si="66">GT7/GT$13*100</f>
        <v>82.35294117647058</v>
      </c>
      <c r="GV7" s="95"/>
      <c r="GW7" s="14"/>
      <c r="GX7" s="38">
        <f t="shared" ref="GX7:GX12" si="67">GW7/GW$13*100</f>
        <v>0</v>
      </c>
      <c r="GY7" s="95"/>
      <c r="GZ7" s="14"/>
      <c r="HA7" s="38">
        <f t="shared" ref="HA7:HA12" si="68">GZ7/GZ$13*100</f>
        <v>0</v>
      </c>
      <c r="HB7" s="95"/>
      <c r="HC7" s="14"/>
      <c r="HD7" s="38">
        <f t="shared" ref="HD7:HD12" si="69">HC7/HC$13*100</f>
        <v>0</v>
      </c>
      <c r="HE7" s="95"/>
      <c r="HF7" s="14">
        <v>102.61772400000001</v>
      </c>
      <c r="HG7" s="38">
        <f t="shared" ref="HG7:HG12" si="70">HF7/HF$13*100</f>
        <v>99.710692657214423</v>
      </c>
      <c r="HH7" s="95"/>
      <c r="HI7" s="14">
        <v>30.151</v>
      </c>
      <c r="HJ7" s="38">
        <f t="shared" ref="HJ7:HJ12" si="71">HI7/HI$13*100</f>
        <v>99.001805943194881</v>
      </c>
      <c r="HK7" s="95"/>
      <c r="HL7" s="14">
        <v>68.248000000000005</v>
      </c>
      <c r="HM7" s="38">
        <f t="shared" ref="HM7:HM12" si="72">HL7/HL$13*100</f>
        <v>99.001972844377391</v>
      </c>
      <c r="HN7" s="95"/>
      <c r="HO7" s="14">
        <v>73.861999999999995</v>
      </c>
      <c r="HP7" s="38">
        <f t="shared" ref="HP7:HP12" si="73">HO7/HO$13*100</f>
        <v>99.000107227107009</v>
      </c>
      <c r="HQ7" s="95"/>
      <c r="HR7" s="14">
        <v>33.414999999999999</v>
      </c>
      <c r="HS7" s="38">
        <f t="shared" ref="HS7:HS12" si="74">HR7/HR$13*100</f>
        <v>99.030881394108235</v>
      </c>
      <c r="HT7" s="95"/>
      <c r="HU7" s="14">
        <v>14.729153999999999</v>
      </c>
      <c r="HV7" s="38">
        <f t="shared" ref="HV7:HV12" si="75">HU7/HU$13*100</f>
        <v>88.505093751686232</v>
      </c>
      <c r="HW7" s="95"/>
      <c r="HX7" s="14">
        <v>423.22153799999995</v>
      </c>
      <c r="HY7" s="38">
        <f t="shared" ref="HY7:HY12" si="76">HX7/HX$13*100</f>
        <v>99.585689318791253</v>
      </c>
      <c r="HZ7" s="95"/>
      <c r="IA7" s="14">
        <v>122.74270100000001</v>
      </c>
      <c r="IB7" s="38">
        <f t="shared" ref="IB7:IB12" si="77">IA7/IA$13*100</f>
        <v>99.795563440881168</v>
      </c>
      <c r="IC7" s="95"/>
      <c r="ID7" s="14">
        <v>169.49932199999998</v>
      </c>
      <c r="IE7" s="38">
        <f t="shared" ref="IE7:IE12" si="78">ID7/ID$13*100</f>
        <v>98.453402956450759</v>
      </c>
    </row>
    <row r="8" spans="1:239" ht="12.75" customHeight="1">
      <c r="A8" s="95" t="s">
        <v>1129</v>
      </c>
      <c r="B8" s="14">
        <f t="shared" ref="B8:B13" si="79">D8+G8+J8+M8+P8+S8+V8+Y8+AB8+AE8+AH8+AK8+AN8+AQ8+AT8+AW8+AZ8+BC8+BF8+BI8+BL8+BO8+BR8+BU8+BX8+CA8+CD8+CG8+CJ8+CM8+CP8+CS8+CV8+CY8+DB8+DE8+DH8+DK8+DN8+DQ8+DT8+DW8+DZ8+EC8+EF8+EI8+EL8+EO8+ER8+EU8+EX8+FA8+FD8+FG8+FJ8+FM8+FP8+FS8+FV8+FY8+GB8+GE8+GH8+GK8+GN8+GQ8+GT8+GW8+GZ8+HC8+HF8+HI8+HL8+HO8+HR8+HU8+HX8+IA8+ID8</f>
        <v>415.81805358436714</v>
      </c>
      <c r="C8" s="95"/>
      <c r="D8" s="14">
        <v>16.966514789999998</v>
      </c>
      <c r="E8" s="38">
        <f t="shared" si="0"/>
        <v>3.2085121640764305</v>
      </c>
      <c r="F8" s="95"/>
      <c r="G8" s="14">
        <v>3.8648943999999998</v>
      </c>
      <c r="H8" s="38">
        <f t="shared" si="1"/>
        <v>2.756670279784172</v>
      </c>
      <c r="I8" s="95"/>
      <c r="J8" s="14">
        <v>17.14222535</v>
      </c>
      <c r="K8" s="38">
        <f t="shared" si="2"/>
        <v>2.9276040093853513</v>
      </c>
      <c r="L8" s="95"/>
      <c r="M8" s="14">
        <v>3.3063180000000001</v>
      </c>
      <c r="N8" s="38">
        <f t="shared" si="3"/>
        <v>3.6793695346767428</v>
      </c>
      <c r="O8" s="95"/>
      <c r="P8" s="1545">
        <v>-2.22608103</v>
      </c>
      <c r="Q8" s="38">
        <f t="shared" si="4"/>
        <v>-5.3509891127096809</v>
      </c>
      <c r="R8" s="95"/>
      <c r="S8" s="14">
        <v>23.73</v>
      </c>
      <c r="T8" s="38">
        <f t="shared" si="5"/>
        <v>15.045650519908701</v>
      </c>
      <c r="U8" s="95"/>
      <c r="V8" s="14">
        <v>2.72</v>
      </c>
      <c r="W8" s="38">
        <f t="shared" si="6"/>
        <v>4.419171405361495</v>
      </c>
      <c r="X8" s="95"/>
      <c r="Y8" s="14">
        <v>9.9039999999999999</v>
      </c>
      <c r="Z8" s="38">
        <f t="shared" si="7"/>
        <v>0.38224505675011428</v>
      </c>
      <c r="AA8" s="95"/>
      <c r="AB8" s="14">
        <v>21.437000000000001</v>
      </c>
      <c r="AC8" s="38">
        <f t="shared" si="8"/>
        <v>0.51339750263260819</v>
      </c>
      <c r="AD8" s="95"/>
      <c r="AE8" s="14">
        <v>0.2</v>
      </c>
      <c r="AF8" s="38">
        <f t="shared" si="9"/>
        <v>0.12445550715619168</v>
      </c>
      <c r="AG8" s="95"/>
      <c r="AH8" s="14">
        <v>0.77</v>
      </c>
      <c r="AI8" s="38">
        <f t="shared" si="10"/>
        <v>0.28852999587814293</v>
      </c>
      <c r="AJ8" s="95"/>
      <c r="AK8" s="14">
        <v>0.18834999999999999</v>
      </c>
      <c r="AL8" s="38">
        <f t="shared" si="11"/>
        <v>0.22264727144734511</v>
      </c>
      <c r="AM8" s="95"/>
      <c r="AN8" s="14">
        <v>0.105557</v>
      </c>
      <c r="AO8" s="38">
        <f t="shared" si="12"/>
        <v>8.5315273181311949E-2</v>
      </c>
      <c r="AP8" s="95"/>
      <c r="AQ8" s="14">
        <v>1.6297219999999999</v>
      </c>
      <c r="AR8" s="38">
        <f t="shared" si="13"/>
        <v>1.0529271357187313</v>
      </c>
      <c r="AS8" s="95"/>
      <c r="AT8" s="14">
        <v>0.47962500000000002</v>
      </c>
      <c r="AU8" s="38">
        <f t="shared" si="14"/>
        <v>1.5732155062024462</v>
      </c>
      <c r="AV8" s="95"/>
      <c r="AW8" s="14">
        <v>7.8630000000000005E-2</v>
      </c>
      <c r="AX8" s="38">
        <f t="shared" si="15"/>
        <v>5.9265185414897413E-2</v>
      </c>
      <c r="AY8" s="95"/>
      <c r="AZ8" s="14">
        <v>6.0902839999999996</v>
      </c>
      <c r="BA8" s="38">
        <f t="shared" si="16"/>
        <v>1.6608110988798879</v>
      </c>
      <c r="BB8" s="95"/>
      <c r="BC8" s="14">
        <v>18.715648160000001</v>
      </c>
      <c r="BD8" s="38">
        <f t="shared" si="17"/>
        <v>3.6469922564416848</v>
      </c>
      <c r="BE8" s="95"/>
      <c r="BF8" s="14">
        <v>-3.6457004300000002</v>
      </c>
      <c r="BG8" s="38">
        <f t="shared" si="18"/>
        <v>-0.97804064694818793</v>
      </c>
      <c r="BH8" s="95"/>
      <c r="BI8" s="14">
        <v>7.5540924699999996</v>
      </c>
      <c r="BJ8" s="38">
        <f t="shared" si="19"/>
        <v>2.2547636745745829</v>
      </c>
      <c r="BK8" s="95"/>
      <c r="BL8" s="14">
        <v>13.162514679999999</v>
      </c>
      <c r="BM8" s="38">
        <f t="shared" si="20"/>
        <v>0.54544901149091618</v>
      </c>
      <c r="BN8" s="95"/>
      <c r="BP8" s="38" t="e">
        <f t="shared" si="21"/>
        <v>#DIV/0!</v>
      </c>
      <c r="BQ8" s="95"/>
      <c r="BS8" s="38" t="e">
        <f t="shared" si="22"/>
        <v>#DIV/0!</v>
      </c>
      <c r="BT8" s="95"/>
      <c r="BV8" s="38" t="e">
        <f t="shared" si="23"/>
        <v>#DIV/0!</v>
      </c>
      <c r="BW8" s="95"/>
      <c r="BY8" s="38" t="e">
        <f t="shared" si="24"/>
        <v>#DIV/0!</v>
      </c>
      <c r="BZ8" s="95"/>
      <c r="CB8" s="38" t="e">
        <f t="shared" si="25"/>
        <v>#DIV/0!</v>
      </c>
      <c r="CC8" s="95"/>
      <c r="CE8" s="38" t="e">
        <f t="shared" si="26"/>
        <v>#DIV/0!</v>
      </c>
      <c r="CF8" s="95"/>
      <c r="CG8" s="14">
        <v>0.28043000000000001</v>
      </c>
      <c r="CH8" s="38">
        <f t="shared" si="27"/>
        <v>0.36593120579454019</v>
      </c>
      <c r="CI8" s="95"/>
      <c r="CJ8" s="14">
        <v>0.31716100000000003</v>
      </c>
      <c r="CK8" s="38">
        <f t="shared" si="28"/>
        <v>0.48993046688870007</v>
      </c>
      <c r="CL8" s="95"/>
      <c r="CM8" s="14">
        <v>1.0263744580498699</v>
      </c>
      <c r="CN8" s="38">
        <f t="shared" si="29"/>
        <v>0.43793141773285743</v>
      </c>
      <c r="CO8" s="95"/>
      <c r="CP8" s="14">
        <v>0.28805957909119395</v>
      </c>
      <c r="CQ8" s="38">
        <f t="shared" si="30"/>
        <v>0.35519329763018093</v>
      </c>
      <c r="CR8" s="95"/>
      <c r="CS8" s="14">
        <v>0.92254116812048992</v>
      </c>
      <c r="CT8" s="38">
        <f t="shared" si="31"/>
        <v>1.7344993636054986</v>
      </c>
      <c r="CU8" s="95"/>
      <c r="CV8" s="14">
        <v>1.49738491056796E-2</v>
      </c>
      <c r="CW8" s="38">
        <f t="shared" si="32"/>
        <v>0.1619323338461017</v>
      </c>
      <c r="CX8" s="95"/>
      <c r="CY8" s="14">
        <v>0.5</v>
      </c>
      <c r="CZ8" s="38">
        <f t="shared" si="33"/>
        <v>8.064516129032258</v>
      </c>
      <c r="DA8" s="95"/>
      <c r="DB8" s="14">
        <v>0.06</v>
      </c>
      <c r="DC8" s="38">
        <f t="shared" si="34"/>
        <v>3.225806451612903</v>
      </c>
      <c r="DD8" s="95"/>
      <c r="DE8" s="14">
        <v>34.389942499999997</v>
      </c>
      <c r="DF8" s="38">
        <f t="shared" si="35"/>
        <v>8.5041916527086023</v>
      </c>
      <c r="DG8" s="95"/>
      <c r="DH8" s="14">
        <v>8.0186987100000007</v>
      </c>
      <c r="DI8" s="38">
        <f t="shared" si="36"/>
        <v>3.9407093096390025</v>
      </c>
      <c r="DJ8" s="95"/>
      <c r="DK8" s="14">
        <v>1.03512994</v>
      </c>
      <c r="DL8" s="38">
        <f t="shared" si="37"/>
        <v>51.979748460244288</v>
      </c>
      <c r="DM8" s="95"/>
      <c r="DN8" s="14">
        <v>16.498393140000001</v>
      </c>
      <c r="DO8" s="38">
        <f t="shared" si="38"/>
        <v>3.6666014069912469</v>
      </c>
      <c r="DP8" s="95"/>
      <c r="DQ8" s="14">
        <v>10.1</v>
      </c>
      <c r="DR8" s="38">
        <f t="shared" si="39"/>
        <v>10.466321243523316</v>
      </c>
      <c r="DS8" s="95"/>
      <c r="DT8" s="14">
        <v>3.5</v>
      </c>
      <c r="DU8" s="38">
        <f t="shared" si="40"/>
        <v>3.5860655737704925</v>
      </c>
      <c r="DV8" s="95"/>
      <c r="DW8" s="14">
        <v>40.6</v>
      </c>
      <c r="DX8" s="38">
        <f t="shared" si="41"/>
        <v>2.9918938835666915</v>
      </c>
      <c r="DY8" s="95"/>
      <c r="DZ8" s="14">
        <v>26.9</v>
      </c>
      <c r="EA8" s="38">
        <f t="shared" si="42"/>
        <v>5.2355001946282602</v>
      </c>
      <c r="EB8" s="95"/>
      <c r="EC8" s="14">
        <v>0.69799999999999995</v>
      </c>
      <c r="ED8" s="38">
        <f t="shared" si="43"/>
        <v>0.54795380859298337</v>
      </c>
      <c r="EE8" s="95"/>
      <c r="EF8" s="14">
        <v>0</v>
      </c>
      <c r="EG8" s="38">
        <f t="shared" si="44"/>
        <v>0</v>
      </c>
      <c r="EH8" s="95"/>
      <c r="EI8" s="14">
        <v>0</v>
      </c>
      <c r="EJ8" s="38">
        <f t="shared" si="45"/>
        <v>0</v>
      </c>
      <c r="EK8" s="95"/>
      <c r="EL8" s="14">
        <v>0.05</v>
      </c>
      <c r="EM8" s="38">
        <f t="shared" si="46"/>
        <v>0.11244929520717491</v>
      </c>
      <c r="EN8" s="95"/>
      <c r="EO8" s="14">
        <v>3.1995659999999999</v>
      </c>
      <c r="EP8" s="38">
        <f t="shared" si="47"/>
        <v>1.6450359230747815</v>
      </c>
      <c r="EQ8" s="95"/>
      <c r="ER8" s="14">
        <v>1.34049</v>
      </c>
      <c r="ES8" s="38">
        <f t="shared" si="48"/>
        <v>0.93152283876854514</v>
      </c>
      <c r="ET8" s="95"/>
      <c r="EU8" s="14">
        <v>1.9410099999999999</v>
      </c>
      <c r="EV8" s="38">
        <f t="shared" si="49"/>
        <v>10.161293607155315</v>
      </c>
      <c r="EW8" s="95"/>
      <c r="EX8" s="14">
        <v>4.6097700000000001</v>
      </c>
      <c r="EY8" s="38">
        <f t="shared" si="50"/>
        <v>36.02049191600446</v>
      </c>
      <c r="EZ8" s="95"/>
      <c r="FA8" s="14">
        <v>2.68545028</v>
      </c>
      <c r="FB8" s="38">
        <f t="shared" si="51"/>
        <v>1.9024493013090762</v>
      </c>
      <c r="FC8" s="95"/>
      <c r="FD8" s="14">
        <v>2.15330318</v>
      </c>
      <c r="FE8" s="38">
        <f t="shared" si="52"/>
        <v>1.3988299219246463</v>
      </c>
      <c r="FF8" s="95"/>
      <c r="FG8" s="14">
        <v>20.908350819999999</v>
      </c>
      <c r="FH8" s="38">
        <f t="shared" si="53"/>
        <v>2.3898851907684087</v>
      </c>
      <c r="FI8" s="95"/>
      <c r="FJ8" s="14">
        <v>11.69687012</v>
      </c>
      <c r="FK8" s="38">
        <f t="shared" si="54"/>
        <v>1.7026940798489889</v>
      </c>
      <c r="FL8" s="95"/>
      <c r="FM8" s="14">
        <v>7.7045500000000003E-2</v>
      </c>
      <c r="FN8" s="38">
        <f t="shared" si="55"/>
        <v>4.9551163400321094</v>
      </c>
      <c r="FO8" s="95"/>
      <c r="FP8" s="14">
        <v>1.7</v>
      </c>
      <c r="FQ8" s="38">
        <f t="shared" si="56"/>
        <v>50</v>
      </c>
      <c r="FR8" s="95"/>
      <c r="FS8" s="14">
        <v>2.8909718200000003</v>
      </c>
      <c r="FT8" s="38">
        <f t="shared" si="57"/>
        <v>3.4560423416620405</v>
      </c>
      <c r="FU8" s="95"/>
      <c r="FV8" s="14">
        <v>1.191597E-2</v>
      </c>
      <c r="FW8" s="38">
        <f t="shared" si="58"/>
        <v>0.58609329036046109</v>
      </c>
      <c r="FX8" s="95"/>
      <c r="FY8" s="14">
        <v>3.14452E-3</v>
      </c>
      <c r="FZ8" s="38">
        <f t="shared" si="59"/>
        <v>5.9071889342653214E-2</v>
      </c>
      <c r="GA8" s="95"/>
      <c r="GB8" s="14">
        <v>3.3991000000000002E-4</v>
      </c>
      <c r="GC8" s="38">
        <f t="shared" si="60"/>
        <v>1.106748001883715E-2</v>
      </c>
      <c r="GD8" s="95"/>
      <c r="GE8" s="14"/>
      <c r="GF8" s="38" t="e">
        <f t="shared" si="61"/>
        <v>#DIV/0!</v>
      </c>
      <c r="GG8" s="95"/>
      <c r="GH8" s="14">
        <v>0.7</v>
      </c>
      <c r="GI8" s="38">
        <f t="shared" si="62"/>
        <v>14.893617021276595</v>
      </c>
      <c r="GJ8" s="95"/>
      <c r="GK8" s="14">
        <v>5.7179407300000005</v>
      </c>
      <c r="GL8" s="38">
        <f t="shared" si="63"/>
        <v>1.7860947475627256</v>
      </c>
      <c r="GM8" s="95"/>
      <c r="GN8" s="14">
        <v>33.5</v>
      </c>
      <c r="GO8" s="38">
        <f t="shared" si="64"/>
        <v>2.0913971781745535</v>
      </c>
      <c r="GP8" s="95"/>
      <c r="GQ8" s="14">
        <v>0.2</v>
      </c>
      <c r="GR8" s="38">
        <f t="shared" si="65"/>
        <v>0.8032128514056226</v>
      </c>
      <c r="GS8" s="95"/>
      <c r="GT8" s="14">
        <v>0.6</v>
      </c>
      <c r="GU8" s="38">
        <f t="shared" si="66"/>
        <v>17.647058823529413</v>
      </c>
      <c r="GV8" s="95"/>
      <c r="GW8" s="14">
        <v>6.3520000000000003</v>
      </c>
      <c r="GX8" s="38">
        <f t="shared" si="67"/>
        <v>3.5612707322638681</v>
      </c>
      <c r="GY8" s="95"/>
      <c r="GZ8" s="14">
        <v>4.4269999999999996</v>
      </c>
      <c r="HA8" s="38">
        <f t="shared" si="68"/>
        <v>5.0131926121372032</v>
      </c>
      <c r="HB8" s="95"/>
      <c r="HC8" s="14">
        <v>14.779</v>
      </c>
      <c r="HD8" s="38">
        <f t="shared" si="69"/>
        <v>5.9534887468226447</v>
      </c>
      <c r="HE8" s="95"/>
      <c r="HF8" s="14">
        <v>0.29774200000000001</v>
      </c>
      <c r="HG8" s="38">
        <f t="shared" si="70"/>
        <v>0.2893073427855829</v>
      </c>
      <c r="HH8" s="95"/>
      <c r="HI8" s="14">
        <v>0.30399999999999999</v>
      </c>
      <c r="HJ8" s="38">
        <f t="shared" si="71"/>
        <v>0.99819405680512241</v>
      </c>
      <c r="HK8" s="95"/>
      <c r="HL8" s="14">
        <v>0.68799999999999994</v>
      </c>
      <c r="HM8" s="38">
        <f t="shared" si="72"/>
        <v>0.99802715562260624</v>
      </c>
      <c r="HN8" s="95"/>
      <c r="HO8" s="14">
        <v>0.746</v>
      </c>
      <c r="HP8" s="38">
        <f t="shared" si="73"/>
        <v>0.99989277289298739</v>
      </c>
      <c r="HQ8" s="95"/>
      <c r="HR8" s="14">
        <v>0.32700000000000001</v>
      </c>
      <c r="HS8" s="38">
        <f t="shared" si="74"/>
        <v>0.96911860589176702</v>
      </c>
      <c r="HT8" s="95"/>
      <c r="HU8" s="14">
        <v>1.913</v>
      </c>
      <c r="HV8" s="38">
        <f t="shared" si="75"/>
        <v>11.494906248313772</v>
      </c>
      <c r="HW8" s="95"/>
      <c r="HX8" s="14">
        <v>1.7607470000000001</v>
      </c>
      <c r="HY8" s="38">
        <f t="shared" si="76"/>
        <v>0.41431068120874742</v>
      </c>
      <c r="HZ8" s="95"/>
      <c r="IA8" s="14">
        <v>0.25144499999999997</v>
      </c>
      <c r="IB8" s="38">
        <f t="shared" si="77"/>
        <v>0.20443655911883801</v>
      </c>
      <c r="IC8" s="95"/>
      <c r="ID8" s="14">
        <v>2.662652</v>
      </c>
      <c r="IE8" s="38">
        <f t="shared" si="78"/>
        <v>1.5465970435492336</v>
      </c>
    </row>
    <row r="9" spans="1:239" ht="12.75" customHeight="1">
      <c r="A9" s="95" t="s">
        <v>182</v>
      </c>
      <c r="B9" s="14">
        <f t="shared" si="79"/>
        <v>0</v>
      </c>
      <c r="C9" s="95"/>
      <c r="D9" s="14">
        <v>0</v>
      </c>
      <c r="E9" s="38">
        <f t="shared" si="0"/>
        <v>0</v>
      </c>
      <c r="F9" s="95"/>
      <c r="G9" s="14">
        <v>0</v>
      </c>
      <c r="H9" s="38">
        <f t="shared" si="1"/>
        <v>0</v>
      </c>
      <c r="I9" s="95"/>
      <c r="J9" s="14">
        <v>0</v>
      </c>
      <c r="K9" s="38">
        <f t="shared" si="2"/>
        <v>0</v>
      </c>
      <c r="L9" s="95"/>
      <c r="M9" s="14"/>
      <c r="N9" s="38">
        <f t="shared" si="3"/>
        <v>0</v>
      </c>
      <c r="O9" s="95"/>
      <c r="P9" s="1520"/>
      <c r="Q9" s="38">
        <f t="shared" si="4"/>
        <v>0</v>
      </c>
      <c r="R9" s="95"/>
      <c r="T9" s="38">
        <f t="shared" si="5"/>
        <v>0</v>
      </c>
      <c r="U9" s="95"/>
      <c r="W9" s="38">
        <f t="shared" si="6"/>
        <v>0</v>
      </c>
      <c r="X9" s="95"/>
      <c r="Z9" s="38">
        <f t="shared" si="7"/>
        <v>0</v>
      </c>
      <c r="AA9" s="95"/>
      <c r="AC9" s="38">
        <f t="shared" si="8"/>
        <v>0</v>
      </c>
      <c r="AD9" s="95"/>
      <c r="AF9" s="38">
        <f t="shared" si="9"/>
        <v>0</v>
      </c>
      <c r="AG9" s="95"/>
      <c r="AI9" s="38">
        <f t="shared" si="10"/>
        <v>0</v>
      </c>
      <c r="AJ9" s="95"/>
      <c r="AL9" s="38">
        <f t="shared" si="11"/>
        <v>0</v>
      </c>
      <c r="AM9" s="95"/>
      <c r="AO9" s="38">
        <f t="shared" si="12"/>
        <v>0</v>
      </c>
      <c r="AP9" s="95"/>
      <c r="AR9" s="38">
        <f t="shared" si="13"/>
        <v>0</v>
      </c>
      <c r="AS9" s="95"/>
      <c r="AU9" s="38">
        <f t="shared" si="14"/>
        <v>0</v>
      </c>
      <c r="AV9" s="95"/>
      <c r="AX9" s="38">
        <f t="shared" si="15"/>
        <v>0</v>
      </c>
      <c r="AY9" s="95"/>
      <c r="BA9" s="38">
        <f t="shared" si="16"/>
        <v>0</v>
      </c>
      <c r="BB9" s="95"/>
      <c r="BC9" s="14">
        <v>0</v>
      </c>
      <c r="BD9" s="38">
        <f t="shared" si="17"/>
        <v>0</v>
      </c>
      <c r="BE9" s="95"/>
      <c r="BF9" s="14">
        <v>0</v>
      </c>
      <c r="BG9" s="38">
        <f t="shared" si="18"/>
        <v>0</v>
      </c>
      <c r="BH9" s="95"/>
      <c r="BI9" s="14">
        <v>0</v>
      </c>
      <c r="BJ9" s="38">
        <f t="shared" si="19"/>
        <v>0</v>
      </c>
      <c r="BK9" s="95"/>
      <c r="BL9" s="14">
        <v>0</v>
      </c>
      <c r="BM9" s="38">
        <f t="shared" si="20"/>
        <v>0</v>
      </c>
      <c r="BN9" s="95"/>
      <c r="BP9" s="38" t="e">
        <f t="shared" si="21"/>
        <v>#DIV/0!</v>
      </c>
      <c r="BQ9" s="95"/>
      <c r="BS9" s="38" t="e">
        <f t="shared" si="22"/>
        <v>#DIV/0!</v>
      </c>
      <c r="BT9" s="95"/>
      <c r="BV9" s="38" t="e">
        <f t="shared" si="23"/>
        <v>#DIV/0!</v>
      </c>
      <c r="BW9" s="95"/>
      <c r="BY9" s="38" t="e">
        <f t="shared" si="24"/>
        <v>#DIV/0!</v>
      </c>
      <c r="BZ9" s="95"/>
      <c r="CB9" s="38" t="e">
        <f t="shared" si="25"/>
        <v>#DIV/0!</v>
      </c>
      <c r="CC9" s="95"/>
      <c r="CE9" s="38" t="e">
        <f t="shared" si="26"/>
        <v>#DIV/0!</v>
      </c>
      <c r="CF9" s="95"/>
      <c r="CH9" s="38">
        <f t="shared" si="27"/>
        <v>0</v>
      </c>
      <c r="CI9" s="95"/>
      <c r="CK9" s="38">
        <f t="shared" si="28"/>
        <v>0</v>
      </c>
      <c r="CL9" s="95"/>
      <c r="CN9" s="38">
        <f t="shared" si="29"/>
        <v>0</v>
      </c>
      <c r="CO9" s="95"/>
      <c r="CQ9" s="38">
        <f t="shared" si="30"/>
        <v>0</v>
      </c>
      <c r="CR9" s="95"/>
      <c r="CT9" s="38">
        <f t="shared" si="31"/>
        <v>0</v>
      </c>
      <c r="CU9" s="95"/>
      <c r="CW9" s="38">
        <f t="shared" si="32"/>
        <v>0</v>
      </c>
      <c r="CX9" s="95"/>
      <c r="CZ9" s="38">
        <f t="shared" si="33"/>
        <v>0</v>
      </c>
      <c r="DA9" s="95"/>
      <c r="DC9" s="38">
        <f t="shared" si="34"/>
        <v>0</v>
      </c>
      <c r="DD9" s="95"/>
      <c r="DE9" s="14">
        <v>0</v>
      </c>
      <c r="DF9" s="38">
        <f t="shared" si="35"/>
        <v>0</v>
      </c>
      <c r="DG9" s="95"/>
      <c r="DH9" s="14">
        <v>0</v>
      </c>
      <c r="DI9" s="38">
        <f t="shared" si="36"/>
        <v>0</v>
      </c>
      <c r="DJ9" s="95"/>
      <c r="DK9" s="14">
        <v>0</v>
      </c>
      <c r="DL9" s="38">
        <f t="shared" si="37"/>
        <v>0</v>
      </c>
      <c r="DM9" s="95"/>
      <c r="DN9" s="14">
        <v>0</v>
      </c>
      <c r="DO9" s="38">
        <f t="shared" si="38"/>
        <v>0</v>
      </c>
      <c r="DP9" s="95"/>
      <c r="DR9" s="38">
        <f t="shared" si="39"/>
        <v>0</v>
      </c>
      <c r="DS9" s="95"/>
      <c r="DU9" s="38">
        <f t="shared" si="40"/>
        <v>0</v>
      </c>
      <c r="DV9" s="95"/>
      <c r="DX9" s="38">
        <f t="shared" si="41"/>
        <v>0</v>
      </c>
      <c r="DY9" s="95"/>
      <c r="EA9" s="38">
        <f t="shared" si="42"/>
        <v>0</v>
      </c>
      <c r="EB9" s="95"/>
      <c r="ED9" s="38">
        <f t="shared" si="43"/>
        <v>0</v>
      </c>
      <c r="EE9" s="95"/>
      <c r="EG9" s="38">
        <f t="shared" si="44"/>
        <v>0</v>
      </c>
      <c r="EH9" s="95"/>
      <c r="EJ9" s="38">
        <f t="shared" si="45"/>
        <v>0</v>
      </c>
      <c r="EK9" s="95"/>
      <c r="EL9" s="14"/>
      <c r="EM9" s="38">
        <f t="shared" si="46"/>
        <v>0</v>
      </c>
      <c r="EN9" s="95"/>
      <c r="EO9" s="14"/>
      <c r="EP9" s="38">
        <f t="shared" si="47"/>
        <v>0</v>
      </c>
      <c r="EQ9" s="95"/>
      <c r="ER9" s="14"/>
      <c r="ES9" s="38">
        <f t="shared" si="48"/>
        <v>0</v>
      </c>
      <c r="ET9" s="95"/>
      <c r="EU9" s="14"/>
      <c r="EV9" s="38">
        <f t="shared" si="49"/>
        <v>0</v>
      </c>
      <c r="EW9" s="95"/>
      <c r="EX9" s="14"/>
      <c r="EY9" s="38">
        <f t="shared" si="50"/>
        <v>0</v>
      </c>
      <c r="EZ9" s="95"/>
      <c r="FA9" s="14">
        <v>0</v>
      </c>
      <c r="FB9" s="38">
        <f t="shared" si="51"/>
        <v>0</v>
      </c>
      <c r="FC9" s="95"/>
      <c r="FD9" s="14">
        <v>0</v>
      </c>
      <c r="FE9" s="38">
        <f t="shared" si="52"/>
        <v>0</v>
      </c>
      <c r="FF9" s="95"/>
      <c r="FG9" s="14">
        <v>0</v>
      </c>
      <c r="FH9" s="38">
        <f t="shared" si="53"/>
        <v>0</v>
      </c>
      <c r="FI9" s="95"/>
      <c r="FJ9" s="14">
        <v>0</v>
      </c>
      <c r="FK9" s="38">
        <f t="shared" si="54"/>
        <v>0</v>
      </c>
      <c r="FL9" s="95"/>
      <c r="FM9" s="14">
        <v>0</v>
      </c>
      <c r="FN9" s="38">
        <f t="shared" si="55"/>
        <v>0</v>
      </c>
      <c r="FO9" s="95"/>
      <c r="FP9" s="14"/>
      <c r="FQ9" s="38">
        <f t="shared" si="56"/>
        <v>0</v>
      </c>
      <c r="FR9" s="95"/>
      <c r="FS9" s="14">
        <v>0</v>
      </c>
      <c r="FT9" s="38">
        <f t="shared" si="57"/>
        <v>0</v>
      </c>
      <c r="FU9" s="95"/>
      <c r="FV9" s="14">
        <v>0</v>
      </c>
      <c r="FW9" s="38">
        <f t="shared" si="58"/>
        <v>0</v>
      </c>
      <c r="FX9" s="95"/>
      <c r="FY9" s="14">
        <v>0</v>
      </c>
      <c r="FZ9" s="38">
        <f t="shared" si="59"/>
        <v>0</v>
      </c>
      <c r="GA9" s="95"/>
      <c r="GB9" s="14">
        <v>0</v>
      </c>
      <c r="GC9" s="38">
        <f t="shared" si="60"/>
        <v>0</v>
      </c>
      <c r="GD9" s="95"/>
      <c r="GE9" s="14"/>
      <c r="GF9" s="38" t="e">
        <f t="shared" si="61"/>
        <v>#DIV/0!</v>
      </c>
      <c r="GG9" s="95"/>
      <c r="GH9" s="14"/>
      <c r="GI9" s="38">
        <f t="shared" si="62"/>
        <v>0</v>
      </c>
      <c r="GJ9" s="95"/>
      <c r="GK9" s="14">
        <v>0</v>
      </c>
      <c r="GL9" s="38">
        <f t="shared" si="63"/>
        <v>0</v>
      </c>
      <c r="GM9" s="95"/>
      <c r="GN9" s="14"/>
      <c r="GO9" s="38">
        <f t="shared" si="64"/>
        <v>0</v>
      </c>
      <c r="GP9" s="95"/>
      <c r="GQ9" s="14"/>
      <c r="GR9" s="38">
        <f t="shared" si="65"/>
        <v>0</v>
      </c>
      <c r="GS9" s="95"/>
      <c r="GT9" s="14"/>
      <c r="GU9" s="38">
        <f t="shared" si="66"/>
        <v>0</v>
      </c>
      <c r="GV9" s="95"/>
      <c r="GW9" s="14"/>
      <c r="GX9" s="38">
        <f t="shared" si="67"/>
        <v>0</v>
      </c>
      <c r="GY9" s="95"/>
      <c r="GZ9" s="14"/>
      <c r="HA9" s="38">
        <f t="shared" si="68"/>
        <v>0</v>
      </c>
      <c r="HB9" s="95"/>
      <c r="HC9" s="14"/>
      <c r="HD9" s="38">
        <f t="shared" si="69"/>
        <v>0</v>
      </c>
      <c r="HE9" s="95"/>
      <c r="HF9" s="14"/>
      <c r="HG9" s="38">
        <f t="shared" si="70"/>
        <v>0</v>
      </c>
      <c r="HH9" s="95"/>
      <c r="HI9" s="14"/>
      <c r="HJ9" s="38">
        <f t="shared" si="71"/>
        <v>0</v>
      </c>
      <c r="HK9" s="95"/>
      <c r="HL9" s="14"/>
      <c r="HM9" s="38">
        <f t="shared" si="72"/>
        <v>0</v>
      </c>
      <c r="HN9" s="95"/>
      <c r="HO9" s="14"/>
      <c r="HP9" s="38">
        <f t="shared" si="73"/>
        <v>0</v>
      </c>
      <c r="HQ9" s="95"/>
      <c r="HR9" s="14"/>
      <c r="HS9" s="38">
        <f t="shared" si="74"/>
        <v>0</v>
      </c>
      <c r="HT9" s="95"/>
      <c r="HU9" s="14"/>
      <c r="HV9" s="38">
        <f t="shared" si="75"/>
        <v>0</v>
      </c>
      <c r="HW9" s="95"/>
      <c r="HX9" s="14"/>
      <c r="HY9" s="38">
        <f t="shared" si="76"/>
        <v>0</v>
      </c>
      <c r="HZ9" s="95"/>
      <c r="IA9" s="14"/>
      <c r="IB9" s="38">
        <f t="shared" si="77"/>
        <v>0</v>
      </c>
      <c r="IC9" s="95"/>
      <c r="ID9" s="14"/>
      <c r="IE9" s="38">
        <f t="shared" si="78"/>
        <v>0</v>
      </c>
    </row>
    <row r="10" spans="1:239" ht="12.75" customHeight="1">
      <c r="A10" s="95" t="s">
        <v>1130</v>
      </c>
      <c r="B10" s="14">
        <f t="shared" si="79"/>
        <v>125.31754633</v>
      </c>
      <c r="C10" s="95"/>
      <c r="D10" s="14">
        <v>0</v>
      </c>
      <c r="E10" s="38">
        <f t="shared" si="0"/>
        <v>0</v>
      </c>
      <c r="F10" s="95"/>
      <c r="G10" s="14">
        <v>0</v>
      </c>
      <c r="H10" s="38">
        <f t="shared" si="1"/>
        <v>0</v>
      </c>
      <c r="I10" s="95"/>
      <c r="J10" s="14">
        <v>0</v>
      </c>
      <c r="K10" s="38">
        <f t="shared" si="2"/>
        <v>0</v>
      </c>
      <c r="L10" s="95"/>
      <c r="M10" s="14">
        <v>10.093619</v>
      </c>
      <c r="N10" s="38">
        <f t="shared" si="3"/>
        <v>11.232481038797335</v>
      </c>
      <c r="O10" s="95"/>
      <c r="P10" s="1520"/>
      <c r="Q10" s="38">
        <f t="shared" si="4"/>
        <v>0</v>
      </c>
      <c r="R10" s="95"/>
      <c r="T10" s="38">
        <f t="shared" si="5"/>
        <v>0</v>
      </c>
      <c r="U10" s="95"/>
      <c r="W10" s="38">
        <f t="shared" si="6"/>
        <v>0</v>
      </c>
      <c r="X10" s="95"/>
      <c r="Z10" s="38">
        <f t="shared" si="7"/>
        <v>0</v>
      </c>
      <c r="AA10" s="95"/>
      <c r="AC10" s="38">
        <f t="shared" si="8"/>
        <v>0</v>
      </c>
      <c r="AD10" s="95"/>
      <c r="AF10" s="38">
        <f t="shared" si="9"/>
        <v>0</v>
      </c>
      <c r="AG10" s="95"/>
      <c r="AI10" s="38">
        <f t="shared" si="10"/>
        <v>0</v>
      </c>
      <c r="AJ10" s="95"/>
      <c r="AL10" s="38">
        <f t="shared" si="11"/>
        <v>0</v>
      </c>
      <c r="AM10" s="95"/>
      <c r="AO10" s="38">
        <f t="shared" si="12"/>
        <v>0</v>
      </c>
      <c r="AP10" s="95"/>
      <c r="AR10" s="38">
        <f t="shared" si="13"/>
        <v>0</v>
      </c>
      <c r="AS10" s="95"/>
      <c r="AU10" s="38">
        <f t="shared" si="14"/>
        <v>0</v>
      </c>
      <c r="AV10" s="95"/>
      <c r="AX10" s="38">
        <f t="shared" si="15"/>
        <v>0</v>
      </c>
      <c r="AY10" s="95"/>
      <c r="BA10" s="38">
        <f t="shared" si="16"/>
        <v>0</v>
      </c>
      <c r="BB10" s="95"/>
      <c r="BC10" s="14">
        <v>0</v>
      </c>
      <c r="BD10" s="38">
        <f t="shared" si="17"/>
        <v>0</v>
      </c>
      <c r="BE10" s="95"/>
      <c r="BF10" s="14">
        <v>0</v>
      </c>
      <c r="BG10" s="38">
        <f t="shared" si="18"/>
        <v>0</v>
      </c>
      <c r="BH10" s="95"/>
      <c r="BI10" s="14">
        <v>0</v>
      </c>
      <c r="BJ10" s="38">
        <f t="shared" si="19"/>
        <v>0</v>
      </c>
      <c r="BK10" s="95"/>
      <c r="BL10" s="14">
        <v>0</v>
      </c>
      <c r="BM10" s="38">
        <f t="shared" si="20"/>
        <v>0</v>
      </c>
      <c r="BN10" s="95"/>
      <c r="BP10" s="38" t="e">
        <f t="shared" si="21"/>
        <v>#DIV/0!</v>
      </c>
      <c r="BQ10" s="95"/>
      <c r="BS10" s="38" t="e">
        <f t="shared" si="22"/>
        <v>#DIV/0!</v>
      </c>
      <c r="BT10" s="95"/>
      <c r="BV10" s="38" t="e">
        <f t="shared" si="23"/>
        <v>#DIV/0!</v>
      </c>
      <c r="BW10" s="95"/>
      <c r="BY10" s="38" t="e">
        <f t="shared" si="24"/>
        <v>#DIV/0!</v>
      </c>
      <c r="BZ10" s="95"/>
      <c r="CB10" s="38" t="e">
        <f t="shared" si="25"/>
        <v>#DIV/0!</v>
      </c>
      <c r="CC10" s="95"/>
      <c r="CE10" s="38" t="e">
        <f t="shared" si="26"/>
        <v>#DIV/0!</v>
      </c>
      <c r="CF10" s="95"/>
      <c r="CH10" s="38">
        <f t="shared" si="27"/>
        <v>0</v>
      </c>
      <c r="CI10" s="95"/>
      <c r="CK10" s="38">
        <f t="shared" si="28"/>
        <v>0</v>
      </c>
      <c r="CL10" s="95"/>
      <c r="CN10" s="38">
        <f t="shared" si="29"/>
        <v>0</v>
      </c>
      <c r="CO10" s="95"/>
      <c r="CQ10" s="38">
        <f t="shared" si="30"/>
        <v>0</v>
      </c>
      <c r="CR10" s="95"/>
      <c r="CT10" s="38">
        <f t="shared" si="31"/>
        <v>0</v>
      </c>
      <c r="CU10" s="95"/>
      <c r="CW10" s="38">
        <f t="shared" si="32"/>
        <v>0</v>
      </c>
      <c r="CX10" s="95"/>
      <c r="CZ10" s="38">
        <f t="shared" si="33"/>
        <v>0</v>
      </c>
      <c r="DA10" s="95"/>
      <c r="DC10" s="38">
        <f t="shared" si="34"/>
        <v>0</v>
      </c>
      <c r="DD10" s="95"/>
      <c r="DE10" s="14">
        <v>0</v>
      </c>
      <c r="DF10" s="38">
        <f t="shared" si="35"/>
        <v>0</v>
      </c>
      <c r="DG10" s="95"/>
      <c r="DH10" s="14">
        <v>12.66500066</v>
      </c>
      <c r="DI10" s="38">
        <f t="shared" si="36"/>
        <v>6.2240879489841943</v>
      </c>
      <c r="DJ10" s="95"/>
      <c r="DK10" s="14">
        <v>0</v>
      </c>
      <c r="DL10" s="38">
        <f t="shared" si="37"/>
        <v>0</v>
      </c>
      <c r="DM10" s="95"/>
      <c r="DN10" s="14">
        <v>102.55892667000001</v>
      </c>
      <c r="DO10" s="38">
        <f t="shared" si="38"/>
        <v>22.792686635404912</v>
      </c>
      <c r="DP10" s="95"/>
      <c r="DR10" s="38">
        <f t="shared" si="39"/>
        <v>0</v>
      </c>
      <c r="DS10" s="95"/>
      <c r="DU10" s="38">
        <f t="shared" si="40"/>
        <v>0</v>
      </c>
      <c r="DV10" s="95"/>
      <c r="DX10" s="38">
        <f t="shared" si="41"/>
        <v>0</v>
      </c>
      <c r="DY10" s="95"/>
      <c r="EA10" s="38">
        <f t="shared" si="42"/>
        <v>0</v>
      </c>
      <c r="EB10" s="95"/>
      <c r="ED10" s="38">
        <f t="shared" si="43"/>
        <v>0</v>
      </c>
      <c r="EE10" s="95"/>
      <c r="EG10" s="38">
        <f t="shared" si="44"/>
        <v>0</v>
      </c>
      <c r="EH10" s="95"/>
      <c r="EJ10" s="38">
        <f t="shared" si="45"/>
        <v>0</v>
      </c>
      <c r="EK10" s="95"/>
      <c r="EL10" s="14"/>
      <c r="EM10" s="38">
        <f t="shared" si="46"/>
        <v>0</v>
      </c>
      <c r="EN10" s="95"/>
      <c r="EO10" s="14"/>
      <c r="EP10" s="38">
        <f t="shared" si="47"/>
        <v>0</v>
      </c>
      <c r="EQ10" s="95"/>
      <c r="ER10" s="14"/>
      <c r="ES10" s="38">
        <f t="shared" si="48"/>
        <v>0</v>
      </c>
      <c r="ET10" s="95"/>
      <c r="EU10" s="14"/>
      <c r="EV10" s="38">
        <f t="shared" si="49"/>
        <v>0</v>
      </c>
      <c r="EW10" s="95"/>
      <c r="EX10" s="14"/>
      <c r="EY10" s="38">
        <f t="shared" si="50"/>
        <v>0</v>
      </c>
      <c r="EZ10" s="95"/>
      <c r="FA10" s="14">
        <v>0</v>
      </c>
      <c r="FB10" s="38">
        <f t="shared" si="51"/>
        <v>0</v>
      </c>
      <c r="FC10" s="95"/>
      <c r="FD10" s="14">
        <v>0</v>
      </c>
      <c r="FE10" s="38">
        <f t="shared" si="52"/>
        <v>0</v>
      </c>
      <c r="FF10" s="95"/>
      <c r="FG10" s="14">
        <v>0</v>
      </c>
      <c r="FH10" s="38">
        <f t="shared" si="53"/>
        <v>0</v>
      </c>
      <c r="FI10" s="95"/>
      <c r="FJ10" s="14">
        <v>0</v>
      </c>
      <c r="FK10" s="38">
        <f t="shared" si="54"/>
        <v>0</v>
      </c>
      <c r="FL10" s="95"/>
      <c r="FM10" s="14">
        <v>0</v>
      </c>
      <c r="FN10" s="38">
        <f t="shared" si="55"/>
        <v>0</v>
      </c>
      <c r="FO10" s="95"/>
      <c r="FP10" s="14"/>
      <c r="FQ10" s="38">
        <f t="shared" si="56"/>
        <v>0</v>
      </c>
      <c r="FR10" s="95"/>
      <c r="FS10" s="14">
        <v>0</v>
      </c>
      <c r="FT10" s="38">
        <f t="shared" si="57"/>
        <v>0</v>
      </c>
      <c r="FU10" s="95"/>
      <c r="FV10" s="14">
        <v>0</v>
      </c>
      <c r="FW10" s="38">
        <f t="shared" si="58"/>
        <v>0</v>
      </c>
      <c r="FX10" s="95"/>
      <c r="FY10" s="14">
        <v>0</v>
      </c>
      <c r="FZ10" s="38">
        <f t="shared" si="59"/>
        <v>0</v>
      </c>
      <c r="GA10" s="95"/>
      <c r="GB10" s="14">
        <v>0</v>
      </c>
      <c r="GC10" s="38">
        <f t="shared" si="60"/>
        <v>0</v>
      </c>
      <c r="GD10" s="95"/>
      <c r="GE10" s="14"/>
      <c r="GF10" s="38" t="e">
        <f t="shared" si="61"/>
        <v>#DIV/0!</v>
      </c>
      <c r="GG10" s="95"/>
      <c r="GH10" s="14"/>
      <c r="GI10" s="38">
        <f t="shared" si="62"/>
        <v>0</v>
      </c>
      <c r="GJ10" s="95"/>
      <c r="GK10" s="14">
        <v>0</v>
      </c>
      <c r="GL10" s="38">
        <f t="shared" si="63"/>
        <v>0</v>
      </c>
      <c r="GM10" s="95"/>
      <c r="GN10" s="14"/>
      <c r="GO10" s="38">
        <f t="shared" si="64"/>
        <v>0</v>
      </c>
      <c r="GP10" s="95"/>
      <c r="GQ10" s="14"/>
      <c r="GR10" s="38">
        <f t="shared" si="65"/>
        <v>0</v>
      </c>
      <c r="GS10" s="95"/>
      <c r="GT10" s="14"/>
      <c r="GU10" s="38">
        <f t="shared" si="66"/>
        <v>0</v>
      </c>
      <c r="GV10" s="95"/>
      <c r="GW10" s="14"/>
      <c r="GX10" s="38">
        <f t="shared" si="67"/>
        <v>0</v>
      </c>
      <c r="GY10" s="95"/>
      <c r="GZ10" s="14"/>
      <c r="HA10" s="38">
        <f t="shared" si="68"/>
        <v>0</v>
      </c>
      <c r="HB10" s="95"/>
      <c r="HC10" s="14"/>
      <c r="HD10" s="38">
        <f t="shared" si="69"/>
        <v>0</v>
      </c>
      <c r="HE10" s="95"/>
      <c r="HF10" s="14"/>
      <c r="HG10" s="38">
        <f t="shared" si="70"/>
        <v>0</v>
      </c>
      <c r="HH10" s="95"/>
      <c r="HI10" s="14"/>
      <c r="HJ10" s="38">
        <f t="shared" si="71"/>
        <v>0</v>
      </c>
      <c r="HK10" s="95"/>
      <c r="HL10" s="14"/>
      <c r="HM10" s="38">
        <f t="shared" si="72"/>
        <v>0</v>
      </c>
      <c r="HN10" s="95"/>
      <c r="HO10" s="14"/>
      <c r="HP10" s="38">
        <f t="shared" si="73"/>
        <v>0</v>
      </c>
      <c r="HQ10" s="95"/>
      <c r="HR10" s="14"/>
      <c r="HS10" s="38">
        <f t="shared" si="74"/>
        <v>0</v>
      </c>
      <c r="HT10" s="95"/>
      <c r="HU10" s="14"/>
      <c r="HV10" s="38">
        <f t="shared" si="75"/>
        <v>0</v>
      </c>
      <c r="HW10" s="95"/>
      <c r="HX10" s="14"/>
      <c r="HY10" s="38">
        <f t="shared" si="76"/>
        <v>0</v>
      </c>
      <c r="HZ10" s="95"/>
      <c r="IA10" s="14"/>
      <c r="IB10" s="38">
        <f t="shared" si="77"/>
        <v>0</v>
      </c>
      <c r="IC10" s="95"/>
      <c r="ID10" s="14"/>
      <c r="IE10" s="38">
        <f t="shared" si="78"/>
        <v>0</v>
      </c>
    </row>
    <row r="11" spans="1:239" ht="12.75" customHeight="1">
      <c r="A11" s="294" t="s">
        <v>1131</v>
      </c>
      <c r="B11" s="14">
        <f t="shared" si="79"/>
        <v>5034.9545979297145</v>
      </c>
      <c r="C11" s="95"/>
      <c r="D11" s="14">
        <v>0</v>
      </c>
      <c r="E11" s="38">
        <f t="shared" si="0"/>
        <v>0</v>
      </c>
      <c r="F11" s="95"/>
      <c r="G11" s="14">
        <v>0</v>
      </c>
      <c r="H11" s="38">
        <f t="shared" si="1"/>
        <v>0</v>
      </c>
      <c r="I11" s="95"/>
      <c r="J11" s="14">
        <v>0</v>
      </c>
      <c r="K11" s="38">
        <f t="shared" si="2"/>
        <v>0</v>
      </c>
      <c r="L11" s="95"/>
      <c r="M11" s="14"/>
      <c r="N11" s="38">
        <f t="shared" si="3"/>
        <v>0</v>
      </c>
      <c r="O11" s="95"/>
      <c r="P11" s="1520"/>
      <c r="Q11" s="38">
        <f t="shared" si="4"/>
        <v>0</v>
      </c>
      <c r="R11" s="95"/>
      <c r="T11" s="38">
        <f t="shared" si="5"/>
        <v>0</v>
      </c>
      <c r="U11" s="95"/>
      <c r="W11" s="38">
        <f t="shared" si="6"/>
        <v>0</v>
      </c>
      <c r="X11" s="95"/>
      <c r="Z11" s="38">
        <f t="shared" si="7"/>
        <v>0</v>
      </c>
      <c r="AA11" s="95"/>
      <c r="AC11" s="38">
        <f t="shared" si="8"/>
        <v>0</v>
      </c>
      <c r="AD11" s="95"/>
      <c r="AF11" s="38">
        <f t="shared" si="9"/>
        <v>0</v>
      </c>
      <c r="AG11" s="95"/>
      <c r="AI11" s="38">
        <f t="shared" si="10"/>
        <v>0</v>
      </c>
      <c r="AJ11" s="95"/>
      <c r="AL11" s="38">
        <f t="shared" si="11"/>
        <v>0</v>
      </c>
      <c r="AM11" s="95"/>
      <c r="AO11" s="38">
        <f t="shared" si="12"/>
        <v>0</v>
      </c>
      <c r="AP11" s="95"/>
      <c r="AR11" s="38">
        <f t="shared" si="13"/>
        <v>0</v>
      </c>
      <c r="AS11" s="95"/>
      <c r="AU11" s="38">
        <f t="shared" si="14"/>
        <v>0</v>
      </c>
      <c r="AV11" s="95"/>
      <c r="AX11" s="38">
        <f t="shared" si="15"/>
        <v>0</v>
      </c>
      <c r="AY11" s="95"/>
      <c r="BA11" s="38">
        <f t="shared" si="16"/>
        <v>0</v>
      </c>
      <c r="BB11" s="95"/>
      <c r="BC11" s="14">
        <v>494.46471647999999</v>
      </c>
      <c r="BD11" s="38">
        <f t="shared" si="17"/>
        <v>96.353007743558322</v>
      </c>
      <c r="BE11" s="95"/>
      <c r="BF11" s="14">
        <v>292.91471024000003</v>
      </c>
      <c r="BG11" s="38">
        <f t="shared" si="18"/>
        <v>78.580919690038982</v>
      </c>
      <c r="BH11" s="95"/>
      <c r="BI11" s="14">
        <v>321.85674044999996</v>
      </c>
      <c r="BJ11" s="38">
        <f t="shared" si="19"/>
        <v>96.068573381342219</v>
      </c>
      <c r="BK11" s="95"/>
      <c r="BL11" s="14">
        <v>2398.4459934000001</v>
      </c>
      <c r="BM11" s="38">
        <f t="shared" si="20"/>
        <v>99.39058212046595</v>
      </c>
      <c r="BN11" s="95"/>
      <c r="BP11" s="38" t="e">
        <f t="shared" si="21"/>
        <v>#DIV/0!</v>
      </c>
      <c r="BQ11" s="95"/>
      <c r="BS11" s="38" t="e">
        <f t="shared" si="22"/>
        <v>#DIV/0!</v>
      </c>
      <c r="BT11" s="95"/>
      <c r="BV11" s="38" t="e">
        <f t="shared" si="23"/>
        <v>#DIV/0!</v>
      </c>
      <c r="BW11" s="95"/>
      <c r="BY11" s="38" t="e">
        <f t="shared" si="24"/>
        <v>#DIV/0!</v>
      </c>
      <c r="BZ11" s="95"/>
      <c r="CB11" s="38" t="e">
        <f t="shared" si="25"/>
        <v>#DIV/0!</v>
      </c>
      <c r="CC11" s="95"/>
      <c r="CE11" s="38" t="e">
        <f t="shared" si="26"/>
        <v>#DIV/0!</v>
      </c>
      <c r="CF11" s="95"/>
      <c r="CH11" s="38">
        <f t="shared" si="27"/>
        <v>0</v>
      </c>
      <c r="CI11" s="95"/>
      <c r="CK11" s="38">
        <f t="shared" si="28"/>
        <v>0</v>
      </c>
      <c r="CL11" s="95"/>
      <c r="CM11" s="14">
        <v>233.34239117272949</v>
      </c>
      <c r="CN11" s="38">
        <f t="shared" si="29"/>
        <v>99.562068582267145</v>
      </c>
      <c r="CO11" s="95"/>
      <c r="CP11" s="14">
        <v>80.811325182136741</v>
      </c>
      <c r="CQ11" s="38">
        <f t="shared" si="30"/>
        <v>99.64480670236982</v>
      </c>
      <c r="CR11" s="95"/>
      <c r="CT11" s="38">
        <f t="shared" si="31"/>
        <v>0</v>
      </c>
      <c r="CU11" s="95"/>
      <c r="CV11" s="14">
        <v>9.2320052748477508</v>
      </c>
      <c r="CW11" s="38">
        <f t="shared" si="32"/>
        <v>99.83806766615389</v>
      </c>
      <c r="CX11" s="95"/>
      <c r="CZ11" s="38">
        <f t="shared" si="33"/>
        <v>0</v>
      </c>
      <c r="DA11" s="95"/>
      <c r="DC11" s="38">
        <f t="shared" si="34"/>
        <v>0</v>
      </c>
      <c r="DD11" s="95"/>
      <c r="DE11" s="14">
        <v>51.442291439999998</v>
      </c>
      <c r="DF11" s="38">
        <f t="shared" si="35"/>
        <v>12.721018811248411</v>
      </c>
      <c r="DG11" s="95"/>
      <c r="DH11" s="14">
        <v>27.365590280000003</v>
      </c>
      <c r="DI11" s="38">
        <f t="shared" si="36"/>
        <v>13.44854574043007</v>
      </c>
      <c r="DJ11" s="95"/>
      <c r="DK11" s="14">
        <v>0.93603929000000008</v>
      </c>
      <c r="DL11" s="38">
        <f t="shared" si="37"/>
        <v>47.00384460245219</v>
      </c>
      <c r="DM11" s="95"/>
      <c r="DN11" s="14">
        <v>62.102468369999997</v>
      </c>
      <c r="DO11" s="38">
        <f t="shared" si="38"/>
        <v>13.801646982881351</v>
      </c>
      <c r="DP11" s="95"/>
      <c r="DQ11" s="14">
        <v>40.700000000000003</v>
      </c>
      <c r="DR11" s="38">
        <f t="shared" si="39"/>
        <v>42.176165803108809</v>
      </c>
      <c r="DS11" s="95"/>
      <c r="DT11" s="14">
        <v>94.1</v>
      </c>
      <c r="DU11" s="38">
        <f t="shared" si="40"/>
        <v>96.413934426229503</v>
      </c>
      <c r="DV11" s="95"/>
      <c r="DX11" s="38">
        <f t="shared" si="41"/>
        <v>0</v>
      </c>
      <c r="DY11" s="95"/>
      <c r="DZ11" s="14">
        <v>85.2</v>
      </c>
      <c r="EA11" s="38">
        <f t="shared" si="42"/>
        <v>16.58232775398988</v>
      </c>
      <c r="EB11" s="95"/>
      <c r="ED11" s="38">
        <f t="shared" si="43"/>
        <v>0</v>
      </c>
      <c r="EE11" s="95"/>
      <c r="EG11" s="38">
        <f t="shared" si="44"/>
        <v>0</v>
      </c>
      <c r="EH11" s="95"/>
      <c r="EJ11" s="38">
        <f t="shared" si="45"/>
        <v>0</v>
      </c>
      <c r="EK11" s="95"/>
      <c r="EL11" s="14"/>
      <c r="EM11" s="38">
        <f t="shared" si="46"/>
        <v>0</v>
      </c>
      <c r="EN11" s="95"/>
      <c r="EO11" s="14">
        <v>191.29867899999999</v>
      </c>
      <c r="EP11" s="38">
        <f t="shared" si="47"/>
        <v>98.354964076925214</v>
      </c>
      <c r="EQ11" s="95"/>
      <c r="ER11" s="14">
        <v>142.56258399999999</v>
      </c>
      <c r="ES11" s="38">
        <f t="shared" si="48"/>
        <v>99.068477161231456</v>
      </c>
      <c r="ET11" s="95"/>
      <c r="EU11" s="14"/>
      <c r="EV11" s="38">
        <f t="shared" si="49"/>
        <v>0</v>
      </c>
      <c r="EW11" s="95"/>
      <c r="EX11" s="14"/>
      <c r="EY11" s="38">
        <f t="shared" si="50"/>
        <v>0</v>
      </c>
      <c r="EZ11" s="95"/>
      <c r="FA11" s="14">
        <v>0</v>
      </c>
      <c r="FB11" s="38">
        <f t="shared" si="51"/>
        <v>0</v>
      </c>
      <c r="FC11" s="95"/>
      <c r="FD11" s="14">
        <v>0</v>
      </c>
      <c r="FE11" s="38">
        <f t="shared" si="52"/>
        <v>0</v>
      </c>
      <c r="FF11" s="95"/>
      <c r="FG11" s="14">
        <v>0</v>
      </c>
      <c r="FH11" s="38">
        <f t="shared" si="53"/>
        <v>0</v>
      </c>
      <c r="FI11" s="95"/>
      <c r="FJ11" s="14">
        <v>0</v>
      </c>
      <c r="FK11" s="38">
        <f t="shared" si="54"/>
        <v>0</v>
      </c>
      <c r="FL11" s="95"/>
      <c r="FM11" s="14">
        <v>0</v>
      </c>
      <c r="FN11" s="38">
        <f t="shared" si="55"/>
        <v>0</v>
      </c>
      <c r="FO11" s="95"/>
      <c r="FP11" s="14"/>
      <c r="FQ11" s="38">
        <f t="shared" si="56"/>
        <v>0</v>
      </c>
      <c r="FR11" s="95"/>
      <c r="FS11" s="14">
        <v>0</v>
      </c>
      <c r="FT11" s="38">
        <f t="shared" si="57"/>
        <v>0</v>
      </c>
      <c r="FU11" s="95"/>
      <c r="FV11" s="14">
        <v>1.13012683</v>
      </c>
      <c r="FW11" s="38">
        <f t="shared" si="58"/>
        <v>55.585886194689763</v>
      </c>
      <c r="FX11" s="95"/>
      <c r="FY11" s="14">
        <v>2.3698182999999999</v>
      </c>
      <c r="FZ11" s="38">
        <f t="shared" si="59"/>
        <v>44.518605186099805</v>
      </c>
      <c r="GA11" s="95"/>
      <c r="GB11" s="14">
        <v>1.89811822</v>
      </c>
      <c r="GC11" s="38">
        <f t="shared" si="60"/>
        <v>61.802787423849651</v>
      </c>
      <c r="GD11" s="95"/>
      <c r="GE11" s="14"/>
      <c r="GF11" s="38" t="e">
        <f t="shared" si="61"/>
        <v>#DIV/0!</v>
      </c>
      <c r="GG11" s="95"/>
      <c r="GH11" s="14"/>
      <c r="GI11" s="38">
        <f t="shared" si="62"/>
        <v>0</v>
      </c>
      <c r="GJ11" s="95"/>
      <c r="GK11" s="14">
        <v>0</v>
      </c>
      <c r="GL11" s="38">
        <f t="shared" si="63"/>
        <v>0</v>
      </c>
      <c r="GM11" s="95"/>
      <c r="GN11" s="14"/>
      <c r="GO11" s="38">
        <f t="shared" si="64"/>
        <v>0</v>
      </c>
      <c r="GP11" s="95"/>
      <c r="GQ11" s="14">
        <v>18.7</v>
      </c>
      <c r="GR11" s="38">
        <f t="shared" si="65"/>
        <v>75.100401606425706</v>
      </c>
      <c r="GS11" s="95"/>
      <c r="GT11" s="14"/>
      <c r="GU11" s="38">
        <f t="shared" si="66"/>
        <v>0</v>
      </c>
      <c r="GV11" s="95"/>
      <c r="GW11" s="14">
        <v>166.739</v>
      </c>
      <c r="GX11" s="38">
        <f t="shared" si="67"/>
        <v>93.482796068473732</v>
      </c>
      <c r="GY11" s="95"/>
      <c r="GZ11" s="14">
        <v>83.88</v>
      </c>
      <c r="HA11" s="38">
        <f t="shared" si="68"/>
        <v>94.986807387862797</v>
      </c>
      <c r="HB11" s="95"/>
      <c r="HC11" s="14">
        <v>233.46199999999999</v>
      </c>
      <c r="HD11" s="38">
        <f t="shared" si="69"/>
        <v>94.046511253177357</v>
      </c>
      <c r="HE11" s="95"/>
      <c r="HF11" s="14"/>
      <c r="HG11" s="38">
        <f t="shared" si="70"/>
        <v>0</v>
      </c>
      <c r="HH11" s="95"/>
      <c r="HI11" s="14"/>
      <c r="HJ11" s="38">
        <f t="shared" si="71"/>
        <v>0</v>
      </c>
      <c r="HK11" s="95"/>
      <c r="HL11" s="14"/>
      <c r="HM11" s="38">
        <f t="shared" si="72"/>
        <v>0</v>
      </c>
      <c r="HN11" s="95"/>
      <c r="HO11" s="14"/>
      <c r="HP11" s="38">
        <f t="shared" si="73"/>
        <v>0</v>
      </c>
      <c r="HQ11" s="95"/>
      <c r="HR11" s="14"/>
      <c r="HS11" s="38">
        <f t="shared" si="74"/>
        <v>0</v>
      </c>
      <c r="HT11" s="95"/>
      <c r="HU11" s="14"/>
      <c r="HV11" s="38">
        <f t="shared" si="75"/>
        <v>0</v>
      </c>
      <c r="HW11" s="95"/>
      <c r="HX11" s="14"/>
      <c r="HY11" s="38">
        <f t="shared" si="76"/>
        <v>0</v>
      </c>
      <c r="HZ11" s="95"/>
      <c r="IA11" s="14"/>
      <c r="IB11" s="38">
        <f t="shared" si="77"/>
        <v>0</v>
      </c>
      <c r="IC11" s="95"/>
      <c r="ID11" s="14"/>
      <c r="IE11" s="38">
        <f t="shared" si="78"/>
        <v>0</v>
      </c>
    </row>
    <row r="12" spans="1:239" ht="12.75" customHeight="1" thickBot="1">
      <c r="A12" s="295" t="s">
        <v>1132</v>
      </c>
      <c r="B12" s="14">
        <f t="shared" si="79"/>
        <v>209.17087602999999</v>
      </c>
      <c r="C12" s="95"/>
      <c r="D12" s="14">
        <v>0</v>
      </c>
      <c r="E12" s="38">
        <f t="shared" si="0"/>
        <v>0</v>
      </c>
      <c r="F12" s="95"/>
      <c r="G12" s="14">
        <v>0</v>
      </c>
      <c r="H12" s="38">
        <f t="shared" si="1"/>
        <v>0</v>
      </c>
      <c r="I12" s="95"/>
      <c r="J12" s="14">
        <v>0</v>
      </c>
      <c r="K12" s="38">
        <f t="shared" si="2"/>
        <v>0</v>
      </c>
      <c r="L12" s="95"/>
      <c r="M12" s="14">
        <v>69.728539999999995</v>
      </c>
      <c r="N12" s="38">
        <f t="shared" si="3"/>
        <v>77.596004308565796</v>
      </c>
      <c r="O12" s="95"/>
      <c r="P12" s="1545">
        <v>43.827380959999999</v>
      </c>
      <c r="Q12" s="38">
        <f t="shared" si="4"/>
        <v>105.35098911270968</v>
      </c>
      <c r="R12" s="95"/>
      <c r="S12" s="14">
        <v>23.11</v>
      </c>
      <c r="T12" s="38">
        <f t="shared" si="5"/>
        <v>14.652548820694905</v>
      </c>
      <c r="U12" s="95"/>
      <c r="V12" s="14">
        <v>58.83</v>
      </c>
      <c r="W12" s="38">
        <f t="shared" si="6"/>
        <v>95.580828594638518</v>
      </c>
      <c r="X12" s="95"/>
      <c r="Z12" s="38">
        <f t="shared" si="7"/>
        <v>0</v>
      </c>
      <c r="AA12" s="95"/>
      <c r="AC12" s="38">
        <f t="shared" si="8"/>
        <v>0</v>
      </c>
      <c r="AD12" s="95"/>
      <c r="AF12" s="38">
        <f t="shared" si="9"/>
        <v>0</v>
      </c>
      <c r="AG12" s="95"/>
      <c r="AI12" s="38">
        <f t="shared" si="10"/>
        <v>0</v>
      </c>
      <c r="AJ12" s="95"/>
      <c r="AL12" s="38">
        <f t="shared" si="11"/>
        <v>0</v>
      </c>
      <c r="AM12" s="95"/>
      <c r="AO12" s="38">
        <f t="shared" si="12"/>
        <v>0</v>
      </c>
      <c r="AP12" s="95"/>
      <c r="AR12" s="38">
        <f t="shared" si="13"/>
        <v>0</v>
      </c>
      <c r="AS12" s="95"/>
      <c r="AU12" s="38">
        <f t="shared" si="14"/>
        <v>0</v>
      </c>
      <c r="AV12" s="95"/>
      <c r="AX12" s="38">
        <f t="shared" si="15"/>
        <v>0</v>
      </c>
      <c r="AY12" s="95"/>
      <c r="BA12" s="38">
        <f t="shared" si="16"/>
        <v>0</v>
      </c>
      <c r="BB12" s="95"/>
      <c r="BC12" s="14">
        <v>0</v>
      </c>
      <c r="BD12" s="38">
        <f t="shared" si="17"/>
        <v>0</v>
      </c>
      <c r="BE12" s="95"/>
      <c r="BF12" s="14">
        <v>1.0203354</v>
      </c>
      <c r="BG12" s="38">
        <f t="shared" si="18"/>
        <v>0.27372778259790753</v>
      </c>
      <c r="BH12" s="95"/>
      <c r="BI12" s="14">
        <v>5.61729243</v>
      </c>
      <c r="BJ12" s="38">
        <f t="shared" si="19"/>
        <v>1.6766629440831811</v>
      </c>
      <c r="BK12" s="95"/>
      <c r="BL12" s="14">
        <v>1.5436661299999999</v>
      </c>
      <c r="BM12" s="38">
        <f t="shared" si="20"/>
        <v>6.3968868043116828E-2</v>
      </c>
      <c r="BN12" s="95"/>
      <c r="BP12" s="38" t="e">
        <f t="shared" si="21"/>
        <v>#DIV/0!</v>
      </c>
      <c r="BQ12" s="95"/>
      <c r="BS12" s="38" t="e">
        <f t="shared" si="22"/>
        <v>#DIV/0!</v>
      </c>
      <c r="BT12" s="95"/>
      <c r="BV12" s="38" t="e">
        <f t="shared" si="23"/>
        <v>#DIV/0!</v>
      </c>
      <c r="BW12" s="95"/>
      <c r="BY12" s="38" t="e">
        <f t="shared" si="24"/>
        <v>#DIV/0!</v>
      </c>
      <c r="BZ12" s="95"/>
      <c r="CB12" s="38" t="e">
        <f t="shared" si="25"/>
        <v>#DIV/0!</v>
      </c>
      <c r="CC12" s="95"/>
      <c r="CE12" s="38" t="e">
        <f t="shared" si="26"/>
        <v>#DIV/0!</v>
      </c>
      <c r="CF12" s="95"/>
      <c r="CH12" s="38">
        <f t="shared" si="27"/>
        <v>0</v>
      </c>
      <c r="CI12" s="95"/>
      <c r="CK12" s="38">
        <f t="shared" si="28"/>
        <v>0</v>
      </c>
      <c r="CL12" s="95"/>
      <c r="CN12" s="38">
        <f t="shared" si="29"/>
        <v>0</v>
      </c>
      <c r="CO12" s="95"/>
      <c r="CQ12" s="38">
        <f t="shared" si="30"/>
        <v>0</v>
      </c>
      <c r="CR12" s="95"/>
      <c r="CT12" s="38">
        <f t="shared" si="31"/>
        <v>0</v>
      </c>
      <c r="CU12" s="95"/>
      <c r="CW12" s="38">
        <f t="shared" si="32"/>
        <v>0</v>
      </c>
      <c r="CX12" s="95"/>
      <c r="CZ12" s="38">
        <f t="shared" si="33"/>
        <v>0</v>
      </c>
      <c r="DA12" s="95"/>
      <c r="DC12" s="38">
        <f t="shared" si="34"/>
        <v>0</v>
      </c>
      <c r="DD12" s="95"/>
      <c r="DE12" s="14">
        <v>-1.3305999999999999E-3</v>
      </c>
      <c r="DF12" s="38">
        <f t="shared" si="35"/>
        <v>-3.290403120939812E-4</v>
      </c>
      <c r="DG12" s="95"/>
      <c r="DH12" s="14">
        <v>-1.7644100000000001E-3</v>
      </c>
      <c r="DI12" s="38">
        <f t="shared" si="36"/>
        <v>-8.6710165383182874E-4</v>
      </c>
      <c r="DJ12" s="95"/>
      <c r="DK12" s="14">
        <v>2.0240830000000001E-2</v>
      </c>
      <c r="DL12" s="38">
        <f t="shared" si="37"/>
        <v>1.0164069373035105</v>
      </c>
      <c r="DM12" s="95"/>
      <c r="DN12" s="14">
        <v>-2.4443099999999999E-3</v>
      </c>
      <c r="DO12" s="38">
        <f t="shared" si="38"/>
        <v>-5.4322323447329203E-4</v>
      </c>
      <c r="DP12" s="95"/>
      <c r="DR12" s="38">
        <f t="shared" si="39"/>
        <v>0</v>
      </c>
      <c r="DS12" s="95"/>
      <c r="DU12" s="38">
        <f t="shared" si="40"/>
        <v>0</v>
      </c>
      <c r="DV12" s="95"/>
      <c r="DX12" s="38">
        <f t="shared" si="41"/>
        <v>0</v>
      </c>
      <c r="DY12" s="95"/>
      <c r="EA12" s="38">
        <f t="shared" si="42"/>
        <v>0</v>
      </c>
      <c r="EB12" s="95"/>
      <c r="ED12" s="38">
        <f t="shared" si="43"/>
        <v>0</v>
      </c>
      <c r="EE12" s="95"/>
      <c r="EG12" s="38">
        <f t="shared" si="44"/>
        <v>0</v>
      </c>
      <c r="EH12" s="95"/>
      <c r="EJ12" s="38">
        <f t="shared" si="45"/>
        <v>0</v>
      </c>
      <c r="EK12" s="95"/>
      <c r="EL12" s="14"/>
      <c r="EM12" s="38">
        <f t="shared" si="46"/>
        <v>0</v>
      </c>
      <c r="EN12" s="95"/>
      <c r="EO12" s="14"/>
      <c r="EP12" s="38">
        <f t="shared" si="47"/>
        <v>0</v>
      </c>
      <c r="EQ12" s="95"/>
      <c r="ER12" s="14"/>
      <c r="ES12" s="38">
        <f t="shared" si="48"/>
        <v>0</v>
      </c>
      <c r="ET12" s="95"/>
      <c r="EU12" s="14"/>
      <c r="EV12" s="38">
        <f t="shared" si="49"/>
        <v>0</v>
      </c>
      <c r="EW12" s="95"/>
      <c r="EX12" s="14"/>
      <c r="EY12" s="38">
        <f t="shared" si="50"/>
        <v>0</v>
      </c>
      <c r="EZ12" s="95"/>
      <c r="FA12" s="14">
        <v>0</v>
      </c>
      <c r="FB12" s="38">
        <f t="shared" si="51"/>
        <v>0</v>
      </c>
      <c r="FC12" s="95"/>
      <c r="FD12" s="14">
        <v>0</v>
      </c>
      <c r="FE12" s="38">
        <f t="shared" si="52"/>
        <v>0</v>
      </c>
      <c r="FF12" s="95"/>
      <c r="FG12" s="14">
        <v>0</v>
      </c>
      <c r="FH12" s="38">
        <f t="shared" si="53"/>
        <v>0</v>
      </c>
      <c r="FI12" s="95"/>
      <c r="FJ12" s="14">
        <v>0</v>
      </c>
      <c r="FK12" s="38">
        <f t="shared" si="54"/>
        <v>0</v>
      </c>
      <c r="FL12" s="95"/>
      <c r="FM12" s="14">
        <v>0</v>
      </c>
      <c r="FN12" s="38">
        <f t="shared" si="55"/>
        <v>0</v>
      </c>
      <c r="FO12" s="95"/>
      <c r="FP12" s="14"/>
      <c r="FQ12" s="38">
        <f t="shared" si="56"/>
        <v>0</v>
      </c>
      <c r="FR12" s="95"/>
      <c r="FS12" s="14">
        <v>0</v>
      </c>
      <c r="FT12" s="38">
        <f t="shared" si="57"/>
        <v>0</v>
      </c>
      <c r="FU12" s="95"/>
      <c r="FV12" s="14">
        <v>8.0384E-4</v>
      </c>
      <c r="FW12" s="38">
        <f t="shared" si="58"/>
        <v>3.9537295790720607E-2</v>
      </c>
      <c r="FX12" s="95"/>
      <c r="FY12" s="14">
        <v>2.8375499999999999E-3</v>
      </c>
      <c r="FZ12" s="38">
        <f t="shared" si="59"/>
        <v>5.3305254730211804E-2</v>
      </c>
      <c r="GA12" s="95"/>
      <c r="GB12" s="14">
        <v>3.0182099999999999E-3</v>
      </c>
      <c r="GC12" s="38">
        <f t="shared" si="60"/>
        <v>9.8273010113425527E-2</v>
      </c>
      <c r="GD12" s="95"/>
      <c r="GE12" s="14"/>
      <c r="GF12" s="38" t="e">
        <f t="shared" si="61"/>
        <v>#DIV/0!</v>
      </c>
      <c r="GG12" s="95"/>
      <c r="GH12" s="14"/>
      <c r="GI12" s="38">
        <f t="shared" si="62"/>
        <v>0</v>
      </c>
      <c r="GJ12" s="95"/>
      <c r="GK12" s="14">
        <v>0</v>
      </c>
      <c r="GL12" s="38">
        <f t="shared" si="63"/>
        <v>0</v>
      </c>
      <c r="GM12" s="95"/>
      <c r="GN12" s="14"/>
      <c r="GO12" s="38">
        <f t="shared" si="64"/>
        <v>0</v>
      </c>
      <c r="GP12" s="95"/>
      <c r="GQ12" s="14">
        <v>0.2</v>
      </c>
      <c r="GR12" s="38">
        <f t="shared" si="65"/>
        <v>0.8032128514056226</v>
      </c>
      <c r="GS12" s="95"/>
      <c r="GT12" s="14"/>
      <c r="GU12" s="38">
        <f t="shared" si="66"/>
        <v>0</v>
      </c>
      <c r="GV12" s="95"/>
      <c r="GW12" s="14">
        <v>5.2723000000000004</v>
      </c>
      <c r="GX12" s="38">
        <f t="shared" si="67"/>
        <v>2.9559331992624043</v>
      </c>
      <c r="GY12" s="95"/>
      <c r="GZ12" s="14"/>
      <c r="HA12" s="38">
        <f t="shared" si="68"/>
        <v>0</v>
      </c>
      <c r="HB12" s="95"/>
      <c r="HC12" s="14">
        <v>0</v>
      </c>
      <c r="HD12" s="38">
        <f t="shared" si="69"/>
        <v>0</v>
      </c>
      <c r="HE12" s="95"/>
      <c r="HF12" s="14"/>
      <c r="HG12" s="38">
        <f t="shared" si="70"/>
        <v>0</v>
      </c>
      <c r="HH12" s="95"/>
      <c r="HI12" s="14"/>
      <c r="HJ12" s="38">
        <f t="shared" si="71"/>
        <v>0</v>
      </c>
      <c r="HK12" s="95"/>
      <c r="HL12" s="14"/>
      <c r="HM12" s="38">
        <f t="shared" si="72"/>
        <v>0</v>
      </c>
      <c r="HN12" s="95"/>
      <c r="HO12" s="14"/>
      <c r="HP12" s="38">
        <f t="shared" si="73"/>
        <v>0</v>
      </c>
      <c r="HQ12" s="95"/>
      <c r="HR12" s="14"/>
      <c r="HS12" s="38">
        <f t="shared" si="74"/>
        <v>0</v>
      </c>
      <c r="HT12" s="95"/>
      <c r="HU12" s="14"/>
      <c r="HV12" s="38">
        <f t="shared" si="75"/>
        <v>0</v>
      </c>
      <c r="HW12" s="95"/>
      <c r="HX12" s="14"/>
      <c r="HY12" s="38">
        <f t="shared" si="76"/>
        <v>0</v>
      </c>
      <c r="HZ12" s="95"/>
      <c r="IA12" s="14"/>
      <c r="IB12" s="38">
        <f t="shared" si="77"/>
        <v>0</v>
      </c>
      <c r="IC12" s="95"/>
      <c r="ID12" s="14"/>
      <c r="IE12" s="38">
        <f t="shared" si="78"/>
        <v>0</v>
      </c>
    </row>
    <row r="13" spans="1:239" ht="12.75" customHeight="1" thickBot="1">
      <c r="A13" s="296" t="s">
        <v>3</v>
      </c>
      <c r="B13" s="5">
        <f t="shared" si="79"/>
        <v>23387.999220947466</v>
      </c>
      <c r="C13" s="96"/>
      <c r="D13" s="5">
        <f>SUM(D7:D12)</f>
        <v>528.79696016000003</v>
      </c>
      <c r="E13" s="97">
        <f>SUM(E7:E12)</f>
        <v>99.999999999999986</v>
      </c>
      <c r="F13" s="96"/>
      <c r="G13" s="5">
        <f>SUM(G7:G12)</f>
        <v>140.20154780000001</v>
      </c>
      <c r="H13" s="97">
        <f>SUM(H7:H12)</f>
        <v>100</v>
      </c>
      <c r="I13" s="96"/>
      <c r="J13" s="5">
        <f>SUM(J7:J12)</f>
        <v>585.53770574999999</v>
      </c>
      <c r="K13" s="97">
        <f>SUM(K7:K12)</f>
        <v>100</v>
      </c>
      <c r="L13" s="96"/>
      <c r="M13" s="5">
        <f>SUM(M7:M12)</f>
        <v>89.860992999999993</v>
      </c>
      <c r="N13" s="97">
        <f>SUM(N7:N12)</f>
        <v>100.00000000000001</v>
      </c>
      <c r="O13" s="96"/>
      <c r="P13" s="5">
        <f>SUM(P7:P12)</f>
        <v>41.601299929999996</v>
      </c>
      <c r="Q13" s="97">
        <f>SUM(Q7:Q12)</f>
        <v>100</v>
      </c>
      <c r="R13" s="96"/>
      <c r="S13" s="5">
        <f>SUM(S7:S12)</f>
        <v>157.71999999999997</v>
      </c>
      <c r="T13" s="97">
        <f>SUM(T7:T12)</f>
        <v>100.00000000000001</v>
      </c>
      <c r="U13" s="96"/>
      <c r="V13" s="5">
        <f>SUM(V7:V12)</f>
        <v>61.55</v>
      </c>
      <c r="W13" s="97">
        <f>SUM(W7:W12)</f>
        <v>100.00000000000001</v>
      </c>
      <c r="X13" s="96"/>
      <c r="Y13" s="5">
        <f>SUM(Y7:Y12)</f>
        <v>2591.0079999999998</v>
      </c>
      <c r="Z13" s="97">
        <f>SUM(Z7:Z12)</f>
        <v>99.999999999999986</v>
      </c>
      <c r="AA13" s="96"/>
      <c r="AB13" s="5">
        <f>SUM(AB7:AB12)</f>
        <v>4175.5169999999998</v>
      </c>
      <c r="AC13" s="97">
        <f>SUM(AC7:AC12)</f>
        <v>100.00000000000001</v>
      </c>
      <c r="AD13" s="96"/>
      <c r="AE13" s="5">
        <f>SUM(AE7:AE12)</f>
        <v>160.69999999999999</v>
      </c>
      <c r="AF13" s="97">
        <f>SUM(AF7:AF12)</f>
        <v>100</v>
      </c>
      <c r="AG13" s="96"/>
      <c r="AH13" s="5">
        <f>SUM(AH7:AH12)</f>
        <v>266.87</v>
      </c>
      <c r="AI13" s="97">
        <f>SUM(AI7:AI12)</f>
        <v>100</v>
      </c>
      <c r="AJ13" s="96"/>
      <c r="AK13" s="5">
        <f>SUM(AK7:AK12)</f>
        <v>84.595692</v>
      </c>
      <c r="AL13" s="97">
        <f>SUM(AL7:AL12)</f>
        <v>100</v>
      </c>
      <c r="AM13" s="96"/>
      <c r="AN13" s="5">
        <f>SUM(AN7:AN12)</f>
        <v>123.72579500000001</v>
      </c>
      <c r="AO13" s="97">
        <f>SUM(AO7:AO12)</f>
        <v>99.999999999999986</v>
      </c>
      <c r="AP13" s="96"/>
      <c r="AQ13" s="5">
        <f>SUM(AQ7:AQ12)</f>
        <v>154.78013099999998</v>
      </c>
      <c r="AR13" s="97">
        <f>SUM(AR7:AR12)</f>
        <v>100.00000000000001</v>
      </c>
      <c r="AS13" s="96"/>
      <c r="AT13" s="5">
        <f>SUM(AT7:AT12)</f>
        <v>30.486923000000001</v>
      </c>
      <c r="AU13" s="97">
        <f>SUM(AU7:AU12)</f>
        <v>100</v>
      </c>
      <c r="AV13" s="96"/>
      <c r="AW13" s="5">
        <f>SUM(AW7:AW12)</f>
        <v>132.674857</v>
      </c>
      <c r="AX13" s="97">
        <f>SUM(AX7:AX12)</f>
        <v>100</v>
      </c>
      <c r="AY13" s="96"/>
      <c r="AZ13" s="5">
        <f>SUM(AZ7:AZ12)</f>
        <v>366.70540099999999</v>
      </c>
      <c r="BA13" s="97">
        <f>SUM(BA7:BA12)</f>
        <v>100</v>
      </c>
      <c r="BB13" s="96"/>
      <c r="BC13" s="5">
        <f>SUM(BC7:BC12)</f>
        <v>513.18036463999999</v>
      </c>
      <c r="BD13" s="97">
        <f>SUM(BD7:BD12)</f>
        <v>100</v>
      </c>
      <c r="BE13" s="96"/>
      <c r="BF13" s="5">
        <f>SUM(BF7:BF12)</f>
        <v>372.75551291000005</v>
      </c>
      <c r="BG13" s="97">
        <f>SUM(BG7:BG12)</f>
        <v>99.999999999999986</v>
      </c>
      <c r="BH13" s="96"/>
      <c r="BI13" s="5">
        <f>SUM(BI7:BI12)</f>
        <v>335.02812534999998</v>
      </c>
      <c r="BJ13" s="97">
        <f>SUM(BJ7:BJ12)</f>
        <v>99.999999999999972</v>
      </c>
      <c r="BK13" s="96"/>
      <c r="BL13" s="5">
        <f>SUM(BL7:BL12)</f>
        <v>2413.1521742100003</v>
      </c>
      <c r="BM13" s="97">
        <f>SUM(BM7:BM12)</f>
        <v>99.999999999999986</v>
      </c>
      <c r="BN13" s="96"/>
      <c r="BO13" s="5">
        <f>SUM(BO7:BO12)</f>
        <v>0</v>
      </c>
      <c r="BP13" s="97" t="e">
        <f>SUM(BP7:BP12)</f>
        <v>#DIV/0!</v>
      </c>
      <c r="BQ13" s="96"/>
      <c r="BR13" s="5">
        <f>SUM(BR7:BR12)</f>
        <v>0</v>
      </c>
      <c r="BS13" s="97" t="e">
        <f>SUM(BS7:BS12)</f>
        <v>#DIV/0!</v>
      </c>
      <c r="BT13" s="96"/>
      <c r="BU13" s="5">
        <f>SUM(BU7:BU12)</f>
        <v>0</v>
      </c>
      <c r="BV13" s="97" t="e">
        <f>SUM(BV7:BV12)</f>
        <v>#DIV/0!</v>
      </c>
      <c r="BW13" s="96"/>
      <c r="BX13" s="5">
        <f>SUM(BX7:BX12)</f>
        <v>0</v>
      </c>
      <c r="BY13" s="97" t="e">
        <f>SUM(BY7:BY12)</f>
        <v>#DIV/0!</v>
      </c>
      <c r="BZ13" s="96"/>
      <c r="CA13" s="5">
        <f>SUM(CA7:CA12)</f>
        <v>0</v>
      </c>
      <c r="CB13" s="97" t="e">
        <f>SUM(CB7:CB12)</f>
        <v>#DIV/0!</v>
      </c>
      <c r="CC13" s="96"/>
      <c r="CD13" s="5">
        <f>SUM(CD7:CD12)</f>
        <v>0</v>
      </c>
      <c r="CE13" s="97" t="e">
        <f>SUM(CE7:CE12)</f>
        <v>#DIV/0!</v>
      </c>
      <c r="CF13" s="96"/>
      <c r="CG13" s="5">
        <f>SUM(CG7:CG12)</f>
        <v>76.634622999999991</v>
      </c>
      <c r="CH13" s="97">
        <f>SUM(CH7:CH12)</f>
        <v>100</v>
      </c>
      <c r="CI13" s="96"/>
      <c r="CJ13" s="5">
        <f>SUM(CJ7:CJ12)</f>
        <v>64.735921000000005</v>
      </c>
      <c r="CK13" s="97">
        <f>SUM(CK7:CK12)</f>
        <v>100</v>
      </c>
      <c r="CL13" s="96"/>
      <c r="CM13" s="5">
        <f>SUM(CM7:CM12)</f>
        <v>234.36876563077936</v>
      </c>
      <c r="CN13" s="97">
        <f>SUM(CN7:CN12)</f>
        <v>100</v>
      </c>
      <c r="CO13" s="96"/>
      <c r="CP13" s="5">
        <f>SUM(CP7:CP12)</f>
        <v>81.099384761227938</v>
      </c>
      <c r="CQ13" s="97">
        <f>SUM(CQ7:CQ12)</f>
        <v>100</v>
      </c>
      <c r="CR13" s="96"/>
      <c r="CS13" s="5">
        <f>SUM(CS7:CS12)</f>
        <v>53.187749011496109</v>
      </c>
      <c r="CT13" s="97">
        <f>SUM(CT7:CT12)</f>
        <v>99.999999999999986</v>
      </c>
      <c r="CU13" s="96"/>
      <c r="CV13" s="5">
        <f>SUM(CV7:CV12)</f>
        <v>9.2469791239534302</v>
      </c>
      <c r="CW13" s="97">
        <f>SUM(CW7:CW12)</f>
        <v>99.999999999999986</v>
      </c>
      <c r="CX13" s="96"/>
      <c r="CY13" s="5">
        <f>SUM(CY7:CY12)</f>
        <v>6.2</v>
      </c>
      <c r="CZ13" s="97">
        <f>SUM(CZ7:CZ12)</f>
        <v>100</v>
      </c>
      <c r="DA13" s="96"/>
      <c r="DB13" s="5">
        <f>SUM(DB7:DB12)</f>
        <v>1.86</v>
      </c>
      <c r="DC13" s="97">
        <f>SUM(DC7:DC12)</f>
        <v>99.999999999999986</v>
      </c>
      <c r="DD13" s="96"/>
      <c r="DE13" s="5">
        <f>SUM(DE7:DE12)</f>
        <v>404.38814063000012</v>
      </c>
      <c r="DF13" s="97">
        <f>SUM(DF7:DF12)</f>
        <v>99.999999999999986</v>
      </c>
      <c r="DG13" s="96"/>
      <c r="DH13" s="5">
        <f>SUM(DH7:DH12)</f>
        <v>203.48363911000001</v>
      </c>
      <c r="DI13" s="97">
        <f>SUM(DI7:DI12)</f>
        <v>99.999999999999986</v>
      </c>
      <c r="DJ13" s="96"/>
      <c r="DK13" s="5">
        <f>SUM(DK7:DK12)</f>
        <v>1.9914100600000002</v>
      </c>
      <c r="DL13" s="97">
        <f>SUM(DL7:DL12)</f>
        <v>100</v>
      </c>
      <c r="DM13" s="96"/>
      <c r="DN13" s="5">
        <f>SUM(DN7:DN12)</f>
        <v>449.96418505000008</v>
      </c>
      <c r="DO13" s="97">
        <f>SUM(DO7:DO12)</f>
        <v>99.999999999999986</v>
      </c>
      <c r="DP13" s="96"/>
      <c r="DQ13" s="5">
        <f>SUM(DQ7:DQ12)</f>
        <v>96.5</v>
      </c>
      <c r="DR13" s="97">
        <f>SUM(DR7:DR12)</f>
        <v>100</v>
      </c>
      <c r="DS13" s="96"/>
      <c r="DT13" s="5">
        <f>SUM(DT7:DT12)</f>
        <v>97.6</v>
      </c>
      <c r="DU13" s="97">
        <f>SUM(DU7:DU12)</f>
        <v>100</v>
      </c>
      <c r="DV13" s="96"/>
      <c r="DW13" s="5">
        <f>SUM(DW7:DW12)</f>
        <v>1357</v>
      </c>
      <c r="DX13" s="97">
        <f>SUM(DX7:DX12)</f>
        <v>100</v>
      </c>
      <c r="DY13" s="96"/>
      <c r="DZ13" s="5">
        <f>SUM(DZ7:DZ12)</f>
        <v>513.79999999999995</v>
      </c>
      <c r="EA13" s="97">
        <f>SUM(EA7:EA12)</f>
        <v>100</v>
      </c>
      <c r="EB13" s="96"/>
      <c r="EC13" s="5">
        <f>SUM(EC7:EC12)</f>
        <v>127.383</v>
      </c>
      <c r="ED13" s="97">
        <f>SUM(ED7:ED12)</f>
        <v>100</v>
      </c>
      <c r="EE13" s="96"/>
      <c r="EF13" s="5">
        <f>SUM(EF7:EF12)</f>
        <v>199.7</v>
      </c>
      <c r="EG13" s="97">
        <f>SUM(EG7:EG12)</f>
        <v>100</v>
      </c>
      <c r="EH13" s="96"/>
      <c r="EI13" s="5">
        <f>SUM(EI7:EI12)</f>
        <v>194.4</v>
      </c>
      <c r="EJ13" s="97">
        <f>SUM(EJ7:EJ12)</f>
        <v>100</v>
      </c>
      <c r="EK13" s="96"/>
      <c r="EL13" s="5">
        <f>SUM(EL7:EL12)</f>
        <v>44.464484999999996</v>
      </c>
      <c r="EM13" s="97">
        <f>SUM(EM7:EM12)</f>
        <v>100</v>
      </c>
      <c r="EN13" s="96"/>
      <c r="EO13" s="5">
        <f>SUM(EO7:EO12)</f>
        <v>194.498245</v>
      </c>
      <c r="EP13" s="97">
        <f>SUM(EP7:EP12)</f>
        <v>100</v>
      </c>
      <c r="EQ13" s="96"/>
      <c r="ER13" s="5">
        <f>SUM(ER7:ER12)</f>
        <v>143.90307399999998</v>
      </c>
      <c r="ES13" s="97">
        <f>SUM(ES7:ES12)</f>
        <v>100</v>
      </c>
      <c r="ET13" s="96"/>
      <c r="EU13" s="5">
        <f>SUM(EU7:EU12)</f>
        <v>19.101996999999997</v>
      </c>
      <c r="EV13" s="97">
        <f>SUM(EV7:EV12)</f>
        <v>100</v>
      </c>
      <c r="EW13" s="96"/>
      <c r="EX13" s="5">
        <f>SUM(EX7:EX12)</f>
        <v>12.797632</v>
      </c>
      <c r="EY13" s="97">
        <f>SUM(EY7:EY12)</f>
        <v>99.999999999999986</v>
      </c>
      <c r="EZ13" s="96"/>
      <c r="FA13" s="5">
        <f>SUM(FA7:FA12)</f>
        <v>141.15752142000002</v>
      </c>
      <c r="FB13" s="97">
        <f>SUM(FB7:FB12)</f>
        <v>100</v>
      </c>
      <c r="FC13" s="96"/>
      <c r="FD13" s="5">
        <f>SUM(FD7:FD12)</f>
        <v>153.93602512000001</v>
      </c>
      <c r="FE13" s="97">
        <f>SUM(FE7:FE12)</f>
        <v>100</v>
      </c>
      <c r="FF13" s="96"/>
      <c r="FG13" s="5">
        <f>SUM(FG7:FG12)</f>
        <v>874.86842048999995</v>
      </c>
      <c r="FH13" s="97">
        <f>SUM(FH7:FH12)</f>
        <v>100</v>
      </c>
      <c r="FI13" s="96"/>
      <c r="FJ13" s="5">
        <f>SUM(FJ7:FJ12)</f>
        <v>686.96251771999994</v>
      </c>
      <c r="FK13" s="97">
        <f>SUM(FK7:FK12)</f>
        <v>100</v>
      </c>
      <c r="FL13" s="96"/>
      <c r="FM13" s="5">
        <f>SUM(FM7:FM12)</f>
        <v>1.5548676300000002</v>
      </c>
      <c r="FN13" s="97">
        <f>SUM(FN7:FN12)</f>
        <v>99.999999999999986</v>
      </c>
      <c r="FO13" s="96"/>
      <c r="FP13" s="5">
        <f>SUM(FP7:FP12)</f>
        <v>3.4</v>
      </c>
      <c r="FQ13" s="97">
        <f>SUM(FQ7:FQ12)</f>
        <v>100</v>
      </c>
      <c r="FR13" s="96"/>
      <c r="FS13" s="5">
        <f>SUM(FS7:FS12)</f>
        <v>83.649780129999996</v>
      </c>
      <c r="FT13" s="97">
        <f>SUM(FT7:FT12)</f>
        <v>100</v>
      </c>
      <c r="FU13" s="96"/>
      <c r="FV13" s="5">
        <f>SUM(FV7:FV12)</f>
        <v>2.0331183100000003</v>
      </c>
      <c r="FW13" s="97">
        <f>SUM(FW7:FW12)</f>
        <v>99.999999999999972</v>
      </c>
      <c r="FX13" s="96"/>
      <c r="FY13" s="5">
        <f>SUM(FY7:FY12)</f>
        <v>5.3232087799999999</v>
      </c>
      <c r="FZ13" s="97">
        <f>SUM(FZ7:FZ12)</f>
        <v>100</v>
      </c>
      <c r="GA13" s="96"/>
      <c r="GB13" s="5">
        <f>SUM(GB7:GB12)</f>
        <v>3.0712501800000003</v>
      </c>
      <c r="GC13" s="97">
        <f>SUM(GC7:GC12)</f>
        <v>99.999999999999986</v>
      </c>
      <c r="GD13" s="96"/>
      <c r="GE13" s="5">
        <f>SUM(GE7:GE12)</f>
        <v>0</v>
      </c>
      <c r="GF13" s="97" t="e">
        <f>SUM(GF7:GF12)</f>
        <v>#DIV/0!</v>
      </c>
      <c r="GG13" s="96"/>
      <c r="GH13" s="5">
        <f>SUM(GH7:GH12)</f>
        <v>4.7</v>
      </c>
      <c r="GI13" s="97">
        <f>SUM(GI7:GI12)</f>
        <v>100</v>
      </c>
      <c r="GJ13" s="96"/>
      <c r="GK13" s="5">
        <f>SUM(GK7:GK12)</f>
        <v>320.13647304</v>
      </c>
      <c r="GL13" s="97">
        <f>SUM(GL7:GL12)</f>
        <v>100</v>
      </c>
      <c r="GM13" s="96"/>
      <c r="GN13" s="5">
        <f>SUM(GN7:GN12)</f>
        <v>1601.8</v>
      </c>
      <c r="GO13" s="97">
        <f>SUM(GO7:GO12)</f>
        <v>100</v>
      </c>
      <c r="GP13" s="96"/>
      <c r="GQ13" s="5">
        <f>SUM(GQ7:GQ12)</f>
        <v>24.9</v>
      </c>
      <c r="GR13" s="97">
        <f>SUM(GR7:GR12)</f>
        <v>100</v>
      </c>
      <c r="GS13" s="96"/>
      <c r="GT13" s="5">
        <f>SUM(GT7:GT12)</f>
        <v>3.4</v>
      </c>
      <c r="GU13" s="97">
        <f>SUM(GU7:GU12)</f>
        <v>100</v>
      </c>
      <c r="GV13" s="96"/>
      <c r="GW13" s="5">
        <f>SUM(GW7:GW12)</f>
        <v>178.36330000000001</v>
      </c>
      <c r="GX13" s="97">
        <f>SUM(GX7:GX12)</f>
        <v>100</v>
      </c>
      <c r="GY13" s="96"/>
      <c r="GZ13" s="5">
        <f>SUM(GZ7:GZ12)</f>
        <v>88.306999999999988</v>
      </c>
      <c r="HA13" s="97">
        <f>SUM(HA7:HA12)</f>
        <v>100</v>
      </c>
      <c r="HB13" s="96"/>
      <c r="HC13" s="5">
        <f>SUM(HC7:HC12)</f>
        <v>248.24099999999999</v>
      </c>
      <c r="HD13" s="97">
        <f>SUM(HD7:HD12)</f>
        <v>100</v>
      </c>
      <c r="HE13" s="96"/>
      <c r="HF13" s="5">
        <f>SUM(HF7:HF12)</f>
        <v>102.91546600000001</v>
      </c>
      <c r="HG13" s="97">
        <f>SUM(HG7:HG12)</f>
        <v>100</v>
      </c>
      <c r="HH13" s="96"/>
      <c r="HI13" s="5">
        <f>SUM(HI7:HI12)</f>
        <v>30.454999999999998</v>
      </c>
      <c r="HJ13" s="97">
        <f>SUM(HJ7:HJ12)</f>
        <v>100</v>
      </c>
      <c r="HK13" s="96"/>
      <c r="HL13" s="5">
        <f>SUM(HL7:HL12)</f>
        <v>68.936000000000007</v>
      </c>
      <c r="HM13" s="97">
        <f>SUM(HM7:HM12)</f>
        <v>100</v>
      </c>
      <c r="HN13" s="96"/>
      <c r="HO13" s="5">
        <f>SUM(HO7:HO12)</f>
        <v>74.60799999999999</v>
      </c>
      <c r="HP13" s="97">
        <f>SUM(HP7:HP12)</f>
        <v>100</v>
      </c>
      <c r="HQ13" s="96"/>
      <c r="HR13" s="5">
        <f>SUM(HR7:HR12)</f>
        <v>33.741999999999997</v>
      </c>
      <c r="HS13" s="97">
        <f>SUM(HS7:HS12)</f>
        <v>100</v>
      </c>
      <c r="HT13" s="96"/>
      <c r="HU13" s="5">
        <f>SUM(HU7:HU12)</f>
        <v>16.642153999999998</v>
      </c>
      <c r="HV13" s="97">
        <f>SUM(HV7:HV12)</f>
        <v>100</v>
      </c>
      <c r="HW13" s="96"/>
      <c r="HX13" s="5">
        <f>SUM(HX7:HX12)</f>
        <v>424.98228499999993</v>
      </c>
      <c r="HY13" s="97">
        <f>SUM(HY7:HY12)</f>
        <v>100</v>
      </c>
      <c r="HZ13" s="96"/>
      <c r="IA13" s="5">
        <f>SUM(IA7:IA12)</f>
        <v>122.99414600000001</v>
      </c>
      <c r="IB13" s="97">
        <f>SUM(IB7:IB12)</f>
        <v>100</v>
      </c>
      <c r="IC13" s="96"/>
      <c r="ID13" s="5">
        <f>SUM(ID7:ID12)</f>
        <v>172.16197399999999</v>
      </c>
      <c r="IE13" s="97">
        <f>SUM(IE7:IE12)</f>
        <v>99.999999999999986</v>
      </c>
    </row>
    <row r="14" spans="1:239" ht="12.75" customHeight="1">
      <c r="A14" s="297" t="s">
        <v>1133</v>
      </c>
      <c r="C14" s="95"/>
      <c r="D14" s="14"/>
      <c r="E14" s="38"/>
      <c r="F14" s="95"/>
      <c r="G14" s="14"/>
      <c r="H14" s="38"/>
      <c r="I14" s="95"/>
      <c r="J14" s="14"/>
      <c r="K14" s="38"/>
      <c r="L14" s="95"/>
      <c r="M14" s="14"/>
      <c r="N14" s="38"/>
      <c r="O14" s="95"/>
      <c r="P14" s="14"/>
      <c r="Q14" s="38"/>
      <c r="R14" s="95"/>
      <c r="T14" s="38"/>
      <c r="U14" s="95"/>
      <c r="W14" s="38"/>
      <c r="X14" s="95"/>
      <c r="Z14" s="38"/>
      <c r="AA14" s="95"/>
      <c r="AC14" s="38"/>
      <c r="AD14" s="95"/>
      <c r="AF14" s="38"/>
      <c r="AG14" s="95"/>
      <c r="AI14" s="38"/>
      <c r="AJ14" s="95"/>
      <c r="AL14" s="38"/>
      <c r="AM14" s="95"/>
      <c r="AO14" s="38"/>
      <c r="AP14" s="95"/>
      <c r="AR14" s="38"/>
      <c r="AS14" s="95"/>
      <c r="AU14" s="38"/>
      <c r="AV14" s="95"/>
      <c r="AX14" s="38"/>
      <c r="AY14" s="95"/>
      <c r="BA14" s="38"/>
      <c r="BB14" s="95"/>
      <c r="BD14" s="38"/>
      <c r="BE14" s="95"/>
      <c r="BG14" s="38"/>
      <c r="BH14" s="95"/>
      <c r="BJ14" s="38"/>
      <c r="BK14" s="95"/>
      <c r="BM14" s="38"/>
      <c r="BN14" s="95"/>
      <c r="BP14" s="38"/>
      <c r="BQ14" s="95"/>
      <c r="BS14" s="38"/>
      <c r="BT14" s="95"/>
      <c r="BV14" s="38"/>
      <c r="BW14" s="95"/>
      <c r="BY14" s="38"/>
      <c r="BZ14" s="95"/>
      <c r="CB14" s="38"/>
      <c r="CC14" s="95"/>
      <c r="CE14" s="38"/>
      <c r="CF14" s="95"/>
      <c r="CH14" s="38"/>
      <c r="CI14" s="95"/>
      <c r="CK14" s="38"/>
      <c r="CL14" s="95"/>
      <c r="CN14" s="38"/>
      <c r="CO14" s="95"/>
      <c r="CQ14" s="38"/>
      <c r="CR14" s="95"/>
      <c r="CT14" s="38"/>
      <c r="CU14" s="95"/>
      <c r="CW14" s="38"/>
      <c r="CX14" s="95"/>
      <c r="CZ14" s="38"/>
      <c r="DA14" s="95"/>
      <c r="DC14" s="38"/>
      <c r="DD14" s="95"/>
      <c r="DE14" s="14"/>
      <c r="DF14" s="38"/>
      <c r="DG14" s="95"/>
      <c r="DH14" s="14"/>
      <c r="DI14" s="38"/>
      <c r="DJ14" s="95"/>
      <c r="DK14" s="14"/>
      <c r="DL14" s="38"/>
      <c r="DM14" s="95"/>
      <c r="DN14" s="14"/>
      <c r="DO14" s="38"/>
      <c r="DP14" s="95"/>
      <c r="DR14" s="38"/>
      <c r="DS14" s="95"/>
      <c r="DU14" s="38"/>
      <c r="DV14" s="95"/>
      <c r="DX14" s="38"/>
      <c r="DY14" s="95"/>
      <c r="EA14" s="38"/>
      <c r="EB14" s="95"/>
      <c r="ED14" s="38"/>
      <c r="EE14" s="95"/>
      <c r="EG14" s="38"/>
      <c r="EH14" s="95"/>
      <c r="EJ14" s="38"/>
      <c r="EK14" s="95"/>
      <c r="EL14" s="14"/>
      <c r="EM14" s="38"/>
      <c r="EN14" s="95"/>
      <c r="EO14" s="14"/>
      <c r="EP14" s="38"/>
      <c r="EQ14" s="95"/>
      <c r="ER14" s="14"/>
      <c r="ES14" s="38"/>
      <c r="ET14" s="95"/>
      <c r="EU14" s="14"/>
      <c r="EV14" s="38"/>
      <c r="EW14" s="95"/>
      <c r="EX14" s="14"/>
      <c r="EY14" s="38"/>
      <c r="EZ14" s="95"/>
      <c r="FA14" s="14"/>
      <c r="FB14" s="38"/>
      <c r="FC14" s="95"/>
      <c r="FD14" s="14"/>
      <c r="FE14" s="38"/>
      <c r="FF14" s="95"/>
      <c r="FG14" s="14"/>
      <c r="FH14" s="38"/>
      <c r="FI14" s="95"/>
      <c r="FJ14" s="14"/>
      <c r="FK14" s="38"/>
      <c r="FL14" s="95"/>
      <c r="FM14" s="14"/>
      <c r="FN14" s="38"/>
      <c r="FO14" s="95"/>
      <c r="FP14" s="14"/>
      <c r="FQ14" s="38"/>
      <c r="FR14" s="95"/>
      <c r="FS14" s="14"/>
      <c r="FT14" s="38"/>
      <c r="FU14" s="95"/>
      <c r="FV14" s="14"/>
      <c r="FW14" s="38"/>
      <c r="FX14" s="95"/>
      <c r="FY14" s="14"/>
      <c r="FZ14" s="38"/>
      <c r="GA14" s="95"/>
      <c r="GB14" s="14"/>
      <c r="GC14" s="38"/>
      <c r="GD14" s="95"/>
      <c r="GE14" s="14"/>
      <c r="GF14" s="38"/>
      <c r="GG14" s="95"/>
      <c r="GH14" s="14"/>
      <c r="GI14" s="38"/>
      <c r="GJ14" s="95"/>
      <c r="GK14" s="14"/>
      <c r="GL14" s="38"/>
      <c r="GM14" s="95"/>
      <c r="GN14" s="14"/>
      <c r="GO14" s="38"/>
      <c r="GP14" s="95"/>
      <c r="GQ14" s="14"/>
      <c r="GR14" s="38"/>
      <c r="GS14" s="95"/>
      <c r="GT14" s="14"/>
      <c r="GU14" s="38"/>
      <c r="GV14" s="95"/>
      <c r="GW14" s="14"/>
      <c r="GX14" s="38"/>
      <c r="GY14" s="95"/>
      <c r="GZ14" s="14"/>
      <c r="HA14" s="38"/>
      <c r="HB14" s="95"/>
      <c r="HC14" s="14"/>
      <c r="HD14" s="38"/>
      <c r="HE14" s="95"/>
      <c r="HF14" s="14"/>
      <c r="HG14" s="38"/>
      <c r="HH14" s="95"/>
      <c r="HI14" s="14"/>
      <c r="HJ14" s="38"/>
      <c r="HK14" s="95"/>
      <c r="HL14" s="14"/>
      <c r="HM14" s="38"/>
      <c r="HN14" s="95"/>
      <c r="HO14" s="14"/>
      <c r="HP14" s="38"/>
      <c r="HQ14" s="95"/>
      <c r="HR14" s="14"/>
      <c r="HS14" s="38"/>
      <c r="HT14" s="95"/>
      <c r="HU14" s="14"/>
      <c r="HV14" s="38"/>
      <c r="HW14" s="95"/>
      <c r="HX14" s="14"/>
      <c r="HY14" s="38"/>
      <c r="HZ14" s="95"/>
      <c r="IA14" s="14"/>
      <c r="IB14" s="38"/>
      <c r="IC14" s="95"/>
      <c r="ID14" s="14"/>
      <c r="IE14" s="38"/>
    </row>
    <row r="15" spans="1:239" ht="12.75" customHeight="1">
      <c r="A15" s="102"/>
      <c r="B15" s="71"/>
      <c r="C15" s="102"/>
      <c r="D15" s="71"/>
      <c r="E15" s="38"/>
      <c r="F15" s="102"/>
      <c r="G15" s="71"/>
      <c r="H15" s="38"/>
      <c r="I15" s="102"/>
      <c r="J15" s="71"/>
      <c r="K15" s="38"/>
      <c r="L15" s="102"/>
      <c r="M15" s="71"/>
      <c r="N15" s="38"/>
      <c r="O15" s="102"/>
      <c r="P15" s="71"/>
      <c r="Q15" s="38"/>
      <c r="R15" s="102"/>
      <c r="S15" s="71"/>
      <c r="T15" s="38"/>
      <c r="U15" s="102"/>
      <c r="V15" s="71"/>
      <c r="W15" s="38"/>
      <c r="X15" s="102"/>
      <c r="Y15" s="71"/>
      <c r="Z15" s="38"/>
      <c r="AA15" s="102"/>
      <c r="AB15" s="71"/>
      <c r="AC15" s="38"/>
      <c r="AD15" s="102"/>
      <c r="AE15" s="71"/>
      <c r="AF15" s="38"/>
      <c r="AG15" s="102"/>
      <c r="AH15" s="71"/>
      <c r="AI15" s="38"/>
      <c r="AJ15" s="102"/>
      <c r="AK15" s="71"/>
      <c r="AL15" s="38"/>
      <c r="AM15" s="102"/>
      <c r="AN15" s="71"/>
      <c r="AO15" s="38"/>
      <c r="AP15" s="102"/>
      <c r="AQ15" s="71"/>
      <c r="AR15" s="38"/>
      <c r="AS15" s="102"/>
      <c r="AT15" s="71"/>
      <c r="AU15" s="38"/>
      <c r="AV15" s="102"/>
      <c r="AW15" s="71"/>
      <c r="AX15" s="38"/>
      <c r="AY15" s="102"/>
      <c r="AZ15" s="71"/>
      <c r="BA15" s="38"/>
      <c r="BB15" s="102"/>
      <c r="BC15" s="71"/>
      <c r="BD15" s="38"/>
      <c r="BE15" s="102"/>
      <c r="BF15" s="71"/>
      <c r="BG15" s="38"/>
      <c r="BH15" s="102"/>
      <c r="BI15" s="71"/>
      <c r="BJ15" s="38"/>
      <c r="BK15" s="102"/>
      <c r="BL15" s="71"/>
      <c r="BM15" s="38"/>
      <c r="BN15" s="102"/>
      <c r="BO15" s="71"/>
      <c r="BP15" s="38"/>
      <c r="BQ15" s="102"/>
      <c r="BR15" s="71"/>
      <c r="BS15" s="38"/>
      <c r="BT15" s="102"/>
      <c r="BU15" s="71"/>
      <c r="BV15" s="38"/>
      <c r="BW15" s="102"/>
      <c r="BX15" s="71"/>
      <c r="BY15" s="38"/>
      <c r="BZ15" s="102"/>
      <c r="CA15" s="71"/>
      <c r="CB15" s="38"/>
      <c r="CC15" s="102"/>
      <c r="CD15" s="71"/>
      <c r="CE15" s="38"/>
      <c r="CF15" s="102"/>
      <c r="CG15" s="71"/>
      <c r="CH15" s="38"/>
      <c r="CI15" s="102"/>
      <c r="CJ15" s="71"/>
      <c r="CK15" s="38"/>
      <c r="CL15" s="102"/>
      <c r="CM15" s="71"/>
      <c r="CN15" s="38"/>
      <c r="CO15" s="102"/>
      <c r="CP15" s="71"/>
      <c r="CQ15" s="38"/>
      <c r="CR15" s="102"/>
      <c r="CS15" s="71"/>
      <c r="CT15" s="38"/>
      <c r="CU15" s="102"/>
      <c r="CV15" s="71"/>
      <c r="CW15" s="38"/>
      <c r="CX15" s="102"/>
      <c r="CY15" s="71"/>
      <c r="CZ15" s="38"/>
      <c r="DA15" s="102"/>
      <c r="DB15" s="71"/>
      <c r="DC15" s="38"/>
      <c r="DD15" s="102"/>
      <c r="DE15" s="71"/>
      <c r="DF15" s="38"/>
      <c r="DG15" s="102"/>
      <c r="DH15" s="71"/>
      <c r="DI15" s="38"/>
      <c r="DJ15" s="102"/>
      <c r="DK15" s="71"/>
      <c r="DL15" s="38"/>
      <c r="DM15" s="102"/>
      <c r="DN15" s="71"/>
      <c r="DO15" s="38"/>
      <c r="DP15" s="102"/>
      <c r="DQ15" s="71"/>
      <c r="DR15" s="38"/>
      <c r="DS15" s="102"/>
      <c r="DT15" s="71"/>
      <c r="DU15" s="38"/>
      <c r="DV15" s="102"/>
      <c r="DW15" s="71"/>
      <c r="DX15" s="38"/>
      <c r="DY15" s="102"/>
      <c r="DZ15" s="71"/>
      <c r="EA15" s="38"/>
      <c r="EB15" s="102"/>
      <c r="EC15" s="71"/>
      <c r="ED15" s="38"/>
      <c r="EE15" s="102"/>
      <c r="EF15" s="71"/>
      <c r="EG15" s="38"/>
      <c r="EH15" s="102"/>
      <c r="EI15" s="71"/>
      <c r="EJ15" s="38"/>
      <c r="EK15" s="102"/>
      <c r="EL15" s="71"/>
      <c r="EM15" s="38"/>
      <c r="EN15" s="102"/>
      <c r="EO15" s="71"/>
      <c r="EP15" s="38"/>
      <c r="EQ15" s="102"/>
      <c r="ER15" s="71"/>
      <c r="ES15" s="38"/>
      <c r="ET15" s="102"/>
      <c r="EU15" s="71"/>
      <c r="EV15" s="38"/>
      <c r="EW15" s="102"/>
      <c r="EX15" s="71"/>
      <c r="EY15" s="38"/>
      <c r="EZ15" s="102"/>
      <c r="FA15" s="71"/>
      <c r="FB15" s="38"/>
      <c r="FC15" s="102"/>
      <c r="FD15" s="71"/>
      <c r="FE15" s="38"/>
      <c r="FF15" s="102"/>
      <c r="FG15" s="71"/>
      <c r="FH15" s="38"/>
      <c r="FI15" s="102"/>
      <c r="FJ15" s="71"/>
      <c r="FK15" s="38"/>
      <c r="FL15" s="102"/>
      <c r="FM15" s="71"/>
      <c r="FN15" s="38"/>
      <c r="FO15" s="102"/>
      <c r="FP15" s="71"/>
      <c r="FQ15" s="38"/>
      <c r="FR15" s="102"/>
      <c r="FS15" s="71"/>
      <c r="FT15" s="38"/>
      <c r="FU15" s="102"/>
      <c r="FV15" s="71"/>
      <c r="FW15" s="38"/>
      <c r="FX15" s="102"/>
      <c r="FY15" s="71"/>
      <c r="FZ15" s="38"/>
      <c r="GA15" s="102"/>
      <c r="GB15" s="71"/>
      <c r="GC15" s="38"/>
      <c r="GD15" s="102"/>
      <c r="GE15" s="71"/>
      <c r="GF15" s="38"/>
      <c r="GG15" s="102"/>
      <c r="GH15" s="71"/>
      <c r="GI15" s="38"/>
      <c r="GJ15" s="102"/>
      <c r="GK15" s="71"/>
      <c r="GL15" s="38"/>
      <c r="GM15" s="102"/>
      <c r="GN15" s="71"/>
      <c r="GO15" s="38"/>
      <c r="GP15" s="102"/>
      <c r="GQ15" s="71"/>
      <c r="GR15" s="38"/>
      <c r="GS15" s="102"/>
      <c r="GT15" s="71"/>
      <c r="GU15" s="38"/>
      <c r="GV15" s="102"/>
      <c r="GW15" s="71"/>
      <c r="GX15" s="38"/>
      <c r="GY15" s="102"/>
      <c r="GZ15" s="71"/>
      <c r="HA15" s="38"/>
      <c r="HB15" s="102"/>
      <c r="HC15" s="71"/>
      <c r="HD15" s="38"/>
      <c r="HE15" s="102"/>
      <c r="HF15" s="71"/>
      <c r="HG15" s="38"/>
      <c r="HH15" s="102"/>
      <c r="HI15" s="71"/>
      <c r="HJ15" s="38"/>
      <c r="HK15" s="102"/>
      <c r="HL15" s="71"/>
      <c r="HM15" s="38"/>
      <c r="HN15" s="102"/>
      <c r="HO15" s="71"/>
      <c r="HP15" s="38"/>
      <c r="HQ15" s="102"/>
      <c r="HR15" s="71"/>
      <c r="HS15" s="38"/>
      <c r="HT15" s="102"/>
      <c r="HU15" s="71"/>
      <c r="HV15" s="38"/>
      <c r="HW15" s="102"/>
      <c r="HX15" s="71"/>
      <c r="HY15" s="38"/>
      <c r="HZ15" s="102"/>
      <c r="IA15" s="71"/>
      <c r="IB15" s="38"/>
      <c r="IC15" s="102"/>
      <c r="ID15" s="71"/>
      <c r="IE15" s="38"/>
    </row>
    <row r="16" spans="1:239" ht="12.75" customHeight="1">
      <c r="A16" s="102"/>
      <c r="B16" s="71"/>
      <c r="C16" s="102" t="s">
        <v>1411</v>
      </c>
      <c r="D16" s="71">
        <v>296.17674249999999</v>
      </c>
      <c r="E16" s="364">
        <f>D16/D$13*100</f>
        <v>56.00953954243321</v>
      </c>
      <c r="F16" s="102" t="s">
        <v>1412</v>
      </c>
      <c r="G16" s="71">
        <v>81.770611840000001</v>
      </c>
      <c r="H16" s="364">
        <f>G16/G$13*100</f>
        <v>58.323615625590108</v>
      </c>
      <c r="I16" s="102" t="s">
        <v>1413</v>
      </c>
      <c r="J16" s="71">
        <v>196.62016747999999</v>
      </c>
      <c r="K16" s="364">
        <f>J16/J$13*100</f>
        <v>33.579420342905905</v>
      </c>
      <c r="L16" s="102" t="s">
        <v>1414</v>
      </c>
      <c r="M16" s="71">
        <v>0</v>
      </c>
      <c r="N16" s="364">
        <f>M16/M$13*100</f>
        <v>0</v>
      </c>
      <c r="O16" s="1530" t="s">
        <v>1415</v>
      </c>
      <c r="P16" s="1531">
        <f>P12</f>
        <v>43.827380959999999</v>
      </c>
      <c r="Q16" s="364">
        <f>P16/P$13*100</f>
        <v>105.35098911270968</v>
      </c>
      <c r="R16" s="102" t="s">
        <v>1416</v>
      </c>
      <c r="S16" s="71">
        <v>13.31</v>
      </c>
      <c r="T16" s="364">
        <f>S16/S$13*100</f>
        <v>8.4390058331219908</v>
      </c>
      <c r="U16" s="102" t="s">
        <v>1417</v>
      </c>
      <c r="V16" s="71">
        <v>58.2</v>
      </c>
      <c r="W16" s="364">
        <f>V16/V$13*100</f>
        <v>94.557270511779052</v>
      </c>
      <c r="X16" s="102" t="s">
        <v>1418</v>
      </c>
      <c r="Y16" s="71">
        <v>443.20600000000002</v>
      </c>
      <c r="Z16" s="364">
        <f>Y16/Y$13*100</f>
        <v>17.105543479603309</v>
      </c>
      <c r="AA16" s="102" t="s">
        <v>1418</v>
      </c>
      <c r="AB16" s="71">
        <v>509.892</v>
      </c>
      <c r="AC16" s="364">
        <f>AB16/AB$13*100</f>
        <v>12.21146986109744</v>
      </c>
      <c r="AD16" s="102" t="s">
        <v>1418</v>
      </c>
      <c r="AE16" s="71">
        <v>36.700000000000003</v>
      </c>
      <c r="AF16" s="364">
        <f>AE16/AE$13*100</f>
        <v>22.837585563161173</v>
      </c>
      <c r="AG16" s="102" t="s">
        <v>1419</v>
      </c>
      <c r="AH16" s="71">
        <v>138.4</v>
      </c>
      <c r="AI16" s="364">
        <f>AH16/AH$13*100</f>
        <v>51.860456401993481</v>
      </c>
      <c r="AJ16" s="102" t="s">
        <v>1272</v>
      </c>
      <c r="AK16" s="71">
        <v>1.7201610000000001</v>
      </c>
      <c r="AL16" s="364">
        <f>AK16/AK$13*100</f>
        <v>2.0333907783389256</v>
      </c>
      <c r="AM16" s="102" t="s">
        <v>1201</v>
      </c>
      <c r="AN16" s="71">
        <v>2.9885039999999998</v>
      </c>
      <c r="AO16" s="364">
        <f>AN16/AN$13*100</f>
        <v>2.4154251746776003</v>
      </c>
      <c r="AP16" s="102" t="s">
        <v>1296</v>
      </c>
      <c r="AQ16" s="71">
        <v>6.0977000000000003E-2</v>
      </c>
      <c r="AR16" s="364">
        <f>AQ16/AQ$13*100</f>
        <v>3.9395883441912846E-2</v>
      </c>
      <c r="AS16" s="102" t="s">
        <v>1198</v>
      </c>
      <c r="AT16" s="71">
        <v>1.0768139999999999</v>
      </c>
      <c r="AU16" s="364">
        <f>AT16/AT$13*100</f>
        <v>3.53205208672584</v>
      </c>
      <c r="AV16" s="102" t="s">
        <v>1296</v>
      </c>
      <c r="AW16" s="71">
        <v>6.0977000000000003E-2</v>
      </c>
      <c r="AX16" s="364">
        <f>AW16/AW$13*100</f>
        <v>4.5959725436146508E-2</v>
      </c>
      <c r="AY16" s="102" t="s">
        <v>1420</v>
      </c>
      <c r="AZ16" s="71">
        <v>12.153769</v>
      </c>
      <c r="BA16" s="364">
        <f t="shared" ref="BA16:BA21" si="80">AZ16/AZ$13*100</f>
        <v>3.3143141515933117</v>
      </c>
      <c r="BB16" s="102" t="s">
        <v>1193</v>
      </c>
      <c r="BC16" s="71">
        <v>18.715648160000001</v>
      </c>
      <c r="BD16" s="364">
        <f>BC16/BC$13*100</f>
        <v>3.6469922564416848</v>
      </c>
      <c r="BE16" s="102" t="s">
        <v>1421</v>
      </c>
      <c r="BF16" s="71">
        <v>7.3750509999999991E-2</v>
      </c>
      <c r="BG16" s="364">
        <f>BF16/BF$13*100</f>
        <v>1.9785223141101253E-2</v>
      </c>
      <c r="BH16" s="102" t="s">
        <v>1194</v>
      </c>
      <c r="BI16" s="71">
        <v>0.71341776000000001</v>
      </c>
      <c r="BJ16" s="364">
        <f>BI16/BI$13*100</f>
        <v>0.21294264750301209</v>
      </c>
      <c r="BK16" s="102" t="s">
        <v>1147</v>
      </c>
      <c r="BL16" s="71">
        <v>1.5420532</v>
      </c>
      <c r="BM16" s="364">
        <f>BL16/BL$13*100</f>
        <v>6.3902028909752689E-2</v>
      </c>
      <c r="BN16" s="102"/>
      <c r="BO16" s="71"/>
      <c r="BP16" s="364"/>
      <c r="BQ16" s="102"/>
      <c r="BR16" s="71"/>
      <c r="BS16" s="364"/>
      <c r="BT16" s="102"/>
      <c r="BU16" s="71"/>
      <c r="BV16" s="364"/>
      <c r="BW16" s="102"/>
      <c r="BX16" s="71"/>
      <c r="BY16" s="364"/>
      <c r="BZ16" s="102"/>
      <c r="CA16" s="71"/>
      <c r="CB16" s="364"/>
      <c r="CC16" s="102"/>
      <c r="CD16" s="71"/>
      <c r="CE16" s="364"/>
      <c r="CF16" s="102" t="s">
        <v>1422</v>
      </c>
      <c r="CG16" s="71">
        <v>3.721104</v>
      </c>
      <c r="CH16" s="364">
        <f>CG16/CG$13*100</f>
        <v>4.8556433819737075</v>
      </c>
      <c r="CI16" s="102" t="s">
        <v>1423</v>
      </c>
      <c r="CJ16" s="71">
        <v>1.274413</v>
      </c>
      <c r="CK16" s="364">
        <f>CJ16/CJ$13*100</f>
        <v>1.968633457767597</v>
      </c>
      <c r="CL16" s="102" t="s">
        <v>1424</v>
      </c>
      <c r="CM16" s="71">
        <v>233.34239117272949</v>
      </c>
      <c r="CN16" s="364">
        <f>CM16/CM$13*100</f>
        <v>99.562068582267145</v>
      </c>
      <c r="CO16" s="102" t="s">
        <v>1425</v>
      </c>
      <c r="CP16" s="71">
        <v>80.811325182136741</v>
      </c>
      <c r="CQ16" s="364">
        <f>CP16/CP$13*100</f>
        <v>99.64480670236982</v>
      </c>
      <c r="CR16" s="102" t="s">
        <v>1142</v>
      </c>
      <c r="CS16" s="71">
        <v>35.976573668784447</v>
      </c>
      <c r="CT16" s="364">
        <f>CS16/CS$13*100</f>
        <v>67.640714896598453</v>
      </c>
      <c r="CU16" s="102" t="s">
        <v>1426</v>
      </c>
      <c r="CV16" s="71">
        <v>9.2320052748477508</v>
      </c>
      <c r="CW16" s="364">
        <f>CV16/CV$13*100</f>
        <v>99.83806766615389</v>
      </c>
      <c r="CX16" s="102" t="s">
        <v>1427</v>
      </c>
      <c r="CY16" s="71">
        <v>0.4</v>
      </c>
      <c r="CZ16" s="364">
        <f>CY16/CY$13*100</f>
        <v>6.4516129032258061</v>
      </c>
      <c r="DA16" s="102" t="s">
        <v>1428</v>
      </c>
      <c r="DB16" s="71">
        <v>0.6</v>
      </c>
      <c r="DC16" s="364">
        <f>DB16/DB$13*100</f>
        <v>32.258064516129032</v>
      </c>
      <c r="DD16" s="102" t="s">
        <v>1152</v>
      </c>
      <c r="DE16" s="71">
        <v>100.99512249999999</v>
      </c>
      <c r="DF16" s="364">
        <f>DE16/DE$13*100</f>
        <v>24.974798307056862</v>
      </c>
      <c r="DG16" s="102" t="s">
        <v>1152</v>
      </c>
      <c r="DH16" s="71">
        <v>64.857951450000002</v>
      </c>
      <c r="DI16" s="364">
        <f t="shared" ref="DI16:DI21" si="81">DH16/DH$13*100</f>
        <v>31.873791786738604</v>
      </c>
      <c r="DJ16" s="102" t="s">
        <v>1429</v>
      </c>
      <c r="DK16" s="71">
        <v>-6.2216999999999991E-4</v>
      </c>
      <c r="DL16" s="364">
        <f>DK16/DK$13*100</f>
        <v>-3.1242686400810887E-2</v>
      </c>
      <c r="DM16" s="102" t="s">
        <v>1151</v>
      </c>
      <c r="DN16" s="71">
        <v>136.60943308</v>
      </c>
      <c r="DO16" s="364">
        <f>DN16/DN$13*100</f>
        <v>30.360068116270174</v>
      </c>
      <c r="DP16" s="102" t="s">
        <v>1430</v>
      </c>
      <c r="DQ16" s="71">
        <v>45.7</v>
      </c>
      <c r="DR16" s="364">
        <f>DQ16/DQ$13*100</f>
        <v>47.35751295336788</v>
      </c>
      <c r="DS16" s="102"/>
      <c r="DT16" s="71"/>
      <c r="DU16" s="364"/>
      <c r="DV16" s="102" t="s">
        <v>1431</v>
      </c>
      <c r="DW16" s="71">
        <v>885.7</v>
      </c>
      <c r="DX16" s="364">
        <f>DW16/DW$13*100</f>
        <v>65.268975681650701</v>
      </c>
      <c r="DY16" s="102" t="s">
        <v>1431</v>
      </c>
      <c r="DZ16" s="71">
        <v>20.3</v>
      </c>
      <c r="EA16" s="364">
        <f>DZ16/DZ$13*100</f>
        <v>3.9509536784741153</v>
      </c>
      <c r="EB16" s="102" t="s">
        <v>1418</v>
      </c>
      <c r="EC16" s="71">
        <v>58.162999999999997</v>
      </c>
      <c r="ED16" s="364">
        <f>EC16/EC$13*100</f>
        <v>45.659938924346264</v>
      </c>
      <c r="EE16" s="102" t="s">
        <v>1418</v>
      </c>
      <c r="EF16" s="71">
        <v>44.7</v>
      </c>
      <c r="EG16" s="364">
        <f>EF16/EF$13*100</f>
        <v>22.383575363044571</v>
      </c>
      <c r="EH16" s="102" t="s">
        <v>1419</v>
      </c>
      <c r="EI16" s="71">
        <v>98.9</v>
      </c>
      <c r="EJ16" s="364">
        <f>EI16/EI$13*100</f>
        <v>50.874485596707821</v>
      </c>
      <c r="EK16" s="102" t="s">
        <v>1149</v>
      </c>
      <c r="EL16" s="71">
        <v>2.4556000000000001E-2</v>
      </c>
      <c r="EM16" s="364">
        <f>EL16/EL$13*100</f>
        <v>5.5226097862147744E-2</v>
      </c>
      <c r="EN16" s="102" t="s">
        <v>1432</v>
      </c>
      <c r="EO16" s="71">
        <v>14.364857000000001</v>
      </c>
      <c r="EP16" s="364">
        <f>EO16/EO$13*100</f>
        <v>7.385597232509733</v>
      </c>
      <c r="EQ16" s="102" t="s">
        <v>1433</v>
      </c>
      <c r="ER16" s="71">
        <v>23.564544000000001</v>
      </c>
      <c r="ES16" s="364">
        <f>ER16/ER$13*100</f>
        <v>16.375288828089946</v>
      </c>
      <c r="ET16" s="102" t="s">
        <v>1149</v>
      </c>
      <c r="EU16" s="71">
        <v>1.0128600000000001</v>
      </c>
      <c r="EV16" s="364">
        <f>EU16/EU$13*100</f>
        <v>5.3023775472271311</v>
      </c>
      <c r="EW16" s="102" t="s">
        <v>1149</v>
      </c>
      <c r="EX16" s="71">
        <v>7.2999999999999995E-2</v>
      </c>
      <c r="EY16" s="364">
        <f>EX16/EX$13*100</f>
        <v>0.57041802733505698</v>
      </c>
      <c r="EZ16" s="102" t="s">
        <v>1434</v>
      </c>
      <c r="FA16" s="71">
        <v>21.42645065</v>
      </c>
      <c r="FB16" s="364">
        <f>FA16/FA$13*100</f>
        <v>15.179106599816064</v>
      </c>
      <c r="FC16" s="102" t="s">
        <v>1434</v>
      </c>
      <c r="FD16" s="71">
        <v>20.92232417</v>
      </c>
      <c r="FE16" s="364">
        <f>FD16/FD$13*100</f>
        <v>13.591571013796228</v>
      </c>
      <c r="FF16" s="102" t="s">
        <v>1435</v>
      </c>
      <c r="FG16" s="71">
        <v>47.869969790000006</v>
      </c>
      <c r="FH16" s="364">
        <f>FG16/FG$13*100</f>
        <v>5.4716765023006309</v>
      </c>
      <c r="FI16" s="102" t="s">
        <v>1434</v>
      </c>
      <c r="FJ16" s="71">
        <v>47.05782834</v>
      </c>
      <c r="FK16" s="364">
        <f>FJ16/FJ$13*100</f>
        <v>6.8501304112170454</v>
      </c>
      <c r="FL16" s="102" t="s">
        <v>1436</v>
      </c>
      <c r="FM16" s="71">
        <v>0.73673684000000006</v>
      </c>
      <c r="FN16" s="364">
        <f>FM16/FM$13*100</f>
        <v>47.382608383197223</v>
      </c>
      <c r="FO16" s="102" t="s">
        <v>1437</v>
      </c>
      <c r="FP16" s="71">
        <v>0.9</v>
      </c>
      <c r="FQ16" s="364">
        <f>FP16/FP$13*100</f>
        <v>26.47058823529412</v>
      </c>
      <c r="FR16" s="102" t="s">
        <v>1438</v>
      </c>
      <c r="FS16" s="71">
        <v>1.7183977800000001</v>
      </c>
      <c r="FT16" s="364">
        <f>FS16/FS$13*100</f>
        <v>2.0542765053649163</v>
      </c>
      <c r="FU16" s="102" t="s">
        <v>1439</v>
      </c>
      <c r="FV16" s="71">
        <v>0.89027166999999996</v>
      </c>
      <c r="FW16" s="364">
        <f>FV16/FV$13*100</f>
        <v>43.788483219159033</v>
      </c>
      <c r="FX16" s="102" t="s">
        <v>1439</v>
      </c>
      <c r="FY16" s="71">
        <v>2.14886774</v>
      </c>
      <c r="FZ16" s="364">
        <f>FY16/FY$13*100</f>
        <v>40.367902684440644</v>
      </c>
      <c r="GA16" s="102" t="s">
        <v>1439</v>
      </c>
      <c r="GB16" s="71">
        <v>0.50721305999999999</v>
      </c>
      <c r="GC16" s="364">
        <f>GB16/GB$13*100</f>
        <v>16.514872780569114</v>
      </c>
      <c r="GD16" s="102"/>
      <c r="GE16" s="71"/>
      <c r="GF16" s="364"/>
      <c r="GG16" s="102" t="s">
        <v>1437</v>
      </c>
      <c r="GH16" s="71">
        <v>2.5</v>
      </c>
      <c r="GI16" s="364">
        <f>GH16/GH$13*100</f>
        <v>53.191489361702125</v>
      </c>
      <c r="GJ16" s="102" t="s">
        <v>1195</v>
      </c>
      <c r="GK16" s="71">
        <v>63.167283619999999</v>
      </c>
      <c r="GL16" s="364">
        <f t="shared" ref="GL16:GL21" si="82">GK16/GK$13*100</f>
        <v>19.731361134883077</v>
      </c>
      <c r="GM16" s="102" t="s">
        <v>1137</v>
      </c>
      <c r="GN16" s="71">
        <v>133.5</v>
      </c>
      <c r="GO16" s="364">
        <f>GN16/GN$13*100</f>
        <v>8.3343738294418781</v>
      </c>
      <c r="GP16" s="102" t="s">
        <v>1440</v>
      </c>
      <c r="GQ16" s="71">
        <v>5.8</v>
      </c>
      <c r="GR16" s="364">
        <f>GQ16/GQ$13*100</f>
        <v>23.293172690763054</v>
      </c>
      <c r="GS16" s="102" t="s">
        <v>1437</v>
      </c>
      <c r="GT16" s="71">
        <v>1.9</v>
      </c>
      <c r="GU16" s="364">
        <f>GT16/GT$13*100</f>
        <v>55.882352941176471</v>
      </c>
      <c r="GV16" s="102" t="s">
        <v>1441</v>
      </c>
      <c r="GW16" s="71">
        <v>166.739</v>
      </c>
      <c r="GX16" s="364">
        <f>GW16/GW$13*100</f>
        <v>93.482796068473732</v>
      </c>
      <c r="GY16" s="102" t="s">
        <v>1442</v>
      </c>
      <c r="GZ16" s="71">
        <v>83.88</v>
      </c>
      <c r="HA16" s="364">
        <f>GZ16/GZ$13*100</f>
        <v>94.986807387862797</v>
      </c>
      <c r="HB16" s="102" t="s">
        <v>1443</v>
      </c>
      <c r="HC16" s="71">
        <v>233.46199999999999</v>
      </c>
      <c r="HD16" s="364">
        <f>HC16/HC$13*100</f>
        <v>94.046511253177357</v>
      </c>
      <c r="HE16" s="102" t="s">
        <v>1172</v>
      </c>
      <c r="HF16" s="71">
        <v>1.919413</v>
      </c>
      <c r="HG16" s="364">
        <f>HF16/HF$13*100</f>
        <v>1.8650384384403407</v>
      </c>
      <c r="HH16" s="102" t="s">
        <v>1444</v>
      </c>
      <c r="HI16" s="71">
        <v>0.90700000000000003</v>
      </c>
      <c r="HJ16" s="364">
        <f t="shared" ref="HJ16:HJ21" si="83">HI16/HI$13*100</f>
        <v>2.9781645050073879</v>
      </c>
      <c r="HK16" s="102" t="s">
        <v>1444</v>
      </c>
      <c r="HL16" s="71">
        <v>1.37</v>
      </c>
      <c r="HM16" s="364">
        <f>HL16/HL$13*100</f>
        <v>1.9873505860508296</v>
      </c>
      <c r="HN16" s="102" t="s">
        <v>1444</v>
      </c>
      <c r="HO16" s="71">
        <v>2.2290000000000001</v>
      </c>
      <c r="HP16" s="364">
        <f>HO16/HO$13*100</f>
        <v>2.9876152691400391</v>
      </c>
      <c r="HQ16" s="102" t="s">
        <v>1444</v>
      </c>
      <c r="HR16" s="71">
        <v>1.0129999999999999</v>
      </c>
      <c r="HS16" s="364">
        <f>HR16/HR$13*100</f>
        <v>3.0021931124414674</v>
      </c>
      <c r="HT16" s="102" t="s">
        <v>1445</v>
      </c>
      <c r="HU16" s="71">
        <v>2.8E-3</v>
      </c>
      <c r="HV16" s="364">
        <f>HU16/HU$13*100</f>
        <v>1.6824745162194753E-2</v>
      </c>
      <c r="HW16" s="102" t="s">
        <v>1370</v>
      </c>
      <c r="HX16" s="71">
        <v>4.6371000000000002E-2</v>
      </c>
      <c r="HY16" s="364">
        <f>HX16/HX$13*100</f>
        <v>1.0911278337166456E-2</v>
      </c>
      <c r="HZ16" s="102" t="s">
        <v>1446</v>
      </c>
      <c r="IA16" s="71">
        <v>3.5130870000000001</v>
      </c>
      <c r="IB16" s="364">
        <f>IA16/IA$13*100</f>
        <v>2.8563042341868852</v>
      </c>
      <c r="IC16" s="102" t="s">
        <v>1447</v>
      </c>
      <c r="ID16" s="71">
        <v>3.4858859999999998</v>
      </c>
      <c r="IE16" s="364">
        <f>ID16/ID$13*100</f>
        <v>2.0247711611392187</v>
      </c>
    </row>
    <row r="17" spans="1:239" ht="12.75" customHeight="1">
      <c r="A17" s="102"/>
      <c r="B17" s="71"/>
      <c r="C17" s="102" t="s">
        <v>1153</v>
      </c>
      <c r="D17" s="71">
        <v>82.096850000000003</v>
      </c>
      <c r="E17" s="364">
        <f>D17/D$13*100</f>
        <v>15.525212167475329</v>
      </c>
      <c r="F17" s="102" t="s">
        <v>1152</v>
      </c>
      <c r="G17" s="71">
        <v>33.03886292</v>
      </c>
      <c r="H17" s="364">
        <f>G17/G$13*100</f>
        <v>23.565262608320502</v>
      </c>
      <c r="I17" s="102" t="s">
        <v>1448</v>
      </c>
      <c r="J17" s="71">
        <v>188.50241446999999</v>
      </c>
      <c r="K17" s="364">
        <f>J17/J$13*100</f>
        <v>32.193044550145949</v>
      </c>
      <c r="L17" s="102" t="s">
        <v>1449</v>
      </c>
      <c r="M17" s="71">
        <v>0.82903899999999997</v>
      </c>
      <c r="N17" s="364">
        <f t="shared" ref="N17:N22" si="84">M17/M$13*100</f>
        <v>0.92257938881222923</v>
      </c>
      <c r="O17" s="102"/>
      <c r="P17" s="71"/>
      <c r="Q17" s="364"/>
      <c r="R17" s="102" t="s">
        <v>1450</v>
      </c>
      <c r="S17" s="71">
        <v>97.57</v>
      </c>
      <c r="T17" s="364">
        <f>S17/S$13*100</f>
        <v>61.862794826274417</v>
      </c>
      <c r="U17" s="102"/>
      <c r="V17" s="71"/>
      <c r="W17" s="364"/>
      <c r="X17" s="102" t="s">
        <v>1451</v>
      </c>
      <c r="Y17" s="71">
        <v>1089.4090000000001</v>
      </c>
      <c r="Z17" s="364">
        <f>Y17/Y$13*100</f>
        <v>42.045759796959338</v>
      </c>
      <c r="AA17" s="102" t="s">
        <v>1451</v>
      </c>
      <c r="AB17" s="71">
        <v>2029.6869999999999</v>
      </c>
      <c r="AC17" s="364">
        <f>AB17/AB$13*100</f>
        <v>48.60923808955873</v>
      </c>
      <c r="AD17" s="102" t="s">
        <v>1451</v>
      </c>
      <c r="AE17" s="71">
        <v>62.3</v>
      </c>
      <c r="AF17" s="364">
        <f>AE17/AE$13*100</f>
        <v>38.767890479153706</v>
      </c>
      <c r="AG17" s="102" t="s">
        <v>1452</v>
      </c>
      <c r="AH17" s="71">
        <v>127.7</v>
      </c>
      <c r="AI17" s="364">
        <f>AH17/AH$13*100</f>
        <v>47.851013602128376</v>
      </c>
      <c r="AJ17" s="102" t="s">
        <v>1201</v>
      </c>
      <c r="AK17" s="71">
        <v>2.0935619999999999</v>
      </c>
      <c r="AL17" s="364">
        <f t="shared" ref="AL17:AL32" si="85">AK17/AK$13*100</f>
        <v>2.4747855954650739</v>
      </c>
      <c r="AM17" s="102" t="s">
        <v>1453</v>
      </c>
      <c r="AN17" s="71">
        <v>3.0633370000000002</v>
      </c>
      <c r="AO17" s="364">
        <f t="shared" ref="AO17:AO32" si="86">AN17/AN$13*100</f>
        <v>2.4759081160076604</v>
      </c>
      <c r="AP17" s="102" t="s">
        <v>1454</v>
      </c>
      <c r="AQ17" s="71">
        <v>10.819416</v>
      </c>
      <c r="AR17" s="364">
        <f t="shared" ref="AR17:AR25" si="87">AQ17/AQ$13*100</f>
        <v>6.9901840307913954</v>
      </c>
      <c r="AS17" s="102" t="s">
        <v>1455</v>
      </c>
      <c r="AT17" s="71">
        <v>2.4088340000000001</v>
      </c>
      <c r="AU17" s="364">
        <f t="shared" ref="AU17:AU23" si="88">AT17/AT$13*100</f>
        <v>7.9012040670683623</v>
      </c>
      <c r="AV17" s="102" t="s">
        <v>1456</v>
      </c>
      <c r="AW17" s="71">
        <v>4.7717179999999999</v>
      </c>
      <c r="AX17" s="364">
        <f t="shared" ref="AX17:AX22" si="89">AW17/AW$13*100</f>
        <v>3.5965503245275774</v>
      </c>
      <c r="AY17" s="102" t="s">
        <v>1457</v>
      </c>
      <c r="AZ17" s="71">
        <v>22.51793</v>
      </c>
      <c r="BA17" s="364">
        <f t="shared" si="80"/>
        <v>6.1406049484392513</v>
      </c>
      <c r="BB17" s="102" t="s">
        <v>1458</v>
      </c>
      <c r="BC17" s="71">
        <v>494.46471647999999</v>
      </c>
      <c r="BD17" s="364">
        <f>BC17/BC$13*100</f>
        <v>96.353007743558322</v>
      </c>
      <c r="BE17" s="102" t="s">
        <v>1459</v>
      </c>
      <c r="BF17" s="71">
        <v>0.77596885999999998</v>
      </c>
      <c r="BG17" s="364">
        <f t="shared" ref="BG17:BG33" si="90">BF17/BF$13*100</f>
        <v>0.20817099496187835</v>
      </c>
      <c r="BH17" s="102" t="s">
        <v>1460</v>
      </c>
      <c r="BI17" s="71">
        <v>1</v>
      </c>
      <c r="BJ17" s="364">
        <f t="shared" ref="BJ17:BJ26" si="91">BI17/BI$13*100</f>
        <v>0.29848240321773334</v>
      </c>
      <c r="BK17" s="102" t="s">
        <v>1193</v>
      </c>
      <c r="BL17" s="71">
        <v>13.162514679999999</v>
      </c>
      <c r="BM17" s="364">
        <f>BL17/BL$13*100</f>
        <v>0.54544901149091618</v>
      </c>
      <c r="BN17" s="102"/>
      <c r="BO17" s="71"/>
      <c r="BP17" s="364"/>
      <c r="BQ17" s="102"/>
      <c r="BR17" s="71"/>
      <c r="BS17" s="364"/>
      <c r="BT17" s="102"/>
      <c r="BU17" s="71"/>
      <c r="BV17" s="364"/>
      <c r="BW17" s="102"/>
      <c r="BX17" s="71"/>
      <c r="BY17" s="364"/>
      <c r="BZ17" s="102"/>
      <c r="CA17" s="71"/>
      <c r="CB17" s="364"/>
      <c r="CC17" s="102"/>
      <c r="CD17" s="71"/>
      <c r="CE17" s="364"/>
      <c r="CF17" s="102" t="s">
        <v>1296</v>
      </c>
      <c r="CG17" s="71">
        <v>19.163736</v>
      </c>
      <c r="CH17" s="364">
        <f>CG17/CG$13*100</f>
        <v>25.006629183782902</v>
      </c>
      <c r="CI17" s="102" t="s">
        <v>1461</v>
      </c>
      <c r="CJ17" s="71">
        <v>2.9533010000000002</v>
      </c>
      <c r="CK17" s="364">
        <f t="shared" ref="CK17:CK29" si="92">CJ17/CJ$13*100</f>
        <v>4.5620745860710006</v>
      </c>
      <c r="CL17" s="102"/>
      <c r="CM17" s="71"/>
      <c r="CN17" s="364"/>
      <c r="CO17" s="102"/>
      <c r="CP17" s="71"/>
      <c r="CQ17" s="364"/>
      <c r="CR17" s="102" t="s">
        <v>1190</v>
      </c>
      <c r="CS17" s="71">
        <v>11.348803606144511</v>
      </c>
      <c r="CT17" s="364">
        <f>CS17/CS$13*100</f>
        <v>21.337251184838742</v>
      </c>
      <c r="CU17" s="102"/>
      <c r="CV17" s="71"/>
      <c r="CW17" s="364"/>
      <c r="CX17" s="102" t="s">
        <v>1158</v>
      </c>
      <c r="CY17" s="71">
        <v>0.9</v>
      </c>
      <c r="CZ17" s="364">
        <f>CY17/CY$13*100</f>
        <v>14.516129032258066</v>
      </c>
      <c r="DA17" s="102" t="s">
        <v>1462</v>
      </c>
      <c r="DB17" s="71">
        <v>0.7</v>
      </c>
      <c r="DC17" s="364">
        <f>DB17/DB$13*100</f>
        <v>37.634408602150529</v>
      </c>
      <c r="DD17" s="102" t="s">
        <v>1237</v>
      </c>
      <c r="DE17" s="71">
        <v>88.433334729999999</v>
      </c>
      <c r="DF17" s="364">
        <f t="shared" ref="DF17:DF24" si="93">DE17/DE$13*100</f>
        <v>21.868429324418088</v>
      </c>
      <c r="DG17" s="102" t="s">
        <v>1237</v>
      </c>
      <c r="DH17" s="71">
        <v>49.319282700000002</v>
      </c>
      <c r="DI17" s="364">
        <f t="shared" si="81"/>
        <v>24.23746838601544</v>
      </c>
      <c r="DJ17" s="102" t="s">
        <v>1463</v>
      </c>
      <c r="DK17" s="71">
        <v>0.35055265000000002</v>
      </c>
      <c r="DL17" s="364">
        <f>DK17/DK$13*100</f>
        <v>17.603237878591411</v>
      </c>
      <c r="DM17" s="102" t="s">
        <v>1237</v>
      </c>
      <c r="DN17" s="71">
        <v>41.048235200000001</v>
      </c>
      <c r="DO17" s="364">
        <f t="shared" ref="DO17:DO24" si="94">DN17/DN$13*100</f>
        <v>9.1225560975344546</v>
      </c>
      <c r="DP17" s="102"/>
      <c r="DQ17" s="71"/>
      <c r="DR17" s="364"/>
      <c r="DS17" s="102"/>
      <c r="DT17" s="71"/>
      <c r="DU17" s="364"/>
      <c r="DV17" s="102" t="s">
        <v>1464</v>
      </c>
      <c r="DW17" s="71">
        <v>430.7</v>
      </c>
      <c r="DX17" s="364">
        <f>DW17/DW$13*100</f>
        <v>31.739130434782609</v>
      </c>
      <c r="DY17" s="102" t="s">
        <v>1430</v>
      </c>
      <c r="DZ17" s="71">
        <v>270.5</v>
      </c>
      <c r="EA17" s="364">
        <f>DZ17/DZ$13*100</f>
        <v>52.646944336317638</v>
      </c>
      <c r="EB17" s="102" t="s">
        <v>1451</v>
      </c>
      <c r="EC17" s="71">
        <v>68.522000000000006</v>
      </c>
      <c r="ED17" s="364">
        <f>EC17/EC$13*100</f>
        <v>53.792107267060764</v>
      </c>
      <c r="EE17" s="102" t="s">
        <v>1451</v>
      </c>
      <c r="EF17" s="71">
        <v>77.900000000000006</v>
      </c>
      <c r="EG17" s="364">
        <f>EF17/EF$13*100</f>
        <v>39.008512769153739</v>
      </c>
      <c r="EH17" s="102" t="s">
        <v>1452</v>
      </c>
      <c r="EI17" s="71">
        <v>95.5</v>
      </c>
      <c r="EJ17" s="364">
        <f>EI17/EI$13*100</f>
        <v>49.125514403292179</v>
      </c>
      <c r="EK17" s="102" t="s">
        <v>1160</v>
      </c>
      <c r="EL17" s="71">
        <v>3.5409999999999999</v>
      </c>
      <c r="EM17" s="364">
        <f t="shared" ref="EM17:EM23" si="95">EL17/EL$13*100</f>
        <v>7.9636590865721262</v>
      </c>
      <c r="EN17" s="102" t="s">
        <v>1465</v>
      </c>
      <c r="EO17" s="71">
        <v>16.057182999999998</v>
      </c>
      <c r="EP17" s="364">
        <f t="shared" ref="EP17:EP24" si="96">EO17/EO$13*100</f>
        <v>8.2556955719574727</v>
      </c>
      <c r="EQ17" s="102" t="s">
        <v>1269</v>
      </c>
      <c r="ER17" s="71">
        <v>31.936033999999999</v>
      </c>
      <c r="ES17" s="364">
        <f>ER17/ER$13*100</f>
        <v>22.192739260038326</v>
      </c>
      <c r="ET17" s="102" t="s">
        <v>1302</v>
      </c>
      <c r="EU17" s="71">
        <v>1.061701</v>
      </c>
      <c r="EV17" s="364">
        <f t="shared" ref="EV17:EV23" si="97">EU17/EU$13*100</f>
        <v>5.5580628559411887</v>
      </c>
      <c r="EW17" s="102" t="s">
        <v>1295</v>
      </c>
      <c r="EX17" s="71">
        <v>0.38140099999999999</v>
      </c>
      <c r="EY17" s="364">
        <f t="shared" ref="EY17:EY22" si="98">EX17/EX$13*100</f>
        <v>2.9802466581317542</v>
      </c>
      <c r="EZ17" s="102" t="s">
        <v>1466</v>
      </c>
      <c r="FA17" s="71">
        <v>28.90709034</v>
      </c>
      <c r="FB17" s="364">
        <f t="shared" ref="FB17:FB22" si="99">FA17/FA$13*100</f>
        <v>20.478604362845008</v>
      </c>
      <c r="FC17" s="102" t="s">
        <v>1435</v>
      </c>
      <c r="FD17" s="71">
        <v>26.861229770000001</v>
      </c>
      <c r="FE17" s="364">
        <f t="shared" ref="FE17:FE25" si="100">FD17/FD$13*100</f>
        <v>17.449605931464369</v>
      </c>
      <c r="FF17" s="102" t="s">
        <v>1467</v>
      </c>
      <c r="FG17" s="71">
        <v>82.414268890000002</v>
      </c>
      <c r="FH17" s="364">
        <f t="shared" ref="FH17:FH27" si="101">FG17/FG$13*100</f>
        <v>9.4201901634352136</v>
      </c>
      <c r="FI17" s="102" t="s">
        <v>1435</v>
      </c>
      <c r="FJ17" s="71">
        <v>178.05179964000001</v>
      </c>
      <c r="FK17" s="364">
        <f t="shared" ref="FK17:FK26" si="102">FJ17/FJ$13*100</f>
        <v>25.918706632051268</v>
      </c>
      <c r="FL17" s="102" t="s">
        <v>1468</v>
      </c>
      <c r="FM17" s="71">
        <v>0.74108529000000001</v>
      </c>
      <c r="FN17" s="364">
        <f>FM17/FM$13*100</f>
        <v>47.662275276770657</v>
      </c>
      <c r="FO17" s="102" t="s">
        <v>1469</v>
      </c>
      <c r="FP17" s="71">
        <v>0</v>
      </c>
      <c r="FQ17" s="364">
        <f t="shared" ref="FQ17:FQ23" si="103">FP17/FP$13*100</f>
        <v>0</v>
      </c>
      <c r="FR17" s="102" t="s">
        <v>1470</v>
      </c>
      <c r="FS17" s="71">
        <v>7.9275479799999999</v>
      </c>
      <c r="FT17" s="364">
        <f t="shared" ref="FT17:FT22" si="104">FS17/FS$13*100</f>
        <v>9.4770697157599333</v>
      </c>
      <c r="FU17" s="102"/>
      <c r="FV17" s="71"/>
      <c r="FW17" s="364"/>
      <c r="FX17" s="102" t="s">
        <v>1471</v>
      </c>
      <c r="FY17" s="71">
        <v>0.79854066999999995</v>
      </c>
      <c r="FZ17" s="364">
        <f>FY17/FY$13*100</f>
        <v>15.001114985386691</v>
      </c>
      <c r="GA17" s="102" t="s">
        <v>1472</v>
      </c>
      <c r="GB17" s="71">
        <v>4.2507110000000001E-2</v>
      </c>
      <c r="GC17" s="364">
        <f>GB17/GB$13*100</f>
        <v>1.3840328045174097</v>
      </c>
      <c r="GD17" s="102"/>
      <c r="GE17" s="71"/>
      <c r="GF17" s="364"/>
      <c r="GG17" s="102" t="s">
        <v>1469</v>
      </c>
      <c r="GH17" s="71">
        <v>0.3</v>
      </c>
      <c r="GI17" s="364">
        <f t="shared" ref="GI17:GI23" si="105">GH17/GH$13*100</f>
        <v>6.3829787234042552</v>
      </c>
      <c r="GJ17" s="102" t="s">
        <v>1434</v>
      </c>
      <c r="GK17" s="71">
        <v>30.399354649999999</v>
      </c>
      <c r="GL17" s="364">
        <f t="shared" si="82"/>
        <v>9.4957485978805369</v>
      </c>
      <c r="GM17" s="102" t="s">
        <v>1473</v>
      </c>
      <c r="GN17" s="71">
        <v>149.69999999999999</v>
      </c>
      <c r="GO17" s="364">
        <f t="shared" ref="GO17:GO28" si="106">GN17/GN$13*100</f>
        <v>9.3457360469471844</v>
      </c>
      <c r="GP17" s="102"/>
      <c r="GQ17" s="71"/>
      <c r="GR17" s="364"/>
      <c r="GS17" s="102" t="s">
        <v>1469</v>
      </c>
      <c r="GT17" s="71">
        <v>0</v>
      </c>
      <c r="GU17" s="364">
        <f t="shared" ref="GU17:GU23" si="107">GT17/GT$13*100</f>
        <v>0</v>
      </c>
      <c r="GV17" s="102"/>
      <c r="GW17" s="71"/>
      <c r="GX17" s="364"/>
      <c r="GY17" s="102"/>
      <c r="GZ17" s="71"/>
      <c r="HA17" s="364"/>
      <c r="HB17" s="102"/>
      <c r="HC17" s="71"/>
      <c r="HD17" s="364"/>
      <c r="HE17" s="102" t="s">
        <v>1474</v>
      </c>
      <c r="HF17" s="71">
        <v>2.7239179999999998</v>
      </c>
      <c r="HG17" s="364">
        <f t="shared" ref="HG17:HG27" si="108">HF17/HF$13*100</f>
        <v>2.6467528213883806</v>
      </c>
      <c r="HH17" s="102" t="s">
        <v>1475</v>
      </c>
      <c r="HI17" s="71">
        <v>3.0459999999999998</v>
      </c>
      <c r="HJ17" s="364">
        <f t="shared" si="83"/>
        <v>10.001641766540798</v>
      </c>
      <c r="HK17" s="102" t="s">
        <v>1476</v>
      </c>
      <c r="HL17" s="71">
        <v>5.4329999999999998</v>
      </c>
      <c r="HM17" s="364">
        <f t="shared" ref="HM17:HM22" si="109">HL17/HL$13*100</f>
        <v>7.8812231635139822</v>
      </c>
      <c r="HN17" s="102" t="s">
        <v>1476</v>
      </c>
      <c r="HO17" s="71">
        <v>5.1980000000000004</v>
      </c>
      <c r="HP17" s="364">
        <f t="shared" ref="HP17:HP23" si="110">HO17/HO$13*100</f>
        <v>6.9670812781471163</v>
      </c>
      <c r="HQ17" s="102" t="s">
        <v>1476</v>
      </c>
      <c r="HR17" s="71">
        <v>2.3519999999999999</v>
      </c>
      <c r="HS17" s="364">
        <f t="shared" ref="HS17:HS22" si="111">HR17/HR$13*100</f>
        <v>6.9705411653132598</v>
      </c>
      <c r="HT17" s="102" t="s">
        <v>1477</v>
      </c>
      <c r="HU17" s="71">
        <v>0.153</v>
      </c>
      <c r="HV17" s="364">
        <f t="shared" ref="HV17:HV29" si="112">HU17/HU$13*100</f>
        <v>0.91935214636278462</v>
      </c>
      <c r="HW17" s="102" t="s">
        <v>1447</v>
      </c>
      <c r="HX17" s="71">
        <v>4.5187400000000002</v>
      </c>
      <c r="HY17" s="364">
        <f t="shared" ref="HY17:HY30" si="113">HX17/HX$13*100</f>
        <v>1.0632772610745413</v>
      </c>
      <c r="HZ17" s="102" t="s">
        <v>1238</v>
      </c>
      <c r="IA17" s="71">
        <v>3.7373129999999999</v>
      </c>
      <c r="IB17" s="364">
        <f t="shared" ref="IB17:IB26" si="114">IA17/IA$13*100</f>
        <v>3.0386104717536715</v>
      </c>
      <c r="IC17" s="102" t="s">
        <v>1478</v>
      </c>
      <c r="ID17" s="71">
        <v>5.0942400000000001</v>
      </c>
      <c r="IE17" s="364">
        <f t="shared" ref="IE17:IE32" si="115">ID17/ID$13*100</f>
        <v>2.9589809419819968</v>
      </c>
    </row>
    <row r="18" spans="1:239" ht="12.75" customHeight="1">
      <c r="A18" s="102"/>
      <c r="B18" s="71"/>
      <c r="C18" s="102" t="s">
        <v>1479</v>
      </c>
      <c r="D18" s="71">
        <v>79.527162450000006</v>
      </c>
      <c r="E18" s="364">
        <f>D18/D$13*100</f>
        <v>15.039262409136613</v>
      </c>
      <c r="F18" s="102" t="s">
        <v>1137</v>
      </c>
      <c r="G18" s="71">
        <v>21.524475550000002</v>
      </c>
      <c r="H18" s="364">
        <f>G18/G$13*100</f>
        <v>15.352523483339176</v>
      </c>
      <c r="I18" s="102" t="s">
        <v>1243</v>
      </c>
      <c r="J18" s="71">
        <v>183.20940457</v>
      </c>
      <c r="K18" s="364">
        <f>J18/J$13*100</f>
        <v>31.289087409893074</v>
      </c>
      <c r="L18" s="102" t="s">
        <v>1480</v>
      </c>
      <c r="M18" s="71">
        <v>9.3599999999999998E-4</v>
      </c>
      <c r="N18" s="364">
        <f t="shared" si="84"/>
        <v>1.0416087879198041E-3</v>
      </c>
      <c r="O18" s="102"/>
      <c r="P18" s="71"/>
      <c r="Q18" s="364"/>
      <c r="R18" s="102"/>
      <c r="S18" s="71"/>
      <c r="T18" s="364"/>
      <c r="U18" s="102"/>
      <c r="V18" s="71"/>
      <c r="W18" s="364"/>
      <c r="X18" s="102" t="s">
        <v>1481</v>
      </c>
      <c r="Y18" s="71">
        <v>1048.4880000000001</v>
      </c>
      <c r="Z18" s="364">
        <f>Y18/Y$13*100</f>
        <v>40.466413071669407</v>
      </c>
      <c r="AA18" s="102" t="s">
        <v>1481</v>
      </c>
      <c r="AB18" s="71">
        <v>1614.5</v>
      </c>
      <c r="AC18" s="364">
        <f>AB18/AB$13*100</f>
        <v>38.66587059758109</v>
      </c>
      <c r="AD18" s="102" t="s">
        <v>1481</v>
      </c>
      <c r="AE18" s="71">
        <v>61.5</v>
      </c>
      <c r="AF18" s="364">
        <f>AE18/AE$13*100</f>
        <v>38.270068450528939</v>
      </c>
      <c r="AG18" s="102"/>
      <c r="AH18" s="71"/>
      <c r="AI18" s="364"/>
      <c r="AJ18" s="102" t="s">
        <v>1453</v>
      </c>
      <c r="AK18" s="71">
        <v>2.1504400000000001</v>
      </c>
      <c r="AL18" s="364">
        <f t="shared" si="85"/>
        <v>2.5420206976969939</v>
      </c>
      <c r="AM18" s="102" t="s">
        <v>1144</v>
      </c>
      <c r="AN18" s="71">
        <v>5.7694520000000002</v>
      </c>
      <c r="AO18" s="364">
        <f t="shared" si="86"/>
        <v>4.6630955169857673</v>
      </c>
      <c r="AP18" s="102" t="s">
        <v>1198</v>
      </c>
      <c r="AQ18" s="71">
        <v>12.399702</v>
      </c>
      <c r="AR18" s="364">
        <f t="shared" si="87"/>
        <v>8.0111716664718422</v>
      </c>
      <c r="AS18" s="102" t="s">
        <v>1482</v>
      </c>
      <c r="AT18" s="71">
        <v>3.7584040000000001</v>
      </c>
      <c r="AU18" s="364">
        <f t="shared" si="88"/>
        <v>12.327921712532287</v>
      </c>
      <c r="AV18" s="102" t="s">
        <v>1483</v>
      </c>
      <c r="AW18" s="71">
        <v>21.467621999999999</v>
      </c>
      <c r="AX18" s="364">
        <f t="shared" si="89"/>
        <v>16.180625693080643</v>
      </c>
      <c r="AY18" s="102" t="s">
        <v>1366</v>
      </c>
      <c r="AZ18" s="71">
        <v>64.484347</v>
      </c>
      <c r="BA18" s="364">
        <f t="shared" si="80"/>
        <v>17.584782450477189</v>
      </c>
      <c r="BB18" s="102"/>
      <c r="BC18" s="71"/>
      <c r="BD18" s="364"/>
      <c r="BE18" s="102" t="s">
        <v>1484</v>
      </c>
      <c r="BF18" s="71">
        <v>0.82961828000000004</v>
      </c>
      <c r="BG18" s="364">
        <f t="shared" si="90"/>
        <v>0.22256365131219594</v>
      </c>
      <c r="BH18" s="102" t="s">
        <v>1485</v>
      </c>
      <c r="BI18" s="71">
        <v>1</v>
      </c>
      <c r="BJ18" s="364">
        <f t="shared" si="91"/>
        <v>0.29848240321773334</v>
      </c>
      <c r="BK18" s="102" t="s">
        <v>1486</v>
      </c>
      <c r="BL18" s="71">
        <v>2398.4459934000001</v>
      </c>
      <c r="BM18" s="364">
        <f>BL18/BL$13*100</f>
        <v>99.39058212046595</v>
      </c>
      <c r="BN18" s="102"/>
      <c r="BO18" s="71"/>
      <c r="BP18" s="364"/>
      <c r="BQ18" s="102"/>
      <c r="BR18" s="71"/>
      <c r="BS18" s="364"/>
      <c r="BT18" s="102"/>
      <c r="BU18" s="71"/>
      <c r="BV18" s="364"/>
      <c r="BW18" s="102"/>
      <c r="BX18" s="71"/>
      <c r="BY18" s="364"/>
      <c r="BZ18" s="102"/>
      <c r="CA18" s="71"/>
      <c r="CB18" s="364"/>
      <c r="CC18" s="102"/>
      <c r="CD18" s="71"/>
      <c r="CE18" s="364"/>
      <c r="CF18" s="102" t="s">
        <v>1487</v>
      </c>
      <c r="CG18" s="71">
        <v>22.912908999999999</v>
      </c>
      <c r="CH18" s="364">
        <f>CG18/CG$13*100</f>
        <v>29.898899613559788</v>
      </c>
      <c r="CI18" s="102" t="s">
        <v>1488</v>
      </c>
      <c r="CJ18" s="71">
        <v>3.168733</v>
      </c>
      <c r="CK18" s="364">
        <f t="shared" si="92"/>
        <v>4.8948604593112988</v>
      </c>
      <c r="CL18" s="102"/>
      <c r="CM18" s="71"/>
      <c r="CN18" s="364"/>
      <c r="CO18" s="102"/>
      <c r="CP18" s="71"/>
      <c r="CQ18" s="364"/>
      <c r="CR18" s="102" t="s">
        <v>1229</v>
      </c>
      <c r="CS18" s="71">
        <v>4.9398305684466628</v>
      </c>
      <c r="CT18" s="364">
        <f>CS18/CS$13*100</f>
        <v>9.2875345549573041</v>
      </c>
      <c r="CU18" s="102"/>
      <c r="CV18" s="71"/>
      <c r="CW18" s="364"/>
      <c r="CX18" s="102" t="s">
        <v>1462</v>
      </c>
      <c r="CY18" s="71">
        <v>4.4000000000000004</v>
      </c>
      <c r="CZ18" s="364">
        <f>CY18/CY$13*100</f>
        <v>70.967741935483872</v>
      </c>
      <c r="DA18" s="102" t="s">
        <v>1489</v>
      </c>
      <c r="DB18" s="71">
        <v>0.3</v>
      </c>
      <c r="DC18" s="364">
        <f>DB18/DB$13*100</f>
        <v>16.129032258064516</v>
      </c>
      <c r="DD18" s="102" t="s">
        <v>1151</v>
      </c>
      <c r="DE18" s="71">
        <v>48.259186590000006</v>
      </c>
      <c r="DF18" s="364">
        <f t="shared" si="93"/>
        <v>11.933877812246561</v>
      </c>
      <c r="DG18" s="102" t="s">
        <v>1151</v>
      </c>
      <c r="DH18" s="71">
        <v>20.116483010000003</v>
      </c>
      <c r="DI18" s="364">
        <f t="shared" si="81"/>
        <v>9.8860444495615454</v>
      </c>
      <c r="DJ18" s="102" t="s">
        <v>1490</v>
      </c>
      <c r="DK18" s="71">
        <v>0.28675090999999997</v>
      </c>
      <c r="DL18" s="364">
        <f>DK18/DK$13*100</f>
        <v>14.399390450001038</v>
      </c>
      <c r="DM18" s="102" t="s">
        <v>1152</v>
      </c>
      <c r="DN18" s="71">
        <v>46.88645966</v>
      </c>
      <c r="DO18" s="364">
        <f t="shared" si="94"/>
        <v>10.420042576230811</v>
      </c>
      <c r="DP18" s="102"/>
      <c r="DQ18" s="71"/>
      <c r="DR18" s="364"/>
      <c r="DS18" s="102"/>
      <c r="DT18" s="71"/>
      <c r="DU18" s="364"/>
      <c r="DV18" s="102"/>
      <c r="DW18" s="71"/>
      <c r="DX18" s="364"/>
      <c r="DY18" s="102" t="s">
        <v>1491</v>
      </c>
      <c r="DZ18" s="71">
        <v>38.700000000000003</v>
      </c>
      <c r="EA18" s="364">
        <f>DZ18/DZ$13*100</f>
        <v>7.5321136629038552</v>
      </c>
      <c r="EB18" s="102"/>
      <c r="EC18" s="71"/>
      <c r="ED18" s="364"/>
      <c r="EE18" s="102" t="s">
        <v>1481</v>
      </c>
      <c r="EF18" s="71">
        <v>77.099999999999994</v>
      </c>
      <c r="EG18" s="364">
        <f>EF18/EF$13*100</f>
        <v>38.607911867801704</v>
      </c>
      <c r="EH18" s="102"/>
      <c r="EI18" s="71"/>
      <c r="EJ18" s="364"/>
      <c r="EK18" s="102" t="s">
        <v>1492</v>
      </c>
      <c r="EL18" s="71">
        <v>5.2729999999999997</v>
      </c>
      <c r="EM18" s="364">
        <f t="shared" si="95"/>
        <v>11.858902672548664</v>
      </c>
      <c r="EN18" s="102" t="s">
        <v>1493</v>
      </c>
      <c r="EO18" s="71">
        <v>16.166865000000001</v>
      </c>
      <c r="EP18" s="364">
        <f t="shared" si="96"/>
        <v>8.3120878545716455</v>
      </c>
      <c r="EQ18" s="102" t="s">
        <v>1494</v>
      </c>
      <c r="ER18" s="71">
        <v>34.872166</v>
      </c>
      <c r="ES18" s="364">
        <f>ER18/ER$13*100</f>
        <v>24.233093172144471</v>
      </c>
      <c r="ET18" s="102" t="s">
        <v>1153</v>
      </c>
      <c r="EU18" s="71">
        <v>1.6864760000000001</v>
      </c>
      <c r="EV18" s="364">
        <f t="shared" si="97"/>
        <v>8.8287941831422145</v>
      </c>
      <c r="EW18" s="102" t="s">
        <v>1353</v>
      </c>
      <c r="EX18" s="71">
        <v>0.745834</v>
      </c>
      <c r="EY18" s="364">
        <f t="shared" si="98"/>
        <v>5.8279062876632173</v>
      </c>
      <c r="EZ18" s="102" t="s">
        <v>1495</v>
      </c>
      <c r="FA18" s="71">
        <v>21.27514326</v>
      </c>
      <c r="FB18" s="364">
        <f t="shared" si="99"/>
        <v>15.07191614444543</v>
      </c>
      <c r="FC18" s="102" t="s">
        <v>1496</v>
      </c>
      <c r="FD18" s="71">
        <v>20.11546349</v>
      </c>
      <c r="FE18" s="364">
        <f t="shared" si="100"/>
        <v>13.067417762878506</v>
      </c>
      <c r="FF18" s="102" t="s">
        <v>1497</v>
      </c>
      <c r="FG18" s="71">
        <v>44.740208500000001</v>
      </c>
      <c r="FH18" s="364">
        <f t="shared" si="101"/>
        <v>5.1139357018900879</v>
      </c>
      <c r="FI18" s="102" t="s">
        <v>1496</v>
      </c>
      <c r="FJ18" s="71">
        <v>58.107359510000002</v>
      </c>
      <c r="FK18" s="364">
        <f t="shared" si="102"/>
        <v>8.4585924284276697</v>
      </c>
      <c r="FL18" s="102"/>
      <c r="FM18" s="71"/>
      <c r="FN18" s="364"/>
      <c r="FO18" s="102" t="s">
        <v>1498</v>
      </c>
      <c r="FP18" s="71">
        <v>0.3</v>
      </c>
      <c r="FQ18" s="364">
        <f t="shared" si="103"/>
        <v>8.8235294117647065</v>
      </c>
      <c r="FR18" s="102" t="s">
        <v>1445</v>
      </c>
      <c r="FS18" s="71">
        <v>11.09327367</v>
      </c>
      <c r="FT18" s="364">
        <f t="shared" si="104"/>
        <v>13.261569430021167</v>
      </c>
      <c r="FU18" s="102"/>
      <c r="FV18" s="71"/>
      <c r="FW18" s="364"/>
      <c r="FX18" s="102"/>
      <c r="FY18" s="71"/>
      <c r="FZ18" s="364"/>
      <c r="GA18" s="102" t="s">
        <v>1499</v>
      </c>
      <c r="GB18" s="71">
        <v>0.40139265999999996</v>
      </c>
      <c r="GC18" s="364">
        <f>GB18/GB$13*100</f>
        <v>13.069357312988416</v>
      </c>
      <c r="GD18" s="102"/>
      <c r="GE18" s="71"/>
      <c r="GF18" s="364"/>
      <c r="GG18" s="102" t="s">
        <v>1498</v>
      </c>
      <c r="GH18" s="71">
        <v>0.4</v>
      </c>
      <c r="GI18" s="364">
        <f t="shared" si="105"/>
        <v>8.5106382978723403</v>
      </c>
      <c r="GJ18" s="102" t="s">
        <v>1435</v>
      </c>
      <c r="GK18" s="71">
        <v>105.08973758</v>
      </c>
      <c r="GL18" s="364">
        <f t="shared" si="82"/>
        <v>32.826543187058036</v>
      </c>
      <c r="GM18" s="102" t="s">
        <v>1500</v>
      </c>
      <c r="GN18" s="71">
        <v>65</v>
      </c>
      <c r="GO18" s="364">
        <f t="shared" si="106"/>
        <v>4.0579348233237607</v>
      </c>
      <c r="GP18" s="102"/>
      <c r="GQ18" s="71"/>
      <c r="GR18" s="364"/>
      <c r="GS18" s="102" t="s">
        <v>1498</v>
      </c>
      <c r="GT18" s="71">
        <v>0.3</v>
      </c>
      <c r="GU18" s="364">
        <f t="shared" si="107"/>
        <v>8.8235294117647065</v>
      </c>
      <c r="GV18" s="102"/>
      <c r="GW18" s="71"/>
      <c r="GX18" s="364"/>
      <c r="GY18" s="102"/>
      <c r="GZ18" s="71"/>
      <c r="HA18" s="364"/>
      <c r="HB18" s="102"/>
      <c r="HC18" s="71"/>
      <c r="HD18" s="364"/>
      <c r="HE18" s="102" t="s">
        <v>1501</v>
      </c>
      <c r="HF18" s="71">
        <v>3.5197370000000001</v>
      </c>
      <c r="HG18" s="364">
        <f t="shared" si="108"/>
        <v>3.4200272678160926</v>
      </c>
      <c r="HH18" s="102" t="s">
        <v>1476</v>
      </c>
      <c r="HI18" s="71">
        <v>3.2970000000000002</v>
      </c>
      <c r="HJ18" s="364">
        <f t="shared" si="83"/>
        <v>10.825808570021344</v>
      </c>
      <c r="HK18" s="102" t="s">
        <v>1502</v>
      </c>
      <c r="HL18" s="71">
        <v>8.2910000000000004</v>
      </c>
      <c r="HM18" s="364">
        <f t="shared" si="109"/>
        <v>12.027097597771846</v>
      </c>
      <c r="HN18" s="102" t="s">
        <v>1502</v>
      </c>
      <c r="HO18" s="71">
        <v>5.9809999999999999</v>
      </c>
      <c r="HP18" s="364">
        <f t="shared" si="110"/>
        <v>8.0165665880334558</v>
      </c>
      <c r="HQ18" s="102" t="s">
        <v>1502</v>
      </c>
      <c r="HR18" s="71">
        <v>2.7149999999999999</v>
      </c>
      <c r="HS18" s="364">
        <f t="shared" si="111"/>
        <v>8.0463517278169636</v>
      </c>
      <c r="HT18" s="102" t="s">
        <v>1173</v>
      </c>
      <c r="HU18" s="71">
        <v>0.629</v>
      </c>
      <c r="HV18" s="364">
        <f t="shared" si="112"/>
        <v>3.7795588239358926</v>
      </c>
      <c r="HW18" s="102" t="s">
        <v>1287</v>
      </c>
      <c r="HX18" s="71">
        <v>13.493074</v>
      </c>
      <c r="HY18" s="364">
        <f t="shared" si="113"/>
        <v>3.1749732815333704</v>
      </c>
      <c r="HZ18" s="102" t="s">
        <v>1373</v>
      </c>
      <c r="IA18" s="71">
        <v>3.7630629999999998</v>
      </c>
      <c r="IB18" s="364">
        <f t="shared" si="114"/>
        <v>3.0595464275185904</v>
      </c>
      <c r="IC18" s="102" t="s">
        <v>1287</v>
      </c>
      <c r="ID18" s="71">
        <v>5.1761239999999997</v>
      </c>
      <c r="IE18" s="364">
        <f t="shared" si="115"/>
        <v>3.0065431289722553</v>
      </c>
    </row>
    <row r="19" spans="1:239" ht="12.75" customHeight="1">
      <c r="A19" s="102"/>
      <c r="B19" s="71"/>
      <c r="C19" s="102" t="s">
        <v>1503</v>
      </c>
      <c r="D19" s="71">
        <v>53.886298979999999</v>
      </c>
      <c r="E19" s="364">
        <f>D19/D$13*100</f>
        <v>10.190357176731013</v>
      </c>
      <c r="F19" s="102" t="s">
        <v>1504</v>
      </c>
      <c r="G19" s="71">
        <v>2.70309E-3</v>
      </c>
      <c r="H19" s="364">
        <f>G19/G$13*100</f>
        <v>1.9280029660271693E-3</v>
      </c>
      <c r="I19" s="102" t="s">
        <v>1505</v>
      </c>
      <c r="J19" s="71">
        <v>6.3493880000000003E-2</v>
      </c>
      <c r="K19" s="364">
        <f>J19/J$13*100</f>
        <v>1.0843687669724419E-2</v>
      </c>
      <c r="L19" s="102" t="s">
        <v>1506</v>
      </c>
      <c r="M19" s="71">
        <v>0.249806</v>
      </c>
      <c r="N19" s="364">
        <f t="shared" si="84"/>
        <v>0.27799158640501559</v>
      </c>
      <c r="O19" s="102"/>
      <c r="P19" s="71"/>
      <c r="Q19" s="364"/>
      <c r="R19" s="102"/>
      <c r="S19" s="71"/>
      <c r="T19" s="364"/>
      <c r="U19" s="102"/>
      <c r="V19" s="71"/>
      <c r="W19" s="364"/>
      <c r="X19" s="102"/>
      <c r="Y19" s="71"/>
      <c r="Z19" s="364"/>
      <c r="AA19" s="102"/>
      <c r="AB19" s="71"/>
      <c r="AC19" s="364"/>
      <c r="AD19" s="102"/>
      <c r="AE19" s="71"/>
      <c r="AF19" s="364"/>
      <c r="AG19" s="102"/>
      <c r="AH19" s="71"/>
      <c r="AI19" s="364"/>
      <c r="AJ19" s="102" t="s">
        <v>1173</v>
      </c>
      <c r="AK19" s="71">
        <v>4.0327320000000002</v>
      </c>
      <c r="AL19" s="364">
        <f t="shared" si="85"/>
        <v>4.7670654434743565</v>
      </c>
      <c r="AM19" s="102" t="s">
        <v>1173</v>
      </c>
      <c r="AN19" s="71">
        <v>5.7919099999999997</v>
      </c>
      <c r="AO19" s="364">
        <f t="shared" si="86"/>
        <v>4.6812469461198445</v>
      </c>
      <c r="AP19" s="102" t="s">
        <v>1482</v>
      </c>
      <c r="AQ19" s="71">
        <v>16.630635000000002</v>
      </c>
      <c r="AR19" s="364">
        <f t="shared" si="87"/>
        <v>10.744683372829037</v>
      </c>
      <c r="AS19" s="102" t="s">
        <v>1505</v>
      </c>
      <c r="AT19" s="71">
        <v>3.95865</v>
      </c>
      <c r="AU19" s="364">
        <f t="shared" si="88"/>
        <v>12.984747591614937</v>
      </c>
      <c r="AV19" s="102" t="s">
        <v>1507</v>
      </c>
      <c r="AW19" s="71">
        <v>21.727800999999999</v>
      </c>
      <c r="AX19" s="364">
        <f t="shared" si="89"/>
        <v>16.376728410568401</v>
      </c>
      <c r="AY19" s="102" t="s">
        <v>1360</v>
      </c>
      <c r="AZ19" s="71">
        <v>82.764318000000003</v>
      </c>
      <c r="BA19" s="364">
        <f t="shared" si="80"/>
        <v>22.569702484420183</v>
      </c>
      <c r="BB19" s="102"/>
      <c r="BC19" s="71"/>
      <c r="BD19" s="364"/>
      <c r="BE19" s="102" t="s">
        <v>1147</v>
      </c>
      <c r="BF19" s="71">
        <v>0.97352875999999999</v>
      </c>
      <c r="BG19" s="364">
        <f t="shared" si="90"/>
        <v>0.26117085496601461</v>
      </c>
      <c r="BH19" s="102" t="s">
        <v>1508</v>
      </c>
      <c r="BI19" s="71">
        <v>2</v>
      </c>
      <c r="BJ19" s="364">
        <f t="shared" si="91"/>
        <v>0.59696480643546668</v>
      </c>
      <c r="BK19" s="102"/>
      <c r="BL19" s="71"/>
      <c r="BM19" s="364"/>
      <c r="BN19" s="102"/>
      <c r="BO19" s="71"/>
      <c r="BP19" s="364"/>
      <c r="BQ19" s="102"/>
      <c r="BR19" s="71"/>
      <c r="BS19" s="364"/>
      <c r="BT19" s="102"/>
      <c r="BU19" s="71"/>
      <c r="BV19" s="364"/>
      <c r="BW19" s="102"/>
      <c r="BX19" s="71"/>
      <c r="BY19" s="364"/>
      <c r="BZ19" s="102"/>
      <c r="CA19" s="71"/>
      <c r="CB19" s="364"/>
      <c r="CC19" s="102"/>
      <c r="CD19" s="71"/>
      <c r="CE19" s="364"/>
      <c r="CF19" s="102" t="s">
        <v>1509</v>
      </c>
      <c r="CG19" s="71">
        <v>30.556307</v>
      </c>
      <c r="CH19" s="364">
        <f>CG19/CG$13*100</f>
        <v>39.872717844517879</v>
      </c>
      <c r="CI19" s="102" t="s">
        <v>1326</v>
      </c>
      <c r="CJ19" s="71">
        <v>3.17658</v>
      </c>
      <c r="CK19" s="364">
        <f t="shared" si="92"/>
        <v>4.9069820138961173</v>
      </c>
      <c r="CL19" s="102"/>
      <c r="CM19" s="71"/>
      <c r="CN19" s="364"/>
      <c r="CO19" s="102"/>
      <c r="CP19" s="71"/>
      <c r="CQ19" s="364"/>
      <c r="CR19" s="102"/>
      <c r="CS19" s="71"/>
      <c r="CT19" s="364"/>
      <c r="CU19" s="102"/>
      <c r="CV19" s="71"/>
      <c r="CW19" s="364"/>
      <c r="CX19" s="102"/>
      <c r="CY19" s="71"/>
      <c r="CZ19" s="364"/>
      <c r="DA19" s="102" t="s">
        <v>1510</v>
      </c>
      <c r="DB19" s="71">
        <v>0.2</v>
      </c>
      <c r="DC19" s="364">
        <f>DB19/DB$13*100</f>
        <v>10.75268817204301</v>
      </c>
      <c r="DD19" s="102" t="s">
        <v>1157</v>
      </c>
      <c r="DE19" s="71">
        <v>33.057822139999999</v>
      </c>
      <c r="DF19" s="364">
        <f t="shared" si="93"/>
        <v>8.1747753750886218</v>
      </c>
      <c r="DG19" s="102" t="s">
        <v>1157</v>
      </c>
      <c r="DH19" s="71">
        <v>21.14068563</v>
      </c>
      <c r="DI19" s="364">
        <f t="shared" si="81"/>
        <v>10.389378587126448</v>
      </c>
      <c r="DJ19" s="102" t="s">
        <v>1326</v>
      </c>
      <c r="DK19" s="71">
        <v>0.29873572999999998</v>
      </c>
      <c r="DL19" s="364">
        <f>DK19/DK$13*100</f>
        <v>15.001216273859736</v>
      </c>
      <c r="DM19" s="102" t="s">
        <v>1511</v>
      </c>
      <c r="DN19" s="71">
        <v>28.38640612</v>
      </c>
      <c r="DO19" s="364">
        <f t="shared" si="94"/>
        <v>6.3085923420428891</v>
      </c>
      <c r="DP19" s="102"/>
      <c r="DQ19" s="71"/>
      <c r="DR19" s="364"/>
      <c r="DS19" s="102"/>
      <c r="DT19" s="71"/>
      <c r="DU19" s="364"/>
      <c r="DV19" s="102"/>
      <c r="DW19" s="71"/>
      <c r="DX19" s="364"/>
      <c r="DY19" s="102" t="s">
        <v>1464</v>
      </c>
      <c r="DZ19" s="71">
        <v>72.2</v>
      </c>
      <c r="EA19" s="364">
        <f>DZ19/DZ$13*100</f>
        <v>14.052160373686263</v>
      </c>
      <c r="EB19" s="102"/>
      <c r="EC19" s="71"/>
      <c r="ED19" s="364"/>
      <c r="EE19" s="102"/>
      <c r="EF19" s="71"/>
      <c r="EG19" s="364"/>
      <c r="EH19" s="102"/>
      <c r="EI19" s="71"/>
      <c r="EJ19" s="364"/>
      <c r="EK19" s="102" t="s">
        <v>1512</v>
      </c>
      <c r="EL19" s="71">
        <v>5.34</v>
      </c>
      <c r="EM19" s="364">
        <f t="shared" si="95"/>
        <v>12.00958472812628</v>
      </c>
      <c r="EN19" s="102" t="s">
        <v>1513</v>
      </c>
      <c r="EO19" s="71">
        <v>21.138188</v>
      </c>
      <c r="EP19" s="364">
        <f t="shared" si="96"/>
        <v>10.868061046000697</v>
      </c>
      <c r="EQ19" s="102" t="s">
        <v>1514</v>
      </c>
      <c r="ER19" s="71">
        <v>52.189838999999999</v>
      </c>
      <c r="ES19" s="364">
        <f>ER19/ER$13*100</f>
        <v>36.267355206046545</v>
      </c>
      <c r="ET19" s="102" t="s">
        <v>1295</v>
      </c>
      <c r="EU19" s="71">
        <v>2.3806259999999999</v>
      </c>
      <c r="EV19" s="364">
        <f t="shared" si="97"/>
        <v>12.462707433154765</v>
      </c>
      <c r="EW19" s="102" t="s">
        <v>1515</v>
      </c>
      <c r="EX19" s="71">
        <v>0.89450200000000002</v>
      </c>
      <c r="EY19" s="364">
        <f t="shared" si="98"/>
        <v>6.9895899491405915</v>
      </c>
      <c r="EZ19" s="102" t="s">
        <v>1516</v>
      </c>
      <c r="FA19" s="71">
        <v>10.5949353</v>
      </c>
      <c r="FB19" s="364">
        <f t="shared" si="99"/>
        <v>7.5057532842871577</v>
      </c>
      <c r="FC19" s="102" t="s">
        <v>1517</v>
      </c>
      <c r="FD19" s="71">
        <v>16.346738769999998</v>
      </c>
      <c r="FE19" s="364">
        <f t="shared" si="100"/>
        <v>10.619176867310291</v>
      </c>
      <c r="FF19" s="102" t="s">
        <v>1198</v>
      </c>
      <c r="FG19" s="71">
        <v>78.195697129999999</v>
      </c>
      <c r="FH19" s="364">
        <f t="shared" si="101"/>
        <v>8.9379951657420467</v>
      </c>
      <c r="FI19" s="102" t="s">
        <v>1518</v>
      </c>
      <c r="FJ19" s="71">
        <v>72.948419819999998</v>
      </c>
      <c r="FK19" s="364">
        <f t="shared" si="102"/>
        <v>10.618981085330939</v>
      </c>
      <c r="FL19" s="102"/>
      <c r="FM19" s="71"/>
      <c r="FN19" s="364"/>
      <c r="FO19" s="102" t="s">
        <v>1519</v>
      </c>
      <c r="FP19" s="71">
        <v>0</v>
      </c>
      <c r="FQ19" s="364">
        <f t="shared" si="103"/>
        <v>0</v>
      </c>
      <c r="FR19" s="102" t="s">
        <v>1520</v>
      </c>
      <c r="FS19" s="71">
        <v>7.9872448</v>
      </c>
      <c r="FT19" s="364">
        <f t="shared" si="104"/>
        <v>9.5484349003512428</v>
      </c>
      <c r="FU19" s="102"/>
      <c r="FV19" s="71"/>
      <c r="FW19" s="364"/>
      <c r="FX19" s="102"/>
      <c r="FY19" s="71"/>
      <c r="FZ19" s="364"/>
      <c r="GA19" s="102" t="s">
        <v>1471</v>
      </c>
      <c r="GB19" s="71">
        <v>0.21866101000000002</v>
      </c>
      <c r="GC19" s="364">
        <f>GB19/GB$13*100</f>
        <v>7.1196091879431318</v>
      </c>
      <c r="GD19" s="102"/>
      <c r="GE19" s="71"/>
      <c r="GF19" s="364"/>
      <c r="GG19" s="102" t="s">
        <v>1519</v>
      </c>
      <c r="GH19" s="71">
        <v>0</v>
      </c>
      <c r="GI19" s="364">
        <f t="shared" si="105"/>
        <v>0</v>
      </c>
      <c r="GJ19" s="102" t="s">
        <v>1518</v>
      </c>
      <c r="GK19" s="71">
        <v>47.938274870000001</v>
      </c>
      <c r="GL19" s="364">
        <f t="shared" si="82"/>
        <v>14.974324673093486</v>
      </c>
      <c r="GM19" s="102" t="s">
        <v>1521</v>
      </c>
      <c r="GN19" s="71">
        <v>52.3</v>
      </c>
      <c r="GO19" s="364">
        <f t="shared" si="106"/>
        <v>3.2650767886128107</v>
      </c>
      <c r="GP19" s="102"/>
      <c r="GQ19" s="71"/>
      <c r="GR19" s="364"/>
      <c r="GS19" s="102" t="s">
        <v>1519</v>
      </c>
      <c r="GT19" s="71">
        <v>0</v>
      </c>
      <c r="GU19" s="364">
        <f t="shared" si="107"/>
        <v>0</v>
      </c>
      <c r="GV19" s="102"/>
      <c r="GW19" s="71"/>
      <c r="GX19" s="364"/>
      <c r="GY19" s="102"/>
      <c r="GZ19" s="71"/>
      <c r="HA19" s="364"/>
      <c r="HB19" s="102"/>
      <c r="HC19" s="71"/>
      <c r="HD19" s="364"/>
      <c r="HE19" s="102" t="s">
        <v>1198</v>
      </c>
      <c r="HF19" s="71">
        <v>3.8941409999999999</v>
      </c>
      <c r="HG19" s="364">
        <f t="shared" si="108"/>
        <v>3.7838248723471746</v>
      </c>
      <c r="HH19" s="102" t="s">
        <v>1522</v>
      </c>
      <c r="HI19" s="71">
        <v>5.5090000000000003</v>
      </c>
      <c r="HJ19" s="364">
        <f t="shared" si="83"/>
        <v>18.088983746511246</v>
      </c>
      <c r="HK19" s="102" t="s">
        <v>1522</v>
      </c>
      <c r="HL19" s="71">
        <v>8.3219999999999992</v>
      </c>
      <c r="HM19" s="364">
        <f t="shared" si="109"/>
        <v>12.072066844609489</v>
      </c>
      <c r="HN19" s="102" t="s">
        <v>1523</v>
      </c>
      <c r="HO19" s="71">
        <v>6.7610000000000001</v>
      </c>
      <c r="HP19" s="364">
        <f t="shared" si="110"/>
        <v>9.0620308814068213</v>
      </c>
      <c r="HQ19" s="102" t="s">
        <v>1523</v>
      </c>
      <c r="HR19" s="71">
        <v>3.0680000000000001</v>
      </c>
      <c r="HS19" s="364">
        <f t="shared" si="111"/>
        <v>9.0925256357062416</v>
      </c>
      <c r="HT19" s="102" t="s">
        <v>1454</v>
      </c>
      <c r="HU19" s="71">
        <v>0.64200000000000002</v>
      </c>
      <c r="HV19" s="364">
        <f t="shared" si="112"/>
        <v>3.8576737121889395</v>
      </c>
      <c r="HW19" s="102" t="s">
        <v>1329</v>
      </c>
      <c r="HX19" s="71">
        <v>20.801355999999998</v>
      </c>
      <c r="HY19" s="364">
        <f t="shared" si="113"/>
        <v>4.8946407260246154</v>
      </c>
      <c r="HZ19" s="102" t="s">
        <v>1482</v>
      </c>
      <c r="IA19" s="71">
        <v>6.4039580000000003</v>
      </c>
      <c r="IB19" s="364">
        <f t="shared" si="114"/>
        <v>5.2067177245980467</v>
      </c>
      <c r="IC19" s="102" t="s">
        <v>1207</v>
      </c>
      <c r="ID19" s="71">
        <v>6.4945269999999997</v>
      </c>
      <c r="IE19" s="364">
        <f t="shared" si="115"/>
        <v>3.7723353474095269</v>
      </c>
    </row>
    <row r="20" spans="1:239" ht="12.75" customHeight="1">
      <c r="A20" s="102"/>
      <c r="B20" s="71"/>
      <c r="C20" s="102" t="s">
        <v>1524</v>
      </c>
      <c r="D20" s="71">
        <v>0.14339144000000001</v>
      </c>
      <c r="E20" s="364">
        <f>D20/D$13*100</f>
        <v>2.7116540147396749E-2</v>
      </c>
      <c r="F20" s="102"/>
      <c r="G20" s="71"/>
      <c r="H20" s="364"/>
      <c r="I20" s="102"/>
      <c r="J20" s="71"/>
      <c r="K20" s="364"/>
      <c r="L20" s="102" t="s">
        <v>1525</v>
      </c>
      <c r="M20" s="71">
        <v>3.4205960000000002</v>
      </c>
      <c r="N20" s="364">
        <f t="shared" si="84"/>
        <v>3.8065415101744984</v>
      </c>
      <c r="O20" s="102"/>
      <c r="P20" s="71"/>
      <c r="Q20" s="364"/>
      <c r="R20" s="102"/>
      <c r="S20" s="71"/>
      <c r="T20" s="364"/>
      <c r="U20" s="102"/>
      <c r="V20" s="71"/>
      <c r="W20" s="364"/>
      <c r="X20" s="102"/>
      <c r="Y20" s="71"/>
      <c r="Z20" s="364"/>
      <c r="AA20" s="102"/>
      <c r="AB20" s="71"/>
      <c r="AC20" s="364"/>
      <c r="AD20" s="102"/>
      <c r="AE20" s="71"/>
      <c r="AF20" s="364"/>
      <c r="AG20" s="102"/>
      <c r="AH20" s="71"/>
      <c r="AI20" s="364"/>
      <c r="AJ20" s="102" t="s">
        <v>1526</v>
      </c>
      <c r="AK20" s="71">
        <v>4.0327679999999999</v>
      </c>
      <c r="AL20" s="364">
        <f t="shared" si="85"/>
        <v>4.7671079988328477</v>
      </c>
      <c r="AM20" s="102" t="s">
        <v>1527</v>
      </c>
      <c r="AN20" s="71">
        <v>5.8423730000000003</v>
      </c>
      <c r="AO20" s="364">
        <f t="shared" si="86"/>
        <v>4.7220331055460179</v>
      </c>
      <c r="AP20" s="102" t="s">
        <v>1505</v>
      </c>
      <c r="AQ20" s="71">
        <v>18.607948</v>
      </c>
      <c r="AR20" s="364">
        <f t="shared" si="87"/>
        <v>12.022181322485121</v>
      </c>
      <c r="AS20" s="102" t="s">
        <v>1238</v>
      </c>
      <c r="AT20" s="71">
        <v>3.9733800000000001</v>
      </c>
      <c r="AU20" s="364">
        <f t="shared" si="88"/>
        <v>13.03306338917837</v>
      </c>
      <c r="AV20" s="102" t="s">
        <v>1528</v>
      </c>
      <c r="AW20" s="71">
        <v>25.38289</v>
      </c>
      <c r="AX20" s="364">
        <f t="shared" si="89"/>
        <v>19.131650543252515</v>
      </c>
      <c r="AY20" s="102" t="s">
        <v>1328</v>
      </c>
      <c r="AZ20" s="71">
        <v>89.064436999999998</v>
      </c>
      <c r="BA20" s="364">
        <f t="shared" si="80"/>
        <v>24.287735265726287</v>
      </c>
      <c r="BB20" s="102"/>
      <c r="BC20" s="71"/>
      <c r="BD20" s="364"/>
      <c r="BE20" s="102" t="s">
        <v>1529</v>
      </c>
      <c r="BF20" s="71">
        <v>7.79471135</v>
      </c>
      <c r="BG20" s="364">
        <f t="shared" si="90"/>
        <v>2.0911055853067944</v>
      </c>
      <c r="BH20" s="102" t="s">
        <v>1193</v>
      </c>
      <c r="BI20" s="71">
        <v>3.5540924700000001</v>
      </c>
      <c r="BJ20" s="364">
        <f t="shared" si="91"/>
        <v>1.0608340617036498</v>
      </c>
      <c r="BK20" s="102"/>
      <c r="BL20" s="71"/>
      <c r="BM20" s="364"/>
      <c r="BN20" s="102"/>
      <c r="BO20" s="71"/>
      <c r="BP20" s="364"/>
      <c r="BQ20" s="102"/>
      <c r="BR20" s="71"/>
      <c r="BS20" s="364"/>
      <c r="BT20" s="102"/>
      <c r="BU20" s="71"/>
      <c r="BV20" s="364"/>
      <c r="BW20" s="102"/>
      <c r="BX20" s="71"/>
      <c r="BY20" s="364"/>
      <c r="BZ20" s="102"/>
      <c r="CA20" s="71"/>
      <c r="CB20" s="364"/>
      <c r="CC20" s="102"/>
      <c r="CD20" s="71"/>
      <c r="CE20" s="364"/>
      <c r="CF20" s="102"/>
      <c r="CG20" s="71"/>
      <c r="CH20" s="364"/>
      <c r="CI20" s="102" t="s">
        <v>1307</v>
      </c>
      <c r="CJ20" s="71">
        <v>3.2102240000000002</v>
      </c>
      <c r="CK20" s="364">
        <f t="shared" si="92"/>
        <v>4.9589531598693091</v>
      </c>
      <c r="CL20" s="102"/>
      <c r="CM20" s="71"/>
      <c r="CN20" s="364"/>
      <c r="CO20" s="102"/>
      <c r="CP20" s="71"/>
      <c r="CQ20" s="364"/>
      <c r="CR20" s="102"/>
      <c r="CS20" s="71"/>
      <c r="CT20" s="364"/>
      <c r="CU20" s="102"/>
      <c r="CV20" s="71"/>
      <c r="CW20" s="364"/>
      <c r="CX20" s="102"/>
      <c r="CY20" s="71"/>
      <c r="CZ20" s="364"/>
      <c r="DA20" s="102"/>
      <c r="DB20" s="71"/>
      <c r="DC20" s="364"/>
      <c r="DD20" s="102" t="s">
        <v>1158</v>
      </c>
      <c r="DE20" s="71">
        <v>27.09735272</v>
      </c>
      <c r="DF20" s="364">
        <f t="shared" si="93"/>
        <v>6.7008277438069221</v>
      </c>
      <c r="DG20" s="102" t="s">
        <v>1530</v>
      </c>
      <c r="DH20" s="71">
        <v>13.819883390000001</v>
      </c>
      <c r="DI20" s="364">
        <f t="shared" si="81"/>
        <v>6.791643520061676</v>
      </c>
      <c r="DJ20" s="102"/>
      <c r="DK20" s="71"/>
      <c r="DL20" s="364"/>
      <c r="DM20" s="102" t="s">
        <v>1531</v>
      </c>
      <c r="DN20" s="71">
        <v>22.682579620000002</v>
      </c>
      <c r="DO20" s="364">
        <f t="shared" si="94"/>
        <v>5.0409744538844823</v>
      </c>
      <c r="DP20" s="102"/>
      <c r="DQ20" s="71"/>
      <c r="DR20" s="364"/>
      <c r="DS20" s="102"/>
      <c r="DT20" s="71"/>
      <c r="DU20" s="364"/>
      <c r="DV20" s="102"/>
      <c r="DW20" s="71"/>
      <c r="DX20" s="364"/>
      <c r="DY20" s="102"/>
      <c r="DZ20" s="71"/>
      <c r="EA20" s="364"/>
      <c r="EB20" s="102"/>
      <c r="EC20" s="71"/>
      <c r="ED20" s="364"/>
      <c r="EE20" s="102"/>
      <c r="EF20" s="71"/>
      <c r="EG20" s="364"/>
      <c r="EH20" s="102"/>
      <c r="EI20" s="71"/>
      <c r="EJ20" s="364"/>
      <c r="EK20" s="102" t="s">
        <v>1532</v>
      </c>
      <c r="EL20" s="71">
        <v>5.8739999999999997</v>
      </c>
      <c r="EM20" s="364">
        <f t="shared" si="95"/>
        <v>13.210543200938908</v>
      </c>
      <c r="EN20" s="102" t="s">
        <v>1533</v>
      </c>
      <c r="EO20" s="71">
        <v>22.976538999999999</v>
      </c>
      <c r="EP20" s="364">
        <f t="shared" si="96"/>
        <v>11.813237183708264</v>
      </c>
      <c r="EQ20" s="102"/>
      <c r="ER20" s="71"/>
      <c r="ES20" s="364"/>
      <c r="ET20" s="102" t="s">
        <v>1353</v>
      </c>
      <c r="EU20" s="71">
        <v>2.6845979999999998</v>
      </c>
      <c r="EV20" s="364">
        <f t="shared" si="97"/>
        <v>14.054017493563631</v>
      </c>
      <c r="EW20" s="102" t="s">
        <v>1287</v>
      </c>
      <c r="EX20" s="71">
        <v>0.939002</v>
      </c>
      <c r="EY20" s="364">
        <f t="shared" si="98"/>
        <v>7.3373105274475785</v>
      </c>
      <c r="EZ20" s="102" t="s">
        <v>1517</v>
      </c>
      <c r="FA20" s="71">
        <v>23.38685654</v>
      </c>
      <c r="FB20" s="364">
        <f t="shared" si="99"/>
        <v>16.56791384882337</v>
      </c>
      <c r="FC20" s="102" t="s">
        <v>1534</v>
      </c>
      <c r="FD20" s="71">
        <v>14.680368870000001</v>
      </c>
      <c r="FE20" s="364">
        <f t="shared" si="100"/>
        <v>9.536668793777153</v>
      </c>
      <c r="FF20" s="102" t="s">
        <v>1535</v>
      </c>
      <c r="FG20" s="71">
        <v>17.707388299999998</v>
      </c>
      <c r="FH20" s="364">
        <f t="shared" si="101"/>
        <v>2.0240058830883814</v>
      </c>
      <c r="FI20" s="102" t="s">
        <v>1534</v>
      </c>
      <c r="FJ20" s="71">
        <v>73.335099040000003</v>
      </c>
      <c r="FK20" s="364">
        <f t="shared" si="102"/>
        <v>10.675269341243849</v>
      </c>
      <c r="FL20" s="102"/>
      <c r="FM20" s="71"/>
      <c r="FN20" s="364"/>
      <c r="FO20" s="102" t="s">
        <v>1536</v>
      </c>
      <c r="FP20" s="71">
        <v>0.2</v>
      </c>
      <c r="FQ20" s="364">
        <f t="shared" si="103"/>
        <v>5.882352941176471</v>
      </c>
      <c r="FR20" s="102" t="s">
        <v>1537</v>
      </c>
      <c r="FS20" s="71">
        <v>16.415714560000001</v>
      </c>
      <c r="FT20" s="364">
        <f t="shared" si="104"/>
        <v>19.624336769909455</v>
      </c>
      <c r="FU20" s="102"/>
      <c r="FV20" s="71"/>
      <c r="FW20" s="364"/>
      <c r="FX20" s="102"/>
      <c r="FY20" s="71"/>
      <c r="FZ20" s="364"/>
      <c r="GA20" s="102"/>
      <c r="GB20" s="71"/>
      <c r="GC20" s="364"/>
      <c r="GD20" s="102"/>
      <c r="GE20" s="71"/>
      <c r="GF20" s="364"/>
      <c r="GG20" s="102" t="s">
        <v>1536</v>
      </c>
      <c r="GH20" s="71">
        <v>0.6</v>
      </c>
      <c r="GI20" s="364">
        <f t="shared" si="105"/>
        <v>12.76595744680851</v>
      </c>
      <c r="GJ20" s="102" t="s">
        <v>1534</v>
      </c>
      <c r="GK20" s="71">
        <v>46.970087579999998</v>
      </c>
      <c r="GL20" s="364">
        <f t="shared" si="82"/>
        <v>14.671895124593078</v>
      </c>
      <c r="GM20" s="102" t="s">
        <v>1538</v>
      </c>
      <c r="GN20" s="71">
        <v>61.1</v>
      </c>
      <c r="GO20" s="364">
        <f t="shared" si="106"/>
        <v>3.8144587339243357</v>
      </c>
      <c r="GP20" s="102"/>
      <c r="GQ20" s="71"/>
      <c r="GR20" s="364"/>
      <c r="GS20" s="102" t="s">
        <v>1536</v>
      </c>
      <c r="GT20" s="71">
        <v>0.3</v>
      </c>
      <c r="GU20" s="364">
        <f t="shared" si="107"/>
        <v>8.8235294117647065</v>
      </c>
      <c r="GV20" s="102"/>
      <c r="GW20" s="71"/>
      <c r="GX20" s="364"/>
      <c r="GY20" s="102"/>
      <c r="GZ20" s="71"/>
      <c r="HA20" s="364"/>
      <c r="HB20" s="102"/>
      <c r="HC20" s="71"/>
      <c r="HD20" s="364"/>
      <c r="HE20" s="102" t="s">
        <v>1420</v>
      </c>
      <c r="HF20" s="71">
        <v>4.1261900000000002</v>
      </c>
      <c r="HG20" s="364">
        <f t="shared" si="108"/>
        <v>4.0093002153825932</v>
      </c>
      <c r="HH20" s="102" t="s">
        <v>1502</v>
      </c>
      <c r="HI20" s="71">
        <v>6.0979999999999999</v>
      </c>
      <c r="HJ20" s="364">
        <f t="shared" si="83"/>
        <v>20.022984731571171</v>
      </c>
      <c r="HK20" s="102" t="s">
        <v>1475</v>
      </c>
      <c r="HL20" s="71">
        <v>10.356</v>
      </c>
      <c r="HM20" s="364">
        <f t="shared" si="109"/>
        <v>15.022629685505395</v>
      </c>
      <c r="HN20" s="102" t="s">
        <v>1539</v>
      </c>
      <c r="HO20" s="71">
        <v>7.44</v>
      </c>
      <c r="HP20" s="364">
        <f t="shared" si="110"/>
        <v>9.9721209521767129</v>
      </c>
      <c r="HQ20" s="102" t="s">
        <v>1475</v>
      </c>
      <c r="HR20" s="71">
        <v>5.085</v>
      </c>
      <c r="HS20" s="364">
        <f t="shared" si="111"/>
        <v>15.070238871436192</v>
      </c>
      <c r="HT20" s="102" t="s">
        <v>1540</v>
      </c>
      <c r="HU20" s="71">
        <v>0.81200000000000006</v>
      </c>
      <c r="HV20" s="364">
        <f t="shared" si="112"/>
        <v>4.8791760970364786</v>
      </c>
      <c r="HW20" s="102" t="s">
        <v>1373</v>
      </c>
      <c r="HX20" s="71">
        <v>21.123583</v>
      </c>
      <c r="HY20" s="364">
        <f t="shared" si="113"/>
        <v>4.9704620040809475</v>
      </c>
      <c r="HZ20" s="102" t="s">
        <v>1541</v>
      </c>
      <c r="IA20" s="71">
        <v>6.4489219999999996</v>
      </c>
      <c r="IB20" s="364">
        <f t="shared" si="114"/>
        <v>5.2432755620743112</v>
      </c>
      <c r="IC20" s="102" t="s">
        <v>1136</v>
      </c>
      <c r="ID20" s="71">
        <v>6.5998780000000004</v>
      </c>
      <c r="IE20" s="364">
        <f t="shared" si="115"/>
        <v>3.8335283028295213</v>
      </c>
    </row>
    <row r="21" spans="1:239" ht="12.75" customHeight="1">
      <c r="A21" s="102"/>
      <c r="B21" s="71"/>
      <c r="C21" s="102"/>
      <c r="D21" s="71"/>
      <c r="E21" s="364"/>
      <c r="F21" s="102"/>
      <c r="G21" s="71"/>
      <c r="H21" s="364"/>
      <c r="I21" s="102"/>
      <c r="J21" s="71"/>
      <c r="K21" s="364"/>
      <c r="L21" s="102" t="s">
        <v>1542</v>
      </c>
      <c r="M21" s="71">
        <v>0.96513199999999999</v>
      </c>
      <c r="N21" s="364">
        <f t="shared" si="84"/>
        <v>1.0740277486139065</v>
      </c>
      <c r="O21" s="102"/>
      <c r="P21" s="71"/>
      <c r="Q21" s="364"/>
      <c r="R21" s="102"/>
      <c r="S21" s="71"/>
      <c r="T21" s="364"/>
      <c r="U21" s="102"/>
      <c r="V21" s="71"/>
      <c r="W21" s="364"/>
      <c r="X21" s="102"/>
      <c r="Y21" s="71"/>
      <c r="Z21" s="364"/>
      <c r="AA21" s="102"/>
      <c r="AB21" s="71"/>
      <c r="AC21" s="364"/>
      <c r="AD21" s="102"/>
      <c r="AE21" s="71"/>
      <c r="AF21" s="364"/>
      <c r="AG21" s="102"/>
      <c r="AH21" s="71"/>
      <c r="AI21" s="364"/>
      <c r="AJ21" s="102" t="s">
        <v>1527</v>
      </c>
      <c r="AK21" s="71">
        <v>4.0759999999999996</v>
      </c>
      <c r="AL21" s="364">
        <f t="shared" si="85"/>
        <v>4.8182122560094429</v>
      </c>
      <c r="AM21" s="102" t="s">
        <v>1202</v>
      </c>
      <c r="AN21" s="71">
        <v>6.0935459999999999</v>
      </c>
      <c r="AO21" s="364">
        <f t="shared" si="86"/>
        <v>4.9250408938572594</v>
      </c>
      <c r="AP21" s="102" t="s">
        <v>1457</v>
      </c>
      <c r="AQ21" s="71">
        <v>20.283028999999999</v>
      </c>
      <c r="AR21" s="364">
        <f t="shared" si="87"/>
        <v>13.10441389922328</v>
      </c>
      <c r="AS21" s="102" t="s">
        <v>1279</v>
      </c>
      <c r="AT21" s="71">
        <v>4.7211990000000004</v>
      </c>
      <c r="AU21" s="364">
        <f t="shared" si="88"/>
        <v>15.485980661282216</v>
      </c>
      <c r="AV21" s="102" t="s">
        <v>1153</v>
      </c>
      <c r="AW21" s="71">
        <v>27.432344000000001</v>
      </c>
      <c r="AX21" s="364">
        <f t="shared" si="89"/>
        <v>20.676369751052377</v>
      </c>
      <c r="AY21" s="102" t="s">
        <v>1365</v>
      </c>
      <c r="AZ21" s="71">
        <v>89.630306000000004</v>
      </c>
      <c r="BA21" s="364">
        <f t="shared" si="80"/>
        <v>24.442046873479239</v>
      </c>
      <c r="BB21" s="102"/>
      <c r="BC21" s="71"/>
      <c r="BD21" s="364"/>
      <c r="BE21" s="102" t="s">
        <v>1543</v>
      </c>
      <c r="BF21" s="71">
        <v>8.3670320399999998</v>
      </c>
      <c r="BG21" s="364">
        <f t="shared" si="90"/>
        <v>2.2446434057221252</v>
      </c>
      <c r="BH21" s="102" t="s">
        <v>1147</v>
      </c>
      <c r="BI21" s="71">
        <v>4.9038746699999995</v>
      </c>
      <c r="BJ21" s="364">
        <f t="shared" si="91"/>
        <v>1.4637202965801688</v>
      </c>
      <c r="BK21" s="102"/>
      <c r="BL21" s="71"/>
      <c r="BM21" s="364"/>
      <c r="BN21" s="102"/>
      <c r="BO21" s="71"/>
      <c r="BP21" s="364"/>
      <c r="BQ21" s="102"/>
      <c r="BR21" s="71"/>
      <c r="BS21" s="364"/>
      <c r="BT21" s="102"/>
      <c r="BU21" s="71"/>
      <c r="BV21" s="364"/>
      <c r="BW21" s="102"/>
      <c r="BX21" s="71"/>
      <c r="BY21" s="364"/>
      <c r="BZ21" s="102"/>
      <c r="CA21" s="71"/>
      <c r="CB21" s="364"/>
      <c r="CC21" s="102"/>
      <c r="CD21" s="71"/>
      <c r="CE21" s="364"/>
      <c r="CF21" s="102"/>
      <c r="CG21" s="71"/>
      <c r="CH21" s="364"/>
      <c r="CI21" s="102" t="s">
        <v>1509</v>
      </c>
      <c r="CJ21" s="71">
        <v>3.2232829999999999</v>
      </c>
      <c r="CK21" s="364">
        <f t="shared" si="92"/>
        <v>4.9791258859204302</v>
      </c>
      <c r="CL21" s="102"/>
      <c r="CM21" s="71"/>
      <c r="CN21" s="364"/>
      <c r="CO21" s="102"/>
      <c r="CP21" s="71"/>
      <c r="CQ21" s="364"/>
      <c r="CR21" s="102"/>
      <c r="CS21" s="71"/>
      <c r="CT21" s="364"/>
      <c r="CU21" s="102"/>
      <c r="CV21" s="71"/>
      <c r="CW21" s="364"/>
      <c r="CX21" s="102"/>
      <c r="CY21" s="71"/>
      <c r="CZ21" s="364"/>
      <c r="DA21" s="102"/>
      <c r="DB21" s="71"/>
      <c r="DC21" s="364"/>
      <c r="DD21" s="102" t="s">
        <v>1511</v>
      </c>
      <c r="DE21" s="71">
        <v>20.713285890000002</v>
      </c>
      <c r="DF21" s="364">
        <f t="shared" si="93"/>
        <v>5.1221299066116472</v>
      </c>
      <c r="DG21" s="102" t="s">
        <v>1531</v>
      </c>
      <c r="DH21" s="71">
        <v>13.54570689</v>
      </c>
      <c r="DI21" s="364">
        <f t="shared" si="81"/>
        <v>6.6569022203683934</v>
      </c>
      <c r="DJ21" s="102"/>
      <c r="DK21" s="71"/>
      <c r="DL21" s="364"/>
      <c r="DM21" s="102" t="s">
        <v>1186</v>
      </c>
      <c r="DN21" s="71">
        <v>21.32838868</v>
      </c>
      <c r="DO21" s="364">
        <f t="shared" si="94"/>
        <v>4.7400191812221646</v>
      </c>
      <c r="DP21" s="102"/>
      <c r="DQ21" s="71"/>
      <c r="DR21" s="364"/>
      <c r="DS21" s="102"/>
      <c r="DT21" s="71"/>
      <c r="DU21" s="364"/>
      <c r="DV21" s="102"/>
      <c r="DW21" s="71"/>
      <c r="DX21" s="364"/>
      <c r="DY21" s="102"/>
      <c r="DZ21" s="71"/>
      <c r="EA21" s="364"/>
      <c r="EB21" s="102"/>
      <c r="EC21" s="71"/>
      <c r="ED21" s="364"/>
      <c r="EE21" s="102"/>
      <c r="EF21" s="71"/>
      <c r="EG21" s="364"/>
      <c r="EH21" s="102"/>
      <c r="EI21" s="71"/>
      <c r="EJ21" s="364"/>
      <c r="EK21" s="102" t="s">
        <v>1279</v>
      </c>
      <c r="EL21" s="71">
        <v>5.9160000000000004</v>
      </c>
      <c r="EM21" s="364">
        <f t="shared" si="95"/>
        <v>13.305000608912934</v>
      </c>
      <c r="EN21" s="102" t="s">
        <v>1544</v>
      </c>
      <c r="EO21" s="71">
        <v>24.796935000000001</v>
      </c>
      <c r="EP21" s="364">
        <f t="shared" si="96"/>
        <v>12.749181875651372</v>
      </c>
      <c r="EQ21" s="102"/>
      <c r="ER21" s="71"/>
      <c r="ES21" s="364"/>
      <c r="ET21" s="102" t="s">
        <v>1287</v>
      </c>
      <c r="EU21" s="71">
        <v>2.6896599999999999</v>
      </c>
      <c r="EV21" s="364">
        <f t="shared" si="97"/>
        <v>14.080517340673859</v>
      </c>
      <c r="EW21" s="102" t="s">
        <v>1275</v>
      </c>
      <c r="EX21" s="71">
        <v>0.95658200000000004</v>
      </c>
      <c r="EY21" s="364">
        <f t="shared" si="98"/>
        <v>7.4746796907427875</v>
      </c>
      <c r="EZ21" s="102" t="s">
        <v>1534</v>
      </c>
      <c r="FA21" s="71">
        <v>22.385402290000002</v>
      </c>
      <c r="FB21" s="364">
        <f t="shared" si="99"/>
        <v>15.858455195876164</v>
      </c>
      <c r="FC21" s="102" t="s">
        <v>1535</v>
      </c>
      <c r="FD21" s="71">
        <v>13.666455089999999</v>
      </c>
      <c r="FE21" s="364">
        <f t="shared" si="100"/>
        <v>8.8780096012914367</v>
      </c>
      <c r="FF21" s="102" t="s">
        <v>1172</v>
      </c>
      <c r="FG21" s="71">
        <v>54.469848209999995</v>
      </c>
      <c r="FH21" s="364">
        <f t="shared" si="101"/>
        <v>6.2260617636069542</v>
      </c>
      <c r="FI21" s="102" t="s">
        <v>1535</v>
      </c>
      <c r="FJ21" s="71">
        <v>36.336664920000004</v>
      </c>
      <c r="FK21" s="364">
        <f t="shared" si="102"/>
        <v>5.289468345463721</v>
      </c>
      <c r="FL21" s="102"/>
      <c r="FM21" s="71"/>
      <c r="FN21" s="364"/>
      <c r="FO21" s="102" t="s">
        <v>1440</v>
      </c>
      <c r="FP21" s="71">
        <v>0</v>
      </c>
      <c r="FQ21" s="364">
        <f t="shared" si="103"/>
        <v>0</v>
      </c>
      <c r="FR21" s="102" t="s">
        <v>1322</v>
      </c>
      <c r="FS21" s="71">
        <v>23.704321970000002</v>
      </c>
      <c r="FT21" s="364">
        <f t="shared" si="104"/>
        <v>28.337578333333514</v>
      </c>
      <c r="FU21" s="102"/>
      <c r="FV21" s="71"/>
      <c r="FW21" s="364"/>
      <c r="FX21" s="102"/>
      <c r="FY21" s="71"/>
      <c r="FZ21" s="364"/>
      <c r="GA21" s="102"/>
      <c r="GB21" s="71"/>
      <c r="GC21" s="364"/>
      <c r="GD21" s="102"/>
      <c r="GE21" s="71"/>
      <c r="GF21" s="364"/>
      <c r="GG21" s="102" t="s">
        <v>1440</v>
      </c>
      <c r="GH21" s="71">
        <v>0</v>
      </c>
      <c r="GI21" s="364">
        <f t="shared" si="105"/>
        <v>0</v>
      </c>
      <c r="GJ21" s="102" t="s">
        <v>1535</v>
      </c>
      <c r="GK21" s="71">
        <v>20.853794010000001</v>
      </c>
      <c r="GL21" s="364">
        <f t="shared" si="82"/>
        <v>6.5140325349290613</v>
      </c>
      <c r="GM21" s="102" t="s">
        <v>1545</v>
      </c>
      <c r="GN21" s="71">
        <v>443.2</v>
      </c>
      <c r="GO21" s="364">
        <f t="shared" si="106"/>
        <v>27.66887251841678</v>
      </c>
      <c r="GP21" s="102"/>
      <c r="GQ21" s="71"/>
      <c r="GR21" s="364"/>
      <c r="GS21" s="102" t="s">
        <v>1440</v>
      </c>
      <c r="GT21" s="71">
        <v>0</v>
      </c>
      <c r="GU21" s="364">
        <f t="shared" si="107"/>
        <v>0</v>
      </c>
      <c r="GV21" s="102"/>
      <c r="GW21" s="71"/>
      <c r="GX21" s="364"/>
      <c r="GY21" s="102"/>
      <c r="GZ21" s="71"/>
      <c r="HA21" s="364"/>
      <c r="HB21" s="102"/>
      <c r="HC21" s="71"/>
      <c r="HD21" s="364"/>
      <c r="HE21" s="102" t="s">
        <v>1215</v>
      </c>
      <c r="HF21" s="71">
        <v>6.4442810000000001</v>
      </c>
      <c r="HG21" s="364">
        <f t="shared" si="108"/>
        <v>6.2617226063962041</v>
      </c>
      <c r="HH21" s="102" t="s">
        <v>1523</v>
      </c>
      <c r="HI21" s="71">
        <v>11.294</v>
      </c>
      <c r="HJ21" s="364">
        <f t="shared" si="83"/>
        <v>37.084222623542935</v>
      </c>
      <c r="HK21" s="102" t="s">
        <v>1523</v>
      </c>
      <c r="HL21" s="71">
        <v>15.909000000000001</v>
      </c>
      <c r="HM21" s="364">
        <f t="shared" si="109"/>
        <v>23.077927352907043</v>
      </c>
      <c r="HN21" s="102" t="s">
        <v>1546</v>
      </c>
      <c r="HO21" s="71">
        <v>8.9659999999999993</v>
      </c>
      <c r="HP21" s="364">
        <f t="shared" si="110"/>
        <v>12.017478018443063</v>
      </c>
      <c r="HQ21" s="102" t="s">
        <v>1547</v>
      </c>
      <c r="HR21" s="71">
        <v>9.093</v>
      </c>
      <c r="HS21" s="364">
        <f t="shared" si="111"/>
        <v>26.948610040898586</v>
      </c>
      <c r="HT21" s="102" t="s">
        <v>1548</v>
      </c>
      <c r="HU21" s="71">
        <v>1.268</v>
      </c>
      <c r="HV21" s="364">
        <f t="shared" si="112"/>
        <v>7.619206023451051</v>
      </c>
      <c r="HW21" s="102" t="s">
        <v>1369</v>
      </c>
      <c r="HX21" s="71">
        <v>21.148385000000001</v>
      </c>
      <c r="HY21" s="364">
        <f t="shared" si="113"/>
        <v>4.9762980120453735</v>
      </c>
      <c r="HZ21" s="102" t="s">
        <v>1549</v>
      </c>
      <c r="IA21" s="71">
        <v>11.393387000000001</v>
      </c>
      <c r="IB21" s="364">
        <f t="shared" si="114"/>
        <v>9.2633571357127842</v>
      </c>
      <c r="IC21" s="102" t="s">
        <v>1550</v>
      </c>
      <c r="ID21" s="71">
        <v>6.6408339999999999</v>
      </c>
      <c r="IE21" s="364">
        <f t="shared" si="115"/>
        <v>3.8573175282016687</v>
      </c>
    </row>
    <row r="22" spans="1:239" ht="12.75" customHeight="1">
      <c r="A22" s="95"/>
      <c r="C22" s="95"/>
      <c r="D22" s="14"/>
      <c r="E22" s="364"/>
      <c r="F22" s="95"/>
      <c r="G22" s="14"/>
      <c r="H22" s="364"/>
      <c r="I22" s="95"/>
      <c r="J22" s="14"/>
      <c r="K22" s="364"/>
      <c r="L22" s="95" t="s">
        <v>1551</v>
      </c>
      <c r="M22" s="14">
        <v>1.267007</v>
      </c>
      <c r="N22" s="364">
        <f t="shared" si="84"/>
        <v>1.4099632751665676</v>
      </c>
      <c r="O22" s="95"/>
      <c r="P22" s="14"/>
      <c r="Q22" s="364"/>
      <c r="R22" s="95"/>
      <c r="T22" s="364"/>
      <c r="U22" s="95"/>
      <c r="W22" s="364"/>
      <c r="X22" s="95"/>
      <c r="Z22" s="364"/>
      <c r="AA22" s="95"/>
      <c r="AC22" s="364"/>
      <c r="AD22" s="95"/>
      <c r="AF22" s="364"/>
      <c r="AG22" s="95"/>
      <c r="AI22" s="364"/>
      <c r="AJ22" s="95" t="s">
        <v>1202</v>
      </c>
      <c r="AK22" s="14">
        <v>4.2746199999999996</v>
      </c>
      <c r="AL22" s="364">
        <f t="shared" si="85"/>
        <v>5.0529996255601279</v>
      </c>
      <c r="AM22" s="95" t="s">
        <v>1195</v>
      </c>
      <c r="AN22" s="14">
        <v>6.1893440000000002</v>
      </c>
      <c r="AO22" s="364">
        <f t="shared" si="86"/>
        <v>5.002468563649157</v>
      </c>
      <c r="AP22" s="95" t="s">
        <v>1238</v>
      </c>
      <c r="AQ22" s="14">
        <v>20.880884000000002</v>
      </c>
      <c r="AR22" s="364">
        <f t="shared" si="87"/>
        <v>13.490674717157336</v>
      </c>
      <c r="AS22" s="95" t="s">
        <v>1249</v>
      </c>
      <c r="AT22" s="14">
        <v>5.021579</v>
      </c>
      <c r="AU22" s="364">
        <f t="shared" si="88"/>
        <v>16.471255560949853</v>
      </c>
      <c r="AV22" s="95" t="s">
        <v>1333</v>
      </c>
      <c r="AW22" s="14">
        <v>31.752873999999998</v>
      </c>
      <c r="AX22" s="364">
        <f t="shared" si="89"/>
        <v>23.932849612945127</v>
      </c>
      <c r="AY22" s="95"/>
      <c r="BA22" s="364"/>
      <c r="BB22" s="95"/>
      <c r="BD22" s="364"/>
      <c r="BE22" s="95" t="s">
        <v>1552</v>
      </c>
      <c r="BF22" s="14">
        <v>13.60670693</v>
      </c>
      <c r="BG22" s="364">
        <f t="shared" si="90"/>
        <v>3.650303337910731</v>
      </c>
      <c r="BH22" s="95" t="s">
        <v>1553</v>
      </c>
      <c r="BI22" s="14">
        <v>5.8793803899999997</v>
      </c>
      <c r="BJ22" s="364">
        <f t="shared" si="91"/>
        <v>1.754891588238414</v>
      </c>
      <c r="BK22" s="95"/>
      <c r="BM22" s="364"/>
      <c r="BN22" s="95"/>
      <c r="BP22" s="364"/>
      <c r="BQ22" s="95"/>
      <c r="BS22" s="364"/>
      <c r="BT22" s="95"/>
      <c r="BV22" s="364"/>
      <c r="BW22" s="95"/>
      <c r="BY22" s="364"/>
      <c r="BZ22" s="95"/>
      <c r="CB22" s="364"/>
      <c r="CC22" s="95"/>
      <c r="CE22" s="364"/>
      <c r="CF22" s="95"/>
      <c r="CH22" s="364"/>
      <c r="CI22" s="95" t="s">
        <v>1370</v>
      </c>
      <c r="CJ22" s="14">
        <v>3.227954</v>
      </c>
      <c r="CK22" s="364">
        <f t="shared" si="92"/>
        <v>4.9863413544390598</v>
      </c>
      <c r="CL22" s="95"/>
      <c r="CN22" s="364"/>
      <c r="CO22" s="95"/>
      <c r="CQ22" s="364"/>
      <c r="CR22" s="95"/>
      <c r="CT22" s="364"/>
      <c r="CU22" s="95"/>
      <c r="CW22" s="364"/>
      <c r="CX22" s="95"/>
      <c r="CZ22" s="364"/>
      <c r="DA22" s="95"/>
      <c r="DC22" s="364"/>
      <c r="DD22" s="95" t="s">
        <v>1531</v>
      </c>
      <c r="DE22" s="14">
        <v>20.949989780000003</v>
      </c>
      <c r="DF22" s="364">
        <f t="shared" si="93"/>
        <v>5.1806637423545148</v>
      </c>
      <c r="DG22" s="95"/>
      <c r="DH22" s="14"/>
      <c r="DI22" s="364"/>
      <c r="DJ22" s="95"/>
      <c r="DK22" s="14"/>
      <c r="DL22" s="364"/>
      <c r="DM22" s="95" t="s">
        <v>1530</v>
      </c>
      <c r="DN22" s="14">
        <v>18.091500069999999</v>
      </c>
      <c r="DO22" s="364">
        <f t="shared" si="94"/>
        <v>4.0206533477747053</v>
      </c>
      <c r="DP22" s="95"/>
      <c r="DR22" s="364"/>
      <c r="DS22" s="95"/>
      <c r="DU22" s="364"/>
      <c r="DV22" s="95"/>
      <c r="DX22" s="364"/>
      <c r="DY22" s="95"/>
      <c r="EA22" s="364"/>
      <c r="EB22" s="95"/>
      <c r="ED22" s="364"/>
      <c r="EE22" s="95"/>
      <c r="EG22" s="364"/>
      <c r="EH22" s="95"/>
      <c r="EJ22" s="364"/>
      <c r="EK22" s="95" t="s">
        <v>1554</v>
      </c>
      <c r="EL22" s="14">
        <v>6.2356439999999997</v>
      </c>
      <c r="EM22" s="364">
        <f t="shared" si="95"/>
        <v>14.023875459256979</v>
      </c>
      <c r="EN22" s="95" t="s">
        <v>1555</v>
      </c>
      <c r="EO22" s="14">
        <v>25.030010000000001</v>
      </c>
      <c r="EP22" s="364">
        <f t="shared" si="96"/>
        <v>12.869015861814075</v>
      </c>
      <c r="EQ22" s="95"/>
      <c r="ER22" s="14"/>
      <c r="ES22" s="364"/>
      <c r="ET22" s="95" t="s">
        <v>1275</v>
      </c>
      <c r="EU22" s="14">
        <v>2.7530600000000001</v>
      </c>
      <c r="EV22" s="364">
        <f t="shared" si="97"/>
        <v>14.412419811394592</v>
      </c>
      <c r="EW22" s="95" t="s">
        <v>1153</v>
      </c>
      <c r="EX22" s="14">
        <v>4.1937559999999996</v>
      </c>
      <c r="EY22" s="364">
        <f t="shared" si="98"/>
        <v>32.769781159514508</v>
      </c>
      <c r="EZ22" s="95" t="s">
        <v>1535</v>
      </c>
      <c r="FA22" s="14">
        <v>10.49619276</v>
      </c>
      <c r="FB22" s="364">
        <f t="shared" si="99"/>
        <v>7.435801262597713</v>
      </c>
      <c r="FC22" s="95" t="s">
        <v>1556</v>
      </c>
      <c r="FD22" s="14">
        <v>3.79720346</v>
      </c>
      <c r="FE22" s="364">
        <f t="shared" si="100"/>
        <v>2.466741269329197</v>
      </c>
      <c r="FF22" s="95" t="s">
        <v>1557</v>
      </c>
      <c r="FG22" s="14">
        <v>32.147359829999999</v>
      </c>
      <c r="FH22" s="364">
        <f t="shared" si="101"/>
        <v>3.6745365448206222</v>
      </c>
      <c r="FI22" s="95" t="s">
        <v>1172</v>
      </c>
      <c r="FJ22" s="14">
        <v>17.74568592</v>
      </c>
      <c r="FK22" s="364">
        <f t="shared" si="102"/>
        <v>2.5832102134039561</v>
      </c>
      <c r="FL22" s="95"/>
      <c r="FM22" s="14"/>
      <c r="FN22" s="364"/>
      <c r="FO22" s="95" t="s">
        <v>1558</v>
      </c>
      <c r="FP22" s="14">
        <v>0</v>
      </c>
      <c r="FQ22" s="364">
        <f t="shared" si="103"/>
        <v>0</v>
      </c>
      <c r="FR22" s="95" t="s">
        <v>1559</v>
      </c>
      <c r="FS22" s="14">
        <v>11.91230755</v>
      </c>
      <c r="FT22" s="364">
        <f t="shared" si="104"/>
        <v>14.240692003597738</v>
      </c>
      <c r="FU22" s="95"/>
      <c r="FV22" s="14"/>
      <c r="FW22" s="364"/>
      <c r="FX22" s="95"/>
      <c r="FY22" s="14"/>
      <c r="FZ22" s="364"/>
      <c r="GA22" s="95"/>
      <c r="GB22" s="14"/>
      <c r="GC22" s="364"/>
      <c r="GD22" s="95"/>
      <c r="GE22" s="14"/>
      <c r="GF22" s="364"/>
      <c r="GG22" s="95" t="s">
        <v>1558</v>
      </c>
      <c r="GH22" s="14">
        <v>0</v>
      </c>
      <c r="GI22" s="364">
        <f t="shared" si="105"/>
        <v>0</v>
      </c>
      <c r="GJ22" s="95"/>
      <c r="GK22" s="14"/>
      <c r="GL22" s="364"/>
      <c r="GM22" s="95" t="s">
        <v>1560</v>
      </c>
      <c r="GN22" s="14">
        <v>88.4</v>
      </c>
      <c r="GO22" s="364">
        <f t="shared" si="106"/>
        <v>5.5187913597203151</v>
      </c>
      <c r="GP22" s="95"/>
      <c r="GQ22" s="14"/>
      <c r="GR22" s="364"/>
      <c r="GS22" s="95" t="s">
        <v>1558</v>
      </c>
      <c r="GT22" s="14">
        <v>0</v>
      </c>
      <c r="GU22" s="364">
        <f t="shared" si="107"/>
        <v>0</v>
      </c>
      <c r="GV22" s="95"/>
      <c r="GW22" s="14"/>
      <c r="GX22" s="364"/>
      <c r="GY22" s="95"/>
      <c r="GZ22" s="14"/>
      <c r="HA22" s="364"/>
      <c r="HB22" s="95"/>
      <c r="HC22" s="14"/>
      <c r="HD22" s="364"/>
      <c r="HE22" s="95" t="s">
        <v>1358</v>
      </c>
      <c r="HF22" s="14">
        <v>7.4474090000000004</v>
      </c>
      <c r="HG22" s="364">
        <f t="shared" si="108"/>
        <v>7.2364332490123484</v>
      </c>
      <c r="HH22" s="95"/>
      <c r="HI22" s="14"/>
      <c r="HJ22" s="364"/>
      <c r="HK22" s="95" t="s">
        <v>1539</v>
      </c>
      <c r="HL22" s="14">
        <v>18.567</v>
      </c>
      <c r="HM22" s="364">
        <f t="shared" si="109"/>
        <v>26.933677614018798</v>
      </c>
      <c r="HN22" s="95" t="s">
        <v>1475</v>
      </c>
      <c r="HO22" s="14">
        <v>11.215</v>
      </c>
      <c r="HP22" s="364">
        <f t="shared" si="110"/>
        <v>15.031900064336265</v>
      </c>
      <c r="HQ22" s="95" t="s">
        <v>1539</v>
      </c>
      <c r="HR22" s="14">
        <v>10.089</v>
      </c>
      <c r="HS22" s="364">
        <f t="shared" si="111"/>
        <v>29.900420840495528</v>
      </c>
      <c r="HT22" s="95" t="s">
        <v>1482</v>
      </c>
      <c r="HU22" s="14">
        <v>1.2918000000000001</v>
      </c>
      <c r="HV22" s="364">
        <f t="shared" si="112"/>
        <v>7.7622163573297067</v>
      </c>
      <c r="HW22" s="95" t="s">
        <v>1165</v>
      </c>
      <c r="HX22" s="14">
        <v>21.316922000000002</v>
      </c>
      <c r="HY22" s="364">
        <f t="shared" si="113"/>
        <v>5.0159554297657385</v>
      </c>
      <c r="HZ22" s="95" t="s">
        <v>1333</v>
      </c>
      <c r="IA22" s="14">
        <v>17.183643</v>
      </c>
      <c r="IB22" s="364">
        <f t="shared" si="114"/>
        <v>13.971106397210157</v>
      </c>
      <c r="IC22" s="95" t="s">
        <v>1373</v>
      </c>
      <c r="ID22" s="14">
        <v>6.6760429999999999</v>
      </c>
      <c r="IE22" s="364">
        <f t="shared" si="115"/>
        <v>3.8777686180573188</v>
      </c>
    </row>
    <row r="23" spans="1:239" ht="12.75" customHeight="1">
      <c r="A23" s="95"/>
      <c r="C23" s="95"/>
      <c r="D23" s="14"/>
      <c r="E23" s="364"/>
      <c r="F23" s="95"/>
      <c r="G23" s="14"/>
      <c r="H23" s="364"/>
      <c r="I23" s="95"/>
      <c r="J23" s="14"/>
      <c r="K23" s="364"/>
      <c r="L23" s="95"/>
      <c r="M23" s="14"/>
      <c r="N23" s="364"/>
      <c r="O23" s="95"/>
      <c r="P23" s="14"/>
      <c r="Q23" s="364"/>
      <c r="R23" s="95"/>
      <c r="T23" s="364"/>
      <c r="U23" s="95"/>
      <c r="W23" s="364"/>
      <c r="X23" s="95"/>
      <c r="Z23" s="364"/>
      <c r="AA23" s="95"/>
      <c r="AC23" s="364"/>
      <c r="AD23" s="95"/>
      <c r="AF23" s="364"/>
      <c r="AG23" s="95"/>
      <c r="AI23" s="364"/>
      <c r="AJ23" s="95" t="s">
        <v>1195</v>
      </c>
      <c r="AK23" s="14">
        <v>4.3185900000000004</v>
      </c>
      <c r="AL23" s="364">
        <f t="shared" si="85"/>
        <v>5.1049762675858252</v>
      </c>
      <c r="AM23" s="95" t="s">
        <v>1234</v>
      </c>
      <c r="AN23" s="14">
        <v>6.189851</v>
      </c>
      <c r="AO23" s="364">
        <f t="shared" si="86"/>
        <v>5.0028783407696027</v>
      </c>
      <c r="AP23" s="95" t="s">
        <v>1483</v>
      </c>
      <c r="AQ23" s="14">
        <v>21.467621999999999</v>
      </c>
      <c r="AR23" s="364">
        <f t="shared" si="87"/>
        <v>13.869753088657097</v>
      </c>
      <c r="AS23" s="95" t="s">
        <v>1457</v>
      </c>
      <c r="AT23" s="14">
        <v>5.0857809999999999</v>
      </c>
      <c r="AU23" s="364">
        <f t="shared" si="88"/>
        <v>16.681844212352949</v>
      </c>
      <c r="AV23" s="95"/>
      <c r="AX23" s="364"/>
      <c r="AY23" s="95"/>
      <c r="BA23" s="364"/>
      <c r="BB23" s="95"/>
      <c r="BD23" s="364"/>
      <c r="BE23" s="95" t="s">
        <v>1561</v>
      </c>
      <c r="BF23" s="14">
        <v>13.688997310000001</v>
      </c>
      <c r="BG23" s="364">
        <f t="shared" si="90"/>
        <v>3.6723795721044485</v>
      </c>
      <c r="BH23" s="95" t="s">
        <v>1562</v>
      </c>
      <c r="BI23" s="14">
        <v>20.22447712</v>
      </c>
      <c r="BJ23" s="364">
        <f t="shared" si="91"/>
        <v>6.0366505345996622</v>
      </c>
      <c r="BK23" s="95"/>
      <c r="BM23" s="364"/>
      <c r="BN23" s="95"/>
      <c r="BP23" s="364"/>
      <c r="BQ23" s="95"/>
      <c r="BS23" s="364"/>
      <c r="BT23" s="95"/>
      <c r="BV23" s="364"/>
      <c r="BW23" s="95"/>
      <c r="BY23" s="364"/>
      <c r="BZ23" s="95"/>
      <c r="CB23" s="364"/>
      <c r="CC23" s="95"/>
      <c r="CE23" s="364"/>
      <c r="CF23" s="95"/>
      <c r="CH23" s="364"/>
      <c r="CI23" s="95" t="s">
        <v>1198</v>
      </c>
      <c r="CJ23" s="14">
        <v>3.799051</v>
      </c>
      <c r="CK23" s="364">
        <f t="shared" si="92"/>
        <v>5.868536264433466</v>
      </c>
      <c r="CL23" s="95"/>
      <c r="CN23" s="364"/>
      <c r="CO23" s="95"/>
      <c r="CQ23" s="364"/>
      <c r="CR23" s="95"/>
      <c r="CT23" s="364"/>
      <c r="CU23" s="95"/>
      <c r="CW23" s="364"/>
      <c r="CX23" s="95"/>
      <c r="CZ23" s="364"/>
      <c r="DA23" s="95"/>
      <c r="DC23" s="364"/>
      <c r="DD23" s="95" t="s">
        <v>1186</v>
      </c>
      <c r="DE23" s="14">
        <v>14.64238911</v>
      </c>
      <c r="DF23" s="364">
        <f t="shared" si="93"/>
        <v>3.6208750056785748</v>
      </c>
      <c r="DG23" s="95"/>
      <c r="DH23" s="14"/>
      <c r="DI23" s="364"/>
      <c r="DJ23" s="95"/>
      <c r="DK23" s="14"/>
      <c r="DL23" s="364"/>
      <c r="DM23" s="95" t="s">
        <v>1563</v>
      </c>
      <c r="DN23" s="14">
        <v>1.8082700000000001E-3</v>
      </c>
      <c r="DO23" s="364">
        <f t="shared" si="94"/>
        <v>4.0186976210096915E-4</v>
      </c>
      <c r="DP23" s="95"/>
      <c r="DR23" s="364"/>
      <c r="DS23" s="95"/>
      <c r="DU23" s="364"/>
      <c r="DV23" s="95"/>
      <c r="DX23" s="364"/>
      <c r="DY23" s="95"/>
      <c r="EA23" s="364"/>
      <c r="EB23" s="95"/>
      <c r="ED23" s="364"/>
      <c r="EE23" s="95"/>
      <c r="EG23" s="364"/>
      <c r="EH23" s="95"/>
      <c r="EJ23" s="364"/>
      <c r="EK23" s="95" t="s">
        <v>1202</v>
      </c>
      <c r="EL23" s="14">
        <v>12.16</v>
      </c>
      <c r="EM23" s="364">
        <f t="shared" si="95"/>
        <v>27.347668594384938</v>
      </c>
      <c r="EN23" s="95" t="s">
        <v>1564</v>
      </c>
      <c r="EO23" s="14">
        <v>25.309915</v>
      </c>
      <c r="EP23" s="364">
        <f t="shared" si="96"/>
        <v>13.012927186052501</v>
      </c>
      <c r="EQ23" s="95"/>
      <c r="ER23" s="14"/>
      <c r="ES23" s="364"/>
      <c r="ET23" s="95" t="s">
        <v>1515</v>
      </c>
      <c r="EU23" s="14">
        <v>2.892004</v>
      </c>
      <c r="EV23" s="364">
        <f t="shared" si="97"/>
        <v>15.139799257637829</v>
      </c>
      <c r="EW23" s="95"/>
      <c r="EX23" s="14"/>
      <c r="EY23" s="364"/>
      <c r="EZ23" s="95"/>
      <c r="FA23" s="14"/>
      <c r="FB23" s="364"/>
      <c r="FC23" s="95" t="s">
        <v>1557</v>
      </c>
      <c r="FD23" s="14">
        <v>3.7968847099999996</v>
      </c>
      <c r="FE23" s="364">
        <f t="shared" si="100"/>
        <v>2.4665342027898656</v>
      </c>
      <c r="FF23" s="95" t="s">
        <v>1468</v>
      </c>
      <c r="FG23" s="14">
        <v>33.437375090000003</v>
      </c>
      <c r="FH23" s="364">
        <f t="shared" si="101"/>
        <v>3.8219890336505982</v>
      </c>
      <c r="FI23" s="95" t="s">
        <v>1557</v>
      </c>
      <c r="FJ23" s="14">
        <v>23.535942609999999</v>
      </c>
      <c r="FK23" s="364">
        <f t="shared" si="102"/>
        <v>3.4260883240201832</v>
      </c>
      <c r="FL23" s="95"/>
      <c r="FM23" s="14"/>
      <c r="FN23" s="364"/>
      <c r="FO23" s="95" t="s">
        <v>1565</v>
      </c>
      <c r="FP23" s="14">
        <v>0.3</v>
      </c>
      <c r="FQ23" s="364">
        <f t="shared" si="103"/>
        <v>8.8235294117647065</v>
      </c>
      <c r="FR23" s="95"/>
      <c r="FS23" s="14"/>
      <c r="FT23" s="364"/>
      <c r="FU23" s="95"/>
      <c r="FV23" s="14"/>
      <c r="FW23" s="364"/>
      <c r="FX23" s="95"/>
      <c r="FY23" s="14"/>
      <c r="FZ23" s="364"/>
      <c r="GA23" s="95"/>
      <c r="GB23" s="14"/>
      <c r="GC23" s="364"/>
      <c r="GD23" s="95"/>
      <c r="GE23" s="14"/>
      <c r="GF23" s="364"/>
      <c r="GG23" s="95" t="s">
        <v>1565</v>
      </c>
      <c r="GH23" s="14">
        <v>0.2</v>
      </c>
      <c r="GI23" s="364">
        <f t="shared" si="105"/>
        <v>4.2553191489361701</v>
      </c>
      <c r="GJ23" s="95"/>
      <c r="GK23" s="14"/>
      <c r="GL23" s="364"/>
      <c r="GM23" s="95" t="s">
        <v>1566</v>
      </c>
      <c r="GN23" s="14">
        <v>125.6</v>
      </c>
      <c r="GO23" s="364">
        <f t="shared" si="106"/>
        <v>7.8411786739917595</v>
      </c>
      <c r="GP23" s="95"/>
      <c r="GQ23" s="14"/>
      <c r="GR23" s="364"/>
      <c r="GS23" s="95" t="s">
        <v>1565</v>
      </c>
      <c r="GT23" s="14">
        <v>0.3</v>
      </c>
      <c r="GU23" s="364">
        <f t="shared" si="107"/>
        <v>8.8235294117647065</v>
      </c>
      <c r="GV23" s="95"/>
      <c r="GW23" s="14"/>
      <c r="GX23" s="364"/>
      <c r="GY23" s="95"/>
      <c r="GZ23" s="14"/>
      <c r="HA23" s="364"/>
      <c r="HB23" s="95"/>
      <c r="HC23" s="14"/>
      <c r="HD23" s="364"/>
      <c r="HE23" s="95" t="s">
        <v>1567</v>
      </c>
      <c r="HF23" s="14">
        <v>9.0913679999999992</v>
      </c>
      <c r="HG23" s="364">
        <f t="shared" si="108"/>
        <v>8.8338209535970016</v>
      </c>
      <c r="HH23" s="95"/>
      <c r="HI23" s="14"/>
      <c r="HJ23" s="364"/>
      <c r="HK23" s="95"/>
      <c r="HL23" s="14"/>
      <c r="HM23" s="364"/>
      <c r="HN23" s="95" t="s">
        <v>1568</v>
      </c>
      <c r="HO23" s="14">
        <v>26.071999999999999</v>
      </c>
      <c r="HP23" s="364">
        <f t="shared" si="110"/>
        <v>34.945314175423555</v>
      </c>
      <c r="HQ23" s="95"/>
      <c r="HR23" s="14"/>
      <c r="HS23" s="364"/>
      <c r="HT23" s="95" t="s">
        <v>1532</v>
      </c>
      <c r="HU23" s="14">
        <v>1.2939000000000001</v>
      </c>
      <c r="HV23" s="364">
        <f t="shared" si="112"/>
        <v>7.7748349162013533</v>
      </c>
      <c r="HW23" s="95" t="s">
        <v>1482</v>
      </c>
      <c r="HX23" s="14">
        <v>21.840720999999998</v>
      </c>
      <c r="HY23" s="364">
        <f t="shared" si="113"/>
        <v>5.1392073907268871</v>
      </c>
      <c r="HZ23" s="95" t="s">
        <v>1307</v>
      </c>
      <c r="IA23" s="14">
        <v>17.20457</v>
      </c>
      <c r="IB23" s="364">
        <f t="shared" si="114"/>
        <v>13.988121028134135</v>
      </c>
      <c r="IC23" s="95" t="s">
        <v>1165</v>
      </c>
      <c r="ID23" s="14">
        <v>6.7404669999999998</v>
      </c>
      <c r="IE23" s="364">
        <f t="shared" si="115"/>
        <v>3.9151891927075604</v>
      </c>
    </row>
    <row r="24" spans="1:239" ht="12.75" customHeight="1">
      <c r="A24" s="95"/>
      <c r="C24" s="95"/>
      <c r="D24" s="14"/>
      <c r="E24" s="364"/>
      <c r="F24" s="95"/>
      <c r="G24" s="14"/>
      <c r="H24" s="364"/>
      <c r="I24" s="95"/>
      <c r="J24" s="14"/>
      <c r="K24" s="364"/>
      <c r="L24" s="95"/>
      <c r="M24" s="14"/>
      <c r="N24" s="364"/>
      <c r="O24" s="95"/>
      <c r="P24" s="14"/>
      <c r="Q24" s="364"/>
      <c r="R24" s="95"/>
      <c r="T24" s="364"/>
      <c r="U24" s="95"/>
      <c r="W24" s="364"/>
      <c r="X24" s="95"/>
      <c r="Z24" s="364"/>
      <c r="AA24" s="95"/>
      <c r="AC24" s="364"/>
      <c r="AD24" s="95"/>
      <c r="AF24" s="364"/>
      <c r="AG24" s="95"/>
      <c r="AI24" s="364"/>
      <c r="AJ24" s="95" t="s">
        <v>1234</v>
      </c>
      <c r="AK24" s="14">
        <v>4.324363</v>
      </c>
      <c r="AL24" s="364">
        <f t="shared" si="85"/>
        <v>5.1118004921574496</v>
      </c>
      <c r="AM24" s="95" t="s">
        <v>1569</v>
      </c>
      <c r="AN24" s="14">
        <v>6.2342180000000003</v>
      </c>
      <c r="AO24" s="364">
        <f t="shared" si="86"/>
        <v>5.0387374758836669</v>
      </c>
      <c r="AP24" s="95" t="s">
        <v>1249</v>
      </c>
      <c r="AQ24" s="14">
        <v>22.823933</v>
      </c>
      <c r="AR24" s="364">
        <f t="shared" si="87"/>
        <v>14.746035458517607</v>
      </c>
      <c r="AS24" s="95"/>
      <c r="AU24" s="364"/>
      <c r="AV24" s="95"/>
      <c r="AX24" s="364"/>
      <c r="AY24" s="95"/>
      <c r="BA24" s="364"/>
      <c r="BB24" s="95"/>
      <c r="BD24" s="364"/>
      <c r="BE24" s="95" t="s">
        <v>1570</v>
      </c>
      <c r="BF24" s="14">
        <v>13.99355171</v>
      </c>
      <c r="BG24" s="364">
        <f t="shared" si="90"/>
        <v>3.754083098800117</v>
      </c>
      <c r="BH24" s="95" t="s">
        <v>1293</v>
      </c>
      <c r="BI24" s="14">
        <v>24.737423030000002</v>
      </c>
      <c r="BJ24" s="364">
        <f t="shared" si="91"/>
        <v>7.3836854754081029</v>
      </c>
      <c r="BK24" s="95"/>
      <c r="BM24" s="364"/>
      <c r="BN24" s="95"/>
      <c r="BP24" s="364"/>
      <c r="BQ24" s="95"/>
      <c r="BS24" s="364"/>
      <c r="BT24" s="95"/>
      <c r="BV24" s="364"/>
      <c r="BW24" s="95"/>
      <c r="BY24" s="364"/>
      <c r="BZ24" s="95"/>
      <c r="CB24" s="364"/>
      <c r="CC24" s="95"/>
      <c r="CE24" s="364"/>
      <c r="CF24" s="95"/>
      <c r="CH24" s="364"/>
      <c r="CI24" s="95" t="s">
        <v>1571</v>
      </c>
      <c r="CJ24" s="14">
        <v>4.49411</v>
      </c>
      <c r="CK24" s="364">
        <f t="shared" si="92"/>
        <v>6.9422199152770219</v>
      </c>
      <c r="CL24" s="95"/>
      <c r="CN24" s="364"/>
      <c r="CO24" s="95"/>
      <c r="CQ24" s="364"/>
      <c r="CR24" s="95"/>
      <c r="CT24" s="364"/>
      <c r="CU24" s="95"/>
      <c r="CW24" s="364"/>
      <c r="CX24" s="95"/>
      <c r="CZ24" s="364"/>
      <c r="DA24" s="95"/>
      <c r="DC24" s="364"/>
      <c r="DD24" s="95" t="s">
        <v>1530</v>
      </c>
      <c r="DE24" s="14">
        <v>15.849912550000001</v>
      </c>
      <c r="DF24" s="364">
        <f t="shared" si="93"/>
        <v>3.9194800632153233</v>
      </c>
      <c r="DG24" s="95"/>
      <c r="DH24" s="14"/>
      <c r="DI24" s="364"/>
      <c r="DJ24" s="95"/>
      <c r="DK24" s="14"/>
      <c r="DL24" s="364"/>
      <c r="DM24" s="95" t="s">
        <v>1572</v>
      </c>
      <c r="DN24" s="14">
        <v>15.87449885</v>
      </c>
      <c r="DO24" s="364">
        <f t="shared" si="94"/>
        <v>3.5279471961165139</v>
      </c>
      <c r="DP24" s="95"/>
      <c r="DR24" s="364"/>
      <c r="DS24" s="95"/>
      <c r="DU24" s="364"/>
      <c r="DV24" s="95"/>
      <c r="DX24" s="364"/>
      <c r="DY24" s="95"/>
      <c r="EA24" s="364"/>
      <c r="EB24" s="95"/>
      <c r="ED24" s="364"/>
      <c r="EE24" s="95"/>
      <c r="EG24" s="364"/>
      <c r="EH24" s="95"/>
      <c r="EJ24" s="364"/>
      <c r="EK24" s="95"/>
      <c r="EL24" s="14"/>
      <c r="EM24" s="364"/>
      <c r="EN24" s="95" t="s">
        <v>1573</v>
      </c>
      <c r="EO24" s="14">
        <v>25.439800999999999</v>
      </c>
      <c r="EP24" s="364">
        <f t="shared" si="96"/>
        <v>13.079707223065174</v>
      </c>
      <c r="EQ24" s="95"/>
      <c r="ER24" s="14"/>
      <c r="ES24" s="364"/>
      <c r="ET24" s="95"/>
      <c r="EU24" s="14"/>
      <c r="EV24" s="364"/>
      <c r="EW24" s="95"/>
      <c r="EX24" s="14"/>
      <c r="EY24" s="364"/>
      <c r="EZ24" s="95"/>
      <c r="FA24" s="14"/>
      <c r="FB24" s="364"/>
      <c r="FC24" s="95" t="s">
        <v>1574</v>
      </c>
      <c r="FD24" s="14">
        <v>18.914656430000001</v>
      </c>
      <c r="FE24" s="364">
        <f t="shared" si="100"/>
        <v>12.287348861486569</v>
      </c>
      <c r="FF24" s="95" t="s">
        <v>1575</v>
      </c>
      <c r="FG24" s="14">
        <v>41.434663929999999</v>
      </c>
      <c r="FH24" s="364">
        <f t="shared" si="101"/>
        <v>4.7361023623178786</v>
      </c>
      <c r="FI24" s="95" t="s">
        <v>1576</v>
      </c>
      <c r="FJ24" s="14">
        <v>33.764764109999994</v>
      </c>
      <c r="FK24" s="364">
        <f t="shared" si="102"/>
        <v>4.9150809889983291</v>
      </c>
      <c r="FL24" s="95"/>
      <c r="FM24" s="14"/>
      <c r="FN24" s="364"/>
      <c r="FO24" s="95"/>
      <c r="FP24" s="14"/>
      <c r="FQ24" s="364"/>
      <c r="FR24" s="95"/>
      <c r="FS24" s="14"/>
      <c r="FT24" s="364"/>
      <c r="FU24" s="95"/>
      <c r="FV24" s="14"/>
      <c r="FW24" s="364"/>
      <c r="FX24" s="95"/>
      <c r="FY24" s="14"/>
      <c r="FZ24" s="364"/>
      <c r="GA24" s="95"/>
      <c r="GB24" s="14"/>
      <c r="GC24" s="364"/>
      <c r="GD24" s="95"/>
      <c r="GE24" s="14"/>
      <c r="GF24" s="364"/>
      <c r="GG24" s="95"/>
      <c r="GH24" s="14"/>
      <c r="GI24" s="364"/>
      <c r="GJ24" s="95"/>
      <c r="GK24" s="14"/>
      <c r="GL24" s="364"/>
      <c r="GM24" s="95" t="s">
        <v>1437</v>
      </c>
      <c r="GN24" s="14">
        <v>186</v>
      </c>
      <c r="GO24" s="364">
        <f t="shared" si="106"/>
        <v>11.611936571357223</v>
      </c>
      <c r="GP24" s="95"/>
      <c r="GQ24" s="14"/>
      <c r="GR24" s="364"/>
      <c r="GS24" s="95"/>
      <c r="GT24" s="14"/>
      <c r="GU24" s="364"/>
      <c r="GV24" s="95"/>
      <c r="GW24" s="14"/>
      <c r="GX24" s="364"/>
      <c r="GY24" s="95"/>
      <c r="GZ24" s="14"/>
      <c r="HA24" s="364"/>
      <c r="HB24" s="95"/>
      <c r="HC24" s="14"/>
      <c r="HD24" s="364"/>
      <c r="HE24" s="95" t="s">
        <v>1153</v>
      </c>
      <c r="HF24" s="14">
        <v>9.5514445000000006</v>
      </c>
      <c r="HG24" s="364">
        <f t="shared" si="108"/>
        <v>9.2808640637161375</v>
      </c>
      <c r="HH24" s="95"/>
      <c r="HI24" s="14"/>
      <c r="HJ24" s="364"/>
      <c r="HK24" s="95"/>
      <c r="HL24" s="14"/>
      <c r="HM24" s="364"/>
      <c r="HN24" s="95"/>
      <c r="HO24" s="14"/>
      <c r="HP24" s="364"/>
      <c r="HQ24" s="95"/>
      <c r="HR24" s="14"/>
      <c r="HS24" s="364"/>
      <c r="HT24" s="95" t="s">
        <v>1295</v>
      </c>
      <c r="HU24" s="14">
        <v>1.296</v>
      </c>
      <c r="HV24" s="364">
        <f t="shared" si="112"/>
        <v>7.7874534750729998</v>
      </c>
      <c r="HW24" s="95" t="s">
        <v>1446</v>
      </c>
      <c r="HX24" s="14">
        <v>30.193314000000001</v>
      </c>
      <c r="HY24" s="364">
        <f t="shared" si="113"/>
        <v>7.1046053131367595</v>
      </c>
      <c r="HZ24" s="95" t="s">
        <v>1153</v>
      </c>
      <c r="IA24" s="14">
        <v>17.226105</v>
      </c>
      <c r="IB24" s="364">
        <f t="shared" si="114"/>
        <v>14.005629991528213</v>
      </c>
      <c r="IC24" s="95" t="s">
        <v>1369</v>
      </c>
      <c r="ID24" s="14">
        <v>6.8920450000000004</v>
      </c>
      <c r="IE24" s="364">
        <f t="shared" si="115"/>
        <v>4.003233025197539</v>
      </c>
    </row>
    <row r="25" spans="1:239" ht="12.75" customHeight="1">
      <c r="A25" s="95"/>
      <c r="C25" s="95"/>
      <c r="D25" s="14"/>
      <c r="E25" s="364"/>
      <c r="F25" s="95"/>
      <c r="G25" s="14"/>
      <c r="H25" s="364"/>
      <c r="I25" s="95"/>
      <c r="J25" s="14"/>
      <c r="K25" s="364"/>
      <c r="L25" s="95"/>
      <c r="M25" s="14"/>
      <c r="N25" s="364"/>
      <c r="O25" s="95"/>
      <c r="P25" s="14"/>
      <c r="Q25" s="364"/>
      <c r="R25" s="95"/>
      <c r="T25" s="364"/>
      <c r="U25" s="95"/>
      <c r="W25" s="364"/>
      <c r="X25" s="95"/>
      <c r="Z25" s="364"/>
      <c r="AA25" s="95"/>
      <c r="AC25" s="364"/>
      <c r="AD25" s="95"/>
      <c r="AF25" s="364"/>
      <c r="AG25" s="95"/>
      <c r="AI25" s="364"/>
      <c r="AJ25" s="95" t="s">
        <v>1569</v>
      </c>
      <c r="AK25" s="14">
        <v>4.3538030000000001</v>
      </c>
      <c r="AL25" s="364">
        <f t="shared" si="85"/>
        <v>5.1466013186581652</v>
      </c>
      <c r="AM25" s="95" t="s">
        <v>1577</v>
      </c>
      <c r="AN25" s="14">
        <v>6.2713289999999997</v>
      </c>
      <c r="AO25" s="364">
        <f t="shared" si="86"/>
        <v>5.0687320295658633</v>
      </c>
      <c r="AP25" s="95" t="s">
        <v>1501</v>
      </c>
      <c r="AQ25" s="14">
        <v>30.704858000000002</v>
      </c>
      <c r="AR25" s="364">
        <f t="shared" si="87"/>
        <v>19.837725812494629</v>
      </c>
      <c r="AS25" s="95"/>
      <c r="AU25" s="364"/>
      <c r="AV25" s="95"/>
      <c r="AX25" s="364"/>
      <c r="AY25" s="95"/>
      <c r="BA25" s="364"/>
      <c r="BB25" s="95"/>
      <c r="BD25" s="364"/>
      <c r="BE25" s="95" t="s">
        <v>1578</v>
      </c>
      <c r="BF25" s="14">
        <v>15.402843519999999</v>
      </c>
      <c r="BG25" s="364">
        <f t="shared" si="90"/>
        <v>4.1321571342444336</v>
      </c>
      <c r="BH25" s="95" t="s">
        <v>1579</v>
      </c>
      <c r="BI25" s="14">
        <v>71.098675950000001</v>
      </c>
      <c r="BJ25" s="364">
        <f t="shared" si="91"/>
        <v>21.221703663154859</v>
      </c>
      <c r="BK25" s="95"/>
      <c r="BM25" s="364"/>
      <c r="BN25" s="95"/>
      <c r="BP25" s="364"/>
      <c r="BQ25" s="95"/>
      <c r="BS25" s="364"/>
      <c r="BT25" s="95"/>
      <c r="BV25" s="364"/>
      <c r="BW25" s="95"/>
      <c r="BY25" s="364"/>
      <c r="BZ25" s="95"/>
      <c r="CB25" s="364"/>
      <c r="CC25" s="95"/>
      <c r="CE25" s="364"/>
      <c r="CF25" s="95"/>
      <c r="CH25" s="364"/>
      <c r="CI25" s="95" t="s">
        <v>1580</v>
      </c>
      <c r="CJ25" s="14">
        <v>5.1552199999999999</v>
      </c>
      <c r="CK25" s="364">
        <f t="shared" si="92"/>
        <v>7.9634612752323388</v>
      </c>
      <c r="CL25" s="95"/>
      <c r="CN25" s="364"/>
      <c r="CO25" s="95"/>
      <c r="CQ25" s="364"/>
      <c r="CR25" s="95"/>
      <c r="CT25" s="364"/>
      <c r="CU25" s="95"/>
      <c r="CW25" s="364"/>
      <c r="CX25" s="95"/>
      <c r="CZ25" s="364"/>
      <c r="DA25" s="95"/>
      <c r="DC25" s="364"/>
      <c r="DD25" s="95"/>
      <c r="DE25" s="14"/>
      <c r="DF25" s="364"/>
      <c r="DG25" s="95"/>
      <c r="DH25" s="14"/>
      <c r="DI25" s="364"/>
      <c r="DJ25" s="95"/>
      <c r="DK25" s="14"/>
      <c r="DL25" s="364"/>
      <c r="DM25" s="95"/>
      <c r="DN25" s="14"/>
      <c r="DO25" s="364"/>
      <c r="DP25" s="95"/>
      <c r="DR25" s="364"/>
      <c r="DS25" s="95"/>
      <c r="DU25" s="364"/>
      <c r="DV25" s="95"/>
      <c r="DX25" s="364"/>
      <c r="DY25" s="95"/>
      <c r="EA25" s="364"/>
      <c r="EB25" s="95"/>
      <c r="ED25" s="364"/>
      <c r="EE25" s="95"/>
      <c r="EG25" s="364"/>
      <c r="EH25" s="95"/>
      <c r="EJ25" s="364"/>
      <c r="EK25" s="95"/>
      <c r="EL25" s="14"/>
      <c r="EM25" s="364"/>
      <c r="EN25" s="95"/>
      <c r="EO25" s="14"/>
      <c r="EP25" s="364"/>
      <c r="EQ25" s="95"/>
      <c r="ER25" s="14"/>
      <c r="ES25" s="364"/>
      <c r="ET25" s="95"/>
      <c r="EU25" s="14"/>
      <c r="EV25" s="364"/>
      <c r="EW25" s="95"/>
      <c r="EX25" s="14"/>
      <c r="EY25" s="364"/>
      <c r="EZ25" s="95"/>
      <c r="FA25" s="14"/>
      <c r="FB25" s="364"/>
      <c r="FC25" s="95" t="s">
        <v>1581</v>
      </c>
      <c r="FD25" s="14">
        <v>12.681397179999999</v>
      </c>
      <c r="FE25" s="364">
        <f t="shared" si="100"/>
        <v>8.2380957739517324</v>
      </c>
      <c r="FF25" s="95" t="s">
        <v>1556</v>
      </c>
      <c r="FG25" s="14">
        <v>150.75494939000001</v>
      </c>
      <c r="FH25" s="364">
        <f t="shared" si="101"/>
        <v>17.231728321564578</v>
      </c>
      <c r="FI25" s="95" t="s">
        <v>1556</v>
      </c>
      <c r="FJ25" s="14">
        <v>53.722024820000001</v>
      </c>
      <c r="FK25" s="364">
        <f t="shared" si="102"/>
        <v>7.8202264947876881</v>
      </c>
      <c r="FL25" s="95"/>
      <c r="FM25" s="14"/>
      <c r="FN25" s="364"/>
      <c r="FO25" s="95"/>
      <c r="FP25" s="14"/>
      <c r="FQ25" s="364"/>
      <c r="FR25" s="95"/>
      <c r="FS25" s="14"/>
      <c r="FT25" s="364"/>
      <c r="FU25" s="95"/>
      <c r="FV25" s="14"/>
      <c r="FW25" s="364"/>
      <c r="FX25" s="95"/>
      <c r="FY25" s="14"/>
      <c r="FZ25" s="364"/>
      <c r="GA25" s="95"/>
      <c r="GB25" s="14"/>
      <c r="GC25" s="364"/>
      <c r="GD25" s="95"/>
      <c r="GE25" s="14"/>
      <c r="GF25" s="364"/>
      <c r="GG25" s="95"/>
      <c r="GH25" s="14"/>
      <c r="GI25" s="364"/>
      <c r="GJ25" s="95"/>
      <c r="GK25" s="14"/>
      <c r="GL25" s="364"/>
      <c r="GM25" s="95" t="s">
        <v>1469</v>
      </c>
      <c r="GN25" s="14">
        <v>117.5</v>
      </c>
      <c r="GO25" s="364">
        <f t="shared" si="106"/>
        <v>7.3354975652391063</v>
      </c>
      <c r="GP25" s="95"/>
      <c r="GQ25" s="14"/>
      <c r="GR25" s="364"/>
      <c r="GS25" s="95"/>
      <c r="GT25" s="14"/>
      <c r="GU25" s="364"/>
      <c r="GV25" s="95"/>
      <c r="GW25" s="14"/>
      <c r="GX25" s="364"/>
      <c r="GY25" s="95"/>
      <c r="GZ25" s="14"/>
      <c r="HA25" s="364"/>
      <c r="HB25" s="95"/>
      <c r="HC25" s="14"/>
      <c r="HD25" s="364"/>
      <c r="HE25" s="95" t="s">
        <v>1582</v>
      </c>
      <c r="HF25" s="14">
        <v>17.442155</v>
      </c>
      <c r="HG25" s="364">
        <f t="shared" si="108"/>
        <v>16.948040637546157</v>
      </c>
      <c r="HH25" s="95"/>
      <c r="HI25" s="14"/>
      <c r="HJ25" s="364"/>
      <c r="HK25" s="95"/>
      <c r="HL25" s="14"/>
      <c r="HM25" s="364"/>
      <c r="HN25" s="95"/>
      <c r="HO25" s="14"/>
      <c r="HP25" s="364"/>
      <c r="HQ25" s="95"/>
      <c r="HR25" s="14"/>
      <c r="HS25" s="364"/>
      <c r="HT25" s="95" t="s">
        <v>1287</v>
      </c>
      <c r="HU25" s="14">
        <v>1.2969999999999999</v>
      </c>
      <c r="HV25" s="364">
        <f t="shared" si="112"/>
        <v>7.7934623126309264</v>
      </c>
      <c r="HW25" s="95" t="s">
        <v>1333</v>
      </c>
      <c r="HX25" s="14">
        <v>41.893706000000002</v>
      </c>
      <c r="HY25" s="364">
        <f t="shared" si="113"/>
        <v>9.8577534825951645</v>
      </c>
      <c r="HZ25" s="95" t="s">
        <v>1136</v>
      </c>
      <c r="IA25" s="14">
        <v>17.394573000000001</v>
      </c>
      <c r="IB25" s="364">
        <f t="shared" si="114"/>
        <v>14.142602364180812</v>
      </c>
      <c r="IC25" s="95" t="s">
        <v>1329</v>
      </c>
      <c r="ID25" s="14">
        <v>11.954889</v>
      </c>
      <c r="IE25" s="364">
        <f t="shared" si="115"/>
        <v>6.9439776521149783</v>
      </c>
    </row>
    <row r="26" spans="1:239" ht="12.75" customHeight="1">
      <c r="A26" s="95"/>
      <c r="C26" s="95"/>
      <c r="D26" s="14"/>
      <c r="E26" s="364"/>
      <c r="F26" s="95"/>
      <c r="G26" s="14"/>
      <c r="H26" s="364"/>
      <c r="I26" s="95"/>
      <c r="J26" s="14"/>
      <c r="K26" s="364"/>
      <c r="L26" s="95"/>
      <c r="M26" s="14"/>
      <c r="N26" s="364"/>
      <c r="O26" s="95"/>
      <c r="P26" s="14"/>
      <c r="Q26" s="364"/>
      <c r="R26" s="95"/>
      <c r="T26" s="364"/>
      <c r="U26" s="95"/>
      <c r="W26" s="364"/>
      <c r="X26" s="95"/>
      <c r="Z26" s="364"/>
      <c r="AA26" s="95"/>
      <c r="AC26" s="364"/>
      <c r="AD26" s="95"/>
      <c r="AF26" s="364"/>
      <c r="AG26" s="95"/>
      <c r="AI26" s="364"/>
      <c r="AJ26" s="95" t="s">
        <v>1577</v>
      </c>
      <c r="AK26" s="14">
        <v>4.3778740000000003</v>
      </c>
      <c r="AL26" s="364">
        <f t="shared" si="85"/>
        <v>5.1750554862770084</v>
      </c>
      <c r="AM26" s="95" t="s">
        <v>1272</v>
      </c>
      <c r="AN26" s="14">
        <v>6.2791050000000004</v>
      </c>
      <c r="AO26" s="364">
        <f t="shared" si="86"/>
        <v>5.075016895223829</v>
      </c>
      <c r="AP26" s="95"/>
      <c r="AR26" s="364"/>
      <c r="AS26" s="95"/>
      <c r="AU26" s="364"/>
      <c r="AV26" s="95"/>
      <c r="AX26" s="364"/>
      <c r="AY26" s="95"/>
      <c r="BA26" s="364"/>
      <c r="BB26" s="95"/>
      <c r="BD26" s="364"/>
      <c r="BE26" s="95" t="s">
        <v>1583</v>
      </c>
      <c r="BF26" s="14">
        <v>15.619241429999999</v>
      </c>
      <c r="BG26" s="364">
        <f t="shared" si="90"/>
        <v>4.1902107115907867</v>
      </c>
      <c r="BH26" s="95" t="s">
        <v>1584</v>
      </c>
      <c r="BI26" s="14">
        <v>199.89646063999999</v>
      </c>
      <c r="BJ26" s="364">
        <f t="shared" si="91"/>
        <v>59.665575966546236</v>
      </c>
      <c r="BK26" s="95"/>
      <c r="BM26" s="364"/>
      <c r="BN26" s="95"/>
      <c r="BP26" s="364"/>
      <c r="BQ26" s="95"/>
      <c r="BS26" s="364"/>
      <c r="BT26" s="95"/>
      <c r="BV26" s="364"/>
      <c r="BW26" s="95"/>
      <c r="BY26" s="364"/>
      <c r="BZ26" s="95"/>
      <c r="CB26" s="364"/>
      <c r="CC26" s="95"/>
      <c r="CE26" s="364"/>
      <c r="CF26" s="95"/>
      <c r="CH26" s="364"/>
      <c r="CI26" s="95" t="s">
        <v>1174</v>
      </c>
      <c r="CJ26" s="14">
        <v>6.1509929999999997</v>
      </c>
      <c r="CK26" s="364">
        <f t="shared" si="92"/>
        <v>9.5016690965128916</v>
      </c>
      <c r="CL26" s="95"/>
      <c r="CN26" s="364"/>
      <c r="CO26" s="95"/>
      <c r="CQ26" s="364"/>
      <c r="CR26" s="95"/>
      <c r="CT26" s="364"/>
      <c r="CU26" s="95"/>
      <c r="CW26" s="364"/>
      <c r="CX26" s="95"/>
      <c r="CZ26" s="364"/>
      <c r="DA26" s="95"/>
      <c r="DC26" s="364"/>
      <c r="DD26" s="95"/>
      <c r="DE26" s="14"/>
      <c r="DF26" s="364"/>
      <c r="DG26" s="95"/>
      <c r="DH26" s="14"/>
      <c r="DI26" s="364"/>
      <c r="DJ26" s="95"/>
      <c r="DK26" s="14"/>
      <c r="DL26" s="364"/>
      <c r="DM26" s="95"/>
      <c r="DN26" s="14"/>
      <c r="DO26" s="364"/>
      <c r="DP26" s="95"/>
      <c r="DR26" s="364"/>
      <c r="DS26" s="95"/>
      <c r="DU26" s="364"/>
      <c r="DV26" s="95"/>
      <c r="DX26" s="364"/>
      <c r="DY26" s="95"/>
      <c r="EA26" s="364"/>
      <c r="EB26" s="95"/>
      <c r="ED26" s="364"/>
      <c r="EE26" s="95"/>
      <c r="EG26" s="364"/>
      <c r="EH26" s="95"/>
      <c r="EJ26" s="364"/>
      <c r="EK26" s="95"/>
      <c r="EL26" s="14"/>
      <c r="EM26" s="364"/>
      <c r="EN26" s="95"/>
      <c r="EO26" s="14"/>
      <c r="EP26" s="364"/>
      <c r="EQ26" s="95"/>
      <c r="ER26" s="14"/>
      <c r="ES26" s="364"/>
      <c r="ET26" s="95"/>
      <c r="EU26" s="14"/>
      <c r="EV26" s="364"/>
      <c r="EW26" s="95"/>
      <c r="EX26" s="14"/>
      <c r="EY26" s="364"/>
      <c r="EZ26" s="95"/>
      <c r="FA26" s="14"/>
      <c r="FB26" s="364"/>
      <c r="FC26" s="95"/>
      <c r="FD26" s="14"/>
      <c r="FE26" s="364"/>
      <c r="FF26" s="95" t="s">
        <v>1585</v>
      </c>
      <c r="FG26" s="14">
        <v>44.368952709999995</v>
      </c>
      <c r="FH26" s="364">
        <f t="shared" si="101"/>
        <v>5.0715000874245346</v>
      </c>
      <c r="FI26" s="95" t="s">
        <v>1581</v>
      </c>
      <c r="FJ26" s="14">
        <v>80.66005887</v>
      </c>
      <c r="FK26" s="364">
        <f t="shared" si="102"/>
        <v>11.74155165520637</v>
      </c>
      <c r="FL26" s="95"/>
      <c r="FM26" s="14"/>
      <c r="FN26" s="364"/>
      <c r="FO26" s="95"/>
      <c r="FP26" s="14"/>
      <c r="FQ26" s="364"/>
      <c r="FR26" s="95"/>
      <c r="FS26" s="14"/>
      <c r="FT26" s="364"/>
      <c r="FU26" s="95"/>
      <c r="FV26" s="14"/>
      <c r="FW26" s="364"/>
      <c r="FX26" s="95"/>
      <c r="FY26" s="14"/>
      <c r="FZ26" s="364"/>
      <c r="GA26" s="95"/>
      <c r="GB26" s="14"/>
      <c r="GC26" s="364"/>
      <c r="GD26" s="95"/>
      <c r="GE26" s="14"/>
      <c r="GF26" s="364"/>
      <c r="GG26" s="95"/>
      <c r="GH26" s="14"/>
      <c r="GI26" s="364"/>
      <c r="GJ26" s="95"/>
      <c r="GK26" s="14"/>
      <c r="GL26" s="364"/>
      <c r="GM26" s="95" t="s">
        <v>1498</v>
      </c>
      <c r="GN26" s="14">
        <v>33.6</v>
      </c>
      <c r="GO26" s="364">
        <f t="shared" si="106"/>
        <v>2.0976401548258212</v>
      </c>
      <c r="GP26" s="95"/>
      <c r="GQ26" s="14"/>
      <c r="GR26" s="364"/>
      <c r="GS26" s="95"/>
      <c r="GT26" s="14"/>
      <c r="GU26" s="364"/>
      <c r="GV26" s="95"/>
      <c r="GW26" s="14"/>
      <c r="GX26" s="364"/>
      <c r="GY26" s="95"/>
      <c r="GZ26" s="14"/>
      <c r="HA26" s="364"/>
      <c r="HB26" s="95"/>
      <c r="HC26" s="14"/>
      <c r="HD26" s="364"/>
      <c r="HE26" s="95" t="s">
        <v>1487</v>
      </c>
      <c r="HF26" s="14">
        <v>18.132777000000001</v>
      </c>
      <c r="HG26" s="364">
        <f t="shared" si="108"/>
        <v>17.619098182968923</v>
      </c>
      <c r="HH26" s="95"/>
      <c r="HI26" s="14"/>
      <c r="HJ26" s="364"/>
      <c r="HK26" s="95"/>
      <c r="HL26" s="14"/>
      <c r="HM26" s="364"/>
      <c r="HN26" s="95"/>
      <c r="HO26" s="14"/>
      <c r="HP26" s="364"/>
      <c r="HQ26" s="95"/>
      <c r="HR26" s="14"/>
      <c r="HS26" s="364"/>
      <c r="HT26" s="95" t="s">
        <v>1279</v>
      </c>
      <c r="HU26" s="14">
        <v>1.3129999999999999</v>
      </c>
      <c r="HV26" s="364">
        <f t="shared" si="112"/>
        <v>7.8896037135577526</v>
      </c>
      <c r="HW26" s="95" t="s">
        <v>1307</v>
      </c>
      <c r="HX26" s="14">
        <v>41.947077999999998</v>
      </c>
      <c r="HY26" s="364">
        <f t="shared" si="113"/>
        <v>9.8703121237159337</v>
      </c>
      <c r="HZ26" s="95" t="s">
        <v>1198</v>
      </c>
      <c r="IA26" s="14">
        <v>18.473890999999998</v>
      </c>
      <c r="IB26" s="364">
        <f t="shared" si="114"/>
        <v>15.020138438133468</v>
      </c>
      <c r="IC26" s="95" t="s">
        <v>1333</v>
      </c>
      <c r="ID26" s="14">
        <v>12.893186999999999</v>
      </c>
      <c r="IE26" s="364">
        <f t="shared" si="115"/>
        <v>7.4889865052314057</v>
      </c>
    </row>
    <row r="27" spans="1:239" ht="12.75" customHeight="1">
      <c r="A27" s="95"/>
      <c r="C27" s="95"/>
      <c r="D27" s="14"/>
      <c r="E27" s="364"/>
      <c r="F27" s="95"/>
      <c r="G27" s="14"/>
      <c r="H27" s="364"/>
      <c r="I27" s="95"/>
      <c r="J27" s="14"/>
      <c r="K27" s="364"/>
      <c r="L27" s="95"/>
      <c r="M27" s="14"/>
      <c r="N27" s="364"/>
      <c r="O27" s="95"/>
      <c r="P27" s="14"/>
      <c r="Q27" s="364"/>
      <c r="R27" s="95"/>
      <c r="T27" s="364"/>
      <c r="U27" s="95"/>
      <c r="W27" s="364"/>
      <c r="X27" s="95"/>
      <c r="Z27" s="364"/>
      <c r="AA27" s="95"/>
      <c r="AC27" s="364"/>
      <c r="AD27" s="95"/>
      <c r="AF27" s="364"/>
      <c r="AG27" s="95"/>
      <c r="AI27" s="364"/>
      <c r="AJ27" s="95" t="s">
        <v>1461</v>
      </c>
      <c r="AK27" s="14">
        <v>4.4098449999999998</v>
      </c>
      <c r="AL27" s="364">
        <f t="shared" si="85"/>
        <v>5.2128481908984208</v>
      </c>
      <c r="AM27" s="95" t="s">
        <v>1461</v>
      </c>
      <c r="AN27" s="14">
        <v>6.3067039999999999</v>
      </c>
      <c r="AO27" s="364">
        <f t="shared" si="86"/>
        <v>5.0973234805240084</v>
      </c>
      <c r="AP27" s="95"/>
      <c r="AR27" s="364"/>
      <c r="AS27" s="95"/>
      <c r="AU27" s="364"/>
      <c r="AV27" s="95"/>
      <c r="AX27" s="364"/>
      <c r="AY27" s="95"/>
      <c r="BA27" s="364"/>
      <c r="BB27" s="95"/>
      <c r="BD27" s="364"/>
      <c r="BE27" s="95" t="s">
        <v>1586</v>
      </c>
      <c r="BF27" s="14">
        <v>17.559153930000001</v>
      </c>
      <c r="BG27" s="364">
        <f t="shared" si="90"/>
        <v>4.7106356101672384</v>
      </c>
      <c r="BH27" s="95"/>
      <c r="BJ27" s="364"/>
      <c r="BK27" s="95"/>
      <c r="BM27" s="364"/>
      <c r="BN27" s="95"/>
      <c r="BP27" s="364"/>
      <c r="BQ27" s="95"/>
      <c r="BS27" s="364"/>
      <c r="BT27" s="95"/>
      <c r="BV27" s="364"/>
      <c r="BW27" s="95"/>
      <c r="BY27" s="364"/>
      <c r="BZ27" s="95"/>
      <c r="CB27" s="364"/>
      <c r="CC27" s="95"/>
      <c r="CE27" s="364"/>
      <c r="CF27" s="95"/>
      <c r="CH27" s="364"/>
      <c r="CI27" s="95" t="s">
        <v>1587</v>
      </c>
      <c r="CJ27" s="14">
        <v>6.4697089999999999</v>
      </c>
      <c r="CK27" s="364">
        <f t="shared" si="92"/>
        <v>9.994001630099616</v>
      </c>
      <c r="CL27" s="95"/>
      <c r="CN27" s="364"/>
      <c r="CO27" s="95"/>
      <c r="CQ27" s="364"/>
      <c r="CR27" s="95"/>
      <c r="CT27" s="364"/>
      <c r="CU27" s="95"/>
      <c r="CW27" s="364"/>
      <c r="CX27" s="95"/>
      <c r="CZ27" s="364"/>
      <c r="DA27" s="95"/>
      <c r="DC27" s="364"/>
      <c r="DD27" s="95"/>
      <c r="DE27" s="14"/>
      <c r="DF27" s="364"/>
      <c r="DG27" s="95"/>
      <c r="DH27" s="14"/>
      <c r="DI27" s="364"/>
      <c r="DJ27" s="95"/>
      <c r="DK27" s="14"/>
      <c r="DL27" s="364"/>
      <c r="DM27" s="95"/>
      <c r="DN27" s="14"/>
      <c r="DO27" s="364"/>
      <c r="DP27" s="95"/>
      <c r="DR27" s="364"/>
      <c r="DS27" s="95"/>
      <c r="DU27" s="364"/>
      <c r="DV27" s="95"/>
      <c r="DX27" s="364"/>
      <c r="DY27" s="95"/>
      <c r="EA27" s="364"/>
      <c r="EB27" s="95"/>
      <c r="ED27" s="364"/>
      <c r="EE27" s="95"/>
      <c r="EG27" s="364"/>
      <c r="EH27" s="95"/>
      <c r="EJ27" s="364"/>
      <c r="EK27" s="95"/>
      <c r="EL27" s="14"/>
      <c r="EM27" s="364"/>
      <c r="EN27" s="95"/>
      <c r="EO27" s="14"/>
      <c r="EP27" s="364"/>
      <c r="EQ27" s="95"/>
      <c r="ER27" s="14"/>
      <c r="ES27" s="364"/>
      <c r="ET27" s="95"/>
      <c r="EU27" s="14"/>
      <c r="EV27" s="364"/>
      <c r="EW27" s="95"/>
      <c r="EX27" s="14"/>
      <c r="EY27" s="364"/>
      <c r="EZ27" s="95"/>
      <c r="FA27" s="14"/>
      <c r="FB27" s="364"/>
      <c r="FC27" s="95"/>
      <c r="FD27" s="14"/>
      <c r="FE27" s="364"/>
      <c r="FF27" s="95" t="s">
        <v>1581</v>
      </c>
      <c r="FG27" s="14">
        <v>226.4193879</v>
      </c>
      <c r="FH27" s="364">
        <f t="shared" si="101"/>
        <v>25.88039327939007</v>
      </c>
      <c r="FI27" s="95"/>
      <c r="FJ27" s="14"/>
      <c r="FK27" s="364"/>
      <c r="FL27" s="95"/>
      <c r="FM27" s="14"/>
      <c r="FN27" s="364"/>
      <c r="FO27" s="95"/>
      <c r="FP27" s="14"/>
      <c r="FQ27" s="364"/>
      <c r="FR27" s="95"/>
      <c r="FS27" s="14"/>
      <c r="FT27" s="364"/>
      <c r="FU27" s="95"/>
      <c r="FV27" s="14"/>
      <c r="FW27" s="364"/>
      <c r="FX27" s="95"/>
      <c r="FY27" s="14"/>
      <c r="FZ27" s="364"/>
      <c r="GA27" s="95"/>
      <c r="GB27" s="14"/>
      <c r="GC27" s="364"/>
      <c r="GD27" s="95"/>
      <c r="GE27" s="14"/>
      <c r="GF27" s="364"/>
      <c r="GG27" s="95"/>
      <c r="GH27" s="14"/>
      <c r="GI27" s="364"/>
      <c r="GJ27" s="95"/>
      <c r="GK27" s="14"/>
      <c r="GL27" s="364"/>
      <c r="GM27" s="95" t="s">
        <v>1519</v>
      </c>
      <c r="GN27" s="14">
        <v>53.2</v>
      </c>
      <c r="GO27" s="364">
        <f t="shared" si="106"/>
        <v>3.3212635784742166</v>
      </c>
      <c r="GP27" s="95"/>
      <c r="GQ27" s="14"/>
      <c r="GR27" s="364"/>
      <c r="GS27" s="95"/>
      <c r="GT27" s="14"/>
      <c r="GU27" s="364"/>
      <c r="GV27" s="95"/>
      <c r="GW27" s="14"/>
      <c r="GX27" s="364"/>
      <c r="GY27" s="95"/>
      <c r="GZ27" s="14"/>
      <c r="HA27" s="364"/>
      <c r="HB27" s="95"/>
      <c r="HC27" s="14"/>
      <c r="HD27" s="364"/>
      <c r="HE27" s="95" t="s">
        <v>1588</v>
      </c>
      <c r="HF27" s="14">
        <v>18.318282</v>
      </c>
      <c r="HG27" s="364">
        <f t="shared" si="108"/>
        <v>17.799348059114845</v>
      </c>
      <c r="HH27" s="95"/>
      <c r="HI27" s="14"/>
      <c r="HJ27" s="364"/>
      <c r="HK27" s="95"/>
      <c r="HL27" s="14"/>
      <c r="HM27" s="364"/>
      <c r="HN27" s="95"/>
      <c r="HO27" s="14"/>
      <c r="HP27" s="364"/>
      <c r="HQ27" s="95"/>
      <c r="HR27" s="14"/>
      <c r="HS27" s="364"/>
      <c r="HT27" s="95" t="s">
        <v>1249</v>
      </c>
      <c r="HU27" s="14">
        <v>1.4490000000000001</v>
      </c>
      <c r="HV27" s="364">
        <f t="shared" si="112"/>
        <v>8.7068056214357838</v>
      </c>
      <c r="HW27" s="95" t="s">
        <v>1198</v>
      </c>
      <c r="HX27" s="14">
        <v>42.037081999999998</v>
      </c>
      <c r="HY27" s="364">
        <f t="shared" si="113"/>
        <v>9.8914904182417871</v>
      </c>
      <c r="HZ27" s="95"/>
      <c r="IA27" s="14"/>
      <c r="IB27" s="364"/>
      <c r="IC27" s="95" t="s">
        <v>1307</v>
      </c>
      <c r="ID27" s="14">
        <v>12.911325</v>
      </c>
      <c r="IE27" s="364">
        <f t="shared" si="115"/>
        <v>7.4995219327585083</v>
      </c>
    </row>
    <row r="28" spans="1:239" ht="12.75" customHeight="1">
      <c r="A28" s="95"/>
      <c r="C28" s="95"/>
      <c r="D28" s="14"/>
      <c r="E28" s="364"/>
      <c r="F28" s="95"/>
      <c r="G28" s="14"/>
      <c r="H28" s="364"/>
      <c r="I28" s="95"/>
      <c r="J28" s="14"/>
      <c r="K28" s="364"/>
      <c r="L28" s="95"/>
      <c r="M28" s="14"/>
      <c r="N28" s="364"/>
      <c r="O28" s="95"/>
      <c r="P28" s="14"/>
      <c r="Q28" s="364"/>
      <c r="R28" s="95"/>
      <c r="T28" s="364"/>
      <c r="U28" s="95"/>
      <c r="W28" s="364"/>
      <c r="X28" s="95"/>
      <c r="Z28" s="364"/>
      <c r="AA28" s="95"/>
      <c r="AC28" s="364"/>
      <c r="AD28" s="95"/>
      <c r="AF28" s="364"/>
      <c r="AG28" s="95"/>
      <c r="AI28" s="364"/>
      <c r="AJ28" s="95" t="s">
        <v>1214</v>
      </c>
      <c r="AK28" s="14">
        <v>4.4110370000000003</v>
      </c>
      <c r="AL28" s="364">
        <f t="shared" si="85"/>
        <v>5.2142572461018473</v>
      </c>
      <c r="AM28" s="95" t="s">
        <v>1214</v>
      </c>
      <c r="AN28" s="14">
        <v>6.3207310000000003</v>
      </c>
      <c r="AO28" s="364">
        <f t="shared" si="86"/>
        <v>5.108660647523017</v>
      </c>
      <c r="AP28" s="95"/>
      <c r="AR28" s="364"/>
      <c r="AS28" s="95"/>
      <c r="AU28" s="364"/>
      <c r="AV28" s="95"/>
      <c r="AX28" s="364"/>
      <c r="AY28" s="95"/>
      <c r="BA28" s="364"/>
      <c r="BB28" s="95"/>
      <c r="BD28" s="364"/>
      <c r="BE28" s="95" t="s">
        <v>1589</v>
      </c>
      <c r="BF28" s="14">
        <v>18.971078429999999</v>
      </c>
      <c r="BG28" s="364">
        <f t="shared" si="90"/>
        <v>5.0894159235628722</v>
      </c>
      <c r="BH28" s="95"/>
      <c r="BJ28" s="364"/>
      <c r="BK28" s="95"/>
      <c r="BM28" s="364"/>
      <c r="BN28" s="95"/>
      <c r="BP28" s="364"/>
      <c r="BQ28" s="95"/>
      <c r="BS28" s="364"/>
      <c r="BT28" s="95"/>
      <c r="BV28" s="364"/>
      <c r="BW28" s="95"/>
      <c r="BY28" s="364"/>
      <c r="BZ28" s="95"/>
      <c r="CB28" s="364"/>
      <c r="CC28" s="95"/>
      <c r="CE28" s="364"/>
      <c r="CF28" s="95"/>
      <c r="CH28" s="364"/>
      <c r="CI28" s="95" t="s">
        <v>1487</v>
      </c>
      <c r="CJ28" s="14">
        <v>8.3784729999999996</v>
      </c>
      <c r="CK28" s="364">
        <f t="shared" si="92"/>
        <v>12.942540819029977</v>
      </c>
      <c r="CL28" s="95"/>
      <c r="CN28" s="364"/>
      <c r="CO28" s="95"/>
      <c r="CQ28" s="364"/>
      <c r="CR28" s="95"/>
      <c r="CT28" s="364"/>
      <c r="CU28" s="95"/>
      <c r="CW28" s="364"/>
      <c r="CX28" s="95"/>
      <c r="CZ28" s="364"/>
      <c r="DA28" s="95"/>
      <c r="DC28" s="364"/>
      <c r="DD28" s="95"/>
      <c r="DE28" s="14"/>
      <c r="DF28" s="364"/>
      <c r="DG28" s="95"/>
      <c r="DH28" s="14"/>
      <c r="DI28" s="364"/>
      <c r="DJ28" s="95"/>
      <c r="DK28" s="14"/>
      <c r="DL28" s="364"/>
      <c r="DM28" s="95"/>
      <c r="DN28" s="14"/>
      <c r="DO28" s="364"/>
      <c r="DP28" s="95"/>
      <c r="DR28" s="364"/>
      <c r="DS28" s="95"/>
      <c r="DU28" s="364"/>
      <c r="DV28" s="95"/>
      <c r="DX28" s="364"/>
      <c r="DY28" s="95"/>
      <c r="EA28" s="364"/>
      <c r="EB28" s="95"/>
      <c r="ED28" s="364"/>
      <c r="EE28" s="95"/>
      <c r="EG28" s="364"/>
      <c r="EH28" s="95"/>
      <c r="EJ28" s="364"/>
      <c r="EK28" s="95"/>
      <c r="EL28" s="14"/>
      <c r="EM28" s="364"/>
      <c r="EN28" s="95"/>
      <c r="EO28" s="14"/>
      <c r="EP28" s="364"/>
      <c r="EQ28" s="95"/>
      <c r="ER28" s="14"/>
      <c r="ES28" s="364"/>
      <c r="ET28" s="95"/>
      <c r="EU28" s="14"/>
      <c r="EV28" s="364"/>
      <c r="EW28" s="95"/>
      <c r="EX28" s="14"/>
      <c r="EY28" s="364"/>
      <c r="EZ28" s="95"/>
      <c r="FA28" s="14"/>
      <c r="FB28" s="364"/>
      <c r="FC28" s="95"/>
      <c r="FD28" s="14"/>
      <c r="FE28" s="364"/>
      <c r="FF28" s="95"/>
      <c r="FG28" s="14"/>
      <c r="FH28" s="364"/>
      <c r="FI28" s="95"/>
      <c r="FJ28" s="14"/>
      <c r="FK28" s="364"/>
      <c r="FL28" s="95"/>
      <c r="FM28" s="14"/>
      <c r="FN28" s="364"/>
      <c r="FO28" s="95"/>
      <c r="FP28" s="14"/>
      <c r="FQ28" s="364"/>
      <c r="FR28" s="95"/>
      <c r="FS28" s="14"/>
      <c r="FT28" s="364"/>
      <c r="FU28" s="95"/>
      <c r="FV28" s="14"/>
      <c r="FW28" s="364"/>
      <c r="FX28" s="95"/>
      <c r="FY28" s="14"/>
      <c r="FZ28" s="364"/>
      <c r="GA28" s="95"/>
      <c r="GB28" s="14"/>
      <c r="GC28" s="364"/>
      <c r="GD28" s="95"/>
      <c r="GE28" s="14"/>
      <c r="GF28" s="364"/>
      <c r="GG28" s="95"/>
      <c r="GH28" s="14"/>
      <c r="GI28" s="364"/>
      <c r="GJ28" s="95"/>
      <c r="GK28" s="14"/>
      <c r="GL28" s="364"/>
      <c r="GM28" s="95" t="s">
        <v>1440</v>
      </c>
      <c r="GN28" s="14">
        <v>59.2</v>
      </c>
      <c r="GO28" s="364">
        <f t="shared" si="106"/>
        <v>3.6958421775502561</v>
      </c>
      <c r="GP28" s="95"/>
      <c r="GQ28" s="14"/>
      <c r="GR28" s="364"/>
      <c r="GS28" s="95"/>
      <c r="GT28" s="14"/>
      <c r="GU28" s="364"/>
      <c r="GV28" s="95"/>
      <c r="GW28" s="14"/>
      <c r="GX28" s="364"/>
      <c r="GY28" s="95"/>
      <c r="GZ28" s="14"/>
      <c r="HA28" s="364"/>
      <c r="HB28" s="95"/>
      <c r="HC28" s="14"/>
      <c r="HD28" s="364"/>
      <c r="HE28" s="95"/>
      <c r="HF28" s="14"/>
      <c r="HG28" s="364"/>
      <c r="HH28" s="95"/>
      <c r="HI28" s="14"/>
      <c r="HJ28" s="364"/>
      <c r="HK28" s="95"/>
      <c r="HL28" s="14"/>
      <c r="HM28" s="364"/>
      <c r="HN28" s="95"/>
      <c r="HO28" s="14"/>
      <c r="HP28" s="364"/>
      <c r="HQ28" s="95"/>
      <c r="HR28" s="14"/>
      <c r="HS28" s="364"/>
      <c r="HT28" s="95" t="s">
        <v>1447</v>
      </c>
      <c r="HU28" s="14">
        <v>1.619</v>
      </c>
      <c r="HV28" s="364">
        <f t="shared" si="112"/>
        <v>9.7283080062833225</v>
      </c>
      <c r="HW28" s="95" t="s">
        <v>1590</v>
      </c>
      <c r="HX28" s="14">
        <v>42.076855999999999</v>
      </c>
      <c r="HY28" s="364">
        <f t="shared" si="113"/>
        <v>9.9008493965813198</v>
      </c>
      <c r="HZ28" s="95"/>
      <c r="IA28" s="14"/>
      <c r="IB28" s="364"/>
      <c r="IC28" s="95" t="s">
        <v>1153</v>
      </c>
      <c r="ID28" s="14">
        <v>12.931729000000001</v>
      </c>
      <c r="IE28" s="364">
        <f t="shared" si="115"/>
        <v>7.5113735626660514</v>
      </c>
    </row>
    <row r="29" spans="1:239" ht="12.75" customHeight="1">
      <c r="A29" s="95"/>
      <c r="C29" s="95"/>
      <c r="D29" s="14"/>
      <c r="E29" s="364"/>
      <c r="F29" s="95"/>
      <c r="G29" s="14"/>
      <c r="H29" s="364"/>
      <c r="I29" s="95"/>
      <c r="J29" s="14"/>
      <c r="K29" s="364"/>
      <c r="L29" s="95"/>
      <c r="M29" s="14"/>
      <c r="N29" s="364"/>
      <c r="O29" s="95"/>
      <c r="P29" s="14"/>
      <c r="Q29" s="364"/>
      <c r="R29" s="95"/>
      <c r="T29" s="364"/>
      <c r="U29" s="95"/>
      <c r="W29" s="364"/>
      <c r="X29" s="95"/>
      <c r="Z29" s="364"/>
      <c r="AA29" s="95"/>
      <c r="AC29" s="364"/>
      <c r="AD29" s="95"/>
      <c r="AF29" s="364"/>
      <c r="AG29" s="95"/>
      <c r="AI29" s="364"/>
      <c r="AJ29" s="95" t="s">
        <v>1591</v>
      </c>
      <c r="AK29" s="14">
        <v>4.4716440000000004</v>
      </c>
      <c r="AL29" s="364">
        <f t="shared" si="85"/>
        <v>5.285900374217638</v>
      </c>
      <c r="AM29" s="95" t="s">
        <v>1591</v>
      </c>
      <c r="AN29" s="14">
        <v>6.3920050000000002</v>
      </c>
      <c r="AO29" s="364">
        <f t="shared" si="86"/>
        <v>5.16626706662099</v>
      </c>
      <c r="AP29" s="95"/>
      <c r="AR29" s="364"/>
      <c r="AS29" s="95"/>
      <c r="AU29" s="364"/>
      <c r="AV29" s="95"/>
      <c r="AX29" s="364"/>
      <c r="AY29" s="95"/>
      <c r="BA29" s="364"/>
      <c r="BB29" s="95"/>
      <c r="BD29" s="364"/>
      <c r="BE29" s="95" t="s">
        <v>1592</v>
      </c>
      <c r="BF29" s="14">
        <v>31.75077722</v>
      </c>
      <c r="BG29" s="364">
        <f t="shared" si="90"/>
        <v>8.5178558385710765</v>
      </c>
      <c r="BH29" s="95"/>
      <c r="BJ29" s="364"/>
      <c r="BK29" s="95"/>
      <c r="BM29" s="364"/>
      <c r="BN29" s="95"/>
      <c r="BP29" s="364"/>
      <c r="BQ29" s="95"/>
      <c r="BS29" s="364"/>
      <c r="BT29" s="95"/>
      <c r="BV29" s="364"/>
      <c r="BW29" s="95"/>
      <c r="BY29" s="364"/>
      <c r="BZ29" s="95"/>
      <c r="CB29" s="364"/>
      <c r="CC29" s="95"/>
      <c r="CE29" s="364"/>
      <c r="CF29" s="95"/>
      <c r="CH29" s="364"/>
      <c r="CI29" s="95" t="s">
        <v>1593</v>
      </c>
      <c r="CJ29" s="14">
        <v>9.7404050000000009</v>
      </c>
      <c r="CK29" s="364">
        <f t="shared" si="92"/>
        <v>15.04636815161709</v>
      </c>
      <c r="CL29" s="95"/>
      <c r="CN29" s="364"/>
      <c r="CO29" s="95"/>
      <c r="CQ29" s="364"/>
      <c r="CR29" s="95"/>
      <c r="CT29" s="364"/>
      <c r="CU29" s="95"/>
      <c r="CW29" s="364"/>
      <c r="CX29" s="95"/>
      <c r="CZ29" s="364"/>
      <c r="DA29" s="95"/>
      <c r="DC29" s="364"/>
      <c r="DD29" s="95"/>
      <c r="DE29" s="14"/>
      <c r="DF29" s="364"/>
      <c r="DG29" s="95"/>
      <c r="DH29" s="14"/>
      <c r="DI29" s="364"/>
      <c r="DJ29" s="95"/>
      <c r="DK29" s="14"/>
      <c r="DL29" s="364"/>
      <c r="DM29" s="95"/>
      <c r="DN29" s="14"/>
      <c r="DO29" s="364"/>
      <c r="DP29" s="95"/>
      <c r="DR29" s="364"/>
      <c r="DS29" s="95"/>
      <c r="DU29" s="364"/>
      <c r="DV29" s="95"/>
      <c r="DX29" s="364"/>
      <c r="DY29" s="95"/>
      <c r="EA29" s="364"/>
      <c r="EB29" s="95"/>
      <c r="ED29" s="364"/>
      <c r="EE29" s="95"/>
      <c r="EG29" s="364"/>
      <c r="EH29" s="95"/>
      <c r="EJ29" s="364"/>
      <c r="EK29" s="95"/>
      <c r="EL29" s="14"/>
      <c r="EM29" s="364"/>
      <c r="EN29" s="95"/>
      <c r="EO29" s="14"/>
      <c r="EP29" s="364"/>
      <c r="EQ29" s="95"/>
      <c r="ER29" s="14"/>
      <c r="ES29" s="364"/>
      <c r="ET29" s="95"/>
      <c r="EU29" s="14"/>
      <c r="EV29" s="364"/>
      <c r="EW29" s="95"/>
      <c r="EX29" s="14"/>
      <c r="EY29" s="364"/>
      <c r="EZ29" s="95"/>
      <c r="FA29" s="14"/>
      <c r="FB29" s="364"/>
      <c r="FC29" s="95"/>
      <c r="FD29" s="14"/>
      <c r="FE29" s="364"/>
      <c r="FF29" s="95"/>
      <c r="FG29" s="14"/>
      <c r="FH29" s="364"/>
      <c r="FI29" s="95"/>
      <c r="FJ29" s="14"/>
      <c r="FK29" s="364"/>
      <c r="FL29" s="95"/>
      <c r="FM29" s="14"/>
      <c r="FN29" s="364"/>
      <c r="FO29" s="95"/>
      <c r="FP29" s="14"/>
      <c r="FQ29" s="364"/>
      <c r="FR29" s="95"/>
      <c r="FS29" s="14"/>
      <c r="FT29" s="364"/>
      <c r="FU29" s="95"/>
      <c r="FV29" s="14"/>
      <c r="FW29" s="364"/>
      <c r="FX29" s="95"/>
      <c r="FY29" s="14"/>
      <c r="FZ29" s="364"/>
      <c r="GA29" s="95"/>
      <c r="GB29" s="14"/>
      <c r="GC29" s="364"/>
      <c r="GD29" s="95"/>
      <c r="GE29" s="14"/>
      <c r="GF29" s="364"/>
      <c r="GG29" s="95"/>
      <c r="GH29" s="14"/>
      <c r="GI29" s="364"/>
      <c r="GJ29" s="95"/>
      <c r="GK29" s="14"/>
      <c r="GL29" s="364"/>
      <c r="GM29" s="95"/>
      <c r="GN29" s="14"/>
      <c r="GO29" s="364"/>
      <c r="GP29" s="95"/>
      <c r="GQ29" s="14"/>
      <c r="GR29" s="364"/>
      <c r="GS29" s="95"/>
      <c r="GT29" s="14"/>
      <c r="GU29" s="364"/>
      <c r="GV29" s="95"/>
      <c r="GW29" s="14"/>
      <c r="GX29" s="364"/>
      <c r="GY29" s="95"/>
      <c r="GZ29" s="14"/>
      <c r="HA29" s="364"/>
      <c r="HB29" s="95"/>
      <c r="HC29" s="14"/>
      <c r="HD29" s="364"/>
      <c r="HE29" s="95"/>
      <c r="HF29" s="14"/>
      <c r="HG29" s="364"/>
      <c r="HH29" s="95"/>
      <c r="HI29" s="14"/>
      <c r="HJ29" s="364"/>
      <c r="HK29" s="95"/>
      <c r="HL29" s="14"/>
      <c r="HM29" s="364"/>
      <c r="HN29" s="95"/>
      <c r="HO29" s="14"/>
      <c r="HP29" s="364"/>
      <c r="HQ29" s="95"/>
      <c r="HR29" s="14"/>
      <c r="HS29" s="364"/>
      <c r="HT29" s="95" t="s">
        <v>1594</v>
      </c>
      <c r="HU29" s="14">
        <v>1.657</v>
      </c>
      <c r="HV29" s="364">
        <f t="shared" si="112"/>
        <v>9.9566438334845362</v>
      </c>
      <c r="HW29" s="95" t="s">
        <v>1136</v>
      </c>
      <c r="HX29" s="14">
        <v>46.171042999999997</v>
      </c>
      <c r="HY29" s="364">
        <f t="shared" si="113"/>
        <v>10.864227670101592</v>
      </c>
      <c r="HZ29" s="95"/>
      <c r="IA29" s="14"/>
      <c r="IB29" s="364"/>
      <c r="IC29" s="95" t="s">
        <v>1482</v>
      </c>
      <c r="ID29" s="14">
        <v>15.187188000000001</v>
      </c>
      <c r="IE29" s="364">
        <f t="shared" si="115"/>
        <v>8.8214532205584497</v>
      </c>
    </row>
    <row r="30" spans="1:239" ht="12.75" customHeight="1">
      <c r="A30" s="95"/>
      <c r="C30" s="95"/>
      <c r="D30" s="14"/>
      <c r="E30" s="364"/>
      <c r="F30" s="95"/>
      <c r="G30" s="14"/>
      <c r="H30" s="364"/>
      <c r="I30" s="95"/>
      <c r="J30" s="14"/>
      <c r="K30" s="364"/>
      <c r="L30" s="95"/>
      <c r="M30" s="14"/>
      <c r="N30" s="364"/>
      <c r="O30" s="95"/>
      <c r="P30" s="14"/>
      <c r="Q30" s="364"/>
      <c r="R30" s="95"/>
      <c r="T30" s="364"/>
      <c r="U30" s="95"/>
      <c r="W30" s="364"/>
      <c r="X30" s="95"/>
      <c r="Z30" s="364"/>
      <c r="AA30" s="95"/>
      <c r="AC30" s="364"/>
      <c r="AD30" s="95"/>
      <c r="AF30" s="364"/>
      <c r="AG30" s="95"/>
      <c r="AI30" s="364"/>
      <c r="AJ30" s="95" t="s">
        <v>1595</v>
      </c>
      <c r="AK30" s="14">
        <v>4.9733280000000004</v>
      </c>
      <c r="AL30" s="364">
        <f t="shared" si="85"/>
        <v>5.8789376650527316</v>
      </c>
      <c r="AM30" s="95" t="s">
        <v>1595</v>
      </c>
      <c r="AN30" s="14">
        <v>7.1418179999999998</v>
      </c>
      <c r="AO30" s="364">
        <f t="shared" si="86"/>
        <v>5.7722950982048644</v>
      </c>
      <c r="AP30" s="95"/>
      <c r="AR30" s="364"/>
      <c r="AS30" s="95"/>
      <c r="AU30" s="364"/>
      <c r="AV30" s="95"/>
      <c r="AX30" s="364"/>
      <c r="AY30" s="95"/>
      <c r="BA30" s="364"/>
      <c r="BB30" s="95"/>
      <c r="BD30" s="364"/>
      <c r="BE30" s="95" t="s">
        <v>1596</v>
      </c>
      <c r="BF30" s="14">
        <v>50.715390499999998</v>
      </c>
      <c r="BG30" s="364">
        <f t="shared" si="90"/>
        <v>13.605537341105665</v>
      </c>
      <c r="BH30" s="95"/>
      <c r="BJ30" s="364"/>
      <c r="BK30" s="95"/>
      <c r="BM30" s="364"/>
      <c r="BN30" s="95"/>
      <c r="BP30" s="364"/>
      <c r="BQ30" s="95"/>
      <c r="BS30" s="364"/>
      <c r="BT30" s="95"/>
      <c r="BV30" s="364"/>
      <c r="BW30" s="95"/>
      <c r="BY30" s="364"/>
      <c r="BZ30" s="95"/>
      <c r="CB30" s="364"/>
      <c r="CC30" s="95"/>
      <c r="CE30" s="364"/>
      <c r="CF30" s="95"/>
      <c r="CH30" s="364"/>
      <c r="CI30" s="95"/>
      <c r="CK30" s="364"/>
      <c r="CL30" s="95"/>
      <c r="CN30" s="364"/>
      <c r="CO30" s="95"/>
      <c r="CQ30" s="364"/>
      <c r="CR30" s="95"/>
      <c r="CT30" s="364"/>
      <c r="CU30" s="95"/>
      <c r="CW30" s="364"/>
      <c r="CX30" s="95"/>
      <c r="CZ30" s="364"/>
      <c r="DA30" s="95"/>
      <c r="DC30" s="364"/>
      <c r="DD30" s="95"/>
      <c r="DE30" s="14"/>
      <c r="DF30" s="364"/>
      <c r="DG30" s="95"/>
      <c r="DH30" s="14"/>
      <c r="DI30" s="364"/>
      <c r="DJ30" s="95"/>
      <c r="DK30" s="14"/>
      <c r="DL30" s="364"/>
      <c r="DM30" s="95"/>
      <c r="DN30" s="14"/>
      <c r="DO30" s="364"/>
      <c r="DP30" s="95"/>
      <c r="DR30" s="364"/>
      <c r="DS30" s="95"/>
      <c r="DU30" s="364"/>
      <c r="DV30" s="95"/>
      <c r="DX30" s="364"/>
      <c r="DY30" s="95"/>
      <c r="EA30" s="364"/>
      <c r="EB30" s="95"/>
      <c r="ED30" s="364"/>
      <c r="EE30" s="95"/>
      <c r="EG30" s="364"/>
      <c r="EH30" s="95"/>
      <c r="EJ30" s="364"/>
      <c r="EK30" s="95"/>
      <c r="EL30" s="14"/>
      <c r="EM30" s="364"/>
      <c r="EN30" s="95"/>
      <c r="EO30" s="14"/>
      <c r="EP30" s="364"/>
      <c r="EQ30" s="95"/>
      <c r="ER30" s="14"/>
      <c r="ES30" s="364"/>
      <c r="ET30" s="95"/>
      <c r="EU30" s="14"/>
      <c r="EV30" s="364"/>
      <c r="EW30" s="95"/>
      <c r="EX30" s="14"/>
      <c r="EY30" s="364"/>
      <c r="EZ30" s="95"/>
      <c r="FA30" s="14"/>
      <c r="FB30" s="364"/>
      <c r="FC30" s="95"/>
      <c r="FD30" s="14"/>
      <c r="FE30" s="364"/>
      <c r="FF30" s="95"/>
      <c r="FG30" s="14"/>
      <c r="FH30" s="364"/>
      <c r="FI30" s="95"/>
      <c r="FJ30" s="14"/>
      <c r="FK30" s="364"/>
      <c r="FL30" s="95"/>
      <c r="FM30" s="14"/>
      <c r="FN30" s="364"/>
      <c r="FO30" s="95"/>
      <c r="FP30" s="14"/>
      <c r="FQ30" s="364"/>
      <c r="FR30" s="95"/>
      <c r="FS30" s="14"/>
      <c r="FT30" s="364"/>
      <c r="FU30" s="95"/>
      <c r="FV30" s="14"/>
      <c r="FW30" s="364"/>
      <c r="FX30" s="95"/>
      <c r="FY30" s="14"/>
      <c r="FZ30" s="364"/>
      <c r="GA30" s="95"/>
      <c r="GB30" s="14"/>
      <c r="GC30" s="364"/>
      <c r="GD30" s="95"/>
      <c r="GE30" s="14"/>
      <c r="GF30" s="364"/>
      <c r="GG30" s="95"/>
      <c r="GH30" s="14"/>
      <c r="GI30" s="364"/>
      <c r="GJ30" s="95"/>
      <c r="GK30" s="14"/>
      <c r="GL30" s="364"/>
      <c r="GM30" s="95"/>
      <c r="GN30" s="14"/>
      <c r="GO30" s="364"/>
      <c r="GP30" s="95"/>
      <c r="GQ30" s="14"/>
      <c r="GR30" s="364"/>
      <c r="GS30" s="95"/>
      <c r="GT30" s="14"/>
      <c r="GU30" s="364"/>
      <c r="GV30" s="95"/>
      <c r="GW30" s="14"/>
      <c r="GX30" s="364"/>
      <c r="GY30" s="95"/>
      <c r="GZ30" s="14"/>
      <c r="HA30" s="364"/>
      <c r="HB30" s="95"/>
      <c r="HC30" s="14"/>
      <c r="HD30" s="364"/>
      <c r="HE30" s="95"/>
      <c r="HF30" s="14"/>
      <c r="HG30" s="364"/>
      <c r="HH30" s="95"/>
      <c r="HI30" s="14"/>
      <c r="HJ30" s="364"/>
      <c r="HK30" s="95"/>
      <c r="HL30" s="14"/>
      <c r="HM30" s="364"/>
      <c r="HN30" s="95"/>
      <c r="HO30" s="14"/>
      <c r="HP30" s="364"/>
      <c r="HQ30" s="95"/>
      <c r="HR30" s="14"/>
      <c r="HS30" s="364"/>
      <c r="HT30" s="95"/>
      <c r="HU30" s="14"/>
      <c r="HV30" s="364"/>
      <c r="HW30" s="95" t="s">
        <v>1153</v>
      </c>
      <c r="HX30" s="14">
        <v>54.604421000000002</v>
      </c>
      <c r="HY30" s="364">
        <f t="shared" si="113"/>
        <v>12.848634620146582</v>
      </c>
      <c r="HZ30" s="95"/>
      <c r="IA30" s="14"/>
      <c r="IB30" s="364"/>
      <c r="IC30" s="95" t="s">
        <v>1198</v>
      </c>
      <c r="ID30" s="14">
        <v>16.174399999999999</v>
      </c>
      <c r="IE30" s="364">
        <f t="shared" si="115"/>
        <v>9.3948736902842427</v>
      </c>
    </row>
    <row r="31" spans="1:239" ht="12.75" customHeight="1">
      <c r="A31" s="95"/>
      <c r="C31" s="95"/>
      <c r="D31" s="14"/>
      <c r="E31" s="364"/>
      <c r="F31" s="95"/>
      <c r="G31" s="14"/>
      <c r="H31" s="364"/>
      <c r="I31" s="95"/>
      <c r="J31" s="14"/>
      <c r="K31" s="364"/>
      <c r="L31" s="95"/>
      <c r="M31" s="14"/>
      <c r="N31" s="364"/>
      <c r="O31" s="95"/>
      <c r="P31" s="14"/>
      <c r="Q31" s="364"/>
      <c r="R31" s="95"/>
      <c r="T31" s="364"/>
      <c r="U31" s="95"/>
      <c r="W31" s="364"/>
      <c r="X31" s="95"/>
      <c r="Z31" s="364"/>
      <c r="AA31" s="95"/>
      <c r="AC31" s="364"/>
      <c r="AD31" s="95"/>
      <c r="AF31" s="364"/>
      <c r="AG31" s="95"/>
      <c r="AI31" s="364"/>
      <c r="AJ31" s="95" t="s">
        <v>1369</v>
      </c>
      <c r="AK31" s="14">
        <v>9.7644359999999999</v>
      </c>
      <c r="AL31" s="364">
        <f t="shared" si="85"/>
        <v>11.542474290534795</v>
      </c>
      <c r="AM31" s="95" t="s">
        <v>1369</v>
      </c>
      <c r="AN31" s="14">
        <v>12.40239</v>
      </c>
      <c r="AO31" s="364">
        <f t="shared" si="86"/>
        <v>10.024094005619443</v>
      </c>
      <c r="AP31" s="95"/>
      <c r="AR31" s="364"/>
      <c r="AS31" s="95"/>
      <c r="AU31" s="364"/>
      <c r="AV31" s="95"/>
      <c r="AX31" s="364"/>
      <c r="AY31" s="95"/>
      <c r="BA31" s="364"/>
      <c r="BB31" s="95"/>
      <c r="BD31" s="364"/>
      <c r="BE31" s="95" t="s">
        <v>1597</v>
      </c>
      <c r="BF31" s="14">
        <v>54.164746729999997</v>
      </c>
      <c r="BG31" s="364">
        <f t="shared" si="90"/>
        <v>14.53090426675401</v>
      </c>
      <c r="BH31" s="95"/>
      <c r="BJ31" s="364"/>
      <c r="BK31" s="95"/>
      <c r="BM31" s="364"/>
      <c r="BN31" s="95"/>
      <c r="BP31" s="364"/>
      <c r="BQ31" s="95"/>
      <c r="BS31" s="364"/>
      <c r="BT31" s="95"/>
      <c r="BV31" s="364"/>
      <c r="BW31" s="95"/>
      <c r="BY31" s="364"/>
      <c r="BZ31" s="95"/>
      <c r="CB31" s="364"/>
      <c r="CC31" s="95"/>
      <c r="CE31" s="364"/>
      <c r="CF31" s="95"/>
      <c r="CH31" s="364"/>
      <c r="CI31" s="95"/>
      <c r="CK31" s="364"/>
      <c r="CL31" s="95"/>
      <c r="CN31" s="364"/>
      <c r="CO31" s="95"/>
      <c r="CQ31" s="364"/>
      <c r="CR31" s="95"/>
      <c r="CT31" s="364"/>
      <c r="CU31" s="95"/>
      <c r="CW31" s="364"/>
      <c r="CX31" s="95"/>
      <c r="CZ31" s="364"/>
      <c r="DA31" s="95"/>
      <c r="DC31" s="364"/>
      <c r="DD31" s="95"/>
      <c r="DE31" s="14"/>
      <c r="DF31" s="364"/>
      <c r="DG31" s="95"/>
      <c r="DH31" s="14"/>
      <c r="DI31" s="364"/>
      <c r="DJ31" s="95"/>
      <c r="DK31" s="14"/>
      <c r="DL31" s="364"/>
      <c r="DM31" s="95"/>
      <c r="DN31" s="14"/>
      <c r="DO31" s="364"/>
      <c r="DP31" s="95"/>
      <c r="DR31" s="364"/>
      <c r="DS31" s="95"/>
      <c r="DU31" s="364"/>
      <c r="DV31" s="95"/>
      <c r="DX31" s="364"/>
      <c r="DY31" s="95"/>
      <c r="EA31" s="364"/>
      <c r="EB31" s="95"/>
      <c r="ED31" s="364"/>
      <c r="EE31" s="95"/>
      <c r="EG31" s="364"/>
      <c r="EH31" s="95"/>
      <c r="EJ31" s="364"/>
      <c r="EK31" s="95"/>
      <c r="EL31" s="14"/>
      <c r="EM31" s="364"/>
      <c r="EN31" s="95"/>
      <c r="EO31" s="14"/>
      <c r="EP31" s="364"/>
      <c r="EQ31" s="95"/>
      <c r="ER31" s="14"/>
      <c r="ES31" s="364"/>
      <c r="ET31" s="95"/>
      <c r="EU31" s="14"/>
      <c r="EV31" s="364"/>
      <c r="EW31" s="95"/>
      <c r="EX31" s="14"/>
      <c r="EY31" s="364"/>
      <c r="EZ31" s="95"/>
      <c r="FA31" s="14"/>
      <c r="FB31" s="364"/>
      <c r="FC31" s="95"/>
      <c r="FD31" s="14"/>
      <c r="FE31" s="364"/>
      <c r="FF31" s="95"/>
      <c r="FG31" s="14"/>
      <c r="FH31" s="364"/>
      <c r="FI31" s="95"/>
      <c r="FJ31" s="14"/>
      <c r="FK31" s="364"/>
      <c r="FL31" s="95"/>
      <c r="FM31" s="14"/>
      <c r="FN31" s="364"/>
      <c r="FO31" s="95"/>
      <c r="FP31" s="14"/>
      <c r="FQ31" s="364"/>
      <c r="FR31" s="95"/>
      <c r="FS31" s="14"/>
      <c r="FT31" s="364"/>
      <c r="FU31" s="95"/>
      <c r="FV31" s="14"/>
      <c r="FW31" s="364"/>
      <c r="FX31" s="95"/>
      <c r="FY31" s="14"/>
      <c r="FZ31" s="364"/>
      <c r="GA31" s="95"/>
      <c r="GB31" s="14"/>
      <c r="GC31" s="364"/>
      <c r="GD31" s="95"/>
      <c r="GE31" s="14"/>
      <c r="GF31" s="364"/>
      <c r="GG31" s="95"/>
      <c r="GH31" s="14"/>
      <c r="GI31" s="364"/>
      <c r="GJ31" s="95"/>
      <c r="GK31" s="14"/>
      <c r="GL31" s="364"/>
      <c r="GM31" s="95"/>
      <c r="GN31" s="14"/>
      <c r="GO31" s="364"/>
      <c r="GP31" s="95"/>
      <c r="GQ31" s="14"/>
      <c r="GR31" s="364"/>
      <c r="GS31" s="95"/>
      <c r="GT31" s="14"/>
      <c r="GU31" s="364"/>
      <c r="GV31" s="95"/>
      <c r="GW31" s="14"/>
      <c r="GX31" s="364"/>
      <c r="GY31" s="95"/>
      <c r="GZ31" s="14"/>
      <c r="HA31" s="364"/>
      <c r="HB31" s="95"/>
      <c r="HC31" s="14"/>
      <c r="HD31" s="364"/>
      <c r="HE31" s="95"/>
      <c r="HF31" s="14"/>
      <c r="HG31" s="364"/>
      <c r="HH31" s="95"/>
      <c r="HI31" s="14"/>
      <c r="HJ31" s="364"/>
      <c r="HK31" s="95"/>
      <c r="HL31" s="14"/>
      <c r="HM31" s="364"/>
      <c r="HN31" s="95"/>
      <c r="HO31" s="14"/>
      <c r="HP31" s="364"/>
      <c r="HQ31" s="95"/>
      <c r="HR31" s="14"/>
      <c r="HS31" s="364"/>
      <c r="HT31" s="95"/>
      <c r="HU31" s="14"/>
      <c r="HV31" s="364"/>
      <c r="HW31" s="95"/>
      <c r="HX31" s="14"/>
      <c r="HY31" s="364"/>
      <c r="HZ31" s="95"/>
      <c r="IA31" s="14"/>
      <c r="IB31" s="364"/>
      <c r="IC31" s="95" t="s">
        <v>1328</v>
      </c>
      <c r="ID31" s="14">
        <v>16.619965000000001</v>
      </c>
      <c r="IE31" s="364">
        <f t="shared" si="115"/>
        <v>9.6536793891547745</v>
      </c>
    </row>
    <row r="32" spans="1:239" ht="12.75" customHeight="1">
      <c r="A32" s="95"/>
      <c r="C32" s="95"/>
      <c r="D32" s="14"/>
      <c r="E32" s="364"/>
      <c r="F32" s="95"/>
      <c r="G32" s="14"/>
      <c r="H32" s="364"/>
      <c r="I32" s="95"/>
      <c r="J32" s="14"/>
      <c r="K32" s="364"/>
      <c r="L32" s="95"/>
      <c r="M32" s="14"/>
      <c r="N32" s="364"/>
      <c r="O32" s="95"/>
      <c r="P32" s="14"/>
      <c r="Q32" s="364"/>
      <c r="R32" s="95"/>
      <c r="T32" s="364"/>
      <c r="U32" s="95"/>
      <c r="W32" s="364"/>
      <c r="X32" s="95"/>
      <c r="Z32" s="364"/>
      <c r="AA32" s="95"/>
      <c r="AC32" s="364"/>
      <c r="AD32" s="95"/>
      <c r="AF32" s="364"/>
      <c r="AG32" s="95"/>
      <c r="AI32" s="364"/>
      <c r="AJ32" s="95" t="s">
        <v>1149</v>
      </c>
      <c r="AK32" s="14">
        <v>16.622131</v>
      </c>
      <c r="AL32" s="364">
        <f t="shared" si="85"/>
        <v>19.648909544944676</v>
      </c>
      <c r="AM32" s="95" t="s">
        <v>1149</v>
      </c>
      <c r="AN32" s="14">
        <v>24.343803999999999</v>
      </c>
      <c r="AO32" s="364">
        <f t="shared" si="86"/>
        <v>19.675609277758124</v>
      </c>
      <c r="AP32" s="95"/>
      <c r="AR32" s="364"/>
      <c r="AS32" s="95"/>
      <c r="AU32" s="364"/>
      <c r="AV32" s="95"/>
      <c r="AX32" s="364"/>
      <c r="AY32" s="95"/>
      <c r="BA32" s="364"/>
      <c r="BB32" s="95"/>
      <c r="BD32" s="364"/>
      <c r="BE32" s="95" t="s">
        <v>1598</v>
      </c>
      <c r="BF32" s="14">
        <v>55.639485399999998</v>
      </c>
      <c r="BG32" s="364">
        <f t="shared" si="90"/>
        <v>14.926535885582965</v>
      </c>
      <c r="BH32" s="95"/>
      <c r="BJ32" s="364"/>
      <c r="BK32" s="95"/>
      <c r="BM32" s="364"/>
      <c r="BN32" s="95"/>
      <c r="BP32" s="364"/>
      <c r="BQ32" s="95"/>
      <c r="BS32" s="364"/>
      <c r="BT32" s="95"/>
      <c r="BV32" s="364"/>
      <c r="BW32" s="95"/>
      <c r="BY32" s="364"/>
      <c r="BZ32" s="95"/>
      <c r="CB32" s="364"/>
      <c r="CC32" s="95"/>
      <c r="CE32" s="364"/>
      <c r="CF32" s="95"/>
      <c r="CH32" s="364"/>
      <c r="CI32" s="95"/>
      <c r="CK32" s="364"/>
      <c r="CL32" s="95"/>
      <c r="CN32" s="364"/>
      <c r="CO32" s="95"/>
      <c r="CQ32" s="364"/>
      <c r="CR32" s="95"/>
      <c r="CT32" s="364"/>
      <c r="CU32" s="95"/>
      <c r="CW32" s="364"/>
      <c r="CX32" s="95"/>
      <c r="CZ32" s="364"/>
      <c r="DA32" s="95"/>
      <c r="DC32" s="364"/>
      <c r="DD32" s="95"/>
      <c r="DE32" s="14"/>
      <c r="DF32" s="364"/>
      <c r="DG32" s="95"/>
      <c r="DH32" s="14"/>
      <c r="DI32" s="364"/>
      <c r="DJ32" s="95"/>
      <c r="DK32" s="14"/>
      <c r="DL32" s="364"/>
      <c r="DM32" s="95"/>
      <c r="DN32" s="14"/>
      <c r="DO32" s="364"/>
      <c r="DP32" s="95"/>
      <c r="DR32" s="364"/>
      <c r="DS32" s="95"/>
      <c r="DU32" s="364"/>
      <c r="DV32" s="95"/>
      <c r="DX32" s="364"/>
      <c r="DY32" s="95"/>
      <c r="EA32" s="364"/>
      <c r="EB32" s="95"/>
      <c r="ED32" s="364"/>
      <c r="EE32" s="95"/>
      <c r="EG32" s="364"/>
      <c r="EH32" s="95"/>
      <c r="EJ32" s="364"/>
      <c r="EK32" s="95"/>
      <c r="EL32" s="14"/>
      <c r="EM32" s="364"/>
      <c r="EN32" s="95"/>
      <c r="EO32" s="14"/>
      <c r="EP32" s="364"/>
      <c r="EQ32" s="95"/>
      <c r="ER32" s="14"/>
      <c r="ES32" s="364"/>
      <c r="ET32" s="95"/>
      <c r="EU32" s="14"/>
      <c r="EV32" s="364"/>
      <c r="EW32" s="95"/>
      <c r="EX32" s="14"/>
      <c r="EY32" s="364"/>
      <c r="EZ32" s="95"/>
      <c r="FA32" s="14"/>
      <c r="FB32" s="364"/>
      <c r="FC32" s="95"/>
      <c r="FD32" s="14"/>
      <c r="FE32" s="364"/>
      <c r="FF32" s="95"/>
      <c r="FG32" s="14"/>
      <c r="FH32" s="364"/>
      <c r="FI32" s="95"/>
      <c r="FJ32" s="14"/>
      <c r="FK32" s="364"/>
      <c r="FL32" s="95"/>
      <c r="FM32" s="14"/>
      <c r="FN32" s="364"/>
      <c r="FO32" s="95"/>
      <c r="FP32" s="14"/>
      <c r="FQ32" s="364"/>
      <c r="FR32" s="95"/>
      <c r="FS32" s="14"/>
      <c r="FT32" s="364"/>
      <c r="FU32" s="95"/>
      <c r="FV32" s="14"/>
      <c r="FW32" s="364"/>
      <c r="FX32" s="95"/>
      <c r="FY32" s="14"/>
      <c r="FZ32" s="364"/>
      <c r="GA32" s="95"/>
      <c r="GB32" s="14"/>
      <c r="GC32" s="364"/>
      <c r="GD32" s="95"/>
      <c r="GE32" s="14"/>
      <c r="GF32" s="364"/>
      <c r="GG32" s="95"/>
      <c r="GH32" s="14"/>
      <c r="GI32" s="364"/>
      <c r="GJ32" s="95"/>
      <c r="GK32" s="14"/>
      <c r="GL32" s="364"/>
      <c r="GM32" s="95"/>
      <c r="GN32" s="14"/>
      <c r="GO32" s="364"/>
      <c r="GP32" s="95"/>
      <c r="GQ32" s="14"/>
      <c r="GR32" s="364"/>
      <c r="GS32" s="95"/>
      <c r="GT32" s="14"/>
      <c r="GU32" s="364"/>
      <c r="GV32" s="95"/>
      <c r="GW32" s="14"/>
      <c r="GX32" s="364"/>
      <c r="GY32" s="95"/>
      <c r="GZ32" s="14"/>
      <c r="HA32" s="364"/>
      <c r="HB32" s="95"/>
      <c r="HC32" s="14"/>
      <c r="HD32" s="364"/>
      <c r="HE32" s="95"/>
      <c r="HF32" s="14"/>
      <c r="HG32" s="364"/>
      <c r="HH32" s="95"/>
      <c r="HI32" s="14"/>
      <c r="HJ32" s="364"/>
      <c r="HK32" s="95"/>
      <c r="HL32" s="14"/>
      <c r="HM32" s="364"/>
      <c r="HN32" s="95"/>
      <c r="HO32" s="14"/>
      <c r="HP32" s="364"/>
      <c r="HQ32" s="95"/>
      <c r="HR32" s="14"/>
      <c r="HS32" s="364"/>
      <c r="HT32" s="95"/>
      <c r="HU32" s="14"/>
      <c r="HV32" s="364"/>
      <c r="HW32" s="95"/>
      <c r="HX32" s="14"/>
      <c r="HY32" s="364"/>
      <c r="HZ32" s="95"/>
      <c r="IA32" s="14"/>
      <c r="IB32" s="364"/>
      <c r="IC32" s="95" t="s">
        <v>1446</v>
      </c>
      <c r="ID32" s="14">
        <v>17.020959000000001</v>
      </c>
      <c r="IE32" s="364">
        <f t="shared" si="115"/>
        <v>9.8865960958370547</v>
      </c>
    </row>
    <row r="33" spans="1:239" ht="12.75" customHeight="1">
      <c r="A33" s="95"/>
      <c r="C33" s="95"/>
      <c r="D33" s="14"/>
      <c r="E33" s="364"/>
      <c r="F33" s="95"/>
      <c r="G33" s="14"/>
      <c r="H33" s="364"/>
      <c r="I33" s="95"/>
      <c r="J33" s="14"/>
      <c r="K33" s="364"/>
      <c r="L33" s="95"/>
      <c r="M33" s="14"/>
      <c r="N33" s="364"/>
      <c r="O33" s="95"/>
      <c r="P33" s="14"/>
      <c r="Q33" s="364"/>
      <c r="R33" s="95"/>
      <c r="T33" s="364"/>
      <c r="U33" s="95"/>
      <c r="W33" s="364"/>
      <c r="X33" s="95"/>
      <c r="Z33" s="364"/>
      <c r="AA33" s="95"/>
      <c r="AC33" s="364"/>
      <c r="AD33" s="95"/>
      <c r="AF33" s="364"/>
      <c r="AG33" s="95"/>
      <c r="AI33" s="364"/>
      <c r="AJ33" s="95"/>
      <c r="AL33" s="364"/>
      <c r="AM33" s="95"/>
      <c r="AO33" s="364"/>
      <c r="AP33" s="95"/>
      <c r="AR33" s="364"/>
      <c r="AS33" s="95"/>
      <c r="AU33" s="364"/>
      <c r="AV33" s="95"/>
      <c r="AX33" s="364"/>
      <c r="AY33" s="95"/>
      <c r="BA33" s="364"/>
      <c r="BB33" s="95"/>
      <c r="BD33" s="364"/>
      <c r="BE33" s="95" t="s">
        <v>1599</v>
      </c>
      <c r="BF33" s="14">
        <v>56.42782381</v>
      </c>
      <c r="BG33" s="364">
        <f t="shared" si="90"/>
        <v>15.138025288877275</v>
      </c>
      <c r="BH33" s="95"/>
      <c r="BJ33" s="364"/>
      <c r="BK33" s="95"/>
      <c r="BM33" s="364"/>
      <c r="BN33" s="95"/>
      <c r="BP33" s="364"/>
      <c r="BQ33" s="95"/>
      <c r="BS33" s="364"/>
      <c r="BT33" s="95"/>
      <c r="BV33" s="364"/>
      <c r="BW33" s="95"/>
      <c r="BY33" s="364"/>
      <c r="BZ33" s="95"/>
      <c r="CB33" s="364"/>
      <c r="CC33" s="95"/>
      <c r="CE33" s="364"/>
      <c r="CF33" s="95"/>
      <c r="CH33" s="364"/>
      <c r="CI33" s="95"/>
      <c r="CK33" s="364"/>
      <c r="CL33" s="95"/>
      <c r="CN33" s="364"/>
      <c r="CO33" s="95"/>
      <c r="CQ33" s="364"/>
      <c r="CR33" s="95"/>
      <c r="CT33" s="364"/>
      <c r="CU33" s="95"/>
      <c r="CW33" s="364"/>
      <c r="CX33" s="95"/>
      <c r="CZ33" s="364"/>
      <c r="DA33" s="95"/>
      <c r="DC33" s="364"/>
      <c r="DD33" s="95"/>
      <c r="DE33" s="14"/>
      <c r="DF33" s="364"/>
      <c r="DG33" s="95"/>
      <c r="DH33" s="14"/>
      <c r="DI33" s="364"/>
      <c r="DJ33" s="95"/>
      <c r="DK33" s="14"/>
      <c r="DL33" s="364"/>
      <c r="DM33" s="95"/>
      <c r="DN33" s="14"/>
      <c r="DO33" s="364"/>
      <c r="DP33" s="95"/>
      <c r="DR33" s="364"/>
      <c r="DS33" s="95"/>
      <c r="DU33" s="364"/>
      <c r="DV33" s="95"/>
      <c r="DX33" s="364"/>
      <c r="DY33" s="95"/>
      <c r="EA33" s="364"/>
      <c r="EB33" s="95"/>
      <c r="ED33" s="364"/>
      <c r="EE33" s="95"/>
      <c r="EG33" s="364"/>
      <c r="EH33" s="95"/>
      <c r="EJ33" s="364"/>
      <c r="EK33" s="95"/>
      <c r="EL33" s="14"/>
      <c r="EM33" s="364"/>
      <c r="EN33" s="95"/>
      <c r="EO33" s="14"/>
      <c r="EP33" s="364"/>
      <c r="EQ33" s="95"/>
      <c r="ER33" s="14"/>
      <c r="ES33" s="364"/>
      <c r="ET33" s="95"/>
      <c r="EU33" s="14"/>
      <c r="EV33" s="364"/>
      <c r="EW33" s="95"/>
      <c r="EX33" s="14"/>
      <c r="EY33" s="364"/>
      <c r="EZ33" s="95"/>
      <c r="FA33" s="14"/>
      <c r="FB33" s="364"/>
      <c r="FC33" s="95"/>
      <c r="FD33" s="14"/>
      <c r="FE33" s="364"/>
      <c r="FF33" s="95"/>
      <c r="FG33" s="14"/>
      <c r="FH33" s="364"/>
      <c r="FI33" s="95"/>
      <c r="FJ33" s="14"/>
      <c r="FK33" s="364"/>
      <c r="FL33" s="95"/>
      <c r="FM33" s="14"/>
      <c r="FN33" s="364"/>
      <c r="FO33" s="95"/>
      <c r="FP33" s="14"/>
      <c r="FQ33" s="364"/>
      <c r="FR33" s="95"/>
      <c r="FS33" s="14"/>
      <c r="FT33" s="364"/>
      <c r="FU33" s="95"/>
      <c r="FV33" s="14"/>
      <c r="FW33" s="364"/>
      <c r="FX33" s="95"/>
      <c r="FY33" s="14"/>
      <c r="FZ33" s="364"/>
      <c r="GA33" s="95"/>
      <c r="GB33" s="14"/>
      <c r="GC33" s="364"/>
      <c r="GD33" s="95"/>
      <c r="GE33" s="14"/>
      <c r="GF33" s="364"/>
      <c r="GG33" s="95"/>
      <c r="GH33" s="14"/>
      <c r="GI33" s="364"/>
      <c r="GJ33" s="95"/>
      <c r="GK33" s="14"/>
      <c r="GL33" s="364"/>
      <c r="GM33" s="95"/>
      <c r="GN33" s="14"/>
      <c r="GO33" s="364"/>
      <c r="GP33" s="95"/>
      <c r="GQ33" s="14"/>
      <c r="GR33" s="364"/>
      <c r="GS33" s="95"/>
      <c r="GT33" s="14"/>
      <c r="GU33" s="364"/>
      <c r="GV33" s="95"/>
      <c r="GW33" s="14"/>
      <c r="GX33" s="364"/>
      <c r="GY33" s="95"/>
      <c r="GZ33" s="14"/>
      <c r="HA33" s="364"/>
      <c r="HB33" s="95"/>
      <c r="HC33" s="14"/>
      <c r="HD33" s="364"/>
      <c r="HE33" s="95"/>
      <c r="HF33" s="14"/>
      <c r="HG33" s="364"/>
      <c r="HH33" s="95"/>
      <c r="HI33" s="14"/>
      <c r="HJ33" s="364"/>
      <c r="HK33" s="95"/>
      <c r="HL33" s="14"/>
      <c r="HM33" s="364"/>
      <c r="HN33" s="95"/>
      <c r="HO33" s="14"/>
      <c r="HP33" s="364"/>
      <c r="HQ33" s="95"/>
      <c r="HR33" s="14"/>
      <c r="HS33" s="364"/>
      <c r="HT33" s="95"/>
      <c r="HU33" s="14"/>
      <c r="HV33" s="364"/>
      <c r="HW33" s="95"/>
      <c r="HX33" s="14"/>
      <c r="HY33" s="364"/>
      <c r="HZ33" s="95"/>
      <c r="IA33" s="14"/>
      <c r="IB33" s="364"/>
      <c r="IC33" s="95"/>
      <c r="ID33" s="14"/>
      <c r="IE33" s="364"/>
    </row>
    <row r="34" spans="1:239" ht="12.75" customHeight="1" thickBot="1">
      <c r="A34" s="95"/>
      <c r="C34" s="95"/>
      <c r="D34" s="14"/>
      <c r="E34" s="364"/>
      <c r="F34" s="95"/>
      <c r="G34" s="14"/>
      <c r="H34" s="364"/>
      <c r="I34" s="95"/>
      <c r="J34" s="14"/>
      <c r="K34" s="364"/>
      <c r="L34" s="95"/>
      <c r="M34" s="14"/>
      <c r="N34" s="364"/>
      <c r="O34" s="95"/>
      <c r="P34" s="14"/>
      <c r="Q34" s="364"/>
      <c r="R34" s="95"/>
      <c r="T34" s="364"/>
      <c r="U34" s="95"/>
      <c r="W34" s="364"/>
      <c r="X34" s="95"/>
      <c r="Z34" s="364"/>
      <c r="AA34" s="95"/>
      <c r="AC34" s="364"/>
      <c r="AD34" s="95"/>
      <c r="AF34" s="364"/>
      <c r="AG34" s="95"/>
      <c r="AI34" s="364"/>
      <c r="AJ34" s="95"/>
      <c r="AL34" s="364"/>
      <c r="AM34" s="95"/>
      <c r="AO34" s="364"/>
      <c r="AP34" s="95"/>
      <c r="AR34" s="364"/>
      <c r="AS34" s="95"/>
      <c r="AU34" s="364"/>
      <c r="AV34" s="95"/>
      <c r="AX34" s="364"/>
      <c r="AY34" s="95"/>
      <c r="BA34" s="364"/>
      <c r="BB34" s="95"/>
      <c r="BD34" s="364"/>
      <c r="BE34" s="95"/>
      <c r="BG34" s="364"/>
      <c r="BH34" s="95"/>
      <c r="BJ34" s="364"/>
      <c r="BK34" s="95"/>
      <c r="BM34" s="364"/>
      <c r="BN34" s="95"/>
      <c r="BP34" s="364"/>
      <c r="BQ34" s="95"/>
      <c r="BS34" s="364"/>
      <c r="BT34" s="95"/>
      <c r="BV34" s="364"/>
      <c r="BW34" s="95"/>
      <c r="BY34" s="364"/>
      <c r="BZ34" s="95"/>
      <c r="CB34" s="364"/>
      <c r="CC34" s="95"/>
      <c r="CE34" s="364"/>
      <c r="CF34" s="95"/>
      <c r="CH34" s="364"/>
      <c r="CI34" s="95"/>
      <c r="CK34" s="364"/>
      <c r="CL34" s="95"/>
      <c r="CN34" s="364"/>
      <c r="CO34" s="95"/>
      <c r="CQ34" s="364"/>
      <c r="CR34" s="95"/>
      <c r="CT34" s="364"/>
      <c r="CU34" s="95"/>
      <c r="CW34" s="364"/>
      <c r="CX34" s="95"/>
      <c r="CZ34" s="364"/>
      <c r="DA34" s="95"/>
      <c r="DC34" s="364"/>
      <c r="DD34" s="95"/>
      <c r="DE34" s="14"/>
      <c r="DF34" s="364"/>
      <c r="DG34" s="95"/>
      <c r="DH34" s="14"/>
      <c r="DI34" s="364"/>
      <c r="DJ34" s="95"/>
      <c r="DK34" s="14"/>
      <c r="DL34" s="364"/>
      <c r="DM34" s="95"/>
      <c r="DN34" s="14"/>
      <c r="DO34" s="364"/>
      <c r="DP34" s="95"/>
      <c r="DR34" s="364"/>
      <c r="DS34" s="95"/>
      <c r="DU34" s="364"/>
      <c r="DV34" s="95"/>
      <c r="DX34" s="364"/>
      <c r="DY34" s="95"/>
      <c r="EA34" s="364"/>
      <c r="EB34" s="95"/>
      <c r="ED34" s="364"/>
      <c r="EE34" s="95"/>
      <c r="EG34" s="364"/>
      <c r="EH34" s="95"/>
      <c r="EJ34" s="364"/>
      <c r="EK34" s="95"/>
      <c r="EL34" s="14"/>
      <c r="EM34" s="364"/>
      <c r="EN34" s="95"/>
      <c r="EO34" s="14"/>
      <c r="EP34" s="364"/>
      <c r="EQ34" s="95"/>
      <c r="ER34" s="14"/>
      <c r="ES34" s="364"/>
      <c r="ET34" s="95"/>
      <c r="EU34" s="14"/>
      <c r="EV34" s="364"/>
      <c r="EW34" s="95"/>
      <c r="EX34" s="14"/>
      <c r="EY34" s="364"/>
      <c r="EZ34" s="95"/>
      <c r="FA34" s="14"/>
      <c r="FB34" s="364"/>
      <c r="FC34" s="95"/>
      <c r="FD34" s="14"/>
      <c r="FE34" s="364"/>
      <c r="FF34" s="95"/>
      <c r="FG34" s="14"/>
      <c r="FH34" s="364"/>
      <c r="FI34" s="95"/>
      <c r="FJ34" s="14"/>
      <c r="FK34" s="364"/>
      <c r="FL34" s="95"/>
      <c r="FM34" s="14"/>
      <c r="FN34" s="364"/>
      <c r="FO34" s="95"/>
      <c r="FP34" s="14"/>
      <c r="FQ34" s="364"/>
      <c r="FR34" s="95"/>
      <c r="FS34" s="14"/>
      <c r="FT34" s="364"/>
      <c r="FU34" s="95"/>
      <c r="FV34" s="14"/>
      <c r="FW34" s="364"/>
      <c r="FX34" s="95"/>
      <c r="FY34" s="14"/>
      <c r="FZ34" s="364"/>
      <c r="GA34" s="95"/>
      <c r="GB34" s="14"/>
      <c r="GC34" s="364"/>
      <c r="GD34" s="95"/>
      <c r="GE34" s="14"/>
      <c r="GF34" s="364"/>
      <c r="GG34" s="95"/>
      <c r="GH34" s="14"/>
      <c r="GI34" s="364"/>
      <c r="GJ34" s="95"/>
      <c r="GK34" s="14"/>
      <c r="GL34" s="364"/>
      <c r="GM34" s="95"/>
      <c r="GN34" s="14"/>
      <c r="GO34" s="364"/>
      <c r="GP34" s="95"/>
      <c r="GQ34" s="14"/>
      <c r="GR34" s="364"/>
      <c r="GS34" s="95"/>
      <c r="GT34" s="14"/>
      <c r="GU34" s="364"/>
      <c r="GV34" s="95"/>
      <c r="GW34" s="14"/>
      <c r="GX34" s="364"/>
      <c r="GY34" s="95"/>
      <c r="GZ34" s="14"/>
      <c r="HA34" s="364"/>
      <c r="HB34" s="95"/>
      <c r="HC34" s="14"/>
      <c r="HD34" s="364"/>
      <c r="HE34" s="95"/>
      <c r="HF34" s="14"/>
      <c r="HG34" s="364"/>
      <c r="HH34" s="95"/>
      <c r="HI34" s="14"/>
      <c r="HJ34" s="364"/>
      <c r="HK34" s="95"/>
      <c r="HL34" s="14"/>
      <c r="HM34" s="364"/>
      <c r="HN34" s="95"/>
      <c r="HO34" s="14"/>
      <c r="HP34" s="364"/>
      <c r="HQ34" s="95"/>
      <c r="HR34" s="14"/>
      <c r="HS34" s="364"/>
      <c r="HT34" s="95"/>
      <c r="HU34" s="14"/>
      <c r="HV34" s="364"/>
      <c r="HW34" s="95"/>
      <c r="HX34" s="14"/>
      <c r="HY34" s="364"/>
      <c r="HZ34" s="95"/>
      <c r="IA34" s="14"/>
      <c r="IB34" s="364"/>
      <c r="IC34" s="95"/>
      <c r="ID34" s="14"/>
      <c r="IE34" s="364"/>
    </row>
    <row r="35" spans="1:239" ht="12.75" customHeight="1" thickBot="1">
      <c r="A35" s="296" t="s">
        <v>1380</v>
      </c>
      <c r="B35" s="5">
        <f>D35+G35+J35+M35+P35+S35+V35+Y35+AB35+AE35+AH35+AK35+AN35+AQ35+AT35+AW35+AZ35+BC35+BF35+BI35+BL35+BO35+BR35+BU35+BX35+CA35+CD35+CG35+CJ35+CM35+CP35+CS35+CV35+CY35+DB35+DE35+DH35+DK35+DN35+DQ35+DT35+DW35+DZ35+EC35+EF35+EI35+EL35+EO35+ER35+EU35+EX35+FA35+FD35+FG35+FJ35+FM35+FP35+FS35+FV35+FY35+GB35+GE35+GH35+GK35+GN35+GQ35+GT35+GW35+GZ35+HC35+HF35+HI35+HL35+HO35+HR35+HU35+HX35+IA35+ID35</f>
        <v>17602.738147073378</v>
      </c>
      <c r="C35" s="96"/>
      <c r="D35" s="5">
        <f>D7</f>
        <v>511.83044537000001</v>
      </c>
      <c r="E35" s="97">
        <f>D35/D$13*100</f>
        <v>96.791487835923562</v>
      </c>
      <c r="F35" s="96"/>
      <c r="G35" s="5">
        <f>G7</f>
        <v>136.33665340000002</v>
      </c>
      <c r="H35" s="97">
        <f>G35/G$13*100</f>
        <v>97.243329720215826</v>
      </c>
      <c r="I35" s="96"/>
      <c r="J35" s="5">
        <f>J7</f>
        <v>568.3954804</v>
      </c>
      <c r="K35" s="97">
        <f>J35/J$13*100</f>
        <v>97.072395990614652</v>
      </c>
      <c r="L35" s="96"/>
      <c r="M35" s="5">
        <f>M7</f>
        <v>6.7325160000000004</v>
      </c>
      <c r="N35" s="97">
        <f>M35/M$13*100</f>
        <v>7.4921451179601375</v>
      </c>
      <c r="O35" s="96"/>
      <c r="P35" s="5">
        <f>P7</f>
        <v>0</v>
      </c>
      <c r="Q35" s="97">
        <f>P35/P$13*100</f>
        <v>0</v>
      </c>
      <c r="R35" s="96"/>
      <c r="S35" s="5">
        <f>S7</f>
        <v>110.88</v>
      </c>
      <c r="T35" s="97">
        <f>S35/S$13*100</f>
        <v>70.301800659396406</v>
      </c>
      <c r="U35" s="96"/>
      <c r="V35" s="5">
        <f>V7</f>
        <v>0</v>
      </c>
      <c r="W35" s="97">
        <f>V35/V$13*100</f>
        <v>0</v>
      </c>
      <c r="X35" s="96"/>
      <c r="Y35" s="5">
        <f>Y7</f>
        <v>2581.1039999999998</v>
      </c>
      <c r="Z35" s="97">
        <f>Y35/Y$13*100</f>
        <v>99.617754943249878</v>
      </c>
      <c r="AA35" s="96"/>
      <c r="AB35" s="5">
        <f>AB7</f>
        <v>4154.08</v>
      </c>
      <c r="AC35" s="97">
        <f>AB35/AB$13*100</f>
        <v>99.4866024973674</v>
      </c>
      <c r="AD35" s="96"/>
      <c r="AE35" s="5">
        <f>AE7</f>
        <v>160.5</v>
      </c>
      <c r="AF35" s="97">
        <f>AE35/AE$13*100</f>
        <v>99.875544492843815</v>
      </c>
      <c r="AG35" s="96"/>
      <c r="AH35" s="5">
        <f>AH7</f>
        <v>266.10000000000002</v>
      </c>
      <c r="AI35" s="97">
        <f>AH35/AH$13*100</f>
        <v>99.711470004121864</v>
      </c>
      <c r="AJ35" s="96"/>
      <c r="AK35" s="5">
        <f>AK7</f>
        <v>84.407342</v>
      </c>
      <c r="AL35" s="97">
        <f>AK35/AK$13*100</f>
        <v>99.777352728552657</v>
      </c>
      <c r="AM35" s="96"/>
      <c r="AN35" s="5">
        <f>AN7</f>
        <v>123.620238</v>
      </c>
      <c r="AO35" s="97">
        <f>AN35/AN$13*100</f>
        <v>99.914684726818678</v>
      </c>
      <c r="AP35" s="96"/>
      <c r="AQ35" s="5">
        <f>AQ7</f>
        <v>153.150409</v>
      </c>
      <c r="AR35" s="97">
        <f>AQ35/AQ$13*100</f>
        <v>98.947072864281282</v>
      </c>
      <c r="AS35" s="96"/>
      <c r="AT35" s="5">
        <f>AT7</f>
        <v>30.007298000000002</v>
      </c>
      <c r="AU35" s="97">
        <f>AT35/AT$13*100</f>
        <v>98.426784493797555</v>
      </c>
      <c r="AV35" s="96"/>
      <c r="AW35" s="5">
        <f>AW7</f>
        <v>132.596227</v>
      </c>
      <c r="AX35" s="97">
        <f>AW35/AW$13*100</f>
        <v>99.940734814585099</v>
      </c>
      <c r="AY35" s="96"/>
      <c r="AZ35" s="5">
        <f>AZ7</f>
        <v>360.615117</v>
      </c>
      <c r="BA35" s="97">
        <f>AZ35/AZ$13*100</f>
        <v>98.33918890112011</v>
      </c>
      <c r="BB35" s="96"/>
      <c r="BC35" s="5">
        <f>BC7</f>
        <v>0</v>
      </c>
      <c r="BD35" s="97">
        <f>BC35/BC$13*100</f>
        <v>0</v>
      </c>
      <c r="BE35" s="96"/>
      <c r="BF35" s="5">
        <f>BF7</f>
        <v>82.4661677</v>
      </c>
      <c r="BG35" s="97">
        <f>BF35/BF$13*100</f>
        <v>22.123393174311293</v>
      </c>
      <c r="BH35" s="96"/>
      <c r="BI35" s="5">
        <f>BI7</f>
        <v>0</v>
      </c>
      <c r="BJ35" s="97">
        <f>BI35/BI$13*100</f>
        <v>0</v>
      </c>
      <c r="BK35" s="96"/>
      <c r="BL35" s="5">
        <f>BL7</f>
        <v>0</v>
      </c>
      <c r="BM35" s="97">
        <f>BL35/BL$13*100</f>
        <v>0</v>
      </c>
      <c r="BN35" s="96"/>
      <c r="BO35" s="5">
        <f>BO7</f>
        <v>0</v>
      </c>
      <c r="BP35" s="97" t="e">
        <f>BO35/BO$13*100</f>
        <v>#DIV/0!</v>
      </c>
      <c r="BQ35" s="96"/>
      <c r="BR35" s="5">
        <f>BR7</f>
        <v>0</v>
      </c>
      <c r="BS35" s="97" t="e">
        <f>BR35/BR$13*100</f>
        <v>#DIV/0!</v>
      </c>
      <c r="BT35" s="96"/>
      <c r="BU35" s="5">
        <f>BU7</f>
        <v>0</v>
      </c>
      <c r="BV35" s="97" t="e">
        <f>BU35/BU$13*100</f>
        <v>#DIV/0!</v>
      </c>
      <c r="BW35" s="96"/>
      <c r="BX35" s="5">
        <f>BX7</f>
        <v>0</v>
      </c>
      <c r="BY35" s="97" t="e">
        <f>BX35/BX$13*100</f>
        <v>#DIV/0!</v>
      </c>
      <c r="BZ35" s="96"/>
      <c r="CA35" s="5">
        <f>CA7</f>
        <v>0</v>
      </c>
      <c r="CB35" s="97" t="e">
        <f>CA35/CA$13*100</f>
        <v>#DIV/0!</v>
      </c>
      <c r="CC35" s="96"/>
      <c r="CD35" s="5">
        <f>CD7</f>
        <v>0</v>
      </c>
      <c r="CE35" s="97" t="e">
        <f>CD35/CD$13*100</f>
        <v>#DIV/0!</v>
      </c>
      <c r="CF35" s="96"/>
      <c r="CG35" s="5">
        <f>CG7</f>
        <v>76.354192999999995</v>
      </c>
      <c r="CH35" s="97">
        <f>CG35/CG$13*100</f>
        <v>99.634068794205461</v>
      </c>
      <c r="CI35" s="96"/>
      <c r="CJ35" s="5">
        <f>CJ7</f>
        <v>64.418760000000006</v>
      </c>
      <c r="CK35" s="97">
        <f>CJ35/CJ$13*100</f>
        <v>99.510069533111306</v>
      </c>
      <c r="CL35" s="96"/>
      <c r="CM35" s="5">
        <f>CM7</f>
        <v>0</v>
      </c>
      <c r="CN35" s="97">
        <f>CM35/CM$13*100</f>
        <v>0</v>
      </c>
      <c r="CO35" s="96"/>
      <c r="CP35" s="5">
        <f>CP7</f>
        <v>0</v>
      </c>
      <c r="CQ35" s="97">
        <f>CP35/CP$13*100</f>
        <v>0</v>
      </c>
      <c r="CR35" s="96"/>
      <c r="CS35" s="5">
        <f>CS7</f>
        <v>52.26520784337562</v>
      </c>
      <c r="CT35" s="97">
        <f>CS35/CS$13*100</f>
        <v>98.265500636394492</v>
      </c>
      <c r="CU35" s="96"/>
      <c r="CV35" s="5">
        <f>CV7</f>
        <v>0</v>
      </c>
      <c r="CW35" s="97">
        <f>CV35/CV$13*100</f>
        <v>0</v>
      </c>
      <c r="CX35" s="96"/>
      <c r="CY35" s="5">
        <f>CY7</f>
        <v>5.7</v>
      </c>
      <c r="CZ35" s="97">
        <f>CY35/CY$13*100</f>
        <v>91.935483870967744</v>
      </c>
      <c r="DA35" s="96"/>
      <c r="DB35" s="5">
        <f>DB7</f>
        <v>1.8</v>
      </c>
      <c r="DC35" s="97">
        <f>DB35/DB$13*100</f>
        <v>96.774193548387089</v>
      </c>
      <c r="DD35" s="96"/>
      <c r="DE35" s="5">
        <f>DE7</f>
        <v>318.5572372900001</v>
      </c>
      <c r="DF35" s="97">
        <f>DE35/DE$13*100</f>
        <v>78.775118576355069</v>
      </c>
      <c r="DG35" s="96"/>
      <c r="DH35" s="5">
        <f>DH7</f>
        <v>155.43611387000001</v>
      </c>
      <c r="DI35" s="97">
        <f>DH35/DH$13*100</f>
        <v>76.387524102600565</v>
      </c>
      <c r="DJ35" s="96"/>
      <c r="DK35" s="5">
        <f>DK7</f>
        <v>0</v>
      </c>
      <c r="DL35" s="97">
        <f>DK35/DK$13*100</f>
        <v>0</v>
      </c>
      <c r="DM35" s="96"/>
      <c r="DN35" s="5">
        <f>DN7</f>
        <v>268.80684118000005</v>
      </c>
      <c r="DO35" s="97">
        <f>DN35/DN$13*100</f>
        <v>59.739608197956947</v>
      </c>
      <c r="DP35" s="96"/>
      <c r="DQ35" s="5">
        <f>DQ7</f>
        <v>45.7</v>
      </c>
      <c r="DR35" s="97">
        <f>DQ35/DQ$13*100</f>
        <v>47.35751295336788</v>
      </c>
      <c r="DS35" s="96"/>
      <c r="DT35" s="5">
        <f>DT7</f>
        <v>0</v>
      </c>
      <c r="DU35" s="97">
        <f>DT35/DT$13*100</f>
        <v>0</v>
      </c>
      <c r="DV35" s="96"/>
      <c r="DW35" s="5">
        <f>DW7</f>
        <v>1316.4</v>
      </c>
      <c r="DX35" s="97">
        <f>DW35/DW$13*100</f>
        <v>97.008106116433311</v>
      </c>
      <c r="DY35" s="96"/>
      <c r="DZ35" s="5">
        <f>DZ7</f>
        <v>401.7</v>
      </c>
      <c r="EA35" s="97">
        <f>DZ35/DZ$13*100</f>
        <v>78.182172051381869</v>
      </c>
      <c r="EB35" s="96"/>
      <c r="EC35" s="5">
        <f>EC7</f>
        <v>126.685</v>
      </c>
      <c r="ED35" s="97">
        <f>EC35/EC$13*100</f>
        <v>99.452046191407021</v>
      </c>
      <c r="EE35" s="96"/>
      <c r="EF35" s="5">
        <f>EF7</f>
        <v>199.7</v>
      </c>
      <c r="EG35" s="97">
        <f>EF35/EF$13*100</f>
        <v>100</v>
      </c>
      <c r="EH35" s="96"/>
      <c r="EI35" s="5">
        <f>EI7</f>
        <v>194.4</v>
      </c>
      <c r="EJ35" s="97">
        <f>EI35/EI$13*100</f>
        <v>100</v>
      </c>
      <c r="EK35" s="96"/>
      <c r="EL35" s="5">
        <f>EL7</f>
        <v>44.414484999999999</v>
      </c>
      <c r="EM35" s="97">
        <f>EL35/EL$13*100</f>
        <v>99.887550704792829</v>
      </c>
      <c r="EN35" s="96"/>
      <c r="EO35" s="5">
        <f>EO7</f>
        <v>0</v>
      </c>
      <c r="EP35" s="97">
        <f>EO35/EO$13*100</f>
        <v>0</v>
      </c>
      <c r="EQ35" s="96"/>
      <c r="ER35" s="5">
        <f>ER7</f>
        <v>0</v>
      </c>
      <c r="ES35" s="97">
        <f>ER35/ER$13*100</f>
        <v>0</v>
      </c>
      <c r="ET35" s="96"/>
      <c r="EU35" s="5">
        <f>EU7</f>
        <v>17.160986999999999</v>
      </c>
      <c r="EV35" s="97">
        <f>EU35/EU$13*100</f>
        <v>89.838706392844685</v>
      </c>
      <c r="EW35" s="96"/>
      <c r="EX35" s="5">
        <f>EX7</f>
        <v>8.1878619999999991</v>
      </c>
      <c r="EY35" s="97">
        <f>EX35/EX$13*100</f>
        <v>63.979508083995526</v>
      </c>
      <c r="EZ35" s="96"/>
      <c r="FA35" s="5">
        <f>FA7</f>
        <v>138.47207114000003</v>
      </c>
      <c r="FB35" s="97">
        <f>FA35/FA$13*100</f>
        <v>98.097550698690924</v>
      </c>
      <c r="FC35" s="96"/>
      <c r="FD35" s="5">
        <f>FD7</f>
        <v>151.78272194000002</v>
      </c>
      <c r="FE35" s="97">
        <f>FD35/FD$13*100</f>
        <v>98.601170078075356</v>
      </c>
      <c r="FF35" s="96"/>
      <c r="FG35" s="5">
        <f>FG7</f>
        <v>853.96006966999994</v>
      </c>
      <c r="FH35" s="97">
        <f>FG35/FG$13*100</f>
        <v>97.61011480923159</v>
      </c>
      <c r="FI35" s="96"/>
      <c r="FJ35" s="5">
        <f>FJ7</f>
        <v>675.26564759999997</v>
      </c>
      <c r="FK35" s="97">
        <f>FJ35/FJ$13*100</f>
        <v>98.297305920151018</v>
      </c>
      <c r="FL35" s="96"/>
      <c r="FM35" s="5">
        <f>FM7</f>
        <v>1.4778221300000001</v>
      </c>
      <c r="FN35" s="97">
        <f>FM35/FM$13*100</f>
        <v>95.04488365996788</v>
      </c>
      <c r="FO35" s="96"/>
      <c r="FP35" s="5">
        <f>FP7</f>
        <v>1.7</v>
      </c>
      <c r="FQ35" s="97">
        <f>FP35/FP$13*100</f>
        <v>50</v>
      </c>
      <c r="FR35" s="96"/>
      <c r="FS35" s="5">
        <f>FS7</f>
        <v>80.758808309999992</v>
      </c>
      <c r="FT35" s="97">
        <f>FS35/FS$13*100</f>
        <v>96.543957658337959</v>
      </c>
      <c r="FU35" s="96"/>
      <c r="FV35" s="5">
        <f>FV7</f>
        <v>0.89027166999999996</v>
      </c>
      <c r="FW35" s="97">
        <f>FV35/FV$13*100</f>
        <v>43.788483219159033</v>
      </c>
      <c r="FX35" s="96"/>
      <c r="FY35" s="5">
        <f>FY7</f>
        <v>2.94740841</v>
      </c>
      <c r="FZ35" s="97">
        <f>FY35/FY$13*100</f>
        <v>55.369017669827336</v>
      </c>
      <c r="GA35" s="96"/>
      <c r="GB35" s="5">
        <f>GB7</f>
        <v>1.16977384</v>
      </c>
      <c r="GC35" s="97">
        <f>GB35/GB$13*100</f>
        <v>38.087872086018074</v>
      </c>
      <c r="GD35" s="96"/>
      <c r="GE35" s="5">
        <f>GE7</f>
        <v>0</v>
      </c>
      <c r="GF35" s="97" t="e">
        <f>GE35/GE$13*100</f>
        <v>#DIV/0!</v>
      </c>
      <c r="GG35" s="96"/>
      <c r="GH35" s="5">
        <f>GH7</f>
        <v>4</v>
      </c>
      <c r="GI35" s="97">
        <f>GH35/GH$13*100</f>
        <v>85.106382978723403</v>
      </c>
      <c r="GJ35" s="96"/>
      <c r="GK35" s="5">
        <f>GK7</f>
        <v>314.41853230999999</v>
      </c>
      <c r="GL35" s="97">
        <f>GK35/GK$13*100</f>
        <v>98.213905252437272</v>
      </c>
      <c r="GM35" s="96"/>
      <c r="GN35" s="5">
        <f>GN7</f>
        <v>1568.3</v>
      </c>
      <c r="GO35" s="97">
        <f>GN35/GN$13*100</f>
        <v>97.90860282182544</v>
      </c>
      <c r="GP35" s="96"/>
      <c r="GQ35" s="5">
        <f>GQ7</f>
        <v>5.8</v>
      </c>
      <c r="GR35" s="97">
        <f>GQ35/GQ$13*100</f>
        <v>23.293172690763054</v>
      </c>
      <c r="GS35" s="96"/>
      <c r="GT35" s="5">
        <f>GT7</f>
        <v>2.8</v>
      </c>
      <c r="GU35" s="97">
        <f>GT35/GT$13*100</f>
        <v>82.35294117647058</v>
      </c>
      <c r="GV35" s="96"/>
      <c r="GW35" s="5">
        <f>GW7</f>
        <v>0</v>
      </c>
      <c r="GX35" s="97">
        <f>GW35/GW$13*100</f>
        <v>0</v>
      </c>
      <c r="GY35" s="96"/>
      <c r="GZ35" s="5">
        <f>GZ7</f>
        <v>0</v>
      </c>
      <c r="HA35" s="97">
        <f>GZ35/GZ$13*100</f>
        <v>0</v>
      </c>
      <c r="HB35" s="96"/>
      <c r="HC35" s="5">
        <f>HC7</f>
        <v>0</v>
      </c>
      <c r="HD35" s="97">
        <f>HC35/HC$13*100</f>
        <v>0</v>
      </c>
      <c r="HE35" s="96"/>
      <c r="HF35" s="5">
        <f>HF7</f>
        <v>102.61772400000001</v>
      </c>
      <c r="HG35" s="97">
        <f>HF35/HF$13*100</f>
        <v>99.710692657214423</v>
      </c>
      <c r="HH35" s="96"/>
      <c r="HI35" s="5">
        <f>HI7</f>
        <v>30.151</v>
      </c>
      <c r="HJ35" s="97">
        <f>HI35/HI$13*100</f>
        <v>99.001805943194881</v>
      </c>
      <c r="HK35" s="96"/>
      <c r="HL35" s="5">
        <f>HL7</f>
        <v>68.248000000000005</v>
      </c>
      <c r="HM35" s="97">
        <f>HL35/HL$13*100</f>
        <v>99.001972844377391</v>
      </c>
      <c r="HN35" s="96"/>
      <c r="HO35" s="5">
        <f>HO7</f>
        <v>73.861999999999995</v>
      </c>
      <c r="HP35" s="97">
        <f>HO35/HO$13*100</f>
        <v>99.000107227107009</v>
      </c>
      <c r="HQ35" s="96"/>
      <c r="HR35" s="5">
        <f>HR7</f>
        <v>33.414999999999999</v>
      </c>
      <c r="HS35" s="97">
        <f>HR35/HR$13*100</f>
        <v>99.030881394108235</v>
      </c>
      <c r="HT35" s="96"/>
      <c r="HU35" s="5">
        <f>HU7</f>
        <v>14.729153999999999</v>
      </c>
      <c r="HV35" s="97">
        <f>HU35/HU$13*100</f>
        <v>88.505093751686232</v>
      </c>
      <c r="HW35" s="96"/>
      <c r="HX35" s="5">
        <f>HX7</f>
        <v>423.22153799999995</v>
      </c>
      <c r="HY35" s="97">
        <f>HX35/HX$13*100</f>
        <v>99.585689318791253</v>
      </c>
      <c r="HZ35" s="96"/>
      <c r="IA35" s="5">
        <f>IA7</f>
        <v>122.74270100000001</v>
      </c>
      <c r="IB35" s="97">
        <f>IA35/IA$13*100</f>
        <v>99.795563440881168</v>
      </c>
      <c r="IC35" s="96"/>
      <c r="ID35" s="5">
        <f>ID7</f>
        <v>169.49932199999998</v>
      </c>
      <c r="IE35" s="97">
        <f>ID35/ID$13*100</f>
        <v>98.453402956450759</v>
      </c>
    </row>
    <row r="36" spans="1:239" ht="12.75" customHeight="1" thickBot="1">
      <c r="A36" s="296" t="s">
        <v>1381</v>
      </c>
      <c r="B36" s="5">
        <f>D36+G36+J36+M36+P36+S36+V36+Y36+AB36+AE36+AH36+AK36+AN36+AQ36+AT36+AW36+AZ36+BC36+BF36+BI36+BL36+BO36+BR36+BU36+BX36+CA36+CD36+CG36+CJ36+CM36+CP36+CS36+CV36+CY36+DB36+DE36+DH36+DK36+DN36+DQ36+DT36+DW36+DZ36+EC36+EF36+EI36+EL36+EO36+ER36+EU36+EX36+FA36+FD36+FG36+FJ36+FM36+FP36+FS36+FV36+FY36+GB36+GE36+GH36+GK36+GN36+GQ36+GT36+GW36+GZ36+HC36+HF36+HI36+HL36+HO36+HR36+HU36+HX36+IA36+ID36</f>
        <v>5034.9545979297145</v>
      </c>
      <c r="C36" s="96"/>
      <c r="D36" s="5">
        <f>D11</f>
        <v>0</v>
      </c>
      <c r="E36" s="97">
        <f>D36/D$13*100</f>
        <v>0</v>
      </c>
      <c r="F36" s="96"/>
      <c r="G36" s="5">
        <f>G11</f>
        <v>0</v>
      </c>
      <c r="H36" s="97">
        <f>G36/G$13*100</f>
        <v>0</v>
      </c>
      <c r="I36" s="96"/>
      <c r="J36" s="5">
        <f>J11</f>
        <v>0</v>
      </c>
      <c r="K36" s="97">
        <f>J36/J$13*100</f>
        <v>0</v>
      </c>
      <c r="L36" s="96"/>
      <c r="M36" s="5">
        <f>M11</f>
        <v>0</v>
      </c>
      <c r="N36" s="97">
        <f>M36/M$13*100</f>
        <v>0</v>
      </c>
      <c r="O36" s="96"/>
      <c r="P36" s="5">
        <f>P11</f>
        <v>0</v>
      </c>
      <c r="Q36" s="97">
        <f>P36/P$13*100</f>
        <v>0</v>
      </c>
      <c r="R36" s="96"/>
      <c r="S36" s="5">
        <f>S11</f>
        <v>0</v>
      </c>
      <c r="T36" s="97">
        <f>S36/S$13*100</f>
        <v>0</v>
      </c>
      <c r="U36" s="96"/>
      <c r="V36" s="5">
        <f>V11</f>
        <v>0</v>
      </c>
      <c r="W36" s="97">
        <f>V36/V$13*100</f>
        <v>0</v>
      </c>
      <c r="X36" s="96"/>
      <c r="Y36" s="5">
        <f>Y11</f>
        <v>0</v>
      </c>
      <c r="Z36" s="97">
        <f>Y36/Y$13*100</f>
        <v>0</v>
      </c>
      <c r="AA36" s="96"/>
      <c r="AB36" s="5">
        <f>AB11</f>
        <v>0</v>
      </c>
      <c r="AC36" s="97">
        <f>AB36/AB$13*100</f>
        <v>0</v>
      </c>
      <c r="AD36" s="96"/>
      <c r="AE36" s="5">
        <f>AE11</f>
        <v>0</v>
      </c>
      <c r="AF36" s="97">
        <f>AE36/AE$13*100</f>
        <v>0</v>
      </c>
      <c r="AG36" s="96"/>
      <c r="AH36" s="5">
        <f>AH11</f>
        <v>0</v>
      </c>
      <c r="AI36" s="97">
        <f>AH36/AH$13*100</f>
        <v>0</v>
      </c>
      <c r="AJ36" s="96"/>
      <c r="AK36" s="5">
        <f>AK11</f>
        <v>0</v>
      </c>
      <c r="AL36" s="97">
        <f>AK36/AK$13*100</f>
        <v>0</v>
      </c>
      <c r="AM36" s="96"/>
      <c r="AN36" s="5">
        <f>AN11</f>
        <v>0</v>
      </c>
      <c r="AO36" s="97">
        <f>AN36/AN$13*100</f>
        <v>0</v>
      </c>
      <c r="AP36" s="96"/>
      <c r="AQ36" s="5">
        <f>AQ11</f>
        <v>0</v>
      </c>
      <c r="AR36" s="97">
        <f>AQ36/AQ$13*100</f>
        <v>0</v>
      </c>
      <c r="AS36" s="96"/>
      <c r="AT36" s="5">
        <f>AT11</f>
        <v>0</v>
      </c>
      <c r="AU36" s="97">
        <f>AT36/AT$13*100</f>
        <v>0</v>
      </c>
      <c r="AV36" s="96"/>
      <c r="AW36" s="5">
        <f>AW11</f>
        <v>0</v>
      </c>
      <c r="AX36" s="97">
        <f>AW36/AW$13*100</f>
        <v>0</v>
      </c>
      <c r="AY36" s="96"/>
      <c r="AZ36" s="5">
        <f>AZ11</f>
        <v>0</v>
      </c>
      <c r="BA36" s="97">
        <f>AZ36/AZ$13*100</f>
        <v>0</v>
      </c>
      <c r="BB36" s="96"/>
      <c r="BC36" s="5">
        <f>BC11</f>
        <v>494.46471647999999</v>
      </c>
      <c r="BD36" s="97">
        <f>BC36/BC$13*100</f>
        <v>96.353007743558322</v>
      </c>
      <c r="BE36" s="96"/>
      <c r="BF36" s="5">
        <f>BF11</f>
        <v>292.91471024000003</v>
      </c>
      <c r="BG36" s="97">
        <f>BF36/BF$13*100</f>
        <v>78.580919690038982</v>
      </c>
      <c r="BH36" s="96"/>
      <c r="BI36" s="5">
        <f>BI11</f>
        <v>321.85674044999996</v>
      </c>
      <c r="BJ36" s="97">
        <f>BI36/BI$13*100</f>
        <v>96.068573381342219</v>
      </c>
      <c r="BK36" s="96"/>
      <c r="BL36" s="5">
        <f>BL11</f>
        <v>2398.4459934000001</v>
      </c>
      <c r="BM36" s="97">
        <f>BL36/BL$13*100</f>
        <v>99.39058212046595</v>
      </c>
      <c r="BN36" s="96"/>
      <c r="BO36" s="5">
        <f>BO11</f>
        <v>0</v>
      </c>
      <c r="BP36" s="97" t="e">
        <f>BO36/BO$13*100</f>
        <v>#DIV/0!</v>
      </c>
      <c r="BQ36" s="96"/>
      <c r="BR36" s="5">
        <f>BR11</f>
        <v>0</v>
      </c>
      <c r="BS36" s="97" t="e">
        <f>BR36/BR$13*100</f>
        <v>#DIV/0!</v>
      </c>
      <c r="BT36" s="96"/>
      <c r="BU36" s="5">
        <f>BU11</f>
        <v>0</v>
      </c>
      <c r="BV36" s="97" t="e">
        <f>BU36/BU$13*100</f>
        <v>#DIV/0!</v>
      </c>
      <c r="BW36" s="96"/>
      <c r="BX36" s="5">
        <f>BX11</f>
        <v>0</v>
      </c>
      <c r="BY36" s="97" t="e">
        <f>BX36/BX$13*100</f>
        <v>#DIV/0!</v>
      </c>
      <c r="BZ36" s="96"/>
      <c r="CA36" s="5">
        <f>CA11</f>
        <v>0</v>
      </c>
      <c r="CB36" s="97" t="e">
        <f>CA36/CA$13*100</f>
        <v>#DIV/0!</v>
      </c>
      <c r="CC36" s="96"/>
      <c r="CD36" s="5">
        <f>CD11</f>
        <v>0</v>
      </c>
      <c r="CE36" s="97" t="e">
        <f>CD36/CD$13*100</f>
        <v>#DIV/0!</v>
      </c>
      <c r="CF36" s="96"/>
      <c r="CG36" s="5">
        <f>CG11</f>
        <v>0</v>
      </c>
      <c r="CH36" s="97">
        <f>CG36/CG$13*100</f>
        <v>0</v>
      </c>
      <c r="CI36" s="96"/>
      <c r="CJ36" s="5">
        <f>CJ11</f>
        <v>0</v>
      </c>
      <c r="CK36" s="97">
        <f>CJ36/CJ$13*100</f>
        <v>0</v>
      </c>
      <c r="CL36" s="96"/>
      <c r="CM36" s="5">
        <f>CM11</f>
        <v>233.34239117272949</v>
      </c>
      <c r="CN36" s="97">
        <f>CM36/CM$13*100</f>
        <v>99.562068582267145</v>
      </c>
      <c r="CO36" s="96"/>
      <c r="CP36" s="5">
        <f>CP11</f>
        <v>80.811325182136741</v>
      </c>
      <c r="CQ36" s="97">
        <f>CP36/CP$13*100</f>
        <v>99.64480670236982</v>
      </c>
      <c r="CR36" s="96"/>
      <c r="CS36" s="5">
        <f>CS11</f>
        <v>0</v>
      </c>
      <c r="CT36" s="97">
        <f>CS36/CS$13*100</f>
        <v>0</v>
      </c>
      <c r="CU36" s="96"/>
      <c r="CV36" s="5">
        <f>CV11</f>
        <v>9.2320052748477508</v>
      </c>
      <c r="CW36" s="97">
        <f>CV36/CV$13*100</f>
        <v>99.83806766615389</v>
      </c>
      <c r="CX36" s="96"/>
      <c r="CY36" s="5">
        <f>CY11</f>
        <v>0</v>
      </c>
      <c r="CZ36" s="97">
        <f>CY36/CY$13*100</f>
        <v>0</v>
      </c>
      <c r="DA36" s="96"/>
      <c r="DB36" s="5">
        <f>DB11</f>
        <v>0</v>
      </c>
      <c r="DC36" s="97">
        <f>DB36/DB$13*100</f>
        <v>0</v>
      </c>
      <c r="DD36" s="96"/>
      <c r="DE36" s="5">
        <f>DE11</f>
        <v>51.442291439999998</v>
      </c>
      <c r="DF36" s="97">
        <f>DE36/DE$13*100</f>
        <v>12.721018811248411</v>
      </c>
      <c r="DG36" s="96"/>
      <c r="DH36" s="5">
        <f>DH11</f>
        <v>27.365590280000003</v>
      </c>
      <c r="DI36" s="97">
        <f>DH36/DH$13*100</f>
        <v>13.44854574043007</v>
      </c>
      <c r="DJ36" s="96"/>
      <c r="DK36" s="5">
        <f>DK11</f>
        <v>0.93603929000000008</v>
      </c>
      <c r="DL36" s="97">
        <f>DK36/DK$13*100</f>
        <v>47.00384460245219</v>
      </c>
      <c r="DM36" s="96"/>
      <c r="DN36" s="5">
        <f>DN11</f>
        <v>62.102468369999997</v>
      </c>
      <c r="DO36" s="97">
        <f>DN36/DN$13*100</f>
        <v>13.801646982881351</v>
      </c>
      <c r="DP36" s="96"/>
      <c r="DQ36" s="5">
        <f>DQ11</f>
        <v>40.700000000000003</v>
      </c>
      <c r="DR36" s="97">
        <f>DQ36/DQ$13*100</f>
        <v>42.176165803108809</v>
      </c>
      <c r="DS36" s="96"/>
      <c r="DT36" s="5">
        <f>DT11</f>
        <v>94.1</v>
      </c>
      <c r="DU36" s="97">
        <f>DT36/DT$13*100</f>
        <v>96.413934426229503</v>
      </c>
      <c r="DV36" s="96"/>
      <c r="DW36" s="5">
        <f>DW11</f>
        <v>0</v>
      </c>
      <c r="DX36" s="97">
        <f>DW36/DW$13*100</f>
        <v>0</v>
      </c>
      <c r="DY36" s="96"/>
      <c r="DZ36" s="5">
        <f>DZ11</f>
        <v>85.2</v>
      </c>
      <c r="EA36" s="97">
        <f>DZ36/DZ$13*100</f>
        <v>16.58232775398988</v>
      </c>
      <c r="EB36" s="96"/>
      <c r="EC36" s="5">
        <f>EC11</f>
        <v>0</v>
      </c>
      <c r="ED36" s="97">
        <f>EC36/EC$13*100</f>
        <v>0</v>
      </c>
      <c r="EE36" s="96"/>
      <c r="EF36" s="5">
        <f>EF11</f>
        <v>0</v>
      </c>
      <c r="EG36" s="97">
        <f>EF36/EF$13*100</f>
        <v>0</v>
      </c>
      <c r="EH36" s="96"/>
      <c r="EI36" s="5">
        <f>EI11</f>
        <v>0</v>
      </c>
      <c r="EJ36" s="97">
        <f>EI36/EI$13*100</f>
        <v>0</v>
      </c>
      <c r="EK36" s="96"/>
      <c r="EL36" s="5">
        <f>EL11</f>
        <v>0</v>
      </c>
      <c r="EM36" s="97">
        <f>EL36/EL$13*100</f>
        <v>0</v>
      </c>
      <c r="EN36" s="96"/>
      <c r="EO36" s="5">
        <f>EO11</f>
        <v>191.29867899999999</v>
      </c>
      <c r="EP36" s="97">
        <f>EO36/EO$13*100</f>
        <v>98.354964076925214</v>
      </c>
      <c r="EQ36" s="96"/>
      <c r="ER36" s="5">
        <f>ER11</f>
        <v>142.56258399999999</v>
      </c>
      <c r="ES36" s="97">
        <f>ER36/ER$13*100</f>
        <v>99.068477161231456</v>
      </c>
      <c r="ET36" s="96"/>
      <c r="EU36" s="5">
        <f>EU11</f>
        <v>0</v>
      </c>
      <c r="EV36" s="97">
        <f>EU36/EU$13*100</f>
        <v>0</v>
      </c>
      <c r="EW36" s="96"/>
      <c r="EX36" s="5">
        <f>EX11</f>
        <v>0</v>
      </c>
      <c r="EY36" s="97">
        <f>EX36/EX$13*100</f>
        <v>0</v>
      </c>
      <c r="EZ36" s="96"/>
      <c r="FA36" s="5">
        <f>FA11</f>
        <v>0</v>
      </c>
      <c r="FB36" s="97">
        <f>FA36/FA$13*100</f>
        <v>0</v>
      </c>
      <c r="FC36" s="96"/>
      <c r="FD36" s="5">
        <f>FD11</f>
        <v>0</v>
      </c>
      <c r="FE36" s="97">
        <f>FD36/FD$13*100</f>
        <v>0</v>
      </c>
      <c r="FF36" s="96"/>
      <c r="FG36" s="5">
        <f>FG11</f>
        <v>0</v>
      </c>
      <c r="FH36" s="97">
        <f>FG36/FG$13*100</f>
        <v>0</v>
      </c>
      <c r="FI36" s="96"/>
      <c r="FJ36" s="5">
        <f>FJ11</f>
        <v>0</v>
      </c>
      <c r="FK36" s="97">
        <f>FJ36/FJ$13*100</f>
        <v>0</v>
      </c>
      <c r="FL36" s="96"/>
      <c r="FM36" s="5">
        <f>FM11</f>
        <v>0</v>
      </c>
      <c r="FN36" s="97">
        <f>FM36/FM$13*100</f>
        <v>0</v>
      </c>
      <c r="FO36" s="96"/>
      <c r="FP36" s="5">
        <f>FP11</f>
        <v>0</v>
      </c>
      <c r="FQ36" s="97">
        <f>FP36/FP$13*100</f>
        <v>0</v>
      </c>
      <c r="FR36" s="96"/>
      <c r="FS36" s="5">
        <f>FS11</f>
        <v>0</v>
      </c>
      <c r="FT36" s="97">
        <f>FS36/FS$13*100</f>
        <v>0</v>
      </c>
      <c r="FU36" s="96"/>
      <c r="FV36" s="5">
        <f>FV11</f>
        <v>1.13012683</v>
      </c>
      <c r="FW36" s="97">
        <f>FV36/FV$13*100</f>
        <v>55.585886194689763</v>
      </c>
      <c r="FX36" s="96"/>
      <c r="FY36" s="5">
        <f>FY11</f>
        <v>2.3698182999999999</v>
      </c>
      <c r="FZ36" s="97">
        <f>FY36/FY$13*100</f>
        <v>44.518605186099805</v>
      </c>
      <c r="GA36" s="96"/>
      <c r="GB36" s="5">
        <f>GB11</f>
        <v>1.89811822</v>
      </c>
      <c r="GC36" s="97">
        <f>GB36/GB$13*100</f>
        <v>61.802787423849651</v>
      </c>
      <c r="GD36" s="96"/>
      <c r="GE36" s="5">
        <f>GE11</f>
        <v>0</v>
      </c>
      <c r="GF36" s="97" t="e">
        <f>GE36/GE$13*100</f>
        <v>#DIV/0!</v>
      </c>
      <c r="GG36" s="96"/>
      <c r="GH36" s="5">
        <f>GH11</f>
        <v>0</v>
      </c>
      <c r="GI36" s="97">
        <f>GH36/GH$13*100</f>
        <v>0</v>
      </c>
      <c r="GJ36" s="96"/>
      <c r="GK36" s="5">
        <f>GK11</f>
        <v>0</v>
      </c>
      <c r="GL36" s="97">
        <f>GK36/GK$13*100</f>
        <v>0</v>
      </c>
      <c r="GM36" s="96"/>
      <c r="GN36" s="5">
        <f>GN11</f>
        <v>0</v>
      </c>
      <c r="GO36" s="97">
        <f>GN36/GN$13*100</f>
        <v>0</v>
      </c>
      <c r="GP36" s="96"/>
      <c r="GQ36" s="5">
        <f>GQ11</f>
        <v>18.7</v>
      </c>
      <c r="GR36" s="97">
        <f>GQ36/GQ$13*100</f>
        <v>75.100401606425706</v>
      </c>
      <c r="GS36" s="96"/>
      <c r="GT36" s="5">
        <f>GT11</f>
        <v>0</v>
      </c>
      <c r="GU36" s="97">
        <f>GT36/GT$13*100</f>
        <v>0</v>
      </c>
      <c r="GV36" s="96"/>
      <c r="GW36" s="5">
        <f>GW11</f>
        <v>166.739</v>
      </c>
      <c r="GX36" s="97">
        <f>GW36/GW$13*100</f>
        <v>93.482796068473732</v>
      </c>
      <c r="GY36" s="96"/>
      <c r="GZ36" s="5">
        <f>GZ11</f>
        <v>83.88</v>
      </c>
      <c r="HA36" s="97">
        <f>GZ36/GZ$13*100</f>
        <v>94.986807387862797</v>
      </c>
      <c r="HB36" s="96"/>
      <c r="HC36" s="5">
        <f>HC11</f>
        <v>233.46199999999999</v>
      </c>
      <c r="HD36" s="97">
        <f>HC36/HC$13*100</f>
        <v>94.046511253177357</v>
      </c>
      <c r="HE36" s="96"/>
      <c r="HF36" s="5">
        <f>HF11</f>
        <v>0</v>
      </c>
      <c r="HG36" s="97">
        <f>HF36/HF$13*100</f>
        <v>0</v>
      </c>
      <c r="HH36" s="96"/>
      <c r="HI36" s="5">
        <f>HI11</f>
        <v>0</v>
      </c>
      <c r="HJ36" s="97">
        <f>HI36/HI$13*100</f>
        <v>0</v>
      </c>
      <c r="HK36" s="96"/>
      <c r="HL36" s="5">
        <f>HL11</f>
        <v>0</v>
      </c>
      <c r="HM36" s="97">
        <f>HL36/HL$13*100</f>
        <v>0</v>
      </c>
      <c r="HN36" s="96"/>
      <c r="HO36" s="5">
        <f>HO11</f>
        <v>0</v>
      </c>
      <c r="HP36" s="97">
        <f>HO36/HO$13*100</f>
        <v>0</v>
      </c>
      <c r="HQ36" s="96"/>
      <c r="HR36" s="5">
        <f>HR11</f>
        <v>0</v>
      </c>
      <c r="HS36" s="97">
        <f>HR36/HR$13*100</f>
        <v>0</v>
      </c>
      <c r="HT36" s="96"/>
      <c r="HU36" s="5">
        <f>HU11</f>
        <v>0</v>
      </c>
      <c r="HV36" s="97">
        <f>HU36/HU$13*100</f>
        <v>0</v>
      </c>
      <c r="HW36" s="96"/>
      <c r="HX36" s="5">
        <f>HX11</f>
        <v>0</v>
      </c>
      <c r="HY36" s="97">
        <f>HX36/HX$13*100</f>
        <v>0</v>
      </c>
      <c r="HZ36" s="96"/>
      <c r="IA36" s="5">
        <f>IA11</f>
        <v>0</v>
      </c>
      <c r="IB36" s="97">
        <f>IA36/IA$13*100</f>
        <v>0</v>
      </c>
      <c r="IC36" s="96"/>
      <c r="ID36" s="5">
        <f>ID11</f>
        <v>0</v>
      </c>
      <c r="IE36" s="97">
        <f>ID36/ID$13*100</f>
        <v>0</v>
      </c>
    </row>
    <row r="37" spans="1:239" ht="12.75" customHeight="1" thickBot="1">
      <c r="A37" s="296" t="s">
        <v>1382</v>
      </c>
      <c r="B37" s="5">
        <f>D37+G37+J37+M37+P37+S37+V37+Y37+AB37+AE37+AH37+AK37+AN37+AQ37+AT37+AW37+AZ37+BC37+BF37+BI37+BL37+BO37+BR37+BU37+BX37+CA37+CD37+CG37+CJ37+CM37+CP37+CS37+CV37+CY37+DB37+DE37+DH37+DK37+DN37+DQ37+DT37+DW37+DZ37+EC37+EF37+EI37+EL37+EO37+ER37+EU37+EX37+FA37+FD37+FG37+FJ37+FM37+FP37+FS37+FV37+FY37+GB37+GE37+GH37+GK37+GN37+GQ37+GT37+GW37+GZ37+HC37+HF37+HI37+HL37+HO37+HR37+HU37+HX37+IA37+ID37</f>
        <v>22637.692745003096</v>
      </c>
      <c r="C37" s="96"/>
      <c r="D37" s="5">
        <f>SUM(D35:D36)</f>
        <v>511.83044537000001</v>
      </c>
      <c r="E37" s="97">
        <f>D37/D$13*100</f>
        <v>96.791487835923562</v>
      </c>
      <c r="F37" s="96"/>
      <c r="G37" s="5">
        <f>SUM(G35:G36)</f>
        <v>136.33665340000002</v>
      </c>
      <c r="H37" s="97">
        <f>G37/G$13*100</f>
        <v>97.243329720215826</v>
      </c>
      <c r="I37" s="96"/>
      <c r="J37" s="5">
        <f>SUM(J35:J36)</f>
        <v>568.3954804</v>
      </c>
      <c r="K37" s="97">
        <f>J37/J$13*100</f>
        <v>97.072395990614652</v>
      </c>
      <c r="L37" s="96"/>
      <c r="M37" s="5">
        <f>SUM(M35:M36)</f>
        <v>6.7325160000000004</v>
      </c>
      <c r="N37" s="97">
        <f>M37/M$13*100</f>
        <v>7.4921451179601375</v>
      </c>
      <c r="O37" s="96"/>
      <c r="P37" s="5">
        <f>SUM(P35:P36)</f>
        <v>0</v>
      </c>
      <c r="Q37" s="97">
        <f>P37/P$13*100</f>
        <v>0</v>
      </c>
      <c r="R37" s="96"/>
      <c r="S37" s="5">
        <f>SUM(S35:S36)</f>
        <v>110.88</v>
      </c>
      <c r="T37" s="97">
        <f>S37/S$13*100</f>
        <v>70.301800659396406</v>
      </c>
      <c r="U37" s="96"/>
      <c r="V37" s="5">
        <f>SUM(V35:V36)</f>
        <v>0</v>
      </c>
      <c r="W37" s="97">
        <f>V37/V$13*100</f>
        <v>0</v>
      </c>
      <c r="X37" s="96"/>
      <c r="Y37" s="5">
        <f>SUM(Y35:Y36)</f>
        <v>2581.1039999999998</v>
      </c>
      <c r="Z37" s="97">
        <f>Y37/Y$13*100</f>
        <v>99.617754943249878</v>
      </c>
      <c r="AA37" s="96"/>
      <c r="AB37" s="5">
        <f>SUM(AB35:AB36)</f>
        <v>4154.08</v>
      </c>
      <c r="AC37" s="97">
        <f>AB37/AB$13*100</f>
        <v>99.4866024973674</v>
      </c>
      <c r="AD37" s="96"/>
      <c r="AE37" s="5">
        <f>SUM(AE35:AE36)</f>
        <v>160.5</v>
      </c>
      <c r="AF37" s="97">
        <f>AE37/AE$13*100</f>
        <v>99.875544492843815</v>
      </c>
      <c r="AG37" s="96"/>
      <c r="AH37" s="5">
        <f>SUM(AH35:AH36)</f>
        <v>266.10000000000002</v>
      </c>
      <c r="AI37" s="97">
        <f>AH37/AH$13*100</f>
        <v>99.711470004121864</v>
      </c>
      <c r="AJ37" s="96"/>
      <c r="AK37" s="5">
        <f>SUM(AK35:AK36)</f>
        <v>84.407342</v>
      </c>
      <c r="AL37" s="97">
        <f>AK37/AK$13*100</f>
        <v>99.777352728552657</v>
      </c>
      <c r="AM37" s="96"/>
      <c r="AN37" s="5">
        <f>SUM(AN35:AN36)</f>
        <v>123.620238</v>
      </c>
      <c r="AO37" s="97">
        <f>AN37/AN$13*100</f>
        <v>99.914684726818678</v>
      </c>
      <c r="AP37" s="96"/>
      <c r="AQ37" s="5">
        <f>SUM(AQ35:AQ36)</f>
        <v>153.150409</v>
      </c>
      <c r="AR37" s="97">
        <f>AQ37/AQ$13*100</f>
        <v>98.947072864281282</v>
      </c>
      <c r="AS37" s="96"/>
      <c r="AT37" s="5">
        <f>SUM(AT35:AT36)</f>
        <v>30.007298000000002</v>
      </c>
      <c r="AU37" s="97">
        <f>AT37/AT$13*100</f>
        <v>98.426784493797555</v>
      </c>
      <c r="AV37" s="96"/>
      <c r="AW37" s="5">
        <f>SUM(AW35:AW36)</f>
        <v>132.596227</v>
      </c>
      <c r="AX37" s="97">
        <f>AW37/AW$13*100</f>
        <v>99.940734814585099</v>
      </c>
      <c r="AY37" s="96"/>
      <c r="AZ37" s="5">
        <f>SUM(AZ35:AZ36)</f>
        <v>360.615117</v>
      </c>
      <c r="BA37" s="97">
        <f>AZ37/AZ$13*100</f>
        <v>98.33918890112011</v>
      </c>
      <c r="BB37" s="96"/>
      <c r="BC37" s="5">
        <f>SUM(BC35:BC36)</f>
        <v>494.46471647999999</v>
      </c>
      <c r="BD37" s="97">
        <f>BC37/BC$13*100</f>
        <v>96.353007743558322</v>
      </c>
      <c r="BE37" s="96"/>
      <c r="BF37" s="5">
        <f>SUM(BF35:BF36)</f>
        <v>375.38087794</v>
      </c>
      <c r="BG37" s="97">
        <f>BF37/BF$13*100</f>
        <v>100.70431286435027</v>
      </c>
      <c r="BH37" s="96"/>
      <c r="BI37" s="5">
        <f>SUM(BI35:BI36)</f>
        <v>321.85674044999996</v>
      </c>
      <c r="BJ37" s="97">
        <f>BI37/BI$13*100</f>
        <v>96.068573381342219</v>
      </c>
      <c r="BK37" s="96"/>
      <c r="BL37" s="5">
        <f>SUM(BL35:BL36)</f>
        <v>2398.4459934000001</v>
      </c>
      <c r="BM37" s="97">
        <f>BL37/BL$13*100</f>
        <v>99.39058212046595</v>
      </c>
      <c r="BN37" s="96"/>
      <c r="BO37" s="5">
        <f>SUM(BO35:BO36)</f>
        <v>0</v>
      </c>
      <c r="BP37" s="97" t="e">
        <f>BO37/BO$13*100</f>
        <v>#DIV/0!</v>
      </c>
      <c r="BQ37" s="96"/>
      <c r="BR37" s="5">
        <f>SUM(BR35:BR36)</f>
        <v>0</v>
      </c>
      <c r="BS37" s="97" t="e">
        <f>BR37/BR$13*100</f>
        <v>#DIV/0!</v>
      </c>
      <c r="BT37" s="96"/>
      <c r="BU37" s="5">
        <f>SUM(BU35:BU36)</f>
        <v>0</v>
      </c>
      <c r="BV37" s="97" t="e">
        <f>BU37/BU$13*100</f>
        <v>#DIV/0!</v>
      </c>
      <c r="BW37" s="96"/>
      <c r="BX37" s="5">
        <f>SUM(BX35:BX36)</f>
        <v>0</v>
      </c>
      <c r="BY37" s="97" t="e">
        <f>BX37/BX$13*100</f>
        <v>#DIV/0!</v>
      </c>
      <c r="BZ37" s="96"/>
      <c r="CA37" s="5">
        <f>SUM(CA35:CA36)</f>
        <v>0</v>
      </c>
      <c r="CB37" s="97" t="e">
        <f>CA37/CA$13*100</f>
        <v>#DIV/0!</v>
      </c>
      <c r="CC37" s="96"/>
      <c r="CD37" s="5">
        <f>SUM(CD35:CD36)</f>
        <v>0</v>
      </c>
      <c r="CE37" s="97" t="e">
        <f>CD37/CD$13*100</f>
        <v>#DIV/0!</v>
      </c>
      <c r="CF37" s="96"/>
      <c r="CG37" s="5">
        <f>SUM(CG35:CG36)</f>
        <v>76.354192999999995</v>
      </c>
      <c r="CH37" s="97">
        <f>CG37/CG$13*100</f>
        <v>99.634068794205461</v>
      </c>
      <c r="CI37" s="96"/>
      <c r="CJ37" s="5">
        <f>SUM(CJ35:CJ36)</f>
        <v>64.418760000000006</v>
      </c>
      <c r="CK37" s="97">
        <f>CJ37/CJ$13*100</f>
        <v>99.510069533111306</v>
      </c>
      <c r="CL37" s="96"/>
      <c r="CM37" s="5">
        <f>SUM(CM35:CM36)</f>
        <v>233.34239117272949</v>
      </c>
      <c r="CN37" s="97">
        <f>CM37/CM$13*100</f>
        <v>99.562068582267145</v>
      </c>
      <c r="CO37" s="96"/>
      <c r="CP37" s="5">
        <f>SUM(CP35:CP36)</f>
        <v>80.811325182136741</v>
      </c>
      <c r="CQ37" s="97">
        <f>CP37/CP$13*100</f>
        <v>99.64480670236982</v>
      </c>
      <c r="CR37" s="96"/>
      <c r="CS37" s="5">
        <f>SUM(CS35:CS36)</f>
        <v>52.26520784337562</v>
      </c>
      <c r="CT37" s="97">
        <f>CS37/CS$13*100</f>
        <v>98.265500636394492</v>
      </c>
      <c r="CU37" s="96"/>
      <c r="CV37" s="5">
        <f>SUM(CV35:CV36)</f>
        <v>9.2320052748477508</v>
      </c>
      <c r="CW37" s="97">
        <f>CV37/CV$13*100</f>
        <v>99.83806766615389</v>
      </c>
      <c r="CX37" s="96"/>
      <c r="CY37" s="5">
        <f>SUM(CY35:CY36)</f>
        <v>5.7</v>
      </c>
      <c r="CZ37" s="97">
        <f>CY37/CY$13*100</f>
        <v>91.935483870967744</v>
      </c>
      <c r="DA37" s="96"/>
      <c r="DB37" s="5">
        <f>SUM(DB35:DB36)</f>
        <v>1.8</v>
      </c>
      <c r="DC37" s="97">
        <f>DB37/DB$13*100</f>
        <v>96.774193548387089</v>
      </c>
      <c r="DD37" s="96"/>
      <c r="DE37" s="5">
        <f>SUM(DE35:DE36)</f>
        <v>369.99952873000012</v>
      </c>
      <c r="DF37" s="97">
        <f>DE37/DE$13*100</f>
        <v>91.496137387603497</v>
      </c>
      <c r="DG37" s="96"/>
      <c r="DH37" s="5">
        <f>SUM(DH35:DH36)</f>
        <v>182.80170415000001</v>
      </c>
      <c r="DI37" s="97">
        <f>DH37/DH$13*100</f>
        <v>89.836069843030629</v>
      </c>
      <c r="DJ37" s="96"/>
      <c r="DK37" s="5">
        <f>SUM(DK35:DK36)</f>
        <v>0.93603929000000008</v>
      </c>
      <c r="DL37" s="97">
        <f>DK37/DK$13*100</f>
        <v>47.00384460245219</v>
      </c>
      <c r="DM37" s="96"/>
      <c r="DN37" s="5">
        <f>SUM(DN35:DN36)</f>
        <v>330.90930955000005</v>
      </c>
      <c r="DO37" s="97">
        <f>DN37/DN$13*100</f>
        <v>73.541255180838306</v>
      </c>
      <c r="DP37" s="96"/>
      <c r="DQ37" s="5">
        <f>SUM(DQ35:DQ36)</f>
        <v>86.4</v>
      </c>
      <c r="DR37" s="97">
        <f>DQ37/DQ$13*100</f>
        <v>89.533678756476689</v>
      </c>
      <c r="DS37" s="96"/>
      <c r="DT37" s="5">
        <f>SUM(DT35:DT36)</f>
        <v>94.1</v>
      </c>
      <c r="DU37" s="97">
        <f>DT37/DT$13*100</f>
        <v>96.413934426229503</v>
      </c>
      <c r="DV37" s="96"/>
      <c r="DW37" s="5">
        <f>SUM(DW35:DW36)</f>
        <v>1316.4</v>
      </c>
      <c r="DX37" s="97">
        <f>DW37/DW$13*100</f>
        <v>97.008106116433311</v>
      </c>
      <c r="DY37" s="96"/>
      <c r="DZ37" s="5">
        <f>SUM(DZ35:DZ36)</f>
        <v>486.9</v>
      </c>
      <c r="EA37" s="97">
        <f>DZ37/DZ$13*100</f>
        <v>94.764499805371756</v>
      </c>
      <c r="EB37" s="96"/>
      <c r="EC37" s="5">
        <f>SUM(EC35:EC36)</f>
        <v>126.685</v>
      </c>
      <c r="ED37" s="97">
        <f>EC37/EC$13*100</f>
        <v>99.452046191407021</v>
      </c>
      <c r="EE37" s="96"/>
      <c r="EF37" s="5">
        <f>SUM(EF35:EF36)</f>
        <v>199.7</v>
      </c>
      <c r="EG37" s="97">
        <f>EF37/EF$13*100</f>
        <v>100</v>
      </c>
      <c r="EH37" s="96"/>
      <c r="EI37" s="5">
        <f>SUM(EI35:EI36)</f>
        <v>194.4</v>
      </c>
      <c r="EJ37" s="97">
        <f>EI37/EI$13*100</f>
        <v>100</v>
      </c>
      <c r="EK37" s="96"/>
      <c r="EL37" s="5">
        <f>SUM(EL35:EL36)</f>
        <v>44.414484999999999</v>
      </c>
      <c r="EM37" s="97">
        <f>EL37/EL$13*100</f>
        <v>99.887550704792829</v>
      </c>
      <c r="EN37" s="96"/>
      <c r="EO37" s="5">
        <f>SUM(EO35:EO36)</f>
        <v>191.29867899999999</v>
      </c>
      <c r="EP37" s="97">
        <f>EO37/EO$13*100</f>
        <v>98.354964076925214</v>
      </c>
      <c r="EQ37" s="96"/>
      <c r="ER37" s="5">
        <f>SUM(ER35:ER36)</f>
        <v>142.56258399999999</v>
      </c>
      <c r="ES37" s="97">
        <f>ER37/ER$13*100</f>
        <v>99.068477161231456</v>
      </c>
      <c r="ET37" s="96"/>
      <c r="EU37" s="5">
        <f>SUM(EU35:EU36)</f>
        <v>17.160986999999999</v>
      </c>
      <c r="EV37" s="97">
        <f>EU37/EU$13*100</f>
        <v>89.838706392844685</v>
      </c>
      <c r="EW37" s="96"/>
      <c r="EX37" s="5">
        <f>SUM(EX35:EX36)</f>
        <v>8.1878619999999991</v>
      </c>
      <c r="EY37" s="97">
        <f>EX37/EX$13*100</f>
        <v>63.979508083995526</v>
      </c>
      <c r="EZ37" s="96"/>
      <c r="FA37" s="5">
        <f>SUM(FA35:FA36)</f>
        <v>138.47207114000003</v>
      </c>
      <c r="FB37" s="97">
        <f>FA37/FA$13*100</f>
        <v>98.097550698690924</v>
      </c>
      <c r="FC37" s="96"/>
      <c r="FD37" s="5">
        <f>SUM(FD35:FD36)</f>
        <v>151.78272194000002</v>
      </c>
      <c r="FE37" s="97">
        <f>FD37/FD$13*100</f>
        <v>98.601170078075356</v>
      </c>
      <c r="FF37" s="96"/>
      <c r="FG37" s="5">
        <f>SUM(FG35:FG36)</f>
        <v>853.96006966999994</v>
      </c>
      <c r="FH37" s="97">
        <f>FG37/FG$13*100</f>
        <v>97.61011480923159</v>
      </c>
      <c r="FI37" s="96"/>
      <c r="FJ37" s="5">
        <f>SUM(FJ35:FJ36)</f>
        <v>675.26564759999997</v>
      </c>
      <c r="FK37" s="97">
        <f>FJ37/FJ$13*100</f>
        <v>98.297305920151018</v>
      </c>
      <c r="FL37" s="96"/>
      <c r="FM37" s="5">
        <f>SUM(FM35:FM36)</f>
        <v>1.4778221300000001</v>
      </c>
      <c r="FN37" s="97">
        <f>FM37/FM$13*100</f>
        <v>95.04488365996788</v>
      </c>
      <c r="FO37" s="96"/>
      <c r="FP37" s="5">
        <f>SUM(FP35:FP36)</f>
        <v>1.7</v>
      </c>
      <c r="FQ37" s="97">
        <f>FP37/FP$13*100</f>
        <v>50</v>
      </c>
      <c r="FR37" s="96"/>
      <c r="FS37" s="5">
        <f>SUM(FS35:FS36)</f>
        <v>80.758808309999992</v>
      </c>
      <c r="FT37" s="97">
        <f>FS37/FS$13*100</f>
        <v>96.543957658337959</v>
      </c>
      <c r="FU37" s="96"/>
      <c r="FV37" s="5">
        <f>SUM(FV35:FV36)</f>
        <v>2.0203984999999998</v>
      </c>
      <c r="FW37" s="97">
        <f>FV37/FV$13*100</f>
        <v>99.374369413848797</v>
      </c>
      <c r="FX37" s="96"/>
      <c r="FY37" s="5">
        <f>SUM(FY35:FY36)</f>
        <v>5.3172267099999999</v>
      </c>
      <c r="FZ37" s="97">
        <f>FY37/FY$13*100</f>
        <v>99.887622855927134</v>
      </c>
      <c r="GA37" s="96"/>
      <c r="GB37" s="5">
        <f>SUM(GB35:GB36)</f>
        <v>3.0678920600000001</v>
      </c>
      <c r="GC37" s="97">
        <f>GB37/GB$13*100</f>
        <v>99.890659509867731</v>
      </c>
      <c r="GD37" s="96"/>
      <c r="GE37" s="5">
        <f>SUM(GE35:GE36)</f>
        <v>0</v>
      </c>
      <c r="GF37" s="97" t="e">
        <f>GE37/GE$13*100</f>
        <v>#DIV/0!</v>
      </c>
      <c r="GG37" s="96"/>
      <c r="GH37" s="5">
        <f>SUM(GH35:GH36)</f>
        <v>4</v>
      </c>
      <c r="GI37" s="97">
        <f>GH37/GH$13*100</f>
        <v>85.106382978723403</v>
      </c>
      <c r="GJ37" s="96"/>
      <c r="GK37" s="5">
        <f>SUM(GK35:GK36)</f>
        <v>314.41853230999999</v>
      </c>
      <c r="GL37" s="97">
        <f>GK37/GK$13*100</f>
        <v>98.213905252437272</v>
      </c>
      <c r="GM37" s="96"/>
      <c r="GN37" s="5">
        <f>SUM(GN35:GN36)</f>
        <v>1568.3</v>
      </c>
      <c r="GO37" s="97">
        <f>GN37/GN$13*100</f>
        <v>97.90860282182544</v>
      </c>
      <c r="GP37" s="96"/>
      <c r="GQ37" s="5">
        <f>SUM(GQ35:GQ36)</f>
        <v>24.5</v>
      </c>
      <c r="GR37" s="97">
        <f>GQ37/GQ$13*100</f>
        <v>98.393574297188763</v>
      </c>
      <c r="GS37" s="96"/>
      <c r="GT37" s="5">
        <f>SUM(GT35:GT36)</f>
        <v>2.8</v>
      </c>
      <c r="GU37" s="97">
        <f>GT37/GT$13*100</f>
        <v>82.35294117647058</v>
      </c>
      <c r="GV37" s="96"/>
      <c r="GW37" s="5">
        <f>SUM(GW35:GW36)</f>
        <v>166.739</v>
      </c>
      <c r="GX37" s="97">
        <f>GW37/GW$13*100</f>
        <v>93.482796068473732</v>
      </c>
      <c r="GY37" s="96"/>
      <c r="GZ37" s="5">
        <f>SUM(GZ35:GZ36)</f>
        <v>83.88</v>
      </c>
      <c r="HA37" s="97">
        <f>GZ37/GZ$13*100</f>
        <v>94.986807387862797</v>
      </c>
      <c r="HB37" s="96"/>
      <c r="HC37" s="5">
        <f>SUM(HC35:HC36)</f>
        <v>233.46199999999999</v>
      </c>
      <c r="HD37" s="97">
        <f>HC37/HC$13*100</f>
        <v>94.046511253177357</v>
      </c>
      <c r="HE37" s="96"/>
      <c r="HF37" s="5">
        <f>SUM(HF35:HF36)</f>
        <v>102.61772400000001</v>
      </c>
      <c r="HG37" s="97">
        <f>HF37/HF$13*100</f>
        <v>99.710692657214423</v>
      </c>
      <c r="HH37" s="96"/>
      <c r="HI37" s="5">
        <f>SUM(HI35:HI36)</f>
        <v>30.151</v>
      </c>
      <c r="HJ37" s="97">
        <f>HI37/HI$13*100</f>
        <v>99.001805943194881</v>
      </c>
      <c r="HK37" s="96"/>
      <c r="HL37" s="5">
        <f>SUM(HL35:HL36)</f>
        <v>68.248000000000005</v>
      </c>
      <c r="HM37" s="97">
        <f>HL37/HL$13*100</f>
        <v>99.001972844377391</v>
      </c>
      <c r="HN37" s="96"/>
      <c r="HO37" s="5">
        <f>SUM(HO35:HO36)</f>
        <v>73.861999999999995</v>
      </c>
      <c r="HP37" s="97">
        <f>HO37/HO$13*100</f>
        <v>99.000107227107009</v>
      </c>
      <c r="HQ37" s="96"/>
      <c r="HR37" s="5">
        <f>SUM(HR35:HR36)</f>
        <v>33.414999999999999</v>
      </c>
      <c r="HS37" s="97">
        <f>HR37/HR$13*100</f>
        <v>99.030881394108235</v>
      </c>
      <c r="HT37" s="96"/>
      <c r="HU37" s="5">
        <f>SUM(HU35:HU36)</f>
        <v>14.729153999999999</v>
      </c>
      <c r="HV37" s="97">
        <f>HU37/HU$13*100</f>
        <v>88.505093751686232</v>
      </c>
      <c r="HW37" s="96"/>
      <c r="HX37" s="5">
        <f>SUM(HX35:HX36)</f>
        <v>423.22153799999995</v>
      </c>
      <c r="HY37" s="97">
        <f>HX37/HX$13*100</f>
        <v>99.585689318791253</v>
      </c>
      <c r="HZ37" s="96"/>
      <c r="IA37" s="5">
        <f>SUM(IA35:IA36)</f>
        <v>122.74270100000001</v>
      </c>
      <c r="IB37" s="97">
        <f>IA37/IA$13*100</f>
        <v>99.795563440881168</v>
      </c>
      <c r="IC37" s="96"/>
      <c r="ID37" s="5">
        <f>SUM(ID35:ID36)</f>
        <v>169.49932199999998</v>
      </c>
      <c r="IE37" s="97">
        <f>ID37/ID$13*100</f>
        <v>98.453402956450759</v>
      </c>
    </row>
    <row r="38" spans="1:239" ht="12.75" customHeight="1" thickBot="1">
      <c r="A38" s="95"/>
      <c r="C38" s="14"/>
      <c r="D38" s="14"/>
      <c r="E38" s="15"/>
      <c r="F38" s="14"/>
      <c r="G38" s="14"/>
      <c r="H38" s="15"/>
      <c r="I38" s="14"/>
      <c r="J38" s="14"/>
      <c r="K38" s="15"/>
      <c r="L38" s="14"/>
      <c r="M38" s="14"/>
      <c r="N38" s="15"/>
      <c r="O38" s="14"/>
      <c r="P38" s="14"/>
      <c r="Q38" s="15"/>
      <c r="T38" s="15"/>
      <c r="W38" s="15"/>
      <c r="Z38" s="15"/>
      <c r="AC38" s="15"/>
      <c r="AF38" s="15"/>
      <c r="AI38" s="15"/>
      <c r="AL38" s="15"/>
      <c r="AO38" s="15"/>
      <c r="AR38" s="15"/>
      <c r="AU38" s="15"/>
      <c r="AX38" s="15"/>
      <c r="BA38" s="15"/>
      <c r="BD38" s="15"/>
      <c r="BG38" s="15"/>
      <c r="BJ38" s="15"/>
      <c r="BM38" s="15"/>
      <c r="BP38" s="15"/>
      <c r="BS38" s="15"/>
      <c r="BV38" s="15"/>
      <c r="BY38" s="15"/>
      <c r="CB38" s="15"/>
      <c r="CE38" s="15"/>
      <c r="CH38" s="15"/>
      <c r="CK38" s="15"/>
      <c r="CN38" s="15"/>
      <c r="CQ38" s="15"/>
      <c r="CT38" s="15"/>
      <c r="CW38" s="15"/>
      <c r="CZ38" s="15"/>
      <c r="DC38" s="15"/>
      <c r="DD38" s="14"/>
      <c r="DE38" s="14"/>
      <c r="DF38" s="15"/>
      <c r="DG38" s="14"/>
      <c r="DH38" s="14"/>
      <c r="DI38" s="15"/>
      <c r="DJ38" s="14"/>
      <c r="DK38" s="14"/>
      <c r="DL38" s="15"/>
      <c r="DM38" s="14"/>
      <c r="DN38" s="14"/>
      <c r="DO38" s="15"/>
      <c r="DR38" s="15"/>
      <c r="DU38" s="15"/>
      <c r="DX38" s="15"/>
      <c r="EA38" s="15"/>
      <c r="ED38" s="15"/>
      <c r="EG38" s="15"/>
      <c r="EJ38" s="15"/>
      <c r="EK38" s="14"/>
      <c r="EL38" s="14"/>
      <c r="EM38" s="15"/>
      <c r="EN38" s="14"/>
      <c r="EO38" s="14"/>
      <c r="EP38" s="15"/>
      <c r="EQ38" s="14"/>
      <c r="ER38" s="14"/>
      <c r="ES38" s="15"/>
      <c r="ET38" s="14"/>
      <c r="EU38" s="14"/>
      <c r="EV38" s="15"/>
      <c r="EW38" s="14"/>
      <c r="EX38" s="14"/>
      <c r="EY38" s="15"/>
      <c r="EZ38" s="14"/>
      <c r="FA38" s="14"/>
      <c r="FB38" s="15"/>
      <c r="FC38" s="14"/>
      <c r="FD38" s="14"/>
      <c r="FE38" s="15"/>
      <c r="FF38" s="14"/>
      <c r="FG38" s="14"/>
      <c r="FH38" s="15"/>
      <c r="FI38" s="14"/>
      <c r="FJ38" s="14"/>
      <c r="FK38" s="15"/>
      <c r="FL38" s="14"/>
      <c r="FM38" s="14"/>
      <c r="FN38" s="15"/>
      <c r="FO38" s="14"/>
      <c r="FP38" s="14"/>
      <c r="FQ38" s="15"/>
      <c r="FR38" s="14"/>
      <c r="FS38" s="14"/>
      <c r="FT38" s="15"/>
      <c r="FU38" s="14"/>
      <c r="FV38" s="14"/>
      <c r="FW38" s="15"/>
      <c r="FX38" s="14"/>
      <c r="FY38" s="14"/>
      <c r="FZ38" s="15"/>
      <c r="GA38" s="14"/>
      <c r="GB38" s="14"/>
      <c r="GC38" s="15"/>
      <c r="GD38" s="14"/>
      <c r="GE38" s="14"/>
      <c r="GF38" s="15"/>
      <c r="GG38" s="14"/>
      <c r="GH38" s="14"/>
      <c r="GI38" s="15"/>
      <c r="GJ38" s="14"/>
      <c r="GK38" s="14"/>
      <c r="GL38" s="15"/>
      <c r="GM38" s="14"/>
      <c r="GN38" s="14"/>
      <c r="GO38" s="15"/>
      <c r="GP38" s="14"/>
      <c r="GQ38" s="14"/>
      <c r="GR38" s="15"/>
      <c r="GS38" s="14"/>
      <c r="GT38" s="14"/>
      <c r="GU38" s="15"/>
      <c r="GV38" s="14"/>
      <c r="GW38" s="14"/>
      <c r="GX38" s="15"/>
      <c r="GY38" s="14"/>
      <c r="GZ38" s="14"/>
      <c r="HA38" s="15"/>
      <c r="HB38" s="14"/>
      <c r="HC38" s="14"/>
      <c r="HD38" s="15"/>
      <c r="HE38" s="14"/>
      <c r="HF38" s="14"/>
      <c r="HG38" s="15"/>
      <c r="HH38" s="14"/>
      <c r="HI38" s="14"/>
      <c r="HJ38" s="15"/>
      <c r="HK38" s="14"/>
      <c r="HL38" s="14"/>
      <c r="HM38" s="15"/>
      <c r="HN38" s="14"/>
      <c r="HO38" s="14"/>
      <c r="HP38" s="15"/>
      <c r="HQ38" s="14"/>
      <c r="HR38" s="14"/>
      <c r="HS38" s="15"/>
      <c r="HT38" s="14"/>
      <c r="HU38" s="14"/>
      <c r="HV38" s="15"/>
      <c r="HW38" s="14"/>
      <c r="HX38" s="14"/>
      <c r="HY38" s="15"/>
      <c r="HZ38" s="14"/>
      <c r="IA38" s="14"/>
      <c r="IB38" s="15"/>
      <c r="IC38" s="14"/>
      <c r="ID38" s="14"/>
      <c r="IE38" s="15"/>
    </row>
    <row r="39" spans="1:239" s="52" customFormat="1" ht="12.75" customHeight="1">
      <c r="A39" s="98" t="s">
        <v>152</v>
      </c>
      <c r="B39" s="19">
        <f>D39+G39+J39+M39+P39+S39+V39+Y39+AB39+AE39+AH39+AK39+AN39+AQ39+AT39+AW39+AZ39+BC39+BF39+BI39+BL39+BO39+BR39+BU39+BX39+CA39+CD39+CG39+CJ39+CM39+CP39+CS39+CV39+CY39+DB39+DE39+DH39+DK39+DN39+DQ39+DT39+DW39+DZ39+EC39+EF39+EI39+EL39+EO39+ER39+EU39+EX39+FA39+FD39+FG39+FJ39+FM39+FP39+FS39+FV39+FY39+GB39+GE39+GH39+GK39+GN39+GQ39+GT39+GW39+GZ39+HC39+HF39+HI39+HL39+HO39+HR39+HU39+HX39+IA39+ID39</f>
        <v>24182</v>
      </c>
      <c r="C39" s="98"/>
      <c r="D39" s="19">
        <v>8</v>
      </c>
      <c r="E39" s="289"/>
      <c r="F39" s="98"/>
      <c r="G39" s="19">
        <v>7</v>
      </c>
      <c r="H39" s="289"/>
      <c r="I39" s="98"/>
      <c r="J39" s="19">
        <v>13</v>
      </c>
      <c r="K39" s="289"/>
      <c r="L39" s="98"/>
      <c r="M39" s="19">
        <v>41</v>
      </c>
      <c r="N39" s="289"/>
      <c r="O39" s="98"/>
      <c r="P39" s="19">
        <v>103</v>
      </c>
      <c r="Q39" s="289"/>
      <c r="R39" s="98"/>
      <c r="S39" s="19">
        <v>4</v>
      </c>
      <c r="T39" s="289"/>
      <c r="U39" s="98"/>
      <c r="V39" s="19">
        <v>1</v>
      </c>
      <c r="W39" s="289"/>
      <c r="X39" s="98"/>
      <c r="Y39" s="19">
        <v>229</v>
      </c>
      <c r="Z39" s="289"/>
      <c r="AA39" s="98"/>
      <c r="AB39" s="19">
        <v>296</v>
      </c>
      <c r="AC39" s="289"/>
      <c r="AD39" s="98"/>
      <c r="AE39" s="19">
        <v>67</v>
      </c>
      <c r="AF39" s="289"/>
      <c r="AG39" s="98"/>
      <c r="AH39" s="19">
        <v>50</v>
      </c>
      <c r="AI39" s="289"/>
      <c r="AJ39" s="98"/>
      <c r="AK39" s="19">
        <v>12</v>
      </c>
      <c r="AL39" s="289"/>
      <c r="AM39" s="98"/>
      <c r="AN39" s="19">
        <v>111</v>
      </c>
      <c r="AO39" s="289"/>
      <c r="AP39" s="98"/>
      <c r="AQ39" s="19">
        <v>46</v>
      </c>
      <c r="AR39" s="289"/>
      <c r="AS39" s="98"/>
      <c r="AT39" s="19">
        <v>15</v>
      </c>
      <c r="AU39" s="289"/>
      <c r="AV39" s="98"/>
      <c r="AW39" s="19">
        <v>77</v>
      </c>
      <c r="AX39" s="289"/>
      <c r="AY39" s="98"/>
      <c r="AZ39" s="19">
        <v>69</v>
      </c>
      <c r="BA39" s="289"/>
      <c r="BB39" s="98"/>
      <c r="BC39" s="19">
        <v>283</v>
      </c>
      <c r="BD39" s="289"/>
      <c r="BE39" s="98"/>
      <c r="BF39" s="19">
        <v>1807</v>
      </c>
      <c r="BG39" s="289"/>
      <c r="BH39" s="98"/>
      <c r="BI39" s="19">
        <v>149</v>
      </c>
      <c r="BJ39" s="289"/>
      <c r="BK39" s="98"/>
      <c r="BL39" s="19">
        <v>5718</v>
      </c>
      <c r="BM39" s="289"/>
      <c r="BN39" s="98"/>
      <c r="BO39" s="19">
        <v>0</v>
      </c>
      <c r="BP39" s="289"/>
      <c r="BQ39" s="98"/>
      <c r="BR39" s="19">
        <v>0</v>
      </c>
      <c r="BS39" s="289"/>
      <c r="BT39" s="98"/>
      <c r="BU39" s="19">
        <v>0</v>
      </c>
      <c r="BV39" s="289"/>
      <c r="BW39" s="98"/>
      <c r="BX39" s="19">
        <v>0</v>
      </c>
      <c r="BY39" s="289"/>
      <c r="BZ39" s="98"/>
      <c r="CA39" s="19">
        <v>0</v>
      </c>
      <c r="CB39" s="289"/>
      <c r="CC39" s="98"/>
      <c r="CD39" s="19">
        <v>0</v>
      </c>
      <c r="CE39" s="289"/>
      <c r="CF39" s="98"/>
      <c r="CG39" s="19">
        <v>3</v>
      </c>
      <c r="CH39" s="289"/>
      <c r="CI39" s="98"/>
      <c r="CJ39" s="19">
        <v>2</v>
      </c>
      <c r="CK39" s="289"/>
      <c r="CL39" s="98"/>
      <c r="CM39" s="19">
        <v>16</v>
      </c>
      <c r="CN39" s="289"/>
      <c r="CO39" s="98"/>
      <c r="CP39" s="19">
        <v>5</v>
      </c>
      <c r="CQ39" s="289"/>
      <c r="CR39" s="98"/>
      <c r="CS39" s="19">
        <v>128</v>
      </c>
      <c r="CT39" s="289"/>
      <c r="CU39" s="98"/>
      <c r="CV39" s="19">
        <v>8</v>
      </c>
      <c r="CW39" s="289"/>
      <c r="CX39" s="98"/>
      <c r="CY39" s="19">
        <v>15</v>
      </c>
      <c r="CZ39" s="289"/>
      <c r="DA39" s="98"/>
      <c r="DB39" s="19">
        <v>3</v>
      </c>
      <c r="DC39" s="289"/>
      <c r="DD39" s="98"/>
      <c r="DE39" s="19">
        <v>192</v>
      </c>
      <c r="DF39" s="289"/>
      <c r="DG39" s="98"/>
      <c r="DH39" s="19">
        <v>180</v>
      </c>
      <c r="DI39" s="289"/>
      <c r="DJ39" s="98"/>
      <c r="DK39" s="19">
        <v>7</v>
      </c>
      <c r="DL39" s="289"/>
      <c r="DM39" s="98"/>
      <c r="DN39" s="19">
        <v>166</v>
      </c>
      <c r="DO39" s="289"/>
      <c r="DP39" s="98"/>
      <c r="DQ39" s="19">
        <v>450</v>
      </c>
      <c r="DR39" s="289"/>
      <c r="DS39" s="98"/>
      <c r="DT39" s="19">
        <v>243</v>
      </c>
      <c r="DU39" s="289"/>
      <c r="DV39" s="98"/>
      <c r="DW39" s="19">
        <v>3397</v>
      </c>
      <c r="DX39" s="289"/>
      <c r="DY39" s="98"/>
      <c r="DZ39" s="19">
        <v>1312</v>
      </c>
      <c r="EA39" s="289"/>
      <c r="EB39" s="98"/>
      <c r="EC39" s="19">
        <v>20</v>
      </c>
      <c r="ED39" s="289"/>
      <c r="EE39" s="98"/>
      <c r="EF39" s="19">
        <v>19</v>
      </c>
      <c r="EG39" s="289"/>
      <c r="EH39" s="98"/>
      <c r="EI39" s="19">
        <v>20</v>
      </c>
      <c r="EJ39" s="289"/>
      <c r="EK39" s="98"/>
      <c r="EL39" s="19">
        <v>4</v>
      </c>
      <c r="EM39" s="289"/>
      <c r="EN39" s="98"/>
      <c r="EO39" s="19">
        <v>215</v>
      </c>
      <c r="EP39" s="289"/>
      <c r="EQ39" s="98"/>
      <c r="ER39" s="19">
        <v>40</v>
      </c>
      <c r="ES39" s="289"/>
      <c r="ET39" s="98"/>
      <c r="EU39" s="19">
        <v>44</v>
      </c>
      <c r="EV39" s="289"/>
      <c r="EW39" s="98"/>
      <c r="EX39" s="19">
        <v>1994</v>
      </c>
      <c r="EY39" s="289"/>
      <c r="EZ39" s="98"/>
      <c r="FA39" s="19">
        <v>4</v>
      </c>
      <c r="FB39" s="289"/>
      <c r="FC39" s="98"/>
      <c r="FD39" s="19">
        <v>4</v>
      </c>
      <c r="FE39" s="289"/>
      <c r="FF39" s="98"/>
      <c r="FG39" s="19">
        <v>4</v>
      </c>
      <c r="FH39" s="289"/>
      <c r="FI39" s="98"/>
      <c r="FJ39" s="19">
        <v>4</v>
      </c>
      <c r="FK39" s="289"/>
      <c r="FL39" s="98"/>
      <c r="FM39" s="19">
        <v>4</v>
      </c>
      <c r="FN39" s="289"/>
      <c r="FO39" s="98"/>
      <c r="FP39" s="19">
        <v>111</v>
      </c>
      <c r="FQ39" s="289"/>
      <c r="FR39" s="98"/>
      <c r="FS39" s="19">
        <v>4</v>
      </c>
      <c r="FT39" s="289"/>
      <c r="FU39" s="98"/>
      <c r="FV39" s="19">
        <v>4</v>
      </c>
      <c r="FW39" s="289"/>
      <c r="FX39" s="98"/>
      <c r="FY39" s="19">
        <v>4</v>
      </c>
      <c r="FZ39" s="289"/>
      <c r="GA39" s="98"/>
      <c r="GB39" s="19">
        <v>4</v>
      </c>
      <c r="GC39" s="289"/>
      <c r="GD39" s="98"/>
      <c r="GE39" s="19">
        <v>0</v>
      </c>
      <c r="GF39" s="289"/>
      <c r="GG39" s="98"/>
      <c r="GH39" s="19">
        <v>292</v>
      </c>
      <c r="GI39" s="289"/>
      <c r="GJ39" s="98"/>
      <c r="GK39" s="19">
        <v>4</v>
      </c>
      <c r="GL39" s="289"/>
      <c r="GM39" s="98"/>
      <c r="GN39" s="19">
        <v>191</v>
      </c>
      <c r="GO39" s="289"/>
      <c r="GP39" s="98"/>
      <c r="GQ39" s="19">
        <v>1992</v>
      </c>
      <c r="GR39" s="289"/>
      <c r="GS39" s="98"/>
      <c r="GT39" s="19">
        <v>76</v>
      </c>
      <c r="GU39" s="289"/>
      <c r="GV39" s="98"/>
      <c r="GW39" s="19">
        <v>407</v>
      </c>
      <c r="GX39" s="289"/>
      <c r="GY39" s="98"/>
      <c r="GZ39" s="19">
        <v>401</v>
      </c>
      <c r="HA39" s="289"/>
      <c r="HB39" s="98"/>
      <c r="HC39" s="19">
        <v>2289</v>
      </c>
      <c r="HD39" s="289"/>
      <c r="HE39" s="98"/>
      <c r="HF39" s="19">
        <v>63</v>
      </c>
      <c r="HG39" s="289"/>
      <c r="HH39" s="98"/>
      <c r="HI39" s="19">
        <v>95</v>
      </c>
      <c r="HJ39" s="289"/>
      <c r="HK39" s="98"/>
      <c r="HL39" s="19">
        <v>215</v>
      </c>
      <c r="HM39" s="289"/>
      <c r="HN39" s="98"/>
      <c r="HO39" s="19">
        <v>114</v>
      </c>
      <c r="HP39" s="289"/>
      <c r="HQ39" s="98"/>
      <c r="HR39" s="19">
        <v>135</v>
      </c>
      <c r="HS39" s="289"/>
      <c r="HT39" s="98"/>
      <c r="HU39" s="19">
        <v>19</v>
      </c>
      <c r="HV39" s="289"/>
      <c r="HW39" s="98"/>
      <c r="HX39" s="19">
        <v>71</v>
      </c>
      <c r="HY39" s="289"/>
      <c r="HZ39" s="98"/>
      <c r="IA39" s="19">
        <v>38</v>
      </c>
      <c r="IB39" s="289"/>
      <c r="IC39" s="98"/>
      <c r="ID39" s="19">
        <v>44</v>
      </c>
      <c r="IE39" s="289"/>
    </row>
    <row r="40" spans="1:239" s="52" customFormat="1" ht="12.75" customHeight="1" thickBot="1">
      <c r="A40" s="100" t="s">
        <v>154</v>
      </c>
      <c r="B40" s="20">
        <f>B13/B39*1000000</f>
        <v>967165.62819235236</v>
      </c>
      <c r="C40" s="100"/>
      <c r="D40" s="20">
        <f>D13/D39*1000000</f>
        <v>66099620.020000003</v>
      </c>
      <c r="E40" s="99"/>
      <c r="F40" s="100"/>
      <c r="G40" s="20">
        <f>G13/G39*1000000</f>
        <v>20028792.542857144</v>
      </c>
      <c r="H40" s="99"/>
      <c r="I40" s="100"/>
      <c r="J40" s="20">
        <f>J13/J39*1000000</f>
        <v>45041361.980769232</v>
      </c>
      <c r="K40" s="99"/>
      <c r="L40" s="100"/>
      <c r="M40" s="20">
        <f>M13/M39*1000000</f>
        <v>2191731.5365853659</v>
      </c>
      <c r="N40" s="99"/>
      <c r="O40" s="100"/>
      <c r="P40" s="20">
        <f>P13/P39*1000000</f>
        <v>403896.11582524271</v>
      </c>
      <c r="Q40" s="99"/>
      <c r="R40" s="100"/>
      <c r="S40" s="20">
        <f>S13/S39*1000000</f>
        <v>39429999.999999993</v>
      </c>
      <c r="T40" s="99"/>
      <c r="U40" s="100"/>
      <c r="V40" s="20">
        <f>V13/V39*1000000</f>
        <v>61550000</v>
      </c>
      <c r="W40" s="99"/>
      <c r="X40" s="100"/>
      <c r="Y40" s="20">
        <f>Y13/Y39*1000000</f>
        <v>11314445.41484716</v>
      </c>
      <c r="Z40" s="99"/>
      <c r="AA40" s="100"/>
      <c r="AB40" s="20">
        <f>AB13/AB39*1000000</f>
        <v>14106476.351351351</v>
      </c>
      <c r="AC40" s="99"/>
      <c r="AD40" s="100"/>
      <c r="AE40" s="20">
        <f>AE13/AE39*1000000</f>
        <v>2398507.4626865666</v>
      </c>
      <c r="AF40" s="99"/>
      <c r="AG40" s="100"/>
      <c r="AH40" s="20">
        <f>AH13/AH39*1000000</f>
        <v>5337400</v>
      </c>
      <c r="AI40" s="99"/>
      <c r="AJ40" s="100"/>
      <c r="AK40" s="20">
        <f>AK13/AK39*1000000</f>
        <v>7049641</v>
      </c>
      <c r="AL40" s="99"/>
      <c r="AM40" s="100"/>
      <c r="AN40" s="20">
        <f>AN13/AN39*1000000</f>
        <v>1114646.8018018019</v>
      </c>
      <c r="AO40" s="99"/>
      <c r="AP40" s="100"/>
      <c r="AQ40" s="20">
        <f>AQ13/AQ39*1000000</f>
        <v>3364785.4565217383</v>
      </c>
      <c r="AR40" s="99"/>
      <c r="AS40" s="100"/>
      <c r="AT40" s="20">
        <f>AT13/AT39*1000000</f>
        <v>2032461.5333333337</v>
      </c>
      <c r="AU40" s="99"/>
      <c r="AV40" s="100"/>
      <c r="AW40" s="20">
        <f>AW13/AW39*1000000</f>
        <v>1723050.0909090908</v>
      </c>
      <c r="AX40" s="99"/>
      <c r="AY40" s="100"/>
      <c r="AZ40" s="20">
        <f>AZ13/AZ39*1000000</f>
        <v>5314571.0289855069</v>
      </c>
      <c r="BA40" s="99"/>
      <c r="BB40" s="100"/>
      <c r="BC40" s="20">
        <f>BC13/BC39*1000000</f>
        <v>1813358.1789399292</v>
      </c>
      <c r="BD40" s="99"/>
      <c r="BE40" s="100"/>
      <c r="BF40" s="20">
        <f>BF13/BF39*1000000</f>
        <v>206284.17980630885</v>
      </c>
      <c r="BG40" s="99"/>
      <c r="BH40" s="100"/>
      <c r="BI40" s="20">
        <f>BI13/BI39*1000000</f>
        <v>2248510.9083892615</v>
      </c>
      <c r="BJ40" s="99"/>
      <c r="BK40" s="100"/>
      <c r="BL40" s="20">
        <f>BL13/BL39*1000000</f>
        <v>422027.31273347331</v>
      </c>
      <c r="BM40" s="99"/>
      <c r="BN40" s="100"/>
      <c r="BO40" s="20">
        <v>0</v>
      </c>
      <c r="BP40" s="99"/>
      <c r="BQ40" s="100"/>
      <c r="BR40" s="20">
        <v>0</v>
      </c>
      <c r="BS40" s="99"/>
      <c r="BT40" s="100"/>
      <c r="BU40" s="20">
        <v>0</v>
      </c>
      <c r="BV40" s="99"/>
      <c r="BW40" s="100"/>
      <c r="BX40" s="20">
        <v>0</v>
      </c>
      <c r="BY40" s="99"/>
      <c r="BZ40" s="100"/>
      <c r="CA40" s="20">
        <v>0</v>
      </c>
      <c r="CB40" s="99"/>
      <c r="CC40" s="100"/>
      <c r="CD40" s="20">
        <v>0</v>
      </c>
      <c r="CE40" s="99"/>
      <c r="CF40" s="100"/>
      <c r="CG40" s="20">
        <f>CG13/CG39*1000000</f>
        <v>25544874.333333328</v>
      </c>
      <c r="CH40" s="99"/>
      <c r="CI40" s="100"/>
      <c r="CJ40" s="20">
        <f>CJ13/CJ39*1000000</f>
        <v>32367960.500000004</v>
      </c>
      <c r="CK40" s="99"/>
      <c r="CL40" s="100"/>
      <c r="CM40" s="20">
        <f>CM13/CM39*1000000</f>
        <v>14648047.85192371</v>
      </c>
      <c r="CN40" s="99"/>
      <c r="CO40" s="100"/>
      <c r="CP40" s="20">
        <f>CP13/CP39*1000000</f>
        <v>16219876.952245587</v>
      </c>
      <c r="CQ40" s="99"/>
      <c r="CR40" s="100"/>
      <c r="CS40" s="20">
        <f>CS13/CS39*1000000</f>
        <v>415529.28915231337</v>
      </c>
      <c r="CT40" s="99"/>
      <c r="CU40" s="100"/>
      <c r="CV40" s="20">
        <f>CV13/CV39*1000000</f>
        <v>1155872.3904941787</v>
      </c>
      <c r="CW40" s="99"/>
      <c r="CX40" s="100"/>
      <c r="CY40" s="20">
        <f>CY13/CY39*1000000</f>
        <v>413333.33333333331</v>
      </c>
      <c r="CZ40" s="99"/>
      <c r="DA40" s="100"/>
      <c r="DB40" s="20">
        <f>DB13/DB39*1000000</f>
        <v>620000</v>
      </c>
      <c r="DC40" s="99"/>
      <c r="DD40" s="100"/>
      <c r="DE40" s="20">
        <f>DE13/DE39*1000000</f>
        <v>2106188.2324479171</v>
      </c>
      <c r="DF40" s="99"/>
      <c r="DG40" s="100"/>
      <c r="DH40" s="20">
        <f>DH13/DH39*1000000</f>
        <v>1130464.6617222223</v>
      </c>
      <c r="DI40" s="99"/>
      <c r="DJ40" s="100"/>
      <c r="DK40" s="20">
        <f>DK13/DK39*1000000</f>
        <v>284487.15142857144</v>
      </c>
      <c r="DL40" s="99"/>
      <c r="DM40" s="100"/>
      <c r="DN40" s="20">
        <f>DN13/DN39*1000000</f>
        <v>2710627.620783133</v>
      </c>
      <c r="DO40" s="99"/>
      <c r="DP40" s="100"/>
      <c r="DQ40" s="20">
        <f>DQ13/DQ39*1000000</f>
        <v>214444.44444444444</v>
      </c>
      <c r="DR40" s="99"/>
      <c r="DS40" s="100"/>
      <c r="DT40" s="20">
        <f>DT13/DT39*1000000</f>
        <v>401646.09053497942</v>
      </c>
      <c r="DU40" s="99"/>
      <c r="DV40" s="100"/>
      <c r="DW40" s="20">
        <f>DW13/DW39*1000000</f>
        <v>399470.12069473066</v>
      </c>
      <c r="DX40" s="99"/>
      <c r="DY40" s="100"/>
      <c r="DZ40" s="20">
        <f>DZ13/DZ39*1000000</f>
        <v>391615.85365853657</v>
      </c>
      <c r="EA40" s="99"/>
      <c r="EB40" s="100"/>
      <c r="EC40" s="20">
        <f>EC13/EC39*1000000</f>
        <v>6369149.9999999991</v>
      </c>
      <c r="ED40" s="99"/>
      <c r="EE40" s="100"/>
      <c r="EF40" s="20">
        <f>EF13/EF39*1000000</f>
        <v>10510526.315789474</v>
      </c>
      <c r="EG40" s="99"/>
      <c r="EH40" s="100"/>
      <c r="EI40" s="20">
        <f>EI13/EI39*1000000</f>
        <v>9720000</v>
      </c>
      <c r="EJ40" s="99"/>
      <c r="EK40" s="100"/>
      <c r="EL40" s="20">
        <f>EL13/EL39*1000000</f>
        <v>11116121.249999998</v>
      </c>
      <c r="EM40" s="99"/>
      <c r="EN40" s="100"/>
      <c r="EO40" s="20">
        <f>EO13/EO39*1000000</f>
        <v>904643</v>
      </c>
      <c r="EP40" s="99"/>
      <c r="EQ40" s="100"/>
      <c r="ER40" s="20">
        <f>ER13/ER39*1000000</f>
        <v>3597576.8499999992</v>
      </c>
      <c r="ES40" s="99"/>
      <c r="ET40" s="100"/>
      <c r="EU40" s="20">
        <f>EU13/EU39*1000000</f>
        <v>434136.29545454541</v>
      </c>
      <c r="EV40" s="99"/>
      <c r="EW40" s="100"/>
      <c r="EX40" s="20">
        <f>EX13/EX39*1000000</f>
        <v>6418.0702106318959</v>
      </c>
      <c r="EY40" s="99"/>
      <c r="EZ40" s="100"/>
      <c r="FA40" s="20">
        <f>FA13/FA39*1000000</f>
        <v>35289380.355000004</v>
      </c>
      <c r="FB40" s="99"/>
      <c r="FC40" s="100"/>
      <c r="FD40" s="20">
        <f>FD13/FD39*1000000</f>
        <v>38484006.280000001</v>
      </c>
      <c r="FE40" s="99"/>
      <c r="FF40" s="100"/>
      <c r="FG40" s="20">
        <f>FG13/FG39*1000000</f>
        <v>218717105.12249997</v>
      </c>
      <c r="FH40" s="99"/>
      <c r="FI40" s="100"/>
      <c r="FJ40" s="20">
        <f>FJ13/FJ39*1000000</f>
        <v>171740629.42999998</v>
      </c>
      <c r="FK40" s="99"/>
      <c r="FL40" s="100"/>
      <c r="FM40" s="20">
        <f>FM13/FM39*1000000</f>
        <v>388716.90750000003</v>
      </c>
      <c r="FN40" s="99"/>
      <c r="FO40" s="100"/>
      <c r="FP40" s="20">
        <f>FP13/FP39*1000000</f>
        <v>30630.630630630629</v>
      </c>
      <c r="FQ40" s="99"/>
      <c r="FR40" s="100"/>
      <c r="FS40" s="20">
        <f>FS13/FS39*1000000</f>
        <v>20912445.032499999</v>
      </c>
      <c r="FT40" s="99"/>
      <c r="FU40" s="100"/>
      <c r="FV40" s="20">
        <f>FV13/FV39*1000000</f>
        <v>508279.57750000007</v>
      </c>
      <c r="FW40" s="99"/>
      <c r="FX40" s="100"/>
      <c r="FY40" s="20">
        <f>FY13/FY39*1000000</f>
        <v>1330802.1950000001</v>
      </c>
      <c r="FZ40" s="99"/>
      <c r="GA40" s="100"/>
      <c r="GB40" s="20">
        <f>GB13/GB39*1000000</f>
        <v>767812.54500000004</v>
      </c>
      <c r="GC40" s="99"/>
      <c r="GD40" s="100"/>
      <c r="GE40" s="20">
        <v>0</v>
      </c>
      <c r="GF40" s="99"/>
      <c r="GG40" s="100"/>
      <c r="GH40" s="20">
        <f>GH13/GH39*1000000</f>
        <v>16095.890410958904</v>
      </c>
      <c r="GI40" s="99"/>
      <c r="GJ40" s="100"/>
      <c r="GK40" s="20">
        <f>GK13/GK39*1000000</f>
        <v>80034118.260000005</v>
      </c>
      <c r="GL40" s="99"/>
      <c r="GM40" s="100"/>
      <c r="GN40" s="20">
        <f>GN13/GN39*1000000</f>
        <v>8386387.4345549745</v>
      </c>
      <c r="GO40" s="99"/>
      <c r="GP40" s="100"/>
      <c r="GQ40" s="20">
        <f>GQ13/GQ39*1000000</f>
        <v>12499.999999999998</v>
      </c>
      <c r="GR40" s="99"/>
      <c r="GS40" s="100"/>
      <c r="GT40" s="20">
        <f>GT13/GT39*1000000</f>
        <v>44736.84210526316</v>
      </c>
      <c r="GU40" s="99"/>
      <c r="GV40" s="100"/>
      <c r="GW40" s="20">
        <f>GW13/GW39*1000000</f>
        <v>438239.06633906637</v>
      </c>
      <c r="GX40" s="99"/>
      <c r="GY40" s="100"/>
      <c r="GZ40" s="20">
        <f>GZ13/GZ39*1000000</f>
        <v>220216.95760598499</v>
      </c>
      <c r="HA40" s="99"/>
      <c r="HB40" s="100"/>
      <c r="HC40" s="20">
        <f>HC13/HC39*1000000</f>
        <v>108449.54128440366</v>
      </c>
      <c r="HD40" s="99"/>
      <c r="HE40" s="100"/>
      <c r="HF40" s="20">
        <f>HF13/HF39*1000000</f>
        <v>1633578.8253968256</v>
      </c>
      <c r="HG40" s="99"/>
      <c r="HH40" s="100"/>
      <c r="HI40" s="20">
        <f>HI13/HI39*1000000</f>
        <v>320578.94736842101</v>
      </c>
      <c r="HJ40" s="99"/>
      <c r="HK40" s="100"/>
      <c r="HL40" s="20">
        <f>HL13/HL39*1000000</f>
        <v>320632.5581395349</v>
      </c>
      <c r="HM40" s="99"/>
      <c r="HN40" s="100"/>
      <c r="HO40" s="20">
        <f>HO13/HO39*1000000</f>
        <v>654456.14035087707</v>
      </c>
      <c r="HP40" s="99"/>
      <c r="HQ40" s="100"/>
      <c r="HR40" s="20">
        <f>HR13/HR39*1000000</f>
        <v>249940.7407407407</v>
      </c>
      <c r="HS40" s="99"/>
      <c r="HT40" s="100"/>
      <c r="HU40" s="20">
        <f>HU13/HU39*1000000</f>
        <v>875902.84210526303</v>
      </c>
      <c r="HV40" s="99"/>
      <c r="HW40" s="100"/>
      <c r="HX40" s="20">
        <f>HX13/HX39*1000000</f>
        <v>5985665.9859154923</v>
      </c>
      <c r="HY40" s="99"/>
      <c r="HZ40" s="100"/>
      <c r="IA40" s="20">
        <f>IA13/IA39*1000000</f>
        <v>3236688.0526315793</v>
      </c>
      <c r="IB40" s="99"/>
      <c r="IC40" s="100"/>
      <c r="ID40" s="20">
        <f>ID13/ID39*1000000</f>
        <v>3912772.1363636358</v>
      </c>
      <c r="IE40" s="99"/>
    </row>
    <row r="41" spans="1:239" s="52" customFormat="1" ht="12.75" customHeight="1">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row>
    <row r="42" spans="1:239" ht="12.75" customHeight="1">
      <c r="B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R42" s="10"/>
      <c r="FS42" s="10"/>
      <c r="FT42" s="10"/>
      <c r="GJ42" s="10"/>
      <c r="GK42" s="10"/>
      <c r="GL42" s="10"/>
      <c r="GV42" s="10"/>
      <c r="GW42" s="10"/>
      <c r="GX42" s="10"/>
      <c r="GY42" s="10"/>
      <c r="GZ42" s="10"/>
      <c r="HA42" s="10"/>
      <c r="HB42" s="10"/>
      <c r="HC42" s="10"/>
      <c r="HD42" s="10"/>
      <c r="HF42" s="10"/>
      <c r="HG42" s="10"/>
      <c r="HI42" s="10"/>
      <c r="HJ42" s="10"/>
      <c r="HL42" s="10"/>
      <c r="HM42" s="10"/>
      <c r="HO42" s="10"/>
      <c r="HP42" s="10"/>
      <c r="HR42" s="10"/>
      <c r="HS42" s="10"/>
      <c r="HT42" s="10"/>
      <c r="HU42" s="10"/>
      <c r="HV42" s="10"/>
      <c r="HW42" s="10"/>
      <c r="HX42" s="10"/>
      <c r="HY42" s="10"/>
      <c r="HZ42" s="10"/>
      <c r="IA42" s="10"/>
      <c r="IB42" s="10"/>
      <c r="IC42" s="10"/>
      <c r="ID42" s="10"/>
      <c r="IE42" s="10"/>
    </row>
    <row r="43" spans="1:239" ht="12.75" customHeight="1">
      <c r="B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R43" s="10"/>
      <c r="FS43" s="10"/>
      <c r="FT43" s="10"/>
      <c r="GJ43" s="10"/>
      <c r="GK43" s="10"/>
      <c r="GL43" s="10"/>
      <c r="GV43" s="10"/>
      <c r="GW43" s="10"/>
      <c r="GX43" s="10"/>
      <c r="GY43" s="10"/>
      <c r="GZ43" s="10"/>
      <c r="HA43" s="10"/>
      <c r="HB43" s="10"/>
      <c r="HC43" s="10"/>
      <c r="HD43" s="10"/>
      <c r="HF43" s="10"/>
      <c r="HG43" s="10"/>
      <c r="HI43" s="10"/>
      <c r="HJ43" s="10"/>
      <c r="HL43" s="10"/>
      <c r="HM43" s="10"/>
      <c r="HO43" s="10"/>
      <c r="HP43" s="10"/>
      <c r="HR43" s="10"/>
      <c r="HS43" s="10"/>
      <c r="HT43" s="10"/>
      <c r="HU43" s="10"/>
      <c r="HV43" s="10"/>
      <c r="HW43" s="10"/>
      <c r="HX43" s="10"/>
      <c r="HY43" s="10"/>
      <c r="HZ43" s="10"/>
      <c r="IA43" s="10"/>
      <c r="IB43" s="10"/>
      <c r="IC43" s="10"/>
      <c r="ID43" s="10"/>
      <c r="IE43" s="10"/>
    </row>
    <row r="44" spans="1:239" ht="12.75" customHeight="1">
      <c r="B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R44" s="10"/>
      <c r="FS44" s="10"/>
      <c r="FT44" s="10"/>
      <c r="GJ44" s="10"/>
      <c r="GK44" s="10"/>
      <c r="GL44" s="10"/>
      <c r="GV44" s="10"/>
      <c r="GW44" s="10"/>
      <c r="GX44" s="10"/>
      <c r="GY44" s="10"/>
      <c r="GZ44" s="10"/>
      <c r="HA44" s="10"/>
      <c r="HB44" s="10"/>
      <c r="HC44" s="10"/>
      <c r="HD44" s="10"/>
      <c r="HF44" s="10"/>
      <c r="HG44" s="10"/>
      <c r="HI44" s="10"/>
      <c r="HJ44" s="10"/>
      <c r="HL44" s="10"/>
      <c r="HM44" s="10"/>
      <c r="HO44" s="10"/>
      <c r="HP44" s="10"/>
      <c r="HR44" s="10"/>
      <c r="HS44" s="10"/>
      <c r="HT44" s="10"/>
      <c r="HU44" s="10"/>
      <c r="HV44" s="10"/>
      <c r="HW44" s="10"/>
      <c r="HX44" s="10"/>
      <c r="HY44" s="10"/>
      <c r="HZ44" s="10"/>
      <c r="IA44" s="10"/>
      <c r="IB44" s="10"/>
      <c r="IC44" s="10"/>
      <c r="ID44" s="10"/>
      <c r="IE44" s="10"/>
    </row>
    <row r="45" spans="1:239" ht="12.75" customHeight="1">
      <c r="B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R45" s="10"/>
      <c r="FS45" s="10"/>
      <c r="FT45" s="10"/>
      <c r="GJ45" s="10"/>
      <c r="GK45" s="10"/>
      <c r="GL45" s="10"/>
      <c r="GV45" s="10"/>
      <c r="GW45" s="10"/>
      <c r="GX45" s="10"/>
      <c r="GY45" s="10"/>
      <c r="GZ45" s="10"/>
      <c r="HA45" s="10"/>
      <c r="HB45" s="10"/>
      <c r="HC45" s="10"/>
      <c r="HD45" s="10"/>
      <c r="HF45" s="10"/>
      <c r="HG45" s="10"/>
      <c r="HI45" s="10"/>
      <c r="HJ45" s="10"/>
      <c r="HL45" s="10"/>
      <c r="HM45" s="10"/>
      <c r="HO45" s="10"/>
      <c r="HP45" s="10"/>
      <c r="HR45" s="10"/>
      <c r="HS45" s="10"/>
      <c r="HT45" s="10"/>
      <c r="HU45" s="10"/>
      <c r="HV45" s="10"/>
      <c r="HW45" s="10"/>
      <c r="HX45" s="10"/>
      <c r="HY45" s="10"/>
      <c r="HZ45" s="10"/>
      <c r="IA45" s="10"/>
      <c r="IB45" s="10"/>
      <c r="IC45" s="10"/>
      <c r="ID45" s="10"/>
      <c r="IE45" s="10"/>
    </row>
    <row r="46" spans="1:239" ht="12.75" customHeight="1">
      <c r="C46" s="14"/>
      <c r="D46" s="14"/>
      <c r="E46" s="14"/>
      <c r="F46" s="14"/>
      <c r="G46" s="14"/>
      <c r="H46" s="14"/>
      <c r="I46" s="14"/>
      <c r="J46" s="14"/>
      <c r="K46" s="14"/>
      <c r="L46" s="14"/>
      <c r="M46" s="14"/>
      <c r="O46" s="14"/>
      <c r="P46" s="14"/>
      <c r="Q46" s="14"/>
      <c r="R46" s="9"/>
      <c r="S46" s="9"/>
      <c r="T46" s="9"/>
      <c r="U46" s="9"/>
      <c r="V46" s="9"/>
      <c r="W46" s="9"/>
      <c r="X46" s="9"/>
      <c r="Y46" s="9"/>
      <c r="Z46" s="9"/>
      <c r="AA46" s="9"/>
      <c r="AB46" s="9"/>
      <c r="AC46" s="9"/>
      <c r="AD46" s="9"/>
      <c r="AE46" s="9"/>
      <c r="AF46" s="9"/>
      <c r="AG46" s="9"/>
      <c r="AH46" s="9"/>
      <c r="AI46" s="9"/>
      <c r="AJ46" s="9"/>
      <c r="AK46" s="9"/>
      <c r="AL46" s="9"/>
      <c r="AO46" s="15"/>
      <c r="BN46" s="9"/>
      <c r="BO46" s="9"/>
      <c r="BP46" s="9"/>
      <c r="BQ46" s="9"/>
      <c r="BR46" s="9"/>
      <c r="BS46" s="9"/>
      <c r="BT46" s="9"/>
      <c r="BU46" s="9"/>
      <c r="BV46" s="9"/>
      <c r="BW46" s="9"/>
      <c r="BX46" s="9"/>
      <c r="BY46" s="9"/>
      <c r="BZ46" s="9"/>
      <c r="CA46" s="9"/>
      <c r="CB46" s="9"/>
      <c r="CE46" s="15"/>
      <c r="DD46" s="9"/>
      <c r="DE46" s="9"/>
      <c r="DF46" s="9"/>
      <c r="DG46" s="9"/>
      <c r="DH46" s="9"/>
      <c r="DI46" s="9"/>
      <c r="DJ46" s="9"/>
      <c r="DK46" s="9"/>
      <c r="DL46" s="9"/>
      <c r="DM46" s="9"/>
      <c r="DN46" s="9"/>
      <c r="DO46" s="9"/>
      <c r="DP46" s="9"/>
      <c r="DQ46" s="9"/>
      <c r="DR46" s="9"/>
      <c r="DS46" s="9"/>
      <c r="DT46" s="9"/>
      <c r="DU46" s="9"/>
      <c r="DX46" s="15"/>
      <c r="EK46" s="14"/>
      <c r="EL46" s="14"/>
      <c r="EM46" s="14"/>
      <c r="EN46" s="14"/>
      <c r="EO46" s="14"/>
      <c r="EP46" s="14"/>
      <c r="EQ46" s="14"/>
      <c r="ER46" s="14"/>
      <c r="ES46" s="14"/>
      <c r="ET46" s="14"/>
      <c r="EU46" s="14"/>
      <c r="EV46" s="14"/>
      <c r="EW46" s="14"/>
      <c r="EX46" s="14"/>
      <c r="EY46" s="14"/>
      <c r="EZ46" s="14"/>
      <c r="FA46" s="14"/>
      <c r="FB46" s="14"/>
      <c r="FO46" s="9"/>
      <c r="FP46" s="9"/>
      <c r="FQ46" s="9"/>
      <c r="FT46" s="9"/>
      <c r="FU46" s="14"/>
      <c r="FV46" s="14"/>
      <c r="FW46" s="15"/>
      <c r="FX46" s="14"/>
      <c r="FY46" s="14"/>
      <c r="FZ46" s="14"/>
      <c r="GA46" s="14"/>
      <c r="GB46" s="14"/>
      <c r="GC46" s="14"/>
      <c r="GD46" s="14"/>
      <c r="GE46" s="14"/>
      <c r="GF46" s="14"/>
      <c r="GG46" s="14"/>
      <c r="GH46" s="14"/>
      <c r="GI46" s="14"/>
      <c r="GJ46" s="14"/>
      <c r="GK46" s="14"/>
      <c r="GL46" s="14"/>
      <c r="GM46" s="14"/>
      <c r="GN46" s="14"/>
      <c r="GO46" s="14"/>
      <c r="GP46" s="14"/>
      <c r="GQ46" s="14"/>
      <c r="GR46" s="14"/>
      <c r="GS46" s="14"/>
      <c r="GT46" s="14"/>
      <c r="GU46" s="14"/>
      <c r="HE46" s="9"/>
      <c r="HH46" s="9"/>
      <c r="HK46" s="9"/>
      <c r="HN46" s="14"/>
      <c r="HO46" s="14"/>
      <c r="HP46" s="15"/>
      <c r="HQ46" s="14"/>
      <c r="HR46" s="14"/>
      <c r="HS46" s="14"/>
      <c r="HT46" s="14"/>
      <c r="HU46" s="14"/>
      <c r="HV46" s="14"/>
      <c r="HW46" s="14"/>
      <c r="HX46" s="14"/>
      <c r="HY46" s="14"/>
      <c r="HZ46" s="14"/>
      <c r="IA46" s="14"/>
      <c r="IB46" s="14"/>
      <c r="IC46" s="14"/>
      <c r="ID46" s="14"/>
      <c r="IE46" s="14"/>
    </row>
    <row r="47" spans="1:239" ht="12.75" customHeight="1">
      <c r="C47" s="14"/>
      <c r="D47" s="14"/>
      <c r="E47" s="14"/>
      <c r="F47" s="14"/>
      <c r="G47" s="14"/>
      <c r="H47" s="14"/>
      <c r="I47" s="14"/>
      <c r="J47" s="14"/>
      <c r="K47" s="14"/>
      <c r="L47" s="14"/>
      <c r="M47" s="14"/>
      <c r="O47" s="14"/>
      <c r="P47" s="14"/>
      <c r="Q47" s="14"/>
      <c r="R47" s="9"/>
      <c r="S47" s="9"/>
      <c r="T47" s="9"/>
      <c r="U47" s="9"/>
      <c r="V47" s="9"/>
      <c r="W47" s="9"/>
      <c r="X47" s="9"/>
      <c r="Y47" s="9"/>
      <c r="Z47" s="9"/>
      <c r="AA47" s="9"/>
      <c r="AB47" s="9"/>
      <c r="AC47" s="9"/>
      <c r="AD47" s="9"/>
      <c r="AE47" s="9"/>
      <c r="AF47" s="9"/>
      <c r="AG47" s="9"/>
      <c r="AH47" s="9"/>
      <c r="AI47" s="9"/>
      <c r="AJ47" s="9"/>
      <c r="AK47" s="9"/>
      <c r="AL47" s="9"/>
      <c r="AO47" s="15"/>
      <c r="BN47" s="9"/>
      <c r="BO47" s="9"/>
      <c r="BP47" s="9"/>
      <c r="BQ47" s="9"/>
      <c r="BR47" s="9"/>
      <c r="BS47" s="9"/>
      <c r="BT47" s="9"/>
      <c r="BU47" s="9"/>
      <c r="BV47" s="9"/>
      <c r="BW47" s="9"/>
      <c r="BX47" s="9"/>
      <c r="BY47" s="9"/>
      <c r="BZ47" s="9"/>
      <c r="CA47" s="9"/>
      <c r="CB47" s="9"/>
      <c r="CE47" s="15"/>
      <c r="DD47" s="9"/>
      <c r="DE47" s="9"/>
      <c r="DF47" s="9"/>
      <c r="DG47" s="9"/>
      <c r="DH47" s="9"/>
      <c r="DI47" s="9"/>
      <c r="DJ47" s="9"/>
      <c r="DK47" s="9"/>
      <c r="DL47" s="9"/>
      <c r="DM47" s="9"/>
      <c r="DN47" s="9"/>
      <c r="DO47" s="9"/>
      <c r="DP47" s="9"/>
      <c r="DQ47" s="9"/>
      <c r="DR47" s="9"/>
      <c r="DS47" s="9"/>
      <c r="DT47" s="9"/>
      <c r="DU47" s="9"/>
      <c r="DX47" s="15"/>
      <c r="EK47" s="14"/>
      <c r="EL47" s="14"/>
      <c r="EM47" s="14"/>
      <c r="EN47" s="14"/>
      <c r="EO47" s="14"/>
      <c r="EP47" s="14"/>
      <c r="EQ47" s="14"/>
      <c r="ER47" s="14"/>
      <c r="ES47" s="14"/>
      <c r="ET47" s="14"/>
      <c r="EU47" s="14"/>
      <c r="EV47" s="14"/>
      <c r="EW47" s="14"/>
      <c r="EX47" s="14"/>
      <c r="EY47" s="14"/>
      <c r="EZ47" s="14"/>
      <c r="FA47" s="14"/>
      <c r="FB47" s="14"/>
      <c r="FO47" s="9"/>
      <c r="FP47" s="9"/>
      <c r="FQ47" s="9"/>
      <c r="FT47" s="9"/>
      <c r="FU47" s="14"/>
      <c r="FV47" s="14"/>
      <c r="FW47" s="15"/>
      <c r="FX47" s="14"/>
      <c r="FY47" s="14"/>
      <c r="FZ47" s="14"/>
      <c r="GA47" s="14"/>
      <c r="GB47" s="14"/>
      <c r="GC47" s="14"/>
      <c r="GD47" s="14"/>
      <c r="GE47" s="14"/>
      <c r="GF47" s="14"/>
      <c r="GG47" s="14"/>
      <c r="GH47" s="14"/>
      <c r="GI47" s="14"/>
      <c r="GJ47" s="14"/>
      <c r="GK47" s="14"/>
      <c r="GL47" s="14"/>
      <c r="GM47" s="14"/>
      <c r="GN47" s="14"/>
      <c r="GO47" s="14"/>
      <c r="GP47" s="14"/>
      <c r="GQ47" s="14"/>
      <c r="GR47" s="14"/>
      <c r="GS47" s="14"/>
      <c r="GT47" s="14"/>
      <c r="GU47" s="14"/>
      <c r="HE47" s="9"/>
      <c r="HH47" s="9"/>
      <c r="HK47" s="9"/>
      <c r="HN47" s="14"/>
      <c r="HO47" s="14"/>
      <c r="HP47" s="15"/>
      <c r="HQ47" s="14"/>
      <c r="HR47" s="14"/>
      <c r="HS47" s="14"/>
      <c r="HT47" s="14"/>
      <c r="HU47" s="14"/>
      <c r="HV47" s="14"/>
      <c r="HW47" s="14"/>
      <c r="HX47" s="14"/>
      <c r="HY47" s="14"/>
      <c r="HZ47" s="14"/>
      <c r="IA47" s="14"/>
      <c r="IB47" s="14"/>
      <c r="IC47" s="14"/>
      <c r="ID47" s="14"/>
      <c r="IE47" s="14"/>
    </row>
    <row r="48" spans="1:239" ht="12.75" customHeight="1">
      <c r="C48" s="14"/>
      <c r="D48" s="14"/>
      <c r="E48" s="14"/>
      <c r="F48" s="14"/>
      <c r="G48" s="14"/>
      <c r="H48" s="14"/>
      <c r="I48" s="14"/>
      <c r="J48" s="14"/>
      <c r="K48" s="14"/>
      <c r="L48" s="14"/>
      <c r="M48" s="14"/>
      <c r="O48" s="14"/>
      <c r="P48" s="14"/>
      <c r="Q48" s="14"/>
      <c r="BW48" s="9"/>
      <c r="BX48" s="9"/>
      <c r="BY48" s="9"/>
      <c r="BZ48" s="9"/>
      <c r="CA48" s="9"/>
      <c r="CB48" s="9"/>
      <c r="CC48" s="9"/>
      <c r="CD48" s="9"/>
      <c r="CE48" s="9"/>
      <c r="CH48" s="15"/>
      <c r="CU48" s="9"/>
      <c r="CV48" s="9"/>
      <c r="CW48" s="9"/>
      <c r="CX48" s="9"/>
      <c r="CY48" s="9"/>
      <c r="CZ48" s="9"/>
      <c r="DA48" s="9"/>
      <c r="DB48" s="9"/>
      <c r="DC48" s="9"/>
      <c r="DD48" s="14"/>
      <c r="DE48" s="14"/>
      <c r="DF48" s="15"/>
      <c r="DG48" s="14"/>
      <c r="DH48" s="14"/>
      <c r="DI48" s="14"/>
      <c r="DJ48" s="14"/>
      <c r="DK48" s="14"/>
      <c r="DL48" s="14"/>
      <c r="DM48" s="14"/>
      <c r="DN48" s="14"/>
      <c r="DO48" s="14"/>
      <c r="DS48" s="9"/>
      <c r="DT48" s="9"/>
      <c r="DU48" s="9"/>
      <c r="DV48" s="9"/>
      <c r="DW48" s="9"/>
      <c r="DX48" s="9"/>
      <c r="DY48" s="9"/>
      <c r="DZ48" s="9"/>
      <c r="EA48" s="9"/>
      <c r="ED48" s="15"/>
      <c r="EG48" s="15"/>
      <c r="EJ48" s="15"/>
      <c r="EQ48" s="14"/>
      <c r="ER48" s="14"/>
      <c r="ES48" s="15"/>
      <c r="ET48" s="14"/>
      <c r="EU48" s="14"/>
      <c r="EV48" s="14"/>
      <c r="EW48" s="14"/>
      <c r="EX48" s="14"/>
      <c r="EY48" s="14"/>
      <c r="EZ48" s="14"/>
      <c r="FA48" s="14"/>
      <c r="FB48" s="14"/>
      <c r="FC48" s="14"/>
      <c r="FD48" s="14"/>
      <c r="FE48" s="14"/>
      <c r="FO48" s="14"/>
      <c r="FP48" s="14"/>
      <c r="FQ48" s="15"/>
      <c r="FR48" s="14"/>
      <c r="FS48" s="14"/>
      <c r="FU48" s="14"/>
      <c r="FV48" s="14"/>
      <c r="FW48" s="14"/>
      <c r="FX48" s="14"/>
      <c r="FY48" s="14"/>
      <c r="FZ48" s="14"/>
      <c r="GA48" s="14"/>
      <c r="GB48" s="14"/>
      <c r="GC48" s="14"/>
      <c r="GD48" s="9"/>
      <c r="GE48" s="9"/>
      <c r="GF48" s="9"/>
      <c r="GG48" s="9"/>
      <c r="GH48" s="9"/>
      <c r="GI48" s="9"/>
      <c r="GM48" s="14"/>
      <c r="GN48" s="14"/>
      <c r="GO48" s="15"/>
      <c r="GP48" s="14"/>
      <c r="GQ48" s="14"/>
      <c r="GR48" s="14"/>
      <c r="GS48" s="14"/>
      <c r="GT48" s="14"/>
      <c r="GU48" s="14"/>
      <c r="GV48" s="14"/>
      <c r="GW48" s="14"/>
      <c r="GX48" s="14"/>
      <c r="GY48" s="14"/>
      <c r="GZ48" s="14"/>
      <c r="HA48" s="14"/>
      <c r="HE48" s="9"/>
      <c r="HH48" s="9"/>
      <c r="HK48" s="14"/>
      <c r="HL48" s="14"/>
      <c r="HM48" s="15"/>
      <c r="HN48" s="14"/>
      <c r="HO48" s="14"/>
      <c r="HP48" s="14"/>
      <c r="HQ48" s="14"/>
      <c r="HR48" s="14"/>
      <c r="HS48" s="14"/>
      <c r="HT48" s="14"/>
      <c r="HU48" s="14"/>
      <c r="HV48" s="14"/>
      <c r="HW48" s="14"/>
      <c r="HX48" s="14"/>
      <c r="HY48" s="14"/>
    </row>
    <row r="49" spans="3:239" ht="12.75" customHeight="1">
      <c r="C49" s="14"/>
      <c r="D49" s="14"/>
      <c r="E49" s="14"/>
      <c r="F49" s="14"/>
      <c r="G49" s="14"/>
      <c r="H49" s="14"/>
      <c r="I49" s="14"/>
      <c r="J49" s="14"/>
      <c r="K49" s="14"/>
      <c r="L49" s="14"/>
      <c r="M49" s="14"/>
      <c r="O49" s="14"/>
      <c r="P49" s="14"/>
      <c r="Q49" s="14"/>
      <c r="BW49" s="9"/>
      <c r="BX49" s="9"/>
      <c r="BY49" s="9"/>
      <c r="BZ49" s="9"/>
      <c r="CA49" s="9"/>
      <c r="CB49" s="9"/>
      <c r="CC49" s="9"/>
      <c r="CD49" s="9"/>
      <c r="CE49" s="9"/>
      <c r="CH49" s="15"/>
      <c r="CU49" s="9"/>
      <c r="CV49" s="9"/>
      <c r="CW49" s="9"/>
      <c r="CX49" s="9"/>
      <c r="CY49" s="9"/>
      <c r="CZ49" s="9"/>
      <c r="DA49" s="9"/>
      <c r="DB49" s="9"/>
      <c r="DC49" s="9"/>
      <c r="DD49" s="14"/>
      <c r="DE49" s="14"/>
      <c r="DF49" s="15"/>
      <c r="DG49" s="14"/>
      <c r="DH49" s="14"/>
      <c r="DI49" s="14"/>
      <c r="DJ49" s="14"/>
      <c r="DK49" s="14"/>
      <c r="DL49" s="14"/>
      <c r="DM49" s="14"/>
      <c r="DN49" s="14"/>
      <c r="DO49" s="14"/>
      <c r="DS49" s="9"/>
      <c r="DT49" s="9"/>
      <c r="DU49" s="9"/>
      <c r="DV49" s="9"/>
      <c r="DW49" s="9"/>
      <c r="DX49" s="9"/>
      <c r="DY49" s="9"/>
      <c r="DZ49" s="9"/>
      <c r="EA49" s="9"/>
      <c r="ED49" s="15"/>
      <c r="EG49" s="15"/>
      <c r="EJ49" s="15"/>
      <c r="EQ49" s="14"/>
      <c r="ER49" s="14"/>
      <c r="ES49" s="15"/>
      <c r="ET49" s="14"/>
      <c r="EU49" s="14"/>
      <c r="EV49" s="14"/>
      <c r="EW49" s="14"/>
      <c r="EX49" s="14"/>
      <c r="EY49" s="14"/>
      <c r="EZ49" s="14"/>
      <c r="FA49" s="14"/>
      <c r="FB49" s="14"/>
      <c r="FC49" s="14"/>
      <c r="FD49" s="14"/>
      <c r="FE49" s="14"/>
      <c r="FO49" s="14"/>
      <c r="FP49" s="14"/>
      <c r="FQ49" s="15"/>
      <c r="FR49" s="14"/>
      <c r="FS49" s="14"/>
      <c r="FU49" s="14"/>
      <c r="FV49" s="14"/>
      <c r="FW49" s="14"/>
      <c r="FX49" s="14"/>
      <c r="FY49" s="14"/>
      <c r="FZ49" s="14"/>
      <c r="GA49" s="14"/>
      <c r="GB49" s="14"/>
      <c r="GC49" s="14"/>
      <c r="GD49" s="9"/>
      <c r="GE49" s="9"/>
      <c r="GF49" s="9"/>
      <c r="GG49" s="9"/>
      <c r="GH49" s="9"/>
      <c r="GI49" s="9"/>
      <c r="GM49" s="14"/>
      <c r="GN49" s="14"/>
      <c r="GO49" s="15"/>
      <c r="GP49" s="14"/>
      <c r="GQ49" s="14"/>
      <c r="GR49" s="14"/>
      <c r="GS49" s="14"/>
      <c r="GT49" s="14"/>
      <c r="GU49" s="14"/>
      <c r="GV49" s="14"/>
      <c r="GW49" s="14"/>
      <c r="GX49" s="14"/>
      <c r="GY49" s="14"/>
      <c r="GZ49" s="14"/>
      <c r="HA49" s="14"/>
      <c r="HE49" s="9"/>
      <c r="HH49" s="9"/>
      <c r="HK49" s="14"/>
      <c r="HL49" s="14"/>
      <c r="HM49" s="15"/>
      <c r="HN49" s="14"/>
      <c r="HO49" s="14"/>
      <c r="HP49" s="14"/>
      <c r="HQ49" s="14"/>
      <c r="HR49" s="14"/>
      <c r="HS49" s="14"/>
      <c r="HT49" s="14"/>
      <c r="HU49" s="14"/>
      <c r="HV49" s="14"/>
      <c r="HW49" s="14"/>
      <c r="HX49" s="14"/>
      <c r="HY49" s="14"/>
    </row>
    <row r="50" spans="3:239" ht="12.75" customHeight="1">
      <c r="C50" s="42"/>
      <c r="D50" s="14"/>
      <c r="E50" s="15"/>
      <c r="F50" s="42"/>
      <c r="G50" s="14"/>
      <c r="H50" s="15"/>
      <c r="I50" s="42"/>
      <c r="J50" s="14"/>
      <c r="K50" s="15"/>
      <c r="CX50" s="9"/>
      <c r="CY50" s="9"/>
      <c r="CZ50" s="9"/>
      <c r="DA50" s="9"/>
      <c r="DB50" s="9"/>
      <c r="DC50" s="9"/>
      <c r="DD50" s="9"/>
      <c r="DE50" s="9"/>
      <c r="DF50" s="9"/>
      <c r="DG50" s="14"/>
      <c r="DH50" s="14"/>
      <c r="DI50" s="15"/>
      <c r="DJ50" s="14"/>
      <c r="DK50" s="14"/>
      <c r="DL50" s="15"/>
      <c r="DM50" s="14"/>
      <c r="DN50" s="14"/>
      <c r="DO50" s="14"/>
      <c r="EK50" s="42"/>
      <c r="EL50" s="14"/>
      <c r="EM50" s="15"/>
      <c r="EN50" s="42"/>
      <c r="EO50" s="14"/>
      <c r="EP50" s="15"/>
      <c r="EQ50" s="42"/>
      <c r="ER50" s="14"/>
      <c r="ES50" s="15"/>
      <c r="ET50" s="42"/>
      <c r="EU50" s="14"/>
      <c r="EV50" s="15"/>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U50" s="14"/>
      <c r="FV50" s="14"/>
      <c r="FW50" s="14"/>
      <c r="FX50" s="9"/>
      <c r="FY50" s="9"/>
      <c r="FZ50" s="9"/>
      <c r="GA50" s="9"/>
      <c r="GB50" s="9"/>
      <c r="GC50" s="9"/>
      <c r="GG50" s="9"/>
      <c r="GH50" s="9"/>
      <c r="GI50" s="9"/>
      <c r="GJ50" s="14"/>
      <c r="GK50" s="14"/>
      <c r="GL50" s="14"/>
      <c r="GM50" s="14"/>
      <c r="GN50" s="14"/>
      <c r="GO50" s="14"/>
      <c r="GP50" s="14"/>
      <c r="GQ50" s="14"/>
      <c r="GR50" s="14"/>
      <c r="GS50" s="14"/>
      <c r="GT50" s="14"/>
      <c r="GU50" s="14"/>
      <c r="GV50" s="14"/>
      <c r="GW50" s="14"/>
      <c r="GX50" s="14"/>
      <c r="GY50" s="10"/>
      <c r="GZ50" s="10"/>
      <c r="HA50" s="10"/>
      <c r="HB50" s="10"/>
      <c r="HC50" s="10"/>
      <c r="HD50" s="10"/>
      <c r="HF50" s="10"/>
      <c r="HG50" s="10"/>
      <c r="HI50" s="10"/>
      <c r="HJ50" s="10"/>
      <c r="HL50" s="10"/>
      <c r="HM50" s="10"/>
      <c r="HO50" s="10"/>
      <c r="HP50" s="10"/>
      <c r="HR50" s="10"/>
      <c r="HS50" s="10"/>
      <c r="HT50" s="10"/>
      <c r="HU50" s="10"/>
      <c r="HV50" s="10"/>
      <c r="HW50" s="10"/>
      <c r="HX50" s="10"/>
      <c r="HY50" s="10"/>
      <c r="HZ50" s="10"/>
      <c r="IA50" s="10"/>
      <c r="IB50" s="10"/>
      <c r="IC50" s="14"/>
      <c r="ID50" s="14"/>
      <c r="IE50" s="14"/>
    </row>
    <row r="51" spans="3:239" ht="12.75" customHeight="1">
      <c r="CX51" s="9"/>
      <c r="CY51" s="9"/>
      <c r="CZ51" s="9"/>
      <c r="DA51" s="9"/>
      <c r="DB51" s="9"/>
      <c r="DC51" s="9"/>
      <c r="DD51" s="9"/>
      <c r="DE51" s="9"/>
      <c r="DF51" s="9"/>
      <c r="DG51" s="14"/>
      <c r="DH51" s="14"/>
      <c r="DI51" s="15"/>
      <c r="DJ51" s="14"/>
      <c r="DK51" s="14"/>
      <c r="DL51" s="15"/>
      <c r="DM51" s="14"/>
      <c r="DN51" s="14"/>
      <c r="DO51" s="14"/>
      <c r="EK51" s="10"/>
      <c r="EL51" s="10"/>
      <c r="EM51" s="10"/>
      <c r="EN51" s="10"/>
      <c r="EO51" s="10"/>
      <c r="EP51" s="10"/>
      <c r="EQ51" s="10"/>
      <c r="ER51" s="10"/>
      <c r="ES51" s="10"/>
      <c r="ET51" s="10"/>
      <c r="EU51" s="10"/>
      <c r="EV51" s="10"/>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U51" s="14"/>
      <c r="FV51" s="14"/>
      <c r="FW51" s="14"/>
      <c r="FX51" s="9"/>
      <c r="FY51" s="9"/>
      <c r="FZ51" s="9"/>
      <c r="GA51" s="9"/>
      <c r="GB51" s="9"/>
      <c r="GC51" s="9"/>
      <c r="GG51" s="9"/>
      <c r="GH51" s="9"/>
      <c r="GI51" s="9"/>
      <c r="GJ51" s="14"/>
      <c r="GK51" s="14"/>
      <c r="GL51" s="14"/>
      <c r="GM51" s="14"/>
      <c r="GN51" s="14"/>
      <c r="GO51" s="14"/>
      <c r="GP51" s="14"/>
      <c r="GQ51" s="14"/>
      <c r="GR51" s="14"/>
      <c r="GS51" s="14"/>
      <c r="GT51" s="14"/>
      <c r="GU51" s="14"/>
      <c r="GV51" s="14"/>
      <c r="GW51" s="14"/>
      <c r="GX51" s="14"/>
      <c r="GY51" s="10"/>
      <c r="GZ51" s="10"/>
      <c r="HA51" s="10"/>
      <c r="HB51" s="10"/>
      <c r="HC51" s="10"/>
      <c r="HD51" s="10"/>
      <c r="HF51" s="10"/>
      <c r="HG51" s="10"/>
      <c r="HI51" s="10"/>
      <c r="HJ51" s="10"/>
      <c r="HL51" s="10"/>
      <c r="HM51" s="10"/>
      <c r="HO51" s="10"/>
      <c r="HP51" s="10"/>
      <c r="HR51" s="10"/>
      <c r="HS51" s="10"/>
      <c r="HT51" s="10"/>
      <c r="HU51" s="10"/>
      <c r="HV51" s="10"/>
      <c r="HW51" s="10"/>
      <c r="HX51" s="10"/>
      <c r="HY51" s="10"/>
      <c r="HZ51" s="10"/>
      <c r="IA51" s="10"/>
      <c r="IB51" s="10"/>
      <c r="IC51" s="14"/>
      <c r="ID51" s="14"/>
      <c r="IE51" s="14"/>
    </row>
    <row r="52" spans="3:239" ht="12.75" customHeight="1">
      <c r="C52" s="14"/>
      <c r="D52" s="14"/>
      <c r="E52" s="14"/>
      <c r="F52" s="14"/>
      <c r="G52" s="14"/>
      <c r="H52" s="14"/>
      <c r="I52" s="14"/>
      <c r="J52" s="14"/>
      <c r="K52" s="14"/>
      <c r="CX52" s="9"/>
      <c r="CY52" s="9"/>
      <c r="CZ52" s="9"/>
      <c r="DA52" s="9"/>
      <c r="DB52" s="9"/>
      <c r="DC52" s="9"/>
      <c r="DD52" s="9"/>
      <c r="DE52" s="9"/>
      <c r="DF52" s="9"/>
      <c r="DG52" s="14"/>
      <c r="DH52" s="14"/>
      <c r="DI52" s="15"/>
      <c r="DJ52" s="14"/>
      <c r="DK52" s="14"/>
      <c r="DL52" s="15"/>
      <c r="DM52" s="14"/>
      <c r="DN52" s="14"/>
      <c r="DO52" s="14"/>
      <c r="EK52" s="10"/>
      <c r="EL52" s="10"/>
      <c r="EM52" s="10"/>
      <c r="EN52" s="10"/>
      <c r="EO52" s="10"/>
      <c r="EP52" s="10"/>
      <c r="EQ52" s="10"/>
      <c r="ER52" s="10"/>
      <c r="ES52" s="10"/>
      <c r="ET52" s="10"/>
      <c r="EU52" s="10"/>
      <c r="EV52" s="10"/>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U52" s="14"/>
      <c r="FV52" s="14"/>
      <c r="FW52" s="14"/>
      <c r="FX52" s="9"/>
      <c r="FY52" s="9"/>
      <c r="FZ52" s="9"/>
      <c r="GA52" s="9"/>
      <c r="GB52" s="9"/>
      <c r="GC52" s="9"/>
      <c r="GG52" s="9"/>
      <c r="GH52" s="9"/>
      <c r="GI52" s="9"/>
      <c r="GJ52" s="14"/>
      <c r="GK52" s="14"/>
      <c r="GL52" s="14"/>
      <c r="GM52" s="14"/>
      <c r="GN52" s="14"/>
      <c r="GO52" s="14"/>
      <c r="GP52" s="14"/>
      <c r="GQ52" s="14"/>
      <c r="GR52" s="14"/>
      <c r="GS52" s="14"/>
      <c r="GT52" s="14"/>
      <c r="GU52" s="14"/>
      <c r="GV52" s="14"/>
      <c r="GW52" s="14"/>
      <c r="GX52" s="14"/>
      <c r="GY52" s="10"/>
      <c r="GZ52" s="10"/>
      <c r="HA52" s="10"/>
      <c r="HB52" s="10"/>
      <c r="HC52" s="10"/>
      <c r="HD52" s="10"/>
      <c r="HF52" s="10"/>
      <c r="HG52" s="10"/>
      <c r="HI52" s="10"/>
      <c r="HJ52" s="10"/>
      <c r="HL52" s="10"/>
      <c r="HM52" s="10"/>
      <c r="HO52" s="10"/>
      <c r="HP52" s="10"/>
      <c r="HR52" s="10"/>
      <c r="HS52" s="10"/>
      <c r="HT52" s="10"/>
      <c r="HU52" s="10"/>
      <c r="HV52" s="10"/>
      <c r="HW52" s="10"/>
      <c r="HX52" s="10"/>
      <c r="HY52" s="10"/>
      <c r="HZ52" s="10"/>
      <c r="IA52" s="10"/>
      <c r="IB52" s="10"/>
      <c r="IC52" s="14"/>
      <c r="ID52" s="14"/>
      <c r="IE52" s="14"/>
    </row>
    <row r="53" spans="3:239" ht="12.75" customHeight="1">
      <c r="C53" s="14"/>
      <c r="D53" s="14"/>
      <c r="E53" s="14"/>
      <c r="F53" s="14"/>
      <c r="G53" s="14"/>
      <c r="H53" s="14"/>
      <c r="I53" s="14"/>
      <c r="J53" s="14"/>
      <c r="K53" s="14"/>
      <c r="CX53" s="9"/>
      <c r="CY53" s="9"/>
      <c r="CZ53" s="9"/>
      <c r="DA53" s="9"/>
      <c r="DB53" s="9"/>
      <c r="DC53" s="9"/>
      <c r="DD53" s="9"/>
      <c r="DE53" s="9"/>
      <c r="DF53" s="9"/>
      <c r="DG53" s="14"/>
      <c r="DH53" s="14"/>
      <c r="DI53" s="15"/>
      <c r="DJ53" s="14"/>
      <c r="DK53" s="14"/>
      <c r="DL53" s="15"/>
      <c r="DM53" s="14"/>
      <c r="DN53" s="14"/>
      <c r="DO53" s="14"/>
      <c r="EK53" s="10"/>
      <c r="EL53" s="10"/>
      <c r="EM53" s="10"/>
      <c r="EN53" s="10"/>
      <c r="EO53" s="10"/>
      <c r="EP53" s="10"/>
      <c r="EQ53" s="10"/>
      <c r="ER53" s="10"/>
      <c r="ES53" s="10"/>
      <c r="ET53" s="10"/>
      <c r="EU53" s="10"/>
      <c r="EV53" s="10"/>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U53" s="14"/>
      <c r="FV53" s="14"/>
      <c r="FW53" s="14"/>
      <c r="FX53" s="9"/>
      <c r="FY53" s="9"/>
      <c r="FZ53" s="9"/>
      <c r="GA53" s="9"/>
      <c r="GB53" s="9"/>
      <c r="GC53" s="9"/>
      <c r="GG53" s="9"/>
      <c r="GH53" s="9"/>
      <c r="GI53" s="9"/>
      <c r="GJ53" s="14"/>
      <c r="GK53" s="14"/>
      <c r="GL53" s="14"/>
      <c r="GM53" s="14"/>
      <c r="GN53" s="14"/>
      <c r="GO53" s="14"/>
      <c r="GP53" s="14"/>
      <c r="GQ53" s="14"/>
      <c r="GR53" s="14"/>
      <c r="GS53" s="14"/>
      <c r="GT53" s="14"/>
      <c r="GU53" s="14"/>
      <c r="GV53" s="14"/>
      <c r="GW53" s="14"/>
      <c r="GX53" s="14"/>
      <c r="GY53" s="10"/>
      <c r="GZ53" s="10"/>
      <c r="HA53" s="10"/>
      <c r="HB53" s="10"/>
      <c r="HC53" s="10"/>
      <c r="HD53" s="10"/>
      <c r="HF53" s="10"/>
      <c r="HG53" s="10"/>
      <c r="HI53" s="10"/>
      <c r="HJ53" s="10"/>
      <c r="HL53" s="10"/>
      <c r="HM53" s="10"/>
      <c r="HO53" s="10"/>
      <c r="HP53" s="10"/>
      <c r="HR53" s="10"/>
      <c r="HS53" s="10"/>
      <c r="HT53" s="10"/>
      <c r="HU53" s="10"/>
      <c r="HV53" s="10"/>
      <c r="HW53" s="10"/>
      <c r="HX53" s="10"/>
      <c r="HY53" s="10"/>
      <c r="HZ53" s="10"/>
      <c r="IA53" s="10"/>
      <c r="IB53" s="10"/>
      <c r="IC53" s="14"/>
      <c r="ID53" s="14"/>
      <c r="IE53" s="14"/>
    </row>
    <row r="54" spans="3:239" ht="12.75" customHeight="1">
      <c r="C54" s="14"/>
      <c r="D54" s="14"/>
      <c r="E54" s="14"/>
      <c r="F54" s="14"/>
      <c r="G54" s="14"/>
      <c r="H54" s="14"/>
      <c r="I54" s="14"/>
      <c r="J54" s="14"/>
      <c r="K54" s="14"/>
      <c r="CX54" s="9"/>
      <c r="CY54" s="9"/>
      <c r="CZ54" s="9"/>
      <c r="DA54" s="9"/>
      <c r="DB54" s="9"/>
      <c r="DC54" s="9"/>
      <c r="DD54" s="9"/>
      <c r="DE54" s="9"/>
      <c r="DF54" s="9"/>
      <c r="DG54" s="14"/>
      <c r="DH54" s="14"/>
      <c r="DI54" s="15"/>
      <c r="DJ54" s="14"/>
      <c r="DK54" s="14"/>
      <c r="DL54" s="15"/>
      <c r="DM54" s="14"/>
      <c r="DN54" s="14"/>
      <c r="DO54" s="14"/>
      <c r="EK54" s="10"/>
      <c r="EL54" s="10"/>
      <c r="EM54" s="10"/>
      <c r="EN54" s="10"/>
      <c r="EO54" s="10"/>
      <c r="EP54" s="10"/>
      <c r="EQ54" s="10"/>
      <c r="ER54" s="10"/>
      <c r="ES54" s="10"/>
      <c r="ET54" s="10"/>
      <c r="EU54" s="10"/>
      <c r="EV54" s="10"/>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U54" s="14"/>
      <c r="FV54" s="14"/>
      <c r="FW54" s="14"/>
      <c r="FX54" s="9"/>
      <c r="FY54" s="9"/>
      <c r="FZ54" s="9"/>
      <c r="GA54" s="9"/>
      <c r="GB54" s="9"/>
      <c r="GC54" s="9"/>
      <c r="GG54" s="9"/>
      <c r="GH54" s="9"/>
      <c r="GI54" s="9"/>
      <c r="GJ54" s="14"/>
      <c r="GK54" s="14"/>
      <c r="GL54" s="14"/>
      <c r="GM54" s="14"/>
      <c r="GN54" s="14"/>
      <c r="GO54" s="14"/>
      <c r="GP54" s="14"/>
      <c r="GQ54" s="14"/>
      <c r="GR54" s="14"/>
      <c r="GS54" s="14"/>
      <c r="GT54" s="14"/>
      <c r="GU54" s="14"/>
      <c r="GV54" s="14"/>
      <c r="GW54" s="14"/>
      <c r="GX54" s="14"/>
      <c r="GY54" s="10"/>
      <c r="GZ54" s="10"/>
      <c r="HA54" s="10"/>
      <c r="HB54" s="10"/>
      <c r="HC54" s="10"/>
      <c r="HD54" s="10"/>
      <c r="HF54" s="10"/>
      <c r="HG54" s="10"/>
      <c r="HI54" s="10"/>
      <c r="HJ54" s="10"/>
      <c r="HL54" s="10"/>
      <c r="HM54" s="10"/>
      <c r="HO54" s="10"/>
      <c r="HP54" s="10"/>
      <c r="HR54" s="10"/>
      <c r="HS54" s="10"/>
      <c r="HT54" s="10"/>
      <c r="HU54" s="10"/>
      <c r="HV54" s="10"/>
      <c r="HW54" s="10"/>
      <c r="HX54" s="10"/>
      <c r="HY54" s="10"/>
      <c r="HZ54" s="10"/>
      <c r="IA54" s="10"/>
      <c r="IB54" s="10"/>
      <c r="IC54" s="14"/>
      <c r="ID54" s="14"/>
      <c r="IE54" s="14"/>
    </row>
    <row r="55" spans="3:239" ht="12.75" customHeight="1">
      <c r="C55" s="14"/>
      <c r="D55" s="14"/>
      <c r="E55" s="14"/>
      <c r="F55" s="14"/>
      <c r="G55" s="14"/>
      <c r="H55" s="14"/>
      <c r="I55" s="14"/>
      <c r="J55" s="14"/>
      <c r="K55" s="14"/>
      <c r="CX55" s="9"/>
      <c r="CY55" s="9"/>
      <c r="CZ55" s="9"/>
      <c r="DA55" s="9"/>
      <c r="DB55" s="9"/>
      <c r="DC55" s="9"/>
      <c r="DD55" s="9"/>
      <c r="DE55" s="9"/>
      <c r="DF55" s="9"/>
      <c r="DG55" s="14"/>
      <c r="DH55" s="14"/>
      <c r="DI55" s="15"/>
      <c r="DJ55" s="14"/>
      <c r="DK55" s="14"/>
      <c r="DL55" s="15"/>
      <c r="DM55" s="14"/>
      <c r="DN55" s="14"/>
      <c r="DO55" s="14"/>
      <c r="EK55" s="10"/>
      <c r="EL55" s="10"/>
      <c r="EM55" s="10"/>
      <c r="EN55" s="10"/>
      <c r="EO55" s="10"/>
      <c r="EP55" s="10"/>
      <c r="EQ55" s="10"/>
      <c r="ER55" s="10"/>
      <c r="ES55" s="10"/>
      <c r="ET55" s="10"/>
      <c r="EU55" s="10"/>
      <c r="EV55" s="10"/>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U55" s="14"/>
      <c r="FV55" s="14"/>
      <c r="FW55" s="14"/>
      <c r="FX55" s="9"/>
      <c r="FY55" s="9"/>
      <c r="FZ55" s="9"/>
      <c r="GA55" s="9"/>
      <c r="GB55" s="9"/>
      <c r="GC55" s="9"/>
      <c r="GG55" s="9"/>
      <c r="GH55" s="9"/>
      <c r="GI55" s="9"/>
      <c r="GJ55" s="14"/>
      <c r="GK55" s="14"/>
      <c r="GL55" s="14"/>
      <c r="GM55" s="14"/>
      <c r="GN55" s="14"/>
      <c r="GO55" s="14"/>
      <c r="GP55" s="14"/>
      <c r="GQ55" s="14"/>
      <c r="GR55" s="14"/>
      <c r="GS55" s="14"/>
      <c r="GT55" s="14"/>
      <c r="GU55" s="14"/>
      <c r="GV55" s="14"/>
      <c r="GW55" s="14"/>
      <c r="GX55" s="14"/>
      <c r="GY55" s="10"/>
      <c r="GZ55" s="10"/>
      <c r="HA55" s="10"/>
      <c r="HB55" s="10"/>
      <c r="HC55" s="10"/>
      <c r="HD55" s="10"/>
      <c r="HF55" s="10"/>
      <c r="HG55" s="10"/>
      <c r="HI55" s="10"/>
      <c r="HJ55" s="10"/>
      <c r="HL55" s="10"/>
      <c r="HM55" s="10"/>
      <c r="HO55" s="10"/>
      <c r="HP55" s="10"/>
      <c r="HR55" s="10"/>
      <c r="HS55" s="10"/>
      <c r="HT55" s="10"/>
      <c r="HU55" s="10"/>
      <c r="HV55" s="10"/>
      <c r="HW55" s="10"/>
      <c r="HX55" s="10"/>
      <c r="HY55" s="10"/>
      <c r="HZ55" s="10"/>
      <c r="IA55" s="10"/>
      <c r="IB55" s="10"/>
      <c r="IC55" s="14"/>
      <c r="ID55" s="14"/>
      <c r="IE55" s="14"/>
    </row>
    <row r="56" spans="3:239" ht="12.75" customHeight="1">
      <c r="C56" s="14"/>
      <c r="D56" s="14"/>
      <c r="E56" s="14"/>
      <c r="F56" s="14"/>
      <c r="G56" s="14"/>
      <c r="H56" s="14"/>
      <c r="I56" s="14"/>
      <c r="J56" s="14"/>
      <c r="K56" s="14"/>
      <c r="CX56" s="9"/>
      <c r="CY56" s="9"/>
      <c r="CZ56" s="9"/>
      <c r="DA56" s="9"/>
      <c r="DB56" s="9"/>
      <c r="DC56" s="9"/>
      <c r="DD56" s="9"/>
      <c r="DE56" s="9"/>
      <c r="DF56" s="9"/>
      <c r="DG56" s="14"/>
      <c r="DH56" s="14"/>
      <c r="DI56" s="15"/>
      <c r="DJ56" s="14"/>
      <c r="DK56" s="14"/>
      <c r="DL56" s="15"/>
      <c r="DM56" s="14"/>
      <c r="DN56" s="14"/>
      <c r="DO56" s="14"/>
      <c r="EK56" s="10"/>
      <c r="EL56" s="10"/>
      <c r="EM56" s="10"/>
      <c r="EN56" s="10"/>
      <c r="EO56" s="10"/>
      <c r="EP56" s="10"/>
      <c r="EQ56" s="10"/>
      <c r="ER56" s="10"/>
      <c r="ES56" s="10"/>
      <c r="ET56" s="10"/>
      <c r="EU56" s="10"/>
      <c r="EV56" s="10"/>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U56" s="14"/>
      <c r="FV56" s="14"/>
      <c r="FW56" s="14"/>
      <c r="FX56" s="9"/>
      <c r="FY56" s="9"/>
      <c r="FZ56" s="9"/>
      <c r="GA56" s="9"/>
      <c r="GB56" s="9"/>
      <c r="GC56" s="9"/>
      <c r="GG56" s="9"/>
      <c r="GH56" s="9"/>
      <c r="GI56" s="9"/>
      <c r="GJ56" s="14"/>
      <c r="GK56" s="14"/>
      <c r="GL56" s="14"/>
      <c r="GM56" s="14"/>
      <c r="GN56" s="14"/>
      <c r="GO56" s="14"/>
      <c r="GP56" s="14"/>
      <c r="GQ56" s="14"/>
      <c r="GR56" s="14"/>
      <c r="GS56" s="14"/>
      <c r="GT56" s="14"/>
      <c r="GU56" s="14"/>
      <c r="GV56" s="14"/>
      <c r="GW56" s="14"/>
      <c r="GX56" s="14"/>
      <c r="GY56" s="10"/>
      <c r="GZ56" s="10"/>
      <c r="HA56" s="10"/>
      <c r="HB56" s="10"/>
      <c r="HC56" s="10"/>
      <c r="HD56" s="10"/>
      <c r="HF56" s="10"/>
      <c r="HG56" s="10"/>
      <c r="HI56" s="10"/>
      <c r="HJ56" s="10"/>
      <c r="HL56" s="10"/>
      <c r="HM56" s="10"/>
      <c r="HO56" s="10"/>
      <c r="HP56" s="10"/>
      <c r="HR56" s="10"/>
      <c r="HS56" s="10"/>
      <c r="HT56" s="10"/>
      <c r="HU56" s="10"/>
      <c r="HV56" s="10"/>
      <c r="HW56" s="10"/>
      <c r="HX56" s="10"/>
      <c r="HY56" s="10"/>
      <c r="HZ56" s="10"/>
      <c r="IA56" s="10"/>
      <c r="IB56" s="10"/>
      <c r="IC56" s="14"/>
      <c r="ID56" s="14"/>
      <c r="IE56" s="14"/>
    </row>
    <row r="57" spans="3:239" ht="12.75" customHeight="1">
      <c r="C57" s="14"/>
      <c r="D57" s="14"/>
      <c r="E57" s="14"/>
      <c r="F57" s="14"/>
      <c r="G57" s="14"/>
      <c r="H57" s="14"/>
      <c r="I57" s="14"/>
      <c r="J57" s="14"/>
      <c r="K57" s="14"/>
      <c r="ET57" s="10"/>
      <c r="EU57" s="10"/>
      <c r="EV57" s="10"/>
      <c r="EW57" s="10"/>
      <c r="EX57" s="10"/>
      <c r="EY57" s="10"/>
      <c r="HE57" s="14"/>
      <c r="HF57" s="14"/>
      <c r="HG57" s="15"/>
      <c r="HH57" s="14"/>
      <c r="HI57" s="14"/>
      <c r="HJ57" s="15"/>
      <c r="HK57" s="14"/>
      <c r="HL57" s="14"/>
      <c r="HM57" s="15"/>
      <c r="HN57" s="14"/>
      <c r="HO57" s="14"/>
      <c r="HP57" s="15"/>
      <c r="HQ57" s="14"/>
      <c r="HR57" s="14"/>
      <c r="HS57" s="15"/>
      <c r="HT57" s="14"/>
      <c r="HU57" s="14"/>
      <c r="HV57" s="15"/>
      <c r="HW57" s="14"/>
      <c r="HX57" s="14"/>
      <c r="HY57" s="15"/>
      <c r="HZ57" s="14"/>
      <c r="IA57" s="14"/>
      <c r="IB57" s="15"/>
      <c r="IC57" s="14"/>
      <c r="ID57" s="14"/>
      <c r="IE57" s="15"/>
    </row>
    <row r="58" spans="3:239" ht="12.75" customHeight="1">
      <c r="C58" s="14"/>
      <c r="D58" s="14"/>
      <c r="E58" s="14"/>
      <c r="F58" s="14"/>
      <c r="G58" s="14"/>
      <c r="H58" s="14"/>
      <c r="I58" s="14"/>
      <c r="J58" s="14"/>
      <c r="K58" s="14"/>
      <c r="ET58" s="10"/>
      <c r="EU58" s="10"/>
      <c r="EV58" s="10"/>
      <c r="EW58" s="10"/>
      <c r="EX58" s="10"/>
      <c r="EY58" s="10"/>
      <c r="HE58" s="14"/>
      <c r="HF58" s="14"/>
      <c r="HG58" s="15"/>
      <c r="HH58" s="14"/>
      <c r="HI58" s="14"/>
      <c r="HJ58" s="15"/>
      <c r="HK58" s="14"/>
      <c r="HL58" s="14"/>
      <c r="HM58" s="15"/>
      <c r="HN58" s="14"/>
      <c r="HO58" s="14"/>
      <c r="HP58" s="15"/>
      <c r="HQ58" s="14"/>
      <c r="HR58" s="14"/>
      <c r="HS58" s="15"/>
      <c r="HT58" s="14"/>
      <c r="HU58" s="14"/>
      <c r="HV58" s="15"/>
      <c r="HW58" s="14"/>
      <c r="HX58" s="14"/>
      <c r="HY58" s="15"/>
      <c r="HZ58" s="14"/>
      <c r="IA58" s="14"/>
      <c r="IB58" s="15"/>
      <c r="IC58" s="14"/>
      <c r="ID58" s="14"/>
      <c r="IE58" s="15"/>
    </row>
    <row r="59" spans="3:239" ht="12.75" customHeight="1">
      <c r="C59" s="14"/>
      <c r="D59" s="14"/>
      <c r="E59" s="14"/>
      <c r="F59" s="14"/>
      <c r="G59" s="14"/>
      <c r="H59" s="14"/>
      <c r="I59" s="14"/>
      <c r="J59" s="14"/>
      <c r="K59" s="14"/>
      <c r="ET59" s="10"/>
      <c r="EU59" s="10"/>
      <c r="EV59" s="10"/>
      <c r="EW59" s="10"/>
      <c r="EX59" s="10"/>
      <c r="EY59" s="10"/>
      <c r="HE59" s="14"/>
      <c r="HF59" s="14"/>
      <c r="HG59" s="15"/>
      <c r="HH59" s="14"/>
      <c r="HI59" s="14"/>
      <c r="HJ59" s="15"/>
      <c r="HK59" s="14"/>
      <c r="HL59" s="14"/>
      <c r="HM59" s="15"/>
      <c r="HN59" s="14"/>
      <c r="HO59" s="14"/>
      <c r="HP59" s="15"/>
      <c r="HQ59" s="14"/>
      <c r="HR59" s="14"/>
      <c r="HS59" s="15"/>
      <c r="HT59" s="14"/>
      <c r="HU59" s="14"/>
      <c r="HV59" s="15"/>
      <c r="HW59" s="14"/>
      <c r="HX59" s="14"/>
      <c r="HY59" s="15"/>
      <c r="HZ59" s="14"/>
      <c r="IA59" s="14"/>
      <c r="IB59" s="15"/>
      <c r="IC59" s="14"/>
      <c r="ID59" s="14"/>
      <c r="IE59" s="15"/>
    </row>
    <row r="60" spans="3:239" ht="12.75" customHeight="1">
      <c r="C60" s="14"/>
      <c r="D60" s="14"/>
      <c r="E60" s="14"/>
      <c r="F60" s="14"/>
      <c r="G60" s="14"/>
      <c r="H60" s="14"/>
      <c r="I60" s="14"/>
      <c r="J60" s="14"/>
      <c r="K60" s="14"/>
      <c r="ET60" s="10"/>
      <c r="EU60" s="10"/>
      <c r="EV60" s="10"/>
      <c r="EW60" s="10"/>
      <c r="EX60" s="10"/>
      <c r="EY60" s="10"/>
      <c r="HE60" s="14"/>
      <c r="HF60" s="14"/>
      <c r="HG60" s="15"/>
      <c r="HH60" s="14"/>
      <c r="HI60" s="14"/>
      <c r="HJ60" s="15"/>
      <c r="HK60" s="14"/>
      <c r="HL60" s="14"/>
      <c r="HM60" s="15"/>
      <c r="HN60" s="14"/>
      <c r="HO60" s="14"/>
      <c r="HP60" s="15"/>
      <c r="HQ60" s="14"/>
      <c r="HR60" s="14"/>
      <c r="HS60" s="15"/>
      <c r="HT60" s="14"/>
      <c r="HU60" s="14"/>
      <c r="HV60" s="15"/>
      <c r="HW60" s="14"/>
      <c r="HX60" s="14"/>
      <c r="HY60" s="15"/>
      <c r="HZ60" s="14"/>
      <c r="IA60" s="14"/>
      <c r="IB60" s="15"/>
      <c r="IC60" s="14"/>
      <c r="ID60" s="14"/>
      <c r="IE60" s="15"/>
    </row>
    <row r="61" spans="3:239" ht="12.75" customHeight="1">
      <c r="C61" s="14"/>
      <c r="D61" s="14"/>
      <c r="E61" s="14"/>
      <c r="F61" s="14"/>
      <c r="G61" s="14"/>
      <c r="H61" s="14"/>
      <c r="I61" s="14"/>
      <c r="J61" s="14"/>
      <c r="K61" s="14"/>
      <c r="ET61" s="10"/>
      <c r="EU61" s="10"/>
      <c r="EV61" s="10"/>
      <c r="EW61" s="10"/>
      <c r="EX61" s="10"/>
      <c r="EY61" s="10"/>
      <c r="HE61" s="14"/>
      <c r="HF61" s="14"/>
      <c r="HG61" s="15"/>
      <c r="HH61" s="14"/>
      <c r="HI61" s="14"/>
      <c r="HJ61" s="15"/>
      <c r="HK61" s="14"/>
      <c r="HL61" s="14"/>
      <c r="HM61" s="15"/>
      <c r="HN61" s="14"/>
      <c r="HO61" s="14"/>
      <c r="HP61" s="15"/>
      <c r="HQ61" s="14"/>
      <c r="HR61" s="14"/>
      <c r="HS61" s="15"/>
      <c r="HT61" s="14"/>
      <c r="HU61" s="14"/>
      <c r="HV61" s="15"/>
      <c r="HW61" s="14"/>
      <c r="HX61" s="14"/>
      <c r="HY61" s="15"/>
      <c r="HZ61" s="14"/>
      <c r="IA61" s="14"/>
      <c r="IB61" s="15"/>
      <c r="IC61" s="14"/>
      <c r="ID61" s="14"/>
      <c r="IE61" s="15"/>
    </row>
    <row r="62" spans="3:239" ht="12.75" customHeight="1">
      <c r="C62" s="14"/>
      <c r="D62" s="14"/>
      <c r="E62" s="14"/>
      <c r="F62" s="14"/>
      <c r="G62" s="14"/>
      <c r="H62" s="14"/>
      <c r="I62" s="14"/>
      <c r="J62" s="14"/>
      <c r="K62" s="14"/>
      <c r="ET62" s="10"/>
      <c r="EU62" s="10"/>
      <c r="EV62" s="10"/>
      <c r="EW62" s="10"/>
      <c r="EX62" s="10"/>
      <c r="EY62" s="10"/>
      <c r="HE62" s="14"/>
      <c r="HF62" s="14"/>
      <c r="HG62" s="15"/>
      <c r="HH62" s="14"/>
      <c r="HI62" s="14"/>
      <c r="HJ62" s="15"/>
      <c r="HK62" s="14"/>
      <c r="HL62" s="14"/>
      <c r="HM62" s="15"/>
      <c r="HN62" s="14"/>
      <c r="HO62" s="14"/>
      <c r="HP62" s="15"/>
      <c r="HQ62" s="14"/>
      <c r="HR62" s="14"/>
      <c r="HS62" s="15"/>
      <c r="HT62" s="14"/>
      <c r="HU62" s="14"/>
      <c r="HV62" s="15"/>
      <c r="HW62" s="14"/>
      <c r="HX62" s="14"/>
      <c r="HY62" s="15"/>
      <c r="HZ62" s="14"/>
      <c r="IA62" s="14"/>
      <c r="IB62" s="15"/>
      <c r="IC62" s="14"/>
      <c r="ID62" s="14"/>
      <c r="IE62" s="15"/>
    </row>
    <row r="63" spans="3:239" ht="12.75" customHeight="1">
      <c r="C63" s="14"/>
      <c r="D63" s="14"/>
      <c r="E63" s="14"/>
      <c r="F63" s="14"/>
      <c r="G63" s="14"/>
      <c r="H63" s="14"/>
      <c r="I63" s="14"/>
      <c r="J63" s="14"/>
      <c r="K63" s="14"/>
      <c r="ET63" s="10"/>
      <c r="EU63" s="10"/>
      <c r="EV63" s="10"/>
      <c r="EW63" s="10"/>
      <c r="EX63" s="10"/>
      <c r="EY63" s="10"/>
      <c r="HE63" s="14"/>
      <c r="HF63" s="14"/>
      <c r="HG63" s="15"/>
      <c r="HH63" s="14"/>
      <c r="HI63" s="14"/>
      <c r="HJ63" s="15"/>
      <c r="HK63" s="14"/>
      <c r="HL63" s="14"/>
      <c r="HM63" s="15"/>
      <c r="HN63" s="14"/>
      <c r="HO63" s="14"/>
      <c r="HP63" s="15"/>
      <c r="HQ63" s="14"/>
      <c r="HR63" s="14"/>
      <c r="HS63" s="15"/>
      <c r="HT63" s="14"/>
      <c r="HU63" s="14"/>
      <c r="HV63" s="15"/>
      <c r="HW63" s="14"/>
      <c r="HX63" s="14"/>
      <c r="HY63" s="15"/>
      <c r="HZ63" s="14"/>
      <c r="IA63" s="14"/>
      <c r="IB63" s="15"/>
      <c r="IC63" s="14"/>
      <c r="ID63" s="14"/>
      <c r="IE63" s="15"/>
    </row>
    <row r="64" spans="3:239" ht="12.75" customHeight="1">
      <c r="C64" s="14"/>
      <c r="D64" s="14"/>
      <c r="E64" s="14"/>
      <c r="F64" s="14"/>
      <c r="G64" s="14"/>
      <c r="H64" s="14"/>
      <c r="I64" s="14"/>
      <c r="J64" s="14"/>
      <c r="K64" s="14"/>
      <c r="ET64" s="10"/>
      <c r="EU64" s="10"/>
      <c r="EV64" s="10"/>
      <c r="EW64" s="10"/>
      <c r="EX64" s="10"/>
      <c r="EY64" s="10"/>
      <c r="HE64" s="14"/>
      <c r="HF64" s="14"/>
      <c r="HG64" s="15"/>
      <c r="HH64" s="14"/>
      <c r="HI64" s="14"/>
      <c r="HJ64" s="15"/>
      <c r="HK64" s="14"/>
      <c r="HL64" s="14"/>
      <c r="HM64" s="15"/>
      <c r="HN64" s="14"/>
      <c r="HO64" s="14"/>
      <c r="HP64" s="15"/>
      <c r="HQ64" s="14"/>
      <c r="HR64" s="14"/>
      <c r="HS64" s="15"/>
      <c r="HT64" s="2"/>
      <c r="HU64" s="14"/>
      <c r="HV64" s="15"/>
      <c r="HW64" s="2"/>
      <c r="HX64" s="14"/>
      <c r="HY64" s="15"/>
      <c r="HZ64" s="2"/>
      <c r="IA64" s="14"/>
      <c r="IB64" s="15"/>
      <c r="IC64" s="2"/>
      <c r="ID64" s="14"/>
      <c r="IE64" s="15"/>
    </row>
    <row r="65" spans="3:239" ht="12.75" customHeight="1">
      <c r="C65" s="14"/>
      <c r="D65" s="14"/>
      <c r="E65" s="14"/>
      <c r="F65" s="14"/>
      <c r="G65" s="14"/>
      <c r="H65" s="14"/>
      <c r="I65" s="14"/>
      <c r="J65" s="14"/>
      <c r="K65" s="14"/>
      <c r="ET65" s="10"/>
      <c r="EU65" s="10"/>
      <c r="EV65" s="10"/>
      <c r="EW65" s="10"/>
      <c r="EX65" s="10"/>
      <c r="EY65" s="10"/>
      <c r="HE65" s="14"/>
      <c r="HF65" s="14"/>
      <c r="HG65" s="15"/>
      <c r="HH65" s="14"/>
      <c r="HI65" s="14"/>
      <c r="HJ65" s="15"/>
      <c r="HK65" s="14"/>
      <c r="HL65" s="14"/>
      <c r="HM65" s="15"/>
      <c r="HN65" s="14"/>
      <c r="HO65" s="14"/>
      <c r="HP65" s="15"/>
      <c r="HQ65" s="14"/>
      <c r="HR65" s="14"/>
      <c r="HS65" s="15"/>
      <c r="HT65" s="2"/>
      <c r="HU65" s="14"/>
      <c r="HV65" s="15"/>
      <c r="HW65" s="2"/>
      <c r="HX65" s="14"/>
      <c r="HY65" s="15"/>
      <c r="HZ65" s="2"/>
      <c r="IA65" s="14"/>
      <c r="IB65" s="15"/>
      <c r="IC65" s="2"/>
      <c r="ID65" s="14"/>
      <c r="IE65" s="15"/>
    </row>
    <row r="66" spans="3:239" ht="12.75" customHeight="1">
      <c r="C66" s="14"/>
      <c r="D66" s="14"/>
      <c r="E66" s="14"/>
      <c r="F66" s="14"/>
      <c r="G66" s="14"/>
      <c r="H66" s="14"/>
      <c r="I66" s="14"/>
      <c r="J66" s="14"/>
      <c r="K66" s="14"/>
      <c r="ET66" s="10"/>
      <c r="EU66" s="10"/>
      <c r="EV66" s="10"/>
      <c r="EW66" s="10"/>
      <c r="EX66" s="10"/>
      <c r="EY66" s="10"/>
      <c r="HE66" s="14"/>
      <c r="HF66" s="14"/>
      <c r="HG66" s="15"/>
      <c r="HH66" s="14"/>
      <c r="HI66" s="14"/>
      <c r="HJ66" s="15"/>
      <c r="HK66" s="14"/>
      <c r="HL66" s="14"/>
      <c r="HM66" s="15"/>
      <c r="HN66" s="14"/>
      <c r="HO66" s="14"/>
      <c r="HP66" s="15"/>
      <c r="HQ66" s="14"/>
      <c r="HR66" s="14"/>
      <c r="HS66" s="15"/>
      <c r="HT66" s="2"/>
      <c r="HU66" s="14"/>
      <c r="HV66" s="15"/>
      <c r="HW66" s="2"/>
      <c r="HX66" s="14"/>
      <c r="HY66" s="15"/>
      <c r="HZ66" s="2"/>
      <c r="IA66" s="14"/>
      <c r="IB66" s="15"/>
      <c r="IC66" s="2"/>
      <c r="ID66" s="14"/>
      <c r="IE66" s="15"/>
    </row>
    <row r="67" spans="3:239" ht="12.75" customHeight="1">
      <c r="C67" s="14"/>
      <c r="D67" s="14"/>
      <c r="E67" s="14"/>
      <c r="F67" s="14"/>
      <c r="G67" s="14"/>
      <c r="H67" s="14"/>
      <c r="I67" s="14"/>
      <c r="J67" s="14"/>
      <c r="K67" s="14"/>
      <c r="ET67" s="10"/>
      <c r="EU67" s="10"/>
      <c r="EV67" s="10"/>
      <c r="EW67" s="10"/>
      <c r="EX67" s="10"/>
      <c r="EY67" s="10"/>
      <c r="HE67" s="14"/>
      <c r="HF67" s="14"/>
      <c r="HG67" s="15"/>
      <c r="HH67" s="14"/>
      <c r="HI67" s="14"/>
      <c r="HJ67" s="15"/>
      <c r="HK67" s="14"/>
      <c r="HL67" s="14"/>
      <c r="HM67" s="15"/>
      <c r="HN67" s="14"/>
      <c r="HO67" s="14"/>
      <c r="HP67" s="15"/>
      <c r="HQ67" s="14"/>
      <c r="HR67" s="14"/>
      <c r="HS67" s="15"/>
      <c r="HT67" s="14"/>
      <c r="HU67" s="14"/>
      <c r="HV67" s="15"/>
      <c r="HW67" s="14"/>
      <c r="HX67" s="14"/>
      <c r="HY67" s="15"/>
      <c r="HZ67" s="14"/>
      <c r="IA67" s="14"/>
      <c r="IB67" s="15"/>
      <c r="IC67" s="14"/>
      <c r="ID67" s="14"/>
      <c r="IE67" s="15"/>
    </row>
    <row r="68" spans="3:239" ht="12.75" customHeight="1">
      <c r="C68" s="14"/>
      <c r="D68" s="14"/>
      <c r="E68" s="14"/>
      <c r="F68" s="14"/>
      <c r="G68" s="14"/>
      <c r="H68" s="14"/>
      <c r="I68" s="14"/>
      <c r="J68" s="14"/>
      <c r="K68" s="14"/>
      <c r="ET68" s="10"/>
      <c r="EU68" s="10"/>
      <c r="EV68" s="10"/>
      <c r="EW68" s="10"/>
      <c r="EX68" s="10"/>
      <c r="EY68" s="10"/>
      <c r="HE68" s="52"/>
      <c r="HF68" s="52"/>
      <c r="HG68" s="15"/>
      <c r="HH68" s="52"/>
      <c r="HI68" s="52"/>
      <c r="HJ68" s="15"/>
      <c r="HK68" s="52"/>
      <c r="HL68" s="52"/>
      <c r="HM68" s="15"/>
      <c r="HN68" s="52"/>
      <c r="HO68" s="52"/>
      <c r="HP68" s="15"/>
      <c r="HQ68" s="52"/>
      <c r="HR68" s="52"/>
      <c r="HS68" s="15"/>
      <c r="HT68" s="52"/>
      <c r="HU68" s="52"/>
      <c r="HV68" s="15"/>
      <c r="HW68" s="52"/>
      <c r="HX68" s="52"/>
      <c r="HY68" s="15"/>
      <c r="HZ68" s="52"/>
      <c r="IA68" s="52"/>
      <c r="IB68" s="15"/>
      <c r="IC68" s="52"/>
      <c r="ID68" s="52"/>
      <c r="IE68" s="15"/>
    </row>
    <row r="69" spans="3:239" ht="12.75" customHeight="1">
      <c r="C69" s="14"/>
      <c r="D69" s="14"/>
      <c r="E69" s="14"/>
      <c r="F69" s="14"/>
      <c r="G69" s="14"/>
      <c r="H69" s="14"/>
      <c r="I69" s="14"/>
      <c r="J69" s="14"/>
      <c r="K69" s="14"/>
      <c r="ET69" s="10"/>
      <c r="EU69" s="10"/>
      <c r="EV69" s="10"/>
      <c r="EW69" s="10"/>
      <c r="EX69" s="10"/>
      <c r="EY69" s="10"/>
      <c r="HE69" s="52"/>
      <c r="HF69" s="52"/>
      <c r="HG69" s="15"/>
      <c r="HH69" s="52"/>
      <c r="HI69" s="52"/>
      <c r="HJ69" s="15"/>
      <c r="HK69" s="52"/>
      <c r="HL69" s="52"/>
      <c r="HM69" s="15"/>
      <c r="HN69" s="52"/>
      <c r="HO69" s="52"/>
      <c r="HP69" s="15"/>
      <c r="HQ69" s="52"/>
      <c r="HR69" s="52"/>
      <c r="HS69" s="15"/>
      <c r="HT69" s="52"/>
      <c r="HU69" s="52"/>
      <c r="HV69" s="15"/>
      <c r="HW69" s="52"/>
      <c r="HX69" s="52"/>
      <c r="HY69" s="15"/>
      <c r="HZ69" s="52"/>
      <c r="IA69" s="52"/>
      <c r="IB69" s="15"/>
      <c r="IC69" s="52"/>
      <c r="ID69" s="52"/>
      <c r="IE69" s="15"/>
    </row>
    <row r="70" spans="3:239" ht="12.75" customHeight="1">
      <c r="C70" s="14"/>
      <c r="D70" s="14"/>
      <c r="E70" s="14"/>
      <c r="F70" s="14"/>
      <c r="G70" s="14"/>
      <c r="H70" s="14"/>
      <c r="I70" s="14"/>
      <c r="J70" s="14"/>
      <c r="K70" s="14"/>
      <c r="ET70" s="10"/>
      <c r="EU70" s="10"/>
      <c r="EV70" s="10"/>
      <c r="EW70" s="10"/>
      <c r="EX70" s="10"/>
      <c r="EY70" s="10"/>
      <c r="HF70" s="10"/>
      <c r="HG70" s="10"/>
      <c r="HI70" s="10"/>
      <c r="HJ70" s="10"/>
      <c r="HL70" s="10"/>
      <c r="HM70" s="10"/>
      <c r="HO70" s="10"/>
      <c r="HP70" s="10"/>
      <c r="HR70" s="10"/>
      <c r="HS70" s="10"/>
      <c r="HT70" s="10"/>
      <c r="HU70" s="10"/>
      <c r="HV70" s="10"/>
      <c r="HW70" s="10"/>
      <c r="HX70" s="10"/>
      <c r="HY70" s="10"/>
      <c r="HZ70" s="10"/>
      <c r="IA70" s="10"/>
      <c r="IB70" s="10"/>
      <c r="IC70" s="10"/>
      <c r="ID70" s="10"/>
      <c r="IE70" s="10"/>
    </row>
    <row r="71" spans="3:239" ht="12.75" customHeight="1">
      <c r="C71" s="14"/>
      <c r="D71" s="14"/>
      <c r="E71" s="14"/>
      <c r="F71" s="14"/>
      <c r="G71" s="14"/>
      <c r="H71" s="14"/>
      <c r="I71" s="14"/>
      <c r="J71" s="14"/>
      <c r="K71" s="14"/>
      <c r="ET71" s="10"/>
      <c r="EU71" s="10"/>
      <c r="EV71" s="10"/>
      <c r="EW71" s="10"/>
      <c r="EX71" s="10"/>
      <c r="EY71" s="10"/>
      <c r="HF71" s="10"/>
      <c r="HG71" s="10"/>
      <c r="HI71" s="10"/>
      <c r="HJ71" s="10"/>
      <c r="HL71" s="10"/>
      <c r="HM71" s="10"/>
      <c r="HO71" s="10"/>
      <c r="HP71" s="10"/>
      <c r="HR71" s="10"/>
      <c r="HS71" s="10"/>
      <c r="HT71" s="10"/>
      <c r="HU71" s="10"/>
      <c r="HV71" s="10"/>
      <c r="HW71" s="10"/>
      <c r="HX71" s="10"/>
      <c r="HY71" s="10"/>
      <c r="HZ71" s="10"/>
      <c r="IA71" s="10"/>
      <c r="IB71" s="10"/>
      <c r="IC71" s="10"/>
      <c r="ID71" s="10"/>
      <c r="IE71" s="10"/>
    </row>
    <row r="72" spans="3:239" ht="12.75" customHeight="1">
      <c r="C72" s="14"/>
      <c r="D72" s="14"/>
      <c r="E72" s="14"/>
      <c r="F72" s="14"/>
      <c r="G72" s="14"/>
      <c r="H72" s="14"/>
      <c r="I72" s="14"/>
      <c r="J72" s="14"/>
      <c r="K72" s="14"/>
      <c r="ET72" s="10"/>
      <c r="EU72" s="10"/>
      <c r="EV72" s="10"/>
      <c r="EW72" s="10"/>
      <c r="EX72" s="10"/>
      <c r="EY72" s="10"/>
      <c r="HF72" s="10"/>
      <c r="HG72" s="10"/>
      <c r="HI72" s="10"/>
      <c r="HJ72" s="10"/>
      <c r="HL72" s="10"/>
      <c r="HM72" s="10"/>
      <c r="HO72" s="10"/>
      <c r="HP72" s="10"/>
      <c r="HR72" s="10"/>
      <c r="HS72" s="10"/>
      <c r="HT72" s="10"/>
      <c r="HU72" s="10"/>
      <c r="HV72" s="10"/>
      <c r="HW72" s="10"/>
      <c r="HX72" s="10"/>
      <c r="HY72" s="10"/>
      <c r="HZ72" s="10"/>
      <c r="IA72" s="10"/>
      <c r="IB72" s="10"/>
      <c r="IC72" s="10"/>
      <c r="ID72" s="10"/>
      <c r="IE72" s="10"/>
    </row>
    <row r="73" spans="3:239" ht="12.75" customHeight="1">
      <c r="C73" s="14"/>
      <c r="D73" s="14"/>
      <c r="E73" s="14"/>
      <c r="F73" s="14"/>
      <c r="G73" s="14"/>
      <c r="H73" s="14"/>
      <c r="I73" s="14"/>
      <c r="J73" s="14"/>
      <c r="K73" s="14"/>
      <c r="ET73" s="10"/>
      <c r="EU73" s="10"/>
      <c r="EV73" s="10"/>
      <c r="EW73" s="10"/>
      <c r="EX73" s="10"/>
      <c r="EY73" s="10"/>
      <c r="HF73" s="10"/>
      <c r="HG73" s="10"/>
      <c r="HI73" s="10"/>
      <c r="HJ73" s="10"/>
      <c r="HL73" s="10"/>
      <c r="HM73" s="10"/>
      <c r="HO73" s="10"/>
      <c r="HP73" s="10"/>
      <c r="HR73" s="10"/>
      <c r="HS73" s="10"/>
      <c r="HT73" s="10"/>
      <c r="HU73" s="10"/>
      <c r="HV73" s="10"/>
      <c r="HW73" s="10"/>
      <c r="HX73" s="10"/>
      <c r="HY73" s="10"/>
      <c r="HZ73" s="10"/>
      <c r="IA73" s="10"/>
      <c r="IB73" s="10"/>
      <c r="IC73" s="10"/>
      <c r="ID73" s="10"/>
      <c r="IE73" s="10"/>
    </row>
    <row r="74" spans="3:239" ht="12.75" customHeight="1">
      <c r="C74" s="14"/>
      <c r="D74" s="14"/>
      <c r="E74" s="14"/>
      <c r="F74" s="14"/>
      <c r="G74" s="14"/>
      <c r="H74" s="14"/>
      <c r="I74" s="14"/>
      <c r="J74" s="14"/>
      <c r="K74" s="14"/>
      <c r="ET74" s="10"/>
      <c r="EU74" s="10"/>
      <c r="EV74" s="10"/>
      <c r="EW74" s="10"/>
      <c r="EX74" s="10"/>
      <c r="EY74" s="10"/>
      <c r="HF74" s="10"/>
      <c r="HG74" s="10"/>
      <c r="HI74" s="10"/>
      <c r="HJ74" s="10"/>
      <c r="HL74" s="10"/>
      <c r="HM74" s="10"/>
      <c r="HO74" s="10"/>
      <c r="HP74" s="10"/>
      <c r="HR74" s="10"/>
      <c r="HS74" s="10"/>
      <c r="HT74" s="10"/>
      <c r="HU74" s="10"/>
      <c r="HV74" s="10"/>
      <c r="HW74" s="10"/>
      <c r="HX74" s="10"/>
      <c r="HY74" s="10"/>
      <c r="HZ74" s="10"/>
      <c r="IA74" s="10"/>
      <c r="IB74" s="10"/>
      <c r="IC74" s="10"/>
      <c r="ID74" s="10"/>
      <c r="IE74" s="10"/>
    </row>
    <row r="75" spans="3:239" ht="12.75" customHeight="1">
      <c r="C75" s="14"/>
      <c r="D75" s="14"/>
      <c r="E75" s="14"/>
      <c r="F75" s="14"/>
      <c r="G75" s="14"/>
      <c r="H75" s="14"/>
      <c r="I75" s="14"/>
      <c r="J75" s="14"/>
      <c r="K75" s="14"/>
      <c r="ET75" s="10"/>
      <c r="EU75" s="10"/>
      <c r="EV75" s="10"/>
      <c r="EW75" s="10"/>
      <c r="EX75" s="10"/>
      <c r="EY75" s="10"/>
      <c r="HF75" s="10"/>
      <c r="HG75" s="10"/>
      <c r="HI75" s="10"/>
      <c r="HJ75" s="10"/>
      <c r="HL75" s="10"/>
      <c r="HM75" s="10"/>
      <c r="HO75" s="10"/>
      <c r="HP75" s="10"/>
      <c r="HR75" s="10"/>
      <c r="HS75" s="10"/>
      <c r="HT75" s="10"/>
      <c r="HU75" s="10"/>
      <c r="HV75" s="10"/>
      <c r="HW75" s="10"/>
      <c r="HX75" s="10"/>
      <c r="HY75" s="10"/>
      <c r="HZ75" s="10"/>
      <c r="IA75" s="10"/>
      <c r="IB75" s="10"/>
      <c r="IC75" s="10"/>
      <c r="ID75" s="10"/>
      <c r="IE75" s="10"/>
    </row>
    <row r="76" spans="3:239" ht="12.75" customHeight="1">
      <c r="C76" s="14"/>
      <c r="D76" s="14"/>
      <c r="E76" s="14"/>
      <c r="F76" s="14"/>
      <c r="G76" s="14"/>
      <c r="H76" s="14"/>
      <c r="I76" s="14"/>
      <c r="J76" s="14"/>
      <c r="K76" s="14"/>
      <c r="ET76" s="10"/>
      <c r="EU76" s="10"/>
      <c r="EV76" s="10"/>
      <c r="EW76" s="10"/>
      <c r="EX76" s="10"/>
      <c r="EY76" s="10"/>
      <c r="HF76" s="10"/>
      <c r="HG76" s="10"/>
      <c r="HI76" s="10"/>
      <c r="HJ76" s="10"/>
      <c r="HL76" s="10"/>
      <c r="HM76" s="10"/>
      <c r="HO76" s="10"/>
      <c r="HP76" s="10"/>
      <c r="HR76" s="10"/>
      <c r="HS76" s="10"/>
      <c r="HT76" s="10"/>
      <c r="HU76" s="10"/>
      <c r="HV76" s="10"/>
      <c r="HW76" s="10"/>
      <c r="HX76" s="10"/>
      <c r="HY76" s="10"/>
      <c r="HZ76" s="10"/>
      <c r="IA76" s="10"/>
      <c r="IB76" s="10"/>
      <c r="IC76" s="10"/>
      <c r="ID76" s="10"/>
      <c r="IE76" s="10"/>
    </row>
    <row r="77" spans="3:239" ht="12.75" customHeight="1">
      <c r="C77" s="14"/>
      <c r="D77" s="14"/>
      <c r="E77" s="14"/>
      <c r="F77" s="14"/>
      <c r="G77" s="14"/>
      <c r="H77" s="14"/>
      <c r="I77" s="14"/>
      <c r="J77" s="14"/>
      <c r="K77" s="14"/>
      <c r="ET77" s="10"/>
      <c r="EU77" s="10"/>
      <c r="EV77" s="10"/>
      <c r="EW77" s="10"/>
      <c r="EX77" s="10"/>
      <c r="EY77" s="10"/>
      <c r="HF77" s="10"/>
      <c r="HG77" s="10"/>
      <c r="HI77" s="10"/>
      <c r="HJ77" s="10"/>
      <c r="HL77" s="10"/>
      <c r="HM77" s="10"/>
      <c r="HO77" s="10"/>
      <c r="HP77" s="10"/>
      <c r="HR77" s="10"/>
      <c r="HS77" s="10"/>
      <c r="HT77" s="10"/>
      <c r="HU77" s="10"/>
      <c r="HV77" s="10"/>
      <c r="HW77" s="10"/>
      <c r="HX77" s="10"/>
      <c r="HY77" s="10"/>
      <c r="HZ77" s="10"/>
      <c r="IA77" s="10"/>
      <c r="IB77" s="10"/>
      <c r="IC77" s="10"/>
      <c r="ID77" s="10"/>
      <c r="IE77" s="10"/>
    </row>
    <row r="78" spans="3:239" ht="12.75" customHeight="1">
      <c r="C78" s="14"/>
      <c r="D78" s="14"/>
      <c r="E78" s="14"/>
      <c r="F78" s="14"/>
      <c r="G78" s="14"/>
      <c r="H78" s="14"/>
      <c r="I78" s="14"/>
      <c r="J78" s="14"/>
      <c r="K78" s="14"/>
      <c r="ET78" s="10"/>
      <c r="EU78" s="10"/>
      <c r="EV78" s="10"/>
      <c r="EW78" s="10"/>
      <c r="EX78" s="10"/>
      <c r="EY78" s="10"/>
      <c r="HF78" s="10"/>
      <c r="HG78" s="10"/>
      <c r="HI78" s="10"/>
      <c r="HJ78" s="10"/>
      <c r="HL78" s="10"/>
      <c r="HM78" s="10"/>
      <c r="HO78" s="10"/>
      <c r="HP78" s="10"/>
      <c r="HR78" s="10"/>
      <c r="HS78" s="10"/>
      <c r="HT78" s="10"/>
      <c r="HU78" s="10"/>
      <c r="HV78" s="10"/>
      <c r="HW78" s="10"/>
      <c r="HX78" s="10"/>
      <c r="HY78" s="10"/>
      <c r="HZ78" s="10"/>
      <c r="IA78" s="10"/>
      <c r="IB78" s="10"/>
      <c r="IC78" s="10"/>
      <c r="ID78" s="10"/>
      <c r="IE78" s="10"/>
    </row>
    <row r="79" spans="3:239" ht="12.75" customHeight="1">
      <c r="C79" s="14"/>
      <c r="D79" s="14"/>
      <c r="E79" s="14"/>
      <c r="F79" s="14"/>
      <c r="G79" s="14"/>
      <c r="H79" s="14"/>
      <c r="I79" s="14"/>
      <c r="J79" s="14"/>
      <c r="K79" s="14"/>
      <c r="ET79" s="10"/>
      <c r="EU79" s="10"/>
      <c r="EV79" s="10"/>
      <c r="EW79" s="10"/>
      <c r="EX79" s="10"/>
      <c r="EY79" s="10"/>
      <c r="HF79" s="10"/>
      <c r="HG79" s="10"/>
      <c r="HI79" s="10"/>
      <c r="HJ79" s="10"/>
      <c r="HL79" s="10"/>
      <c r="HM79" s="10"/>
      <c r="HO79" s="10"/>
      <c r="HP79" s="10"/>
      <c r="HR79" s="10"/>
      <c r="HS79" s="10"/>
      <c r="HT79" s="10"/>
      <c r="HU79" s="10"/>
      <c r="HV79" s="10"/>
      <c r="HW79" s="10"/>
      <c r="HX79" s="10"/>
      <c r="HY79" s="10"/>
      <c r="HZ79" s="10"/>
      <c r="IA79" s="10"/>
      <c r="IB79" s="10"/>
      <c r="IC79" s="10"/>
      <c r="ID79" s="10"/>
      <c r="IE79" s="10"/>
    </row>
    <row r="80" spans="3:239" ht="12.75" customHeight="1">
      <c r="C80" s="14"/>
      <c r="D80" s="14"/>
      <c r="E80" s="14"/>
      <c r="F80" s="14"/>
      <c r="G80" s="14"/>
      <c r="H80" s="14"/>
      <c r="I80" s="14"/>
      <c r="J80" s="14"/>
      <c r="K80" s="14"/>
      <c r="ET80" s="10"/>
      <c r="EU80" s="10"/>
      <c r="EV80" s="10"/>
      <c r="EW80" s="10"/>
      <c r="EX80" s="10"/>
      <c r="EY80" s="10"/>
      <c r="HF80" s="10"/>
      <c r="HG80" s="10"/>
      <c r="HI80" s="10"/>
      <c r="HJ80" s="10"/>
      <c r="HL80" s="10"/>
      <c r="HM80" s="10"/>
      <c r="HO80" s="10"/>
      <c r="HP80" s="10"/>
      <c r="HR80" s="10"/>
      <c r="HS80" s="10"/>
      <c r="HT80" s="10"/>
      <c r="HU80" s="10"/>
      <c r="HV80" s="10"/>
      <c r="HW80" s="10"/>
      <c r="HX80" s="10"/>
      <c r="HY80" s="10"/>
      <c r="HZ80" s="10"/>
      <c r="IA80" s="10"/>
      <c r="IB80" s="10"/>
      <c r="IC80" s="10"/>
      <c r="ID80" s="10"/>
      <c r="IE80" s="10"/>
    </row>
    <row r="81" spans="15:239" ht="12.75" customHeight="1">
      <c r="O81" s="10"/>
      <c r="P81" s="10"/>
      <c r="Q81" s="10"/>
      <c r="ET81" s="10"/>
      <c r="EU81" s="10"/>
      <c r="EV81" s="10"/>
      <c r="EW81" s="10"/>
      <c r="EX81" s="10"/>
      <c r="EY81" s="10"/>
      <c r="HF81" s="10"/>
      <c r="HG81" s="10"/>
      <c r="HI81" s="10"/>
      <c r="HJ81" s="10"/>
      <c r="HL81" s="10"/>
      <c r="HM81" s="10"/>
      <c r="HO81" s="10"/>
      <c r="HP81" s="10"/>
      <c r="HR81" s="10"/>
      <c r="HS81" s="10"/>
      <c r="HT81" s="10"/>
      <c r="HU81" s="10"/>
      <c r="HV81" s="10"/>
      <c r="HW81" s="10"/>
      <c r="HX81" s="10"/>
      <c r="HY81" s="10"/>
      <c r="HZ81" s="10"/>
      <c r="IA81" s="10"/>
      <c r="IB81" s="10"/>
      <c r="IC81" s="10"/>
      <c r="ID81" s="10"/>
      <c r="IE81" s="10"/>
    </row>
    <row r="82" spans="15:239" ht="12.75" customHeight="1">
      <c r="O82" s="10"/>
      <c r="P82" s="10"/>
      <c r="Q82" s="10"/>
      <c r="ET82" s="10"/>
      <c r="EU82" s="10"/>
      <c r="EV82" s="10"/>
      <c r="EW82" s="10"/>
      <c r="EX82" s="10"/>
      <c r="EY82" s="10"/>
      <c r="HF82" s="10"/>
      <c r="HG82" s="10"/>
      <c r="HI82" s="10"/>
      <c r="HJ82" s="10"/>
      <c r="HL82" s="10"/>
      <c r="HM82" s="10"/>
      <c r="HO82" s="10"/>
      <c r="HP82" s="10"/>
      <c r="HR82" s="10"/>
      <c r="HS82" s="10"/>
      <c r="HT82" s="10"/>
      <c r="HU82" s="10"/>
      <c r="HV82" s="10"/>
      <c r="HW82" s="10"/>
      <c r="HX82" s="10"/>
      <c r="HY82" s="10"/>
      <c r="HZ82" s="10"/>
      <c r="IA82" s="10"/>
      <c r="IB82" s="10"/>
      <c r="IC82" s="10"/>
      <c r="ID82" s="10"/>
      <c r="IE82" s="10"/>
    </row>
    <row r="83" spans="15:239" ht="12.75" customHeight="1">
      <c r="O83" s="10"/>
      <c r="P83" s="10"/>
      <c r="Q83" s="10"/>
      <c r="ET83" s="10"/>
      <c r="EU83" s="10"/>
      <c r="EV83" s="10"/>
      <c r="EW83" s="10"/>
      <c r="EX83" s="10"/>
      <c r="EY83" s="10"/>
      <c r="HF83" s="10"/>
      <c r="HG83" s="10"/>
      <c r="HI83" s="10"/>
      <c r="HJ83" s="10"/>
      <c r="HL83" s="10"/>
      <c r="HM83" s="10"/>
      <c r="HO83" s="10"/>
      <c r="HP83" s="10"/>
      <c r="HR83" s="10"/>
      <c r="HS83" s="10"/>
      <c r="HT83" s="10"/>
      <c r="HU83" s="10"/>
      <c r="HV83" s="10"/>
      <c r="HW83" s="10"/>
      <c r="HX83" s="10"/>
      <c r="HY83" s="10"/>
      <c r="HZ83" s="10"/>
      <c r="IA83" s="10"/>
      <c r="IB83" s="10"/>
      <c r="IC83" s="10"/>
      <c r="ID83" s="10"/>
      <c r="IE83" s="10"/>
    </row>
    <row r="84" spans="15:239" ht="12.75" customHeight="1">
      <c r="O84" s="10"/>
      <c r="P84" s="10"/>
      <c r="Q84" s="10"/>
      <c r="ET84" s="10"/>
      <c r="EU84" s="10"/>
      <c r="EV84" s="10"/>
      <c r="EW84" s="10"/>
      <c r="EX84" s="10"/>
      <c r="EY84" s="10"/>
      <c r="HF84" s="10"/>
      <c r="HG84" s="10"/>
      <c r="HI84" s="10"/>
      <c r="HJ84" s="10"/>
      <c r="HL84" s="10"/>
      <c r="HM84" s="10"/>
      <c r="HO84" s="10"/>
      <c r="HP84" s="10"/>
      <c r="HR84" s="10"/>
      <c r="HS84" s="10"/>
      <c r="HT84" s="10"/>
      <c r="HU84" s="10"/>
      <c r="HV84" s="10"/>
      <c r="HW84" s="10"/>
      <c r="HX84" s="10"/>
      <c r="HY84" s="10"/>
      <c r="HZ84" s="10"/>
      <c r="IA84" s="10"/>
      <c r="IB84" s="10"/>
      <c r="IC84" s="10"/>
      <c r="ID84" s="10"/>
      <c r="IE84" s="10"/>
    </row>
    <row r="85" spans="15:239" ht="12.75" customHeight="1">
      <c r="O85" s="10"/>
      <c r="P85" s="10"/>
      <c r="Q85" s="10"/>
      <c r="ET85" s="10"/>
      <c r="EU85" s="10"/>
      <c r="EV85" s="10"/>
      <c r="EW85" s="10"/>
      <c r="EX85" s="10"/>
      <c r="EY85" s="10"/>
      <c r="HF85" s="10"/>
      <c r="HG85" s="10"/>
      <c r="HI85" s="10"/>
      <c r="HJ85" s="10"/>
      <c r="HL85" s="10"/>
      <c r="HM85" s="10"/>
      <c r="HO85" s="10"/>
      <c r="HP85" s="10"/>
      <c r="HR85" s="10"/>
      <c r="HS85" s="10"/>
      <c r="HT85" s="10"/>
      <c r="HU85" s="10"/>
      <c r="HV85" s="10"/>
      <c r="HW85" s="10"/>
      <c r="HX85" s="10"/>
      <c r="HY85" s="10"/>
      <c r="HZ85" s="10"/>
      <c r="IA85" s="10"/>
      <c r="IB85" s="10"/>
      <c r="IC85" s="10"/>
      <c r="ID85" s="10"/>
      <c r="IE85" s="10"/>
    </row>
    <row r="86" spans="15:239" ht="12.75" customHeight="1">
      <c r="O86" s="10"/>
      <c r="P86" s="10"/>
      <c r="Q86" s="10"/>
      <c r="ET86" s="10"/>
      <c r="EU86" s="10"/>
      <c r="EV86" s="10"/>
      <c r="EW86" s="10"/>
      <c r="EX86" s="10"/>
      <c r="EY86" s="10"/>
      <c r="HF86" s="10"/>
      <c r="HG86" s="10"/>
      <c r="HI86" s="10"/>
      <c r="HJ86" s="10"/>
      <c r="HL86" s="10"/>
      <c r="HM86" s="10"/>
      <c r="HO86" s="10"/>
      <c r="HP86" s="10"/>
      <c r="HR86" s="10"/>
      <c r="HS86" s="10"/>
      <c r="HT86" s="10"/>
      <c r="HU86" s="10"/>
      <c r="HV86" s="10"/>
      <c r="HW86" s="10"/>
      <c r="HX86" s="10"/>
      <c r="HY86" s="10"/>
      <c r="HZ86" s="10"/>
      <c r="IA86" s="10"/>
      <c r="IB86" s="10"/>
      <c r="IC86" s="10"/>
      <c r="ID86" s="10"/>
      <c r="IE86" s="10"/>
    </row>
    <row r="87" spans="15:239" ht="12.75" customHeight="1">
      <c r="O87" s="10"/>
      <c r="P87" s="10"/>
      <c r="Q87" s="10"/>
      <c r="ET87" s="10"/>
      <c r="EU87" s="10"/>
      <c r="EV87" s="10"/>
      <c r="EW87" s="10"/>
      <c r="EX87" s="10"/>
      <c r="EY87" s="10"/>
      <c r="HF87" s="10"/>
      <c r="HG87" s="10"/>
      <c r="HI87" s="10"/>
      <c r="HJ87" s="10"/>
      <c r="HL87" s="10"/>
      <c r="HM87" s="10"/>
      <c r="HO87" s="10"/>
      <c r="HP87" s="10"/>
      <c r="HR87" s="10"/>
      <c r="HS87" s="10"/>
      <c r="HT87" s="10"/>
      <c r="HU87" s="10"/>
      <c r="HV87" s="10"/>
      <c r="HW87" s="10"/>
      <c r="HX87" s="10"/>
      <c r="HY87" s="10"/>
      <c r="HZ87" s="10"/>
      <c r="IA87" s="10"/>
      <c r="IB87" s="10"/>
      <c r="IC87" s="10"/>
      <c r="ID87" s="10"/>
      <c r="IE87" s="10"/>
    </row>
    <row r="88" spans="15:239" ht="12.75" customHeight="1">
      <c r="O88" s="10"/>
      <c r="P88" s="10"/>
      <c r="Q88" s="10"/>
      <c r="ET88" s="10"/>
      <c r="EU88" s="10"/>
      <c r="EV88" s="10"/>
      <c r="EW88" s="10"/>
      <c r="EX88" s="10"/>
      <c r="EY88" s="10"/>
      <c r="HF88" s="10"/>
      <c r="HG88" s="10"/>
      <c r="HI88" s="10"/>
      <c r="HJ88" s="10"/>
      <c r="HL88" s="10"/>
      <c r="HM88" s="10"/>
      <c r="HO88" s="10"/>
      <c r="HP88" s="10"/>
      <c r="HR88" s="10"/>
      <c r="HS88" s="10"/>
      <c r="HT88" s="10"/>
      <c r="HU88" s="10"/>
      <c r="HV88" s="10"/>
      <c r="HW88" s="10"/>
      <c r="HX88" s="10"/>
      <c r="HY88" s="10"/>
      <c r="HZ88" s="10"/>
      <c r="IA88" s="10"/>
      <c r="IB88" s="10"/>
      <c r="IC88" s="10"/>
      <c r="ID88" s="10"/>
      <c r="IE88" s="10"/>
    </row>
    <row r="89" spans="15:239" ht="12.75" customHeight="1">
      <c r="O89" s="10"/>
      <c r="P89" s="10"/>
      <c r="Q89" s="10"/>
      <c r="ET89" s="10"/>
      <c r="EU89" s="10"/>
      <c r="EV89" s="10"/>
      <c r="EW89" s="10"/>
      <c r="EX89" s="10"/>
      <c r="EY89" s="10"/>
      <c r="HF89" s="10"/>
      <c r="HG89" s="10"/>
      <c r="HI89" s="10"/>
      <c r="HJ89" s="10"/>
      <c r="HL89" s="10"/>
      <c r="HM89" s="10"/>
      <c r="HO89" s="10"/>
      <c r="HP89" s="10"/>
      <c r="HR89" s="10"/>
      <c r="HS89" s="10"/>
      <c r="HT89" s="10"/>
      <c r="HU89" s="10"/>
      <c r="HV89" s="10"/>
      <c r="HW89" s="10"/>
      <c r="HX89" s="10"/>
      <c r="HY89" s="10"/>
      <c r="HZ89" s="10"/>
      <c r="IA89" s="10"/>
      <c r="IB89" s="10"/>
      <c r="IC89" s="10"/>
      <c r="ID89" s="10"/>
      <c r="IE89" s="10"/>
    </row>
    <row r="90" spans="15:239" ht="12.75" customHeight="1">
      <c r="O90" s="10"/>
      <c r="P90" s="10"/>
      <c r="Q90" s="10"/>
      <c r="ET90" s="10"/>
      <c r="EU90" s="10"/>
      <c r="EV90" s="10"/>
      <c r="EW90" s="10"/>
      <c r="EX90" s="10"/>
      <c r="EY90" s="10"/>
      <c r="HF90" s="10"/>
      <c r="HG90" s="10"/>
      <c r="HI90" s="10"/>
      <c r="HJ90" s="10"/>
      <c r="HL90" s="10"/>
      <c r="HM90" s="10"/>
      <c r="HO90" s="10"/>
      <c r="HP90" s="10"/>
      <c r="HR90" s="10"/>
      <c r="HS90" s="10"/>
      <c r="HT90" s="10"/>
      <c r="HU90" s="10"/>
      <c r="HV90" s="10"/>
      <c r="HW90" s="10"/>
      <c r="HX90" s="10"/>
      <c r="HY90" s="10"/>
      <c r="HZ90" s="10"/>
      <c r="IA90" s="10"/>
      <c r="IB90" s="10"/>
      <c r="IC90" s="10"/>
      <c r="ID90" s="10"/>
      <c r="IE90" s="10"/>
    </row>
    <row r="91" spans="15:239" ht="12.75" customHeight="1">
      <c r="O91" s="10"/>
      <c r="P91" s="10"/>
      <c r="Q91" s="10"/>
      <c r="ET91" s="10"/>
      <c r="EU91" s="10"/>
      <c r="EV91" s="10"/>
      <c r="EW91" s="10"/>
      <c r="EX91" s="10"/>
      <c r="EY91" s="10"/>
      <c r="HF91" s="10"/>
      <c r="HG91" s="10"/>
      <c r="HI91" s="10"/>
      <c r="HJ91" s="10"/>
      <c r="HL91" s="10"/>
      <c r="HM91" s="10"/>
      <c r="HO91" s="10"/>
      <c r="HP91" s="10"/>
      <c r="HR91" s="10"/>
      <c r="HS91" s="10"/>
      <c r="HT91" s="10"/>
      <c r="HU91" s="10"/>
      <c r="HV91" s="10"/>
      <c r="HW91" s="10"/>
      <c r="HX91" s="10"/>
      <c r="HY91" s="10"/>
      <c r="HZ91" s="10"/>
      <c r="IA91" s="10"/>
      <c r="IB91" s="10"/>
      <c r="IC91" s="10"/>
      <c r="ID91" s="10"/>
      <c r="IE91" s="10"/>
    </row>
    <row r="92" spans="15:239" ht="12.75" customHeight="1">
      <c r="O92" s="10"/>
      <c r="P92" s="10"/>
      <c r="Q92" s="10"/>
      <c r="ET92" s="10"/>
      <c r="EU92" s="10"/>
      <c r="EV92" s="10"/>
      <c r="EW92" s="10"/>
      <c r="EX92" s="10"/>
      <c r="EY92" s="10"/>
      <c r="HF92" s="10"/>
      <c r="HG92" s="10"/>
      <c r="HI92" s="10"/>
      <c r="HJ92" s="10"/>
      <c r="HL92" s="10"/>
      <c r="HM92" s="10"/>
      <c r="HO92" s="10"/>
      <c r="HP92" s="10"/>
      <c r="HR92" s="10"/>
      <c r="HS92" s="10"/>
      <c r="HT92" s="10"/>
      <c r="HU92" s="10"/>
      <c r="HV92" s="10"/>
      <c r="HW92" s="10"/>
      <c r="HX92" s="10"/>
      <c r="HY92" s="10"/>
      <c r="HZ92" s="10"/>
      <c r="IA92" s="10"/>
      <c r="IB92" s="10"/>
      <c r="IC92" s="10"/>
      <c r="ID92" s="10"/>
      <c r="IE92" s="10"/>
    </row>
    <row r="93" spans="15:239" ht="12.75" customHeight="1">
      <c r="O93" s="10"/>
      <c r="P93" s="10"/>
      <c r="Q93" s="10"/>
      <c r="ET93" s="10"/>
      <c r="EU93" s="10"/>
      <c r="EV93" s="10"/>
      <c r="EW93" s="10"/>
      <c r="EX93" s="10"/>
      <c r="EY93" s="10"/>
      <c r="HF93" s="10"/>
      <c r="HG93" s="10"/>
      <c r="HI93" s="10"/>
      <c r="HJ93" s="10"/>
      <c r="HL93" s="10"/>
      <c r="HM93" s="10"/>
      <c r="HO93" s="10"/>
      <c r="HP93" s="10"/>
      <c r="HR93" s="10"/>
      <c r="HS93" s="10"/>
      <c r="HT93" s="10"/>
      <c r="HU93" s="10"/>
      <c r="HV93" s="10"/>
      <c r="HW93" s="10"/>
      <c r="HX93" s="10"/>
      <c r="HY93" s="10"/>
      <c r="HZ93" s="10"/>
      <c r="IA93" s="10"/>
      <c r="IB93" s="10"/>
      <c r="IC93" s="10"/>
      <c r="ID93" s="10"/>
      <c r="IE93" s="10"/>
    </row>
    <row r="94" spans="15:239" ht="12.75" customHeight="1">
      <c r="O94" s="10"/>
      <c r="P94" s="10"/>
      <c r="Q94" s="10"/>
      <c r="ET94" s="10"/>
      <c r="EU94" s="10"/>
      <c r="EV94" s="10"/>
      <c r="EW94" s="10"/>
      <c r="EX94" s="10"/>
      <c r="EY94" s="10"/>
      <c r="HF94" s="10"/>
      <c r="HG94" s="10"/>
      <c r="HI94" s="10"/>
      <c r="HJ94" s="10"/>
      <c r="HL94" s="10"/>
      <c r="HM94" s="10"/>
      <c r="HO94" s="10"/>
      <c r="HP94" s="10"/>
      <c r="HR94" s="10"/>
      <c r="HS94" s="10"/>
      <c r="HT94" s="10"/>
      <c r="HU94" s="10"/>
      <c r="HV94" s="10"/>
      <c r="HW94" s="10"/>
      <c r="HX94" s="10"/>
      <c r="HY94" s="10"/>
      <c r="HZ94" s="10"/>
      <c r="IA94" s="10"/>
      <c r="IB94" s="10"/>
      <c r="IC94" s="10"/>
      <c r="ID94" s="10"/>
      <c r="IE94" s="10"/>
    </row>
    <row r="95" spans="15:239" ht="12.75" customHeight="1">
      <c r="O95" s="10"/>
      <c r="P95" s="10"/>
      <c r="Q95" s="10"/>
      <c r="ET95" s="10"/>
      <c r="EU95" s="10"/>
      <c r="EV95" s="10"/>
      <c r="EW95" s="10"/>
      <c r="EX95" s="10"/>
      <c r="EY95" s="10"/>
      <c r="HF95" s="10"/>
      <c r="HG95" s="10"/>
      <c r="HI95" s="10"/>
      <c r="HJ95" s="10"/>
      <c r="HL95" s="10"/>
      <c r="HM95" s="10"/>
      <c r="HO95" s="10"/>
      <c r="HP95" s="10"/>
      <c r="HR95" s="10"/>
      <c r="HS95" s="10"/>
      <c r="HT95" s="10"/>
      <c r="HU95" s="10"/>
      <c r="HV95" s="10"/>
      <c r="HW95" s="10"/>
      <c r="HX95" s="10"/>
      <c r="HY95" s="10"/>
      <c r="HZ95" s="10"/>
      <c r="IA95" s="10"/>
      <c r="IB95" s="10"/>
      <c r="IC95" s="10"/>
      <c r="ID95" s="10"/>
      <c r="IE95" s="10"/>
    </row>
    <row r="96" spans="15:239" ht="12.75" customHeight="1">
      <c r="O96" s="10"/>
      <c r="P96" s="10"/>
      <c r="Q96" s="10"/>
      <c r="ET96" s="10"/>
      <c r="EU96" s="10"/>
      <c r="EV96" s="10"/>
      <c r="EW96" s="10"/>
      <c r="EX96" s="10"/>
      <c r="EY96" s="10"/>
      <c r="HF96" s="10"/>
      <c r="HG96" s="10"/>
      <c r="HI96" s="10"/>
      <c r="HJ96" s="10"/>
      <c r="HL96" s="10"/>
      <c r="HM96" s="10"/>
      <c r="HO96" s="10"/>
      <c r="HP96" s="10"/>
      <c r="HR96" s="10"/>
      <c r="HS96" s="10"/>
      <c r="HT96" s="10"/>
      <c r="HU96" s="10"/>
      <c r="HV96" s="10"/>
      <c r="HW96" s="10"/>
      <c r="HX96" s="10"/>
      <c r="HY96" s="10"/>
      <c r="HZ96" s="10"/>
      <c r="IA96" s="10"/>
      <c r="IB96" s="10"/>
      <c r="IC96" s="10"/>
      <c r="ID96" s="10"/>
      <c r="IE96" s="10"/>
    </row>
    <row r="97" spans="15:239" ht="12.75" customHeight="1">
      <c r="O97" s="10"/>
      <c r="P97" s="10"/>
      <c r="Q97" s="10"/>
      <c r="ET97" s="10"/>
      <c r="EU97" s="10"/>
      <c r="EV97" s="10"/>
      <c r="EW97" s="10"/>
      <c r="EX97" s="10"/>
      <c r="EY97" s="10"/>
      <c r="HF97" s="10"/>
      <c r="HG97" s="10"/>
      <c r="HI97" s="10"/>
      <c r="HJ97" s="10"/>
      <c r="HL97" s="10"/>
      <c r="HM97" s="10"/>
      <c r="HO97" s="10"/>
      <c r="HP97" s="10"/>
      <c r="HR97" s="10"/>
      <c r="HS97" s="10"/>
      <c r="HT97" s="10"/>
      <c r="HU97" s="10"/>
      <c r="HV97" s="10"/>
      <c r="HW97" s="10"/>
      <c r="HX97" s="10"/>
      <c r="HY97" s="10"/>
      <c r="HZ97" s="10"/>
      <c r="IA97" s="10"/>
      <c r="IB97" s="10"/>
      <c r="IC97" s="10"/>
      <c r="ID97" s="10"/>
      <c r="IE97" s="10"/>
    </row>
    <row r="98" spans="15:239" ht="12.75" customHeight="1">
      <c r="O98" s="10"/>
      <c r="P98" s="10"/>
      <c r="Q98" s="10"/>
      <c r="ET98" s="10"/>
      <c r="EU98" s="10"/>
      <c r="EV98" s="10"/>
      <c r="EW98" s="10"/>
      <c r="EX98" s="10"/>
      <c r="EY98" s="10"/>
      <c r="HF98" s="10"/>
      <c r="HG98" s="10"/>
      <c r="HI98" s="10"/>
      <c r="HJ98" s="10"/>
      <c r="HL98" s="10"/>
      <c r="HM98" s="10"/>
      <c r="HO98" s="10"/>
      <c r="HP98" s="10"/>
      <c r="HR98" s="10"/>
      <c r="HS98" s="10"/>
      <c r="HT98" s="10"/>
      <c r="HU98" s="10"/>
      <c r="HV98" s="10"/>
      <c r="HW98" s="10"/>
      <c r="HX98" s="10"/>
      <c r="HY98" s="10"/>
      <c r="HZ98" s="10"/>
      <c r="IA98" s="10"/>
      <c r="IB98" s="10"/>
      <c r="IC98" s="10"/>
      <c r="ID98" s="10"/>
      <c r="IE98" s="10"/>
    </row>
    <row r="99" spans="15:239" ht="12.75" customHeight="1">
      <c r="O99" s="10"/>
      <c r="P99" s="10"/>
      <c r="Q99" s="10"/>
      <c r="ET99" s="10"/>
      <c r="EU99" s="10"/>
      <c r="EV99" s="10"/>
      <c r="EW99" s="10"/>
      <c r="EX99" s="10"/>
      <c r="EY99" s="10"/>
      <c r="HF99" s="10"/>
      <c r="HG99" s="10"/>
      <c r="HI99" s="10"/>
      <c r="HJ99" s="10"/>
      <c r="HL99" s="10"/>
      <c r="HM99" s="10"/>
      <c r="HO99" s="10"/>
      <c r="HP99" s="10"/>
      <c r="HR99" s="10"/>
      <c r="HS99" s="10"/>
      <c r="HT99" s="10"/>
      <c r="HU99" s="10"/>
      <c r="HV99" s="10"/>
      <c r="HW99" s="10"/>
      <c r="HX99" s="10"/>
      <c r="HY99" s="10"/>
      <c r="HZ99" s="10"/>
      <c r="IA99" s="10"/>
      <c r="IB99" s="10"/>
      <c r="IC99" s="10"/>
      <c r="ID99" s="10"/>
      <c r="IE99" s="10"/>
    </row>
    <row r="100" spans="15:239" ht="12.75" customHeight="1">
      <c r="O100" s="10"/>
      <c r="P100" s="10"/>
      <c r="Q100" s="10"/>
      <c r="ET100" s="10"/>
      <c r="EU100" s="10"/>
      <c r="EV100" s="10"/>
      <c r="EW100" s="10"/>
      <c r="EX100" s="10"/>
      <c r="EY100" s="10"/>
      <c r="HF100" s="10"/>
      <c r="HG100" s="10"/>
      <c r="HI100" s="10"/>
      <c r="HJ100" s="10"/>
      <c r="HL100" s="10"/>
      <c r="HM100" s="10"/>
      <c r="HO100" s="10"/>
      <c r="HP100" s="10"/>
      <c r="HR100" s="10"/>
      <c r="HS100" s="10"/>
      <c r="HT100" s="10"/>
      <c r="HU100" s="10"/>
      <c r="HV100" s="10"/>
      <c r="HW100" s="10"/>
      <c r="HX100" s="10"/>
      <c r="HY100" s="10"/>
      <c r="HZ100" s="10"/>
      <c r="IA100" s="10"/>
      <c r="IB100" s="10"/>
      <c r="IC100" s="10"/>
      <c r="ID100" s="10"/>
      <c r="IE100" s="10"/>
    </row>
    <row r="101" spans="15:239" ht="12.75" customHeight="1">
      <c r="O101" s="10"/>
      <c r="P101" s="10"/>
      <c r="Q101" s="10"/>
      <c r="ET101" s="10"/>
      <c r="EU101" s="10"/>
      <c r="EV101" s="10"/>
      <c r="EW101" s="10"/>
      <c r="EX101" s="10"/>
      <c r="EY101" s="10"/>
      <c r="HF101" s="10"/>
      <c r="HG101" s="10"/>
      <c r="HI101" s="10"/>
      <c r="HJ101" s="10"/>
      <c r="HL101" s="10"/>
      <c r="HM101" s="10"/>
      <c r="HO101" s="10"/>
      <c r="HP101" s="10"/>
      <c r="HR101" s="10"/>
      <c r="HS101" s="10"/>
      <c r="HT101" s="10"/>
      <c r="HU101" s="10"/>
      <c r="HV101" s="10"/>
      <c r="HW101" s="10"/>
      <c r="HX101" s="10"/>
      <c r="HY101" s="10"/>
      <c r="HZ101" s="10"/>
      <c r="IA101" s="10"/>
      <c r="IB101" s="10"/>
      <c r="IC101" s="10"/>
      <c r="ID101" s="10"/>
      <c r="IE101" s="10"/>
    </row>
    <row r="102" spans="15:239" ht="12.75" customHeight="1">
      <c r="O102" s="10"/>
      <c r="P102" s="10"/>
      <c r="Q102" s="10"/>
      <c r="ET102" s="10"/>
      <c r="EU102" s="10"/>
      <c r="EV102" s="10"/>
      <c r="EW102" s="10"/>
      <c r="EX102" s="10"/>
      <c r="EY102" s="10"/>
      <c r="HF102" s="10"/>
      <c r="HG102" s="10"/>
      <c r="HI102" s="10"/>
      <c r="HJ102" s="10"/>
      <c r="HL102" s="10"/>
      <c r="HM102" s="10"/>
      <c r="HO102" s="10"/>
      <c r="HP102" s="10"/>
      <c r="HR102" s="10"/>
      <c r="HS102" s="10"/>
      <c r="HT102" s="10"/>
      <c r="HU102" s="10"/>
      <c r="HV102" s="10"/>
      <c r="HW102" s="10"/>
      <c r="HX102" s="10"/>
      <c r="HY102" s="10"/>
      <c r="HZ102" s="10"/>
      <c r="IA102" s="10"/>
      <c r="IB102" s="10"/>
      <c r="IC102" s="10"/>
      <c r="ID102" s="10"/>
      <c r="IE102" s="10"/>
    </row>
    <row r="103" spans="15:239" ht="12.75" customHeight="1">
      <c r="O103" s="10"/>
      <c r="P103" s="10"/>
      <c r="Q103" s="10"/>
      <c r="ET103" s="10"/>
      <c r="EU103" s="10"/>
      <c r="EV103" s="10"/>
      <c r="EW103" s="10"/>
      <c r="EX103" s="10"/>
      <c r="EY103" s="10"/>
      <c r="HF103" s="10"/>
      <c r="HG103" s="10"/>
      <c r="HI103" s="10"/>
      <c r="HJ103" s="10"/>
      <c r="HL103" s="10"/>
      <c r="HM103" s="10"/>
      <c r="HO103" s="10"/>
      <c r="HP103" s="10"/>
      <c r="HR103" s="10"/>
      <c r="HS103" s="10"/>
      <c r="HT103" s="10"/>
      <c r="HU103" s="10"/>
      <c r="HV103" s="10"/>
      <c r="HW103" s="10"/>
      <c r="HX103" s="10"/>
      <c r="HY103" s="10"/>
      <c r="HZ103" s="10"/>
      <c r="IA103" s="10"/>
      <c r="IB103" s="10"/>
      <c r="IC103" s="10"/>
      <c r="ID103" s="10"/>
      <c r="IE103" s="10"/>
    </row>
    <row r="104" spans="15:239" ht="12.75" customHeight="1">
      <c r="O104" s="10"/>
      <c r="P104" s="10"/>
      <c r="Q104" s="10"/>
      <c r="ET104" s="10"/>
      <c r="EU104" s="10"/>
      <c r="EV104" s="10"/>
      <c r="EW104" s="10"/>
      <c r="EX104" s="10"/>
      <c r="EY104" s="10"/>
      <c r="HF104" s="10"/>
      <c r="HG104" s="10"/>
      <c r="HI104" s="10"/>
      <c r="HJ104" s="10"/>
      <c r="HL104" s="10"/>
      <c r="HM104" s="10"/>
      <c r="HO104" s="10"/>
      <c r="HP104" s="10"/>
      <c r="HR104" s="10"/>
      <c r="HS104" s="10"/>
      <c r="HT104" s="10"/>
      <c r="HU104" s="10"/>
      <c r="HV104" s="10"/>
      <c r="HW104" s="10"/>
      <c r="HX104" s="10"/>
      <c r="HY104" s="10"/>
      <c r="HZ104" s="10"/>
      <c r="IA104" s="10"/>
      <c r="IB104" s="10"/>
      <c r="IC104" s="10"/>
      <c r="ID104" s="10"/>
      <c r="IE104" s="10"/>
    </row>
    <row r="105" spans="15:239" ht="12.75" customHeight="1">
      <c r="O105" s="10"/>
      <c r="P105" s="10"/>
      <c r="Q105" s="10"/>
      <c r="ET105" s="10"/>
      <c r="EU105" s="10"/>
      <c r="EV105" s="10"/>
      <c r="EW105" s="10"/>
      <c r="EX105" s="10"/>
      <c r="EY105" s="10"/>
      <c r="HF105" s="10"/>
      <c r="HG105" s="10"/>
      <c r="HI105" s="10"/>
      <c r="HJ105" s="10"/>
      <c r="HL105" s="10"/>
      <c r="HM105" s="10"/>
      <c r="HO105" s="10"/>
      <c r="HP105" s="10"/>
      <c r="HR105" s="10"/>
      <c r="HS105" s="10"/>
      <c r="HT105" s="10"/>
      <c r="HU105" s="10"/>
      <c r="HV105" s="10"/>
      <c r="HW105" s="10"/>
      <c r="HX105" s="10"/>
      <c r="HY105" s="10"/>
      <c r="HZ105" s="10"/>
      <c r="IA105" s="10"/>
      <c r="IB105" s="10"/>
      <c r="IC105" s="10"/>
      <c r="ID105" s="10"/>
      <c r="IE105" s="10"/>
    </row>
    <row r="106" spans="15:239" ht="12.75" customHeight="1">
      <c r="O106" s="10"/>
      <c r="P106" s="10"/>
      <c r="Q106" s="10"/>
      <c r="ET106" s="10"/>
      <c r="EU106" s="10"/>
      <c r="EV106" s="10"/>
      <c r="EW106" s="10"/>
      <c r="EX106" s="10"/>
      <c r="EY106" s="10"/>
      <c r="HF106" s="10"/>
      <c r="HG106" s="10"/>
      <c r="HI106" s="10"/>
      <c r="HJ106" s="10"/>
      <c r="HL106" s="10"/>
      <c r="HM106" s="10"/>
      <c r="HO106" s="10"/>
      <c r="HP106" s="10"/>
      <c r="HR106" s="10"/>
      <c r="HS106" s="10"/>
      <c r="HT106" s="10"/>
      <c r="HU106" s="10"/>
      <c r="HV106" s="10"/>
      <c r="HW106" s="10"/>
      <c r="HX106" s="10"/>
      <c r="HY106" s="10"/>
      <c r="HZ106" s="10"/>
      <c r="IA106" s="10"/>
      <c r="IB106" s="10"/>
      <c r="IC106" s="10"/>
      <c r="ID106" s="10"/>
      <c r="IE106" s="10"/>
    </row>
    <row r="107" spans="15:239" ht="12.75" customHeight="1">
      <c r="O107" s="10"/>
      <c r="P107" s="10"/>
      <c r="Q107" s="10"/>
      <c r="ET107" s="10"/>
      <c r="EU107" s="10"/>
      <c r="EV107" s="10"/>
      <c r="EW107" s="10"/>
      <c r="EX107" s="10"/>
      <c r="EY107" s="10"/>
      <c r="HF107" s="10"/>
      <c r="HG107" s="10"/>
      <c r="HI107" s="10"/>
      <c r="HJ107" s="10"/>
      <c r="HL107" s="10"/>
      <c r="HM107" s="10"/>
      <c r="HO107" s="10"/>
      <c r="HP107" s="10"/>
      <c r="HR107" s="10"/>
      <c r="HS107" s="10"/>
      <c r="HT107" s="10"/>
      <c r="HU107" s="10"/>
      <c r="HV107" s="10"/>
      <c r="HW107" s="10"/>
      <c r="HX107" s="10"/>
      <c r="HY107" s="10"/>
      <c r="HZ107" s="10"/>
      <c r="IA107" s="10"/>
      <c r="IB107" s="10"/>
      <c r="IC107" s="10"/>
      <c r="ID107" s="10"/>
      <c r="IE107" s="10"/>
    </row>
    <row r="108" spans="15:239" ht="12.75" customHeight="1">
      <c r="O108" s="10"/>
      <c r="P108" s="10"/>
      <c r="Q108" s="10"/>
      <c r="ET108" s="10"/>
      <c r="EU108" s="10"/>
      <c r="EV108" s="10"/>
      <c r="EW108" s="10"/>
      <c r="EX108" s="10"/>
      <c r="EY108" s="10"/>
      <c r="HF108" s="10"/>
      <c r="HG108" s="10"/>
      <c r="HI108" s="10"/>
      <c r="HJ108" s="10"/>
      <c r="HL108" s="10"/>
      <c r="HM108" s="10"/>
      <c r="HO108" s="10"/>
      <c r="HP108" s="10"/>
      <c r="HR108" s="10"/>
      <c r="HS108" s="10"/>
      <c r="HT108" s="10"/>
      <c r="HU108" s="10"/>
      <c r="HV108" s="10"/>
      <c r="HW108" s="10"/>
      <c r="HX108" s="10"/>
      <c r="HY108" s="10"/>
      <c r="HZ108" s="10"/>
      <c r="IA108" s="10"/>
      <c r="IB108" s="10"/>
      <c r="IC108" s="10"/>
      <c r="ID108" s="10"/>
      <c r="IE108" s="10"/>
    </row>
    <row r="109" spans="15:239" ht="12.75" customHeight="1">
      <c r="O109" s="10"/>
      <c r="P109" s="10"/>
      <c r="Q109" s="10"/>
      <c r="ET109" s="10"/>
      <c r="EU109" s="10"/>
      <c r="EV109" s="10"/>
      <c r="EW109" s="10"/>
      <c r="EX109" s="10"/>
      <c r="EY109" s="10"/>
      <c r="HF109" s="10"/>
      <c r="HG109" s="10"/>
      <c r="HI109" s="10"/>
      <c r="HJ109" s="10"/>
      <c r="HL109" s="10"/>
      <c r="HM109" s="10"/>
      <c r="HO109" s="10"/>
      <c r="HP109" s="10"/>
      <c r="HR109" s="10"/>
      <c r="HS109" s="10"/>
      <c r="HT109" s="10"/>
      <c r="HU109" s="10"/>
      <c r="HV109" s="10"/>
      <c r="HW109" s="10"/>
      <c r="HX109" s="10"/>
      <c r="HY109" s="10"/>
      <c r="HZ109" s="10"/>
      <c r="IA109" s="10"/>
      <c r="IB109" s="10"/>
      <c r="IC109" s="10"/>
      <c r="ID109" s="10"/>
      <c r="IE109" s="10"/>
    </row>
    <row r="110" spans="15:239" ht="12.75" customHeight="1">
      <c r="O110" s="10"/>
      <c r="P110" s="10"/>
      <c r="Q110" s="10"/>
      <c r="ET110" s="10"/>
      <c r="EU110" s="10"/>
      <c r="EV110" s="10"/>
      <c r="EW110" s="10"/>
      <c r="EX110" s="10"/>
      <c r="EY110" s="10"/>
      <c r="HF110" s="10"/>
      <c r="HG110" s="10"/>
      <c r="HI110" s="10"/>
      <c r="HJ110" s="10"/>
      <c r="HL110" s="10"/>
      <c r="HM110" s="10"/>
      <c r="HO110" s="10"/>
      <c r="HP110" s="10"/>
      <c r="HR110" s="10"/>
      <c r="HS110" s="10"/>
      <c r="HT110" s="10"/>
      <c r="HU110" s="10"/>
      <c r="HV110" s="10"/>
      <c r="HW110" s="10"/>
      <c r="HX110" s="10"/>
      <c r="HY110" s="10"/>
      <c r="HZ110" s="10"/>
      <c r="IA110" s="10"/>
      <c r="IB110" s="10"/>
      <c r="IC110" s="10"/>
      <c r="ID110" s="10"/>
      <c r="IE110" s="10"/>
    </row>
    <row r="111" spans="15:239" ht="12.75" customHeight="1">
      <c r="O111" s="10"/>
      <c r="P111" s="10"/>
      <c r="Q111" s="10"/>
      <c r="ET111" s="10"/>
      <c r="EU111" s="10"/>
      <c r="EV111" s="10"/>
      <c r="EW111" s="10"/>
      <c r="EX111" s="10"/>
      <c r="EY111" s="10"/>
      <c r="HF111" s="10"/>
      <c r="HG111" s="10"/>
      <c r="HI111" s="10"/>
      <c r="HJ111" s="10"/>
      <c r="HL111" s="10"/>
      <c r="HM111" s="10"/>
      <c r="HO111" s="10"/>
      <c r="HP111" s="10"/>
      <c r="HR111" s="10"/>
      <c r="HS111" s="10"/>
      <c r="HT111" s="10"/>
      <c r="HU111" s="10"/>
      <c r="HV111" s="10"/>
      <c r="HW111" s="10"/>
      <c r="HX111" s="10"/>
      <c r="HY111" s="10"/>
      <c r="HZ111" s="10"/>
      <c r="IA111" s="10"/>
      <c r="IB111" s="10"/>
      <c r="IC111" s="10"/>
      <c r="ID111" s="10"/>
      <c r="IE111" s="10"/>
    </row>
    <row r="112" spans="15:239" ht="12.75" customHeight="1">
      <c r="O112" s="10"/>
      <c r="P112" s="10"/>
      <c r="Q112" s="10"/>
      <c r="ET112" s="10"/>
      <c r="EU112" s="10"/>
      <c r="EV112" s="10"/>
      <c r="EW112" s="10"/>
      <c r="EX112" s="10"/>
      <c r="EY112" s="10"/>
      <c r="HF112" s="10"/>
      <c r="HG112" s="10"/>
      <c r="HI112" s="10"/>
      <c r="HJ112" s="10"/>
      <c r="HL112" s="10"/>
      <c r="HM112" s="10"/>
      <c r="HO112" s="10"/>
      <c r="HP112" s="10"/>
      <c r="HR112" s="10"/>
      <c r="HS112" s="10"/>
      <c r="HT112" s="10"/>
      <c r="HU112" s="10"/>
      <c r="HV112" s="10"/>
      <c r="HW112" s="10"/>
      <c r="HX112" s="10"/>
      <c r="HY112" s="10"/>
      <c r="HZ112" s="10"/>
      <c r="IA112" s="10"/>
      <c r="IB112" s="10"/>
      <c r="IC112" s="10"/>
      <c r="ID112" s="10"/>
      <c r="IE112" s="10"/>
    </row>
    <row r="113" spans="15:239" ht="12.75" customHeight="1">
      <c r="O113" s="10"/>
      <c r="P113" s="10"/>
      <c r="Q113" s="10"/>
      <c r="ET113" s="10"/>
      <c r="EU113" s="10"/>
      <c r="EV113" s="10"/>
      <c r="EW113" s="10"/>
      <c r="EX113" s="10"/>
      <c r="EY113" s="10"/>
      <c r="HF113" s="10"/>
      <c r="HG113" s="10"/>
      <c r="HI113" s="10"/>
      <c r="HJ113" s="10"/>
      <c r="HL113" s="10"/>
      <c r="HM113" s="10"/>
      <c r="HO113" s="10"/>
      <c r="HP113" s="10"/>
      <c r="HR113" s="10"/>
      <c r="HS113" s="10"/>
      <c r="HT113" s="10"/>
      <c r="HU113" s="10"/>
      <c r="HV113" s="10"/>
      <c r="HW113" s="10"/>
      <c r="HX113" s="10"/>
      <c r="HY113" s="10"/>
      <c r="HZ113" s="10"/>
      <c r="IA113" s="10"/>
      <c r="IB113" s="10"/>
      <c r="IC113" s="10"/>
      <c r="ID113" s="10"/>
      <c r="IE113" s="10"/>
    </row>
    <row r="114" spans="15:239" ht="12.75" customHeight="1">
      <c r="O114" s="10"/>
      <c r="P114" s="10"/>
      <c r="Q114" s="10"/>
      <c r="ET114" s="10"/>
      <c r="EU114" s="10"/>
      <c r="EV114" s="10"/>
      <c r="EW114" s="10"/>
      <c r="EX114" s="10"/>
      <c r="EY114" s="10"/>
      <c r="HF114" s="10"/>
      <c r="HG114" s="10"/>
      <c r="HI114" s="10"/>
      <c r="HJ114" s="10"/>
      <c r="HL114" s="10"/>
      <c r="HM114" s="10"/>
      <c r="HO114" s="10"/>
      <c r="HP114" s="10"/>
      <c r="HR114" s="10"/>
      <c r="HS114" s="10"/>
      <c r="HT114" s="10"/>
      <c r="HU114" s="10"/>
      <c r="HV114" s="10"/>
      <c r="HW114" s="10"/>
      <c r="HX114" s="10"/>
      <c r="HY114" s="10"/>
      <c r="HZ114" s="10"/>
      <c r="IA114" s="10"/>
      <c r="IB114" s="10"/>
      <c r="IC114" s="10"/>
      <c r="ID114" s="10"/>
      <c r="IE114" s="10"/>
    </row>
    <row r="115" spans="15:239" ht="12.75" customHeight="1">
      <c r="O115" s="10"/>
      <c r="P115" s="10"/>
      <c r="Q115" s="10"/>
      <c r="ET115" s="10"/>
      <c r="EU115" s="10"/>
      <c r="EV115" s="10"/>
      <c r="EW115" s="10"/>
      <c r="EX115" s="10"/>
      <c r="EY115" s="10"/>
      <c r="HF115" s="10"/>
      <c r="HG115" s="10"/>
      <c r="HI115" s="10"/>
      <c r="HJ115" s="10"/>
      <c r="HL115" s="10"/>
      <c r="HM115" s="10"/>
      <c r="HO115" s="10"/>
      <c r="HP115" s="10"/>
      <c r="HR115" s="10"/>
      <c r="HS115" s="10"/>
      <c r="HT115" s="10"/>
      <c r="HU115" s="10"/>
      <c r="HV115" s="10"/>
      <c r="HW115" s="10"/>
      <c r="HX115" s="10"/>
      <c r="HY115" s="10"/>
      <c r="HZ115" s="10"/>
      <c r="IA115" s="10"/>
      <c r="IB115" s="10"/>
      <c r="IC115" s="10"/>
      <c r="ID115" s="10"/>
      <c r="IE115" s="10"/>
    </row>
    <row r="116" spans="15:239" ht="12.75" customHeight="1">
      <c r="O116" s="10"/>
      <c r="P116" s="10"/>
      <c r="Q116" s="10"/>
      <c r="ET116" s="10"/>
      <c r="EU116" s="10"/>
      <c r="EV116" s="10"/>
      <c r="EW116" s="10"/>
      <c r="EX116" s="10"/>
      <c r="EY116" s="10"/>
      <c r="HF116" s="10"/>
      <c r="HG116" s="10"/>
      <c r="HI116" s="10"/>
      <c r="HJ116" s="10"/>
      <c r="HL116" s="10"/>
      <c r="HM116" s="10"/>
      <c r="HO116" s="10"/>
      <c r="HP116" s="10"/>
      <c r="HR116" s="10"/>
      <c r="HS116" s="10"/>
      <c r="HT116" s="10"/>
      <c r="HU116" s="10"/>
      <c r="HV116" s="10"/>
      <c r="HW116" s="10"/>
      <c r="HX116" s="10"/>
      <c r="HY116" s="10"/>
      <c r="HZ116" s="10"/>
      <c r="IA116" s="10"/>
      <c r="IB116" s="10"/>
      <c r="IC116" s="10"/>
      <c r="ID116" s="10"/>
      <c r="IE116" s="10"/>
    </row>
    <row r="117" spans="15:239" ht="12.75" customHeight="1">
      <c r="O117" s="10"/>
      <c r="P117" s="10"/>
      <c r="Q117" s="10"/>
      <c r="ET117" s="10"/>
      <c r="EU117" s="10"/>
      <c r="EV117" s="10"/>
      <c r="EW117" s="10"/>
      <c r="EX117" s="10"/>
      <c r="EY117" s="10"/>
      <c r="HF117" s="10"/>
      <c r="HG117" s="10"/>
      <c r="HI117" s="10"/>
      <c r="HJ117" s="10"/>
      <c r="HL117" s="10"/>
      <c r="HM117" s="10"/>
      <c r="HO117" s="10"/>
      <c r="HP117" s="10"/>
      <c r="HR117" s="10"/>
      <c r="HS117" s="10"/>
      <c r="HT117" s="10"/>
      <c r="HU117" s="10"/>
      <c r="HV117" s="10"/>
      <c r="HW117" s="10"/>
      <c r="HX117" s="10"/>
      <c r="HY117" s="10"/>
      <c r="HZ117" s="10"/>
      <c r="IA117" s="10"/>
      <c r="IB117" s="10"/>
      <c r="IC117" s="10"/>
      <c r="ID117" s="10"/>
      <c r="IE117" s="10"/>
    </row>
    <row r="118" spans="15:239" ht="12.75" customHeight="1">
      <c r="O118" s="10"/>
      <c r="P118" s="10"/>
      <c r="Q118" s="10"/>
      <c r="ET118" s="10"/>
      <c r="EU118" s="10"/>
      <c r="EV118" s="10"/>
      <c r="EW118" s="10"/>
      <c r="EX118" s="10"/>
      <c r="EY118" s="10"/>
      <c r="HF118" s="10"/>
      <c r="HG118" s="10"/>
      <c r="HI118" s="10"/>
      <c r="HJ118" s="10"/>
      <c r="HL118" s="10"/>
      <c r="HM118" s="10"/>
      <c r="HO118" s="10"/>
      <c r="HP118" s="10"/>
      <c r="HR118" s="10"/>
      <c r="HS118" s="10"/>
      <c r="HT118" s="10"/>
      <c r="HU118" s="10"/>
      <c r="HV118" s="10"/>
      <c r="HW118" s="10"/>
      <c r="HX118" s="10"/>
      <c r="HY118" s="10"/>
      <c r="HZ118" s="10"/>
      <c r="IA118" s="10"/>
      <c r="IB118" s="10"/>
      <c r="IC118" s="10"/>
      <c r="ID118" s="10"/>
      <c r="IE118" s="10"/>
    </row>
    <row r="119" spans="15:239" ht="12.75" customHeight="1">
      <c r="O119" s="10"/>
      <c r="P119" s="10"/>
      <c r="Q119" s="10"/>
      <c r="ET119" s="10"/>
      <c r="EU119" s="10"/>
      <c r="EV119" s="10"/>
      <c r="EW119" s="10"/>
      <c r="EX119" s="10"/>
      <c r="EY119" s="10"/>
      <c r="HF119" s="10"/>
      <c r="HG119" s="10"/>
      <c r="HI119" s="10"/>
      <c r="HJ119" s="10"/>
      <c r="HL119" s="10"/>
      <c r="HM119" s="10"/>
      <c r="HO119" s="10"/>
      <c r="HP119" s="10"/>
      <c r="HR119" s="10"/>
      <c r="HS119" s="10"/>
      <c r="HT119" s="10"/>
      <c r="HU119" s="10"/>
      <c r="HV119" s="10"/>
      <c r="HW119" s="10"/>
      <c r="HX119" s="10"/>
      <c r="HY119" s="10"/>
      <c r="HZ119" s="10"/>
      <c r="IA119" s="10"/>
      <c r="IB119" s="10"/>
      <c r="IC119" s="10"/>
      <c r="ID119" s="10"/>
      <c r="IE119" s="10"/>
    </row>
    <row r="120" spans="15:239" ht="12.75" customHeight="1">
      <c r="O120" s="10"/>
      <c r="P120" s="10"/>
      <c r="Q120" s="10"/>
      <c r="ET120" s="10"/>
      <c r="EU120" s="10"/>
      <c r="EV120" s="10"/>
      <c r="EW120" s="10"/>
      <c r="EX120" s="10"/>
      <c r="EY120" s="10"/>
      <c r="HF120" s="10"/>
      <c r="HG120" s="10"/>
      <c r="HI120" s="10"/>
      <c r="HJ120" s="10"/>
      <c r="HL120" s="10"/>
      <c r="HM120" s="10"/>
      <c r="HO120" s="10"/>
      <c r="HP120" s="10"/>
      <c r="HR120" s="10"/>
      <c r="HS120" s="10"/>
      <c r="HT120" s="10"/>
      <c r="HU120" s="10"/>
      <c r="HV120" s="10"/>
      <c r="HW120" s="10"/>
      <c r="HX120" s="10"/>
      <c r="HY120" s="10"/>
      <c r="HZ120" s="10"/>
      <c r="IA120" s="10"/>
      <c r="IB120" s="10"/>
      <c r="IC120" s="10"/>
      <c r="ID120" s="10"/>
      <c r="IE120" s="10"/>
    </row>
    <row r="121" spans="15:239" ht="12.75" customHeight="1">
      <c r="O121" s="10"/>
      <c r="P121" s="10"/>
      <c r="Q121" s="10"/>
      <c r="ET121" s="10"/>
      <c r="EU121" s="10"/>
      <c r="EV121" s="10"/>
      <c r="EW121" s="10"/>
      <c r="EX121" s="10"/>
      <c r="EY121" s="10"/>
      <c r="HF121" s="10"/>
      <c r="HG121" s="10"/>
      <c r="HI121" s="10"/>
      <c r="HJ121" s="10"/>
      <c r="HL121" s="10"/>
      <c r="HM121" s="10"/>
      <c r="HO121" s="10"/>
      <c r="HP121" s="10"/>
      <c r="HR121" s="10"/>
      <c r="HS121" s="10"/>
      <c r="HT121" s="10"/>
      <c r="HU121" s="10"/>
      <c r="HV121" s="10"/>
      <c r="HW121" s="10"/>
      <c r="HX121" s="10"/>
      <c r="HY121" s="10"/>
      <c r="HZ121" s="10"/>
      <c r="IA121" s="10"/>
      <c r="IB121" s="10"/>
      <c r="IC121" s="10"/>
      <c r="ID121" s="10"/>
      <c r="IE121" s="10"/>
    </row>
    <row r="122" spans="15:239" ht="12.75" customHeight="1">
      <c r="O122" s="10"/>
      <c r="P122" s="10"/>
      <c r="Q122" s="10"/>
      <c r="ET122" s="10"/>
      <c r="EU122" s="10"/>
      <c r="EV122" s="10"/>
      <c r="EW122" s="10"/>
      <c r="EX122" s="10"/>
      <c r="EY122" s="10"/>
      <c r="HF122" s="10"/>
      <c r="HG122" s="10"/>
      <c r="HI122" s="10"/>
      <c r="HJ122" s="10"/>
      <c r="HL122" s="10"/>
      <c r="HM122" s="10"/>
      <c r="HO122" s="10"/>
      <c r="HP122" s="10"/>
      <c r="HR122" s="10"/>
      <c r="HS122" s="10"/>
      <c r="HT122" s="10"/>
      <c r="HU122" s="10"/>
      <c r="HV122" s="10"/>
      <c r="HW122" s="10"/>
      <c r="HX122" s="10"/>
      <c r="HY122" s="10"/>
      <c r="HZ122" s="10"/>
      <c r="IA122" s="10"/>
      <c r="IB122" s="10"/>
      <c r="IC122" s="10"/>
      <c r="ID122" s="10"/>
      <c r="IE122" s="10"/>
    </row>
    <row r="123" spans="15:239" ht="12.75" customHeight="1">
      <c r="O123" s="10"/>
      <c r="P123" s="10"/>
      <c r="Q123" s="10"/>
      <c r="ET123" s="10"/>
      <c r="EU123" s="10"/>
      <c r="EV123" s="10"/>
      <c r="EW123" s="10"/>
      <c r="EX123" s="10"/>
      <c r="EY123" s="10"/>
      <c r="HF123" s="10"/>
      <c r="HG123" s="10"/>
      <c r="HI123" s="10"/>
      <c r="HJ123" s="10"/>
      <c r="HL123" s="10"/>
      <c r="HM123" s="10"/>
      <c r="HO123" s="10"/>
      <c r="HP123" s="10"/>
      <c r="HR123" s="10"/>
      <c r="HS123" s="10"/>
      <c r="HT123" s="10"/>
      <c r="HU123" s="10"/>
      <c r="HV123" s="10"/>
      <c r="HW123" s="10"/>
      <c r="HX123" s="10"/>
      <c r="HY123" s="10"/>
      <c r="HZ123" s="10"/>
      <c r="IA123" s="10"/>
      <c r="IB123" s="10"/>
      <c r="IC123" s="10"/>
      <c r="ID123" s="10"/>
      <c r="IE123" s="10"/>
    </row>
    <row r="124" spans="15:239" ht="12.75" customHeight="1">
      <c r="O124" s="10"/>
      <c r="P124" s="10"/>
      <c r="Q124" s="10"/>
      <c r="ET124" s="10"/>
      <c r="EU124" s="10"/>
      <c r="EV124" s="10"/>
      <c r="EW124" s="10"/>
      <c r="EX124" s="10"/>
      <c r="EY124" s="10"/>
      <c r="HF124" s="10"/>
      <c r="HG124" s="10"/>
      <c r="HI124" s="10"/>
      <c r="HJ124" s="10"/>
      <c r="HL124" s="10"/>
      <c r="HM124" s="10"/>
      <c r="HO124" s="10"/>
      <c r="HP124" s="10"/>
      <c r="HR124" s="10"/>
      <c r="HS124" s="10"/>
      <c r="HT124" s="10"/>
      <c r="HU124" s="10"/>
      <c r="HV124" s="10"/>
      <c r="HW124" s="10"/>
      <c r="HX124" s="10"/>
      <c r="HY124" s="10"/>
      <c r="HZ124" s="10"/>
      <c r="IA124" s="10"/>
      <c r="IB124" s="10"/>
      <c r="IC124" s="10"/>
      <c r="ID124" s="10"/>
      <c r="IE124" s="10"/>
    </row>
    <row r="125" spans="15:239" ht="12.75" customHeight="1">
      <c r="O125" s="10"/>
      <c r="P125" s="10"/>
      <c r="Q125" s="10"/>
      <c r="ET125" s="10"/>
      <c r="EU125" s="10"/>
      <c r="EV125" s="10"/>
      <c r="EW125" s="10"/>
      <c r="EX125" s="10"/>
      <c r="EY125" s="10"/>
      <c r="HF125" s="10"/>
      <c r="HG125" s="10"/>
      <c r="HI125" s="10"/>
      <c r="HJ125" s="10"/>
      <c r="HL125" s="10"/>
      <c r="HM125" s="10"/>
      <c r="HO125" s="10"/>
      <c r="HP125" s="10"/>
      <c r="HR125" s="10"/>
      <c r="HS125" s="10"/>
      <c r="HT125" s="10"/>
      <c r="HU125" s="10"/>
      <c r="HV125" s="10"/>
      <c r="HW125" s="10"/>
      <c r="HX125" s="10"/>
      <c r="HY125" s="10"/>
      <c r="HZ125" s="10"/>
      <c r="IA125" s="10"/>
      <c r="IB125" s="10"/>
      <c r="IC125" s="10"/>
      <c r="ID125" s="10"/>
      <c r="IE125" s="10"/>
    </row>
    <row r="126" spans="15:239" ht="12.75" customHeight="1">
      <c r="O126" s="10"/>
      <c r="P126" s="10"/>
      <c r="Q126" s="10"/>
      <c r="ET126" s="10"/>
      <c r="EU126" s="10"/>
      <c r="EV126" s="10"/>
      <c r="EW126" s="10"/>
      <c r="EX126" s="10"/>
      <c r="EY126" s="10"/>
      <c r="HF126" s="10"/>
      <c r="HG126" s="10"/>
      <c r="HI126" s="10"/>
      <c r="HJ126" s="10"/>
      <c r="HL126" s="10"/>
      <c r="HM126" s="10"/>
      <c r="HO126" s="10"/>
      <c r="HP126" s="10"/>
      <c r="HR126" s="10"/>
      <c r="HS126" s="10"/>
      <c r="HT126" s="10"/>
      <c r="HU126" s="10"/>
      <c r="HV126" s="10"/>
      <c r="HW126" s="10"/>
      <c r="HX126" s="10"/>
      <c r="HY126" s="10"/>
      <c r="HZ126" s="10"/>
      <c r="IA126" s="10"/>
      <c r="IB126" s="10"/>
      <c r="IC126" s="10"/>
      <c r="ID126" s="10"/>
      <c r="IE126" s="10"/>
    </row>
    <row r="127" spans="15:239" ht="12.75" customHeight="1">
      <c r="O127" s="10"/>
      <c r="P127" s="10"/>
      <c r="Q127" s="10"/>
      <c r="ET127" s="10"/>
      <c r="EU127" s="10"/>
      <c r="EV127" s="10"/>
      <c r="EW127" s="10"/>
      <c r="EX127" s="10"/>
      <c r="EY127" s="10"/>
      <c r="HF127" s="10"/>
      <c r="HG127" s="10"/>
      <c r="HI127" s="10"/>
      <c r="HJ127" s="10"/>
      <c r="HL127" s="10"/>
      <c r="HM127" s="10"/>
      <c r="HO127" s="10"/>
      <c r="HP127" s="10"/>
      <c r="HR127" s="10"/>
      <c r="HS127" s="10"/>
      <c r="HT127" s="10"/>
      <c r="HU127" s="10"/>
      <c r="HV127" s="10"/>
      <c r="HW127" s="10"/>
      <c r="HX127" s="10"/>
      <c r="HY127" s="10"/>
      <c r="HZ127" s="10"/>
      <c r="IA127" s="10"/>
      <c r="IB127" s="10"/>
      <c r="IC127" s="10"/>
      <c r="ID127" s="10"/>
      <c r="IE127" s="10"/>
    </row>
    <row r="128" spans="15:239" ht="12.75" customHeight="1">
      <c r="O128" s="10"/>
      <c r="P128" s="10"/>
      <c r="Q128" s="10"/>
      <c r="ET128" s="10"/>
      <c r="EU128" s="10"/>
      <c r="EV128" s="10"/>
      <c r="EW128" s="10"/>
      <c r="EX128" s="10"/>
      <c r="EY128" s="10"/>
      <c r="HF128" s="10"/>
      <c r="HG128" s="10"/>
      <c r="HI128" s="10"/>
      <c r="HJ128" s="10"/>
      <c r="HL128" s="10"/>
      <c r="HM128" s="10"/>
      <c r="HO128" s="10"/>
      <c r="HP128" s="10"/>
      <c r="HR128" s="10"/>
      <c r="HS128" s="10"/>
      <c r="HT128" s="10"/>
      <c r="HU128" s="10"/>
      <c r="HV128" s="10"/>
      <c r="HW128" s="10"/>
      <c r="HX128" s="10"/>
      <c r="HY128" s="10"/>
      <c r="HZ128" s="10"/>
      <c r="IA128" s="10"/>
      <c r="IB128" s="10"/>
      <c r="IC128" s="10"/>
      <c r="ID128" s="10"/>
      <c r="IE128" s="10"/>
    </row>
    <row r="129" spans="15:239" ht="12.75" customHeight="1">
      <c r="O129" s="10"/>
      <c r="P129" s="10"/>
      <c r="Q129" s="10"/>
      <c r="ET129" s="10"/>
      <c r="EU129" s="10"/>
      <c r="EV129" s="10"/>
      <c r="EW129" s="10"/>
      <c r="EX129" s="10"/>
      <c r="EY129" s="10"/>
      <c r="HF129" s="10"/>
      <c r="HG129" s="10"/>
      <c r="HI129" s="10"/>
      <c r="HJ129" s="10"/>
      <c r="HL129" s="10"/>
      <c r="HM129" s="10"/>
      <c r="HO129" s="10"/>
      <c r="HP129" s="10"/>
      <c r="HR129" s="10"/>
      <c r="HS129" s="10"/>
      <c r="HT129" s="10"/>
      <c r="HU129" s="10"/>
      <c r="HV129" s="10"/>
      <c r="HW129" s="10"/>
      <c r="HX129" s="10"/>
      <c r="HY129" s="10"/>
      <c r="HZ129" s="10"/>
      <c r="IA129" s="10"/>
      <c r="IB129" s="10"/>
      <c r="IC129" s="10"/>
      <c r="ID129" s="10"/>
      <c r="IE129" s="10"/>
    </row>
    <row r="130" spans="15:239" ht="12.75" customHeight="1">
      <c r="O130" s="10"/>
      <c r="P130" s="10"/>
      <c r="Q130" s="10"/>
      <c r="ET130" s="10"/>
      <c r="EU130" s="10"/>
      <c r="EV130" s="10"/>
      <c r="EW130" s="10"/>
      <c r="EX130" s="10"/>
      <c r="EY130" s="10"/>
      <c r="HF130" s="10"/>
      <c r="HG130" s="10"/>
      <c r="HI130" s="10"/>
      <c r="HJ130" s="10"/>
      <c r="HL130" s="10"/>
      <c r="HM130" s="10"/>
      <c r="HO130" s="10"/>
      <c r="HP130" s="10"/>
      <c r="HR130" s="10"/>
      <c r="HS130" s="10"/>
      <c r="HT130" s="10"/>
      <c r="HU130" s="10"/>
      <c r="HV130" s="10"/>
      <c r="HW130" s="10"/>
      <c r="HX130" s="10"/>
      <c r="HY130" s="10"/>
      <c r="HZ130" s="10"/>
      <c r="IA130" s="10"/>
      <c r="IB130" s="10"/>
      <c r="IC130" s="10"/>
      <c r="ID130" s="10"/>
      <c r="IE130" s="10"/>
    </row>
    <row r="131" spans="15:239" ht="12.75" customHeight="1">
      <c r="O131" s="10"/>
      <c r="P131" s="10"/>
      <c r="Q131" s="10"/>
      <c r="ET131" s="10"/>
      <c r="EU131" s="10"/>
      <c r="EV131" s="10"/>
      <c r="EW131" s="10"/>
      <c r="EX131" s="10"/>
      <c r="EY131" s="10"/>
      <c r="HF131" s="10"/>
      <c r="HG131" s="10"/>
      <c r="HI131" s="10"/>
      <c r="HJ131" s="10"/>
      <c r="HL131" s="10"/>
      <c r="HM131" s="10"/>
      <c r="HO131" s="10"/>
      <c r="HP131" s="10"/>
      <c r="HR131" s="10"/>
      <c r="HS131" s="10"/>
      <c r="HT131" s="10"/>
      <c r="HU131" s="10"/>
      <c r="HV131" s="10"/>
      <c r="HW131" s="10"/>
      <c r="HX131" s="10"/>
      <c r="HY131" s="10"/>
      <c r="HZ131" s="10"/>
      <c r="IA131" s="10"/>
      <c r="IB131" s="10"/>
      <c r="IC131" s="10"/>
      <c r="ID131" s="10"/>
      <c r="IE131" s="10"/>
    </row>
    <row r="132" spans="15:239" ht="12.75" customHeight="1">
      <c r="O132" s="10"/>
      <c r="P132" s="10"/>
      <c r="Q132" s="10"/>
      <c r="ET132" s="10"/>
      <c r="EU132" s="10"/>
      <c r="EV132" s="10"/>
      <c r="EW132" s="10"/>
      <c r="EX132" s="10"/>
      <c r="EY132" s="10"/>
      <c r="HF132" s="10"/>
      <c r="HG132" s="10"/>
      <c r="HI132" s="10"/>
      <c r="HJ132" s="10"/>
      <c r="HL132" s="10"/>
      <c r="HM132" s="10"/>
      <c r="HO132" s="10"/>
      <c r="HP132" s="10"/>
      <c r="HR132" s="10"/>
      <c r="HS132" s="10"/>
      <c r="HT132" s="10"/>
      <c r="HU132" s="10"/>
      <c r="HV132" s="10"/>
      <c r="HW132" s="10"/>
      <c r="HX132" s="10"/>
      <c r="HY132" s="10"/>
      <c r="HZ132" s="10"/>
      <c r="IA132" s="10"/>
      <c r="IB132" s="10"/>
      <c r="IC132" s="10"/>
      <c r="ID132" s="10"/>
      <c r="IE132" s="10"/>
    </row>
    <row r="133" spans="15:239" ht="12.75" customHeight="1">
      <c r="O133" s="10"/>
      <c r="P133" s="10"/>
      <c r="Q133" s="10"/>
      <c r="ET133" s="10"/>
      <c r="EU133" s="10"/>
      <c r="EV133" s="10"/>
      <c r="EW133" s="10"/>
      <c r="EX133" s="10"/>
      <c r="EY133" s="10"/>
      <c r="HF133" s="10"/>
      <c r="HG133" s="10"/>
      <c r="HI133" s="10"/>
      <c r="HJ133" s="10"/>
      <c r="HL133" s="10"/>
      <c r="HM133" s="10"/>
      <c r="HO133" s="10"/>
      <c r="HP133" s="10"/>
      <c r="HR133" s="10"/>
      <c r="HS133" s="10"/>
      <c r="HT133" s="10"/>
      <c r="HU133" s="10"/>
      <c r="HV133" s="10"/>
      <c r="HW133" s="10"/>
      <c r="HX133" s="10"/>
      <c r="HY133" s="10"/>
      <c r="HZ133" s="10"/>
      <c r="IA133" s="10"/>
      <c r="IB133" s="10"/>
      <c r="IC133" s="10"/>
      <c r="ID133" s="10"/>
      <c r="IE133" s="10"/>
    </row>
    <row r="134" spans="15:239" ht="12.75" customHeight="1">
      <c r="O134" s="10"/>
      <c r="P134" s="10"/>
      <c r="Q134" s="10"/>
      <c r="ET134" s="10"/>
      <c r="EU134" s="10"/>
      <c r="EV134" s="10"/>
      <c r="EW134" s="10"/>
      <c r="EX134" s="10"/>
      <c r="EY134" s="10"/>
      <c r="HF134" s="10"/>
      <c r="HG134" s="10"/>
      <c r="HI134" s="10"/>
      <c r="HJ134" s="10"/>
      <c r="HL134" s="10"/>
      <c r="HM134" s="10"/>
      <c r="HO134" s="10"/>
      <c r="HP134" s="10"/>
      <c r="HR134" s="10"/>
      <c r="HS134" s="10"/>
      <c r="HT134" s="10"/>
      <c r="HU134" s="10"/>
      <c r="HV134" s="10"/>
      <c r="HW134" s="10"/>
      <c r="HX134" s="10"/>
      <c r="HY134" s="10"/>
      <c r="HZ134" s="10"/>
      <c r="IA134" s="10"/>
      <c r="IB134" s="10"/>
      <c r="IC134" s="10"/>
      <c r="ID134" s="10"/>
      <c r="IE134" s="10"/>
    </row>
    <row r="135" spans="15:239" ht="12.75" customHeight="1">
      <c r="O135" s="10"/>
      <c r="P135" s="10"/>
      <c r="Q135" s="10"/>
      <c r="ET135" s="10"/>
      <c r="EU135" s="10"/>
      <c r="EV135" s="10"/>
      <c r="EW135" s="10"/>
      <c r="EX135" s="10"/>
      <c r="EY135" s="10"/>
      <c r="HF135" s="10"/>
      <c r="HG135" s="10"/>
      <c r="HI135" s="10"/>
      <c r="HJ135" s="10"/>
      <c r="HL135" s="10"/>
      <c r="HM135" s="10"/>
      <c r="HO135" s="10"/>
      <c r="HP135" s="10"/>
      <c r="HR135" s="10"/>
      <c r="HS135" s="10"/>
      <c r="HT135" s="10"/>
      <c r="HU135" s="10"/>
      <c r="HV135" s="10"/>
      <c r="HW135" s="10"/>
      <c r="HX135" s="10"/>
      <c r="HY135" s="10"/>
      <c r="HZ135" s="10"/>
      <c r="IA135" s="10"/>
      <c r="IB135" s="10"/>
      <c r="IC135" s="10"/>
      <c r="ID135" s="10"/>
      <c r="IE135" s="10"/>
    </row>
    <row r="136" spans="15:239" ht="12.75" customHeight="1">
      <c r="O136" s="10"/>
      <c r="P136" s="10"/>
      <c r="Q136" s="10"/>
      <c r="ET136" s="10"/>
      <c r="EU136" s="10"/>
      <c r="EV136" s="10"/>
      <c r="EW136" s="10"/>
      <c r="EX136" s="10"/>
      <c r="EY136" s="10"/>
      <c r="HF136" s="10"/>
      <c r="HG136" s="10"/>
      <c r="HI136" s="10"/>
      <c r="HJ136" s="10"/>
      <c r="HL136" s="10"/>
      <c r="HM136" s="10"/>
      <c r="HO136" s="10"/>
      <c r="HP136" s="10"/>
      <c r="HR136" s="10"/>
      <c r="HS136" s="10"/>
      <c r="HT136" s="10"/>
      <c r="HU136" s="10"/>
      <c r="HV136" s="10"/>
      <c r="HW136" s="10"/>
      <c r="HX136" s="10"/>
      <c r="HY136" s="10"/>
      <c r="HZ136" s="10"/>
      <c r="IA136" s="10"/>
      <c r="IB136" s="10"/>
      <c r="IC136" s="10"/>
      <c r="ID136" s="10"/>
      <c r="IE136" s="10"/>
    </row>
    <row r="137" spans="15:239" ht="12.75" customHeight="1">
      <c r="O137" s="10"/>
      <c r="P137" s="10"/>
      <c r="Q137" s="10"/>
      <c r="ET137" s="10"/>
      <c r="EU137" s="10"/>
      <c r="EV137" s="10"/>
      <c r="EW137" s="10"/>
      <c r="EX137" s="10"/>
      <c r="EY137" s="10"/>
      <c r="HF137" s="10"/>
      <c r="HG137" s="10"/>
      <c r="HI137" s="10"/>
      <c r="HJ137" s="10"/>
      <c r="HL137" s="10"/>
      <c r="HM137" s="10"/>
      <c r="HO137" s="10"/>
      <c r="HP137" s="10"/>
      <c r="HR137" s="10"/>
      <c r="HS137" s="10"/>
      <c r="HT137" s="10"/>
      <c r="HU137" s="10"/>
      <c r="HV137" s="10"/>
      <c r="HW137" s="10"/>
      <c r="HX137" s="10"/>
      <c r="HY137" s="10"/>
      <c r="HZ137" s="10"/>
      <c r="IA137" s="10"/>
      <c r="IB137" s="10"/>
      <c r="IC137" s="10"/>
      <c r="ID137" s="10"/>
      <c r="IE137" s="10"/>
    </row>
    <row r="138" spans="15:239" ht="12.75" customHeight="1">
      <c r="O138" s="10"/>
      <c r="P138" s="10"/>
      <c r="Q138" s="10"/>
      <c r="ET138" s="10"/>
      <c r="EU138" s="10"/>
      <c r="EV138" s="10"/>
      <c r="EW138" s="10"/>
      <c r="EX138" s="10"/>
      <c r="EY138" s="10"/>
      <c r="HF138" s="10"/>
      <c r="HG138" s="10"/>
      <c r="HI138" s="10"/>
      <c r="HJ138" s="10"/>
      <c r="HL138" s="10"/>
      <c r="HM138" s="10"/>
      <c r="HO138" s="10"/>
      <c r="HP138" s="10"/>
      <c r="HR138" s="10"/>
      <c r="HS138" s="10"/>
      <c r="HT138" s="10"/>
      <c r="HU138" s="10"/>
      <c r="HV138" s="10"/>
      <c r="HW138" s="10"/>
      <c r="HX138" s="10"/>
      <c r="HY138" s="10"/>
      <c r="HZ138" s="10"/>
      <c r="IA138" s="10"/>
      <c r="IB138" s="10"/>
      <c r="IC138" s="10"/>
      <c r="ID138" s="10"/>
      <c r="IE138" s="10"/>
    </row>
    <row r="139" spans="15:239" ht="12.75" customHeight="1">
      <c r="O139" s="10"/>
      <c r="P139" s="10"/>
      <c r="Q139" s="10"/>
      <c r="ET139" s="10"/>
      <c r="EU139" s="10"/>
      <c r="EV139" s="10"/>
      <c r="EW139" s="10"/>
      <c r="EX139" s="10"/>
      <c r="EY139" s="10"/>
      <c r="HF139" s="10"/>
      <c r="HG139" s="10"/>
      <c r="HI139" s="10"/>
      <c r="HJ139" s="10"/>
      <c r="HL139" s="10"/>
      <c r="HM139" s="10"/>
      <c r="HO139" s="10"/>
      <c r="HP139" s="10"/>
      <c r="HR139" s="10"/>
      <c r="HS139" s="10"/>
      <c r="HT139" s="10"/>
      <c r="HU139" s="10"/>
      <c r="HV139" s="10"/>
      <c r="HW139" s="10"/>
      <c r="HX139" s="10"/>
      <c r="HY139" s="10"/>
      <c r="HZ139" s="10"/>
      <c r="IA139" s="10"/>
      <c r="IB139" s="10"/>
      <c r="IC139" s="10"/>
      <c r="ID139" s="10"/>
      <c r="IE139" s="10"/>
    </row>
    <row r="140" spans="15:239" ht="12.75" customHeight="1">
      <c r="O140" s="10"/>
      <c r="P140" s="10"/>
      <c r="Q140" s="10"/>
      <c r="ET140" s="10"/>
      <c r="EU140" s="10"/>
      <c r="EV140" s="10"/>
      <c r="EW140" s="10"/>
      <c r="EX140" s="10"/>
      <c r="EY140" s="10"/>
      <c r="HF140" s="10"/>
      <c r="HG140" s="10"/>
      <c r="HI140" s="10"/>
      <c r="HJ140" s="10"/>
      <c r="HL140" s="10"/>
      <c r="HM140" s="10"/>
      <c r="HO140" s="10"/>
      <c r="HP140" s="10"/>
      <c r="HR140" s="10"/>
      <c r="HS140" s="10"/>
      <c r="HT140" s="10"/>
      <c r="HU140" s="10"/>
      <c r="HV140" s="10"/>
      <c r="HW140" s="10"/>
      <c r="HX140" s="10"/>
      <c r="HY140" s="10"/>
      <c r="HZ140" s="10"/>
      <c r="IA140" s="10"/>
      <c r="IB140" s="10"/>
      <c r="IC140" s="10"/>
      <c r="ID140" s="10"/>
      <c r="IE140" s="10"/>
    </row>
    <row r="141" spans="15:239" ht="12.75" customHeight="1">
      <c r="O141" s="10"/>
      <c r="P141" s="10"/>
      <c r="Q141" s="10"/>
      <c r="ET141" s="10"/>
      <c r="EU141" s="10"/>
      <c r="EV141" s="10"/>
      <c r="EW141" s="10"/>
      <c r="EX141" s="10"/>
      <c r="EY141" s="10"/>
      <c r="HF141" s="10"/>
      <c r="HG141" s="10"/>
      <c r="HI141" s="10"/>
      <c r="HJ141" s="10"/>
      <c r="HL141" s="10"/>
      <c r="HM141" s="10"/>
      <c r="HO141" s="10"/>
      <c r="HP141" s="10"/>
      <c r="HR141" s="10"/>
      <c r="HS141" s="10"/>
      <c r="HT141" s="10"/>
      <c r="HU141" s="10"/>
      <c r="HV141" s="10"/>
      <c r="HW141" s="10"/>
      <c r="HX141" s="10"/>
      <c r="HY141" s="10"/>
      <c r="HZ141" s="10"/>
      <c r="IA141" s="10"/>
      <c r="IB141" s="10"/>
      <c r="IC141" s="10"/>
      <c r="ID141" s="10"/>
      <c r="IE141" s="10"/>
    </row>
    <row r="142" spans="15:239" ht="12.75" customHeight="1">
      <c r="O142" s="10"/>
      <c r="P142" s="10"/>
      <c r="Q142" s="10"/>
      <c r="ET142" s="10"/>
      <c r="EU142" s="10"/>
      <c r="EV142" s="10"/>
      <c r="EW142" s="10"/>
      <c r="EX142" s="10"/>
      <c r="EY142" s="10"/>
      <c r="HF142" s="10"/>
      <c r="HG142" s="10"/>
      <c r="HI142" s="10"/>
      <c r="HJ142" s="10"/>
      <c r="HL142" s="10"/>
      <c r="HM142" s="10"/>
      <c r="HO142" s="10"/>
      <c r="HP142" s="10"/>
      <c r="HR142" s="10"/>
      <c r="HS142" s="10"/>
      <c r="HT142" s="10"/>
      <c r="HU142" s="10"/>
      <c r="HV142" s="10"/>
      <c r="HW142" s="10"/>
      <c r="HX142" s="10"/>
      <c r="HY142" s="10"/>
      <c r="HZ142" s="10"/>
      <c r="IA142" s="10"/>
      <c r="IB142" s="10"/>
      <c r="IC142" s="10"/>
      <c r="ID142" s="10"/>
      <c r="IE142" s="10"/>
    </row>
    <row r="143" spans="15:239" ht="12.75" customHeight="1">
      <c r="O143" s="10"/>
      <c r="P143" s="10"/>
      <c r="Q143" s="10"/>
      <c r="ET143" s="10"/>
      <c r="EU143" s="10"/>
      <c r="EV143" s="10"/>
      <c r="EW143" s="10"/>
      <c r="EX143" s="10"/>
      <c r="EY143" s="10"/>
      <c r="HF143" s="10"/>
      <c r="HG143" s="10"/>
      <c r="HI143" s="10"/>
      <c r="HJ143" s="10"/>
      <c r="HL143" s="10"/>
      <c r="HM143" s="10"/>
      <c r="HO143" s="10"/>
      <c r="HP143" s="10"/>
      <c r="HR143" s="10"/>
      <c r="HS143" s="10"/>
      <c r="HT143" s="10"/>
      <c r="HU143" s="10"/>
      <c r="HV143" s="10"/>
      <c r="HW143" s="10"/>
      <c r="HX143" s="10"/>
      <c r="HY143" s="10"/>
      <c r="HZ143" s="10"/>
      <c r="IA143" s="10"/>
      <c r="IB143" s="10"/>
      <c r="IC143" s="10"/>
      <c r="ID143" s="10"/>
      <c r="IE143" s="10"/>
    </row>
    <row r="144" spans="15:239" ht="12.75" customHeight="1">
      <c r="O144" s="10"/>
      <c r="P144" s="10"/>
      <c r="Q144" s="10"/>
      <c r="ET144" s="10"/>
      <c r="EU144" s="10"/>
      <c r="EV144" s="10"/>
      <c r="EW144" s="10"/>
      <c r="EX144" s="10"/>
      <c r="EY144" s="10"/>
      <c r="HF144" s="10"/>
      <c r="HG144" s="10"/>
      <c r="HI144" s="10"/>
      <c r="HJ144" s="10"/>
      <c r="HL144" s="10"/>
      <c r="HM144" s="10"/>
      <c r="HO144" s="10"/>
      <c r="HP144" s="10"/>
      <c r="HR144" s="10"/>
      <c r="HS144" s="10"/>
      <c r="HT144" s="10"/>
      <c r="HU144" s="10"/>
      <c r="HV144" s="10"/>
      <c r="HW144" s="10"/>
      <c r="HX144" s="10"/>
      <c r="HY144" s="10"/>
      <c r="HZ144" s="10"/>
      <c r="IA144" s="10"/>
      <c r="IB144" s="10"/>
      <c r="IC144" s="10"/>
      <c r="ID144" s="10"/>
      <c r="IE144" s="10"/>
    </row>
    <row r="145" spans="15:239" ht="12.75" customHeight="1">
      <c r="O145" s="10"/>
      <c r="P145" s="10"/>
      <c r="Q145" s="10"/>
      <c r="ET145" s="10"/>
      <c r="EU145" s="10"/>
      <c r="EV145" s="10"/>
      <c r="EW145" s="10"/>
      <c r="EX145" s="10"/>
      <c r="EY145" s="10"/>
      <c r="HF145" s="10"/>
      <c r="HG145" s="10"/>
      <c r="HI145" s="10"/>
      <c r="HJ145" s="10"/>
      <c r="HL145" s="10"/>
      <c r="HM145" s="10"/>
      <c r="HO145" s="10"/>
      <c r="HP145" s="10"/>
      <c r="HR145" s="10"/>
      <c r="HS145" s="10"/>
      <c r="HT145" s="10"/>
      <c r="HU145" s="10"/>
      <c r="HV145" s="10"/>
      <c r="HW145" s="10"/>
      <c r="HX145" s="10"/>
      <c r="HY145" s="10"/>
      <c r="HZ145" s="10"/>
      <c r="IA145" s="10"/>
      <c r="IB145" s="10"/>
      <c r="IC145" s="10"/>
      <c r="ID145" s="10"/>
      <c r="IE145" s="10"/>
    </row>
    <row r="146" spans="15:239" ht="12.75" customHeight="1">
      <c r="O146" s="10"/>
      <c r="P146" s="10"/>
      <c r="Q146" s="10"/>
      <c r="ET146" s="10"/>
      <c r="EU146" s="10"/>
      <c r="EV146" s="10"/>
      <c r="EW146" s="10"/>
      <c r="EX146" s="10"/>
      <c r="EY146" s="10"/>
      <c r="HF146" s="10"/>
      <c r="HG146" s="10"/>
      <c r="HI146" s="10"/>
      <c r="HJ146" s="10"/>
      <c r="HL146" s="10"/>
      <c r="HM146" s="10"/>
      <c r="HO146" s="10"/>
      <c r="HP146" s="10"/>
      <c r="HR146" s="10"/>
      <c r="HS146" s="10"/>
      <c r="HT146" s="10"/>
      <c r="HU146" s="10"/>
      <c r="HV146" s="10"/>
      <c r="HW146" s="10"/>
      <c r="HX146" s="10"/>
      <c r="HY146" s="10"/>
      <c r="HZ146" s="10"/>
      <c r="IA146" s="10"/>
      <c r="IB146" s="10"/>
      <c r="IC146" s="10"/>
      <c r="ID146" s="10"/>
      <c r="IE146" s="10"/>
    </row>
    <row r="147" spans="15:239" ht="12.75" customHeight="1">
      <c r="O147" s="10"/>
      <c r="P147" s="10"/>
      <c r="Q147" s="10"/>
      <c r="ET147" s="10"/>
      <c r="EU147" s="10"/>
      <c r="EV147" s="10"/>
      <c r="EW147" s="10"/>
      <c r="EX147" s="10"/>
      <c r="EY147" s="10"/>
      <c r="HF147" s="10"/>
      <c r="HG147" s="10"/>
      <c r="HI147" s="10"/>
      <c r="HJ147" s="10"/>
      <c r="HL147" s="10"/>
      <c r="HM147" s="10"/>
      <c r="HO147" s="10"/>
      <c r="HP147" s="10"/>
      <c r="HR147" s="10"/>
      <c r="HS147" s="10"/>
      <c r="HT147" s="10"/>
      <c r="HU147" s="10"/>
      <c r="HV147" s="10"/>
      <c r="HW147" s="10"/>
      <c r="HX147" s="10"/>
      <c r="HY147" s="10"/>
      <c r="HZ147" s="10"/>
      <c r="IA147" s="10"/>
      <c r="IB147" s="10"/>
      <c r="IC147" s="10"/>
      <c r="ID147" s="10"/>
      <c r="IE147" s="10"/>
    </row>
    <row r="148" spans="15:239" ht="12.75" customHeight="1">
      <c r="O148" s="10"/>
      <c r="P148" s="10"/>
      <c r="Q148" s="10"/>
      <c r="ET148" s="10"/>
      <c r="EU148" s="10"/>
      <c r="EV148" s="10"/>
      <c r="EW148" s="10"/>
      <c r="EX148" s="10"/>
      <c r="EY148" s="10"/>
      <c r="HF148" s="10"/>
      <c r="HG148" s="10"/>
      <c r="HI148" s="10"/>
      <c r="HJ148" s="10"/>
      <c r="HL148" s="10"/>
      <c r="HM148" s="10"/>
      <c r="HO148" s="10"/>
      <c r="HP148" s="10"/>
      <c r="HR148" s="10"/>
      <c r="HS148" s="10"/>
      <c r="HT148" s="10"/>
      <c r="HU148" s="10"/>
      <c r="HV148" s="10"/>
      <c r="HW148" s="10"/>
      <c r="HX148" s="10"/>
      <c r="HY148" s="10"/>
      <c r="HZ148" s="10"/>
      <c r="IA148" s="10"/>
      <c r="IB148" s="10"/>
      <c r="IC148" s="10"/>
      <c r="ID148" s="10"/>
      <c r="IE148" s="10"/>
    </row>
    <row r="149" spans="15:239" ht="12.75" customHeight="1">
      <c r="O149" s="10"/>
      <c r="P149" s="10"/>
      <c r="Q149" s="10"/>
      <c r="ET149" s="10"/>
      <c r="EU149" s="10"/>
      <c r="EV149" s="10"/>
      <c r="EW149" s="10"/>
      <c r="EX149" s="10"/>
      <c r="EY149" s="10"/>
      <c r="HF149" s="10"/>
      <c r="HG149" s="10"/>
      <c r="HI149" s="10"/>
      <c r="HJ149" s="10"/>
      <c r="HL149" s="10"/>
      <c r="HM149" s="10"/>
      <c r="HO149" s="10"/>
      <c r="HP149" s="10"/>
      <c r="HR149" s="10"/>
      <c r="HS149" s="10"/>
      <c r="HT149" s="10"/>
      <c r="HU149" s="10"/>
      <c r="HV149" s="10"/>
      <c r="HW149" s="10"/>
      <c r="HX149" s="10"/>
      <c r="HY149" s="10"/>
      <c r="HZ149" s="10"/>
      <c r="IA149" s="10"/>
      <c r="IB149" s="10"/>
      <c r="IC149" s="10"/>
      <c r="ID149" s="10"/>
      <c r="IE149" s="10"/>
    </row>
    <row r="150" spans="15:239" ht="12.75" customHeight="1">
      <c r="O150" s="10"/>
      <c r="P150" s="10"/>
      <c r="Q150" s="10"/>
      <c r="ET150" s="10"/>
      <c r="EU150" s="10"/>
      <c r="EV150" s="10"/>
      <c r="EW150" s="10"/>
      <c r="EX150" s="10"/>
      <c r="EY150" s="10"/>
      <c r="HF150" s="10"/>
      <c r="HG150" s="10"/>
      <c r="HI150" s="10"/>
      <c r="HJ150" s="10"/>
      <c r="HL150" s="10"/>
      <c r="HM150" s="10"/>
      <c r="HO150" s="10"/>
      <c r="HP150" s="10"/>
      <c r="HR150" s="10"/>
      <c r="HS150" s="10"/>
      <c r="HT150" s="10"/>
      <c r="HU150" s="10"/>
      <c r="HV150" s="10"/>
      <c r="HW150" s="10"/>
      <c r="HX150" s="10"/>
      <c r="HY150" s="10"/>
      <c r="HZ150" s="10"/>
      <c r="IA150" s="10"/>
      <c r="IB150" s="10"/>
      <c r="IC150" s="10"/>
      <c r="ID150" s="10"/>
      <c r="IE150" s="10"/>
    </row>
    <row r="151" spans="15:239" ht="12.75" customHeight="1">
      <c r="O151" s="10"/>
      <c r="P151" s="10"/>
      <c r="Q151" s="10"/>
      <c r="ET151" s="10"/>
      <c r="EU151" s="10"/>
      <c r="EV151" s="10"/>
      <c r="EW151" s="10"/>
      <c r="EX151" s="10"/>
      <c r="EY151" s="10"/>
      <c r="HF151" s="10"/>
      <c r="HG151" s="10"/>
      <c r="HI151" s="10"/>
      <c r="HJ151" s="10"/>
      <c r="HL151" s="10"/>
      <c r="HM151" s="10"/>
      <c r="HO151" s="10"/>
      <c r="HP151" s="10"/>
      <c r="HR151" s="10"/>
      <c r="HS151" s="10"/>
      <c r="HT151" s="10"/>
      <c r="HU151" s="10"/>
      <c r="HV151" s="10"/>
      <c r="HW151" s="10"/>
      <c r="HX151" s="10"/>
      <c r="HY151" s="10"/>
      <c r="HZ151" s="10"/>
      <c r="IA151" s="10"/>
      <c r="IB151" s="10"/>
      <c r="IC151" s="10"/>
      <c r="ID151" s="10"/>
      <c r="IE151" s="10"/>
    </row>
    <row r="152" spans="15:239" ht="12.75" customHeight="1">
      <c r="O152" s="10"/>
      <c r="P152" s="10"/>
      <c r="Q152" s="10"/>
      <c r="ET152" s="10"/>
      <c r="EU152" s="10"/>
      <c r="EV152" s="10"/>
      <c r="EW152" s="10"/>
      <c r="EX152" s="10"/>
      <c r="EY152" s="10"/>
      <c r="HF152" s="10"/>
      <c r="HG152" s="10"/>
      <c r="HI152" s="10"/>
      <c r="HJ152" s="10"/>
      <c r="HL152" s="10"/>
      <c r="HM152" s="10"/>
      <c r="HO152" s="10"/>
      <c r="HP152" s="10"/>
      <c r="HR152" s="10"/>
      <c r="HS152" s="10"/>
      <c r="HT152" s="10"/>
      <c r="HU152" s="10"/>
      <c r="HV152" s="10"/>
      <c r="HW152" s="10"/>
      <c r="HX152" s="10"/>
      <c r="HY152" s="10"/>
      <c r="HZ152" s="10"/>
      <c r="IA152" s="10"/>
      <c r="IB152" s="10"/>
      <c r="IC152" s="10"/>
      <c r="ID152" s="10"/>
      <c r="IE152" s="10"/>
    </row>
    <row r="153" spans="15:239" ht="12.75" customHeight="1">
      <c r="O153" s="10"/>
      <c r="P153" s="10"/>
      <c r="Q153" s="10"/>
      <c r="ET153" s="10"/>
      <c r="EU153" s="10"/>
      <c r="EV153" s="10"/>
      <c r="EW153" s="10"/>
      <c r="EX153" s="10"/>
      <c r="EY153" s="10"/>
      <c r="HF153" s="10"/>
      <c r="HG153" s="10"/>
      <c r="HI153" s="10"/>
      <c r="HJ153" s="10"/>
      <c r="HL153" s="10"/>
      <c r="HM153" s="10"/>
      <c r="HO153" s="10"/>
      <c r="HP153" s="10"/>
      <c r="HR153" s="10"/>
      <c r="HS153" s="10"/>
      <c r="HT153" s="10"/>
      <c r="HU153" s="10"/>
      <c r="HV153" s="10"/>
      <c r="HW153" s="10"/>
      <c r="HX153" s="10"/>
      <c r="HY153" s="10"/>
      <c r="HZ153" s="10"/>
      <c r="IA153" s="10"/>
      <c r="IB153" s="10"/>
      <c r="IC153" s="10"/>
      <c r="ID153" s="10"/>
      <c r="IE153" s="10"/>
    </row>
    <row r="154" spans="15:239" ht="12.75" customHeight="1">
      <c r="O154" s="10"/>
      <c r="P154" s="10"/>
      <c r="Q154" s="10"/>
      <c r="ET154" s="10"/>
      <c r="EU154" s="10"/>
      <c r="EV154" s="10"/>
      <c r="EW154" s="10"/>
      <c r="EX154" s="10"/>
      <c r="EY154" s="10"/>
      <c r="HF154" s="10"/>
      <c r="HG154" s="10"/>
      <c r="HI154" s="10"/>
      <c r="HJ154" s="10"/>
      <c r="HL154" s="10"/>
      <c r="HM154" s="10"/>
      <c r="HO154" s="10"/>
      <c r="HP154" s="10"/>
      <c r="HR154" s="10"/>
      <c r="HS154" s="10"/>
      <c r="HT154" s="10"/>
      <c r="HU154" s="10"/>
      <c r="HV154" s="10"/>
      <c r="HW154" s="10"/>
      <c r="HX154" s="10"/>
      <c r="HY154" s="10"/>
      <c r="HZ154" s="10"/>
      <c r="IA154" s="10"/>
      <c r="IB154" s="10"/>
      <c r="IC154" s="10"/>
      <c r="ID154" s="10"/>
      <c r="IE154" s="10"/>
    </row>
    <row r="155" spans="15:239" ht="12.75" customHeight="1">
      <c r="O155" s="10"/>
      <c r="P155" s="10"/>
      <c r="Q155" s="10"/>
      <c r="ET155" s="10"/>
      <c r="EU155" s="10"/>
      <c r="EV155" s="10"/>
      <c r="EW155" s="10"/>
      <c r="EX155" s="10"/>
      <c r="EY155" s="10"/>
      <c r="HF155" s="10"/>
      <c r="HG155" s="10"/>
      <c r="HI155" s="10"/>
      <c r="HJ155" s="10"/>
      <c r="HL155" s="10"/>
      <c r="HM155" s="10"/>
      <c r="HO155" s="10"/>
      <c r="HP155" s="10"/>
      <c r="HR155" s="10"/>
      <c r="HS155" s="10"/>
      <c r="HT155" s="10"/>
      <c r="HU155" s="10"/>
      <c r="HV155" s="10"/>
      <c r="HW155" s="10"/>
      <c r="HX155" s="10"/>
      <c r="HY155" s="10"/>
      <c r="HZ155" s="10"/>
      <c r="IA155" s="10"/>
      <c r="IB155" s="10"/>
      <c r="IC155" s="10"/>
      <c r="ID155" s="10"/>
      <c r="IE155" s="10"/>
    </row>
    <row r="156" spans="15:239" ht="12.75" customHeight="1">
      <c r="O156" s="10"/>
      <c r="P156" s="10"/>
      <c r="Q156" s="10"/>
      <c r="ET156" s="10"/>
      <c r="EU156" s="10"/>
      <c r="EV156" s="10"/>
      <c r="EW156" s="10"/>
      <c r="EX156" s="10"/>
      <c r="EY156" s="10"/>
      <c r="HF156" s="10"/>
      <c r="HG156" s="10"/>
      <c r="HI156" s="10"/>
      <c r="HJ156" s="10"/>
      <c r="HL156" s="10"/>
      <c r="HM156" s="10"/>
      <c r="HO156" s="10"/>
      <c r="HP156" s="10"/>
      <c r="HR156" s="10"/>
      <c r="HS156" s="10"/>
      <c r="HT156" s="10"/>
      <c r="HU156" s="10"/>
      <c r="HV156" s="10"/>
      <c r="HW156" s="10"/>
      <c r="HX156" s="10"/>
      <c r="HY156" s="10"/>
      <c r="HZ156" s="10"/>
      <c r="IA156" s="10"/>
      <c r="IB156" s="10"/>
      <c r="IC156" s="10"/>
      <c r="ID156" s="10"/>
      <c r="IE156" s="10"/>
    </row>
    <row r="157" spans="15:239" ht="12.75" customHeight="1">
      <c r="O157" s="10"/>
      <c r="P157" s="10"/>
      <c r="Q157" s="10"/>
      <c r="ET157" s="10"/>
      <c r="EU157" s="10"/>
      <c r="EV157" s="10"/>
      <c r="EW157" s="10"/>
      <c r="EX157" s="10"/>
      <c r="EY157" s="10"/>
      <c r="HF157" s="10"/>
      <c r="HG157" s="10"/>
      <c r="HI157" s="10"/>
      <c r="HJ157" s="10"/>
      <c r="HL157" s="10"/>
      <c r="HM157" s="10"/>
      <c r="HO157" s="10"/>
      <c r="HP157" s="10"/>
      <c r="HR157" s="10"/>
      <c r="HS157" s="10"/>
      <c r="HT157" s="10"/>
      <c r="HU157" s="10"/>
      <c r="HV157" s="10"/>
      <c r="HW157" s="10"/>
      <c r="HX157" s="10"/>
      <c r="HY157" s="10"/>
      <c r="HZ157" s="10"/>
      <c r="IA157" s="10"/>
      <c r="IB157" s="10"/>
      <c r="IC157" s="10"/>
      <c r="ID157" s="10"/>
      <c r="IE157" s="10"/>
    </row>
    <row r="158" spans="15:239" ht="12.75" customHeight="1">
      <c r="O158" s="10"/>
      <c r="P158" s="10"/>
      <c r="Q158" s="10"/>
      <c r="ET158" s="10"/>
      <c r="EU158" s="10"/>
      <c r="EV158" s="10"/>
      <c r="EW158" s="10"/>
      <c r="EX158" s="10"/>
      <c r="EY158" s="10"/>
      <c r="HF158" s="10"/>
      <c r="HG158" s="10"/>
      <c r="HI158" s="10"/>
      <c r="HJ158" s="10"/>
      <c r="HL158" s="10"/>
      <c r="HM158" s="10"/>
      <c r="HO158" s="10"/>
      <c r="HP158" s="10"/>
      <c r="HR158" s="10"/>
      <c r="HS158" s="10"/>
      <c r="HT158" s="10"/>
      <c r="HU158" s="10"/>
      <c r="HV158" s="10"/>
      <c r="HW158" s="10"/>
      <c r="HX158" s="10"/>
      <c r="HY158" s="10"/>
      <c r="HZ158" s="10"/>
      <c r="IA158" s="10"/>
      <c r="IB158" s="10"/>
      <c r="IC158" s="10"/>
      <c r="ID158" s="10"/>
      <c r="IE158" s="10"/>
    </row>
    <row r="159" spans="15:239" ht="12.75" customHeight="1">
      <c r="O159" s="10"/>
      <c r="P159" s="10"/>
      <c r="Q159" s="10"/>
      <c r="ET159" s="10"/>
      <c r="EU159" s="10"/>
      <c r="EV159" s="10"/>
      <c r="EW159" s="10"/>
      <c r="EX159" s="10"/>
      <c r="EY159" s="10"/>
      <c r="HF159" s="10"/>
      <c r="HG159" s="10"/>
      <c r="HI159" s="10"/>
      <c r="HJ159" s="10"/>
      <c r="HL159" s="10"/>
      <c r="HM159" s="10"/>
      <c r="HO159" s="10"/>
      <c r="HP159" s="10"/>
      <c r="HR159" s="10"/>
      <c r="HS159" s="10"/>
      <c r="HT159" s="10"/>
      <c r="HU159" s="10"/>
      <c r="HV159" s="10"/>
      <c r="HW159" s="10"/>
      <c r="HX159" s="10"/>
      <c r="HY159" s="10"/>
      <c r="HZ159" s="10"/>
      <c r="IA159" s="10"/>
      <c r="IB159" s="10"/>
      <c r="IC159" s="10"/>
      <c r="ID159" s="10"/>
      <c r="IE159" s="10"/>
    </row>
    <row r="160" spans="15:239" ht="12.75" customHeight="1">
      <c r="O160" s="10"/>
      <c r="P160" s="10"/>
      <c r="Q160" s="10"/>
      <c r="ET160" s="10"/>
      <c r="EU160" s="10"/>
      <c r="EV160" s="10"/>
      <c r="EW160" s="10"/>
      <c r="EX160" s="10"/>
      <c r="EY160" s="10"/>
      <c r="HF160" s="10"/>
      <c r="HG160" s="10"/>
      <c r="HI160" s="10"/>
      <c r="HJ160" s="10"/>
      <c r="HL160" s="10"/>
      <c r="HM160" s="10"/>
      <c r="HO160" s="10"/>
      <c r="HP160" s="10"/>
      <c r="HR160" s="10"/>
      <c r="HS160" s="10"/>
      <c r="HT160" s="10"/>
      <c r="HU160" s="10"/>
      <c r="HV160" s="10"/>
      <c r="HW160" s="10"/>
      <c r="HX160" s="10"/>
      <c r="HY160" s="10"/>
      <c r="HZ160" s="10"/>
      <c r="IA160" s="10"/>
      <c r="IB160" s="10"/>
      <c r="IC160" s="10"/>
      <c r="ID160" s="10"/>
      <c r="IE160" s="10"/>
    </row>
    <row r="161" spans="15:239" ht="12.75" customHeight="1">
      <c r="O161" s="10"/>
      <c r="P161" s="10"/>
      <c r="Q161" s="10"/>
      <c r="ET161" s="10"/>
      <c r="EU161" s="10"/>
      <c r="EV161" s="10"/>
      <c r="EW161" s="10"/>
      <c r="EX161" s="10"/>
      <c r="EY161" s="10"/>
      <c r="HF161" s="10"/>
      <c r="HG161" s="10"/>
      <c r="HI161" s="10"/>
      <c r="HJ161" s="10"/>
      <c r="HL161" s="10"/>
      <c r="HM161" s="10"/>
      <c r="HO161" s="10"/>
      <c r="HP161" s="10"/>
      <c r="HR161" s="10"/>
      <c r="HS161" s="10"/>
      <c r="HT161" s="10"/>
      <c r="HU161" s="10"/>
      <c r="HV161" s="10"/>
      <c r="HW161" s="10"/>
      <c r="HX161" s="10"/>
      <c r="HY161" s="10"/>
      <c r="HZ161" s="10"/>
      <c r="IA161" s="10"/>
      <c r="IB161" s="10"/>
      <c r="IC161" s="10"/>
      <c r="ID161" s="10"/>
      <c r="IE161" s="10"/>
    </row>
    <row r="162" spans="15:239" ht="12.75" customHeight="1">
      <c r="O162" s="10"/>
      <c r="P162" s="10"/>
      <c r="Q162" s="10"/>
      <c r="ET162" s="10"/>
      <c r="EU162" s="10"/>
      <c r="EV162" s="10"/>
      <c r="EW162" s="10"/>
      <c r="EX162" s="10"/>
      <c r="EY162" s="10"/>
      <c r="HF162" s="10"/>
      <c r="HG162" s="10"/>
      <c r="HI162" s="10"/>
      <c r="HJ162" s="10"/>
      <c r="HL162" s="10"/>
      <c r="HM162" s="10"/>
      <c r="HO162" s="10"/>
      <c r="HP162" s="10"/>
      <c r="HR162" s="10"/>
      <c r="HS162" s="10"/>
      <c r="HT162" s="10"/>
      <c r="HU162" s="10"/>
      <c r="HV162" s="10"/>
      <c r="HW162" s="10"/>
      <c r="HX162" s="10"/>
      <c r="HY162" s="10"/>
      <c r="HZ162" s="10"/>
      <c r="IA162" s="10"/>
      <c r="IB162" s="10"/>
      <c r="IC162" s="10"/>
      <c r="ID162" s="10"/>
      <c r="IE162" s="10"/>
    </row>
    <row r="163" spans="15:239" ht="12.75" customHeight="1">
      <c r="O163" s="10"/>
      <c r="P163" s="10"/>
      <c r="Q163" s="10"/>
      <c r="ET163" s="10"/>
      <c r="EU163" s="10"/>
      <c r="EV163" s="10"/>
      <c r="EW163" s="10"/>
      <c r="EX163" s="10"/>
      <c r="EY163" s="10"/>
      <c r="HF163" s="10"/>
      <c r="HG163" s="10"/>
      <c r="HI163" s="10"/>
      <c r="HJ163" s="10"/>
      <c r="HL163" s="10"/>
      <c r="HM163" s="10"/>
      <c r="HO163" s="10"/>
      <c r="HP163" s="10"/>
      <c r="HR163" s="10"/>
      <c r="HS163" s="10"/>
      <c r="HT163" s="10"/>
      <c r="HU163" s="10"/>
      <c r="HV163" s="10"/>
      <c r="HW163" s="10"/>
      <c r="HX163" s="10"/>
      <c r="HY163" s="10"/>
      <c r="HZ163" s="10"/>
      <c r="IA163" s="10"/>
      <c r="IB163" s="10"/>
      <c r="IC163" s="10"/>
      <c r="ID163" s="10"/>
      <c r="IE163" s="10"/>
    </row>
    <row r="164" spans="15:239" ht="12.75" customHeight="1">
      <c r="O164" s="10"/>
      <c r="P164" s="10"/>
      <c r="Q164" s="10"/>
      <c r="ET164" s="10"/>
      <c r="EU164" s="10"/>
      <c r="EV164" s="10"/>
      <c r="EW164" s="10"/>
      <c r="EX164" s="10"/>
      <c r="EY164" s="10"/>
      <c r="HF164" s="10"/>
      <c r="HG164" s="10"/>
      <c r="HI164" s="10"/>
      <c r="HJ164" s="10"/>
      <c r="HL164" s="10"/>
      <c r="HM164" s="10"/>
      <c r="HO164" s="10"/>
      <c r="HP164" s="10"/>
      <c r="HR164" s="10"/>
      <c r="HS164" s="10"/>
      <c r="HT164" s="10"/>
      <c r="HU164" s="10"/>
      <c r="HV164" s="10"/>
      <c r="HW164" s="10"/>
      <c r="HX164" s="10"/>
      <c r="HY164" s="10"/>
      <c r="HZ164" s="10"/>
      <c r="IA164" s="10"/>
      <c r="IB164" s="10"/>
      <c r="IC164" s="10"/>
      <c r="ID164" s="10"/>
      <c r="IE164" s="10"/>
    </row>
    <row r="165" spans="15:239" ht="12.75" customHeight="1">
      <c r="O165" s="10"/>
      <c r="P165" s="10"/>
      <c r="Q165" s="10"/>
      <c r="ET165" s="10"/>
      <c r="EU165" s="10"/>
      <c r="EV165" s="10"/>
      <c r="EW165" s="10"/>
      <c r="EX165" s="10"/>
      <c r="EY165" s="10"/>
      <c r="HF165" s="10"/>
      <c r="HG165" s="10"/>
      <c r="HI165" s="10"/>
      <c r="HJ165" s="10"/>
      <c r="HL165" s="10"/>
      <c r="HM165" s="10"/>
      <c r="HO165" s="10"/>
      <c r="HP165" s="10"/>
      <c r="HR165" s="10"/>
      <c r="HS165" s="10"/>
      <c r="HT165" s="10"/>
      <c r="HU165" s="10"/>
      <c r="HV165" s="10"/>
      <c r="HW165" s="10"/>
      <c r="HX165" s="10"/>
      <c r="HY165" s="10"/>
      <c r="HZ165" s="10"/>
      <c r="IA165" s="10"/>
      <c r="IB165" s="10"/>
      <c r="IC165" s="10"/>
      <c r="ID165" s="10"/>
      <c r="IE165" s="10"/>
    </row>
    <row r="166" spans="15:239" ht="12.75" customHeight="1">
      <c r="O166" s="10"/>
      <c r="P166" s="10"/>
      <c r="Q166" s="10"/>
      <c r="ET166" s="10"/>
      <c r="EU166" s="10"/>
      <c r="EV166" s="10"/>
      <c r="EW166" s="10"/>
      <c r="EX166" s="10"/>
      <c r="EY166" s="10"/>
      <c r="HF166" s="10"/>
      <c r="HG166" s="10"/>
      <c r="HI166" s="10"/>
      <c r="HJ166" s="10"/>
      <c r="HL166" s="10"/>
      <c r="HM166" s="10"/>
      <c r="HO166" s="10"/>
      <c r="HP166" s="10"/>
      <c r="HR166" s="10"/>
      <c r="HS166" s="10"/>
      <c r="HT166" s="10"/>
      <c r="HU166" s="10"/>
      <c r="HV166" s="10"/>
      <c r="HW166" s="10"/>
      <c r="HX166" s="10"/>
      <c r="HY166" s="10"/>
      <c r="HZ166" s="10"/>
      <c r="IA166" s="10"/>
      <c r="IB166" s="10"/>
      <c r="IC166" s="10"/>
      <c r="ID166" s="10"/>
      <c r="IE166" s="10"/>
    </row>
    <row r="167" spans="15:239" ht="12.75" customHeight="1">
      <c r="O167" s="10"/>
      <c r="P167" s="10"/>
      <c r="Q167" s="10"/>
      <c r="ET167" s="10"/>
      <c r="EU167" s="10"/>
      <c r="EV167" s="10"/>
      <c r="EW167" s="10"/>
      <c r="EX167" s="10"/>
      <c r="EY167" s="10"/>
      <c r="HF167" s="10"/>
      <c r="HG167" s="10"/>
      <c r="HI167" s="10"/>
      <c r="HJ167" s="10"/>
      <c r="HL167" s="10"/>
      <c r="HM167" s="10"/>
      <c r="HO167" s="10"/>
      <c r="HP167" s="10"/>
      <c r="HR167" s="10"/>
      <c r="HS167" s="10"/>
      <c r="HT167" s="10"/>
      <c r="HU167" s="10"/>
      <c r="HV167" s="10"/>
      <c r="HW167" s="10"/>
      <c r="HX167" s="10"/>
      <c r="HY167" s="10"/>
      <c r="HZ167" s="10"/>
      <c r="IA167" s="10"/>
      <c r="IB167" s="10"/>
      <c r="IC167" s="10"/>
      <c r="ID167" s="10"/>
      <c r="IE167" s="10"/>
    </row>
    <row r="168" spans="15:239" ht="12.75" customHeight="1">
      <c r="O168" s="10"/>
      <c r="P168" s="10"/>
      <c r="Q168" s="10"/>
      <c r="ET168" s="10"/>
      <c r="EU168" s="10"/>
      <c r="EV168" s="10"/>
      <c r="EW168" s="10"/>
      <c r="EX168" s="10"/>
      <c r="EY168" s="10"/>
      <c r="HF168" s="10"/>
      <c r="HG168" s="10"/>
      <c r="HI168" s="10"/>
      <c r="HJ168" s="10"/>
      <c r="HL168" s="10"/>
      <c r="HM168" s="10"/>
      <c r="HO168" s="10"/>
      <c r="HP168" s="10"/>
      <c r="HR168" s="10"/>
      <c r="HS168" s="10"/>
      <c r="HT168" s="10"/>
      <c r="HU168" s="10"/>
      <c r="HV168" s="10"/>
      <c r="HW168" s="10"/>
      <c r="HX168" s="10"/>
      <c r="HY168" s="10"/>
      <c r="HZ168" s="10"/>
      <c r="IA168" s="10"/>
      <c r="IB168" s="10"/>
      <c r="IC168" s="10"/>
      <c r="ID168" s="10"/>
      <c r="IE168" s="10"/>
    </row>
    <row r="169" spans="15:239" ht="12.75" customHeight="1">
      <c r="O169" s="10"/>
      <c r="P169" s="10"/>
      <c r="Q169" s="10"/>
      <c r="ET169" s="10"/>
      <c r="EU169" s="10"/>
      <c r="EV169" s="10"/>
      <c r="EW169" s="10"/>
      <c r="EX169" s="10"/>
      <c r="EY169" s="10"/>
      <c r="HF169" s="10"/>
      <c r="HG169" s="10"/>
      <c r="HI169" s="10"/>
      <c r="HJ169" s="10"/>
      <c r="HL169" s="10"/>
      <c r="HM169" s="10"/>
      <c r="HO169" s="10"/>
      <c r="HP169" s="10"/>
      <c r="HR169" s="10"/>
      <c r="HS169" s="10"/>
      <c r="HT169" s="10"/>
      <c r="HU169" s="10"/>
      <c r="HV169" s="10"/>
      <c r="HW169" s="10"/>
      <c r="HX169" s="10"/>
      <c r="HY169" s="10"/>
      <c r="HZ169" s="10"/>
      <c r="IA169" s="10"/>
      <c r="IB169" s="10"/>
      <c r="IC169" s="10"/>
      <c r="ID169" s="10"/>
      <c r="IE169" s="10"/>
    </row>
    <row r="170" spans="15:239" ht="12.75" customHeight="1">
      <c r="O170" s="10"/>
      <c r="P170" s="10"/>
      <c r="Q170" s="10"/>
      <c r="ET170" s="10"/>
      <c r="EU170" s="10"/>
      <c r="EV170" s="10"/>
      <c r="EW170" s="10"/>
      <c r="EX170" s="10"/>
      <c r="EY170" s="10"/>
      <c r="HF170" s="10"/>
      <c r="HG170" s="10"/>
      <c r="HI170" s="10"/>
      <c r="HJ170" s="10"/>
      <c r="HL170" s="10"/>
      <c r="HM170" s="10"/>
      <c r="HO170" s="10"/>
      <c r="HP170" s="10"/>
      <c r="HR170" s="10"/>
      <c r="HS170" s="10"/>
      <c r="HT170" s="10"/>
      <c r="HU170" s="10"/>
      <c r="HV170" s="10"/>
      <c r="HW170" s="10"/>
      <c r="HX170" s="10"/>
      <c r="HY170" s="10"/>
      <c r="HZ170" s="10"/>
      <c r="IA170" s="10"/>
      <c r="IB170" s="10"/>
      <c r="IC170" s="10"/>
      <c r="ID170" s="10"/>
      <c r="IE170" s="10"/>
    </row>
    <row r="171" spans="15:239" ht="12.75" customHeight="1">
      <c r="O171" s="10"/>
      <c r="P171" s="10"/>
      <c r="Q171" s="10"/>
      <c r="ET171" s="10"/>
      <c r="EU171" s="10"/>
      <c r="EV171" s="10"/>
      <c r="EW171" s="10"/>
      <c r="EX171" s="10"/>
      <c r="EY171" s="10"/>
      <c r="HF171" s="10"/>
      <c r="HG171" s="10"/>
      <c r="HI171" s="10"/>
      <c r="HJ171" s="10"/>
      <c r="HL171" s="10"/>
      <c r="HM171" s="10"/>
      <c r="HO171" s="10"/>
      <c r="HP171" s="10"/>
      <c r="HR171" s="10"/>
      <c r="HS171" s="10"/>
      <c r="HT171" s="10"/>
      <c r="HU171" s="10"/>
      <c r="HV171" s="10"/>
      <c r="HW171" s="10"/>
      <c r="HX171" s="10"/>
      <c r="HY171" s="10"/>
      <c r="HZ171" s="10"/>
      <c r="IA171" s="10"/>
      <c r="IB171" s="10"/>
      <c r="IC171" s="10"/>
      <c r="ID171" s="10"/>
      <c r="IE171" s="10"/>
    </row>
    <row r="172" spans="15:239" ht="12.75" customHeight="1">
      <c r="O172" s="10"/>
      <c r="P172" s="10"/>
      <c r="Q172" s="10"/>
      <c r="ET172" s="10"/>
      <c r="EU172" s="10"/>
      <c r="EV172" s="10"/>
      <c r="EW172" s="10"/>
      <c r="EX172" s="10"/>
      <c r="EY172" s="10"/>
      <c r="HF172" s="10"/>
      <c r="HG172" s="10"/>
      <c r="HI172" s="10"/>
      <c r="HJ172" s="10"/>
      <c r="HL172" s="10"/>
      <c r="HM172" s="10"/>
      <c r="HO172" s="10"/>
      <c r="HP172" s="10"/>
      <c r="HR172" s="10"/>
      <c r="HS172" s="10"/>
      <c r="HT172" s="10"/>
      <c r="HU172" s="10"/>
      <c r="HV172" s="10"/>
      <c r="HW172" s="10"/>
      <c r="HX172" s="10"/>
      <c r="HY172" s="10"/>
      <c r="HZ172" s="10"/>
      <c r="IA172" s="10"/>
      <c r="IB172" s="10"/>
      <c r="IC172" s="10"/>
      <c r="ID172" s="10"/>
      <c r="IE172" s="10"/>
    </row>
    <row r="173" spans="15:239" ht="12.75" customHeight="1">
      <c r="O173" s="10"/>
      <c r="P173" s="10"/>
      <c r="Q173" s="10"/>
      <c r="ET173" s="10"/>
      <c r="EU173" s="10"/>
      <c r="EV173" s="10"/>
      <c r="EW173" s="10"/>
      <c r="EX173" s="10"/>
      <c r="EY173" s="10"/>
      <c r="HF173" s="10"/>
      <c r="HG173" s="10"/>
      <c r="HI173" s="10"/>
      <c r="HJ173" s="10"/>
      <c r="HL173" s="10"/>
      <c r="HM173" s="10"/>
      <c r="HO173" s="10"/>
      <c r="HP173" s="10"/>
      <c r="HR173" s="10"/>
      <c r="HS173" s="10"/>
      <c r="HT173" s="10"/>
      <c r="HU173" s="10"/>
      <c r="HV173" s="10"/>
      <c r="HW173" s="10"/>
      <c r="HX173" s="10"/>
      <c r="HY173" s="10"/>
      <c r="HZ173" s="10"/>
      <c r="IA173" s="10"/>
      <c r="IB173" s="10"/>
      <c r="IC173" s="10"/>
      <c r="ID173" s="10"/>
      <c r="IE173" s="10"/>
    </row>
    <row r="174" spans="15:239" ht="12.75" customHeight="1">
      <c r="O174" s="10"/>
      <c r="P174" s="10"/>
      <c r="Q174" s="10"/>
      <c r="ET174" s="10"/>
      <c r="EU174" s="10"/>
      <c r="EV174" s="10"/>
      <c r="EW174" s="10"/>
      <c r="EX174" s="10"/>
      <c r="EY174" s="10"/>
      <c r="HF174" s="10"/>
      <c r="HG174" s="10"/>
      <c r="HI174" s="10"/>
      <c r="HJ174" s="10"/>
      <c r="HL174" s="10"/>
      <c r="HM174" s="10"/>
      <c r="HO174" s="10"/>
      <c r="HP174" s="10"/>
      <c r="HR174" s="10"/>
      <c r="HS174" s="10"/>
      <c r="HT174" s="10"/>
      <c r="HU174" s="10"/>
      <c r="HV174" s="10"/>
      <c r="HW174" s="10"/>
      <c r="HX174" s="10"/>
      <c r="HY174" s="10"/>
      <c r="HZ174" s="10"/>
      <c r="IA174" s="10"/>
      <c r="IB174" s="10"/>
      <c r="IC174" s="10"/>
      <c r="ID174" s="10"/>
      <c r="IE174" s="10"/>
    </row>
    <row r="175" spans="15:239" ht="12.75" customHeight="1">
      <c r="O175" s="10"/>
      <c r="P175" s="10"/>
      <c r="Q175" s="10"/>
      <c r="ET175" s="10"/>
      <c r="EU175" s="10"/>
      <c r="EV175" s="10"/>
      <c r="EW175" s="10"/>
      <c r="EX175" s="10"/>
      <c r="EY175" s="10"/>
      <c r="HF175" s="10"/>
      <c r="HG175" s="10"/>
      <c r="HI175" s="10"/>
      <c r="HJ175" s="10"/>
      <c r="HL175" s="10"/>
      <c r="HM175" s="10"/>
      <c r="HO175" s="10"/>
      <c r="HP175" s="10"/>
      <c r="HR175" s="10"/>
      <c r="HS175" s="10"/>
      <c r="HT175" s="10"/>
      <c r="HU175" s="10"/>
      <c r="HV175" s="10"/>
      <c r="HW175" s="10"/>
      <c r="HX175" s="10"/>
      <c r="HY175" s="10"/>
      <c r="HZ175" s="10"/>
      <c r="IA175" s="10"/>
      <c r="IB175" s="10"/>
      <c r="IC175" s="10"/>
      <c r="ID175" s="10"/>
      <c r="IE175" s="10"/>
    </row>
    <row r="176" spans="15:239" ht="12.75" customHeight="1">
      <c r="O176" s="10"/>
      <c r="P176" s="10"/>
      <c r="Q176" s="10"/>
      <c r="ET176" s="10"/>
      <c r="EU176" s="10"/>
      <c r="EV176" s="10"/>
      <c r="EW176" s="10"/>
      <c r="EX176" s="10"/>
      <c r="EY176" s="10"/>
      <c r="HF176" s="10"/>
      <c r="HG176" s="10"/>
      <c r="HI176" s="10"/>
      <c r="HJ176" s="10"/>
      <c r="HL176" s="10"/>
      <c r="HM176" s="10"/>
      <c r="HO176" s="10"/>
      <c r="HP176" s="10"/>
      <c r="HR176" s="10"/>
      <c r="HS176" s="10"/>
      <c r="HT176" s="10"/>
      <c r="HU176" s="10"/>
      <c r="HV176" s="10"/>
      <c r="HW176" s="10"/>
      <c r="HX176" s="10"/>
      <c r="HY176" s="10"/>
      <c r="HZ176" s="10"/>
      <c r="IA176" s="10"/>
      <c r="IB176" s="10"/>
      <c r="IC176" s="10"/>
      <c r="ID176" s="10"/>
      <c r="IE176" s="10"/>
    </row>
    <row r="177" spans="15:239" ht="12.75" customHeight="1">
      <c r="O177" s="10"/>
      <c r="P177" s="10"/>
      <c r="Q177" s="10"/>
      <c r="ET177" s="10"/>
      <c r="EU177" s="10"/>
      <c r="EV177" s="10"/>
      <c r="EW177" s="10"/>
      <c r="EX177" s="10"/>
      <c r="EY177" s="10"/>
      <c r="HF177" s="10"/>
      <c r="HG177" s="10"/>
      <c r="HI177" s="10"/>
      <c r="HJ177" s="10"/>
      <c r="HL177" s="10"/>
      <c r="HM177" s="10"/>
      <c r="HO177" s="10"/>
      <c r="HP177" s="10"/>
      <c r="HR177" s="10"/>
      <c r="HS177" s="10"/>
      <c r="HT177" s="10"/>
      <c r="HU177" s="10"/>
      <c r="HV177" s="10"/>
      <c r="HW177" s="10"/>
      <c r="HX177" s="10"/>
      <c r="HY177" s="10"/>
      <c r="HZ177" s="10"/>
      <c r="IA177" s="10"/>
      <c r="IB177" s="10"/>
      <c r="IC177" s="10"/>
      <c r="ID177" s="10"/>
      <c r="IE177" s="10"/>
    </row>
    <row r="178" spans="15:239" ht="12.75" customHeight="1">
      <c r="O178" s="10"/>
      <c r="P178" s="10"/>
      <c r="Q178" s="10"/>
      <c r="ET178" s="10"/>
      <c r="EU178" s="10"/>
      <c r="EV178" s="10"/>
      <c r="EW178" s="10"/>
      <c r="EX178" s="10"/>
      <c r="EY178" s="10"/>
      <c r="HF178" s="10"/>
      <c r="HG178" s="10"/>
      <c r="HI178" s="10"/>
      <c r="HJ178" s="10"/>
      <c r="HL178" s="10"/>
      <c r="HM178" s="10"/>
      <c r="HO178" s="10"/>
      <c r="HP178" s="10"/>
      <c r="HR178" s="10"/>
      <c r="HS178" s="10"/>
      <c r="HT178" s="10"/>
      <c r="HU178" s="10"/>
      <c r="HV178" s="10"/>
      <c r="HW178" s="10"/>
      <c r="HX178" s="10"/>
      <c r="HY178" s="10"/>
      <c r="HZ178" s="10"/>
      <c r="IA178" s="10"/>
      <c r="IB178" s="10"/>
      <c r="IC178" s="10"/>
      <c r="ID178" s="10"/>
      <c r="IE178" s="10"/>
    </row>
    <row r="179" spans="15:239" ht="12.75" customHeight="1">
      <c r="O179" s="10"/>
      <c r="P179" s="10"/>
      <c r="Q179" s="10"/>
      <c r="ET179" s="10"/>
      <c r="EU179" s="10"/>
      <c r="EV179" s="10"/>
      <c r="EW179" s="10"/>
      <c r="EX179" s="10"/>
      <c r="EY179" s="10"/>
      <c r="HF179" s="10"/>
      <c r="HG179" s="10"/>
      <c r="HI179" s="10"/>
      <c r="HJ179" s="10"/>
      <c r="HL179" s="10"/>
      <c r="HM179" s="10"/>
      <c r="HO179" s="10"/>
      <c r="HP179" s="10"/>
      <c r="HR179" s="10"/>
      <c r="HS179" s="10"/>
      <c r="HT179" s="10"/>
      <c r="HU179" s="10"/>
      <c r="HV179" s="10"/>
      <c r="HW179" s="10"/>
      <c r="HX179" s="10"/>
      <c r="HY179" s="10"/>
      <c r="HZ179" s="10"/>
      <c r="IA179" s="10"/>
      <c r="IB179" s="10"/>
      <c r="IC179" s="10"/>
      <c r="ID179" s="10"/>
      <c r="IE179" s="10"/>
    </row>
    <row r="180" spans="15:239" ht="12.75" customHeight="1">
      <c r="O180" s="10"/>
      <c r="P180" s="10"/>
      <c r="Q180" s="10"/>
      <c r="ET180" s="10"/>
      <c r="EU180" s="10"/>
      <c r="EV180" s="10"/>
      <c r="EW180" s="10"/>
      <c r="EX180" s="10"/>
      <c r="EY180" s="10"/>
      <c r="HF180" s="10"/>
      <c r="HG180" s="10"/>
      <c r="HI180" s="10"/>
      <c r="HJ180" s="10"/>
      <c r="HL180" s="10"/>
      <c r="HM180" s="10"/>
      <c r="HO180" s="10"/>
      <c r="HP180" s="10"/>
      <c r="HR180" s="10"/>
      <c r="HS180" s="10"/>
      <c r="HT180" s="10"/>
      <c r="HU180" s="10"/>
      <c r="HV180" s="10"/>
      <c r="HW180" s="10"/>
      <c r="HX180" s="10"/>
      <c r="HY180" s="10"/>
      <c r="HZ180" s="10"/>
      <c r="IA180" s="10"/>
      <c r="IB180" s="10"/>
      <c r="IC180" s="10"/>
      <c r="ID180" s="10"/>
      <c r="IE180" s="10"/>
    </row>
    <row r="181" spans="15:239" ht="12.75" customHeight="1">
      <c r="O181" s="10"/>
      <c r="P181" s="10"/>
      <c r="Q181" s="10"/>
      <c r="ET181" s="10"/>
      <c r="EU181" s="10"/>
      <c r="EV181" s="10"/>
      <c r="EW181" s="10"/>
      <c r="EX181" s="10"/>
      <c r="EY181" s="10"/>
      <c r="HF181" s="10"/>
      <c r="HG181" s="10"/>
      <c r="HI181" s="10"/>
      <c r="HJ181" s="10"/>
      <c r="HL181" s="10"/>
      <c r="HM181" s="10"/>
      <c r="HO181" s="10"/>
      <c r="HP181" s="10"/>
      <c r="HR181" s="10"/>
      <c r="HS181" s="10"/>
      <c r="HT181" s="10"/>
      <c r="HU181" s="10"/>
      <c r="HV181" s="10"/>
      <c r="HW181" s="10"/>
      <c r="HX181" s="10"/>
      <c r="HY181" s="10"/>
      <c r="HZ181" s="10"/>
      <c r="IA181" s="10"/>
      <c r="IB181" s="10"/>
      <c r="IC181" s="10"/>
      <c r="ID181" s="10"/>
      <c r="IE181" s="10"/>
    </row>
    <row r="182" spans="15:239" ht="12.75" customHeight="1">
      <c r="O182" s="10"/>
      <c r="P182" s="10"/>
      <c r="Q182" s="10"/>
      <c r="ET182" s="10"/>
      <c r="EU182" s="10"/>
      <c r="EV182" s="10"/>
      <c r="EW182" s="10"/>
      <c r="EX182" s="10"/>
      <c r="EY182" s="10"/>
      <c r="HF182" s="10"/>
      <c r="HG182" s="10"/>
      <c r="HI182" s="10"/>
      <c r="HJ182" s="10"/>
      <c r="HL182" s="10"/>
      <c r="HM182" s="10"/>
      <c r="HO182" s="10"/>
      <c r="HP182" s="10"/>
      <c r="HR182" s="10"/>
      <c r="HS182" s="10"/>
      <c r="HT182" s="10"/>
      <c r="HU182" s="10"/>
      <c r="HV182" s="10"/>
      <c r="HW182" s="10"/>
      <c r="HX182" s="10"/>
      <c r="HY182" s="10"/>
      <c r="HZ182" s="10"/>
      <c r="IA182" s="10"/>
      <c r="IB182" s="10"/>
      <c r="IC182" s="10"/>
      <c r="ID182" s="10"/>
      <c r="IE182" s="10"/>
    </row>
    <row r="183" spans="15:239" ht="12.75" customHeight="1">
      <c r="O183" s="10"/>
      <c r="P183" s="10"/>
      <c r="Q183" s="10"/>
      <c r="ET183" s="10"/>
      <c r="EU183" s="10"/>
      <c r="EV183" s="10"/>
      <c r="EW183" s="10"/>
      <c r="EX183" s="10"/>
      <c r="EY183" s="10"/>
      <c r="HF183" s="10"/>
      <c r="HG183" s="10"/>
      <c r="HI183" s="10"/>
      <c r="HJ183" s="10"/>
      <c r="HL183" s="10"/>
      <c r="HM183" s="10"/>
      <c r="HO183" s="10"/>
      <c r="HP183" s="10"/>
      <c r="HR183" s="10"/>
      <c r="HS183" s="10"/>
      <c r="HT183" s="10"/>
      <c r="HU183" s="10"/>
      <c r="HV183" s="10"/>
      <c r="HW183" s="10"/>
      <c r="HX183" s="10"/>
      <c r="HY183" s="10"/>
      <c r="HZ183" s="10"/>
      <c r="IA183" s="10"/>
      <c r="IB183" s="10"/>
      <c r="IC183" s="10"/>
      <c r="ID183" s="10"/>
      <c r="IE183" s="10"/>
    </row>
    <row r="184" spans="15:239" ht="12.75" customHeight="1">
      <c r="O184" s="10"/>
      <c r="P184" s="10"/>
      <c r="Q184" s="10"/>
      <c r="ET184" s="10"/>
      <c r="EU184" s="10"/>
      <c r="EV184" s="10"/>
      <c r="EW184" s="10"/>
      <c r="EX184" s="10"/>
      <c r="EY184" s="10"/>
      <c r="HF184" s="10"/>
      <c r="HG184" s="10"/>
      <c r="HI184" s="10"/>
      <c r="HJ184" s="10"/>
      <c r="HL184" s="10"/>
      <c r="HM184" s="10"/>
      <c r="HO184" s="10"/>
      <c r="HP184" s="10"/>
      <c r="HR184" s="10"/>
      <c r="HS184" s="10"/>
      <c r="HT184" s="10"/>
      <c r="HU184" s="10"/>
      <c r="HV184" s="10"/>
      <c r="HW184" s="10"/>
      <c r="HX184" s="10"/>
      <c r="HY184" s="10"/>
      <c r="HZ184" s="10"/>
      <c r="IA184" s="10"/>
      <c r="IB184" s="10"/>
      <c r="IC184" s="10"/>
      <c r="ID184" s="10"/>
      <c r="IE184" s="10"/>
    </row>
    <row r="185" spans="15:239" ht="12.75" customHeight="1">
      <c r="O185" s="10"/>
      <c r="P185" s="10"/>
      <c r="Q185" s="10"/>
      <c r="ET185" s="10"/>
      <c r="EU185" s="10"/>
      <c r="EV185" s="10"/>
      <c r="EW185" s="10"/>
      <c r="EX185" s="10"/>
      <c r="EY185" s="10"/>
      <c r="HF185" s="10"/>
      <c r="HG185" s="10"/>
      <c r="HI185" s="10"/>
      <c r="HJ185" s="10"/>
      <c r="HL185" s="10"/>
      <c r="HM185" s="10"/>
      <c r="HO185" s="10"/>
      <c r="HP185" s="10"/>
      <c r="HR185" s="10"/>
      <c r="HS185" s="10"/>
      <c r="HT185" s="10"/>
      <c r="HU185" s="10"/>
      <c r="HV185" s="10"/>
      <c r="HW185" s="10"/>
      <c r="HX185" s="10"/>
      <c r="HY185" s="10"/>
      <c r="HZ185" s="10"/>
      <c r="IA185" s="10"/>
      <c r="IB185" s="10"/>
      <c r="IC185" s="10"/>
      <c r="ID185" s="10"/>
      <c r="IE185" s="10"/>
    </row>
    <row r="186" spans="15:239" ht="12.75" customHeight="1">
      <c r="O186" s="10"/>
      <c r="P186" s="10"/>
      <c r="Q186" s="10"/>
      <c r="ET186" s="10"/>
      <c r="EU186" s="10"/>
      <c r="EV186" s="10"/>
      <c r="EW186" s="10"/>
      <c r="EX186" s="10"/>
      <c r="EY186" s="10"/>
      <c r="HF186" s="10"/>
      <c r="HG186" s="10"/>
      <c r="HI186" s="10"/>
      <c r="HJ186" s="10"/>
      <c r="HL186" s="10"/>
      <c r="HM186" s="10"/>
      <c r="HO186" s="10"/>
      <c r="HP186" s="10"/>
      <c r="HR186" s="10"/>
      <c r="HS186" s="10"/>
      <c r="HT186" s="10"/>
      <c r="HU186" s="10"/>
      <c r="HV186" s="10"/>
      <c r="HW186" s="10"/>
      <c r="HX186" s="10"/>
      <c r="HY186" s="10"/>
      <c r="HZ186" s="10"/>
      <c r="IA186" s="10"/>
      <c r="IB186" s="10"/>
      <c r="IC186" s="10"/>
      <c r="ID186" s="10"/>
      <c r="IE186" s="10"/>
    </row>
    <row r="187" spans="15:239" ht="12.75" customHeight="1">
      <c r="O187" s="10"/>
      <c r="P187" s="10"/>
      <c r="Q187" s="10"/>
      <c r="ET187" s="10"/>
      <c r="EU187" s="10"/>
      <c r="EV187" s="10"/>
      <c r="EW187" s="10"/>
      <c r="EX187" s="10"/>
      <c r="EY187" s="10"/>
      <c r="HF187" s="10"/>
      <c r="HG187" s="10"/>
      <c r="HI187" s="10"/>
      <c r="HJ187" s="10"/>
      <c r="HL187" s="10"/>
      <c r="HM187" s="10"/>
      <c r="HO187" s="10"/>
      <c r="HP187" s="10"/>
      <c r="HR187" s="10"/>
      <c r="HS187" s="10"/>
      <c r="HT187" s="10"/>
      <c r="HU187" s="10"/>
      <c r="HV187" s="10"/>
      <c r="HW187" s="10"/>
      <c r="HX187" s="10"/>
      <c r="HY187" s="10"/>
      <c r="HZ187" s="10"/>
      <c r="IA187" s="10"/>
      <c r="IB187" s="10"/>
      <c r="IC187" s="10"/>
      <c r="ID187" s="10"/>
      <c r="IE187" s="10"/>
    </row>
    <row r="188" spans="15:239" ht="12.75" customHeight="1">
      <c r="O188" s="10"/>
      <c r="P188" s="10"/>
      <c r="Q188" s="10"/>
      <c r="ET188" s="10"/>
      <c r="EU188" s="10"/>
      <c r="EV188" s="10"/>
      <c r="EW188" s="10"/>
      <c r="EX188" s="10"/>
      <c r="EY188" s="10"/>
      <c r="HF188" s="10"/>
      <c r="HG188" s="10"/>
      <c r="HI188" s="10"/>
      <c r="HJ188" s="10"/>
      <c r="HL188" s="10"/>
      <c r="HM188" s="10"/>
      <c r="HO188" s="10"/>
      <c r="HP188" s="10"/>
      <c r="HR188" s="10"/>
      <c r="HS188" s="10"/>
      <c r="HT188" s="10"/>
      <c r="HU188" s="10"/>
      <c r="HV188" s="10"/>
      <c r="HW188" s="10"/>
      <c r="HX188" s="10"/>
      <c r="HY188" s="10"/>
      <c r="HZ188" s="10"/>
      <c r="IA188" s="10"/>
      <c r="IB188" s="10"/>
      <c r="IC188" s="10"/>
      <c r="ID188" s="10"/>
      <c r="IE188" s="10"/>
    </row>
    <row r="189" spans="15:239" ht="12.75" customHeight="1">
      <c r="O189" s="10"/>
      <c r="P189" s="10"/>
      <c r="Q189" s="10"/>
      <c r="ET189" s="10"/>
      <c r="EU189" s="10"/>
      <c r="EV189" s="10"/>
      <c r="EW189" s="10"/>
      <c r="EX189" s="10"/>
      <c r="EY189" s="10"/>
      <c r="HF189" s="10"/>
      <c r="HG189" s="10"/>
      <c r="HI189" s="10"/>
      <c r="HJ189" s="10"/>
      <c r="HL189" s="10"/>
      <c r="HM189" s="10"/>
      <c r="HO189" s="10"/>
      <c r="HP189" s="10"/>
      <c r="HR189" s="10"/>
      <c r="HS189" s="10"/>
      <c r="HT189" s="10"/>
      <c r="HU189" s="10"/>
      <c r="HV189" s="10"/>
      <c r="HW189" s="10"/>
      <c r="HX189" s="10"/>
      <c r="HY189" s="10"/>
      <c r="HZ189" s="10"/>
      <c r="IA189" s="10"/>
      <c r="IB189" s="10"/>
      <c r="IC189" s="10"/>
      <c r="ID189" s="10"/>
      <c r="IE189" s="10"/>
    </row>
    <row r="190" spans="15:239" ht="12.75" customHeight="1">
      <c r="O190" s="10"/>
      <c r="P190" s="10"/>
      <c r="Q190" s="10"/>
      <c r="ET190" s="10"/>
      <c r="EU190" s="10"/>
      <c r="EV190" s="10"/>
      <c r="EW190" s="10"/>
      <c r="EX190" s="10"/>
      <c r="EY190" s="10"/>
      <c r="HF190" s="10"/>
      <c r="HG190" s="10"/>
      <c r="HI190" s="10"/>
      <c r="HJ190" s="10"/>
      <c r="HL190" s="10"/>
      <c r="HM190" s="10"/>
      <c r="HO190" s="10"/>
      <c r="HP190" s="10"/>
      <c r="HR190" s="10"/>
      <c r="HS190" s="10"/>
      <c r="HT190" s="10"/>
      <c r="HU190" s="10"/>
      <c r="HV190" s="10"/>
      <c r="HW190" s="10"/>
      <c r="HX190" s="10"/>
      <c r="HY190" s="10"/>
      <c r="HZ190" s="10"/>
      <c r="IA190" s="10"/>
      <c r="IB190" s="10"/>
      <c r="IC190" s="10"/>
      <c r="ID190" s="10"/>
      <c r="IE190" s="10"/>
    </row>
    <row r="191" spans="15:239" ht="12.75" customHeight="1">
      <c r="O191" s="10"/>
      <c r="P191" s="10"/>
      <c r="Q191" s="10"/>
      <c r="ET191" s="10"/>
      <c r="EU191" s="10"/>
      <c r="EV191" s="10"/>
      <c r="EW191" s="10"/>
      <c r="EX191" s="10"/>
      <c r="EY191" s="10"/>
      <c r="HF191" s="10"/>
      <c r="HG191" s="10"/>
      <c r="HI191" s="10"/>
      <c r="HJ191" s="10"/>
      <c r="HL191" s="10"/>
      <c r="HM191" s="10"/>
      <c r="HO191" s="10"/>
      <c r="HP191" s="10"/>
      <c r="HR191" s="10"/>
      <c r="HS191" s="10"/>
      <c r="HT191" s="10"/>
      <c r="HU191" s="10"/>
      <c r="HV191" s="10"/>
      <c r="HW191" s="10"/>
      <c r="HX191" s="10"/>
      <c r="HY191" s="10"/>
      <c r="HZ191" s="10"/>
      <c r="IA191" s="10"/>
      <c r="IB191" s="10"/>
      <c r="IC191" s="10"/>
      <c r="ID191" s="10"/>
      <c r="IE191" s="10"/>
    </row>
    <row r="192" spans="15:239" ht="12.75" customHeight="1">
      <c r="O192" s="10"/>
      <c r="P192" s="10"/>
      <c r="Q192" s="10"/>
      <c r="ET192" s="10"/>
      <c r="EU192" s="10"/>
      <c r="EV192" s="10"/>
      <c r="EW192" s="10"/>
      <c r="EX192" s="10"/>
      <c r="EY192" s="10"/>
      <c r="HF192" s="10"/>
      <c r="HG192" s="10"/>
      <c r="HI192" s="10"/>
      <c r="HJ192" s="10"/>
      <c r="HL192" s="10"/>
      <c r="HM192" s="10"/>
      <c r="HO192" s="10"/>
      <c r="HP192" s="10"/>
      <c r="HR192" s="10"/>
      <c r="HS192" s="10"/>
      <c r="HT192" s="10"/>
      <c r="HU192" s="10"/>
      <c r="HV192" s="10"/>
      <c r="HW192" s="10"/>
      <c r="HX192" s="10"/>
      <c r="HY192" s="10"/>
      <c r="HZ192" s="10"/>
      <c r="IA192" s="10"/>
      <c r="IB192" s="10"/>
      <c r="IC192" s="10"/>
      <c r="ID192" s="10"/>
      <c r="IE192" s="10"/>
    </row>
    <row r="193" spans="15:239" ht="12.75" customHeight="1">
      <c r="O193" s="10"/>
      <c r="P193" s="10"/>
      <c r="Q193" s="10"/>
      <c r="ET193" s="10"/>
      <c r="EU193" s="10"/>
      <c r="EV193" s="10"/>
      <c r="EW193" s="10"/>
      <c r="EX193" s="10"/>
      <c r="EY193" s="10"/>
      <c r="HF193" s="10"/>
      <c r="HG193" s="10"/>
      <c r="HI193" s="10"/>
      <c r="HJ193" s="10"/>
      <c r="HL193" s="10"/>
      <c r="HM193" s="10"/>
      <c r="HO193" s="10"/>
      <c r="HP193" s="10"/>
      <c r="HR193" s="10"/>
      <c r="HS193" s="10"/>
      <c r="HT193" s="10"/>
      <c r="HU193" s="10"/>
      <c r="HV193" s="10"/>
      <c r="HW193" s="10"/>
      <c r="HX193" s="10"/>
      <c r="HY193" s="10"/>
      <c r="HZ193" s="10"/>
      <c r="IA193" s="10"/>
      <c r="IB193" s="10"/>
      <c r="IC193" s="10"/>
      <c r="ID193" s="10"/>
      <c r="IE193" s="10"/>
    </row>
    <row r="194" spans="15:239" ht="12.75" customHeight="1">
      <c r="O194" s="10"/>
      <c r="P194" s="10"/>
      <c r="Q194" s="10"/>
      <c r="ET194" s="10"/>
      <c r="EU194" s="10"/>
      <c r="EV194" s="10"/>
      <c r="EW194" s="10"/>
      <c r="EX194" s="10"/>
      <c r="EY194" s="10"/>
      <c r="HF194" s="10"/>
      <c r="HG194" s="10"/>
      <c r="HI194" s="10"/>
      <c r="HJ194" s="10"/>
      <c r="HL194" s="10"/>
      <c r="HM194" s="10"/>
      <c r="HO194" s="10"/>
      <c r="HP194" s="10"/>
      <c r="HR194" s="10"/>
      <c r="HS194" s="10"/>
      <c r="HT194" s="10"/>
      <c r="HU194" s="10"/>
      <c r="HV194" s="10"/>
      <c r="HW194" s="10"/>
      <c r="HX194" s="10"/>
      <c r="HY194" s="10"/>
      <c r="HZ194" s="10"/>
      <c r="IA194" s="10"/>
      <c r="IB194" s="10"/>
      <c r="IC194" s="10"/>
      <c r="ID194" s="10"/>
      <c r="IE194" s="10"/>
    </row>
    <row r="195" spans="15:239" ht="12.75" customHeight="1">
      <c r="O195" s="10"/>
      <c r="P195" s="10"/>
      <c r="Q195" s="10"/>
      <c r="ET195" s="10"/>
      <c r="EU195" s="10"/>
      <c r="EV195" s="10"/>
      <c r="EW195" s="10"/>
      <c r="EX195" s="10"/>
      <c r="EY195" s="10"/>
      <c r="HF195" s="10"/>
      <c r="HG195" s="10"/>
      <c r="HI195" s="10"/>
      <c r="HJ195" s="10"/>
      <c r="HL195" s="10"/>
      <c r="HM195" s="10"/>
      <c r="HO195" s="10"/>
      <c r="HP195" s="10"/>
      <c r="HR195" s="10"/>
      <c r="HS195" s="10"/>
      <c r="HT195" s="10"/>
      <c r="HU195" s="10"/>
      <c r="HV195" s="10"/>
      <c r="HW195" s="10"/>
      <c r="HX195" s="10"/>
      <c r="HY195" s="10"/>
      <c r="HZ195" s="10"/>
      <c r="IA195" s="10"/>
      <c r="IB195" s="10"/>
      <c r="IC195" s="10"/>
      <c r="ID195" s="10"/>
      <c r="IE195" s="10"/>
    </row>
    <row r="196" spans="15:239" ht="12.75" customHeight="1">
      <c r="O196" s="10"/>
      <c r="P196" s="10"/>
      <c r="Q196" s="10"/>
      <c r="ET196" s="10"/>
      <c r="EU196" s="10"/>
      <c r="EV196" s="10"/>
      <c r="EW196" s="10"/>
      <c r="EX196" s="10"/>
      <c r="EY196" s="10"/>
      <c r="HF196" s="10"/>
      <c r="HG196" s="10"/>
      <c r="HI196" s="10"/>
      <c r="HJ196" s="10"/>
      <c r="HL196" s="10"/>
      <c r="HM196" s="10"/>
      <c r="HO196" s="10"/>
      <c r="HP196" s="10"/>
      <c r="HR196" s="10"/>
      <c r="HS196" s="10"/>
      <c r="HT196" s="10"/>
      <c r="HU196" s="10"/>
      <c r="HV196" s="10"/>
      <c r="HW196" s="10"/>
      <c r="HX196" s="10"/>
      <c r="HY196" s="10"/>
      <c r="HZ196" s="10"/>
      <c r="IA196" s="10"/>
      <c r="IB196" s="10"/>
      <c r="IC196" s="10"/>
      <c r="ID196" s="10"/>
      <c r="IE196" s="10"/>
    </row>
    <row r="197" spans="15:239" ht="12.75" customHeight="1">
      <c r="O197" s="10"/>
      <c r="P197" s="10"/>
      <c r="Q197" s="10"/>
      <c r="ET197" s="10"/>
      <c r="EU197" s="10"/>
      <c r="EV197" s="10"/>
      <c r="EW197" s="10"/>
      <c r="EX197" s="10"/>
      <c r="EY197" s="10"/>
      <c r="HF197" s="10"/>
      <c r="HG197" s="10"/>
      <c r="HI197" s="10"/>
      <c r="HJ197" s="10"/>
      <c r="HL197" s="10"/>
      <c r="HM197" s="10"/>
      <c r="HO197" s="10"/>
      <c r="HP197" s="10"/>
      <c r="HR197" s="10"/>
      <c r="HS197" s="10"/>
      <c r="HT197" s="10"/>
      <c r="HU197" s="10"/>
      <c r="HV197" s="10"/>
      <c r="HW197" s="10"/>
      <c r="HX197" s="10"/>
      <c r="HY197" s="10"/>
      <c r="HZ197" s="10"/>
      <c r="IA197" s="10"/>
      <c r="IB197" s="10"/>
      <c r="IC197" s="10"/>
      <c r="ID197" s="10"/>
      <c r="IE197" s="10"/>
    </row>
    <row r="198" spans="15:239" ht="12.75" customHeight="1">
      <c r="O198" s="10"/>
      <c r="P198" s="10"/>
      <c r="Q198" s="10"/>
      <c r="ET198" s="10"/>
      <c r="EU198" s="10"/>
      <c r="EV198" s="10"/>
      <c r="EW198" s="10"/>
      <c r="EX198" s="10"/>
      <c r="EY198" s="10"/>
      <c r="HF198" s="10"/>
      <c r="HG198" s="10"/>
      <c r="HI198" s="10"/>
      <c r="HJ198" s="10"/>
      <c r="HL198" s="10"/>
      <c r="HM198" s="10"/>
      <c r="HO198" s="10"/>
      <c r="HP198" s="10"/>
      <c r="HR198" s="10"/>
      <c r="HS198" s="10"/>
      <c r="HT198" s="10"/>
      <c r="HU198" s="10"/>
      <c r="HV198" s="10"/>
      <c r="HW198" s="10"/>
      <c r="HX198" s="10"/>
      <c r="HY198" s="10"/>
      <c r="HZ198" s="10"/>
      <c r="IA198" s="10"/>
      <c r="IB198" s="10"/>
      <c r="IC198" s="10"/>
      <c r="ID198" s="10"/>
      <c r="IE198" s="10"/>
    </row>
    <row r="199" spans="15:239" ht="12.75" customHeight="1">
      <c r="O199" s="10"/>
      <c r="P199" s="10"/>
      <c r="Q199" s="10"/>
      <c r="ET199" s="10"/>
      <c r="EU199" s="10"/>
      <c r="EV199" s="10"/>
      <c r="EW199" s="10"/>
      <c r="EX199" s="10"/>
      <c r="EY199" s="10"/>
      <c r="HF199" s="10"/>
      <c r="HG199" s="10"/>
      <c r="HI199" s="10"/>
      <c r="HJ199" s="10"/>
      <c r="HL199" s="10"/>
      <c r="HM199" s="10"/>
      <c r="HO199" s="10"/>
      <c r="HP199" s="10"/>
      <c r="HR199" s="10"/>
      <c r="HS199" s="10"/>
      <c r="HT199" s="10"/>
      <c r="HU199" s="10"/>
      <c r="HV199" s="10"/>
      <c r="HW199" s="10"/>
      <c r="HX199" s="10"/>
      <c r="HY199" s="10"/>
      <c r="HZ199" s="10"/>
      <c r="IA199" s="10"/>
      <c r="IB199" s="10"/>
      <c r="IC199" s="10"/>
      <c r="ID199" s="10"/>
      <c r="IE199" s="10"/>
    </row>
    <row r="200" spans="15:239" ht="12.75" customHeight="1">
      <c r="O200" s="10"/>
      <c r="P200" s="10"/>
      <c r="Q200" s="10"/>
      <c r="ET200" s="10"/>
      <c r="EU200" s="10"/>
      <c r="EV200" s="10"/>
      <c r="EW200" s="10"/>
      <c r="EX200" s="10"/>
      <c r="EY200" s="10"/>
      <c r="HF200" s="10"/>
      <c r="HG200" s="10"/>
      <c r="HI200" s="10"/>
      <c r="HJ200" s="10"/>
      <c r="HL200" s="10"/>
      <c r="HM200" s="10"/>
      <c r="HO200" s="10"/>
      <c r="HP200" s="10"/>
      <c r="HR200" s="10"/>
      <c r="HS200" s="10"/>
      <c r="HT200" s="10"/>
      <c r="HU200" s="10"/>
      <c r="HV200" s="10"/>
      <c r="HW200" s="10"/>
      <c r="HX200" s="10"/>
      <c r="HY200" s="10"/>
      <c r="HZ200" s="10"/>
      <c r="IA200" s="10"/>
      <c r="IB200" s="10"/>
      <c r="IC200" s="10"/>
      <c r="ID200" s="10"/>
      <c r="IE200" s="10"/>
    </row>
    <row r="201" spans="15:239" ht="12.75" customHeight="1">
      <c r="O201" s="10"/>
      <c r="P201" s="10"/>
      <c r="Q201" s="10"/>
      <c r="ET201" s="10"/>
      <c r="EU201" s="10"/>
      <c r="EV201" s="10"/>
      <c r="EW201" s="10"/>
      <c r="EX201" s="10"/>
      <c r="EY201" s="10"/>
      <c r="HF201" s="10"/>
      <c r="HG201" s="10"/>
      <c r="HI201" s="10"/>
      <c r="HJ201" s="10"/>
      <c r="HL201" s="10"/>
      <c r="HM201" s="10"/>
      <c r="HO201" s="10"/>
      <c r="HP201" s="10"/>
      <c r="HR201" s="10"/>
      <c r="HS201" s="10"/>
      <c r="HT201" s="10"/>
      <c r="HU201" s="10"/>
      <c r="HV201" s="10"/>
      <c r="HW201" s="10"/>
      <c r="HX201" s="10"/>
      <c r="HY201" s="10"/>
      <c r="HZ201" s="10"/>
      <c r="IA201" s="10"/>
      <c r="IB201" s="10"/>
      <c r="IC201" s="10"/>
      <c r="ID201" s="10"/>
      <c r="IE201" s="10"/>
    </row>
    <row r="202" spans="15:239" ht="12.75" customHeight="1">
      <c r="O202" s="10"/>
      <c r="P202" s="10"/>
      <c r="Q202" s="10"/>
      <c r="ET202" s="10"/>
      <c r="EU202" s="10"/>
      <c r="EV202" s="10"/>
      <c r="EW202" s="10"/>
      <c r="EX202" s="10"/>
      <c r="EY202" s="10"/>
      <c r="HF202" s="10"/>
      <c r="HG202" s="10"/>
      <c r="HI202" s="10"/>
      <c r="HJ202" s="10"/>
      <c r="HL202" s="10"/>
      <c r="HM202" s="10"/>
      <c r="HO202" s="10"/>
      <c r="HP202" s="10"/>
      <c r="HR202" s="10"/>
      <c r="HS202" s="10"/>
      <c r="HT202" s="10"/>
      <c r="HU202" s="10"/>
      <c r="HV202" s="10"/>
      <c r="HW202" s="10"/>
      <c r="HX202" s="10"/>
      <c r="HY202" s="10"/>
      <c r="HZ202" s="10"/>
      <c r="IA202" s="10"/>
      <c r="IB202" s="10"/>
      <c r="IC202" s="10"/>
      <c r="ID202" s="10"/>
      <c r="IE202" s="10"/>
    </row>
    <row r="203" spans="15:239" ht="12.75" customHeight="1">
      <c r="O203" s="10"/>
      <c r="P203" s="10"/>
      <c r="Q203" s="10"/>
      <c r="ET203" s="10"/>
      <c r="EU203" s="10"/>
      <c r="EV203" s="10"/>
      <c r="EW203" s="10"/>
      <c r="EX203" s="10"/>
      <c r="EY203" s="10"/>
      <c r="HF203" s="10"/>
      <c r="HG203" s="10"/>
      <c r="HI203" s="10"/>
      <c r="HJ203" s="10"/>
      <c r="HL203" s="10"/>
      <c r="HM203" s="10"/>
      <c r="HO203" s="10"/>
      <c r="HP203" s="10"/>
      <c r="HR203" s="10"/>
      <c r="HS203" s="10"/>
      <c r="HT203" s="10"/>
      <c r="HU203" s="10"/>
      <c r="HV203" s="10"/>
      <c r="HW203" s="10"/>
      <c r="HX203" s="10"/>
      <c r="HY203" s="10"/>
      <c r="HZ203" s="10"/>
      <c r="IA203" s="10"/>
      <c r="IB203" s="10"/>
      <c r="IC203" s="10"/>
      <c r="ID203" s="10"/>
      <c r="IE203" s="10"/>
    </row>
    <row r="204" spans="15:239" ht="12.75" customHeight="1">
      <c r="O204" s="10"/>
      <c r="P204" s="10"/>
      <c r="Q204" s="10"/>
      <c r="ET204" s="10"/>
      <c r="EU204" s="10"/>
      <c r="EV204" s="10"/>
      <c r="EW204" s="10"/>
      <c r="EX204" s="10"/>
      <c r="EY204" s="10"/>
      <c r="HF204" s="10"/>
      <c r="HG204" s="10"/>
      <c r="HI204" s="10"/>
      <c r="HJ204" s="10"/>
      <c r="HL204" s="10"/>
      <c r="HM204" s="10"/>
      <c r="HO204" s="10"/>
      <c r="HP204" s="10"/>
      <c r="HR204" s="10"/>
      <c r="HS204" s="10"/>
      <c r="HT204" s="10"/>
      <c r="HU204" s="10"/>
      <c r="HV204" s="10"/>
      <c r="HW204" s="10"/>
      <c r="HX204" s="10"/>
      <c r="HY204" s="10"/>
      <c r="HZ204" s="10"/>
      <c r="IA204" s="10"/>
      <c r="IB204" s="10"/>
      <c r="IC204" s="10"/>
      <c r="ID204" s="10"/>
      <c r="IE204" s="10"/>
    </row>
    <row r="205" spans="15:239" ht="12.75" customHeight="1">
      <c r="O205" s="10"/>
      <c r="P205" s="10"/>
      <c r="Q205" s="10"/>
      <c r="ET205" s="10"/>
      <c r="EU205" s="10"/>
      <c r="EV205" s="10"/>
      <c r="EW205" s="10"/>
      <c r="EX205" s="10"/>
      <c r="EY205" s="10"/>
      <c r="HF205" s="10"/>
      <c r="HG205" s="10"/>
      <c r="HI205" s="10"/>
      <c r="HJ205" s="10"/>
      <c r="HL205" s="10"/>
      <c r="HM205" s="10"/>
      <c r="HO205" s="10"/>
      <c r="HP205" s="10"/>
      <c r="HR205" s="10"/>
      <c r="HS205" s="10"/>
      <c r="HT205" s="10"/>
      <c r="HU205" s="10"/>
      <c r="HV205" s="10"/>
      <c r="HW205" s="10"/>
      <c r="HX205" s="10"/>
      <c r="HY205" s="10"/>
      <c r="HZ205" s="10"/>
      <c r="IA205" s="10"/>
      <c r="IB205" s="10"/>
      <c r="IC205" s="10"/>
      <c r="ID205" s="10"/>
      <c r="IE205" s="10"/>
    </row>
    <row r="206" spans="15:239" ht="12.75" customHeight="1">
      <c r="O206" s="10"/>
      <c r="P206" s="10"/>
      <c r="Q206" s="10"/>
      <c r="ET206" s="10"/>
      <c r="EU206" s="10"/>
      <c r="EV206" s="10"/>
      <c r="EW206" s="10"/>
      <c r="EX206" s="10"/>
      <c r="EY206" s="10"/>
      <c r="HF206" s="10"/>
      <c r="HG206" s="10"/>
      <c r="HI206" s="10"/>
      <c r="HJ206" s="10"/>
      <c r="HL206" s="10"/>
      <c r="HM206" s="10"/>
      <c r="HO206" s="10"/>
      <c r="HP206" s="10"/>
      <c r="HR206" s="10"/>
      <c r="HS206" s="10"/>
      <c r="HT206" s="10"/>
      <c r="HU206" s="10"/>
      <c r="HV206" s="10"/>
      <c r="HW206" s="10"/>
      <c r="HX206" s="10"/>
      <c r="HY206" s="10"/>
      <c r="HZ206" s="10"/>
      <c r="IA206" s="10"/>
      <c r="IB206" s="10"/>
      <c r="IC206" s="10"/>
      <c r="ID206" s="10"/>
      <c r="IE206" s="10"/>
    </row>
    <row r="207" spans="15:239" ht="12.75" customHeight="1">
      <c r="O207" s="10"/>
      <c r="P207" s="10"/>
      <c r="Q207" s="10"/>
      <c r="ET207" s="10"/>
      <c r="EU207" s="10"/>
      <c r="EV207" s="10"/>
      <c r="EW207" s="10"/>
      <c r="EX207" s="10"/>
      <c r="EY207" s="10"/>
      <c r="HF207" s="10"/>
      <c r="HG207" s="10"/>
      <c r="HI207" s="10"/>
      <c r="HJ207" s="10"/>
      <c r="HL207" s="10"/>
      <c r="HM207" s="10"/>
      <c r="HO207" s="10"/>
      <c r="HP207" s="10"/>
      <c r="HR207" s="10"/>
      <c r="HS207" s="10"/>
      <c r="HT207" s="10"/>
      <c r="HU207" s="10"/>
      <c r="HV207" s="10"/>
      <c r="HW207" s="10"/>
      <c r="HX207" s="10"/>
      <c r="HY207" s="10"/>
      <c r="HZ207" s="10"/>
      <c r="IA207" s="10"/>
      <c r="IB207" s="10"/>
      <c r="IC207" s="10"/>
      <c r="ID207" s="10"/>
      <c r="IE207" s="10"/>
    </row>
    <row r="208" spans="15:239" ht="12.75" customHeight="1">
      <c r="O208" s="10"/>
      <c r="P208" s="10"/>
      <c r="Q208" s="10"/>
      <c r="ET208" s="10"/>
      <c r="EU208" s="10"/>
      <c r="EV208" s="10"/>
      <c r="EW208" s="10"/>
      <c r="EX208" s="10"/>
      <c r="EY208" s="10"/>
      <c r="HF208" s="10"/>
      <c r="HG208" s="10"/>
      <c r="HI208" s="10"/>
      <c r="HJ208" s="10"/>
      <c r="HL208" s="10"/>
      <c r="HM208" s="10"/>
      <c r="HO208" s="10"/>
      <c r="HP208" s="10"/>
      <c r="HR208" s="10"/>
      <c r="HS208" s="10"/>
      <c r="HT208" s="10"/>
      <c r="HU208" s="10"/>
      <c r="HV208" s="10"/>
      <c r="HW208" s="10"/>
      <c r="HX208" s="10"/>
      <c r="HY208" s="10"/>
      <c r="HZ208" s="10"/>
      <c r="IA208" s="10"/>
      <c r="IB208" s="10"/>
      <c r="IC208" s="10"/>
      <c r="ID208" s="10"/>
      <c r="IE208" s="10"/>
    </row>
    <row r="209" spans="15:239" ht="12.75" customHeight="1">
      <c r="O209" s="10"/>
      <c r="P209" s="10"/>
      <c r="Q209" s="10"/>
      <c r="ET209" s="10"/>
      <c r="EU209" s="10"/>
      <c r="EV209" s="10"/>
      <c r="EW209" s="10"/>
      <c r="EX209" s="10"/>
      <c r="EY209" s="10"/>
      <c r="HF209" s="10"/>
      <c r="HG209" s="10"/>
      <c r="HI209" s="10"/>
      <c r="HJ209" s="10"/>
      <c r="HL209" s="10"/>
      <c r="HM209" s="10"/>
      <c r="HO209" s="10"/>
      <c r="HP209" s="10"/>
      <c r="HR209" s="10"/>
      <c r="HS209" s="10"/>
      <c r="HT209" s="10"/>
      <c r="HU209" s="10"/>
      <c r="HV209" s="10"/>
      <c r="HW209" s="10"/>
      <c r="HX209" s="10"/>
      <c r="HY209" s="10"/>
      <c r="HZ209" s="10"/>
      <c r="IA209" s="10"/>
      <c r="IB209" s="10"/>
      <c r="IC209" s="10"/>
      <c r="ID209" s="10"/>
      <c r="IE209" s="10"/>
    </row>
    <row r="210" spans="15:239" ht="12.75" customHeight="1">
      <c r="O210" s="10"/>
      <c r="P210" s="10"/>
      <c r="Q210" s="10"/>
      <c r="ET210" s="10"/>
      <c r="EU210" s="10"/>
      <c r="EV210" s="10"/>
      <c r="EW210" s="10"/>
      <c r="EX210" s="10"/>
      <c r="EY210" s="10"/>
      <c r="HF210" s="10"/>
      <c r="HG210" s="10"/>
      <c r="HI210" s="10"/>
      <c r="HJ210" s="10"/>
      <c r="HL210" s="10"/>
      <c r="HM210" s="10"/>
      <c r="HO210" s="10"/>
      <c r="HP210" s="10"/>
      <c r="HR210" s="10"/>
      <c r="HS210" s="10"/>
      <c r="HT210" s="10"/>
      <c r="HU210" s="10"/>
      <c r="HV210" s="10"/>
      <c r="HW210" s="10"/>
      <c r="HX210" s="10"/>
      <c r="HY210" s="10"/>
      <c r="HZ210" s="10"/>
      <c r="IA210" s="10"/>
      <c r="IB210" s="10"/>
      <c r="IC210" s="10"/>
      <c r="ID210" s="10"/>
      <c r="IE210" s="10"/>
    </row>
    <row r="211" spans="15:239" ht="12.75" customHeight="1">
      <c r="O211" s="10"/>
      <c r="P211" s="10"/>
      <c r="Q211" s="10"/>
      <c r="ET211" s="10"/>
      <c r="EU211" s="10"/>
      <c r="EV211" s="10"/>
      <c r="EW211" s="10"/>
      <c r="EX211" s="10"/>
      <c r="EY211" s="10"/>
      <c r="HF211" s="10"/>
      <c r="HG211" s="10"/>
      <c r="HI211" s="10"/>
      <c r="HJ211" s="10"/>
      <c r="HL211" s="10"/>
      <c r="HM211" s="10"/>
      <c r="HO211" s="10"/>
      <c r="HP211" s="10"/>
      <c r="HR211" s="10"/>
      <c r="HS211" s="10"/>
      <c r="HT211" s="10"/>
      <c r="HU211" s="10"/>
      <c r="HV211" s="10"/>
      <c r="HW211" s="10"/>
      <c r="HX211" s="10"/>
      <c r="HY211" s="10"/>
      <c r="HZ211" s="10"/>
      <c r="IA211" s="10"/>
      <c r="IB211" s="10"/>
      <c r="IC211" s="10"/>
      <c r="ID211" s="10"/>
      <c r="IE211" s="10"/>
    </row>
    <row r="212" spans="15:239" ht="12.75" customHeight="1">
      <c r="O212" s="10"/>
      <c r="P212" s="10"/>
      <c r="Q212" s="10"/>
      <c r="ET212" s="10"/>
      <c r="EU212" s="10"/>
      <c r="EV212" s="10"/>
      <c r="EW212" s="10"/>
      <c r="EX212" s="10"/>
      <c r="EY212" s="10"/>
      <c r="HF212" s="10"/>
      <c r="HG212" s="10"/>
      <c r="HI212" s="10"/>
      <c r="HJ212" s="10"/>
      <c r="HL212" s="10"/>
      <c r="HM212" s="10"/>
      <c r="HO212" s="10"/>
      <c r="HP212" s="10"/>
      <c r="HR212" s="10"/>
      <c r="HS212" s="10"/>
      <c r="HT212" s="10"/>
      <c r="HU212" s="10"/>
      <c r="HV212" s="10"/>
      <c r="HW212" s="10"/>
      <c r="HX212" s="10"/>
      <c r="HY212" s="10"/>
      <c r="HZ212" s="10"/>
      <c r="IA212" s="10"/>
      <c r="IB212" s="10"/>
      <c r="IC212" s="10"/>
      <c r="ID212" s="10"/>
      <c r="IE212" s="10"/>
    </row>
    <row r="213" spans="15:239" ht="12.75" customHeight="1">
      <c r="O213" s="10"/>
      <c r="P213" s="10"/>
      <c r="Q213" s="10"/>
      <c r="ET213" s="10"/>
      <c r="EU213" s="10"/>
      <c r="EV213" s="10"/>
      <c r="EW213" s="10"/>
      <c r="EX213" s="10"/>
      <c r="EY213" s="10"/>
      <c r="HF213" s="10"/>
      <c r="HG213" s="10"/>
      <c r="HI213" s="10"/>
      <c r="HJ213" s="10"/>
      <c r="HL213" s="10"/>
      <c r="HM213" s="10"/>
      <c r="HO213" s="10"/>
      <c r="HP213" s="10"/>
      <c r="HR213" s="10"/>
      <c r="HS213" s="10"/>
      <c r="HT213" s="10"/>
      <c r="HU213" s="10"/>
      <c r="HV213" s="10"/>
      <c r="HW213" s="10"/>
      <c r="HX213" s="10"/>
      <c r="HY213" s="10"/>
      <c r="HZ213" s="10"/>
      <c r="IA213" s="10"/>
      <c r="IB213" s="10"/>
      <c r="IC213" s="10"/>
      <c r="ID213" s="10"/>
      <c r="IE213" s="10"/>
    </row>
    <row r="214" spans="15:239" ht="12.75" customHeight="1">
      <c r="O214" s="10"/>
      <c r="P214" s="10"/>
      <c r="Q214" s="10"/>
      <c r="ET214" s="10"/>
      <c r="EU214" s="10"/>
      <c r="EV214" s="10"/>
      <c r="EW214" s="10"/>
      <c r="EX214" s="10"/>
      <c r="EY214" s="10"/>
      <c r="HF214" s="10"/>
      <c r="HG214" s="10"/>
      <c r="HI214" s="10"/>
      <c r="HJ214" s="10"/>
      <c r="HL214" s="10"/>
      <c r="HM214" s="10"/>
      <c r="HO214" s="10"/>
      <c r="HP214" s="10"/>
      <c r="HR214" s="10"/>
      <c r="HS214" s="10"/>
      <c r="HT214" s="10"/>
      <c r="HU214" s="10"/>
      <c r="HV214" s="10"/>
      <c r="HW214" s="10"/>
      <c r="HX214" s="10"/>
      <c r="HY214" s="10"/>
      <c r="HZ214" s="10"/>
      <c r="IA214" s="10"/>
      <c r="IB214" s="10"/>
      <c r="IC214" s="10"/>
      <c r="ID214" s="10"/>
      <c r="IE214" s="10"/>
    </row>
    <row r="215" spans="15:239" ht="12.75" customHeight="1">
      <c r="O215" s="10"/>
      <c r="P215" s="10"/>
      <c r="Q215" s="10"/>
      <c r="ET215" s="10"/>
      <c r="EU215" s="10"/>
      <c r="EV215" s="10"/>
      <c r="EW215" s="10"/>
      <c r="EX215" s="10"/>
      <c r="EY215" s="10"/>
      <c r="HF215" s="10"/>
      <c r="HG215" s="10"/>
      <c r="HI215" s="10"/>
      <c r="HJ215" s="10"/>
      <c r="HL215" s="10"/>
      <c r="HM215" s="10"/>
      <c r="HO215" s="10"/>
      <c r="HP215" s="10"/>
      <c r="HR215" s="10"/>
      <c r="HS215" s="10"/>
      <c r="HT215" s="10"/>
      <c r="HU215" s="10"/>
      <c r="HV215" s="10"/>
      <c r="HW215" s="10"/>
      <c r="HX215" s="10"/>
      <c r="HY215" s="10"/>
      <c r="HZ215" s="10"/>
      <c r="IA215" s="10"/>
      <c r="IB215" s="10"/>
      <c r="IC215" s="10"/>
      <c r="ID215" s="10"/>
      <c r="IE215" s="10"/>
    </row>
    <row r="216" spans="15:239" ht="12.75" customHeight="1">
      <c r="O216" s="10"/>
      <c r="P216" s="10"/>
      <c r="Q216" s="10"/>
      <c r="ET216" s="10"/>
      <c r="EU216" s="10"/>
      <c r="EV216" s="10"/>
      <c r="EW216" s="10"/>
      <c r="EX216" s="10"/>
      <c r="EY216" s="10"/>
      <c r="HF216" s="10"/>
      <c r="HG216" s="10"/>
      <c r="HI216" s="10"/>
      <c r="HJ216" s="10"/>
      <c r="HL216" s="10"/>
      <c r="HM216" s="10"/>
      <c r="HO216" s="10"/>
      <c r="HP216" s="10"/>
      <c r="HR216" s="10"/>
      <c r="HS216" s="10"/>
      <c r="HT216" s="10"/>
      <c r="HU216" s="10"/>
      <c r="HV216" s="10"/>
      <c r="HW216" s="10"/>
      <c r="HX216" s="10"/>
      <c r="HY216" s="10"/>
      <c r="HZ216" s="10"/>
      <c r="IA216" s="10"/>
      <c r="IB216" s="10"/>
      <c r="IC216" s="10"/>
      <c r="ID216" s="10"/>
      <c r="IE216" s="10"/>
    </row>
    <row r="217" spans="15:239" ht="12.75" customHeight="1">
      <c r="O217" s="10"/>
      <c r="P217" s="10"/>
      <c r="Q217" s="10"/>
      <c r="ET217" s="10"/>
      <c r="EU217" s="10"/>
      <c r="EV217" s="10"/>
      <c r="EW217" s="10"/>
      <c r="EX217" s="10"/>
      <c r="EY217" s="10"/>
      <c r="HF217" s="10"/>
      <c r="HG217" s="10"/>
      <c r="HI217" s="10"/>
      <c r="HJ217" s="10"/>
      <c r="HL217" s="10"/>
      <c r="HM217" s="10"/>
      <c r="HO217" s="10"/>
      <c r="HP217" s="10"/>
      <c r="HR217" s="10"/>
      <c r="HS217" s="10"/>
      <c r="HT217" s="10"/>
      <c r="HU217" s="10"/>
      <c r="HV217" s="10"/>
      <c r="HW217" s="10"/>
      <c r="HX217" s="10"/>
      <c r="HY217" s="10"/>
      <c r="HZ217" s="10"/>
      <c r="IA217" s="10"/>
      <c r="IB217" s="10"/>
      <c r="IC217" s="10"/>
      <c r="ID217" s="10"/>
      <c r="IE217" s="10"/>
    </row>
    <row r="218" spans="15:239" ht="12.75" customHeight="1">
      <c r="O218" s="10"/>
      <c r="P218" s="10"/>
      <c r="Q218" s="10"/>
      <c r="ET218" s="10"/>
      <c r="EU218" s="10"/>
      <c r="EV218" s="10"/>
      <c r="EW218" s="10"/>
      <c r="EX218" s="10"/>
      <c r="EY218" s="10"/>
      <c r="HF218" s="10"/>
      <c r="HG218" s="10"/>
      <c r="HI218" s="10"/>
      <c r="HJ218" s="10"/>
      <c r="HL218" s="10"/>
      <c r="HM218" s="10"/>
      <c r="HO218" s="10"/>
      <c r="HP218" s="10"/>
      <c r="HR218" s="10"/>
      <c r="HS218" s="10"/>
      <c r="HT218" s="10"/>
      <c r="HU218" s="10"/>
      <c r="HV218" s="10"/>
      <c r="HW218" s="10"/>
      <c r="HX218" s="10"/>
      <c r="HY218" s="10"/>
      <c r="HZ218" s="10"/>
      <c r="IA218" s="10"/>
      <c r="IB218" s="10"/>
      <c r="IC218" s="10"/>
      <c r="ID218" s="10"/>
      <c r="IE218" s="10"/>
    </row>
    <row r="219" spans="15:239" ht="12.75" customHeight="1">
      <c r="O219" s="10"/>
      <c r="P219" s="10"/>
      <c r="Q219" s="10"/>
      <c r="ET219" s="10"/>
      <c r="EU219" s="10"/>
      <c r="EV219" s="10"/>
      <c r="EW219" s="10"/>
      <c r="EX219" s="10"/>
      <c r="EY219" s="10"/>
      <c r="HF219" s="10"/>
      <c r="HG219" s="10"/>
      <c r="HI219" s="10"/>
      <c r="HJ219" s="10"/>
      <c r="HL219" s="10"/>
      <c r="HM219" s="10"/>
      <c r="HO219" s="10"/>
      <c r="HP219" s="10"/>
      <c r="HR219" s="10"/>
      <c r="HS219" s="10"/>
      <c r="HT219" s="10"/>
      <c r="HU219" s="10"/>
      <c r="HV219" s="10"/>
      <c r="HW219" s="10"/>
      <c r="HX219" s="10"/>
      <c r="HY219" s="10"/>
      <c r="HZ219" s="10"/>
      <c r="IA219" s="10"/>
      <c r="IB219" s="10"/>
      <c r="IC219" s="10"/>
      <c r="ID219" s="10"/>
      <c r="IE219" s="10"/>
    </row>
    <row r="220" spans="15:239" ht="12.75" customHeight="1">
      <c r="O220" s="10"/>
      <c r="P220" s="10"/>
      <c r="Q220" s="10"/>
      <c r="ET220" s="10"/>
      <c r="EU220" s="10"/>
      <c r="EV220" s="10"/>
      <c r="EW220" s="10"/>
      <c r="EX220" s="10"/>
      <c r="EY220" s="10"/>
      <c r="HF220" s="10"/>
      <c r="HG220" s="10"/>
      <c r="HI220" s="10"/>
      <c r="HJ220" s="10"/>
      <c r="HL220" s="10"/>
      <c r="HM220" s="10"/>
      <c r="HO220" s="10"/>
      <c r="HP220" s="10"/>
      <c r="HR220" s="10"/>
      <c r="HS220" s="10"/>
      <c r="HT220" s="10"/>
      <c r="HU220" s="10"/>
      <c r="HV220" s="10"/>
      <c r="HW220" s="10"/>
      <c r="HX220" s="10"/>
      <c r="HY220" s="10"/>
      <c r="HZ220" s="10"/>
      <c r="IA220" s="10"/>
      <c r="IB220" s="10"/>
      <c r="IC220" s="10"/>
      <c r="ID220" s="10"/>
      <c r="IE220" s="10"/>
    </row>
    <row r="221" spans="15:239" ht="12.75" customHeight="1">
      <c r="O221" s="10"/>
      <c r="P221" s="10"/>
      <c r="Q221" s="10"/>
      <c r="ET221" s="10"/>
      <c r="EU221" s="10"/>
      <c r="EV221" s="10"/>
      <c r="EW221" s="10"/>
      <c r="EX221" s="10"/>
      <c r="EY221" s="10"/>
      <c r="HF221" s="10"/>
      <c r="HG221" s="10"/>
      <c r="HI221" s="10"/>
      <c r="HJ221" s="10"/>
      <c r="HL221" s="10"/>
      <c r="HM221" s="10"/>
      <c r="HO221" s="10"/>
      <c r="HP221" s="10"/>
      <c r="HR221" s="10"/>
      <c r="HS221" s="10"/>
      <c r="HT221" s="10"/>
      <c r="HU221" s="10"/>
      <c r="HV221" s="10"/>
      <c r="HW221" s="10"/>
      <c r="HX221" s="10"/>
      <c r="HY221" s="10"/>
      <c r="HZ221" s="10"/>
      <c r="IA221" s="10"/>
      <c r="IB221" s="10"/>
      <c r="IC221" s="10"/>
      <c r="ID221" s="10"/>
      <c r="IE221" s="10"/>
    </row>
    <row r="222" spans="15:239" ht="12.75" customHeight="1">
      <c r="O222" s="10"/>
      <c r="P222" s="10"/>
      <c r="Q222" s="10"/>
      <c r="ET222" s="10"/>
      <c r="EU222" s="10"/>
      <c r="EV222" s="10"/>
      <c r="EW222" s="10"/>
      <c r="EX222" s="10"/>
      <c r="EY222" s="10"/>
      <c r="HF222" s="10"/>
      <c r="HG222" s="10"/>
      <c r="HI222" s="10"/>
      <c r="HJ222" s="10"/>
      <c r="HL222" s="10"/>
      <c r="HM222" s="10"/>
      <c r="HO222" s="10"/>
      <c r="HP222" s="10"/>
      <c r="HR222" s="10"/>
      <c r="HS222" s="10"/>
      <c r="HT222" s="10"/>
      <c r="HU222" s="10"/>
      <c r="HV222" s="10"/>
      <c r="HW222" s="10"/>
      <c r="HX222" s="10"/>
      <c r="HY222" s="10"/>
      <c r="HZ222" s="10"/>
      <c r="IA222" s="10"/>
      <c r="IB222" s="10"/>
      <c r="IC222" s="10"/>
      <c r="ID222" s="10"/>
      <c r="IE222" s="10"/>
    </row>
    <row r="223" spans="15:239" ht="12.75" customHeight="1">
      <c r="O223" s="10"/>
      <c r="P223" s="10"/>
      <c r="Q223" s="10"/>
      <c r="ET223" s="10"/>
      <c r="EU223" s="10"/>
      <c r="EV223" s="10"/>
      <c r="EW223" s="10"/>
      <c r="EX223" s="10"/>
      <c r="EY223" s="10"/>
      <c r="HF223" s="10"/>
      <c r="HG223" s="10"/>
      <c r="HI223" s="10"/>
      <c r="HJ223" s="10"/>
      <c r="HL223" s="10"/>
      <c r="HM223" s="10"/>
      <c r="HO223" s="10"/>
      <c r="HP223" s="10"/>
      <c r="HR223" s="10"/>
      <c r="HS223" s="10"/>
      <c r="HT223" s="10"/>
      <c r="HU223" s="10"/>
      <c r="HV223" s="10"/>
      <c r="HW223" s="10"/>
      <c r="HX223" s="10"/>
      <c r="HY223" s="10"/>
      <c r="HZ223" s="10"/>
      <c r="IA223" s="10"/>
      <c r="IB223" s="10"/>
      <c r="IC223" s="10"/>
      <c r="ID223" s="10"/>
      <c r="IE223" s="10"/>
    </row>
    <row r="224" spans="15:239" ht="12.75" customHeight="1">
      <c r="O224" s="10"/>
      <c r="P224" s="10"/>
      <c r="Q224" s="10"/>
      <c r="ET224" s="10"/>
      <c r="EU224" s="10"/>
      <c r="EV224" s="10"/>
      <c r="EW224" s="10"/>
      <c r="EX224" s="10"/>
      <c r="EY224" s="10"/>
      <c r="HF224" s="10"/>
      <c r="HG224" s="10"/>
      <c r="HI224" s="10"/>
      <c r="HJ224" s="10"/>
      <c r="HL224" s="10"/>
      <c r="HM224" s="10"/>
      <c r="HO224" s="10"/>
      <c r="HP224" s="10"/>
      <c r="HR224" s="10"/>
      <c r="HS224" s="10"/>
      <c r="HT224" s="10"/>
      <c r="HU224" s="10"/>
      <c r="HV224" s="10"/>
      <c r="HW224" s="10"/>
      <c r="HX224" s="10"/>
      <c r="HY224" s="10"/>
      <c r="HZ224" s="10"/>
      <c r="IA224" s="10"/>
      <c r="IB224" s="10"/>
      <c r="IC224" s="10"/>
      <c r="ID224" s="10"/>
      <c r="IE224" s="10"/>
    </row>
    <row r="225" spans="15:239" ht="12.75" customHeight="1">
      <c r="O225" s="10"/>
      <c r="P225" s="10"/>
      <c r="Q225" s="10"/>
      <c r="ET225" s="10"/>
      <c r="EU225" s="10"/>
      <c r="EV225" s="10"/>
      <c r="EW225" s="10"/>
      <c r="EX225" s="10"/>
      <c r="EY225" s="10"/>
      <c r="HF225" s="10"/>
      <c r="HG225" s="10"/>
      <c r="HI225" s="10"/>
      <c r="HJ225" s="10"/>
      <c r="HL225" s="10"/>
      <c r="HM225" s="10"/>
      <c r="HO225" s="10"/>
      <c r="HP225" s="10"/>
      <c r="HR225" s="10"/>
      <c r="HS225" s="10"/>
      <c r="HT225" s="10"/>
      <c r="HU225" s="10"/>
      <c r="HV225" s="10"/>
      <c r="HW225" s="10"/>
      <c r="HX225" s="10"/>
      <c r="HY225" s="10"/>
      <c r="HZ225" s="10"/>
      <c r="IA225" s="10"/>
      <c r="IB225" s="10"/>
      <c r="IC225" s="10"/>
      <c r="ID225" s="10"/>
      <c r="IE225" s="10"/>
    </row>
    <row r="226" spans="15:239" ht="12.75" customHeight="1">
      <c r="O226" s="10"/>
      <c r="P226" s="10"/>
      <c r="Q226" s="10"/>
      <c r="ET226" s="10"/>
      <c r="EU226" s="10"/>
      <c r="EV226" s="10"/>
      <c r="EW226" s="10"/>
      <c r="EX226" s="10"/>
      <c r="EY226" s="10"/>
      <c r="HF226" s="10"/>
      <c r="HG226" s="10"/>
      <c r="HI226" s="10"/>
      <c r="HJ226" s="10"/>
      <c r="HL226" s="10"/>
      <c r="HM226" s="10"/>
      <c r="HO226" s="10"/>
      <c r="HP226" s="10"/>
      <c r="HR226" s="10"/>
      <c r="HS226" s="10"/>
      <c r="HT226" s="10"/>
      <c r="HU226" s="10"/>
      <c r="HV226" s="10"/>
      <c r="HW226" s="10"/>
      <c r="HX226" s="10"/>
      <c r="HY226" s="10"/>
      <c r="HZ226" s="10"/>
      <c r="IA226" s="10"/>
      <c r="IB226" s="10"/>
      <c r="IC226" s="10"/>
      <c r="ID226" s="10"/>
      <c r="IE226" s="10"/>
    </row>
    <row r="227" spans="15:239" ht="12.75" customHeight="1">
      <c r="O227" s="10"/>
      <c r="P227" s="10"/>
      <c r="Q227" s="10"/>
      <c r="ET227" s="10"/>
      <c r="EU227" s="10"/>
      <c r="EV227" s="10"/>
      <c r="EW227" s="10"/>
      <c r="EX227" s="10"/>
      <c r="EY227" s="10"/>
      <c r="HF227" s="10"/>
      <c r="HG227" s="10"/>
      <c r="HI227" s="10"/>
      <c r="HJ227" s="10"/>
      <c r="HL227" s="10"/>
      <c r="HM227" s="10"/>
      <c r="HO227" s="10"/>
      <c r="HP227" s="10"/>
      <c r="HR227" s="10"/>
      <c r="HS227" s="10"/>
      <c r="HT227" s="10"/>
      <c r="HU227" s="10"/>
      <c r="HV227" s="10"/>
      <c r="HW227" s="10"/>
      <c r="HX227" s="10"/>
      <c r="HY227" s="10"/>
      <c r="HZ227" s="10"/>
      <c r="IA227" s="10"/>
      <c r="IB227" s="10"/>
      <c r="IC227" s="10"/>
      <c r="ID227" s="10"/>
      <c r="IE227" s="10"/>
    </row>
    <row r="228" spans="15:239" ht="12.75" customHeight="1">
      <c r="O228" s="10"/>
      <c r="P228" s="10"/>
      <c r="Q228" s="10"/>
      <c r="ET228" s="10"/>
      <c r="EU228" s="10"/>
      <c r="EV228" s="10"/>
      <c r="EW228" s="10"/>
      <c r="EX228" s="10"/>
      <c r="EY228" s="10"/>
      <c r="HF228" s="10"/>
      <c r="HG228" s="10"/>
      <c r="HI228" s="10"/>
      <c r="HJ228" s="10"/>
      <c r="HL228" s="10"/>
      <c r="HM228" s="10"/>
      <c r="HO228" s="10"/>
      <c r="HP228" s="10"/>
      <c r="HR228" s="10"/>
      <c r="HS228" s="10"/>
      <c r="HT228" s="10"/>
      <c r="HU228" s="10"/>
      <c r="HV228" s="10"/>
      <c r="HW228" s="10"/>
      <c r="HX228" s="10"/>
      <c r="HY228" s="10"/>
      <c r="HZ228" s="10"/>
      <c r="IA228" s="10"/>
      <c r="IB228" s="10"/>
      <c r="IC228" s="10"/>
      <c r="ID228" s="10"/>
      <c r="IE228" s="10"/>
    </row>
    <row r="229" spans="15:239" ht="12.75" customHeight="1">
      <c r="O229" s="10"/>
      <c r="P229" s="10"/>
      <c r="Q229" s="10"/>
      <c r="ET229" s="10"/>
      <c r="EU229" s="10"/>
      <c r="EV229" s="10"/>
      <c r="EW229" s="10"/>
      <c r="EX229" s="10"/>
      <c r="EY229" s="10"/>
      <c r="HF229" s="10"/>
      <c r="HG229" s="10"/>
      <c r="HI229" s="10"/>
      <c r="HJ229" s="10"/>
      <c r="HL229" s="10"/>
      <c r="HM229" s="10"/>
      <c r="HO229" s="10"/>
      <c r="HP229" s="10"/>
      <c r="HR229" s="10"/>
      <c r="HS229" s="10"/>
      <c r="HT229" s="10"/>
      <c r="HU229" s="10"/>
      <c r="HV229" s="10"/>
      <c r="HW229" s="10"/>
      <c r="HX229" s="10"/>
      <c r="HY229" s="10"/>
      <c r="HZ229" s="10"/>
      <c r="IA229" s="10"/>
      <c r="IB229" s="10"/>
      <c r="IC229" s="10"/>
      <c r="ID229" s="10"/>
      <c r="IE229" s="10"/>
    </row>
    <row r="230" spans="15:239" ht="12.75" customHeight="1">
      <c r="O230" s="10"/>
      <c r="P230" s="10"/>
      <c r="Q230" s="10"/>
      <c r="ET230" s="10"/>
      <c r="EU230" s="10"/>
      <c r="EV230" s="10"/>
      <c r="EW230" s="10"/>
      <c r="EX230" s="10"/>
      <c r="EY230" s="10"/>
      <c r="HF230" s="10"/>
      <c r="HG230" s="10"/>
      <c r="HI230" s="10"/>
      <c r="HJ230" s="10"/>
      <c r="HL230" s="10"/>
      <c r="HM230" s="10"/>
      <c r="HO230" s="10"/>
      <c r="HP230" s="10"/>
      <c r="HR230" s="10"/>
      <c r="HS230" s="10"/>
      <c r="HT230" s="10"/>
      <c r="HU230" s="10"/>
      <c r="HV230" s="10"/>
      <c r="HW230" s="10"/>
      <c r="HX230" s="10"/>
      <c r="HY230" s="10"/>
      <c r="HZ230" s="10"/>
      <c r="IA230" s="10"/>
      <c r="IB230" s="10"/>
      <c r="IC230" s="10"/>
      <c r="ID230" s="10"/>
      <c r="IE230" s="10"/>
    </row>
    <row r="231" spans="15:239" ht="12.75" customHeight="1">
      <c r="O231" s="10"/>
      <c r="P231" s="10"/>
      <c r="Q231" s="10"/>
      <c r="ET231" s="10"/>
      <c r="EU231" s="10"/>
      <c r="EV231" s="10"/>
      <c r="EW231" s="10"/>
      <c r="EX231" s="10"/>
      <c r="EY231" s="10"/>
      <c r="HF231" s="10"/>
      <c r="HG231" s="10"/>
      <c r="HI231" s="10"/>
      <c r="HJ231" s="10"/>
      <c r="HL231" s="10"/>
      <c r="HM231" s="10"/>
      <c r="HO231" s="10"/>
      <c r="HP231" s="10"/>
      <c r="HR231" s="10"/>
      <c r="HS231" s="10"/>
      <c r="HT231" s="10"/>
      <c r="HU231" s="10"/>
      <c r="HV231" s="10"/>
      <c r="HW231" s="10"/>
      <c r="HX231" s="10"/>
      <c r="HY231" s="10"/>
      <c r="HZ231" s="10"/>
      <c r="IA231" s="10"/>
      <c r="IB231" s="10"/>
      <c r="IC231" s="10"/>
      <c r="ID231" s="10"/>
      <c r="IE231" s="10"/>
    </row>
    <row r="232" spans="15:239" ht="12.75" customHeight="1">
      <c r="O232" s="10"/>
      <c r="P232" s="10"/>
      <c r="Q232" s="10"/>
      <c r="ET232" s="10"/>
      <c r="EU232" s="10"/>
      <c r="EV232" s="10"/>
      <c r="EW232" s="10"/>
      <c r="EX232" s="10"/>
      <c r="EY232" s="10"/>
      <c r="HF232" s="10"/>
      <c r="HG232" s="10"/>
      <c r="HI232" s="10"/>
      <c r="HJ232" s="10"/>
      <c r="HL232" s="10"/>
      <c r="HM232" s="10"/>
      <c r="HO232" s="10"/>
      <c r="HP232" s="10"/>
      <c r="HR232" s="10"/>
      <c r="HS232" s="10"/>
      <c r="HT232" s="10"/>
      <c r="HU232" s="10"/>
      <c r="HV232" s="10"/>
      <c r="HW232" s="10"/>
      <c r="HX232" s="10"/>
      <c r="HY232" s="10"/>
      <c r="HZ232" s="10"/>
      <c r="IA232" s="10"/>
      <c r="IB232" s="10"/>
      <c r="IC232" s="10"/>
      <c r="ID232" s="10"/>
      <c r="IE232" s="10"/>
    </row>
    <row r="233" spans="15:239" ht="12.75" customHeight="1">
      <c r="O233" s="10"/>
      <c r="P233" s="10"/>
      <c r="Q233" s="10"/>
      <c r="ET233" s="10"/>
      <c r="EU233" s="10"/>
      <c r="EV233" s="10"/>
      <c r="EW233" s="10"/>
      <c r="EX233" s="10"/>
      <c r="EY233" s="10"/>
      <c r="HF233" s="10"/>
      <c r="HG233" s="10"/>
      <c r="HI233" s="10"/>
      <c r="HJ233" s="10"/>
      <c r="HL233" s="10"/>
      <c r="HM233" s="10"/>
      <c r="HO233" s="10"/>
      <c r="HP233" s="10"/>
      <c r="HR233" s="10"/>
      <c r="HS233" s="10"/>
      <c r="HT233" s="10"/>
      <c r="HU233" s="10"/>
      <c r="HV233" s="10"/>
      <c r="HW233" s="10"/>
      <c r="HX233" s="10"/>
      <c r="HY233" s="10"/>
      <c r="HZ233" s="10"/>
      <c r="IA233" s="10"/>
      <c r="IB233" s="10"/>
      <c r="IC233" s="10"/>
      <c r="ID233" s="10"/>
      <c r="IE233" s="10"/>
    </row>
    <row r="234" spans="15:239" ht="12.75" customHeight="1">
      <c r="O234" s="10"/>
      <c r="P234" s="10"/>
      <c r="Q234" s="10"/>
      <c r="ET234" s="10"/>
      <c r="EU234" s="10"/>
      <c r="EV234" s="10"/>
      <c r="EW234" s="10"/>
      <c r="EX234" s="10"/>
      <c r="EY234" s="10"/>
      <c r="HF234" s="10"/>
      <c r="HG234" s="10"/>
      <c r="HI234" s="10"/>
      <c r="HJ234" s="10"/>
      <c r="HL234" s="10"/>
      <c r="HM234" s="10"/>
      <c r="HO234" s="10"/>
      <c r="HP234" s="10"/>
      <c r="HR234" s="10"/>
      <c r="HS234" s="10"/>
      <c r="HT234" s="10"/>
      <c r="HU234" s="10"/>
      <c r="HV234" s="10"/>
      <c r="HW234" s="10"/>
      <c r="HX234" s="10"/>
      <c r="HY234" s="10"/>
      <c r="HZ234" s="10"/>
      <c r="IA234" s="10"/>
      <c r="IB234" s="10"/>
      <c r="IC234" s="10"/>
      <c r="ID234" s="10"/>
      <c r="IE234" s="10"/>
    </row>
    <row r="235" spans="15:239" ht="12.75" customHeight="1">
      <c r="O235" s="10"/>
      <c r="P235" s="10"/>
      <c r="Q235" s="10"/>
      <c r="ET235" s="10"/>
      <c r="EU235" s="10"/>
      <c r="EV235" s="10"/>
      <c r="EW235" s="10"/>
      <c r="EX235" s="10"/>
      <c r="EY235" s="10"/>
      <c r="HF235" s="10"/>
      <c r="HG235" s="10"/>
      <c r="HI235" s="10"/>
      <c r="HJ235" s="10"/>
      <c r="HL235" s="10"/>
      <c r="HM235" s="10"/>
      <c r="HO235" s="10"/>
      <c r="HP235" s="10"/>
      <c r="HR235" s="10"/>
      <c r="HS235" s="10"/>
      <c r="HT235" s="10"/>
      <c r="HU235" s="10"/>
      <c r="HV235" s="10"/>
      <c r="HW235" s="10"/>
      <c r="HX235" s="10"/>
      <c r="HY235" s="10"/>
      <c r="HZ235" s="10"/>
      <c r="IA235" s="10"/>
      <c r="IB235" s="10"/>
      <c r="IC235" s="10"/>
      <c r="ID235" s="10"/>
      <c r="IE235" s="10"/>
    </row>
    <row r="236" spans="15:239" ht="12.75" customHeight="1">
      <c r="O236" s="10"/>
      <c r="P236" s="10"/>
      <c r="Q236" s="10"/>
      <c r="ET236" s="10"/>
      <c r="EU236" s="10"/>
      <c r="EV236" s="10"/>
      <c r="EW236" s="10"/>
      <c r="EX236" s="10"/>
      <c r="EY236" s="10"/>
      <c r="HF236" s="10"/>
      <c r="HG236" s="10"/>
      <c r="HI236" s="10"/>
      <c r="HJ236" s="10"/>
      <c r="HL236" s="10"/>
      <c r="HM236" s="10"/>
      <c r="HO236" s="10"/>
      <c r="HP236" s="10"/>
      <c r="HR236" s="10"/>
      <c r="HS236" s="10"/>
      <c r="HT236" s="10"/>
      <c r="HU236" s="10"/>
      <c r="HV236" s="10"/>
      <c r="HW236" s="10"/>
      <c r="HX236" s="10"/>
      <c r="HY236" s="10"/>
      <c r="HZ236" s="10"/>
      <c r="IA236" s="10"/>
      <c r="IB236" s="10"/>
      <c r="IC236" s="10"/>
      <c r="ID236" s="10"/>
      <c r="IE236" s="10"/>
    </row>
    <row r="237" spans="15:239" ht="12.75" customHeight="1">
      <c r="O237" s="10"/>
      <c r="P237" s="10"/>
      <c r="Q237" s="10"/>
      <c r="ET237" s="10"/>
      <c r="EU237" s="10"/>
      <c r="EV237" s="10"/>
      <c r="EW237" s="10"/>
      <c r="EX237" s="10"/>
      <c r="EY237" s="10"/>
      <c r="HF237" s="10"/>
      <c r="HG237" s="10"/>
      <c r="HI237" s="10"/>
      <c r="HJ237" s="10"/>
      <c r="HL237" s="10"/>
      <c r="HM237" s="10"/>
      <c r="HO237" s="10"/>
      <c r="HP237" s="10"/>
      <c r="HR237" s="10"/>
      <c r="HS237" s="10"/>
      <c r="HT237" s="10"/>
      <c r="HU237" s="10"/>
      <c r="HV237" s="10"/>
      <c r="HW237" s="10"/>
      <c r="HX237" s="10"/>
      <c r="HY237" s="10"/>
      <c r="HZ237" s="10"/>
      <c r="IA237" s="10"/>
      <c r="IB237" s="10"/>
      <c r="IC237" s="10"/>
      <c r="ID237" s="10"/>
      <c r="IE237" s="10"/>
    </row>
    <row r="238" spans="15:239" ht="12.75" customHeight="1">
      <c r="O238" s="10"/>
      <c r="P238" s="10"/>
      <c r="Q238" s="10"/>
      <c r="ET238" s="10"/>
      <c r="EU238" s="10"/>
      <c r="EV238" s="10"/>
      <c r="EW238" s="10"/>
      <c r="EX238" s="10"/>
      <c r="EY238" s="10"/>
      <c r="HF238" s="10"/>
      <c r="HG238" s="10"/>
      <c r="HI238" s="10"/>
      <c r="HJ238" s="10"/>
      <c r="HL238" s="10"/>
      <c r="HM238" s="10"/>
      <c r="HO238" s="10"/>
      <c r="HP238" s="10"/>
      <c r="HR238" s="10"/>
      <c r="HS238" s="10"/>
      <c r="HT238" s="10"/>
      <c r="HU238" s="10"/>
      <c r="HV238" s="10"/>
      <c r="HW238" s="10"/>
      <c r="HX238" s="10"/>
      <c r="HY238" s="10"/>
      <c r="HZ238" s="10"/>
      <c r="IA238" s="10"/>
      <c r="IB238" s="10"/>
      <c r="IC238" s="10"/>
      <c r="ID238" s="10"/>
      <c r="IE238" s="10"/>
    </row>
    <row r="239" spans="15:239" ht="12.75" customHeight="1">
      <c r="O239" s="10"/>
      <c r="P239" s="10"/>
      <c r="Q239" s="10"/>
      <c r="ET239" s="10"/>
      <c r="EU239" s="10"/>
      <c r="EV239" s="10"/>
      <c r="EW239" s="10"/>
      <c r="EX239" s="10"/>
      <c r="EY239" s="10"/>
      <c r="HF239" s="10"/>
      <c r="HG239" s="10"/>
      <c r="HI239" s="10"/>
      <c r="HJ239" s="10"/>
      <c r="HL239" s="10"/>
      <c r="HM239" s="10"/>
      <c r="HO239" s="10"/>
      <c r="HP239" s="10"/>
      <c r="HR239" s="10"/>
      <c r="HS239" s="10"/>
      <c r="HT239" s="10"/>
      <c r="HU239" s="10"/>
      <c r="HV239" s="10"/>
      <c r="HW239" s="10"/>
      <c r="HX239" s="10"/>
      <c r="HY239" s="10"/>
      <c r="HZ239" s="10"/>
      <c r="IA239" s="10"/>
      <c r="IB239" s="10"/>
      <c r="IC239" s="10"/>
      <c r="ID239" s="10"/>
      <c r="IE239" s="10"/>
    </row>
    <row r="240" spans="15:239" ht="12.75" customHeight="1">
      <c r="O240" s="10"/>
      <c r="P240" s="10"/>
      <c r="Q240" s="10"/>
      <c r="ET240" s="10"/>
      <c r="EU240" s="10"/>
      <c r="EV240" s="10"/>
      <c r="EW240" s="10"/>
      <c r="EX240" s="10"/>
      <c r="EY240" s="10"/>
      <c r="HF240" s="10"/>
      <c r="HG240" s="10"/>
      <c r="HI240" s="10"/>
      <c r="HJ240" s="10"/>
      <c r="HL240" s="10"/>
      <c r="HM240" s="10"/>
      <c r="HO240" s="10"/>
      <c r="HP240" s="10"/>
      <c r="HR240" s="10"/>
      <c r="HS240" s="10"/>
      <c r="HT240" s="10"/>
      <c r="HU240" s="10"/>
      <c r="HV240" s="10"/>
      <c r="HW240" s="10"/>
      <c r="HX240" s="10"/>
      <c r="HY240" s="10"/>
      <c r="HZ240" s="10"/>
      <c r="IA240" s="10"/>
      <c r="IB240" s="10"/>
      <c r="IC240" s="10"/>
      <c r="ID240" s="10"/>
      <c r="IE240" s="10"/>
    </row>
    <row r="241" spans="15:239" ht="12.75" customHeight="1">
      <c r="O241" s="10"/>
      <c r="P241" s="10"/>
      <c r="Q241" s="10"/>
      <c r="ET241" s="10"/>
      <c r="EU241" s="10"/>
      <c r="EV241" s="10"/>
      <c r="EW241" s="10"/>
      <c r="EX241" s="10"/>
      <c r="EY241" s="10"/>
      <c r="HF241" s="10"/>
      <c r="HG241" s="10"/>
      <c r="HI241" s="10"/>
      <c r="HJ241" s="10"/>
      <c r="HL241" s="10"/>
      <c r="HM241" s="10"/>
      <c r="HO241" s="10"/>
      <c r="HP241" s="10"/>
      <c r="HR241" s="10"/>
      <c r="HS241" s="10"/>
      <c r="HT241" s="10"/>
      <c r="HU241" s="10"/>
      <c r="HV241" s="10"/>
      <c r="HW241" s="10"/>
      <c r="HX241" s="10"/>
      <c r="HY241" s="10"/>
      <c r="HZ241" s="10"/>
      <c r="IA241" s="10"/>
      <c r="IB241" s="10"/>
      <c r="IC241" s="10"/>
      <c r="ID241" s="10"/>
      <c r="IE241" s="10"/>
    </row>
    <row r="242" spans="15:239" ht="12.75" customHeight="1">
      <c r="O242" s="10"/>
      <c r="P242" s="10"/>
      <c r="Q242" s="10"/>
      <c r="ET242" s="10"/>
      <c r="EU242" s="10"/>
      <c r="EV242" s="10"/>
      <c r="EW242" s="10"/>
      <c r="EX242" s="10"/>
      <c r="EY242" s="10"/>
      <c r="HF242" s="10"/>
      <c r="HG242" s="10"/>
      <c r="HI242" s="10"/>
      <c r="HJ242" s="10"/>
      <c r="HL242" s="10"/>
      <c r="HM242" s="10"/>
      <c r="HO242" s="10"/>
      <c r="HP242" s="10"/>
      <c r="HR242" s="10"/>
      <c r="HS242" s="10"/>
      <c r="HT242" s="10"/>
      <c r="HU242" s="10"/>
      <c r="HV242" s="10"/>
      <c r="HW242" s="10"/>
      <c r="HX242" s="10"/>
      <c r="HY242" s="10"/>
      <c r="HZ242" s="10"/>
      <c r="IA242" s="10"/>
      <c r="IB242" s="10"/>
      <c r="IC242" s="10"/>
      <c r="ID242" s="10"/>
      <c r="IE242" s="10"/>
    </row>
    <row r="243" spans="15:239" ht="12.75" customHeight="1">
      <c r="O243" s="10"/>
      <c r="P243" s="10"/>
      <c r="Q243" s="10"/>
      <c r="ET243" s="10"/>
      <c r="EU243" s="10"/>
      <c r="EV243" s="10"/>
      <c r="EW243" s="10"/>
      <c r="EX243" s="10"/>
      <c r="EY243" s="10"/>
      <c r="HF243" s="10"/>
      <c r="HG243" s="10"/>
      <c r="HI243" s="10"/>
      <c r="HJ243" s="10"/>
      <c r="HL243" s="10"/>
      <c r="HM243" s="10"/>
      <c r="HO243" s="10"/>
      <c r="HP243" s="10"/>
      <c r="HR243" s="10"/>
      <c r="HS243" s="10"/>
      <c r="HT243" s="10"/>
      <c r="HU243" s="10"/>
      <c r="HV243" s="10"/>
      <c r="HW243" s="10"/>
      <c r="HX243" s="10"/>
      <c r="HY243" s="10"/>
      <c r="HZ243" s="10"/>
      <c r="IA243" s="10"/>
      <c r="IB243" s="10"/>
      <c r="IC243" s="10"/>
      <c r="ID243" s="10"/>
      <c r="IE243" s="10"/>
    </row>
    <row r="244" spans="15:239" ht="12.75" customHeight="1">
      <c r="O244" s="10"/>
      <c r="P244" s="10"/>
      <c r="Q244" s="10"/>
      <c r="ET244" s="10"/>
      <c r="EU244" s="10"/>
      <c r="EV244" s="10"/>
      <c r="EW244" s="10"/>
      <c r="EX244" s="10"/>
      <c r="EY244" s="10"/>
      <c r="HF244" s="10"/>
      <c r="HG244" s="10"/>
      <c r="HI244" s="10"/>
      <c r="HJ244" s="10"/>
      <c r="HL244" s="10"/>
      <c r="HM244" s="10"/>
      <c r="HO244" s="10"/>
      <c r="HP244" s="10"/>
      <c r="HR244" s="10"/>
      <c r="HS244" s="10"/>
      <c r="HT244" s="10"/>
      <c r="HU244" s="10"/>
      <c r="HV244" s="10"/>
      <c r="HW244" s="10"/>
      <c r="HX244" s="10"/>
      <c r="HY244" s="10"/>
      <c r="HZ244" s="10"/>
      <c r="IA244" s="10"/>
      <c r="IB244" s="10"/>
      <c r="IC244" s="10"/>
      <c r="ID244" s="10"/>
      <c r="IE244" s="10"/>
    </row>
    <row r="245" spans="15:239" ht="12.75" customHeight="1">
      <c r="O245" s="10"/>
      <c r="P245" s="10"/>
      <c r="Q245" s="10"/>
      <c r="ET245" s="10"/>
      <c r="EU245" s="10"/>
      <c r="EV245" s="10"/>
      <c r="EW245" s="10"/>
      <c r="EX245" s="10"/>
      <c r="EY245" s="10"/>
      <c r="HF245" s="10"/>
      <c r="HG245" s="10"/>
      <c r="HI245" s="10"/>
      <c r="HJ245" s="10"/>
      <c r="HL245" s="10"/>
      <c r="HM245" s="10"/>
      <c r="HO245" s="10"/>
      <c r="HP245" s="10"/>
      <c r="HR245" s="10"/>
      <c r="HS245" s="10"/>
      <c r="HT245" s="10"/>
      <c r="HU245" s="10"/>
      <c r="HV245" s="10"/>
      <c r="HW245" s="10"/>
      <c r="HX245" s="10"/>
      <c r="HY245" s="10"/>
      <c r="HZ245" s="10"/>
      <c r="IA245" s="10"/>
      <c r="IB245" s="10"/>
      <c r="IC245" s="10"/>
      <c r="ID245" s="10"/>
      <c r="IE245" s="10"/>
    </row>
    <row r="246" spans="15:239" ht="12.75" customHeight="1">
      <c r="O246" s="10"/>
      <c r="P246" s="10"/>
      <c r="Q246" s="10"/>
      <c r="ET246" s="10"/>
      <c r="EU246" s="10"/>
      <c r="EV246" s="10"/>
      <c r="EW246" s="10"/>
      <c r="EX246" s="10"/>
      <c r="EY246" s="10"/>
      <c r="HF246" s="10"/>
      <c r="HG246" s="10"/>
      <c r="HI246" s="10"/>
      <c r="HJ246" s="10"/>
      <c r="HL246" s="10"/>
      <c r="HM246" s="10"/>
      <c r="HO246" s="10"/>
      <c r="HP246" s="10"/>
      <c r="HR246" s="10"/>
      <c r="HS246" s="10"/>
      <c r="HT246" s="10"/>
      <c r="HU246" s="10"/>
      <c r="HV246" s="10"/>
      <c r="HW246" s="10"/>
      <c r="HX246" s="10"/>
      <c r="HY246" s="10"/>
      <c r="HZ246" s="10"/>
      <c r="IA246" s="10"/>
      <c r="IB246" s="10"/>
      <c r="IC246" s="10"/>
      <c r="ID246" s="10"/>
      <c r="IE246" s="10"/>
    </row>
    <row r="247" spans="15:239" ht="12.75" customHeight="1">
      <c r="O247" s="10"/>
      <c r="P247" s="10"/>
      <c r="Q247" s="10"/>
      <c r="ET247" s="10"/>
      <c r="EU247" s="10"/>
      <c r="EV247" s="10"/>
      <c r="EW247" s="10"/>
      <c r="EX247" s="10"/>
      <c r="EY247" s="10"/>
      <c r="HF247" s="10"/>
      <c r="HG247" s="10"/>
      <c r="HI247" s="10"/>
      <c r="HJ247" s="10"/>
      <c r="HL247" s="10"/>
      <c r="HM247" s="10"/>
      <c r="HO247" s="10"/>
      <c r="HP247" s="10"/>
      <c r="HR247" s="10"/>
      <c r="HS247" s="10"/>
      <c r="HT247" s="10"/>
      <c r="HU247" s="10"/>
      <c r="HV247" s="10"/>
      <c r="HW247" s="10"/>
      <c r="HX247" s="10"/>
      <c r="HY247" s="10"/>
      <c r="HZ247" s="10"/>
      <c r="IA247" s="10"/>
      <c r="IB247" s="10"/>
      <c r="IC247" s="10"/>
      <c r="ID247" s="10"/>
      <c r="IE247" s="10"/>
    </row>
    <row r="248" spans="15:239" ht="12.75" customHeight="1">
      <c r="O248" s="10"/>
      <c r="P248" s="10"/>
      <c r="Q248" s="10"/>
      <c r="ET248" s="10"/>
      <c r="EU248" s="10"/>
      <c r="EV248" s="10"/>
      <c r="EW248" s="10"/>
      <c r="EX248" s="10"/>
      <c r="EY248" s="10"/>
      <c r="HF248" s="10"/>
      <c r="HG248" s="10"/>
      <c r="HI248" s="10"/>
      <c r="HJ248" s="10"/>
      <c r="HL248" s="10"/>
      <c r="HM248" s="10"/>
      <c r="HO248" s="10"/>
      <c r="HP248" s="10"/>
      <c r="HR248" s="10"/>
      <c r="HS248" s="10"/>
      <c r="HT248" s="10"/>
      <c r="HU248" s="10"/>
      <c r="HV248" s="10"/>
      <c r="HW248" s="10"/>
      <c r="HX248" s="10"/>
      <c r="HY248" s="10"/>
      <c r="HZ248" s="10"/>
      <c r="IA248" s="10"/>
      <c r="IB248" s="10"/>
      <c r="IC248" s="10"/>
      <c r="ID248" s="10"/>
      <c r="IE248" s="10"/>
    </row>
    <row r="249" spans="15:239" ht="12.75" customHeight="1">
      <c r="O249" s="10"/>
      <c r="P249" s="10"/>
      <c r="Q249" s="10"/>
      <c r="ET249" s="10"/>
      <c r="EU249" s="10"/>
      <c r="EV249" s="10"/>
      <c r="EW249" s="10"/>
      <c r="EX249" s="10"/>
      <c r="EY249" s="10"/>
      <c r="HF249" s="10"/>
      <c r="HG249" s="10"/>
      <c r="HI249" s="10"/>
      <c r="HJ249" s="10"/>
      <c r="HL249" s="10"/>
      <c r="HM249" s="10"/>
      <c r="HO249" s="10"/>
      <c r="HP249" s="10"/>
      <c r="HR249" s="10"/>
      <c r="HS249" s="10"/>
      <c r="HT249" s="10"/>
      <c r="HU249" s="10"/>
      <c r="HV249" s="10"/>
      <c r="HW249" s="10"/>
      <c r="HX249" s="10"/>
      <c r="HY249" s="10"/>
      <c r="HZ249" s="10"/>
      <c r="IA249" s="10"/>
      <c r="IB249" s="10"/>
      <c r="IC249" s="10"/>
      <c r="ID249" s="10"/>
      <c r="IE249" s="10"/>
    </row>
    <row r="250" spans="15:239" ht="12.75" customHeight="1">
      <c r="O250" s="10"/>
      <c r="P250" s="10"/>
      <c r="Q250" s="10"/>
      <c r="ET250" s="10"/>
      <c r="EU250" s="10"/>
      <c r="EV250" s="10"/>
      <c r="EW250" s="10"/>
      <c r="EX250" s="10"/>
      <c r="EY250" s="10"/>
      <c r="HF250" s="10"/>
      <c r="HG250" s="10"/>
      <c r="HI250" s="10"/>
      <c r="HJ250" s="10"/>
      <c r="HL250" s="10"/>
      <c r="HM250" s="10"/>
      <c r="HO250" s="10"/>
      <c r="HP250" s="10"/>
      <c r="HR250" s="10"/>
      <c r="HS250" s="10"/>
      <c r="HT250" s="10"/>
      <c r="HU250" s="10"/>
      <c r="HV250" s="10"/>
      <c r="HW250" s="10"/>
      <c r="HX250" s="10"/>
      <c r="HY250" s="10"/>
      <c r="HZ250" s="10"/>
      <c r="IA250" s="10"/>
      <c r="IB250" s="10"/>
      <c r="IC250" s="10"/>
      <c r="ID250" s="10"/>
      <c r="IE250" s="10"/>
    </row>
    <row r="251" spans="15:239" ht="12.75" customHeight="1">
      <c r="O251" s="10"/>
      <c r="P251" s="10"/>
      <c r="Q251" s="10"/>
      <c r="ET251" s="10"/>
      <c r="EU251" s="10"/>
      <c r="EV251" s="10"/>
      <c r="EW251" s="10"/>
      <c r="EX251" s="10"/>
      <c r="EY251" s="10"/>
      <c r="HF251" s="10"/>
      <c r="HG251" s="10"/>
      <c r="HI251" s="10"/>
      <c r="HJ251" s="10"/>
      <c r="HL251" s="10"/>
      <c r="HM251" s="10"/>
      <c r="HO251" s="10"/>
      <c r="HP251" s="10"/>
      <c r="HR251" s="10"/>
      <c r="HS251" s="10"/>
      <c r="HT251" s="10"/>
      <c r="HU251" s="10"/>
      <c r="HV251" s="10"/>
      <c r="HW251" s="10"/>
      <c r="HX251" s="10"/>
      <c r="HY251" s="10"/>
      <c r="HZ251" s="10"/>
      <c r="IA251" s="10"/>
      <c r="IB251" s="10"/>
      <c r="IC251" s="10"/>
      <c r="ID251" s="10"/>
      <c r="IE251" s="10"/>
    </row>
    <row r="252" spans="15:239" ht="12.75" customHeight="1">
      <c r="O252" s="10"/>
      <c r="P252" s="10"/>
      <c r="Q252" s="10"/>
      <c r="ET252" s="10"/>
      <c r="EU252" s="10"/>
      <c r="EV252" s="10"/>
      <c r="EW252" s="10"/>
      <c r="EX252" s="10"/>
      <c r="EY252" s="10"/>
      <c r="HF252" s="10"/>
      <c r="HG252" s="10"/>
      <c r="HI252" s="10"/>
      <c r="HJ252" s="10"/>
      <c r="HL252" s="10"/>
      <c r="HM252" s="10"/>
      <c r="HO252" s="10"/>
      <c r="HP252" s="10"/>
      <c r="HR252" s="10"/>
      <c r="HS252" s="10"/>
      <c r="HT252" s="10"/>
      <c r="HU252" s="10"/>
      <c r="HV252" s="10"/>
      <c r="HW252" s="10"/>
      <c r="HX252" s="10"/>
      <c r="HY252" s="10"/>
      <c r="HZ252" s="10"/>
      <c r="IA252" s="10"/>
      <c r="IB252" s="10"/>
      <c r="IC252" s="10"/>
      <c r="ID252" s="10"/>
      <c r="IE252" s="10"/>
    </row>
    <row r="253" spans="15:239" ht="12.75" customHeight="1">
      <c r="O253" s="10"/>
      <c r="P253" s="10"/>
      <c r="Q253" s="10"/>
      <c r="ET253" s="10"/>
      <c r="EU253" s="10"/>
      <c r="EV253" s="10"/>
      <c r="EW253" s="10"/>
      <c r="EX253" s="10"/>
      <c r="EY253" s="10"/>
      <c r="HF253" s="10"/>
      <c r="HG253" s="10"/>
      <c r="HI253" s="10"/>
      <c r="HJ253" s="10"/>
      <c r="HL253" s="10"/>
      <c r="HM253" s="10"/>
      <c r="HO253" s="10"/>
      <c r="HP253" s="10"/>
      <c r="HR253" s="10"/>
      <c r="HS253" s="10"/>
      <c r="HT253" s="10"/>
      <c r="HU253" s="10"/>
      <c r="HV253" s="10"/>
      <c r="HW253" s="10"/>
      <c r="HX253" s="10"/>
      <c r="HY253" s="10"/>
      <c r="HZ253" s="10"/>
      <c r="IA253" s="10"/>
      <c r="IB253" s="10"/>
      <c r="IC253" s="10"/>
      <c r="ID253" s="10"/>
      <c r="IE253" s="10"/>
    </row>
    <row r="254" spans="15:239" ht="12.75" customHeight="1">
      <c r="O254" s="10"/>
      <c r="P254" s="10"/>
      <c r="Q254" s="10"/>
      <c r="ET254" s="10"/>
      <c r="EU254" s="10"/>
      <c r="EV254" s="10"/>
      <c r="EW254" s="10"/>
      <c r="EX254" s="10"/>
      <c r="EY254" s="10"/>
      <c r="HF254" s="10"/>
      <c r="HG254" s="10"/>
      <c r="HI254" s="10"/>
      <c r="HJ254" s="10"/>
      <c r="HL254" s="10"/>
      <c r="HM254" s="10"/>
      <c r="HO254" s="10"/>
      <c r="HP254" s="10"/>
      <c r="HR254" s="10"/>
      <c r="HS254" s="10"/>
      <c r="HT254" s="10"/>
      <c r="HU254" s="10"/>
      <c r="HV254" s="10"/>
      <c r="HW254" s="10"/>
      <c r="HX254" s="10"/>
      <c r="HY254" s="10"/>
      <c r="HZ254" s="10"/>
      <c r="IA254" s="10"/>
      <c r="IB254" s="10"/>
      <c r="IC254" s="10"/>
      <c r="ID254" s="10"/>
      <c r="IE254" s="10"/>
    </row>
    <row r="255" spans="15:239" ht="12.75" customHeight="1">
      <c r="O255" s="10"/>
      <c r="P255" s="10"/>
      <c r="Q255" s="10"/>
      <c r="ET255" s="10"/>
      <c r="EU255" s="10"/>
      <c r="EV255" s="10"/>
      <c r="EW255" s="10"/>
      <c r="EX255" s="10"/>
      <c r="EY255" s="10"/>
      <c r="HF255" s="10"/>
      <c r="HG255" s="10"/>
      <c r="HI255" s="10"/>
      <c r="HJ255" s="10"/>
      <c r="HL255" s="10"/>
      <c r="HM255" s="10"/>
      <c r="HO255" s="10"/>
      <c r="HP255" s="10"/>
      <c r="HR255" s="10"/>
      <c r="HS255" s="10"/>
      <c r="HT255" s="10"/>
      <c r="HU255" s="10"/>
      <c r="HV255" s="10"/>
      <c r="HW255" s="10"/>
      <c r="HX255" s="10"/>
      <c r="HY255" s="10"/>
      <c r="HZ255" s="10"/>
      <c r="IA255" s="10"/>
      <c r="IB255" s="10"/>
      <c r="IC255" s="10"/>
      <c r="ID255" s="10"/>
      <c r="IE255" s="10"/>
    </row>
    <row r="256" spans="15:239" ht="12.75" customHeight="1">
      <c r="O256" s="10"/>
      <c r="P256" s="10"/>
      <c r="Q256" s="10"/>
      <c r="ET256" s="10"/>
      <c r="EU256" s="10"/>
      <c r="EV256" s="10"/>
      <c r="EW256" s="10"/>
      <c r="EX256" s="10"/>
      <c r="EY256" s="10"/>
      <c r="HF256" s="10"/>
      <c r="HG256" s="10"/>
      <c r="HI256" s="10"/>
      <c r="HJ256" s="10"/>
      <c r="HL256" s="10"/>
      <c r="HM256" s="10"/>
      <c r="HO256" s="10"/>
      <c r="HP256" s="10"/>
      <c r="HR256" s="10"/>
      <c r="HS256" s="10"/>
      <c r="HT256" s="10"/>
      <c r="HU256" s="10"/>
      <c r="HV256" s="10"/>
      <c r="HW256" s="10"/>
      <c r="HX256" s="10"/>
      <c r="HY256" s="10"/>
      <c r="HZ256" s="10"/>
      <c r="IA256" s="10"/>
      <c r="IB256" s="10"/>
      <c r="IC256" s="10"/>
      <c r="ID256" s="10"/>
      <c r="IE256" s="10"/>
    </row>
    <row r="257" spans="15:239" ht="12.75" customHeight="1">
      <c r="O257" s="10"/>
      <c r="P257" s="10"/>
      <c r="Q257" s="10"/>
      <c r="ET257" s="10"/>
      <c r="EU257" s="10"/>
      <c r="EV257" s="10"/>
      <c r="EW257" s="10"/>
      <c r="EX257" s="10"/>
      <c r="EY257" s="10"/>
      <c r="HF257" s="10"/>
      <c r="HG257" s="10"/>
      <c r="HI257" s="10"/>
      <c r="HJ257" s="10"/>
      <c r="HL257" s="10"/>
      <c r="HM257" s="10"/>
      <c r="HO257" s="10"/>
      <c r="HP257" s="10"/>
      <c r="HR257" s="10"/>
      <c r="HS257" s="10"/>
      <c r="HT257" s="10"/>
      <c r="HU257" s="10"/>
      <c r="HV257" s="10"/>
      <c r="HW257" s="10"/>
      <c r="HX257" s="10"/>
      <c r="HY257" s="10"/>
      <c r="HZ257" s="10"/>
      <c r="IA257" s="10"/>
      <c r="IB257" s="10"/>
      <c r="IC257" s="10"/>
      <c r="ID257" s="10"/>
      <c r="IE257" s="10"/>
    </row>
    <row r="258" spans="15:239" ht="12.75" customHeight="1">
      <c r="O258" s="10"/>
      <c r="P258" s="10"/>
      <c r="Q258" s="10"/>
      <c r="ET258" s="10"/>
      <c r="EU258" s="10"/>
      <c r="EV258" s="10"/>
      <c r="EW258" s="10"/>
      <c r="EX258" s="10"/>
      <c r="EY258" s="10"/>
      <c r="HF258" s="10"/>
      <c r="HG258" s="10"/>
      <c r="HI258" s="10"/>
      <c r="HJ258" s="10"/>
      <c r="HL258" s="10"/>
      <c r="HM258" s="10"/>
      <c r="HO258" s="10"/>
      <c r="HP258" s="10"/>
      <c r="HR258" s="10"/>
      <c r="HS258" s="10"/>
      <c r="HT258" s="10"/>
      <c r="HU258" s="10"/>
      <c r="HV258" s="10"/>
      <c r="HW258" s="10"/>
      <c r="HX258" s="10"/>
      <c r="HY258" s="10"/>
      <c r="HZ258" s="10"/>
      <c r="IA258" s="10"/>
      <c r="IB258" s="10"/>
      <c r="IC258" s="10"/>
      <c r="ID258" s="10"/>
      <c r="IE258" s="10"/>
    </row>
    <row r="259" spans="15:239" ht="12.75" customHeight="1">
      <c r="O259" s="10"/>
      <c r="P259" s="10"/>
      <c r="Q259" s="10"/>
      <c r="ET259" s="10"/>
      <c r="EU259" s="10"/>
      <c r="EV259" s="10"/>
      <c r="EW259" s="10"/>
      <c r="EX259" s="10"/>
      <c r="EY259" s="10"/>
      <c r="HF259" s="10"/>
      <c r="HG259" s="10"/>
      <c r="HI259" s="10"/>
      <c r="HJ259" s="10"/>
      <c r="HL259" s="10"/>
      <c r="HM259" s="10"/>
      <c r="HO259" s="10"/>
      <c r="HP259" s="10"/>
      <c r="HR259" s="10"/>
      <c r="HS259" s="10"/>
      <c r="HT259" s="10"/>
      <c r="HU259" s="10"/>
      <c r="HV259" s="10"/>
      <c r="HW259" s="10"/>
      <c r="HX259" s="10"/>
      <c r="HY259" s="10"/>
      <c r="HZ259" s="10"/>
      <c r="IA259" s="10"/>
      <c r="IB259" s="10"/>
      <c r="IC259" s="10"/>
      <c r="ID259" s="10"/>
      <c r="IE259" s="10"/>
    </row>
    <row r="260" spans="15:239" ht="12.75" customHeight="1">
      <c r="O260" s="10"/>
      <c r="P260" s="10"/>
      <c r="Q260" s="10"/>
      <c r="ET260" s="10"/>
      <c r="EU260" s="10"/>
      <c r="EV260" s="10"/>
      <c r="EW260" s="10"/>
      <c r="EX260" s="10"/>
      <c r="EY260" s="10"/>
      <c r="HF260" s="10"/>
      <c r="HG260" s="10"/>
      <c r="HI260" s="10"/>
      <c r="HJ260" s="10"/>
      <c r="HL260" s="10"/>
      <c r="HM260" s="10"/>
      <c r="HO260" s="10"/>
      <c r="HP260" s="10"/>
      <c r="HR260" s="10"/>
      <c r="HS260" s="10"/>
      <c r="HT260" s="10"/>
      <c r="HU260" s="10"/>
      <c r="HV260" s="10"/>
      <c r="HW260" s="10"/>
      <c r="HX260" s="10"/>
      <c r="HY260" s="10"/>
      <c r="HZ260" s="10"/>
      <c r="IA260" s="10"/>
      <c r="IB260" s="10"/>
      <c r="IC260" s="10"/>
      <c r="ID260" s="10"/>
      <c r="IE260" s="10"/>
    </row>
    <row r="261" spans="15:239" ht="12.75" customHeight="1">
      <c r="O261" s="10"/>
      <c r="P261" s="10"/>
      <c r="Q261" s="10"/>
      <c r="ET261" s="10"/>
      <c r="EU261" s="10"/>
      <c r="EV261" s="10"/>
      <c r="EW261" s="10"/>
      <c r="EX261" s="10"/>
      <c r="EY261" s="10"/>
      <c r="HF261" s="10"/>
      <c r="HG261" s="10"/>
      <c r="HI261" s="10"/>
      <c r="HJ261" s="10"/>
      <c r="HL261" s="10"/>
      <c r="HM261" s="10"/>
      <c r="HO261" s="10"/>
      <c r="HP261" s="10"/>
      <c r="HR261" s="10"/>
      <c r="HS261" s="10"/>
      <c r="HT261" s="10"/>
      <c r="HU261" s="10"/>
      <c r="HV261" s="10"/>
      <c r="HW261" s="10"/>
      <c r="HX261" s="10"/>
      <c r="HY261" s="10"/>
      <c r="HZ261" s="10"/>
      <c r="IA261" s="10"/>
      <c r="IB261" s="10"/>
      <c r="IC261" s="10"/>
      <c r="ID261" s="10"/>
      <c r="IE261" s="10"/>
    </row>
    <row r="262" spans="15:239" ht="12.75" customHeight="1">
      <c r="O262" s="10"/>
      <c r="P262" s="10"/>
      <c r="Q262" s="10"/>
      <c r="ET262" s="10"/>
      <c r="EU262" s="10"/>
      <c r="EV262" s="10"/>
      <c r="EW262" s="10"/>
      <c r="EX262" s="10"/>
      <c r="EY262" s="10"/>
      <c r="HF262" s="10"/>
      <c r="HG262" s="10"/>
      <c r="HI262" s="10"/>
      <c r="HJ262" s="10"/>
      <c r="HL262" s="10"/>
      <c r="HM262" s="10"/>
      <c r="HO262" s="10"/>
      <c r="HP262" s="10"/>
      <c r="HR262" s="10"/>
      <c r="HS262" s="10"/>
      <c r="HT262" s="10"/>
      <c r="HU262" s="10"/>
      <c r="HV262" s="10"/>
      <c r="HW262" s="10"/>
      <c r="HX262" s="10"/>
      <c r="HY262" s="10"/>
      <c r="HZ262" s="10"/>
      <c r="IA262" s="10"/>
      <c r="IB262" s="10"/>
      <c r="IC262" s="10"/>
      <c r="ID262" s="10"/>
      <c r="IE262" s="10"/>
    </row>
    <row r="263" spans="15:239" ht="12.75" customHeight="1">
      <c r="O263" s="10"/>
      <c r="P263" s="10"/>
      <c r="Q263" s="10"/>
      <c r="ET263" s="10"/>
      <c r="EU263" s="10"/>
      <c r="EV263" s="10"/>
      <c r="EW263" s="10"/>
      <c r="EX263" s="10"/>
      <c r="EY263" s="10"/>
      <c r="HF263" s="10"/>
      <c r="HG263" s="10"/>
      <c r="HI263" s="10"/>
      <c r="HJ263" s="10"/>
      <c r="HL263" s="10"/>
      <c r="HM263" s="10"/>
      <c r="HO263" s="10"/>
      <c r="HP263" s="10"/>
      <c r="HR263" s="10"/>
      <c r="HS263" s="10"/>
      <c r="HT263" s="10"/>
      <c r="HU263" s="10"/>
      <c r="HV263" s="10"/>
      <c r="HW263" s="10"/>
      <c r="HX263" s="10"/>
      <c r="HY263" s="10"/>
      <c r="HZ263" s="10"/>
      <c r="IA263" s="10"/>
      <c r="IB263" s="10"/>
      <c r="IC263" s="10"/>
      <c r="ID263" s="10"/>
      <c r="IE263" s="10"/>
    </row>
    <row r="264" spans="15:239" ht="12.75" customHeight="1">
      <c r="O264" s="10"/>
      <c r="P264" s="10"/>
      <c r="Q264" s="10"/>
      <c r="ET264" s="10"/>
      <c r="EU264" s="10"/>
      <c r="EV264" s="10"/>
      <c r="EW264" s="10"/>
      <c r="EX264" s="10"/>
      <c r="EY264" s="10"/>
      <c r="HF264" s="10"/>
      <c r="HG264" s="10"/>
      <c r="HI264" s="10"/>
      <c r="HJ264" s="10"/>
      <c r="HL264" s="10"/>
      <c r="HM264" s="10"/>
      <c r="HO264" s="10"/>
      <c r="HP264" s="10"/>
      <c r="HR264" s="10"/>
      <c r="HS264" s="10"/>
      <c r="HT264" s="10"/>
      <c r="HU264" s="10"/>
      <c r="HV264" s="10"/>
      <c r="HW264" s="10"/>
      <c r="HX264" s="10"/>
      <c r="HY264" s="10"/>
      <c r="HZ264" s="10"/>
      <c r="IA264" s="10"/>
      <c r="IB264" s="10"/>
      <c r="IC264" s="10"/>
      <c r="ID264" s="10"/>
      <c r="IE264" s="10"/>
    </row>
    <row r="265" spans="15:239" ht="12.75" customHeight="1">
      <c r="O265" s="10"/>
      <c r="P265" s="10"/>
      <c r="Q265" s="10"/>
      <c r="ET265" s="10"/>
      <c r="EU265" s="10"/>
      <c r="EV265" s="10"/>
      <c r="EW265" s="10"/>
      <c r="EX265" s="10"/>
      <c r="EY265" s="10"/>
      <c r="HF265" s="10"/>
      <c r="HG265" s="10"/>
      <c r="HI265" s="10"/>
      <c r="HJ265" s="10"/>
      <c r="HL265" s="10"/>
      <c r="HM265" s="10"/>
      <c r="HO265" s="10"/>
      <c r="HP265" s="10"/>
      <c r="HR265" s="10"/>
      <c r="HS265" s="10"/>
      <c r="HT265" s="10"/>
      <c r="HU265" s="10"/>
      <c r="HV265" s="10"/>
      <c r="HW265" s="10"/>
      <c r="HX265" s="10"/>
      <c r="HY265" s="10"/>
      <c r="HZ265" s="10"/>
      <c r="IA265" s="10"/>
      <c r="IB265" s="10"/>
      <c r="IC265" s="10"/>
      <c r="ID265" s="10"/>
      <c r="IE265" s="10"/>
    </row>
    <row r="266" spans="15:239" ht="12.75" customHeight="1">
      <c r="O266" s="10"/>
      <c r="P266" s="10"/>
      <c r="Q266" s="10"/>
      <c r="ET266" s="10"/>
      <c r="EU266" s="10"/>
      <c r="EV266" s="10"/>
      <c r="EW266" s="10"/>
      <c r="EX266" s="10"/>
      <c r="EY266" s="10"/>
      <c r="HF266" s="10"/>
      <c r="HG266" s="10"/>
      <c r="HI266" s="10"/>
      <c r="HJ266" s="10"/>
      <c r="HL266" s="10"/>
      <c r="HM266" s="10"/>
      <c r="HO266" s="10"/>
      <c r="HP266" s="10"/>
      <c r="HR266" s="10"/>
      <c r="HS266" s="10"/>
      <c r="HT266" s="10"/>
      <c r="HU266" s="10"/>
      <c r="HV266" s="10"/>
      <c r="HW266" s="10"/>
      <c r="HX266" s="10"/>
      <c r="HY266" s="10"/>
      <c r="HZ266" s="10"/>
      <c r="IA266" s="10"/>
      <c r="IB266" s="10"/>
      <c r="IC266" s="10"/>
      <c r="ID266" s="10"/>
      <c r="IE266" s="10"/>
    </row>
    <row r="267" spans="15:239" ht="12.75" customHeight="1">
      <c r="O267" s="10"/>
      <c r="P267" s="10"/>
      <c r="Q267" s="10"/>
      <c r="ET267" s="10"/>
      <c r="EU267" s="10"/>
      <c r="EV267" s="10"/>
      <c r="EW267" s="10"/>
      <c r="EX267" s="10"/>
      <c r="EY267" s="10"/>
      <c r="HF267" s="10"/>
      <c r="HG267" s="10"/>
      <c r="HI267" s="10"/>
      <c r="HJ267" s="10"/>
      <c r="HL267" s="10"/>
      <c r="HM267" s="10"/>
      <c r="HO267" s="10"/>
      <c r="HP267" s="10"/>
      <c r="HR267" s="10"/>
      <c r="HS267" s="10"/>
      <c r="HT267" s="10"/>
      <c r="HU267" s="10"/>
      <c r="HV267" s="10"/>
      <c r="HW267" s="10"/>
      <c r="HX267" s="10"/>
      <c r="HY267" s="10"/>
      <c r="HZ267" s="10"/>
      <c r="IA267" s="10"/>
      <c r="IB267" s="10"/>
      <c r="IC267" s="10"/>
      <c r="ID267" s="10"/>
      <c r="IE267" s="10"/>
    </row>
    <row r="268" spans="15:239" ht="12.75" customHeight="1">
      <c r="O268" s="10"/>
      <c r="P268" s="10"/>
      <c r="Q268" s="10"/>
      <c r="ET268" s="10"/>
      <c r="EU268" s="10"/>
      <c r="EV268" s="10"/>
      <c r="EW268" s="10"/>
      <c r="EX268" s="10"/>
      <c r="EY268" s="10"/>
      <c r="HF268" s="10"/>
      <c r="HG268" s="10"/>
      <c r="HI268" s="10"/>
      <c r="HJ268" s="10"/>
      <c r="HL268" s="10"/>
      <c r="HM268" s="10"/>
      <c r="HO268" s="10"/>
      <c r="HP268" s="10"/>
      <c r="HR268" s="10"/>
      <c r="HS268" s="10"/>
      <c r="HT268" s="10"/>
      <c r="HU268" s="10"/>
      <c r="HV268" s="10"/>
      <c r="HW268" s="10"/>
      <c r="HX268" s="10"/>
      <c r="HY268" s="10"/>
      <c r="HZ268" s="10"/>
      <c r="IA268" s="10"/>
      <c r="IB268" s="10"/>
      <c r="IC268" s="10"/>
      <c r="ID268" s="10"/>
      <c r="IE268" s="10"/>
    </row>
    <row r="269" spans="15:239" ht="12.75" customHeight="1">
      <c r="O269" s="10"/>
      <c r="P269" s="10"/>
      <c r="Q269" s="10"/>
      <c r="ET269" s="10"/>
      <c r="EU269" s="10"/>
      <c r="EV269" s="10"/>
      <c r="EW269" s="10"/>
      <c r="EX269" s="10"/>
      <c r="EY269" s="10"/>
      <c r="HF269" s="10"/>
      <c r="HG269" s="10"/>
      <c r="HI269" s="10"/>
      <c r="HJ269" s="10"/>
      <c r="HL269" s="10"/>
      <c r="HM269" s="10"/>
      <c r="HO269" s="10"/>
      <c r="HP269" s="10"/>
      <c r="HR269" s="10"/>
      <c r="HS269" s="10"/>
      <c r="HT269" s="10"/>
      <c r="HU269" s="10"/>
      <c r="HV269" s="10"/>
      <c r="HW269" s="10"/>
      <c r="HX269" s="10"/>
      <c r="HY269" s="10"/>
      <c r="HZ269" s="10"/>
      <c r="IA269" s="10"/>
      <c r="IB269" s="10"/>
      <c r="IC269" s="10"/>
      <c r="ID269" s="10"/>
      <c r="IE269" s="10"/>
    </row>
    <row r="270" spans="15:239" ht="12.75" customHeight="1">
      <c r="O270" s="10"/>
      <c r="P270" s="10"/>
      <c r="Q270" s="10"/>
      <c r="ET270" s="10"/>
      <c r="EU270" s="10"/>
      <c r="EV270" s="10"/>
      <c r="EW270" s="10"/>
      <c r="EX270" s="10"/>
      <c r="EY270" s="10"/>
      <c r="HF270" s="10"/>
      <c r="HG270" s="10"/>
      <c r="HI270" s="10"/>
      <c r="HJ270" s="10"/>
      <c r="HL270" s="10"/>
      <c r="HM270" s="10"/>
      <c r="HO270" s="10"/>
      <c r="HP270" s="10"/>
      <c r="HR270" s="10"/>
      <c r="HS270" s="10"/>
      <c r="HT270" s="10"/>
      <c r="HU270" s="10"/>
      <c r="HV270" s="10"/>
      <c r="HW270" s="10"/>
      <c r="HX270" s="10"/>
      <c r="HY270" s="10"/>
      <c r="HZ270" s="10"/>
      <c r="IA270" s="10"/>
      <c r="IB270" s="10"/>
      <c r="IC270" s="10"/>
      <c r="ID270" s="10"/>
      <c r="IE270" s="10"/>
    </row>
    <row r="271" spans="15:239" ht="12.75" customHeight="1">
      <c r="O271" s="10"/>
      <c r="P271" s="10"/>
      <c r="Q271" s="10"/>
      <c r="ET271" s="10"/>
      <c r="EU271" s="10"/>
      <c r="EV271" s="10"/>
      <c r="EW271" s="10"/>
      <c r="EX271" s="10"/>
      <c r="EY271" s="10"/>
      <c r="HF271" s="10"/>
      <c r="HG271" s="10"/>
      <c r="HI271" s="10"/>
      <c r="HJ271" s="10"/>
      <c r="HL271" s="10"/>
      <c r="HM271" s="10"/>
      <c r="HO271" s="10"/>
      <c r="HP271" s="10"/>
      <c r="HR271" s="10"/>
      <c r="HS271" s="10"/>
      <c r="HT271" s="10"/>
      <c r="HU271" s="10"/>
      <c r="HV271" s="10"/>
      <c r="HW271" s="10"/>
      <c r="HX271" s="10"/>
      <c r="HY271" s="10"/>
      <c r="HZ271" s="10"/>
      <c r="IA271" s="10"/>
      <c r="IB271" s="10"/>
      <c r="IC271" s="10"/>
      <c r="ID271" s="10"/>
      <c r="IE271" s="10"/>
    </row>
    <row r="272" spans="15:239" ht="12.75" customHeight="1">
      <c r="O272" s="10"/>
      <c r="P272" s="10"/>
      <c r="Q272" s="10"/>
      <c r="ET272" s="10"/>
      <c r="EU272" s="10"/>
      <c r="EV272" s="10"/>
      <c r="EW272" s="10"/>
      <c r="EX272" s="10"/>
      <c r="EY272" s="10"/>
      <c r="HF272" s="10"/>
      <c r="HG272" s="10"/>
      <c r="HI272" s="10"/>
      <c r="HJ272" s="10"/>
      <c r="HL272" s="10"/>
      <c r="HM272" s="10"/>
      <c r="HO272" s="10"/>
      <c r="HP272" s="10"/>
      <c r="HR272" s="10"/>
      <c r="HS272" s="10"/>
      <c r="HT272" s="10"/>
      <c r="HU272" s="10"/>
      <c r="HV272" s="10"/>
      <c r="HW272" s="10"/>
      <c r="HX272" s="10"/>
      <c r="HY272" s="10"/>
      <c r="HZ272" s="10"/>
      <c r="IA272" s="10"/>
      <c r="IB272" s="10"/>
      <c r="IC272" s="10"/>
      <c r="ID272" s="10"/>
      <c r="IE272" s="10"/>
    </row>
    <row r="273" spans="15:239" ht="12.75" customHeight="1">
      <c r="O273" s="10"/>
      <c r="P273" s="10"/>
      <c r="Q273" s="10"/>
      <c r="ET273" s="10"/>
      <c r="EU273" s="10"/>
      <c r="EV273" s="10"/>
      <c r="EW273" s="10"/>
      <c r="EX273" s="10"/>
      <c r="EY273" s="10"/>
      <c r="HF273" s="10"/>
      <c r="HG273" s="10"/>
      <c r="HI273" s="10"/>
      <c r="HJ273" s="10"/>
      <c r="HL273" s="10"/>
      <c r="HM273" s="10"/>
      <c r="HO273" s="10"/>
      <c r="HP273" s="10"/>
      <c r="HR273" s="10"/>
      <c r="HS273" s="10"/>
      <c r="HT273" s="10"/>
      <c r="HU273" s="10"/>
      <c r="HV273" s="10"/>
      <c r="HW273" s="10"/>
      <c r="HX273" s="10"/>
      <c r="HY273" s="10"/>
      <c r="HZ273" s="10"/>
      <c r="IA273" s="10"/>
      <c r="IB273" s="10"/>
      <c r="IC273" s="10"/>
      <c r="ID273" s="10"/>
      <c r="IE273" s="10"/>
    </row>
    <row r="274" spans="15:239" ht="12.75" customHeight="1">
      <c r="O274" s="10"/>
      <c r="P274" s="10"/>
      <c r="Q274" s="10"/>
      <c r="ET274" s="10"/>
      <c r="EU274" s="10"/>
      <c r="EV274" s="10"/>
      <c r="EW274" s="10"/>
      <c r="EX274" s="10"/>
      <c r="EY274" s="10"/>
      <c r="HF274" s="10"/>
      <c r="HG274" s="10"/>
      <c r="HI274" s="10"/>
      <c r="HJ274" s="10"/>
      <c r="HL274" s="10"/>
      <c r="HM274" s="10"/>
      <c r="HO274" s="10"/>
      <c r="HP274" s="10"/>
      <c r="HR274" s="10"/>
      <c r="HS274" s="10"/>
      <c r="HT274" s="10"/>
      <c r="HU274" s="10"/>
      <c r="HV274" s="10"/>
      <c r="HW274" s="10"/>
      <c r="HX274" s="10"/>
      <c r="HY274" s="10"/>
      <c r="HZ274" s="10"/>
      <c r="IA274" s="10"/>
      <c r="IB274" s="10"/>
      <c r="IC274" s="10"/>
      <c r="ID274" s="10"/>
      <c r="IE274" s="10"/>
    </row>
    <row r="275" spans="15:239" ht="12.75" customHeight="1">
      <c r="O275" s="10"/>
      <c r="P275" s="10"/>
      <c r="Q275" s="10"/>
      <c r="ET275" s="10"/>
      <c r="EU275" s="10"/>
      <c r="EV275" s="10"/>
      <c r="EW275" s="10"/>
      <c r="EX275" s="10"/>
      <c r="EY275" s="10"/>
      <c r="HF275" s="10"/>
      <c r="HG275" s="10"/>
      <c r="HI275" s="10"/>
      <c r="HJ275" s="10"/>
      <c r="HL275" s="10"/>
      <c r="HM275" s="10"/>
      <c r="HO275" s="10"/>
      <c r="HP275" s="10"/>
      <c r="HR275" s="10"/>
      <c r="HS275" s="10"/>
      <c r="HT275" s="10"/>
      <c r="HU275" s="10"/>
      <c r="HV275" s="10"/>
      <c r="HW275" s="10"/>
      <c r="HX275" s="10"/>
      <c r="HY275" s="10"/>
      <c r="HZ275" s="10"/>
      <c r="IA275" s="10"/>
      <c r="IB275" s="10"/>
      <c r="IC275" s="10"/>
      <c r="ID275" s="10"/>
      <c r="IE275" s="10"/>
    </row>
    <row r="276" spans="15:239" ht="12.75" customHeight="1">
      <c r="O276" s="10"/>
      <c r="P276" s="10"/>
      <c r="Q276" s="10"/>
      <c r="ET276" s="10"/>
      <c r="EU276" s="10"/>
      <c r="EV276" s="10"/>
      <c r="EW276" s="10"/>
      <c r="EX276" s="10"/>
      <c r="EY276" s="10"/>
      <c r="HF276" s="10"/>
      <c r="HG276" s="10"/>
      <c r="HI276" s="10"/>
      <c r="HJ276" s="10"/>
      <c r="HL276" s="10"/>
      <c r="HM276" s="10"/>
      <c r="HO276" s="10"/>
      <c r="HP276" s="10"/>
      <c r="HR276" s="10"/>
      <c r="HS276" s="10"/>
      <c r="HT276" s="10"/>
      <c r="HU276" s="10"/>
      <c r="HV276" s="10"/>
      <c r="HW276" s="10"/>
      <c r="HX276" s="10"/>
      <c r="HY276" s="10"/>
      <c r="HZ276" s="10"/>
      <c r="IA276" s="10"/>
      <c r="IB276" s="10"/>
      <c r="IC276" s="10"/>
      <c r="ID276" s="10"/>
      <c r="IE276" s="10"/>
    </row>
    <row r="277" spans="15:239" ht="12.75" customHeight="1">
      <c r="O277" s="10"/>
      <c r="P277" s="10"/>
      <c r="Q277" s="10"/>
      <c r="ET277" s="10"/>
      <c r="EU277" s="10"/>
      <c r="EV277" s="10"/>
      <c r="EW277" s="10"/>
      <c r="EX277" s="10"/>
      <c r="EY277" s="10"/>
      <c r="HF277" s="10"/>
      <c r="HG277" s="10"/>
      <c r="HI277" s="10"/>
      <c r="HJ277" s="10"/>
      <c r="HL277" s="10"/>
      <c r="HM277" s="10"/>
      <c r="HO277" s="10"/>
      <c r="HP277" s="10"/>
      <c r="HR277" s="10"/>
      <c r="HS277" s="10"/>
      <c r="HT277" s="10"/>
      <c r="HU277" s="10"/>
      <c r="HV277" s="10"/>
      <c r="HW277" s="10"/>
      <c r="HX277" s="10"/>
      <c r="HY277" s="10"/>
      <c r="HZ277" s="10"/>
      <c r="IA277" s="10"/>
      <c r="IB277" s="10"/>
      <c r="IC277" s="10"/>
      <c r="ID277" s="10"/>
      <c r="IE277" s="10"/>
    </row>
    <row r="278" spans="15:239" ht="12.75" customHeight="1">
      <c r="O278" s="10"/>
      <c r="P278" s="10"/>
      <c r="Q278" s="10"/>
      <c r="ET278" s="10"/>
      <c r="EU278" s="10"/>
      <c r="EV278" s="10"/>
      <c r="EW278" s="10"/>
      <c r="EX278" s="10"/>
      <c r="EY278" s="10"/>
      <c r="HF278" s="10"/>
      <c r="HG278" s="10"/>
      <c r="HI278" s="10"/>
      <c r="HJ278" s="10"/>
      <c r="HL278" s="10"/>
      <c r="HM278" s="10"/>
      <c r="HO278" s="10"/>
      <c r="HP278" s="10"/>
      <c r="HR278" s="10"/>
      <c r="HS278" s="10"/>
      <c r="HT278" s="10"/>
      <c r="HU278" s="10"/>
      <c r="HV278" s="10"/>
      <c r="HW278" s="10"/>
      <c r="HX278" s="10"/>
      <c r="HY278" s="10"/>
      <c r="HZ278" s="10"/>
      <c r="IA278" s="10"/>
      <c r="IB278" s="10"/>
      <c r="IC278" s="10"/>
      <c r="ID278" s="10"/>
      <c r="IE278" s="10"/>
    </row>
    <row r="279" spans="15:239" ht="12.75" customHeight="1">
      <c r="O279" s="10"/>
      <c r="P279" s="10"/>
      <c r="Q279" s="10"/>
      <c r="ET279" s="10"/>
      <c r="EU279" s="10"/>
      <c r="EV279" s="10"/>
      <c r="EW279" s="10"/>
      <c r="EX279" s="10"/>
      <c r="EY279" s="10"/>
      <c r="HF279" s="10"/>
      <c r="HG279" s="10"/>
      <c r="HI279" s="10"/>
      <c r="HJ279" s="10"/>
      <c r="HL279" s="10"/>
      <c r="HM279" s="10"/>
      <c r="HO279" s="10"/>
      <c r="HP279" s="10"/>
      <c r="HR279" s="10"/>
      <c r="HS279" s="10"/>
      <c r="HT279" s="10"/>
      <c r="HU279" s="10"/>
      <c r="HV279" s="10"/>
      <c r="HW279" s="10"/>
      <c r="HX279" s="10"/>
      <c r="HY279" s="10"/>
      <c r="HZ279" s="10"/>
      <c r="IA279" s="10"/>
      <c r="IB279" s="10"/>
      <c r="IC279" s="10"/>
      <c r="ID279" s="10"/>
      <c r="IE279" s="10"/>
    </row>
    <row r="280" spans="15:239" ht="12.75" customHeight="1">
      <c r="O280" s="10"/>
      <c r="P280" s="10"/>
      <c r="Q280" s="10"/>
      <c r="ET280" s="10"/>
      <c r="EU280" s="10"/>
      <c r="EV280" s="10"/>
      <c r="EW280" s="10"/>
      <c r="EX280" s="10"/>
      <c r="EY280" s="10"/>
      <c r="HF280" s="10"/>
      <c r="HG280" s="10"/>
      <c r="HI280" s="10"/>
      <c r="HJ280" s="10"/>
      <c r="HL280" s="10"/>
      <c r="HM280" s="10"/>
      <c r="HO280" s="10"/>
      <c r="HP280" s="10"/>
      <c r="HR280" s="10"/>
      <c r="HS280" s="10"/>
      <c r="HT280" s="10"/>
      <c r="HU280" s="10"/>
      <c r="HV280" s="10"/>
      <c r="HW280" s="10"/>
      <c r="HX280" s="10"/>
      <c r="HY280" s="10"/>
      <c r="HZ280" s="10"/>
      <c r="IA280" s="10"/>
      <c r="IB280" s="10"/>
      <c r="IC280" s="10"/>
      <c r="ID280" s="10"/>
      <c r="IE280" s="10"/>
    </row>
    <row r="281" spans="15:239" ht="12.75" customHeight="1">
      <c r="O281" s="10"/>
      <c r="P281" s="10"/>
      <c r="Q281" s="10"/>
      <c r="ET281" s="10"/>
      <c r="EU281" s="10"/>
      <c r="EV281" s="10"/>
      <c r="EW281" s="10"/>
      <c r="EX281" s="10"/>
      <c r="EY281" s="10"/>
      <c r="HF281" s="10"/>
      <c r="HG281" s="10"/>
      <c r="HI281" s="10"/>
      <c r="HJ281" s="10"/>
      <c r="HL281" s="10"/>
      <c r="HM281" s="10"/>
      <c r="HO281" s="10"/>
      <c r="HP281" s="10"/>
      <c r="HR281" s="10"/>
      <c r="HS281" s="10"/>
      <c r="HT281" s="10"/>
      <c r="HU281" s="10"/>
      <c r="HV281" s="10"/>
      <c r="HW281" s="10"/>
      <c r="HX281" s="10"/>
      <c r="HY281" s="10"/>
      <c r="HZ281" s="10"/>
      <c r="IA281" s="10"/>
      <c r="IB281" s="10"/>
      <c r="IC281" s="10"/>
      <c r="ID281" s="10"/>
      <c r="IE281" s="10"/>
    </row>
    <row r="282" spans="15:239" ht="12.75" customHeight="1">
      <c r="O282" s="10"/>
      <c r="P282" s="10"/>
      <c r="Q282" s="10"/>
      <c r="ET282" s="10"/>
      <c r="EU282" s="10"/>
      <c r="EV282" s="10"/>
      <c r="EW282" s="10"/>
      <c r="EX282" s="10"/>
      <c r="EY282" s="10"/>
      <c r="HF282" s="10"/>
      <c r="HG282" s="10"/>
      <c r="HI282" s="10"/>
      <c r="HJ282" s="10"/>
      <c r="HL282" s="10"/>
      <c r="HM282" s="10"/>
      <c r="HO282" s="10"/>
      <c r="HP282" s="10"/>
      <c r="HR282" s="10"/>
      <c r="HS282" s="10"/>
      <c r="HT282" s="10"/>
      <c r="HU282" s="10"/>
      <c r="HV282" s="10"/>
      <c r="HW282" s="10"/>
      <c r="HX282" s="10"/>
      <c r="HY282" s="10"/>
      <c r="HZ282" s="10"/>
      <c r="IA282" s="10"/>
      <c r="IB282" s="10"/>
      <c r="IC282" s="10"/>
      <c r="ID282" s="10"/>
      <c r="IE282" s="10"/>
    </row>
    <row r="283" spans="15:239" ht="12.75" customHeight="1">
      <c r="O283" s="10"/>
      <c r="P283" s="10"/>
      <c r="Q283" s="10"/>
      <c r="ET283" s="10"/>
      <c r="EU283" s="10"/>
      <c r="EV283" s="10"/>
      <c r="EW283" s="10"/>
      <c r="EX283" s="10"/>
      <c r="EY283" s="10"/>
      <c r="HF283" s="10"/>
      <c r="HG283" s="10"/>
      <c r="HI283" s="10"/>
      <c r="HJ283" s="10"/>
      <c r="HL283" s="10"/>
      <c r="HM283" s="10"/>
      <c r="HO283" s="10"/>
      <c r="HP283" s="10"/>
      <c r="HR283" s="10"/>
      <c r="HS283" s="10"/>
      <c r="HT283" s="10"/>
      <c r="HU283" s="10"/>
      <c r="HV283" s="10"/>
      <c r="HW283" s="10"/>
      <c r="HX283" s="10"/>
      <c r="HY283" s="10"/>
      <c r="HZ283" s="10"/>
      <c r="IA283" s="10"/>
      <c r="IB283" s="10"/>
      <c r="IC283" s="10"/>
      <c r="ID283" s="10"/>
      <c r="IE283" s="10"/>
    </row>
    <row r="284" spans="15:239" ht="12.75" customHeight="1">
      <c r="O284" s="10"/>
      <c r="P284" s="10"/>
      <c r="Q284" s="10"/>
      <c r="ET284" s="10"/>
      <c r="EU284" s="10"/>
      <c r="EV284" s="10"/>
      <c r="EW284" s="10"/>
      <c r="EX284" s="10"/>
      <c r="EY284" s="10"/>
      <c r="HF284" s="10"/>
      <c r="HG284" s="10"/>
      <c r="HI284" s="10"/>
      <c r="HJ284" s="10"/>
      <c r="HL284" s="10"/>
      <c r="HM284" s="10"/>
      <c r="HO284" s="10"/>
      <c r="HP284" s="10"/>
      <c r="HR284" s="10"/>
      <c r="HS284" s="10"/>
      <c r="HT284" s="10"/>
      <c r="HU284" s="10"/>
      <c r="HV284" s="10"/>
      <c r="HW284" s="10"/>
      <c r="HX284" s="10"/>
      <c r="HY284" s="10"/>
      <c r="HZ284" s="10"/>
      <c r="IA284" s="10"/>
      <c r="IB284" s="10"/>
      <c r="IC284" s="10"/>
      <c r="ID284" s="10"/>
      <c r="IE284" s="10"/>
    </row>
    <row r="285" spans="15:239" ht="12.75" customHeight="1">
      <c r="O285" s="10"/>
      <c r="P285" s="10"/>
      <c r="Q285" s="10"/>
      <c r="ET285" s="10"/>
      <c r="EU285" s="10"/>
      <c r="EV285" s="10"/>
      <c r="EW285" s="10"/>
      <c r="EX285" s="10"/>
      <c r="EY285" s="10"/>
      <c r="HF285" s="10"/>
      <c r="HG285" s="10"/>
      <c r="HI285" s="10"/>
      <c r="HJ285" s="10"/>
      <c r="HL285" s="10"/>
      <c r="HM285" s="10"/>
      <c r="HO285" s="10"/>
      <c r="HP285" s="10"/>
      <c r="HR285" s="10"/>
      <c r="HS285" s="10"/>
      <c r="HT285" s="10"/>
      <c r="HU285" s="10"/>
      <c r="HV285" s="10"/>
      <c r="HW285" s="10"/>
      <c r="HX285" s="10"/>
      <c r="HY285" s="10"/>
      <c r="HZ285" s="10"/>
      <c r="IA285" s="10"/>
      <c r="IB285" s="10"/>
      <c r="IC285" s="10"/>
      <c r="ID285" s="10"/>
      <c r="IE285" s="10"/>
    </row>
    <row r="286" spans="15:239" ht="12.75" customHeight="1">
      <c r="O286" s="10"/>
      <c r="P286" s="10"/>
      <c r="Q286" s="10"/>
      <c r="ET286" s="10"/>
      <c r="EU286" s="10"/>
      <c r="EV286" s="10"/>
      <c r="EW286" s="10"/>
      <c r="EX286" s="10"/>
      <c r="EY286" s="10"/>
      <c r="HF286" s="10"/>
      <c r="HG286" s="10"/>
      <c r="HI286" s="10"/>
      <c r="HJ286" s="10"/>
      <c r="HL286" s="10"/>
      <c r="HM286" s="10"/>
      <c r="HO286" s="10"/>
      <c r="HP286" s="10"/>
      <c r="HR286" s="10"/>
      <c r="HS286" s="10"/>
      <c r="HT286" s="10"/>
      <c r="HU286" s="10"/>
      <c r="HV286" s="10"/>
      <c r="HW286" s="10"/>
      <c r="HX286" s="10"/>
      <c r="HY286" s="10"/>
      <c r="HZ286" s="10"/>
      <c r="IA286" s="10"/>
      <c r="IB286" s="10"/>
      <c r="IC286" s="10"/>
      <c r="ID286" s="10"/>
      <c r="IE286" s="10"/>
    </row>
    <row r="287" spans="15:239" ht="12.75" customHeight="1">
      <c r="O287" s="10"/>
      <c r="P287" s="10"/>
      <c r="Q287" s="10"/>
      <c r="ET287" s="10"/>
      <c r="EU287" s="10"/>
      <c r="EV287" s="10"/>
      <c r="EW287" s="10"/>
      <c r="EX287" s="10"/>
      <c r="EY287" s="10"/>
      <c r="HF287" s="10"/>
      <c r="HG287" s="10"/>
      <c r="HI287" s="10"/>
      <c r="HJ287" s="10"/>
      <c r="HL287" s="10"/>
      <c r="HM287" s="10"/>
      <c r="HO287" s="10"/>
      <c r="HP287" s="10"/>
      <c r="HR287" s="10"/>
      <c r="HS287" s="10"/>
      <c r="HT287" s="10"/>
      <c r="HU287" s="10"/>
      <c r="HV287" s="10"/>
      <c r="HW287" s="10"/>
      <c r="HX287" s="10"/>
      <c r="HY287" s="10"/>
      <c r="HZ287" s="10"/>
      <c r="IA287" s="10"/>
      <c r="IB287" s="10"/>
      <c r="IC287" s="10"/>
      <c r="ID287" s="10"/>
      <c r="IE287" s="10"/>
    </row>
    <row r="288" spans="15:239" ht="12.75" customHeight="1">
      <c r="O288" s="10"/>
      <c r="P288" s="10"/>
      <c r="Q288" s="10"/>
      <c r="ET288" s="10"/>
      <c r="EU288" s="10"/>
      <c r="EV288" s="10"/>
      <c r="EW288" s="10"/>
      <c r="EX288" s="10"/>
      <c r="EY288" s="10"/>
      <c r="HF288" s="10"/>
      <c r="HG288" s="10"/>
      <c r="HI288" s="10"/>
      <c r="HJ288" s="10"/>
      <c r="HL288" s="10"/>
      <c r="HM288" s="10"/>
      <c r="HO288" s="10"/>
      <c r="HP288" s="10"/>
      <c r="HR288" s="10"/>
      <c r="HS288" s="10"/>
      <c r="HT288" s="10"/>
      <c r="HU288" s="10"/>
      <c r="HV288" s="10"/>
      <c r="HW288" s="10"/>
      <c r="HX288" s="10"/>
      <c r="HY288" s="10"/>
      <c r="HZ288" s="10"/>
      <c r="IA288" s="10"/>
      <c r="IB288" s="10"/>
      <c r="IC288" s="10"/>
      <c r="ID288" s="10"/>
      <c r="IE288" s="10"/>
    </row>
    <row r="289" spans="15:239" ht="12.75" customHeight="1">
      <c r="O289" s="10"/>
      <c r="P289" s="10"/>
      <c r="Q289" s="10"/>
      <c r="ET289" s="10"/>
      <c r="EU289" s="10"/>
      <c r="EV289" s="10"/>
      <c r="EW289" s="10"/>
      <c r="EX289" s="10"/>
      <c r="EY289" s="10"/>
      <c r="HF289" s="10"/>
      <c r="HG289" s="10"/>
      <c r="HI289" s="10"/>
      <c r="HJ289" s="10"/>
      <c r="HL289" s="10"/>
      <c r="HM289" s="10"/>
      <c r="HO289" s="10"/>
      <c r="HP289" s="10"/>
      <c r="HR289" s="10"/>
      <c r="HS289" s="10"/>
      <c r="HT289" s="10"/>
      <c r="HU289" s="10"/>
      <c r="HV289" s="10"/>
      <c r="HW289" s="10"/>
      <c r="HX289" s="10"/>
      <c r="HY289" s="10"/>
      <c r="HZ289" s="10"/>
      <c r="IA289" s="10"/>
      <c r="IB289" s="10"/>
      <c r="IC289" s="10"/>
      <c r="ID289" s="10"/>
      <c r="IE289" s="10"/>
    </row>
    <row r="290" spans="15:239" ht="12.75" customHeight="1">
      <c r="O290" s="10"/>
      <c r="P290" s="10"/>
      <c r="Q290" s="10"/>
      <c r="ET290" s="10"/>
      <c r="EU290" s="10"/>
      <c r="EV290" s="10"/>
      <c r="EW290" s="10"/>
      <c r="EX290" s="10"/>
      <c r="EY290" s="10"/>
      <c r="HF290" s="10"/>
      <c r="HG290" s="10"/>
      <c r="HI290" s="10"/>
      <c r="HJ290" s="10"/>
      <c r="HL290" s="10"/>
      <c r="HM290" s="10"/>
      <c r="HO290" s="10"/>
      <c r="HP290" s="10"/>
      <c r="HR290" s="10"/>
      <c r="HS290" s="10"/>
      <c r="HT290" s="10"/>
      <c r="HU290" s="10"/>
      <c r="HV290" s="10"/>
      <c r="HW290" s="10"/>
      <c r="HX290" s="10"/>
      <c r="HY290" s="10"/>
      <c r="HZ290" s="10"/>
      <c r="IA290" s="10"/>
      <c r="IB290" s="10"/>
      <c r="IC290" s="10"/>
      <c r="ID290" s="10"/>
      <c r="IE290" s="10"/>
    </row>
    <row r="291" spans="15:239" ht="12.75" customHeight="1">
      <c r="O291" s="10"/>
      <c r="P291" s="10"/>
      <c r="Q291" s="10"/>
      <c r="ET291" s="10"/>
      <c r="EU291" s="10"/>
      <c r="EV291" s="10"/>
      <c r="EW291" s="10"/>
      <c r="EX291" s="10"/>
      <c r="EY291" s="10"/>
      <c r="HF291" s="10"/>
      <c r="HG291" s="10"/>
      <c r="HI291" s="10"/>
      <c r="HJ291" s="10"/>
      <c r="HL291" s="10"/>
      <c r="HM291" s="10"/>
      <c r="HO291" s="10"/>
      <c r="HP291" s="10"/>
      <c r="HR291" s="10"/>
      <c r="HS291" s="10"/>
      <c r="HT291" s="10"/>
      <c r="HU291" s="10"/>
      <c r="HV291" s="10"/>
      <c r="HW291" s="10"/>
      <c r="HX291" s="10"/>
      <c r="HY291" s="10"/>
      <c r="HZ291" s="10"/>
      <c r="IA291" s="10"/>
      <c r="IB291" s="10"/>
      <c r="IC291" s="10"/>
      <c r="ID291" s="10"/>
      <c r="IE291" s="10"/>
    </row>
    <row r="292" spans="15:239" ht="12.75" customHeight="1">
      <c r="O292" s="10"/>
      <c r="P292" s="10"/>
      <c r="Q292" s="10"/>
      <c r="ET292" s="10"/>
      <c r="EU292" s="10"/>
      <c r="EV292" s="10"/>
      <c r="EW292" s="10"/>
      <c r="EX292" s="10"/>
      <c r="EY292" s="10"/>
      <c r="HF292" s="10"/>
      <c r="HG292" s="10"/>
      <c r="HI292" s="10"/>
      <c r="HJ292" s="10"/>
      <c r="HL292" s="10"/>
      <c r="HM292" s="10"/>
      <c r="HO292" s="10"/>
      <c r="HP292" s="10"/>
      <c r="HR292" s="10"/>
      <c r="HS292" s="10"/>
      <c r="HT292" s="10"/>
      <c r="HU292" s="10"/>
      <c r="HV292" s="10"/>
      <c r="HW292" s="10"/>
      <c r="HX292" s="10"/>
      <c r="HY292" s="10"/>
      <c r="HZ292" s="10"/>
      <c r="IA292" s="10"/>
      <c r="IB292" s="10"/>
      <c r="IC292" s="10"/>
      <c r="ID292" s="10"/>
      <c r="IE292" s="10"/>
    </row>
    <row r="293" spans="15:239" ht="12.75" customHeight="1">
      <c r="O293" s="10"/>
      <c r="P293" s="10"/>
      <c r="Q293" s="10"/>
      <c r="ET293" s="10"/>
      <c r="EU293" s="10"/>
      <c r="EV293" s="10"/>
      <c r="EW293" s="10"/>
      <c r="EX293" s="10"/>
      <c r="EY293" s="10"/>
      <c r="HF293" s="10"/>
      <c r="HG293" s="10"/>
      <c r="HI293" s="10"/>
      <c r="HJ293" s="10"/>
      <c r="HL293" s="10"/>
      <c r="HM293" s="10"/>
      <c r="HO293" s="10"/>
      <c r="HP293" s="10"/>
      <c r="HR293" s="10"/>
      <c r="HS293" s="10"/>
      <c r="HT293" s="10"/>
      <c r="HU293" s="10"/>
      <c r="HV293" s="10"/>
      <c r="HW293" s="10"/>
      <c r="HX293" s="10"/>
      <c r="HY293" s="10"/>
      <c r="HZ293" s="10"/>
      <c r="IA293" s="10"/>
      <c r="IB293" s="10"/>
      <c r="IC293" s="10"/>
      <c r="ID293" s="10"/>
      <c r="IE293" s="10"/>
    </row>
    <row r="294" spans="15:239" ht="12.75" customHeight="1">
      <c r="O294" s="10"/>
      <c r="P294" s="10"/>
      <c r="Q294" s="10"/>
      <c r="ET294" s="10"/>
      <c r="EU294" s="10"/>
      <c r="EV294" s="10"/>
      <c r="EW294" s="10"/>
      <c r="EX294" s="10"/>
      <c r="EY294" s="10"/>
      <c r="HF294" s="10"/>
      <c r="HG294" s="10"/>
      <c r="HI294" s="10"/>
      <c r="HJ294" s="10"/>
      <c r="HL294" s="10"/>
      <c r="HM294" s="10"/>
      <c r="HO294" s="10"/>
      <c r="HP294" s="10"/>
      <c r="HR294" s="10"/>
      <c r="HS294" s="10"/>
      <c r="HT294" s="10"/>
      <c r="HU294" s="10"/>
      <c r="HV294" s="10"/>
      <c r="HW294" s="10"/>
      <c r="HX294" s="10"/>
      <c r="HY294" s="10"/>
      <c r="HZ294" s="10"/>
      <c r="IA294" s="10"/>
      <c r="IB294" s="10"/>
      <c r="IC294" s="10"/>
      <c r="ID294" s="10"/>
      <c r="IE294" s="10"/>
    </row>
    <row r="295" spans="15:239" ht="12.75" customHeight="1">
      <c r="O295" s="10"/>
      <c r="P295" s="10"/>
      <c r="Q295" s="10"/>
      <c r="ET295" s="10"/>
      <c r="EU295" s="10"/>
      <c r="EV295" s="10"/>
      <c r="EW295" s="10"/>
      <c r="EX295" s="10"/>
      <c r="EY295" s="10"/>
      <c r="HF295" s="10"/>
      <c r="HG295" s="10"/>
      <c r="HI295" s="10"/>
      <c r="HJ295" s="10"/>
      <c r="HL295" s="10"/>
      <c r="HM295" s="10"/>
      <c r="HO295" s="10"/>
      <c r="HP295" s="10"/>
      <c r="HR295" s="10"/>
      <c r="HS295" s="10"/>
      <c r="HT295" s="10"/>
      <c r="HU295" s="10"/>
      <c r="HV295" s="10"/>
      <c r="HW295" s="10"/>
      <c r="HX295" s="10"/>
      <c r="HY295" s="10"/>
      <c r="HZ295" s="10"/>
      <c r="IA295" s="10"/>
      <c r="IB295" s="10"/>
      <c r="IC295" s="10"/>
      <c r="ID295" s="10"/>
      <c r="IE295" s="10"/>
    </row>
    <row r="296" spans="15:239" ht="12.75" customHeight="1">
      <c r="O296" s="10"/>
      <c r="P296" s="10"/>
      <c r="Q296" s="10"/>
      <c r="ET296" s="10"/>
      <c r="EU296" s="10"/>
      <c r="EV296" s="10"/>
      <c r="EW296" s="10"/>
      <c r="EX296" s="10"/>
      <c r="EY296" s="10"/>
      <c r="HF296" s="10"/>
      <c r="HG296" s="10"/>
      <c r="HI296" s="10"/>
      <c r="HJ296" s="10"/>
      <c r="HL296" s="10"/>
      <c r="HM296" s="10"/>
      <c r="HO296" s="10"/>
      <c r="HP296" s="10"/>
      <c r="HR296" s="10"/>
      <c r="HS296" s="10"/>
      <c r="HT296" s="10"/>
      <c r="HU296" s="10"/>
      <c r="HV296" s="10"/>
      <c r="HW296" s="10"/>
      <c r="HX296" s="10"/>
      <c r="HY296" s="10"/>
      <c r="HZ296" s="10"/>
      <c r="IA296" s="10"/>
      <c r="IB296" s="10"/>
      <c r="IC296" s="10"/>
      <c r="ID296" s="10"/>
      <c r="IE296" s="10"/>
    </row>
    <row r="297" spans="15:239" ht="12.75" customHeight="1">
      <c r="O297" s="10"/>
      <c r="P297" s="10"/>
      <c r="Q297" s="10"/>
      <c r="ET297" s="10"/>
      <c r="EU297" s="10"/>
      <c r="EV297" s="10"/>
      <c r="EW297" s="10"/>
      <c r="EX297" s="10"/>
      <c r="EY297" s="10"/>
      <c r="HF297" s="10"/>
      <c r="HG297" s="10"/>
      <c r="HI297" s="10"/>
      <c r="HJ297" s="10"/>
      <c r="HL297" s="10"/>
      <c r="HM297" s="10"/>
      <c r="HO297" s="10"/>
      <c r="HP297" s="10"/>
      <c r="HR297" s="10"/>
      <c r="HS297" s="10"/>
      <c r="HT297" s="10"/>
      <c r="HU297" s="10"/>
      <c r="HV297" s="10"/>
      <c r="HW297" s="10"/>
      <c r="HX297" s="10"/>
      <c r="HY297" s="10"/>
      <c r="HZ297" s="10"/>
      <c r="IA297" s="10"/>
      <c r="IB297" s="10"/>
      <c r="IC297" s="10"/>
      <c r="ID297" s="10"/>
      <c r="IE297" s="10"/>
    </row>
    <row r="298" spans="15:239" ht="12.75" customHeight="1">
      <c r="O298" s="10"/>
      <c r="P298" s="10"/>
      <c r="Q298" s="10"/>
      <c r="ET298" s="10"/>
      <c r="EU298" s="10"/>
      <c r="EV298" s="10"/>
      <c r="EW298" s="10"/>
      <c r="EX298" s="10"/>
      <c r="EY298" s="10"/>
      <c r="HF298" s="10"/>
      <c r="HG298" s="10"/>
      <c r="HI298" s="10"/>
      <c r="HJ298" s="10"/>
      <c r="HL298" s="10"/>
      <c r="HM298" s="10"/>
      <c r="HO298" s="10"/>
      <c r="HP298" s="10"/>
      <c r="HR298" s="10"/>
      <c r="HS298" s="10"/>
      <c r="HT298" s="10"/>
      <c r="HU298" s="10"/>
      <c r="HV298" s="10"/>
      <c r="HW298" s="10"/>
      <c r="HX298" s="10"/>
      <c r="HY298" s="10"/>
      <c r="HZ298" s="10"/>
      <c r="IA298" s="10"/>
      <c r="IB298" s="10"/>
      <c r="IC298" s="10"/>
      <c r="ID298" s="10"/>
      <c r="IE298" s="10"/>
    </row>
    <row r="299" spans="15:239" ht="12.75" customHeight="1">
      <c r="O299" s="10"/>
      <c r="P299" s="10"/>
      <c r="Q299" s="10"/>
      <c r="ET299" s="10"/>
      <c r="EU299" s="10"/>
      <c r="EV299" s="10"/>
      <c r="EW299" s="10"/>
      <c r="EX299" s="10"/>
      <c r="EY299" s="10"/>
      <c r="HF299" s="10"/>
      <c r="HG299" s="10"/>
      <c r="HI299" s="10"/>
      <c r="HJ299" s="10"/>
      <c r="HL299" s="10"/>
      <c r="HM299" s="10"/>
      <c r="HO299" s="10"/>
      <c r="HP299" s="10"/>
      <c r="HR299" s="10"/>
      <c r="HS299" s="10"/>
      <c r="HT299" s="10"/>
      <c r="HU299" s="10"/>
      <c r="HV299" s="10"/>
      <c r="HW299" s="10"/>
      <c r="HX299" s="10"/>
      <c r="HY299" s="10"/>
      <c r="HZ299" s="10"/>
      <c r="IA299" s="10"/>
      <c r="IB299" s="10"/>
      <c r="IC299" s="10"/>
      <c r="ID299" s="10"/>
      <c r="IE299" s="10"/>
    </row>
    <row r="300" spans="15:239" ht="12.75" customHeight="1">
      <c r="O300" s="10"/>
      <c r="P300" s="10"/>
      <c r="Q300" s="10"/>
      <c r="ET300" s="10"/>
      <c r="EU300" s="10"/>
      <c r="EV300" s="10"/>
      <c r="EW300" s="10"/>
      <c r="EX300" s="10"/>
      <c r="EY300" s="10"/>
      <c r="HF300" s="10"/>
      <c r="HG300" s="10"/>
      <c r="HI300" s="10"/>
      <c r="HJ300" s="10"/>
      <c r="HL300" s="10"/>
      <c r="HM300" s="10"/>
      <c r="HO300" s="10"/>
      <c r="HP300" s="10"/>
      <c r="HR300" s="10"/>
      <c r="HS300" s="10"/>
      <c r="HT300" s="10"/>
      <c r="HU300" s="10"/>
      <c r="HV300" s="10"/>
      <c r="HW300" s="10"/>
      <c r="HX300" s="10"/>
      <c r="HY300" s="10"/>
      <c r="HZ300" s="10"/>
      <c r="IA300" s="10"/>
      <c r="IB300" s="10"/>
      <c r="IC300" s="10"/>
      <c r="ID300" s="10"/>
      <c r="IE300" s="10"/>
    </row>
    <row r="301" spans="15:239" ht="12.75" customHeight="1">
      <c r="O301" s="10"/>
      <c r="P301" s="10"/>
      <c r="Q301" s="10"/>
      <c r="ET301" s="10"/>
      <c r="EU301" s="10"/>
      <c r="EV301" s="10"/>
      <c r="EW301" s="10"/>
      <c r="EX301" s="10"/>
      <c r="EY301" s="10"/>
      <c r="HF301" s="10"/>
      <c r="HG301" s="10"/>
      <c r="HI301" s="10"/>
      <c r="HJ301" s="10"/>
      <c r="HL301" s="10"/>
      <c r="HM301" s="10"/>
      <c r="HO301" s="10"/>
      <c r="HP301" s="10"/>
      <c r="HR301" s="10"/>
      <c r="HS301" s="10"/>
      <c r="HT301" s="10"/>
      <c r="HU301" s="10"/>
      <c r="HV301" s="10"/>
      <c r="HW301" s="10"/>
      <c r="HX301" s="10"/>
      <c r="HY301" s="10"/>
      <c r="HZ301" s="10"/>
      <c r="IA301" s="10"/>
      <c r="IB301" s="10"/>
      <c r="IC301" s="10"/>
      <c r="ID301" s="10"/>
      <c r="IE301" s="10"/>
    </row>
    <row r="302" spans="15:239" ht="12.75" customHeight="1">
      <c r="O302" s="10"/>
      <c r="P302" s="10"/>
      <c r="Q302" s="10"/>
      <c r="ET302" s="10"/>
      <c r="EU302" s="10"/>
      <c r="EV302" s="10"/>
      <c r="EW302" s="10"/>
      <c r="EX302" s="10"/>
      <c r="EY302" s="10"/>
      <c r="HF302" s="10"/>
      <c r="HG302" s="10"/>
      <c r="HI302" s="10"/>
      <c r="HJ302" s="10"/>
      <c r="HL302" s="10"/>
      <c r="HM302" s="10"/>
      <c r="HO302" s="10"/>
      <c r="HP302" s="10"/>
      <c r="HR302" s="10"/>
      <c r="HS302" s="10"/>
      <c r="HT302" s="10"/>
      <c r="HU302" s="10"/>
      <c r="HV302" s="10"/>
      <c r="HW302" s="10"/>
      <c r="HX302" s="10"/>
      <c r="HY302" s="10"/>
      <c r="HZ302" s="10"/>
      <c r="IA302" s="10"/>
      <c r="IB302" s="10"/>
      <c r="IC302" s="10"/>
      <c r="ID302" s="10"/>
      <c r="IE302" s="10"/>
    </row>
    <row r="303" spans="15:239" ht="12.75" customHeight="1">
      <c r="O303" s="10"/>
      <c r="P303" s="10"/>
      <c r="Q303" s="10"/>
      <c r="ET303" s="10"/>
      <c r="EU303" s="10"/>
      <c r="EV303" s="10"/>
      <c r="EW303" s="10"/>
      <c r="EX303" s="10"/>
      <c r="EY303" s="10"/>
      <c r="HF303" s="10"/>
      <c r="HG303" s="10"/>
      <c r="HI303" s="10"/>
      <c r="HJ303" s="10"/>
      <c r="HL303" s="10"/>
      <c r="HM303" s="10"/>
      <c r="HO303" s="10"/>
      <c r="HP303" s="10"/>
      <c r="HR303" s="10"/>
      <c r="HS303" s="10"/>
      <c r="HT303" s="10"/>
      <c r="HU303" s="10"/>
      <c r="HV303" s="10"/>
      <c r="HW303" s="10"/>
      <c r="HX303" s="10"/>
      <c r="HY303" s="10"/>
      <c r="HZ303" s="10"/>
      <c r="IA303" s="10"/>
      <c r="IB303" s="10"/>
      <c r="IC303" s="10"/>
      <c r="ID303" s="10"/>
      <c r="IE303" s="10"/>
    </row>
    <row r="304" spans="15:239" ht="12.75" customHeight="1">
      <c r="O304" s="10"/>
      <c r="P304" s="10"/>
      <c r="Q304" s="10"/>
      <c r="ET304" s="10"/>
      <c r="EU304" s="10"/>
      <c r="EV304" s="10"/>
      <c r="EW304" s="10"/>
      <c r="EX304" s="10"/>
      <c r="EY304" s="10"/>
      <c r="HF304" s="10"/>
      <c r="HG304" s="10"/>
      <c r="HI304" s="10"/>
      <c r="HJ304" s="10"/>
      <c r="HL304" s="10"/>
      <c r="HM304" s="10"/>
      <c r="HO304" s="10"/>
      <c r="HP304" s="10"/>
      <c r="HR304" s="10"/>
      <c r="HS304" s="10"/>
      <c r="HT304" s="10"/>
      <c r="HU304" s="10"/>
      <c r="HV304" s="10"/>
      <c r="HW304" s="10"/>
      <c r="HX304" s="10"/>
      <c r="HY304" s="10"/>
      <c r="HZ304" s="10"/>
      <c r="IA304" s="10"/>
      <c r="IB304" s="10"/>
      <c r="IC304" s="10"/>
      <c r="ID304" s="10"/>
      <c r="IE304" s="10"/>
    </row>
    <row r="305" spans="15:239" ht="12.75" customHeight="1">
      <c r="O305" s="10"/>
      <c r="P305" s="10"/>
      <c r="Q305" s="10"/>
      <c r="ET305" s="10"/>
      <c r="EU305" s="10"/>
      <c r="EV305" s="10"/>
      <c r="EW305" s="10"/>
      <c r="EX305" s="10"/>
      <c r="EY305" s="10"/>
      <c r="HF305" s="10"/>
      <c r="HG305" s="10"/>
      <c r="HI305" s="10"/>
      <c r="HJ305" s="10"/>
      <c r="HL305" s="10"/>
      <c r="HM305" s="10"/>
      <c r="HO305" s="10"/>
      <c r="HP305" s="10"/>
      <c r="HR305" s="10"/>
      <c r="HS305" s="10"/>
      <c r="HT305" s="10"/>
      <c r="HU305" s="10"/>
      <c r="HV305" s="10"/>
      <c r="HW305" s="10"/>
      <c r="HX305" s="10"/>
      <c r="HY305" s="10"/>
      <c r="HZ305" s="10"/>
      <c r="IA305" s="10"/>
      <c r="IB305" s="10"/>
      <c r="IC305" s="10"/>
      <c r="ID305" s="10"/>
      <c r="IE305" s="10"/>
    </row>
    <row r="306" spans="15:239" ht="12.75" customHeight="1">
      <c r="O306" s="10"/>
      <c r="P306" s="10"/>
      <c r="Q306" s="10"/>
      <c r="ET306" s="10"/>
      <c r="EU306" s="10"/>
      <c r="EV306" s="10"/>
      <c r="EW306" s="10"/>
      <c r="EX306" s="10"/>
      <c r="EY306" s="10"/>
      <c r="HF306" s="10"/>
      <c r="HG306" s="10"/>
      <c r="HI306" s="10"/>
      <c r="HJ306" s="10"/>
      <c r="HL306" s="10"/>
      <c r="HM306" s="10"/>
      <c r="HO306" s="10"/>
      <c r="HP306" s="10"/>
      <c r="HR306" s="10"/>
      <c r="HS306" s="10"/>
      <c r="HT306" s="10"/>
      <c r="HU306" s="10"/>
      <c r="HV306" s="10"/>
      <c r="HW306" s="10"/>
      <c r="HX306" s="10"/>
      <c r="HY306" s="10"/>
      <c r="HZ306" s="10"/>
      <c r="IA306" s="10"/>
      <c r="IB306" s="10"/>
      <c r="IC306" s="10"/>
      <c r="ID306" s="10"/>
      <c r="IE306" s="10"/>
    </row>
    <row r="307" spans="15:239" ht="12.75" customHeight="1">
      <c r="O307" s="10"/>
      <c r="P307" s="10"/>
      <c r="Q307" s="10"/>
      <c r="ET307" s="10"/>
      <c r="EU307" s="10"/>
      <c r="EV307" s="10"/>
      <c r="EW307" s="10"/>
      <c r="EX307" s="10"/>
      <c r="EY307" s="10"/>
      <c r="HF307" s="10"/>
      <c r="HG307" s="10"/>
      <c r="HI307" s="10"/>
      <c r="HJ307" s="10"/>
      <c r="HL307" s="10"/>
      <c r="HM307" s="10"/>
      <c r="HO307" s="10"/>
      <c r="HP307" s="10"/>
      <c r="HR307" s="10"/>
      <c r="HS307" s="10"/>
      <c r="HT307" s="10"/>
      <c r="HU307" s="10"/>
      <c r="HV307" s="10"/>
      <c r="HW307" s="10"/>
      <c r="HX307" s="10"/>
      <c r="HY307" s="10"/>
      <c r="HZ307" s="10"/>
      <c r="IA307" s="10"/>
      <c r="IB307" s="10"/>
      <c r="IC307" s="10"/>
      <c r="ID307" s="10"/>
      <c r="IE307" s="10"/>
    </row>
    <row r="308" spans="15:239" ht="12.75" customHeight="1">
      <c r="O308" s="10"/>
      <c r="P308" s="10"/>
      <c r="Q308" s="10"/>
      <c r="ET308" s="10"/>
      <c r="EU308" s="10"/>
      <c r="EV308" s="10"/>
      <c r="EW308" s="10"/>
      <c r="EX308" s="10"/>
      <c r="EY308" s="10"/>
      <c r="HF308" s="10"/>
      <c r="HG308" s="10"/>
      <c r="HI308" s="10"/>
      <c r="HJ308" s="10"/>
      <c r="HL308" s="10"/>
      <c r="HM308" s="10"/>
      <c r="HO308" s="10"/>
      <c r="HP308" s="10"/>
      <c r="HR308" s="10"/>
      <c r="HS308" s="10"/>
      <c r="HT308" s="10"/>
      <c r="HU308" s="10"/>
      <c r="HV308" s="10"/>
      <c r="HW308" s="10"/>
      <c r="HX308" s="10"/>
      <c r="HY308" s="10"/>
      <c r="HZ308" s="10"/>
      <c r="IA308" s="10"/>
      <c r="IB308" s="10"/>
      <c r="IC308" s="10"/>
      <c r="ID308" s="10"/>
      <c r="IE308" s="10"/>
    </row>
    <row r="309" spans="15:239" ht="12.75" customHeight="1">
      <c r="O309" s="10"/>
      <c r="P309" s="10"/>
      <c r="Q309" s="10"/>
      <c r="ET309" s="10"/>
      <c r="EU309" s="10"/>
      <c r="EV309" s="10"/>
      <c r="EW309" s="10"/>
      <c r="EX309" s="10"/>
      <c r="EY309" s="10"/>
      <c r="HF309" s="10"/>
      <c r="HG309" s="10"/>
      <c r="HI309" s="10"/>
      <c r="HJ309" s="10"/>
      <c r="HL309" s="10"/>
      <c r="HM309" s="10"/>
      <c r="HO309" s="10"/>
      <c r="HP309" s="10"/>
      <c r="HR309" s="10"/>
      <c r="HS309" s="10"/>
      <c r="HT309" s="10"/>
      <c r="HU309" s="10"/>
      <c r="HV309" s="10"/>
      <c r="HW309" s="10"/>
      <c r="HX309" s="10"/>
      <c r="HY309" s="10"/>
      <c r="HZ309" s="10"/>
      <c r="IA309" s="10"/>
      <c r="IB309" s="10"/>
      <c r="IC309" s="10"/>
      <c r="ID309" s="10"/>
      <c r="IE309" s="10"/>
    </row>
    <row r="310" spans="15:239" ht="12.75" customHeight="1">
      <c r="O310" s="10"/>
      <c r="P310" s="10"/>
      <c r="Q310" s="10"/>
      <c r="ET310" s="10"/>
      <c r="EU310" s="10"/>
      <c r="EV310" s="10"/>
      <c r="EW310" s="10"/>
      <c r="EX310" s="10"/>
      <c r="EY310" s="10"/>
      <c r="HF310" s="10"/>
      <c r="HG310" s="10"/>
      <c r="HI310" s="10"/>
      <c r="HJ310" s="10"/>
      <c r="HL310" s="10"/>
      <c r="HM310" s="10"/>
      <c r="HO310" s="10"/>
      <c r="HP310" s="10"/>
      <c r="HR310" s="10"/>
      <c r="HS310" s="10"/>
      <c r="HT310" s="10"/>
      <c r="HU310" s="10"/>
      <c r="HV310" s="10"/>
      <c r="HW310" s="10"/>
      <c r="HX310" s="10"/>
      <c r="HY310" s="10"/>
      <c r="HZ310" s="10"/>
      <c r="IA310" s="10"/>
      <c r="IB310" s="10"/>
      <c r="IC310" s="10"/>
      <c r="ID310" s="10"/>
      <c r="IE310" s="10"/>
    </row>
    <row r="311" spans="15:239" ht="12.75" customHeight="1">
      <c r="O311" s="10"/>
      <c r="P311" s="10"/>
      <c r="Q311" s="10"/>
      <c r="ET311" s="10"/>
      <c r="EU311" s="10"/>
      <c r="EV311" s="10"/>
      <c r="EW311" s="10"/>
      <c r="EX311" s="10"/>
      <c r="EY311" s="10"/>
      <c r="HF311" s="10"/>
      <c r="HG311" s="10"/>
      <c r="HI311" s="10"/>
      <c r="HJ311" s="10"/>
      <c r="HL311" s="10"/>
      <c r="HM311" s="10"/>
      <c r="HO311" s="10"/>
      <c r="HP311" s="10"/>
      <c r="HR311" s="10"/>
      <c r="HS311" s="10"/>
      <c r="HT311" s="10"/>
      <c r="HU311" s="10"/>
      <c r="HV311" s="10"/>
      <c r="HW311" s="10"/>
      <c r="HX311" s="10"/>
      <c r="HY311" s="10"/>
      <c r="HZ311" s="10"/>
      <c r="IA311" s="10"/>
      <c r="IB311" s="10"/>
      <c r="IC311" s="10"/>
      <c r="ID311" s="10"/>
      <c r="IE311" s="10"/>
    </row>
    <row r="312" spans="15:239" ht="12.75" customHeight="1">
      <c r="O312" s="10"/>
      <c r="P312" s="10"/>
      <c r="Q312" s="10"/>
      <c r="ET312" s="10"/>
      <c r="EU312" s="10"/>
      <c r="EV312" s="10"/>
      <c r="EW312" s="10"/>
      <c r="EX312" s="10"/>
      <c r="EY312" s="10"/>
      <c r="HF312" s="10"/>
      <c r="HG312" s="10"/>
      <c r="HI312" s="10"/>
      <c r="HJ312" s="10"/>
      <c r="HL312" s="10"/>
      <c r="HM312" s="10"/>
      <c r="HO312" s="10"/>
      <c r="HP312" s="10"/>
      <c r="HR312" s="10"/>
      <c r="HS312" s="10"/>
      <c r="HT312" s="10"/>
      <c r="HU312" s="10"/>
      <c r="HV312" s="10"/>
      <c r="HW312" s="10"/>
      <c r="HX312" s="10"/>
      <c r="HY312" s="10"/>
      <c r="HZ312" s="10"/>
      <c r="IA312" s="10"/>
      <c r="IB312" s="10"/>
      <c r="IC312" s="10"/>
      <c r="ID312" s="10"/>
      <c r="IE312" s="10"/>
    </row>
    <row r="313" spans="15:239" ht="12.75" customHeight="1">
      <c r="O313" s="10"/>
      <c r="P313" s="10"/>
      <c r="Q313" s="10"/>
      <c r="ET313" s="10"/>
      <c r="EU313" s="10"/>
      <c r="EV313" s="10"/>
      <c r="EW313" s="10"/>
      <c r="EX313" s="10"/>
      <c r="EY313" s="10"/>
      <c r="HF313" s="10"/>
      <c r="HG313" s="10"/>
      <c r="HI313" s="10"/>
      <c r="HJ313" s="10"/>
      <c r="HL313" s="10"/>
      <c r="HM313" s="10"/>
      <c r="HO313" s="10"/>
      <c r="HP313" s="10"/>
      <c r="HR313" s="10"/>
      <c r="HS313" s="10"/>
      <c r="HT313" s="10"/>
      <c r="HU313" s="10"/>
      <c r="HV313" s="10"/>
      <c r="HW313" s="10"/>
      <c r="HX313" s="10"/>
      <c r="HY313" s="10"/>
      <c r="HZ313" s="10"/>
      <c r="IA313" s="10"/>
      <c r="IB313" s="10"/>
      <c r="IC313" s="10"/>
      <c r="ID313" s="10"/>
      <c r="IE313" s="10"/>
    </row>
    <row r="314" spans="15:239" ht="12.75" customHeight="1">
      <c r="O314" s="10"/>
      <c r="P314" s="10"/>
      <c r="Q314" s="10"/>
      <c r="ET314" s="10"/>
      <c r="EU314" s="10"/>
      <c r="EV314" s="10"/>
      <c r="EW314" s="10"/>
      <c r="EX314" s="10"/>
      <c r="EY314" s="10"/>
      <c r="HF314" s="10"/>
      <c r="HG314" s="10"/>
      <c r="HI314" s="10"/>
      <c r="HJ314" s="10"/>
      <c r="HL314" s="10"/>
      <c r="HM314" s="10"/>
      <c r="HO314" s="10"/>
      <c r="HP314" s="10"/>
      <c r="HR314" s="10"/>
      <c r="HS314" s="10"/>
      <c r="HT314" s="10"/>
      <c r="HU314" s="10"/>
      <c r="HV314" s="10"/>
      <c r="HW314" s="10"/>
      <c r="HX314" s="10"/>
      <c r="HY314" s="10"/>
      <c r="HZ314" s="10"/>
      <c r="IA314" s="10"/>
      <c r="IB314" s="10"/>
      <c r="IC314" s="10"/>
      <c r="ID314" s="10"/>
      <c r="IE314" s="10"/>
    </row>
    <row r="315" spans="15:239" ht="12.75" customHeight="1">
      <c r="O315" s="10"/>
      <c r="P315" s="10"/>
      <c r="Q315" s="10"/>
      <c r="ET315" s="10"/>
      <c r="EU315" s="10"/>
      <c r="EV315" s="10"/>
      <c r="EW315" s="10"/>
      <c r="EX315" s="10"/>
      <c r="EY315" s="10"/>
      <c r="HF315" s="10"/>
      <c r="HG315" s="10"/>
      <c r="HI315" s="10"/>
      <c r="HJ315" s="10"/>
      <c r="HL315" s="10"/>
      <c r="HM315" s="10"/>
      <c r="HO315" s="10"/>
      <c r="HP315" s="10"/>
      <c r="HR315" s="10"/>
      <c r="HS315" s="10"/>
      <c r="HT315" s="10"/>
      <c r="HU315" s="10"/>
      <c r="HV315" s="10"/>
      <c r="HW315" s="10"/>
      <c r="HX315" s="10"/>
      <c r="HY315" s="10"/>
      <c r="HZ315" s="10"/>
      <c r="IA315" s="10"/>
      <c r="IB315" s="10"/>
      <c r="IC315" s="10"/>
      <c r="ID315" s="10"/>
      <c r="IE315" s="10"/>
    </row>
    <row r="316" spans="15:239" ht="12.75" customHeight="1">
      <c r="O316" s="10"/>
      <c r="P316" s="10"/>
      <c r="Q316" s="10"/>
      <c r="ET316" s="10"/>
      <c r="EU316" s="10"/>
      <c r="EV316" s="10"/>
      <c r="EW316" s="10"/>
      <c r="EX316" s="10"/>
      <c r="EY316" s="10"/>
      <c r="HF316" s="10"/>
      <c r="HG316" s="10"/>
      <c r="HI316" s="10"/>
      <c r="HJ316" s="10"/>
      <c r="HL316" s="10"/>
      <c r="HM316" s="10"/>
      <c r="HO316" s="10"/>
      <c r="HP316" s="10"/>
      <c r="HR316" s="10"/>
      <c r="HS316" s="10"/>
      <c r="HT316" s="10"/>
      <c r="HU316" s="10"/>
      <c r="HV316" s="10"/>
      <c r="HW316" s="10"/>
      <c r="HX316" s="10"/>
      <c r="HY316" s="10"/>
      <c r="HZ316" s="10"/>
      <c r="IA316" s="10"/>
      <c r="IB316" s="10"/>
      <c r="IC316" s="10"/>
      <c r="ID316" s="10"/>
      <c r="IE316" s="10"/>
    </row>
    <row r="317" spans="15:239" ht="12.75" customHeight="1">
      <c r="O317" s="10"/>
      <c r="P317" s="10"/>
      <c r="Q317" s="10"/>
      <c r="ET317" s="10"/>
      <c r="EU317" s="10"/>
      <c r="EV317" s="10"/>
      <c r="EW317" s="10"/>
      <c r="EX317" s="10"/>
      <c r="EY317" s="10"/>
      <c r="HF317" s="10"/>
      <c r="HG317" s="10"/>
      <c r="HI317" s="10"/>
      <c r="HJ317" s="10"/>
      <c r="HL317" s="10"/>
      <c r="HM317" s="10"/>
      <c r="HO317" s="10"/>
      <c r="HP317" s="10"/>
      <c r="HR317" s="10"/>
      <c r="HS317" s="10"/>
      <c r="HT317" s="10"/>
      <c r="HU317" s="10"/>
      <c r="HV317" s="10"/>
      <c r="HW317" s="10"/>
      <c r="HX317" s="10"/>
      <c r="HY317" s="10"/>
      <c r="HZ317" s="10"/>
      <c r="IA317" s="10"/>
      <c r="IB317" s="10"/>
      <c r="IC317" s="10"/>
      <c r="ID317" s="10"/>
      <c r="IE317" s="10"/>
    </row>
    <row r="318" spans="15:239" ht="12.75" customHeight="1">
      <c r="O318" s="10"/>
      <c r="P318" s="10"/>
      <c r="Q318" s="10"/>
      <c r="ET318" s="10"/>
      <c r="EU318" s="10"/>
      <c r="EV318" s="10"/>
      <c r="EW318" s="10"/>
      <c r="EX318" s="10"/>
      <c r="EY318" s="10"/>
      <c r="HF318" s="10"/>
      <c r="HG318" s="10"/>
      <c r="HI318" s="10"/>
      <c r="HJ318" s="10"/>
      <c r="HL318" s="10"/>
      <c r="HM318" s="10"/>
      <c r="HO318" s="10"/>
      <c r="HP318" s="10"/>
      <c r="HR318" s="10"/>
      <c r="HS318" s="10"/>
      <c r="HT318" s="10"/>
      <c r="HU318" s="10"/>
      <c r="HV318" s="10"/>
      <c r="HW318" s="10"/>
      <c r="HX318" s="10"/>
      <c r="HY318" s="10"/>
      <c r="HZ318" s="10"/>
      <c r="IA318" s="10"/>
      <c r="IB318" s="10"/>
      <c r="IC318" s="10"/>
      <c r="ID318" s="10"/>
      <c r="IE318" s="10"/>
    </row>
    <row r="319" spans="15:239" ht="12.75" customHeight="1">
      <c r="O319" s="10"/>
      <c r="P319" s="10"/>
      <c r="Q319" s="10"/>
      <c r="ET319" s="10"/>
      <c r="EU319" s="10"/>
      <c r="EV319" s="10"/>
      <c r="EW319" s="10"/>
      <c r="EX319" s="10"/>
      <c r="EY319" s="10"/>
      <c r="HF319" s="10"/>
      <c r="HG319" s="10"/>
      <c r="HI319" s="10"/>
      <c r="HJ319" s="10"/>
      <c r="HL319" s="10"/>
      <c r="HM319" s="10"/>
      <c r="HO319" s="10"/>
      <c r="HP319" s="10"/>
      <c r="HR319" s="10"/>
      <c r="HS319" s="10"/>
      <c r="HT319" s="10"/>
      <c r="HU319" s="10"/>
      <c r="HV319" s="10"/>
      <c r="HW319" s="10"/>
      <c r="HX319" s="10"/>
      <c r="HY319" s="10"/>
      <c r="HZ319" s="10"/>
      <c r="IA319" s="10"/>
      <c r="IB319" s="10"/>
      <c r="IC319" s="10"/>
      <c r="ID319" s="10"/>
      <c r="IE319" s="10"/>
    </row>
    <row r="320" spans="15:239" ht="12.75" customHeight="1">
      <c r="O320" s="10"/>
      <c r="P320" s="10"/>
      <c r="Q320" s="10"/>
      <c r="ET320" s="10"/>
      <c r="EU320" s="10"/>
      <c r="EV320" s="10"/>
      <c r="EW320" s="10"/>
      <c r="EX320" s="10"/>
      <c r="EY320" s="10"/>
      <c r="HF320" s="10"/>
      <c r="HG320" s="10"/>
      <c r="HI320" s="10"/>
      <c r="HJ320" s="10"/>
      <c r="HL320" s="10"/>
      <c r="HM320" s="10"/>
      <c r="HO320" s="10"/>
      <c r="HP320" s="10"/>
      <c r="HR320" s="10"/>
      <c r="HS320" s="10"/>
      <c r="HT320" s="10"/>
      <c r="HU320" s="10"/>
      <c r="HV320" s="10"/>
      <c r="HW320" s="10"/>
      <c r="HX320" s="10"/>
      <c r="HY320" s="10"/>
      <c r="HZ320" s="10"/>
      <c r="IA320" s="10"/>
      <c r="IB320" s="10"/>
      <c r="IC320" s="10"/>
      <c r="ID320" s="10"/>
      <c r="IE320" s="10"/>
    </row>
    <row r="321" spans="15:239" ht="12.75" customHeight="1">
      <c r="O321" s="10"/>
      <c r="P321" s="10"/>
      <c r="Q321" s="10"/>
      <c r="ET321" s="10"/>
      <c r="EU321" s="10"/>
      <c r="EV321" s="10"/>
      <c r="EW321" s="10"/>
      <c r="EX321" s="10"/>
      <c r="EY321" s="10"/>
      <c r="HF321" s="10"/>
      <c r="HG321" s="10"/>
      <c r="HI321" s="10"/>
      <c r="HJ321" s="10"/>
      <c r="HL321" s="10"/>
      <c r="HM321" s="10"/>
      <c r="HO321" s="10"/>
      <c r="HP321" s="10"/>
      <c r="HR321" s="10"/>
      <c r="HS321" s="10"/>
      <c r="HT321" s="10"/>
      <c r="HU321" s="10"/>
      <c r="HV321" s="10"/>
      <c r="HW321" s="10"/>
      <c r="HX321" s="10"/>
      <c r="HY321" s="10"/>
      <c r="HZ321" s="10"/>
      <c r="IA321" s="10"/>
      <c r="IB321" s="10"/>
      <c r="IC321" s="10"/>
      <c r="ID321" s="10"/>
      <c r="IE321" s="10"/>
    </row>
    <row r="322" spans="15:239" ht="12.75" customHeight="1">
      <c r="O322" s="10"/>
      <c r="P322" s="10"/>
      <c r="Q322" s="10"/>
      <c r="ET322" s="10"/>
      <c r="EU322" s="10"/>
      <c r="EV322" s="10"/>
      <c r="EW322" s="10"/>
      <c r="EX322" s="10"/>
      <c r="EY322" s="10"/>
      <c r="HF322" s="10"/>
      <c r="HG322" s="10"/>
      <c r="HI322" s="10"/>
      <c r="HJ322" s="10"/>
      <c r="HL322" s="10"/>
      <c r="HM322" s="10"/>
      <c r="HO322" s="10"/>
      <c r="HP322" s="10"/>
      <c r="HR322" s="10"/>
      <c r="HS322" s="10"/>
      <c r="HT322" s="10"/>
      <c r="HU322" s="10"/>
      <c r="HV322" s="10"/>
      <c r="HW322" s="10"/>
      <c r="HX322" s="10"/>
      <c r="HY322" s="10"/>
      <c r="HZ322" s="10"/>
      <c r="IA322" s="10"/>
      <c r="IB322" s="10"/>
      <c r="IC322" s="10"/>
      <c r="ID322" s="10"/>
      <c r="IE322" s="10"/>
    </row>
    <row r="323" spans="15:239" ht="12.75" customHeight="1">
      <c r="O323" s="10"/>
      <c r="P323" s="10"/>
      <c r="Q323" s="10"/>
      <c r="ET323" s="10"/>
      <c r="EU323" s="10"/>
      <c r="EV323" s="10"/>
      <c r="EW323" s="10"/>
      <c r="EX323" s="10"/>
      <c r="EY323" s="10"/>
      <c r="HF323" s="10"/>
      <c r="HG323" s="10"/>
      <c r="HI323" s="10"/>
      <c r="HJ323" s="10"/>
      <c r="HL323" s="10"/>
      <c r="HM323" s="10"/>
      <c r="HO323" s="10"/>
      <c r="HP323" s="10"/>
      <c r="HR323" s="10"/>
      <c r="HS323" s="10"/>
      <c r="HT323" s="10"/>
      <c r="HU323" s="10"/>
      <c r="HV323" s="10"/>
      <c r="HW323" s="10"/>
      <c r="HX323" s="10"/>
      <c r="HY323" s="10"/>
      <c r="HZ323" s="10"/>
      <c r="IA323" s="10"/>
      <c r="IB323" s="10"/>
      <c r="IC323" s="10"/>
      <c r="ID323" s="10"/>
      <c r="IE323" s="10"/>
    </row>
    <row r="324" spans="15:239" ht="12.75" customHeight="1">
      <c r="O324" s="10"/>
      <c r="P324" s="10"/>
      <c r="Q324" s="10"/>
      <c r="ET324" s="10"/>
      <c r="EU324" s="10"/>
      <c r="EV324" s="10"/>
      <c r="EW324" s="10"/>
      <c r="EX324" s="10"/>
      <c r="EY324" s="10"/>
      <c r="HF324" s="10"/>
      <c r="HG324" s="10"/>
      <c r="HI324" s="10"/>
      <c r="HJ324" s="10"/>
      <c r="HL324" s="10"/>
      <c r="HM324" s="10"/>
      <c r="HO324" s="10"/>
      <c r="HP324" s="10"/>
      <c r="HR324" s="10"/>
      <c r="HS324" s="10"/>
      <c r="HT324" s="10"/>
      <c r="HU324" s="10"/>
      <c r="HV324" s="10"/>
      <c r="HW324" s="10"/>
      <c r="HX324" s="10"/>
      <c r="HY324" s="10"/>
      <c r="HZ324" s="10"/>
      <c r="IA324" s="10"/>
      <c r="IB324" s="10"/>
      <c r="IC324" s="10"/>
      <c r="ID324" s="10"/>
      <c r="IE324" s="10"/>
    </row>
    <row r="325" spans="15:239" ht="12.75" customHeight="1">
      <c r="O325" s="10"/>
      <c r="P325" s="10"/>
      <c r="Q325" s="10"/>
      <c r="ET325" s="10"/>
      <c r="EU325" s="10"/>
      <c r="EV325" s="10"/>
      <c r="EW325" s="10"/>
      <c r="EX325" s="10"/>
      <c r="EY325" s="10"/>
      <c r="HF325" s="10"/>
      <c r="HG325" s="10"/>
      <c r="HI325" s="10"/>
      <c r="HJ325" s="10"/>
      <c r="HL325" s="10"/>
      <c r="HM325" s="10"/>
      <c r="HO325" s="10"/>
      <c r="HP325" s="10"/>
      <c r="HR325" s="10"/>
      <c r="HS325" s="10"/>
      <c r="HT325" s="10"/>
      <c r="HU325" s="10"/>
      <c r="HV325" s="10"/>
      <c r="HW325" s="10"/>
      <c r="HX325" s="10"/>
      <c r="HY325" s="10"/>
      <c r="HZ325" s="10"/>
      <c r="IA325" s="10"/>
      <c r="IB325" s="10"/>
      <c r="IC325" s="10"/>
      <c r="ID325" s="10"/>
      <c r="IE325" s="10"/>
    </row>
    <row r="326" spans="15:239" ht="12.75" customHeight="1">
      <c r="O326" s="10"/>
      <c r="P326" s="10"/>
      <c r="Q326" s="10"/>
      <c r="ET326" s="10"/>
      <c r="EU326" s="10"/>
      <c r="EV326" s="10"/>
      <c r="EW326" s="10"/>
      <c r="EX326" s="10"/>
      <c r="EY326" s="10"/>
      <c r="HF326" s="10"/>
      <c r="HG326" s="10"/>
      <c r="HI326" s="10"/>
      <c r="HJ326" s="10"/>
      <c r="HL326" s="10"/>
      <c r="HM326" s="10"/>
      <c r="HO326" s="10"/>
      <c r="HP326" s="10"/>
      <c r="HR326" s="10"/>
      <c r="HS326" s="10"/>
      <c r="HT326" s="10"/>
      <c r="HU326" s="10"/>
      <c r="HV326" s="10"/>
      <c r="HW326" s="10"/>
      <c r="HX326" s="10"/>
      <c r="HY326" s="10"/>
      <c r="HZ326" s="10"/>
      <c r="IA326" s="10"/>
      <c r="IB326" s="10"/>
      <c r="IC326" s="10"/>
      <c r="ID326" s="10"/>
      <c r="IE326" s="10"/>
    </row>
    <row r="327" spans="15:239" ht="12.75" customHeight="1">
      <c r="O327" s="10"/>
      <c r="P327" s="10"/>
      <c r="Q327" s="10"/>
      <c r="ET327" s="10"/>
      <c r="EU327" s="10"/>
      <c r="EV327" s="10"/>
      <c r="EW327" s="10"/>
      <c r="EX327" s="10"/>
      <c r="EY327" s="10"/>
      <c r="HF327" s="10"/>
      <c r="HG327" s="10"/>
      <c r="HI327" s="10"/>
      <c r="HJ327" s="10"/>
      <c r="HL327" s="10"/>
      <c r="HM327" s="10"/>
      <c r="HO327" s="10"/>
      <c r="HP327" s="10"/>
      <c r="HR327" s="10"/>
      <c r="HS327" s="10"/>
      <c r="HT327" s="10"/>
      <c r="HU327" s="10"/>
      <c r="HV327" s="10"/>
      <c r="HW327" s="10"/>
      <c r="HX327" s="10"/>
      <c r="HY327" s="10"/>
      <c r="HZ327" s="10"/>
      <c r="IA327" s="10"/>
      <c r="IB327" s="10"/>
      <c r="IC327" s="10"/>
      <c r="ID327" s="10"/>
      <c r="IE327" s="10"/>
    </row>
    <row r="328" spans="15:239" ht="12.75" customHeight="1">
      <c r="O328" s="10"/>
      <c r="P328" s="10"/>
      <c r="Q328" s="10"/>
      <c r="ET328" s="10"/>
      <c r="EU328" s="10"/>
      <c r="EV328" s="10"/>
      <c r="EW328" s="10"/>
      <c r="EX328" s="10"/>
      <c r="EY328" s="10"/>
      <c r="HF328" s="10"/>
      <c r="HG328" s="10"/>
      <c r="HI328" s="10"/>
      <c r="HJ328" s="10"/>
      <c r="HL328" s="10"/>
      <c r="HM328" s="10"/>
      <c r="HO328" s="10"/>
      <c r="HP328" s="10"/>
      <c r="HR328" s="10"/>
      <c r="HS328" s="10"/>
      <c r="HT328" s="10"/>
      <c r="HU328" s="10"/>
      <c r="HV328" s="10"/>
      <c r="HW328" s="10"/>
      <c r="HX328" s="10"/>
      <c r="HY328" s="10"/>
      <c r="HZ328" s="10"/>
      <c r="IA328" s="10"/>
      <c r="IB328" s="10"/>
      <c r="IC328" s="10"/>
      <c r="ID328" s="10"/>
      <c r="IE328" s="10"/>
    </row>
    <row r="329" spans="15:239" ht="12.75" customHeight="1">
      <c r="O329" s="10"/>
      <c r="P329" s="10"/>
      <c r="Q329" s="10"/>
      <c r="ET329" s="10"/>
      <c r="EU329" s="10"/>
      <c r="EV329" s="10"/>
      <c r="EW329" s="10"/>
      <c r="EX329" s="10"/>
      <c r="EY329" s="10"/>
      <c r="HF329" s="10"/>
      <c r="HG329" s="10"/>
      <c r="HI329" s="10"/>
      <c r="HJ329" s="10"/>
      <c r="HL329" s="10"/>
      <c r="HM329" s="10"/>
      <c r="HO329" s="10"/>
      <c r="HP329" s="10"/>
      <c r="HR329" s="10"/>
      <c r="HS329" s="10"/>
      <c r="HT329" s="10"/>
      <c r="HU329" s="10"/>
      <c r="HV329" s="10"/>
      <c r="HW329" s="10"/>
      <c r="HX329" s="10"/>
      <c r="HY329" s="10"/>
      <c r="HZ329" s="10"/>
      <c r="IA329" s="10"/>
      <c r="IB329" s="10"/>
      <c r="IC329" s="10"/>
      <c r="ID329" s="10"/>
      <c r="IE329" s="10"/>
    </row>
    <row r="330" spans="15:239" ht="12.75" customHeight="1">
      <c r="O330" s="10"/>
      <c r="P330" s="10"/>
      <c r="Q330" s="10"/>
      <c r="ET330" s="10"/>
      <c r="EU330" s="10"/>
      <c r="EV330" s="10"/>
      <c r="EW330" s="10"/>
      <c r="EX330" s="10"/>
      <c r="EY330" s="10"/>
      <c r="HF330" s="10"/>
      <c r="HG330" s="10"/>
      <c r="HI330" s="10"/>
      <c r="HJ330" s="10"/>
      <c r="HL330" s="10"/>
      <c r="HM330" s="10"/>
      <c r="HO330" s="10"/>
      <c r="HP330" s="10"/>
      <c r="HR330" s="10"/>
      <c r="HS330" s="10"/>
      <c r="HT330" s="10"/>
      <c r="HU330" s="10"/>
      <c r="HV330" s="10"/>
      <c r="HW330" s="10"/>
      <c r="HX330" s="10"/>
      <c r="HY330" s="10"/>
      <c r="HZ330" s="10"/>
      <c r="IA330" s="10"/>
      <c r="IB330" s="10"/>
      <c r="IC330" s="10"/>
      <c r="ID330" s="10"/>
      <c r="IE330" s="10"/>
    </row>
    <row r="331" spans="15:239" ht="12.75" customHeight="1">
      <c r="O331" s="10"/>
      <c r="P331" s="10"/>
      <c r="Q331" s="10"/>
      <c r="ET331" s="10"/>
      <c r="EU331" s="10"/>
      <c r="EV331" s="10"/>
      <c r="EW331" s="10"/>
      <c r="EX331" s="10"/>
      <c r="EY331" s="10"/>
      <c r="HF331" s="10"/>
      <c r="HG331" s="10"/>
      <c r="HI331" s="10"/>
      <c r="HJ331" s="10"/>
      <c r="HL331" s="10"/>
      <c r="HM331" s="10"/>
      <c r="HO331" s="10"/>
      <c r="HP331" s="10"/>
      <c r="HR331" s="10"/>
      <c r="HS331" s="10"/>
      <c r="HT331" s="10"/>
      <c r="HU331" s="10"/>
      <c r="HV331" s="10"/>
      <c r="HW331" s="10"/>
      <c r="HX331" s="10"/>
      <c r="HY331" s="10"/>
      <c r="HZ331" s="10"/>
      <c r="IA331" s="10"/>
      <c r="IB331" s="10"/>
      <c r="IC331" s="10"/>
      <c r="ID331" s="10"/>
      <c r="IE331" s="10"/>
    </row>
    <row r="332" spans="15:239" ht="12.75" customHeight="1">
      <c r="O332" s="10"/>
      <c r="P332" s="10"/>
      <c r="Q332" s="10"/>
      <c r="ET332" s="10"/>
      <c r="EU332" s="10"/>
      <c r="EV332" s="10"/>
      <c r="EW332" s="10"/>
      <c r="EX332" s="10"/>
      <c r="EY332" s="10"/>
      <c r="HF332" s="10"/>
      <c r="HG332" s="10"/>
      <c r="HI332" s="10"/>
      <c r="HJ332" s="10"/>
      <c r="HL332" s="10"/>
      <c r="HM332" s="10"/>
      <c r="HO332" s="10"/>
      <c r="HP332" s="10"/>
      <c r="HR332" s="10"/>
      <c r="HS332" s="10"/>
      <c r="HT332" s="10"/>
      <c r="HU332" s="10"/>
      <c r="HV332" s="10"/>
      <c r="HW332" s="10"/>
      <c r="HX332" s="10"/>
      <c r="HY332" s="10"/>
      <c r="HZ332" s="10"/>
      <c r="IA332" s="10"/>
      <c r="IB332" s="10"/>
      <c r="IC332" s="10"/>
      <c r="ID332" s="10"/>
      <c r="IE332" s="10"/>
    </row>
    <row r="333" spans="15:239" ht="12.75" customHeight="1">
      <c r="O333" s="10"/>
      <c r="P333" s="10"/>
      <c r="Q333" s="10"/>
      <c r="ET333" s="10"/>
      <c r="EU333" s="10"/>
      <c r="EV333" s="10"/>
      <c r="EW333" s="10"/>
      <c r="EX333" s="10"/>
      <c r="EY333" s="10"/>
      <c r="HF333" s="10"/>
      <c r="HG333" s="10"/>
      <c r="HI333" s="10"/>
      <c r="HJ333" s="10"/>
      <c r="HL333" s="10"/>
      <c r="HM333" s="10"/>
      <c r="HO333" s="10"/>
      <c r="HP333" s="10"/>
      <c r="HR333" s="10"/>
      <c r="HS333" s="10"/>
      <c r="HT333" s="10"/>
      <c r="HU333" s="10"/>
      <c r="HV333" s="10"/>
      <c r="HW333" s="10"/>
      <c r="HX333" s="10"/>
      <c r="HY333" s="10"/>
      <c r="HZ333" s="10"/>
      <c r="IA333" s="10"/>
      <c r="IB333" s="10"/>
      <c r="IC333" s="10"/>
      <c r="ID333" s="10"/>
      <c r="IE333" s="10"/>
    </row>
    <row r="334" spans="15:239" ht="12.75" customHeight="1">
      <c r="O334" s="10"/>
      <c r="P334" s="10"/>
      <c r="Q334" s="10"/>
      <c r="ET334" s="10"/>
      <c r="EU334" s="10"/>
      <c r="EV334" s="10"/>
      <c r="EW334" s="10"/>
      <c r="EX334" s="10"/>
      <c r="EY334" s="10"/>
      <c r="HF334" s="10"/>
      <c r="HG334" s="10"/>
      <c r="HI334" s="10"/>
      <c r="HJ334" s="10"/>
      <c r="HL334" s="10"/>
      <c r="HM334" s="10"/>
      <c r="HO334" s="10"/>
      <c r="HP334" s="10"/>
      <c r="HR334" s="10"/>
      <c r="HS334" s="10"/>
      <c r="HT334" s="10"/>
      <c r="HU334" s="10"/>
      <c r="HV334" s="10"/>
      <c r="HW334" s="10"/>
      <c r="HX334" s="10"/>
      <c r="HY334" s="10"/>
      <c r="HZ334" s="10"/>
      <c r="IA334" s="10"/>
      <c r="IB334" s="10"/>
      <c r="IC334" s="10"/>
      <c r="ID334" s="10"/>
      <c r="IE334" s="10"/>
    </row>
    <row r="335" spans="15:239" ht="12.75" customHeight="1">
      <c r="O335" s="10"/>
      <c r="P335" s="10"/>
      <c r="Q335" s="10"/>
      <c r="ET335" s="10"/>
      <c r="EU335" s="10"/>
      <c r="EV335" s="10"/>
      <c r="EW335" s="10"/>
      <c r="EX335" s="10"/>
      <c r="EY335" s="10"/>
      <c r="HF335" s="10"/>
      <c r="HG335" s="10"/>
      <c r="HI335" s="10"/>
      <c r="HJ335" s="10"/>
      <c r="HL335" s="10"/>
      <c r="HM335" s="10"/>
      <c r="HO335" s="10"/>
      <c r="HP335" s="10"/>
      <c r="HR335" s="10"/>
      <c r="HS335" s="10"/>
      <c r="HT335" s="10"/>
      <c r="HU335" s="10"/>
      <c r="HV335" s="10"/>
      <c r="HW335" s="10"/>
      <c r="HX335" s="10"/>
      <c r="HY335" s="10"/>
      <c r="HZ335" s="10"/>
      <c r="IA335" s="10"/>
      <c r="IB335" s="10"/>
      <c r="IC335" s="10"/>
      <c r="ID335" s="10"/>
      <c r="IE335" s="10"/>
    </row>
    <row r="336" spans="15:239" ht="12.75" customHeight="1">
      <c r="O336" s="10"/>
      <c r="P336" s="10"/>
      <c r="Q336" s="10"/>
      <c r="ET336" s="10"/>
      <c r="EU336" s="10"/>
      <c r="EV336" s="10"/>
      <c r="EW336" s="10"/>
      <c r="EX336" s="10"/>
      <c r="EY336" s="10"/>
      <c r="HF336" s="10"/>
      <c r="HG336" s="10"/>
      <c r="HI336" s="10"/>
      <c r="HJ336" s="10"/>
      <c r="HL336" s="10"/>
      <c r="HM336" s="10"/>
      <c r="HO336" s="10"/>
      <c r="HP336" s="10"/>
      <c r="HR336" s="10"/>
      <c r="HS336" s="10"/>
      <c r="HT336" s="10"/>
      <c r="HU336" s="10"/>
      <c r="HV336" s="10"/>
      <c r="HW336" s="10"/>
      <c r="HX336" s="10"/>
      <c r="HY336" s="10"/>
      <c r="HZ336" s="10"/>
      <c r="IA336" s="10"/>
      <c r="IB336" s="10"/>
      <c r="IC336" s="10"/>
      <c r="ID336" s="10"/>
      <c r="IE336" s="10"/>
    </row>
    <row r="337" spans="15:239" ht="12.75" customHeight="1">
      <c r="O337" s="10"/>
      <c r="P337" s="10"/>
      <c r="Q337" s="10"/>
      <c r="ET337" s="10"/>
      <c r="EU337" s="10"/>
      <c r="EV337" s="10"/>
      <c r="EW337" s="10"/>
      <c r="EX337" s="10"/>
      <c r="EY337" s="10"/>
      <c r="HF337" s="10"/>
      <c r="HG337" s="10"/>
      <c r="HI337" s="10"/>
      <c r="HJ337" s="10"/>
      <c r="HL337" s="10"/>
      <c r="HM337" s="10"/>
      <c r="HO337" s="10"/>
      <c r="HP337" s="10"/>
      <c r="HR337" s="10"/>
      <c r="HS337" s="10"/>
      <c r="HT337" s="10"/>
      <c r="HU337" s="10"/>
      <c r="HV337" s="10"/>
      <c r="HW337" s="10"/>
      <c r="HX337" s="10"/>
      <c r="HY337" s="10"/>
      <c r="HZ337" s="10"/>
      <c r="IA337" s="10"/>
      <c r="IB337" s="10"/>
      <c r="IC337" s="10"/>
      <c r="ID337" s="10"/>
      <c r="IE337" s="10"/>
    </row>
    <row r="338" spans="15:239" ht="12.75" customHeight="1">
      <c r="O338" s="10"/>
      <c r="P338" s="10"/>
      <c r="Q338" s="10"/>
      <c r="ET338" s="10"/>
      <c r="EU338" s="10"/>
      <c r="EV338" s="10"/>
      <c r="EW338" s="10"/>
      <c r="EX338" s="10"/>
      <c r="EY338" s="10"/>
      <c r="HF338" s="10"/>
      <c r="HG338" s="10"/>
      <c r="HI338" s="10"/>
      <c r="HJ338" s="10"/>
      <c r="HL338" s="10"/>
      <c r="HM338" s="10"/>
      <c r="HO338" s="10"/>
      <c r="HP338" s="10"/>
      <c r="HR338" s="10"/>
      <c r="HS338" s="10"/>
      <c r="HT338" s="10"/>
      <c r="HU338" s="10"/>
      <c r="HV338" s="10"/>
      <c r="HW338" s="10"/>
      <c r="HX338" s="10"/>
      <c r="HY338" s="10"/>
      <c r="HZ338" s="10"/>
      <c r="IA338" s="10"/>
      <c r="IB338" s="10"/>
      <c r="IC338" s="10"/>
      <c r="ID338" s="10"/>
      <c r="IE338" s="10"/>
    </row>
    <row r="339" spans="15:239" ht="12.75" customHeight="1">
      <c r="O339" s="10"/>
      <c r="P339" s="10"/>
      <c r="Q339" s="10"/>
      <c r="ET339" s="10"/>
      <c r="EU339" s="10"/>
      <c r="EV339" s="10"/>
      <c r="EW339" s="10"/>
      <c r="EX339" s="10"/>
      <c r="EY339" s="10"/>
      <c r="HF339" s="10"/>
      <c r="HG339" s="10"/>
      <c r="HI339" s="10"/>
      <c r="HJ339" s="10"/>
      <c r="HL339" s="10"/>
      <c r="HM339" s="10"/>
      <c r="HO339" s="10"/>
      <c r="HP339" s="10"/>
      <c r="HR339" s="10"/>
      <c r="HS339" s="10"/>
      <c r="HT339" s="10"/>
      <c r="HU339" s="10"/>
      <c r="HV339" s="10"/>
      <c r="HW339" s="10"/>
      <c r="HX339" s="10"/>
      <c r="HY339" s="10"/>
      <c r="HZ339" s="10"/>
      <c r="IA339" s="10"/>
      <c r="IB339" s="10"/>
      <c r="IC339" s="10"/>
      <c r="ID339" s="10"/>
      <c r="IE339" s="10"/>
    </row>
    <row r="340" spans="15:239" ht="12.75" customHeight="1">
      <c r="O340" s="10"/>
      <c r="P340" s="10"/>
      <c r="Q340" s="10"/>
      <c r="ET340" s="10"/>
      <c r="EU340" s="10"/>
      <c r="EV340" s="10"/>
      <c r="EW340" s="10"/>
      <c r="EX340" s="10"/>
      <c r="EY340" s="10"/>
      <c r="HF340" s="10"/>
      <c r="HG340" s="10"/>
      <c r="HI340" s="10"/>
      <c r="HJ340" s="10"/>
      <c r="HL340" s="10"/>
      <c r="HM340" s="10"/>
      <c r="HO340" s="10"/>
      <c r="HP340" s="10"/>
      <c r="HR340" s="10"/>
      <c r="HS340" s="10"/>
      <c r="HT340" s="10"/>
      <c r="HU340" s="10"/>
      <c r="HV340" s="10"/>
      <c r="HW340" s="10"/>
      <c r="HX340" s="10"/>
      <c r="HY340" s="10"/>
      <c r="HZ340" s="10"/>
      <c r="IA340" s="10"/>
      <c r="IB340" s="10"/>
      <c r="IC340" s="10"/>
      <c r="ID340" s="10"/>
      <c r="IE340" s="10"/>
    </row>
    <row r="341" spans="15:239" ht="12.75" customHeight="1">
      <c r="O341" s="10"/>
      <c r="P341" s="10"/>
      <c r="Q341" s="10"/>
      <c r="ET341" s="10"/>
      <c r="EU341" s="10"/>
      <c r="EV341" s="10"/>
      <c r="EW341" s="10"/>
      <c r="EX341" s="10"/>
      <c r="EY341" s="10"/>
      <c r="HF341" s="10"/>
      <c r="HG341" s="10"/>
      <c r="HI341" s="10"/>
      <c r="HJ341" s="10"/>
      <c r="HL341" s="10"/>
      <c r="HM341" s="10"/>
      <c r="HO341" s="10"/>
      <c r="HP341" s="10"/>
      <c r="HR341" s="10"/>
      <c r="HS341" s="10"/>
      <c r="HT341" s="10"/>
      <c r="HU341" s="10"/>
      <c r="HV341" s="10"/>
      <c r="HW341" s="10"/>
      <c r="HX341" s="10"/>
      <c r="HY341" s="10"/>
      <c r="HZ341" s="10"/>
      <c r="IA341" s="10"/>
      <c r="IB341" s="10"/>
      <c r="IC341" s="10"/>
      <c r="ID341" s="10"/>
      <c r="IE341" s="10"/>
    </row>
    <row r="342" spans="15:239" ht="12.75" customHeight="1">
      <c r="O342" s="10"/>
      <c r="P342" s="10"/>
      <c r="Q342" s="10"/>
      <c r="ET342" s="10"/>
      <c r="EU342" s="10"/>
      <c r="EV342" s="10"/>
      <c r="EW342" s="10"/>
      <c r="EX342" s="10"/>
      <c r="EY342" s="10"/>
      <c r="HF342" s="10"/>
      <c r="HG342" s="10"/>
      <c r="HI342" s="10"/>
      <c r="HJ342" s="10"/>
      <c r="HL342" s="10"/>
      <c r="HM342" s="10"/>
      <c r="HO342" s="10"/>
      <c r="HP342" s="10"/>
      <c r="HR342" s="10"/>
      <c r="HS342" s="10"/>
      <c r="HT342" s="10"/>
      <c r="HU342" s="10"/>
      <c r="HV342" s="10"/>
      <c r="HW342" s="10"/>
      <c r="HX342" s="10"/>
      <c r="HY342" s="10"/>
      <c r="HZ342" s="10"/>
      <c r="IA342" s="10"/>
      <c r="IB342" s="10"/>
      <c r="IC342" s="10"/>
      <c r="ID342" s="10"/>
      <c r="IE342" s="10"/>
    </row>
    <row r="343" spans="15:239" ht="12.75" customHeight="1">
      <c r="O343" s="10"/>
      <c r="P343" s="10"/>
      <c r="Q343" s="10"/>
      <c r="ET343" s="10"/>
      <c r="EU343" s="10"/>
      <c r="EV343" s="10"/>
      <c r="EW343" s="10"/>
      <c r="EX343" s="10"/>
      <c r="EY343" s="10"/>
      <c r="HF343" s="10"/>
      <c r="HG343" s="10"/>
      <c r="HI343" s="10"/>
      <c r="HJ343" s="10"/>
      <c r="HL343" s="10"/>
      <c r="HM343" s="10"/>
      <c r="HO343" s="10"/>
      <c r="HP343" s="10"/>
      <c r="HR343" s="10"/>
      <c r="HS343" s="10"/>
      <c r="HT343" s="10"/>
      <c r="HU343" s="10"/>
      <c r="HV343" s="10"/>
      <c r="HW343" s="10"/>
      <c r="HX343" s="10"/>
      <c r="HY343" s="10"/>
      <c r="HZ343" s="10"/>
      <c r="IA343" s="10"/>
      <c r="IB343" s="10"/>
      <c r="IC343" s="10"/>
      <c r="ID343" s="10"/>
      <c r="IE343" s="10"/>
    </row>
    <row r="344" spans="15:239" ht="12.75" customHeight="1">
      <c r="O344" s="10"/>
      <c r="P344" s="10"/>
      <c r="Q344" s="10"/>
      <c r="ET344" s="10"/>
      <c r="EU344" s="10"/>
      <c r="EV344" s="10"/>
      <c r="EW344" s="10"/>
      <c r="EX344" s="10"/>
      <c r="EY344" s="10"/>
      <c r="HF344" s="10"/>
      <c r="HG344" s="10"/>
      <c r="HI344" s="10"/>
      <c r="HJ344" s="10"/>
      <c r="HL344" s="10"/>
      <c r="HM344" s="10"/>
      <c r="HO344" s="10"/>
      <c r="HP344" s="10"/>
      <c r="HR344" s="10"/>
      <c r="HS344" s="10"/>
      <c r="HT344" s="10"/>
      <c r="HU344" s="10"/>
      <c r="HV344" s="10"/>
      <c r="HW344" s="10"/>
      <c r="HX344" s="10"/>
      <c r="HY344" s="10"/>
      <c r="HZ344" s="10"/>
      <c r="IA344" s="10"/>
      <c r="IB344" s="10"/>
      <c r="IC344" s="10"/>
      <c r="ID344" s="10"/>
      <c r="IE344" s="10"/>
    </row>
    <row r="345" spans="15:239" ht="12.75" customHeight="1">
      <c r="O345" s="10"/>
      <c r="P345" s="10"/>
      <c r="Q345" s="10"/>
      <c r="ET345" s="10"/>
      <c r="EU345" s="10"/>
      <c r="EV345" s="10"/>
      <c r="EW345" s="10"/>
      <c r="EX345" s="10"/>
      <c r="EY345" s="10"/>
      <c r="HF345" s="10"/>
      <c r="HG345" s="10"/>
      <c r="HI345" s="10"/>
      <c r="HJ345" s="10"/>
      <c r="HL345" s="10"/>
      <c r="HM345" s="10"/>
      <c r="HO345" s="10"/>
      <c r="HP345" s="10"/>
      <c r="HR345" s="10"/>
      <c r="HS345" s="10"/>
      <c r="HT345" s="10"/>
      <c r="HU345" s="10"/>
      <c r="HV345" s="10"/>
      <c r="HW345" s="10"/>
      <c r="HX345" s="10"/>
      <c r="HY345" s="10"/>
      <c r="HZ345" s="10"/>
      <c r="IA345" s="10"/>
      <c r="IB345" s="10"/>
      <c r="IC345" s="10"/>
      <c r="ID345" s="10"/>
      <c r="IE345" s="10"/>
    </row>
    <row r="346" spans="15:239" ht="12.75" customHeight="1">
      <c r="O346" s="10"/>
      <c r="P346" s="10"/>
      <c r="Q346" s="10"/>
      <c r="ET346" s="10"/>
      <c r="EU346" s="10"/>
      <c r="EV346" s="10"/>
      <c r="EW346" s="10"/>
      <c r="EX346" s="10"/>
      <c r="EY346" s="10"/>
      <c r="HF346" s="10"/>
      <c r="HG346" s="10"/>
      <c r="HI346" s="10"/>
      <c r="HJ346" s="10"/>
      <c r="HL346" s="10"/>
      <c r="HM346" s="10"/>
      <c r="HO346" s="10"/>
      <c r="HP346" s="10"/>
      <c r="HR346" s="10"/>
      <c r="HS346" s="10"/>
      <c r="HT346" s="10"/>
      <c r="HU346" s="10"/>
      <c r="HV346" s="10"/>
      <c r="HW346" s="10"/>
      <c r="HX346" s="10"/>
      <c r="HY346" s="10"/>
      <c r="HZ346" s="10"/>
      <c r="IA346" s="10"/>
      <c r="IB346" s="10"/>
      <c r="IC346" s="10"/>
      <c r="ID346" s="10"/>
      <c r="IE346" s="10"/>
    </row>
    <row r="347" spans="15:239" ht="12.75" customHeight="1">
      <c r="O347" s="10"/>
      <c r="P347" s="10"/>
      <c r="Q347" s="10"/>
      <c r="ET347" s="10"/>
      <c r="EU347" s="10"/>
      <c r="EV347" s="10"/>
      <c r="EW347" s="10"/>
      <c r="EX347" s="10"/>
      <c r="EY347" s="10"/>
      <c r="HF347" s="10"/>
      <c r="HG347" s="10"/>
      <c r="HI347" s="10"/>
      <c r="HJ347" s="10"/>
      <c r="HL347" s="10"/>
      <c r="HM347" s="10"/>
      <c r="HO347" s="10"/>
      <c r="HP347" s="10"/>
      <c r="HR347" s="10"/>
      <c r="HS347" s="10"/>
      <c r="HT347" s="10"/>
      <c r="HU347" s="10"/>
      <c r="HV347" s="10"/>
      <c r="HW347" s="10"/>
      <c r="HX347" s="10"/>
      <c r="HY347" s="10"/>
      <c r="HZ347" s="10"/>
      <c r="IA347" s="10"/>
      <c r="IB347" s="10"/>
      <c r="IC347" s="10"/>
      <c r="ID347" s="10"/>
      <c r="IE347" s="10"/>
    </row>
    <row r="348" spans="15:239" ht="12.75" customHeight="1">
      <c r="O348" s="10"/>
      <c r="P348" s="10"/>
      <c r="Q348" s="10"/>
      <c r="ET348" s="10"/>
      <c r="EU348" s="10"/>
      <c r="EV348" s="10"/>
      <c r="EW348" s="10"/>
      <c r="EX348" s="10"/>
      <c r="EY348" s="10"/>
      <c r="HF348" s="10"/>
      <c r="HG348" s="10"/>
      <c r="HI348" s="10"/>
      <c r="HJ348" s="10"/>
      <c r="HL348" s="10"/>
      <c r="HM348" s="10"/>
      <c r="HO348" s="10"/>
      <c r="HP348" s="10"/>
      <c r="HR348" s="10"/>
      <c r="HS348" s="10"/>
      <c r="HT348" s="10"/>
      <c r="HU348" s="10"/>
      <c r="HV348" s="10"/>
      <c r="HW348" s="10"/>
      <c r="HX348" s="10"/>
      <c r="HY348" s="10"/>
      <c r="HZ348" s="10"/>
      <c r="IA348" s="10"/>
      <c r="IB348" s="10"/>
      <c r="IC348" s="10"/>
      <c r="ID348" s="10"/>
      <c r="IE348" s="10"/>
    </row>
    <row r="349" spans="15:239" ht="12.75" customHeight="1">
      <c r="O349" s="10"/>
      <c r="P349" s="10"/>
      <c r="Q349" s="10"/>
      <c r="ET349" s="10"/>
      <c r="EU349" s="10"/>
      <c r="EV349" s="10"/>
      <c r="EW349" s="10"/>
      <c r="EX349" s="10"/>
      <c r="EY349" s="10"/>
      <c r="HF349" s="10"/>
      <c r="HG349" s="10"/>
      <c r="HI349" s="10"/>
      <c r="HJ349" s="10"/>
      <c r="HL349" s="10"/>
      <c r="HM349" s="10"/>
      <c r="HO349" s="10"/>
      <c r="HP349" s="10"/>
      <c r="HR349" s="10"/>
      <c r="HS349" s="10"/>
      <c r="HT349" s="10"/>
      <c r="HU349" s="10"/>
      <c r="HV349" s="10"/>
      <c r="HW349" s="10"/>
      <c r="HX349" s="10"/>
      <c r="HY349" s="10"/>
      <c r="HZ349" s="10"/>
      <c r="IA349" s="10"/>
      <c r="IB349" s="10"/>
      <c r="IC349" s="10"/>
      <c r="ID349" s="10"/>
      <c r="IE349" s="10"/>
    </row>
    <row r="350" spans="15:239" ht="12.75" customHeight="1">
      <c r="O350" s="10"/>
      <c r="P350" s="10"/>
      <c r="Q350" s="10"/>
      <c r="ET350" s="10"/>
      <c r="EU350" s="10"/>
      <c r="EV350" s="10"/>
      <c r="EW350" s="10"/>
      <c r="EX350" s="10"/>
      <c r="EY350" s="10"/>
      <c r="HF350" s="10"/>
      <c r="HG350" s="10"/>
      <c r="HI350" s="10"/>
      <c r="HJ350" s="10"/>
      <c r="HL350" s="10"/>
      <c r="HM350" s="10"/>
      <c r="HO350" s="10"/>
      <c r="HP350" s="10"/>
      <c r="HR350" s="10"/>
      <c r="HS350" s="10"/>
      <c r="HT350" s="10"/>
      <c r="HU350" s="10"/>
      <c r="HV350" s="10"/>
      <c r="HW350" s="10"/>
      <c r="HX350" s="10"/>
      <c r="HY350" s="10"/>
      <c r="HZ350" s="10"/>
      <c r="IA350" s="10"/>
      <c r="IB350" s="10"/>
      <c r="IC350" s="10"/>
      <c r="ID350" s="10"/>
      <c r="IE350" s="10"/>
    </row>
    <row r="351" spans="15:239" ht="12.75" customHeight="1">
      <c r="O351" s="10"/>
      <c r="P351" s="10"/>
      <c r="Q351" s="10"/>
      <c r="ET351" s="10"/>
      <c r="EU351" s="10"/>
      <c r="EV351" s="10"/>
      <c r="EW351" s="10"/>
      <c r="EX351" s="10"/>
      <c r="EY351" s="10"/>
      <c r="HF351" s="10"/>
      <c r="HG351" s="10"/>
      <c r="HI351" s="10"/>
      <c r="HJ351" s="10"/>
      <c r="HL351" s="10"/>
      <c r="HM351" s="10"/>
      <c r="HO351" s="10"/>
      <c r="HP351" s="10"/>
      <c r="HR351" s="10"/>
      <c r="HS351" s="10"/>
      <c r="HT351" s="10"/>
      <c r="HU351" s="10"/>
      <c r="HV351" s="10"/>
      <c r="HW351" s="10"/>
      <c r="HX351" s="10"/>
      <c r="HY351" s="10"/>
      <c r="HZ351" s="10"/>
      <c r="IA351" s="10"/>
      <c r="IB351" s="10"/>
      <c r="IC351" s="10"/>
      <c r="ID351" s="10"/>
      <c r="IE351" s="10"/>
    </row>
    <row r="352" spans="15:239" ht="12.75" customHeight="1">
      <c r="O352" s="10"/>
      <c r="P352" s="10"/>
      <c r="Q352" s="10"/>
      <c r="ET352" s="10"/>
      <c r="EU352" s="10"/>
      <c r="EV352" s="10"/>
      <c r="EW352" s="10"/>
      <c r="EX352" s="10"/>
      <c r="EY352" s="10"/>
      <c r="HF352" s="10"/>
      <c r="HG352" s="10"/>
      <c r="HI352" s="10"/>
      <c r="HJ352" s="10"/>
      <c r="HL352" s="10"/>
      <c r="HM352" s="10"/>
      <c r="HO352" s="10"/>
      <c r="HP352" s="10"/>
      <c r="HR352" s="10"/>
      <c r="HS352" s="10"/>
      <c r="HT352" s="10"/>
      <c r="HU352" s="10"/>
      <c r="HV352" s="10"/>
      <c r="HW352" s="10"/>
      <c r="HX352" s="10"/>
      <c r="HY352" s="10"/>
      <c r="HZ352" s="10"/>
      <c r="IA352" s="10"/>
      <c r="IB352" s="10"/>
      <c r="IC352" s="10"/>
      <c r="ID352" s="10"/>
      <c r="IE352" s="10"/>
    </row>
    <row r="353" spans="15:239" ht="12.75" customHeight="1">
      <c r="O353" s="10"/>
      <c r="P353" s="10"/>
      <c r="Q353" s="10"/>
      <c r="ET353" s="10"/>
      <c r="EU353" s="10"/>
      <c r="EV353" s="10"/>
      <c r="EW353" s="10"/>
      <c r="EX353" s="10"/>
      <c r="EY353" s="10"/>
      <c r="HF353" s="10"/>
      <c r="HG353" s="10"/>
      <c r="HI353" s="10"/>
      <c r="HJ353" s="10"/>
      <c r="HL353" s="10"/>
      <c r="HM353" s="10"/>
      <c r="HO353" s="10"/>
      <c r="HP353" s="10"/>
      <c r="HR353" s="10"/>
      <c r="HS353" s="10"/>
      <c r="HT353" s="10"/>
      <c r="HU353" s="10"/>
      <c r="HV353" s="10"/>
      <c r="HW353" s="10"/>
      <c r="HX353" s="10"/>
      <c r="HY353" s="10"/>
      <c r="HZ353" s="10"/>
      <c r="IA353" s="10"/>
      <c r="IB353" s="10"/>
      <c r="IC353" s="10"/>
      <c r="ID353" s="10"/>
      <c r="IE353" s="10"/>
    </row>
    <row r="354" spans="15:239" ht="12.75" customHeight="1">
      <c r="O354" s="10"/>
      <c r="P354" s="10"/>
      <c r="Q354" s="10"/>
      <c r="ET354" s="10"/>
      <c r="EU354" s="10"/>
      <c r="EV354" s="10"/>
      <c r="EW354" s="10"/>
      <c r="EX354" s="10"/>
      <c r="EY354" s="10"/>
      <c r="HF354" s="10"/>
      <c r="HG354" s="10"/>
      <c r="HI354" s="10"/>
      <c r="HJ354" s="10"/>
      <c r="HL354" s="10"/>
      <c r="HM354" s="10"/>
      <c r="HO354" s="10"/>
      <c r="HP354" s="10"/>
      <c r="HR354" s="10"/>
      <c r="HS354" s="10"/>
      <c r="HT354" s="10"/>
      <c r="HU354" s="10"/>
      <c r="HV354" s="10"/>
      <c r="HW354" s="10"/>
      <c r="HX354" s="10"/>
      <c r="HY354" s="10"/>
      <c r="HZ354" s="10"/>
      <c r="IA354" s="10"/>
      <c r="IB354" s="10"/>
      <c r="IC354" s="10"/>
      <c r="ID354" s="10"/>
      <c r="IE354" s="10"/>
    </row>
    <row r="355" spans="15:239" ht="12.75" customHeight="1">
      <c r="O355" s="10"/>
      <c r="P355" s="10"/>
      <c r="Q355" s="10"/>
      <c r="ET355" s="10"/>
      <c r="EU355" s="10"/>
      <c r="EV355" s="10"/>
      <c r="EW355" s="10"/>
      <c r="EX355" s="10"/>
      <c r="EY355" s="10"/>
      <c r="HF355" s="10"/>
      <c r="HG355" s="10"/>
      <c r="HI355" s="10"/>
      <c r="HJ355" s="10"/>
      <c r="HL355" s="10"/>
      <c r="HM355" s="10"/>
      <c r="HO355" s="10"/>
      <c r="HP355" s="10"/>
      <c r="HR355" s="10"/>
      <c r="HS355" s="10"/>
      <c r="HT355" s="10"/>
      <c r="HU355" s="10"/>
      <c r="HV355" s="10"/>
      <c r="HW355" s="10"/>
      <c r="HX355" s="10"/>
      <c r="HY355" s="10"/>
      <c r="HZ355" s="10"/>
      <c r="IA355" s="10"/>
      <c r="IB355" s="10"/>
      <c r="IC355" s="10"/>
      <c r="ID355" s="10"/>
      <c r="IE355" s="10"/>
    </row>
    <row r="356" spans="15:239" ht="12.75" customHeight="1">
      <c r="O356" s="10"/>
      <c r="P356" s="10"/>
      <c r="Q356" s="10"/>
      <c r="ET356" s="10"/>
      <c r="EU356" s="10"/>
      <c r="EV356" s="10"/>
      <c r="EW356" s="10"/>
      <c r="EX356" s="10"/>
      <c r="EY356" s="10"/>
      <c r="HF356" s="10"/>
      <c r="HG356" s="10"/>
      <c r="HI356" s="10"/>
      <c r="HJ356" s="10"/>
      <c r="HL356" s="10"/>
      <c r="HM356" s="10"/>
      <c r="HO356" s="10"/>
      <c r="HP356" s="10"/>
      <c r="HR356" s="10"/>
      <c r="HS356" s="10"/>
      <c r="HT356" s="10"/>
      <c r="HU356" s="10"/>
      <c r="HV356" s="10"/>
      <c r="HW356" s="10"/>
      <c r="HX356" s="10"/>
      <c r="HY356" s="10"/>
      <c r="HZ356" s="10"/>
      <c r="IA356" s="10"/>
      <c r="IB356" s="10"/>
      <c r="IC356" s="10"/>
      <c r="ID356" s="10"/>
      <c r="IE356" s="10"/>
    </row>
    <row r="357" spans="15:239" ht="12.75" customHeight="1">
      <c r="O357" s="10"/>
      <c r="P357" s="10"/>
      <c r="Q357" s="10"/>
      <c r="ET357" s="10"/>
      <c r="EU357" s="10"/>
      <c r="EV357" s="10"/>
      <c r="EW357" s="10"/>
      <c r="EX357" s="10"/>
      <c r="EY357" s="10"/>
      <c r="HF357" s="10"/>
      <c r="HG357" s="10"/>
      <c r="HI357" s="10"/>
      <c r="HJ357" s="10"/>
      <c r="HL357" s="10"/>
      <c r="HM357" s="10"/>
      <c r="HO357" s="10"/>
      <c r="HP357" s="10"/>
      <c r="HR357" s="10"/>
      <c r="HS357" s="10"/>
      <c r="HT357" s="10"/>
      <c r="HU357" s="10"/>
      <c r="HV357" s="10"/>
      <c r="HW357" s="10"/>
      <c r="HX357" s="10"/>
      <c r="HY357" s="10"/>
      <c r="HZ357" s="10"/>
      <c r="IA357" s="10"/>
      <c r="IB357" s="10"/>
      <c r="IC357" s="10"/>
      <c r="ID357" s="10"/>
      <c r="IE357" s="10"/>
    </row>
    <row r="358" spans="15:239" ht="12.75" customHeight="1">
      <c r="O358" s="10"/>
      <c r="P358" s="10"/>
      <c r="Q358" s="10"/>
      <c r="ET358" s="10"/>
      <c r="EU358" s="10"/>
      <c r="EV358" s="10"/>
      <c r="EW358" s="10"/>
      <c r="EX358" s="10"/>
      <c r="EY358" s="10"/>
      <c r="HF358" s="10"/>
      <c r="HG358" s="10"/>
      <c r="HI358" s="10"/>
      <c r="HJ358" s="10"/>
      <c r="HL358" s="10"/>
      <c r="HM358" s="10"/>
      <c r="HO358" s="10"/>
      <c r="HP358" s="10"/>
      <c r="HR358" s="10"/>
      <c r="HS358" s="10"/>
      <c r="HT358" s="10"/>
      <c r="HU358" s="10"/>
      <c r="HV358" s="10"/>
      <c r="HW358" s="10"/>
      <c r="HX358" s="10"/>
      <c r="HY358" s="10"/>
      <c r="HZ358" s="10"/>
      <c r="IA358" s="10"/>
      <c r="IB358" s="10"/>
      <c r="IC358" s="10"/>
      <c r="ID358" s="10"/>
      <c r="IE358" s="10"/>
    </row>
    <row r="359" spans="15:239" ht="12.75" customHeight="1">
      <c r="O359" s="10"/>
      <c r="P359" s="10"/>
      <c r="Q359" s="10"/>
      <c r="ET359" s="10"/>
      <c r="EU359" s="10"/>
      <c r="EV359" s="10"/>
      <c r="EW359" s="10"/>
      <c r="EX359" s="10"/>
      <c r="EY359" s="10"/>
      <c r="HF359" s="10"/>
      <c r="HG359" s="10"/>
      <c r="HI359" s="10"/>
      <c r="HJ359" s="10"/>
      <c r="HL359" s="10"/>
      <c r="HM359" s="10"/>
      <c r="HO359" s="10"/>
      <c r="HP359" s="10"/>
      <c r="HR359" s="10"/>
      <c r="HS359" s="10"/>
      <c r="HT359" s="10"/>
      <c r="HU359" s="10"/>
      <c r="HV359" s="10"/>
      <c r="HW359" s="10"/>
      <c r="HX359" s="10"/>
      <c r="HY359" s="10"/>
      <c r="HZ359" s="10"/>
      <c r="IA359" s="10"/>
      <c r="IB359" s="10"/>
      <c r="IC359" s="10"/>
      <c r="ID359" s="10"/>
      <c r="IE359" s="10"/>
    </row>
    <row r="360" spans="15:239" ht="12.75" customHeight="1">
      <c r="O360" s="10"/>
      <c r="P360" s="10"/>
      <c r="Q360" s="10"/>
      <c r="ET360" s="10"/>
      <c r="EU360" s="10"/>
      <c r="EV360" s="10"/>
      <c r="EW360" s="10"/>
      <c r="EX360" s="10"/>
      <c r="EY360" s="10"/>
      <c r="HF360" s="10"/>
      <c r="HG360" s="10"/>
      <c r="HI360" s="10"/>
      <c r="HJ360" s="10"/>
      <c r="HL360" s="10"/>
      <c r="HM360" s="10"/>
      <c r="HO360" s="10"/>
      <c r="HP360" s="10"/>
      <c r="HR360" s="10"/>
      <c r="HS360" s="10"/>
      <c r="HT360" s="10"/>
      <c r="HU360" s="10"/>
      <c r="HV360" s="10"/>
      <c r="HW360" s="10"/>
      <c r="HX360" s="10"/>
      <c r="HY360" s="10"/>
      <c r="HZ360" s="10"/>
      <c r="IA360" s="10"/>
      <c r="IB360" s="10"/>
      <c r="IC360" s="10"/>
      <c r="ID360" s="10"/>
      <c r="IE360" s="10"/>
    </row>
    <row r="361" spans="15:239" ht="12.75" customHeight="1">
      <c r="O361" s="10"/>
      <c r="P361" s="10"/>
      <c r="Q361" s="10"/>
      <c r="ET361" s="10"/>
      <c r="EU361" s="10"/>
      <c r="EV361" s="10"/>
      <c r="EW361" s="10"/>
      <c r="EX361" s="10"/>
      <c r="EY361" s="10"/>
      <c r="HF361" s="10"/>
      <c r="HG361" s="10"/>
      <c r="HI361" s="10"/>
      <c r="HJ361" s="10"/>
      <c r="HL361" s="10"/>
      <c r="HM361" s="10"/>
      <c r="HO361" s="10"/>
      <c r="HP361" s="10"/>
      <c r="HR361" s="10"/>
      <c r="HS361" s="10"/>
      <c r="HT361" s="10"/>
      <c r="HU361" s="10"/>
      <c r="HV361" s="10"/>
      <c r="HW361" s="10"/>
      <c r="HX361" s="10"/>
      <c r="HY361" s="10"/>
      <c r="HZ361" s="10"/>
      <c r="IA361" s="10"/>
      <c r="IB361" s="10"/>
      <c r="IC361" s="10"/>
      <c r="ID361" s="10"/>
      <c r="IE361" s="10"/>
    </row>
    <row r="362" spans="15:239" ht="12.75" customHeight="1">
      <c r="O362" s="10"/>
      <c r="P362" s="10"/>
      <c r="Q362" s="10"/>
      <c r="ET362" s="10"/>
      <c r="EU362" s="10"/>
      <c r="EV362" s="10"/>
      <c r="EW362" s="10"/>
      <c r="EX362" s="10"/>
      <c r="EY362" s="10"/>
      <c r="HF362" s="10"/>
      <c r="HG362" s="10"/>
      <c r="HI362" s="10"/>
      <c r="HJ362" s="10"/>
      <c r="HL362" s="10"/>
      <c r="HM362" s="10"/>
      <c r="HO362" s="10"/>
      <c r="HP362" s="10"/>
      <c r="HR362" s="10"/>
      <c r="HS362" s="10"/>
      <c r="HT362" s="10"/>
      <c r="HU362" s="10"/>
      <c r="HV362" s="10"/>
      <c r="HW362" s="10"/>
      <c r="HX362" s="10"/>
      <c r="HY362" s="10"/>
      <c r="HZ362" s="10"/>
      <c r="IA362" s="10"/>
      <c r="IB362" s="10"/>
      <c r="IC362" s="10"/>
      <c r="ID362" s="10"/>
      <c r="IE362" s="10"/>
    </row>
    <row r="363" spans="15:239" ht="12.75" customHeight="1">
      <c r="O363" s="10"/>
      <c r="P363" s="10"/>
      <c r="Q363" s="10"/>
      <c r="ET363" s="10"/>
      <c r="EU363" s="10"/>
      <c r="EV363" s="10"/>
      <c r="EW363" s="10"/>
      <c r="EX363" s="10"/>
      <c r="EY363" s="10"/>
      <c r="HF363" s="10"/>
      <c r="HG363" s="10"/>
      <c r="HI363" s="10"/>
      <c r="HJ363" s="10"/>
      <c r="HL363" s="10"/>
      <c r="HM363" s="10"/>
      <c r="HO363" s="10"/>
      <c r="HP363" s="10"/>
      <c r="HR363" s="10"/>
      <c r="HS363" s="10"/>
      <c r="HT363" s="10"/>
      <c r="HU363" s="10"/>
      <c r="HV363" s="10"/>
      <c r="HW363" s="10"/>
      <c r="HX363" s="10"/>
      <c r="HY363" s="10"/>
      <c r="HZ363" s="10"/>
      <c r="IA363" s="10"/>
      <c r="IB363" s="10"/>
      <c r="IC363" s="10"/>
      <c r="ID363" s="10"/>
      <c r="IE363" s="10"/>
    </row>
    <row r="364" spans="15:239" ht="12.75" customHeight="1">
      <c r="O364" s="10"/>
      <c r="P364" s="10"/>
      <c r="Q364" s="10"/>
      <c r="ET364" s="10"/>
      <c r="EU364" s="10"/>
      <c r="EV364" s="10"/>
      <c r="EW364" s="10"/>
      <c r="EX364" s="10"/>
      <c r="EY364" s="10"/>
      <c r="HF364" s="10"/>
      <c r="HG364" s="10"/>
      <c r="HI364" s="10"/>
      <c r="HJ364" s="10"/>
      <c r="HL364" s="10"/>
      <c r="HM364" s="10"/>
      <c r="HO364" s="10"/>
      <c r="HP364" s="10"/>
      <c r="HR364" s="10"/>
      <c r="HS364" s="10"/>
      <c r="HT364" s="10"/>
      <c r="HU364" s="10"/>
      <c r="HV364" s="10"/>
      <c r="HW364" s="10"/>
      <c r="HX364" s="10"/>
      <c r="HY364" s="10"/>
      <c r="HZ364" s="10"/>
      <c r="IA364" s="10"/>
      <c r="IB364" s="10"/>
      <c r="IC364" s="10"/>
      <c r="ID364" s="10"/>
      <c r="IE364" s="10"/>
    </row>
    <row r="365" spans="15:239" ht="12.75" customHeight="1">
      <c r="O365" s="10"/>
      <c r="P365" s="10"/>
      <c r="Q365" s="10"/>
      <c r="ET365" s="10"/>
      <c r="EU365" s="10"/>
      <c r="EV365" s="10"/>
      <c r="EW365" s="10"/>
      <c r="EX365" s="10"/>
      <c r="EY365" s="10"/>
      <c r="HF365" s="10"/>
      <c r="HG365" s="10"/>
      <c r="HI365" s="10"/>
      <c r="HJ365" s="10"/>
      <c r="HL365" s="10"/>
      <c r="HM365" s="10"/>
      <c r="HO365" s="10"/>
      <c r="HP365" s="10"/>
      <c r="HR365" s="10"/>
      <c r="HS365" s="10"/>
      <c r="HT365" s="10"/>
      <c r="HU365" s="10"/>
      <c r="HV365" s="10"/>
      <c r="HW365" s="10"/>
      <c r="HX365" s="10"/>
      <c r="HY365" s="10"/>
      <c r="HZ365" s="10"/>
      <c r="IA365" s="10"/>
      <c r="IB365" s="10"/>
      <c r="IC365" s="10"/>
      <c r="ID365" s="10"/>
      <c r="IE365" s="10"/>
    </row>
    <row r="366" spans="15:239" ht="12.75" customHeight="1">
      <c r="O366" s="10"/>
      <c r="P366" s="10"/>
      <c r="Q366" s="10"/>
      <c r="ET366" s="10"/>
      <c r="EU366" s="10"/>
      <c r="EV366" s="10"/>
      <c r="EW366" s="10"/>
      <c r="EX366" s="10"/>
      <c r="EY366" s="10"/>
      <c r="HF366" s="10"/>
      <c r="HG366" s="10"/>
      <c r="HI366" s="10"/>
      <c r="HJ366" s="10"/>
      <c r="HL366" s="10"/>
      <c r="HM366" s="10"/>
      <c r="HO366" s="10"/>
      <c r="HP366" s="10"/>
      <c r="HR366" s="10"/>
      <c r="HS366" s="10"/>
      <c r="HT366" s="10"/>
      <c r="HU366" s="10"/>
      <c r="HV366" s="10"/>
      <c r="HW366" s="10"/>
      <c r="HX366" s="10"/>
      <c r="HY366" s="10"/>
      <c r="HZ366" s="10"/>
      <c r="IA366" s="10"/>
      <c r="IB366" s="10"/>
      <c r="IC366" s="10"/>
      <c r="ID366" s="10"/>
      <c r="IE366" s="10"/>
    </row>
    <row r="367" spans="15:239" ht="12.75" customHeight="1">
      <c r="O367" s="10"/>
      <c r="P367" s="10"/>
      <c r="Q367" s="10"/>
      <c r="ET367" s="10"/>
      <c r="EU367" s="10"/>
      <c r="EV367" s="10"/>
      <c r="EW367" s="10"/>
      <c r="EX367" s="10"/>
      <c r="EY367" s="10"/>
      <c r="HF367" s="10"/>
      <c r="HG367" s="10"/>
      <c r="HI367" s="10"/>
      <c r="HJ367" s="10"/>
      <c r="HL367" s="10"/>
      <c r="HM367" s="10"/>
      <c r="HO367" s="10"/>
      <c r="HP367" s="10"/>
      <c r="HR367" s="10"/>
      <c r="HS367" s="10"/>
      <c r="HT367" s="10"/>
      <c r="HU367" s="10"/>
      <c r="HV367" s="10"/>
      <c r="HW367" s="10"/>
      <c r="HX367" s="10"/>
      <c r="HY367" s="10"/>
      <c r="HZ367" s="10"/>
      <c r="IA367" s="10"/>
      <c r="IB367" s="10"/>
      <c r="IC367" s="10"/>
      <c r="ID367" s="10"/>
      <c r="IE367" s="10"/>
    </row>
    <row r="368" spans="15:239" ht="12.75" customHeight="1">
      <c r="O368" s="10"/>
      <c r="P368" s="10"/>
      <c r="Q368" s="10"/>
      <c r="ET368" s="10"/>
      <c r="EU368" s="10"/>
      <c r="EV368" s="10"/>
      <c r="EW368" s="10"/>
      <c r="EX368" s="10"/>
      <c r="EY368" s="10"/>
      <c r="HF368" s="10"/>
      <c r="HG368" s="10"/>
      <c r="HI368" s="10"/>
      <c r="HJ368" s="10"/>
      <c r="HL368" s="10"/>
      <c r="HM368" s="10"/>
      <c r="HO368" s="10"/>
      <c r="HP368" s="10"/>
      <c r="HR368" s="10"/>
      <c r="HS368" s="10"/>
      <c r="HT368" s="10"/>
      <c r="HU368" s="10"/>
      <c r="HV368" s="10"/>
      <c r="HW368" s="10"/>
      <c r="HX368" s="10"/>
      <c r="HY368" s="10"/>
      <c r="HZ368" s="10"/>
      <c r="IA368" s="10"/>
      <c r="IB368" s="10"/>
      <c r="IC368" s="10"/>
      <c r="ID368" s="10"/>
      <c r="IE368" s="10"/>
    </row>
    <row r="369" spans="15:239" ht="12.75" customHeight="1">
      <c r="O369" s="10"/>
      <c r="P369" s="10"/>
      <c r="Q369" s="10"/>
      <c r="ET369" s="10"/>
      <c r="EU369" s="10"/>
      <c r="EV369" s="10"/>
      <c r="EW369" s="10"/>
      <c r="EX369" s="10"/>
      <c r="EY369" s="10"/>
      <c r="HF369" s="10"/>
      <c r="HG369" s="10"/>
      <c r="HI369" s="10"/>
      <c r="HJ369" s="10"/>
      <c r="HL369" s="10"/>
      <c r="HM369" s="10"/>
      <c r="HO369" s="10"/>
      <c r="HP369" s="10"/>
      <c r="HR369" s="10"/>
      <c r="HS369" s="10"/>
      <c r="HT369" s="10"/>
      <c r="HU369" s="10"/>
      <c r="HV369" s="10"/>
      <c r="HW369" s="10"/>
      <c r="HX369" s="10"/>
      <c r="HY369" s="10"/>
      <c r="HZ369" s="10"/>
      <c r="IA369" s="10"/>
      <c r="IB369" s="10"/>
      <c r="IC369" s="10"/>
      <c r="ID369" s="10"/>
      <c r="IE369" s="10"/>
    </row>
    <row r="370" spans="15:239" ht="12.75" customHeight="1">
      <c r="O370" s="10"/>
      <c r="P370" s="10"/>
      <c r="Q370" s="10"/>
      <c r="ET370" s="10"/>
      <c r="EU370" s="10"/>
      <c r="EV370" s="10"/>
      <c r="EW370" s="10"/>
      <c r="EX370" s="10"/>
      <c r="EY370" s="10"/>
      <c r="HF370" s="10"/>
      <c r="HG370" s="10"/>
      <c r="HI370" s="10"/>
      <c r="HJ370" s="10"/>
      <c r="HL370" s="10"/>
      <c r="HM370" s="10"/>
      <c r="HO370" s="10"/>
      <c r="HP370" s="10"/>
      <c r="HR370" s="10"/>
      <c r="HS370" s="10"/>
      <c r="HT370" s="10"/>
      <c r="HU370" s="10"/>
      <c r="HV370" s="10"/>
      <c r="HW370" s="10"/>
      <c r="HX370" s="10"/>
      <c r="HY370" s="10"/>
      <c r="HZ370" s="10"/>
      <c r="IA370" s="10"/>
      <c r="IB370" s="10"/>
      <c r="IC370" s="10"/>
      <c r="ID370" s="10"/>
      <c r="IE370" s="10"/>
    </row>
    <row r="371" spans="15:239" ht="12.75" customHeight="1">
      <c r="O371" s="10"/>
      <c r="P371" s="10"/>
      <c r="Q371" s="10"/>
      <c r="ET371" s="10"/>
      <c r="EU371" s="10"/>
      <c r="EV371" s="10"/>
      <c r="EW371" s="10"/>
      <c r="EX371" s="10"/>
      <c r="EY371" s="10"/>
      <c r="HF371" s="10"/>
      <c r="HG371" s="10"/>
      <c r="HI371" s="10"/>
      <c r="HJ371" s="10"/>
      <c r="HL371" s="10"/>
      <c r="HM371" s="10"/>
      <c r="HO371" s="10"/>
      <c r="HP371" s="10"/>
      <c r="HR371" s="10"/>
      <c r="HS371" s="10"/>
      <c r="HT371" s="10"/>
      <c r="HU371" s="10"/>
      <c r="HV371" s="10"/>
      <c r="HW371" s="10"/>
      <c r="HX371" s="10"/>
      <c r="HY371" s="10"/>
      <c r="HZ371" s="10"/>
      <c r="IA371" s="10"/>
      <c r="IB371" s="10"/>
      <c r="IC371" s="10"/>
      <c r="ID371" s="10"/>
      <c r="IE371" s="10"/>
    </row>
    <row r="372" spans="15:239" ht="12.75" customHeight="1">
      <c r="O372" s="10"/>
      <c r="P372" s="10"/>
      <c r="Q372" s="10"/>
      <c r="ET372" s="10"/>
      <c r="EU372" s="10"/>
      <c r="EV372" s="10"/>
      <c r="EW372" s="10"/>
      <c r="EX372" s="10"/>
      <c r="EY372" s="10"/>
      <c r="HF372" s="10"/>
      <c r="HG372" s="10"/>
      <c r="HI372" s="10"/>
      <c r="HJ372" s="10"/>
      <c r="HL372" s="10"/>
      <c r="HM372" s="10"/>
      <c r="HO372" s="10"/>
      <c r="HP372" s="10"/>
      <c r="HR372" s="10"/>
      <c r="HS372" s="10"/>
      <c r="HT372" s="10"/>
      <c r="HU372" s="10"/>
      <c r="HV372" s="10"/>
      <c r="HW372" s="10"/>
      <c r="HX372" s="10"/>
      <c r="HY372" s="10"/>
      <c r="HZ372" s="10"/>
      <c r="IA372" s="10"/>
      <c r="IB372" s="10"/>
      <c r="IC372" s="10"/>
      <c r="ID372" s="10"/>
      <c r="IE372" s="10"/>
    </row>
    <row r="373" spans="15:239" ht="12.75" customHeight="1">
      <c r="O373" s="10"/>
      <c r="P373" s="10"/>
      <c r="Q373" s="10"/>
      <c r="ET373" s="10"/>
      <c r="EU373" s="10"/>
      <c r="EV373" s="10"/>
      <c r="EW373" s="10"/>
      <c r="EX373" s="10"/>
      <c r="EY373" s="10"/>
      <c r="HF373" s="10"/>
      <c r="HG373" s="10"/>
      <c r="HI373" s="10"/>
      <c r="HJ373" s="10"/>
      <c r="HL373" s="10"/>
      <c r="HM373" s="10"/>
      <c r="HO373" s="10"/>
      <c r="HP373" s="10"/>
      <c r="HR373" s="10"/>
      <c r="HS373" s="10"/>
      <c r="HT373" s="10"/>
      <c r="HU373" s="10"/>
      <c r="HV373" s="10"/>
      <c r="HW373" s="10"/>
      <c r="HX373" s="10"/>
      <c r="HY373" s="10"/>
      <c r="HZ373" s="10"/>
      <c r="IA373" s="10"/>
      <c r="IB373" s="10"/>
      <c r="IC373" s="10"/>
      <c r="ID373" s="10"/>
      <c r="IE373" s="10"/>
    </row>
    <row r="374" spans="15:239" ht="12.75" customHeight="1">
      <c r="O374" s="10"/>
      <c r="P374" s="10"/>
      <c r="Q374" s="10"/>
      <c r="ET374" s="10"/>
      <c r="EU374" s="10"/>
      <c r="EV374" s="10"/>
      <c r="EW374" s="10"/>
      <c r="EX374" s="10"/>
      <c r="EY374" s="10"/>
      <c r="HF374" s="10"/>
      <c r="HG374" s="10"/>
      <c r="HI374" s="10"/>
      <c r="HJ374" s="10"/>
      <c r="HL374" s="10"/>
      <c r="HM374" s="10"/>
      <c r="HO374" s="10"/>
      <c r="HP374" s="10"/>
      <c r="HR374" s="10"/>
      <c r="HS374" s="10"/>
      <c r="HT374" s="10"/>
      <c r="HU374" s="10"/>
      <c r="HV374" s="10"/>
      <c r="HW374" s="10"/>
      <c r="HX374" s="10"/>
      <c r="HY374" s="10"/>
      <c r="HZ374" s="10"/>
      <c r="IA374" s="10"/>
      <c r="IB374" s="10"/>
      <c r="IC374" s="10"/>
      <c r="ID374" s="10"/>
      <c r="IE374" s="10"/>
    </row>
    <row r="375" spans="15:239" ht="12.75" customHeight="1">
      <c r="O375" s="10"/>
      <c r="P375" s="10"/>
      <c r="Q375" s="10"/>
      <c r="ET375" s="10"/>
      <c r="EU375" s="10"/>
      <c r="EV375" s="10"/>
      <c r="EW375" s="10"/>
      <c r="EX375" s="10"/>
      <c r="EY375" s="10"/>
      <c r="HF375" s="10"/>
      <c r="HG375" s="10"/>
      <c r="HI375" s="10"/>
      <c r="HJ375" s="10"/>
      <c r="HL375" s="10"/>
      <c r="HM375" s="10"/>
      <c r="HO375" s="10"/>
      <c r="HP375" s="10"/>
      <c r="HR375" s="10"/>
      <c r="HS375" s="10"/>
      <c r="HT375" s="10"/>
      <c r="HU375" s="10"/>
      <c r="HV375" s="10"/>
      <c r="HW375" s="10"/>
      <c r="HX375" s="10"/>
      <c r="HY375" s="10"/>
      <c r="HZ375" s="10"/>
      <c r="IA375" s="10"/>
      <c r="IB375" s="10"/>
      <c r="IC375" s="10"/>
      <c r="ID375" s="10"/>
      <c r="IE375" s="10"/>
    </row>
    <row r="376" spans="15:239" ht="12.75" customHeight="1">
      <c r="O376" s="10"/>
      <c r="P376" s="10"/>
      <c r="Q376" s="10"/>
      <c r="ET376" s="10"/>
      <c r="EU376" s="10"/>
      <c r="EV376" s="10"/>
      <c r="EW376" s="10"/>
      <c r="EX376" s="10"/>
      <c r="EY376" s="10"/>
      <c r="HF376" s="10"/>
      <c r="HG376" s="10"/>
      <c r="HI376" s="10"/>
      <c r="HJ376" s="10"/>
      <c r="HL376" s="10"/>
      <c r="HM376" s="10"/>
      <c r="HO376" s="10"/>
      <c r="HP376" s="10"/>
      <c r="HR376" s="10"/>
      <c r="HS376" s="10"/>
      <c r="HT376" s="10"/>
      <c r="HU376" s="10"/>
      <c r="HV376" s="10"/>
      <c r="HW376" s="10"/>
      <c r="HX376" s="10"/>
      <c r="HY376" s="10"/>
      <c r="HZ376" s="10"/>
      <c r="IA376" s="10"/>
      <c r="IB376" s="10"/>
      <c r="IC376" s="10"/>
      <c r="ID376" s="10"/>
      <c r="IE376" s="10"/>
    </row>
    <row r="377" spans="15:239" ht="12.75" customHeight="1">
      <c r="O377" s="10"/>
      <c r="P377" s="10"/>
      <c r="Q377" s="10"/>
      <c r="ET377" s="10"/>
      <c r="EU377" s="10"/>
      <c r="EV377" s="10"/>
      <c r="EW377" s="10"/>
      <c r="EX377" s="10"/>
      <c r="EY377" s="10"/>
      <c r="HF377" s="10"/>
      <c r="HG377" s="10"/>
      <c r="HI377" s="10"/>
      <c r="HJ377" s="10"/>
      <c r="HL377" s="10"/>
      <c r="HM377" s="10"/>
      <c r="HO377" s="10"/>
      <c r="HP377" s="10"/>
      <c r="HR377" s="10"/>
      <c r="HS377" s="10"/>
      <c r="HT377" s="10"/>
      <c r="HU377" s="10"/>
      <c r="HV377" s="10"/>
      <c r="HW377" s="10"/>
      <c r="HX377" s="10"/>
      <c r="HY377" s="10"/>
      <c r="HZ377" s="10"/>
      <c r="IA377" s="10"/>
      <c r="IB377" s="10"/>
      <c r="IC377" s="10"/>
      <c r="ID377" s="10"/>
      <c r="IE377" s="10"/>
    </row>
    <row r="378" spans="15:239" ht="12.75" customHeight="1">
      <c r="O378" s="10"/>
      <c r="P378" s="10"/>
      <c r="Q378" s="10"/>
      <c r="ET378" s="10"/>
      <c r="EU378" s="10"/>
      <c r="EV378" s="10"/>
      <c r="EW378" s="10"/>
      <c r="EX378" s="10"/>
      <c r="EY378" s="10"/>
      <c r="HF378" s="10"/>
      <c r="HG378" s="10"/>
      <c r="HI378" s="10"/>
      <c r="HJ378" s="10"/>
      <c r="HL378" s="10"/>
      <c r="HM378" s="10"/>
      <c r="HO378" s="10"/>
      <c r="HP378" s="10"/>
      <c r="HR378" s="10"/>
      <c r="HS378" s="10"/>
      <c r="HT378" s="10"/>
      <c r="HU378" s="10"/>
      <c r="HV378" s="10"/>
      <c r="HW378" s="10"/>
      <c r="HX378" s="10"/>
      <c r="HY378" s="10"/>
      <c r="HZ378" s="10"/>
      <c r="IA378" s="10"/>
      <c r="IB378" s="10"/>
      <c r="IC378" s="10"/>
      <c r="ID378" s="10"/>
      <c r="IE378" s="10"/>
    </row>
    <row r="379" spans="15:239" ht="12.75" customHeight="1">
      <c r="O379" s="10"/>
      <c r="P379" s="10"/>
      <c r="Q379" s="10"/>
      <c r="ET379" s="10"/>
      <c r="EU379" s="10"/>
      <c r="EV379" s="10"/>
      <c r="EW379" s="10"/>
      <c r="EX379" s="10"/>
      <c r="EY379" s="10"/>
      <c r="HF379" s="10"/>
      <c r="HG379" s="10"/>
      <c r="HI379" s="10"/>
      <c r="HJ379" s="10"/>
      <c r="HL379" s="10"/>
      <c r="HM379" s="10"/>
      <c r="HO379" s="10"/>
      <c r="HP379" s="10"/>
      <c r="HR379" s="10"/>
      <c r="HS379" s="10"/>
      <c r="HT379" s="10"/>
      <c r="HU379" s="10"/>
      <c r="HV379" s="10"/>
      <c r="HW379" s="10"/>
      <c r="HX379" s="10"/>
      <c r="HY379" s="10"/>
      <c r="HZ379" s="10"/>
      <c r="IA379" s="10"/>
      <c r="IB379" s="10"/>
      <c r="IC379" s="10"/>
      <c r="ID379" s="10"/>
      <c r="IE379" s="10"/>
    </row>
    <row r="380" spans="15:239" ht="12.75" customHeight="1">
      <c r="O380" s="10"/>
      <c r="P380" s="10"/>
      <c r="Q380" s="10"/>
      <c r="ET380" s="10"/>
      <c r="EU380" s="10"/>
      <c r="EV380" s="10"/>
      <c r="EW380" s="10"/>
      <c r="EX380" s="10"/>
      <c r="EY380" s="10"/>
      <c r="HF380" s="10"/>
      <c r="HG380" s="10"/>
      <c r="HI380" s="10"/>
      <c r="HJ380" s="10"/>
      <c r="HL380" s="10"/>
      <c r="HM380" s="10"/>
      <c r="HO380" s="10"/>
      <c r="HP380" s="10"/>
      <c r="HR380" s="10"/>
      <c r="HS380" s="10"/>
      <c r="HT380" s="10"/>
      <c r="HU380" s="10"/>
      <c r="HV380" s="10"/>
      <c r="HW380" s="10"/>
      <c r="HX380" s="10"/>
      <c r="HY380" s="10"/>
      <c r="HZ380" s="10"/>
      <c r="IA380" s="10"/>
      <c r="IB380" s="10"/>
      <c r="IC380" s="10"/>
      <c r="ID380" s="10"/>
      <c r="IE380" s="10"/>
    </row>
    <row r="381" spans="15:239" ht="12.75" customHeight="1">
      <c r="O381" s="10"/>
      <c r="P381" s="10"/>
      <c r="Q381" s="10"/>
      <c r="ET381" s="10"/>
      <c r="EU381" s="10"/>
      <c r="EV381" s="10"/>
      <c r="EW381" s="10"/>
      <c r="EX381" s="10"/>
      <c r="EY381" s="10"/>
      <c r="HF381" s="10"/>
      <c r="HG381" s="10"/>
      <c r="HI381" s="10"/>
      <c r="HJ381" s="10"/>
      <c r="HL381" s="10"/>
      <c r="HM381" s="10"/>
      <c r="HO381" s="10"/>
      <c r="HP381" s="10"/>
      <c r="HR381" s="10"/>
      <c r="HS381" s="10"/>
      <c r="HT381" s="10"/>
      <c r="HU381" s="10"/>
      <c r="HV381" s="10"/>
      <c r="HW381" s="10"/>
      <c r="HX381" s="10"/>
      <c r="HY381" s="10"/>
      <c r="HZ381" s="10"/>
      <c r="IA381" s="10"/>
      <c r="IB381" s="10"/>
      <c r="IC381" s="10"/>
      <c r="ID381" s="10"/>
      <c r="IE381" s="10"/>
    </row>
    <row r="382" spans="15:239" ht="12.75" customHeight="1">
      <c r="O382" s="10"/>
      <c r="P382" s="10"/>
      <c r="Q382" s="10"/>
      <c r="ET382" s="10"/>
      <c r="EU382" s="10"/>
      <c r="EV382" s="10"/>
      <c r="EW382" s="10"/>
      <c r="EX382" s="10"/>
      <c r="EY382" s="10"/>
      <c r="HF382" s="10"/>
      <c r="HG382" s="10"/>
      <c r="HI382" s="10"/>
      <c r="HJ382" s="10"/>
      <c r="HL382" s="10"/>
      <c r="HM382" s="10"/>
      <c r="HO382" s="10"/>
      <c r="HP382" s="10"/>
      <c r="HR382" s="10"/>
      <c r="HS382" s="10"/>
      <c r="HT382" s="10"/>
      <c r="HU382" s="10"/>
      <c r="HV382" s="10"/>
      <c r="HW382" s="10"/>
      <c r="HX382" s="10"/>
      <c r="HY382" s="10"/>
      <c r="HZ382" s="10"/>
      <c r="IA382" s="10"/>
      <c r="IB382" s="10"/>
      <c r="IC382" s="10"/>
      <c r="ID382" s="10"/>
      <c r="IE382" s="10"/>
    </row>
    <row r="383" spans="15:239" ht="12.75" customHeight="1">
      <c r="O383" s="10"/>
      <c r="P383" s="10"/>
      <c r="Q383" s="10"/>
      <c r="ET383" s="10"/>
      <c r="EU383" s="10"/>
      <c r="EV383" s="10"/>
      <c r="EW383" s="10"/>
      <c r="EX383" s="10"/>
      <c r="EY383" s="10"/>
      <c r="HF383" s="10"/>
      <c r="HG383" s="10"/>
      <c r="HI383" s="10"/>
      <c r="HJ383" s="10"/>
      <c r="HL383" s="10"/>
      <c r="HM383" s="10"/>
      <c r="HO383" s="10"/>
      <c r="HP383" s="10"/>
      <c r="HR383" s="10"/>
      <c r="HS383" s="10"/>
      <c r="HT383" s="10"/>
      <c r="HU383" s="10"/>
      <c r="HV383" s="10"/>
      <c r="HW383" s="10"/>
      <c r="HX383" s="10"/>
      <c r="HY383" s="10"/>
      <c r="HZ383" s="10"/>
      <c r="IA383" s="10"/>
      <c r="IB383" s="10"/>
      <c r="IC383" s="10"/>
      <c r="ID383" s="10"/>
      <c r="IE383" s="10"/>
    </row>
    <row r="384" spans="15:239" ht="12.75" customHeight="1">
      <c r="O384" s="10"/>
      <c r="P384" s="10"/>
      <c r="Q384" s="10"/>
      <c r="ET384" s="10"/>
      <c r="EU384" s="10"/>
      <c r="EV384" s="10"/>
      <c r="EW384" s="10"/>
      <c r="EX384" s="10"/>
      <c r="EY384" s="10"/>
      <c r="HF384" s="10"/>
      <c r="HG384" s="10"/>
      <c r="HI384" s="10"/>
      <c r="HJ384" s="10"/>
      <c r="HL384" s="10"/>
      <c r="HM384" s="10"/>
      <c r="HO384" s="10"/>
      <c r="HP384" s="10"/>
      <c r="HR384" s="10"/>
      <c r="HS384" s="10"/>
      <c r="HT384" s="10"/>
      <c r="HU384" s="10"/>
      <c r="HV384" s="10"/>
      <c r="HW384" s="10"/>
      <c r="HX384" s="10"/>
      <c r="HY384" s="10"/>
      <c r="HZ384" s="10"/>
      <c r="IA384" s="10"/>
      <c r="IB384" s="10"/>
      <c r="IC384" s="10"/>
      <c r="ID384" s="10"/>
      <c r="IE384" s="10"/>
    </row>
    <row r="385" spans="15:239" ht="12.75" customHeight="1">
      <c r="O385" s="10"/>
      <c r="P385" s="10"/>
      <c r="Q385" s="10"/>
      <c r="ET385" s="10"/>
      <c r="EU385" s="10"/>
      <c r="EV385" s="10"/>
      <c r="EW385" s="10"/>
      <c r="EX385" s="10"/>
      <c r="EY385" s="10"/>
      <c r="HF385" s="10"/>
      <c r="HG385" s="10"/>
      <c r="HI385" s="10"/>
      <c r="HJ385" s="10"/>
      <c r="HL385" s="10"/>
      <c r="HM385" s="10"/>
      <c r="HO385" s="10"/>
      <c r="HP385" s="10"/>
      <c r="HR385" s="10"/>
      <c r="HS385" s="10"/>
      <c r="HT385" s="10"/>
      <c r="HU385" s="10"/>
      <c r="HV385" s="10"/>
      <c r="HW385" s="10"/>
      <c r="HX385" s="10"/>
      <c r="HY385" s="10"/>
      <c r="HZ385" s="10"/>
      <c r="IA385" s="10"/>
      <c r="IB385" s="10"/>
      <c r="IC385" s="10"/>
      <c r="ID385" s="10"/>
      <c r="IE385" s="10"/>
    </row>
    <row r="386" spans="15:239" ht="12.75" customHeight="1">
      <c r="O386" s="10"/>
      <c r="P386" s="10"/>
      <c r="Q386" s="10"/>
      <c r="ET386" s="10"/>
      <c r="EU386" s="10"/>
      <c r="EV386" s="10"/>
      <c r="EW386" s="10"/>
      <c r="EX386" s="10"/>
      <c r="EY386" s="10"/>
      <c r="HF386" s="10"/>
      <c r="HG386" s="10"/>
      <c r="HI386" s="10"/>
      <c r="HJ386" s="10"/>
      <c r="HL386" s="10"/>
      <c r="HM386" s="10"/>
      <c r="HO386" s="10"/>
      <c r="HP386" s="10"/>
      <c r="HR386" s="10"/>
      <c r="HS386" s="10"/>
      <c r="HT386" s="10"/>
      <c r="HU386" s="10"/>
      <c r="HV386" s="10"/>
      <c r="HW386" s="10"/>
      <c r="HX386" s="10"/>
      <c r="HY386" s="10"/>
      <c r="HZ386" s="10"/>
      <c r="IA386" s="10"/>
      <c r="IB386" s="10"/>
      <c r="IC386" s="10"/>
      <c r="ID386" s="10"/>
      <c r="IE386" s="10"/>
    </row>
    <row r="387" spans="15:239" ht="12.75" customHeight="1">
      <c r="O387" s="10"/>
      <c r="P387" s="10"/>
      <c r="Q387" s="10"/>
      <c r="ET387" s="10"/>
      <c r="EU387" s="10"/>
      <c r="EV387" s="10"/>
      <c r="EW387" s="10"/>
      <c r="EX387" s="10"/>
      <c r="EY387" s="10"/>
      <c r="HF387" s="10"/>
      <c r="HG387" s="10"/>
      <c r="HI387" s="10"/>
      <c r="HJ387" s="10"/>
      <c r="HL387" s="10"/>
      <c r="HM387" s="10"/>
      <c r="HO387" s="10"/>
      <c r="HP387" s="10"/>
      <c r="HR387" s="10"/>
      <c r="HS387" s="10"/>
      <c r="HT387" s="10"/>
      <c r="HU387" s="10"/>
      <c r="HV387" s="10"/>
      <c r="HW387" s="10"/>
      <c r="HX387" s="10"/>
      <c r="HY387" s="10"/>
      <c r="HZ387" s="10"/>
      <c r="IA387" s="10"/>
      <c r="IB387" s="10"/>
      <c r="IC387" s="10"/>
      <c r="ID387" s="10"/>
      <c r="IE387" s="10"/>
    </row>
    <row r="388" spans="15:239" ht="12.75" customHeight="1">
      <c r="O388" s="10"/>
      <c r="P388" s="10"/>
      <c r="Q388" s="10"/>
      <c r="ET388" s="10"/>
      <c r="EU388" s="10"/>
      <c r="EV388" s="10"/>
      <c r="EW388" s="10"/>
      <c r="EX388" s="10"/>
      <c r="EY388" s="10"/>
      <c r="HF388" s="10"/>
      <c r="HG388" s="10"/>
      <c r="HI388" s="10"/>
      <c r="HJ388" s="10"/>
      <c r="HL388" s="10"/>
      <c r="HM388" s="10"/>
      <c r="HO388" s="10"/>
      <c r="HP388" s="10"/>
      <c r="HR388" s="10"/>
      <c r="HS388" s="10"/>
      <c r="HT388" s="10"/>
      <c r="HU388" s="10"/>
      <c r="HV388" s="10"/>
      <c r="HW388" s="10"/>
      <c r="HX388" s="10"/>
      <c r="HY388" s="10"/>
      <c r="HZ388" s="10"/>
      <c r="IA388" s="10"/>
      <c r="IB388" s="10"/>
      <c r="IC388" s="10"/>
      <c r="ID388" s="10"/>
      <c r="IE388" s="10"/>
    </row>
    <row r="389" spans="15:239" ht="12.75" customHeight="1">
      <c r="O389" s="10"/>
      <c r="P389" s="10"/>
      <c r="Q389" s="10"/>
      <c r="ET389" s="10"/>
      <c r="EU389" s="10"/>
      <c r="EV389" s="10"/>
      <c r="EW389" s="10"/>
      <c r="EX389" s="10"/>
      <c r="EY389" s="10"/>
      <c r="HF389" s="10"/>
      <c r="HG389" s="10"/>
      <c r="HI389" s="10"/>
      <c r="HJ389" s="10"/>
      <c r="HL389" s="10"/>
      <c r="HM389" s="10"/>
      <c r="HO389" s="10"/>
      <c r="HP389" s="10"/>
      <c r="HR389" s="10"/>
      <c r="HS389" s="10"/>
      <c r="HT389" s="10"/>
      <c r="HU389" s="10"/>
      <c r="HV389" s="10"/>
      <c r="HW389" s="10"/>
      <c r="HX389" s="10"/>
      <c r="HY389" s="10"/>
      <c r="HZ389" s="10"/>
      <c r="IA389" s="10"/>
      <c r="IB389" s="10"/>
      <c r="IC389" s="10"/>
      <c r="ID389" s="10"/>
      <c r="IE389" s="10"/>
    </row>
    <row r="390" spans="15:239" ht="12.75" customHeight="1">
      <c r="O390" s="10"/>
      <c r="P390" s="10"/>
      <c r="Q390" s="10"/>
      <c r="ET390" s="10"/>
      <c r="EU390" s="10"/>
      <c r="EV390" s="10"/>
      <c r="EW390" s="10"/>
      <c r="EX390" s="10"/>
      <c r="EY390" s="10"/>
      <c r="HF390" s="10"/>
      <c r="HG390" s="10"/>
      <c r="HI390" s="10"/>
      <c r="HJ390" s="10"/>
      <c r="HL390" s="10"/>
      <c r="HM390" s="10"/>
      <c r="HO390" s="10"/>
      <c r="HP390" s="10"/>
      <c r="HR390" s="10"/>
      <c r="HS390" s="10"/>
      <c r="HT390" s="10"/>
      <c r="HU390" s="10"/>
      <c r="HV390" s="10"/>
      <c r="HW390" s="10"/>
      <c r="HX390" s="10"/>
      <c r="HY390" s="10"/>
      <c r="HZ390" s="10"/>
      <c r="IA390" s="10"/>
      <c r="IB390" s="10"/>
      <c r="IC390" s="10"/>
      <c r="ID390" s="10"/>
      <c r="IE390" s="10"/>
    </row>
    <row r="391" spans="15:239" ht="12.75" customHeight="1">
      <c r="O391" s="10"/>
      <c r="P391" s="10"/>
      <c r="Q391" s="10"/>
      <c r="ET391" s="10"/>
      <c r="EU391" s="10"/>
      <c r="EV391" s="10"/>
      <c r="EW391" s="10"/>
      <c r="EX391" s="10"/>
      <c r="EY391" s="10"/>
      <c r="HF391" s="10"/>
      <c r="HG391" s="10"/>
      <c r="HI391" s="10"/>
      <c r="HJ391" s="10"/>
      <c r="HL391" s="10"/>
      <c r="HM391" s="10"/>
      <c r="HO391" s="10"/>
      <c r="HP391" s="10"/>
      <c r="HR391" s="10"/>
      <c r="HS391" s="10"/>
      <c r="HT391" s="10"/>
      <c r="HU391" s="10"/>
      <c r="HV391" s="10"/>
      <c r="HW391" s="10"/>
      <c r="HX391" s="10"/>
      <c r="HY391" s="10"/>
      <c r="HZ391" s="10"/>
      <c r="IA391" s="10"/>
      <c r="IB391" s="10"/>
      <c r="IC391" s="10"/>
      <c r="ID391" s="10"/>
      <c r="IE391" s="10"/>
    </row>
    <row r="392" spans="15:239" ht="12.75" customHeight="1">
      <c r="O392" s="10"/>
      <c r="P392" s="10"/>
      <c r="Q392" s="10"/>
      <c r="ET392" s="10"/>
      <c r="EU392" s="10"/>
      <c r="EV392" s="10"/>
      <c r="EW392" s="10"/>
      <c r="EX392" s="10"/>
      <c r="EY392" s="10"/>
      <c r="HF392" s="10"/>
      <c r="HG392" s="10"/>
      <c r="HI392" s="10"/>
      <c r="HJ392" s="10"/>
      <c r="HL392" s="10"/>
      <c r="HM392" s="10"/>
      <c r="HO392" s="10"/>
      <c r="HP392" s="10"/>
      <c r="HR392" s="10"/>
      <c r="HS392" s="10"/>
      <c r="HT392" s="10"/>
      <c r="HU392" s="10"/>
      <c r="HV392" s="10"/>
      <c r="HW392" s="10"/>
      <c r="HX392" s="10"/>
      <c r="HY392" s="10"/>
      <c r="HZ392" s="10"/>
      <c r="IA392" s="10"/>
      <c r="IB392" s="10"/>
      <c r="IC392" s="10"/>
      <c r="ID392" s="10"/>
      <c r="IE392" s="10"/>
    </row>
    <row r="393" spans="15:239" ht="12.75" customHeight="1">
      <c r="O393" s="10"/>
      <c r="P393" s="10"/>
      <c r="Q393" s="10"/>
      <c r="ET393" s="10"/>
      <c r="EU393" s="10"/>
      <c r="EV393" s="10"/>
      <c r="EW393" s="10"/>
      <c r="EX393" s="10"/>
      <c r="EY393" s="10"/>
      <c r="HF393" s="10"/>
      <c r="HG393" s="10"/>
      <c r="HI393" s="10"/>
      <c r="HJ393" s="10"/>
      <c r="HL393" s="10"/>
      <c r="HM393" s="10"/>
      <c r="HO393" s="10"/>
      <c r="HP393" s="10"/>
      <c r="HR393" s="10"/>
      <c r="HS393" s="10"/>
      <c r="HT393" s="10"/>
      <c r="HU393" s="10"/>
      <c r="HV393" s="10"/>
      <c r="HW393" s="10"/>
      <c r="HX393" s="10"/>
      <c r="HY393" s="10"/>
      <c r="HZ393" s="10"/>
      <c r="IA393" s="10"/>
      <c r="IB393" s="10"/>
      <c r="IC393" s="10"/>
      <c r="ID393" s="10"/>
      <c r="IE393" s="10"/>
    </row>
    <row r="394" spans="15:239" ht="12.75" customHeight="1">
      <c r="O394" s="10"/>
      <c r="P394" s="10"/>
      <c r="Q394" s="10"/>
      <c r="ET394" s="10"/>
      <c r="EU394" s="10"/>
      <c r="EV394" s="10"/>
      <c r="EW394" s="10"/>
      <c r="EX394" s="10"/>
      <c r="EY394" s="10"/>
      <c r="HF394" s="10"/>
      <c r="HG394" s="10"/>
      <c r="HI394" s="10"/>
      <c r="HJ394" s="10"/>
      <c r="HL394" s="10"/>
      <c r="HM394" s="10"/>
      <c r="HO394" s="10"/>
      <c r="HP394" s="10"/>
      <c r="HR394" s="10"/>
      <c r="HS394" s="10"/>
      <c r="HT394" s="10"/>
      <c r="HU394" s="10"/>
      <c r="HV394" s="10"/>
      <c r="HW394" s="10"/>
      <c r="HX394" s="10"/>
      <c r="HY394" s="10"/>
      <c r="HZ394" s="10"/>
      <c r="IA394" s="10"/>
      <c r="IB394" s="10"/>
      <c r="IC394" s="10"/>
      <c r="ID394" s="10"/>
      <c r="IE394" s="10"/>
    </row>
    <row r="395" spans="15:239" ht="12.75" customHeight="1">
      <c r="O395" s="10"/>
      <c r="P395" s="10"/>
      <c r="Q395" s="10"/>
      <c r="ET395" s="10"/>
      <c r="EU395" s="10"/>
      <c r="EV395" s="10"/>
      <c r="EW395" s="10"/>
      <c r="EX395" s="10"/>
      <c r="EY395" s="10"/>
      <c r="HF395" s="10"/>
      <c r="HG395" s="10"/>
      <c r="HI395" s="10"/>
      <c r="HJ395" s="10"/>
      <c r="HL395" s="10"/>
      <c r="HM395" s="10"/>
      <c r="HO395" s="10"/>
      <c r="HP395" s="10"/>
      <c r="HR395" s="10"/>
      <c r="HS395" s="10"/>
      <c r="HT395" s="10"/>
      <c r="HU395" s="10"/>
      <c r="HV395" s="10"/>
      <c r="HW395" s="10"/>
      <c r="HX395" s="10"/>
      <c r="HY395" s="10"/>
      <c r="HZ395" s="10"/>
      <c r="IA395" s="10"/>
      <c r="IB395" s="10"/>
      <c r="IC395" s="10"/>
      <c r="ID395" s="10"/>
      <c r="IE395" s="10"/>
    </row>
    <row r="396" spans="15:239" ht="12.75" customHeight="1">
      <c r="O396" s="10"/>
      <c r="P396" s="10"/>
      <c r="Q396" s="10"/>
      <c r="ET396" s="10"/>
      <c r="EU396" s="10"/>
      <c r="EV396" s="10"/>
      <c r="EW396" s="10"/>
      <c r="EX396" s="10"/>
      <c r="EY396" s="10"/>
      <c r="HF396" s="10"/>
      <c r="HG396" s="10"/>
      <c r="HI396" s="10"/>
      <c r="HJ396" s="10"/>
      <c r="HL396" s="10"/>
      <c r="HM396" s="10"/>
      <c r="HO396" s="10"/>
      <c r="HP396" s="10"/>
      <c r="HR396" s="10"/>
      <c r="HS396" s="10"/>
      <c r="HT396" s="10"/>
      <c r="HU396" s="10"/>
      <c r="HV396" s="10"/>
      <c r="HW396" s="10"/>
      <c r="HX396" s="10"/>
      <c r="HY396" s="10"/>
      <c r="HZ396" s="10"/>
      <c r="IA396" s="10"/>
      <c r="IB396" s="10"/>
      <c r="IC396" s="10"/>
      <c r="ID396" s="10"/>
      <c r="IE396" s="10"/>
    </row>
    <row r="397" spans="15:239" ht="12.75" customHeight="1">
      <c r="O397" s="10"/>
      <c r="P397" s="10"/>
      <c r="Q397" s="10"/>
      <c r="ET397" s="10"/>
      <c r="EU397" s="10"/>
      <c r="EV397" s="10"/>
      <c r="EW397" s="10"/>
      <c r="EX397" s="10"/>
      <c r="EY397" s="10"/>
      <c r="HF397" s="10"/>
      <c r="HG397" s="10"/>
      <c r="HI397" s="10"/>
      <c r="HJ397" s="10"/>
      <c r="HL397" s="10"/>
      <c r="HM397" s="10"/>
      <c r="HO397" s="10"/>
      <c r="HP397" s="10"/>
      <c r="HR397" s="10"/>
      <c r="HS397" s="10"/>
      <c r="HT397" s="10"/>
      <c r="HU397" s="10"/>
      <c r="HV397" s="10"/>
      <c r="HW397" s="10"/>
      <c r="HX397" s="10"/>
      <c r="HY397" s="10"/>
      <c r="HZ397" s="10"/>
      <c r="IA397" s="10"/>
      <c r="IB397" s="10"/>
      <c r="IC397" s="10"/>
      <c r="ID397" s="10"/>
      <c r="IE397" s="10"/>
    </row>
    <row r="398" spans="15:239" ht="12.75" customHeight="1">
      <c r="O398" s="10"/>
      <c r="P398" s="10"/>
      <c r="Q398" s="10"/>
      <c r="ET398" s="10"/>
      <c r="EU398" s="10"/>
      <c r="EV398" s="10"/>
      <c r="EW398" s="10"/>
      <c r="EX398" s="10"/>
      <c r="EY398" s="10"/>
      <c r="HF398" s="10"/>
      <c r="HG398" s="10"/>
      <c r="HI398" s="10"/>
      <c r="HJ398" s="10"/>
      <c r="HL398" s="10"/>
      <c r="HM398" s="10"/>
      <c r="HO398" s="10"/>
      <c r="HP398" s="10"/>
      <c r="HR398" s="10"/>
      <c r="HS398" s="10"/>
      <c r="HT398" s="10"/>
      <c r="HU398" s="10"/>
      <c r="HV398" s="10"/>
      <c r="HW398" s="10"/>
      <c r="HX398" s="10"/>
      <c r="HY398" s="10"/>
      <c r="HZ398" s="10"/>
      <c r="IA398" s="10"/>
      <c r="IB398" s="10"/>
      <c r="IC398" s="10"/>
      <c r="ID398" s="10"/>
      <c r="IE398" s="10"/>
    </row>
    <row r="399" spans="15:239" ht="12.75" customHeight="1">
      <c r="O399" s="10"/>
      <c r="P399" s="10"/>
      <c r="Q399" s="10"/>
      <c r="ET399" s="10"/>
      <c r="EU399" s="10"/>
      <c r="EV399" s="10"/>
      <c r="EW399" s="10"/>
      <c r="EX399" s="10"/>
      <c r="EY399" s="10"/>
      <c r="HF399" s="10"/>
      <c r="HG399" s="10"/>
      <c r="HI399" s="10"/>
      <c r="HJ399" s="10"/>
      <c r="HL399" s="10"/>
      <c r="HM399" s="10"/>
      <c r="HO399" s="10"/>
      <c r="HP399" s="10"/>
      <c r="HR399" s="10"/>
      <c r="HS399" s="10"/>
      <c r="HT399" s="10"/>
      <c r="HU399" s="10"/>
      <c r="HV399" s="10"/>
      <c r="HW399" s="10"/>
      <c r="HX399" s="10"/>
      <c r="HY399" s="10"/>
      <c r="HZ399" s="10"/>
      <c r="IA399" s="10"/>
      <c r="IB399" s="10"/>
      <c r="IC399" s="10"/>
      <c r="ID399" s="10"/>
      <c r="IE399" s="10"/>
    </row>
    <row r="400" spans="15:239" ht="12.75" customHeight="1">
      <c r="O400" s="10"/>
      <c r="P400" s="10"/>
      <c r="Q400" s="10"/>
      <c r="ET400" s="10"/>
      <c r="EU400" s="10"/>
      <c r="EV400" s="10"/>
      <c r="EW400" s="10"/>
      <c r="EX400" s="10"/>
      <c r="EY400" s="10"/>
      <c r="HF400" s="10"/>
      <c r="HG400" s="10"/>
      <c r="HI400" s="10"/>
      <c r="HJ400" s="10"/>
      <c r="HL400" s="10"/>
      <c r="HM400" s="10"/>
      <c r="HO400" s="10"/>
      <c r="HP400" s="10"/>
      <c r="HR400" s="10"/>
      <c r="HS400" s="10"/>
      <c r="HT400" s="10"/>
      <c r="HU400" s="10"/>
      <c r="HV400" s="10"/>
      <c r="HW400" s="10"/>
      <c r="HX400" s="10"/>
      <c r="HY400" s="10"/>
      <c r="HZ400" s="10"/>
      <c r="IA400" s="10"/>
      <c r="IB400" s="10"/>
      <c r="IC400" s="10"/>
      <c r="ID400" s="10"/>
      <c r="IE400" s="10"/>
    </row>
    <row r="401" spans="15:239" ht="12.75" customHeight="1">
      <c r="O401" s="10"/>
      <c r="P401" s="10"/>
      <c r="Q401" s="10"/>
      <c r="ET401" s="10"/>
      <c r="EU401" s="10"/>
      <c r="EV401" s="10"/>
      <c r="EW401" s="10"/>
      <c r="EX401" s="10"/>
      <c r="EY401" s="10"/>
      <c r="HF401" s="10"/>
      <c r="HG401" s="10"/>
      <c r="HI401" s="10"/>
      <c r="HJ401" s="10"/>
      <c r="HL401" s="10"/>
      <c r="HM401" s="10"/>
      <c r="HO401" s="10"/>
      <c r="HP401" s="10"/>
      <c r="HR401" s="10"/>
      <c r="HS401" s="10"/>
      <c r="HT401" s="10"/>
      <c r="HU401" s="10"/>
      <c r="HV401" s="10"/>
      <c r="HW401" s="10"/>
      <c r="HX401" s="10"/>
      <c r="HY401" s="10"/>
      <c r="HZ401" s="10"/>
      <c r="IA401" s="10"/>
      <c r="IB401" s="10"/>
      <c r="IC401" s="10"/>
      <c r="ID401" s="10"/>
      <c r="IE401" s="10"/>
    </row>
    <row r="402" spans="15:239" ht="12.75" customHeight="1">
      <c r="O402" s="10"/>
      <c r="P402" s="10"/>
      <c r="Q402" s="10"/>
      <c r="ET402" s="10"/>
      <c r="EU402" s="10"/>
      <c r="EV402" s="10"/>
      <c r="EW402" s="10"/>
      <c r="EX402" s="10"/>
      <c r="EY402" s="10"/>
      <c r="HF402" s="10"/>
      <c r="HG402" s="10"/>
      <c r="HI402" s="10"/>
      <c r="HJ402" s="10"/>
      <c r="HL402" s="10"/>
      <c r="HM402" s="10"/>
      <c r="HO402" s="10"/>
      <c r="HP402" s="10"/>
      <c r="HR402" s="10"/>
      <c r="HS402" s="10"/>
      <c r="HT402" s="10"/>
      <c r="HU402" s="10"/>
      <c r="HV402" s="10"/>
      <c r="HW402" s="10"/>
      <c r="HX402" s="10"/>
      <c r="HY402" s="10"/>
      <c r="HZ402" s="10"/>
      <c r="IA402" s="10"/>
      <c r="IB402" s="10"/>
      <c r="IC402" s="10"/>
      <c r="ID402" s="10"/>
      <c r="IE402" s="10"/>
    </row>
    <row r="403" spans="15:239" ht="12.75" customHeight="1">
      <c r="O403" s="10"/>
      <c r="P403" s="10"/>
      <c r="Q403" s="10"/>
      <c r="ET403" s="10"/>
      <c r="EU403" s="10"/>
      <c r="EV403" s="10"/>
      <c r="EW403" s="10"/>
      <c r="EX403" s="10"/>
      <c r="EY403" s="10"/>
      <c r="HF403" s="10"/>
      <c r="HG403" s="10"/>
      <c r="HI403" s="10"/>
      <c r="HJ403" s="10"/>
      <c r="HL403" s="10"/>
      <c r="HM403" s="10"/>
      <c r="HO403" s="10"/>
      <c r="HP403" s="10"/>
      <c r="HR403" s="10"/>
      <c r="HS403" s="10"/>
      <c r="HT403" s="10"/>
      <c r="HU403" s="10"/>
      <c r="HV403" s="10"/>
      <c r="HW403" s="10"/>
      <c r="HX403" s="10"/>
      <c r="HY403" s="10"/>
      <c r="HZ403" s="10"/>
      <c r="IA403" s="10"/>
      <c r="IB403" s="10"/>
      <c r="IC403" s="10"/>
      <c r="ID403" s="10"/>
      <c r="IE403" s="10"/>
    </row>
    <row r="404" spans="15:239" ht="12.75" customHeight="1">
      <c r="O404" s="10"/>
      <c r="P404" s="10"/>
      <c r="Q404" s="10"/>
      <c r="ET404" s="10"/>
      <c r="EU404" s="10"/>
      <c r="EV404" s="10"/>
      <c r="EW404" s="10"/>
      <c r="EX404" s="10"/>
      <c r="EY404" s="10"/>
      <c r="HF404" s="10"/>
      <c r="HG404" s="10"/>
      <c r="HI404" s="10"/>
      <c r="HJ404" s="10"/>
      <c r="HL404" s="10"/>
      <c r="HM404" s="10"/>
      <c r="HO404" s="10"/>
      <c r="HP404" s="10"/>
      <c r="HR404" s="10"/>
      <c r="HS404" s="10"/>
      <c r="HT404" s="10"/>
      <c r="HU404" s="10"/>
      <c r="HV404" s="10"/>
      <c r="HW404" s="10"/>
      <c r="HX404" s="10"/>
      <c r="HY404" s="10"/>
      <c r="HZ404" s="10"/>
      <c r="IA404" s="10"/>
      <c r="IB404" s="10"/>
      <c r="IC404" s="10"/>
      <c r="ID404" s="10"/>
      <c r="IE404" s="10"/>
    </row>
    <row r="405" spans="15:239" ht="12.75" customHeight="1">
      <c r="O405" s="10"/>
      <c r="P405" s="10"/>
      <c r="Q405" s="10"/>
      <c r="ET405" s="10"/>
      <c r="EU405" s="10"/>
      <c r="EV405" s="10"/>
      <c r="EW405" s="10"/>
      <c r="EX405" s="10"/>
      <c r="EY405" s="10"/>
      <c r="HF405" s="10"/>
      <c r="HG405" s="10"/>
      <c r="HI405" s="10"/>
      <c r="HJ405" s="10"/>
      <c r="HL405" s="10"/>
      <c r="HM405" s="10"/>
      <c r="HO405" s="10"/>
      <c r="HP405" s="10"/>
      <c r="HR405" s="10"/>
      <c r="HS405" s="10"/>
      <c r="HT405" s="10"/>
      <c r="HU405" s="10"/>
      <c r="HV405" s="10"/>
      <c r="HW405" s="10"/>
      <c r="HX405" s="10"/>
      <c r="HY405" s="10"/>
      <c r="HZ405" s="10"/>
      <c r="IA405" s="10"/>
      <c r="IB405" s="10"/>
      <c r="IC405" s="10"/>
      <c r="ID405" s="10"/>
      <c r="IE405" s="10"/>
    </row>
    <row r="406" spans="15:239" ht="12.75" customHeight="1">
      <c r="O406" s="10"/>
      <c r="P406" s="10"/>
      <c r="Q406" s="10"/>
      <c r="ET406" s="10"/>
      <c r="EU406" s="10"/>
      <c r="EV406" s="10"/>
      <c r="EW406" s="10"/>
      <c r="EX406" s="10"/>
      <c r="EY406" s="10"/>
      <c r="HF406" s="10"/>
      <c r="HG406" s="10"/>
      <c r="HI406" s="10"/>
      <c r="HJ406" s="10"/>
      <c r="HL406" s="10"/>
      <c r="HM406" s="10"/>
      <c r="HO406" s="10"/>
      <c r="HP406" s="10"/>
      <c r="HR406" s="10"/>
      <c r="HS406" s="10"/>
      <c r="HT406" s="10"/>
      <c r="HU406" s="10"/>
      <c r="HV406" s="10"/>
      <c r="HW406" s="10"/>
      <c r="HX406" s="10"/>
      <c r="HY406" s="10"/>
      <c r="HZ406" s="10"/>
      <c r="IA406" s="10"/>
      <c r="IB406" s="10"/>
      <c r="IC406" s="10"/>
      <c r="ID406" s="10"/>
      <c r="IE406" s="10"/>
    </row>
    <row r="407" spans="15:239" ht="12.75" customHeight="1">
      <c r="O407" s="10"/>
      <c r="P407" s="10"/>
      <c r="Q407" s="10"/>
      <c r="ET407" s="10"/>
      <c r="EU407" s="10"/>
      <c r="EV407" s="10"/>
      <c r="EW407" s="10"/>
      <c r="EX407" s="10"/>
      <c r="EY407" s="10"/>
      <c r="HF407" s="10"/>
      <c r="HG407" s="10"/>
      <c r="HI407" s="10"/>
      <c r="HJ407" s="10"/>
      <c r="HL407" s="10"/>
      <c r="HM407" s="10"/>
      <c r="HO407" s="10"/>
      <c r="HP407" s="10"/>
      <c r="HR407" s="10"/>
      <c r="HS407" s="10"/>
      <c r="HT407" s="10"/>
      <c r="HU407" s="10"/>
      <c r="HV407" s="10"/>
      <c r="HW407" s="10"/>
      <c r="HX407" s="10"/>
      <c r="HY407" s="10"/>
      <c r="HZ407" s="10"/>
      <c r="IA407" s="10"/>
      <c r="IB407" s="10"/>
      <c r="IC407" s="10"/>
      <c r="ID407" s="10"/>
      <c r="IE407" s="10"/>
    </row>
    <row r="408" spans="15:239" ht="12.75" customHeight="1">
      <c r="O408" s="10"/>
      <c r="P408" s="10"/>
      <c r="Q408" s="10"/>
      <c r="ET408" s="10"/>
      <c r="EU408" s="10"/>
      <c r="EV408" s="10"/>
      <c r="EW408" s="10"/>
      <c r="EX408" s="10"/>
      <c r="EY408" s="10"/>
      <c r="HF408" s="10"/>
      <c r="HG408" s="10"/>
      <c r="HI408" s="10"/>
      <c r="HJ408" s="10"/>
      <c r="HL408" s="10"/>
      <c r="HM408" s="10"/>
      <c r="HO408" s="10"/>
      <c r="HP408" s="10"/>
      <c r="HR408" s="10"/>
      <c r="HS408" s="10"/>
      <c r="HT408" s="10"/>
      <c r="HU408" s="10"/>
      <c r="HV408" s="10"/>
      <c r="HW408" s="10"/>
      <c r="HX408" s="10"/>
      <c r="HY408" s="10"/>
      <c r="HZ408" s="10"/>
      <c r="IA408" s="10"/>
      <c r="IB408" s="10"/>
      <c r="IC408" s="10"/>
      <c r="ID408" s="10"/>
      <c r="IE408" s="10"/>
    </row>
    <row r="409" spans="15:239" ht="12.75" customHeight="1">
      <c r="O409" s="10"/>
      <c r="P409" s="10"/>
      <c r="Q409" s="10"/>
      <c r="ET409" s="10"/>
      <c r="EU409" s="10"/>
      <c r="EV409" s="10"/>
      <c r="EW409" s="10"/>
      <c r="EX409" s="10"/>
      <c r="EY409" s="10"/>
      <c r="HF409" s="10"/>
      <c r="HG409" s="10"/>
      <c r="HI409" s="10"/>
      <c r="HJ409" s="10"/>
      <c r="HL409" s="10"/>
      <c r="HM409" s="10"/>
      <c r="HO409" s="10"/>
      <c r="HP409" s="10"/>
      <c r="HR409" s="10"/>
      <c r="HS409" s="10"/>
      <c r="HT409" s="10"/>
      <c r="HU409" s="10"/>
      <c r="HV409" s="10"/>
      <c r="HW409" s="10"/>
      <c r="HX409" s="10"/>
      <c r="HY409" s="10"/>
      <c r="HZ409" s="10"/>
      <c r="IA409" s="10"/>
      <c r="IB409" s="10"/>
      <c r="IC409" s="10"/>
      <c r="ID409" s="10"/>
      <c r="IE409" s="10"/>
    </row>
    <row r="410" spans="15:239" ht="12.75" customHeight="1">
      <c r="O410" s="10"/>
      <c r="P410" s="10"/>
      <c r="Q410" s="10"/>
      <c r="ET410" s="10"/>
      <c r="EU410" s="10"/>
      <c r="EV410" s="10"/>
      <c r="EW410" s="10"/>
      <c r="EX410" s="10"/>
      <c r="EY410" s="10"/>
      <c r="HF410" s="10"/>
      <c r="HG410" s="10"/>
      <c r="HI410" s="10"/>
      <c r="HJ410" s="10"/>
      <c r="HL410" s="10"/>
      <c r="HM410" s="10"/>
      <c r="HO410" s="10"/>
      <c r="HP410" s="10"/>
      <c r="HR410" s="10"/>
      <c r="HS410" s="10"/>
      <c r="HT410" s="10"/>
      <c r="HU410" s="10"/>
      <c r="HV410" s="10"/>
      <c r="HW410" s="10"/>
      <c r="HX410" s="10"/>
      <c r="HY410" s="10"/>
      <c r="HZ410" s="10"/>
      <c r="IA410" s="10"/>
      <c r="IB410" s="10"/>
      <c r="IC410" s="10"/>
      <c r="ID410" s="10"/>
      <c r="IE410" s="10"/>
    </row>
    <row r="411" spans="15:239" ht="12.75" customHeight="1">
      <c r="O411" s="10"/>
      <c r="P411" s="10"/>
      <c r="Q411" s="10"/>
      <c r="ET411" s="10"/>
      <c r="EU411" s="10"/>
      <c r="EV411" s="10"/>
      <c r="EW411" s="10"/>
      <c r="EX411" s="10"/>
      <c r="EY411" s="10"/>
      <c r="HF411" s="10"/>
      <c r="HG411" s="10"/>
      <c r="HI411" s="10"/>
      <c r="HJ411" s="10"/>
      <c r="HL411" s="10"/>
      <c r="HM411" s="10"/>
      <c r="HO411" s="10"/>
      <c r="HP411" s="10"/>
      <c r="HR411" s="10"/>
      <c r="HS411" s="10"/>
      <c r="HT411" s="10"/>
      <c r="HU411" s="10"/>
      <c r="HV411" s="10"/>
      <c r="HW411" s="10"/>
      <c r="HX411" s="10"/>
      <c r="HY411" s="10"/>
      <c r="HZ411" s="10"/>
      <c r="IA411" s="10"/>
      <c r="IB411" s="10"/>
      <c r="IC411" s="10"/>
      <c r="ID411" s="10"/>
      <c r="IE411" s="10"/>
    </row>
    <row r="412" spans="15:239" ht="12.75" customHeight="1">
      <c r="O412" s="10"/>
      <c r="P412" s="10"/>
      <c r="Q412" s="10"/>
      <c r="ET412" s="10"/>
      <c r="EU412" s="10"/>
      <c r="EV412" s="10"/>
      <c r="EW412" s="10"/>
      <c r="EX412" s="10"/>
      <c r="EY412" s="10"/>
      <c r="HF412" s="10"/>
      <c r="HG412" s="10"/>
      <c r="HI412" s="10"/>
      <c r="HJ412" s="10"/>
      <c r="HL412" s="10"/>
      <c r="HM412" s="10"/>
      <c r="HO412" s="10"/>
      <c r="HP412" s="10"/>
      <c r="HR412" s="10"/>
      <c r="HS412" s="10"/>
      <c r="HT412" s="10"/>
      <c r="HU412" s="10"/>
      <c r="HV412" s="10"/>
      <c r="HW412" s="10"/>
      <c r="HX412" s="10"/>
      <c r="HY412" s="10"/>
      <c r="HZ412" s="10"/>
      <c r="IA412" s="10"/>
      <c r="IB412" s="10"/>
      <c r="IC412" s="10"/>
      <c r="ID412" s="10"/>
      <c r="IE412" s="10"/>
    </row>
    <row r="413" spans="15:239" ht="12.75" customHeight="1">
      <c r="O413" s="10"/>
      <c r="P413" s="10"/>
      <c r="Q413" s="10"/>
      <c r="ET413" s="10"/>
      <c r="EU413" s="10"/>
      <c r="EV413" s="10"/>
      <c r="EW413" s="10"/>
      <c r="EX413" s="10"/>
      <c r="EY413" s="10"/>
      <c r="HF413" s="10"/>
      <c r="HG413" s="10"/>
      <c r="HI413" s="10"/>
      <c r="HJ413" s="10"/>
      <c r="HL413" s="10"/>
      <c r="HM413" s="10"/>
      <c r="HO413" s="10"/>
      <c r="HP413" s="10"/>
      <c r="HR413" s="10"/>
      <c r="HS413" s="10"/>
      <c r="HT413" s="10"/>
      <c r="HU413" s="10"/>
      <c r="HV413" s="10"/>
      <c r="HW413" s="10"/>
      <c r="HX413" s="10"/>
      <c r="HY413" s="10"/>
      <c r="HZ413" s="10"/>
      <c r="IA413" s="10"/>
      <c r="IB413" s="10"/>
      <c r="IC413" s="10"/>
      <c r="ID413" s="10"/>
      <c r="IE413" s="10"/>
    </row>
    <row r="414" spans="15:239" ht="12.75" customHeight="1">
      <c r="O414" s="10"/>
      <c r="P414" s="10"/>
      <c r="Q414" s="10"/>
      <c r="ET414" s="10"/>
      <c r="EU414" s="10"/>
      <c r="EV414" s="10"/>
      <c r="EW414" s="10"/>
      <c r="EX414" s="10"/>
      <c r="EY414" s="10"/>
      <c r="HF414" s="10"/>
      <c r="HG414" s="10"/>
      <c r="HI414" s="10"/>
      <c r="HJ414" s="10"/>
      <c r="HL414" s="10"/>
      <c r="HM414" s="10"/>
      <c r="HO414" s="10"/>
      <c r="HP414" s="10"/>
      <c r="HR414" s="10"/>
      <c r="HS414" s="10"/>
      <c r="HT414" s="10"/>
      <c r="HU414" s="10"/>
      <c r="HV414" s="10"/>
      <c r="HW414" s="10"/>
      <c r="HX414" s="10"/>
      <c r="HY414" s="10"/>
      <c r="HZ414" s="10"/>
      <c r="IA414" s="10"/>
      <c r="IB414" s="10"/>
      <c r="IC414" s="10"/>
      <c r="ID414" s="10"/>
      <c r="IE414" s="10"/>
    </row>
    <row r="415" spans="15:239" ht="12.75" customHeight="1">
      <c r="O415" s="10"/>
      <c r="P415" s="10"/>
      <c r="Q415" s="10"/>
      <c r="ET415" s="10"/>
      <c r="EU415" s="10"/>
      <c r="EV415" s="10"/>
      <c r="EW415" s="10"/>
      <c r="EX415" s="10"/>
      <c r="EY415" s="10"/>
      <c r="HF415" s="10"/>
      <c r="HG415" s="10"/>
      <c r="HI415" s="10"/>
      <c r="HJ415" s="10"/>
      <c r="HL415" s="10"/>
      <c r="HM415" s="10"/>
      <c r="HO415" s="10"/>
      <c r="HP415" s="10"/>
      <c r="HR415" s="10"/>
      <c r="HS415" s="10"/>
      <c r="HT415" s="10"/>
      <c r="HU415" s="10"/>
      <c r="HV415" s="10"/>
      <c r="HW415" s="10"/>
      <c r="HX415" s="10"/>
      <c r="HY415" s="10"/>
      <c r="HZ415" s="10"/>
      <c r="IA415" s="10"/>
      <c r="IB415" s="10"/>
      <c r="IC415" s="10"/>
      <c r="ID415" s="10"/>
      <c r="IE415" s="10"/>
    </row>
    <row r="416" spans="15:239" ht="12.75" customHeight="1">
      <c r="O416" s="10"/>
      <c r="P416" s="10"/>
      <c r="Q416" s="10"/>
      <c r="ET416" s="10"/>
      <c r="EU416" s="10"/>
      <c r="EV416" s="10"/>
      <c r="EW416" s="10"/>
      <c r="EX416" s="10"/>
      <c r="EY416" s="10"/>
      <c r="HF416" s="10"/>
      <c r="HG416" s="10"/>
      <c r="HI416" s="10"/>
      <c r="HJ416" s="10"/>
      <c r="HL416" s="10"/>
      <c r="HM416" s="10"/>
      <c r="HO416" s="10"/>
      <c r="HP416" s="10"/>
      <c r="HR416" s="10"/>
      <c r="HS416" s="10"/>
      <c r="HT416" s="10"/>
      <c r="HU416" s="10"/>
      <c r="HV416" s="10"/>
      <c r="HW416" s="10"/>
      <c r="HX416" s="10"/>
      <c r="HY416" s="10"/>
      <c r="HZ416" s="10"/>
      <c r="IA416" s="10"/>
      <c r="IB416" s="10"/>
      <c r="IC416" s="10"/>
      <c r="ID416" s="10"/>
      <c r="IE416" s="10"/>
    </row>
    <row r="417" spans="15:239" ht="12.75" customHeight="1">
      <c r="O417" s="10"/>
      <c r="P417" s="10"/>
      <c r="Q417" s="10"/>
      <c r="ET417" s="10"/>
      <c r="EU417" s="10"/>
      <c r="EV417" s="10"/>
      <c r="EW417" s="10"/>
      <c r="EX417" s="10"/>
      <c r="EY417" s="10"/>
      <c r="HF417" s="10"/>
      <c r="HG417" s="10"/>
      <c r="HI417" s="10"/>
      <c r="HJ417" s="10"/>
      <c r="HL417" s="10"/>
      <c r="HM417" s="10"/>
      <c r="HO417" s="10"/>
      <c r="HP417" s="10"/>
      <c r="HR417" s="10"/>
      <c r="HS417" s="10"/>
      <c r="HT417" s="10"/>
      <c r="HU417" s="10"/>
      <c r="HV417" s="10"/>
      <c r="HW417" s="10"/>
      <c r="HX417" s="10"/>
      <c r="HY417" s="10"/>
      <c r="HZ417" s="10"/>
      <c r="IA417" s="10"/>
      <c r="IB417" s="10"/>
      <c r="IC417" s="10"/>
      <c r="ID417" s="10"/>
      <c r="IE417" s="10"/>
    </row>
    <row r="418" spans="15:239" ht="12.75" customHeight="1">
      <c r="O418" s="10"/>
      <c r="P418" s="10"/>
      <c r="Q418" s="10"/>
      <c r="ET418" s="10"/>
      <c r="EU418" s="10"/>
      <c r="EV418" s="10"/>
      <c r="EW418" s="10"/>
      <c r="EX418" s="10"/>
      <c r="EY418" s="10"/>
      <c r="HF418" s="10"/>
      <c r="HG418" s="10"/>
      <c r="HI418" s="10"/>
      <c r="HJ418" s="10"/>
      <c r="HL418" s="10"/>
      <c r="HM418" s="10"/>
      <c r="HO418" s="10"/>
      <c r="HP418" s="10"/>
      <c r="HR418" s="10"/>
      <c r="HS418" s="10"/>
      <c r="HT418" s="10"/>
      <c r="HU418" s="10"/>
      <c r="HV418" s="10"/>
      <c r="HW418" s="10"/>
      <c r="HX418" s="10"/>
      <c r="HY418" s="10"/>
      <c r="HZ418" s="10"/>
      <c r="IA418" s="10"/>
      <c r="IB418" s="10"/>
      <c r="IC418" s="10"/>
      <c r="ID418" s="10"/>
      <c r="IE418" s="10"/>
    </row>
    <row r="419" spans="15:239" ht="12.75" customHeight="1">
      <c r="O419" s="10"/>
      <c r="P419" s="10"/>
      <c r="Q419" s="10"/>
      <c r="ET419" s="10"/>
      <c r="EU419" s="10"/>
      <c r="EV419" s="10"/>
      <c r="EW419" s="10"/>
      <c r="EX419" s="10"/>
      <c r="EY419" s="10"/>
      <c r="HF419" s="10"/>
      <c r="HG419" s="10"/>
      <c r="HI419" s="10"/>
      <c r="HJ419" s="10"/>
      <c r="HL419" s="10"/>
      <c r="HM419" s="10"/>
      <c r="HO419" s="10"/>
      <c r="HP419" s="10"/>
      <c r="HR419" s="10"/>
      <c r="HS419" s="10"/>
      <c r="HT419" s="10"/>
      <c r="HU419" s="10"/>
      <c r="HV419" s="10"/>
      <c r="HW419" s="10"/>
      <c r="HX419" s="10"/>
      <c r="HY419" s="10"/>
      <c r="HZ419" s="10"/>
      <c r="IA419" s="10"/>
      <c r="IB419" s="10"/>
      <c r="IC419" s="10"/>
      <c r="ID419" s="10"/>
      <c r="IE419" s="10"/>
    </row>
    <row r="420" spans="15:239" ht="12.75" customHeight="1">
      <c r="O420" s="10"/>
      <c r="P420" s="10"/>
      <c r="Q420" s="10"/>
      <c r="ET420" s="10"/>
      <c r="EU420" s="10"/>
      <c r="EV420" s="10"/>
      <c r="EW420" s="10"/>
      <c r="EX420" s="10"/>
      <c r="EY420" s="10"/>
      <c r="HF420" s="10"/>
      <c r="HG420" s="10"/>
      <c r="HI420" s="10"/>
      <c r="HJ420" s="10"/>
      <c r="HL420" s="10"/>
      <c r="HM420" s="10"/>
      <c r="HO420" s="10"/>
      <c r="HP420" s="10"/>
      <c r="HR420" s="10"/>
      <c r="HS420" s="10"/>
      <c r="HT420" s="10"/>
      <c r="HU420" s="10"/>
      <c r="HV420" s="10"/>
      <c r="HW420" s="10"/>
      <c r="HX420" s="10"/>
      <c r="HY420" s="10"/>
      <c r="HZ420" s="10"/>
      <c r="IA420" s="10"/>
      <c r="IB420" s="10"/>
      <c r="IC420" s="10"/>
      <c r="ID420" s="10"/>
      <c r="IE420" s="10"/>
    </row>
    <row r="421" spans="15:239" ht="12.75" customHeight="1">
      <c r="O421" s="10"/>
      <c r="P421" s="10"/>
      <c r="Q421" s="10"/>
      <c r="ET421" s="10"/>
      <c r="EU421" s="10"/>
      <c r="EV421" s="10"/>
      <c r="EW421" s="10"/>
      <c r="EX421" s="10"/>
      <c r="EY421" s="10"/>
      <c r="HF421" s="10"/>
      <c r="HG421" s="10"/>
      <c r="HI421" s="10"/>
      <c r="HJ421" s="10"/>
      <c r="HL421" s="10"/>
      <c r="HM421" s="10"/>
      <c r="HO421" s="10"/>
      <c r="HP421" s="10"/>
      <c r="HR421" s="10"/>
      <c r="HS421" s="10"/>
      <c r="HT421" s="10"/>
      <c r="HU421" s="10"/>
      <c r="HV421" s="10"/>
      <c r="HW421" s="10"/>
      <c r="HX421" s="10"/>
      <c r="HY421" s="10"/>
      <c r="HZ421" s="10"/>
      <c r="IA421" s="10"/>
      <c r="IB421" s="10"/>
      <c r="IC421" s="10"/>
      <c r="ID421" s="10"/>
      <c r="IE421" s="10"/>
    </row>
    <row r="422" spans="15:239" ht="12.75" customHeight="1">
      <c r="O422" s="10"/>
      <c r="P422" s="10"/>
      <c r="Q422" s="10"/>
      <c r="ET422" s="10"/>
      <c r="EU422" s="10"/>
      <c r="EV422" s="10"/>
      <c r="EW422" s="10"/>
      <c r="EX422" s="10"/>
      <c r="EY422" s="10"/>
      <c r="HF422" s="10"/>
      <c r="HG422" s="10"/>
      <c r="HI422" s="10"/>
      <c r="HJ422" s="10"/>
      <c r="HL422" s="10"/>
      <c r="HM422" s="10"/>
      <c r="HO422" s="10"/>
      <c r="HP422" s="10"/>
      <c r="HR422" s="10"/>
      <c r="HS422" s="10"/>
      <c r="HT422" s="10"/>
      <c r="HU422" s="10"/>
      <c r="HV422" s="10"/>
      <c r="HW422" s="10"/>
      <c r="HX422" s="10"/>
      <c r="HY422" s="10"/>
      <c r="HZ422" s="10"/>
      <c r="IA422" s="10"/>
      <c r="IB422" s="10"/>
      <c r="IC422" s="10"/>
      <c r="ID422" s="10"/>
      <c r="IE422" s="10"/>
    </row>
    <row r="423" spans="15:239" ht="12.75" customHeight="1">
      <c r="O423" s="10"/>
      <c r="P423" s="10"/>
      <c r="Q423" s="10"/>
      <c r="ET423" s="10"/>
      <c r="EU423" s="10"/>
      <c r="EV423" s="10"/>
      <c r="EW423" s="10"/>
      <c r="EX423" s="10"/>
      <c r="EY423" s="10"/>
      <c r="HF423" s="10"/>
      <c r="HG423" s="10"/>
      <c r="HI423" s="10"/>
      <c r="HJ423" s="10"/>
      <c r="HL423" s="10"/>
      <c r="HM423" s="10"/>
      <c r="HO423" s="10"/>
      <c r="HP423" s="10"/>
      <c r="HR423" s="10"/>
      <c r="HS423" s="10"/>
      <c r="HT423" s="10"/>
      <c r="HU423" s="10"/>
      <c r="HV423" s="10"/>
      <c r="HW423" s="10"/>
      <c r="HX423" s="10"/>
      <c r="HY423" s="10"/>
      <c r="HZ423" s="10"/>
      <c r="IA423" s="10"/>
      <c r="IB423" s="10"/>
      <c r="IC423" s="10"/>
      <c r="ID423" s="10"/>
      <c r="IE423" s="10"/>
    </row>
    <row r="424" spans="15:239" ht="12.75" customHeight="1">
      <c r="O424" s="10"/>
      <c r="P424" s="10"/>
      <c r="Q424" s="10"/>
      <c r="ET424" s="10"/>
      <c r="EU424" s="10"/>
      <c r="EV424" s="10"/>
      <c r="EW424" s="10"/>
      <c r="EX424" s="10"/>
      <c r="EY424" s="10"/>
      <c r="HF424" s="10"/>
      <c r="HG424" s="10"/>
      <c r="HI424" s="10"/>
      <c r="HJ424" s="10"/>
      <c r="HL424" s="10"/>
      <c r="HM424" s="10"/>
      <c r="HO424" s="10"/>
      <c r="HP424" s="10"/>
      <c r="HR424" s="10"/>
      <c r="HS424" s="10"/>
      <c r="HT424" s="10"/>
      <c r="HU424" s="10"/>
      <c r="HV424" s="10"/>
      <c r="HW424" s="10"/>
      <c r="HX424" s="10"/>
      <c r="HY424" s="10"/>
      <c r="HZ424" s="10"/>
      <c r="IA424" s="10"/>
      <c r="IB424" s="10"/>
      <c r="IC424" s="10"/>
      <c r="ID424" s="10"/>
      <c r="IE424" s="10"/>
    </row>
    <row r="425" spans="15:239" ht="12.75" customHeight="1">
      <c r="O425" s="10"/>
      <c r="P425" s="10"/>
      <c r="Q425" s="10"/>
      <c r="ET425" s="10"/>
      <c r="EU425" s="10"/>
      <c r="EV425" s="10"/>
      <c r="EW425" s="10"/>
      <c r="EX425" s="10"/>
      <c r="EY425" s="10"/>
      <c r="HF425" s="10"/>
      <c r="HG425" s="10"/>
      <c r="HI425" s="10"/>
      <c r="HJ425" s="10"/>
      <c r="HL425" s="10"/>
      <c r="HM425" s="10"/>
      <c r="HO425" s="10"/>
      <c r="HP425" s="10"/>
      <c r="HR425" s="10"/>
      <c r="HS425" s="10"/>
      <c r="HT425" s="10"/>
      <c r="HU425" s="10"/>
      <c r="HV425" s="10"/>
      <c r="HW425" s="10"/>
      <c r="HX425" s="10"/>
      <c r="HY425" s="10"/>
      <c r="HZ425" s="10"/>
      <c r="IA425" s="10"/>
      <c r="IB425" s="10"/>
      <c r="IC425" s="10"/>
      <c r="ID425" s="10"/>
      <c r="IE425" s="10"/>
    </row>
    <row r="426" spans="15:239" ht="12.75" customHeight="1">
      <c r="O426" s="10"/>
      <c r="P426" s="10"/>
      <c r="Q426" s="10"/>
      <c r="ET426" s="10"/>
      <c r="EU426" s="10"/>
      <c r="EV426" s="10"/>
      <c r="EW426" s="10"/>
      <c r="EX426" s="10"/>
      <c r="EY426" s="10"/>
      <c r="HF426" s="10"/>
      <c r="HG426" s="10"/>
      <c r="HI426" s="10"/>
      <c r="HJ426" s="10"/>
      <c r="HL426" s="10"/>
      <c r="HM426" s="10"/>
      <c r="HO426" s="10"/>
      <c r="HP426" s="10"/>
      <c r="HR426" s="10"/>
      <c r="HS426" s="10"/>
      <c r="HT426" s="10"/>
      <c r="HU426" s="10"/>
      <c r="HV426" s="10"/>
      <c r="HW426" s="10"/>
      <c r="HX426" s="10"/>
      <c r="HY426" s="10"/>
      <c r="HZ426" s="10"/>
      <c r="IA426" s="10"/>
      <c r="IB426" s="10"/>
      <c r="IC426" s="10"/>
      <c r="ID426" s="10"/>
      <c r="IE426" s="10"/>
    </row>
    <row r="427" spans="15:239" ht="12.75" customHeight="1">
      <c r="O427" s="10"/>
      <c r="P427" s="10"/>
      <c r="Q427" s="10"/>
      <c r="ET427" s="10"/>
      <c r="EU427" s="10"/>
      <c r="EV427" s="10"/>
      <c r="EW427" s="10"/>
      <c r="EX427" s="10"/>
      <c r="EY427" s="10"/>
      <c r="HF427" s="10"/>
      <c r="HG427" s="10"/>
      <c r="HI427" s="10"/>
      <c r="HJ427" s="10"/>
      <c r="HL427" s="10"/>
      <c r="HM427" s="10"/>
      <c r="HO427" s="10"/>
      <c r="HP427" s="10"/>
      <c r="HR427" s="10"/>
      <c r="HS427" s="10"/>
      <c r="HT427" s="10"/>
      <c r="HU427" s="10"/>
      <c r="HV427" s="10"/>
      <c r="HW427" s="10"/>
      <c r="HX427" s="10"/>
      <c r="HY427" s="10"/>
      <c r="HZ427" s="10"/>
      <c r="IA427" s="10"/>
      <c r="IB427" s="10"/>
      <c r="IC427" s="10"/>
      <c r="ID427" s="10"/>
      <c r="IE427" s="10"/>
    </row>
    <row r="428" spans="15:239" ht="12.75" customHeight="1">
      <c r="O428" s="10"/>
      <c r="P428" s="10"/>
      <c r="Q428" s="10"/>
      <c r="ET428" s="10"/>
      <c r="EU428" s="10"/>
      <c r="EV428" s="10"/>
      <c r="EW428" s="10"/>
      <c r="EX428" s="10"/>
      <c r="EY428" s="10"/>
      <c r="HF428" s="10"/>
      <c r="HG428" s="10"/>
      <c r="HI428" s="10"/>
      <c r="HJ428" s="10"/>
      <c r="HL428" s="10"/>
      <c r="HM428" s="10"/>
      <c r="HO428" s="10"/>
      <c r="HP428" s="10"/>
      <c r="HR428" s="10"/>
      <c r="HS428" s="10"/>
      <c r="HT428" s="10"/>
      <c r="HU428" s="10"/>
      <c r="HV428" s="10"/>
      <c r="HW428" s="10"/>
      <c r="HX428" s="10"/>
      <c r="HY428" s="10"/>
      <c r="HZ428" s="10"/>
      <c r="IA428" s="10"/>
      <c r="IB428" s="10"/>
      <c r="IC428" s="10"/>
      <c r="ID428" s="10"/>
      <c r="IE428" s="10"/>
    </row>
    <row r="429" spans="15:239" ht="12.75" customHeight="1">
      <c r="O429" s="10"/>
      <c r="P429" s="10"/>
      <c r="Q429" s="10"/>
    </row>
    <row r="430" spans="15:239" ht="12.75" customHeight="1">
      <c r="O430" s="10"/>
      <c r="P430" s="10"/>
      <c r="Q430" s="10"/>
    </row>
    <row r="431" spans="15:239" ht="12.75" customHeight="1">
      <c r="O431" s="10"/>
      <c r="P431" s="10"/>
      <c r="Q431" s="10"/>
    </row>
    <row r="432" spans="15:239" ht="12.75" customHeight="1">
      <c r="O432" s="10"/>
      <c r="P432" s="10"/>
      <c r="Q432" s="10"/>
    </row>
    <row r="433" spans="15:17" ht="12.75" customHeight="1">
      <c r="O433" s="10"/>
      <c r="P433" s="10"/>
      <c r="Q433" s="10"/>
    </row>
    <row r="434" spans="15:17" ht="12.75" customHeight="1">
      <c r="O434" s="10"/>
      <c r="P434" s="10"/>
      <c r="Q434" s="10"/>
    </row>
    <row r="435" spans="15:17" ht="12.75" customHeight="1">
      <c r="O435" s="10"/>
      <c r="P435" s="10"/>
      <c r="Q435" s="10"/>
    </row>
    <row r="436" spans="15:17" ht="12.75" customHeight="1">
      <c r="O436" s="10"/>
      <c r="P436" s="10"/>
      <c r="Q436" s="10"/>
    </row>
    <row r="437" spans="15:17" ht="12.75" customHeight="1">
      <c r="O437" s="10"/>
      <c r="P437" s="10"/>
      <c r="Q437" s="10"/>
    </row>
    <row r="438" spans="15:17" ht="12.75" customHeight="1">
      <c r="O438" s="10"/>
      <c r="P438" s="10"/>
      <c r="Q438" s="10"/>
    </row>
    <row r="439" spans="15:17" ht="12.75" customHeight="1">
      <c r="O439" s="10"/>
      <c r="P439" s="10"/>
      <c r="Q439" s="10"/>
    </row>
    <row r="440" spans="15:17" ht="12.75" customHeight="1">
      <c r="O440" s="10"/>
      <c r="P440" s="10"/>
      <c r="Q440" s="10"/>
    </row>
    <row r="441" spans="15:17" ht="12.75" customHeight="1">
      <c r="O441" s="10"/>
      <c r="P441" s="10"/>
      <c r="Q441" s="10"/>
    </row>
    <row r="442" spans="15:17" ht="12.75" customHeight="1">
      <c r="O442" s="10"/>
      <c r="P442" s="10"/>
      <c r="Q442" s="10"/>
    </row>
    <row r="443" spans="15:17" ht="12.75" customHeight="1">
      <c r="O443" s="10"/>
      <c r="P443" s="10"/>
      <c r="Q443" s="10"/>
    </row>
    <row r="444" spans="15:17" ht="12.75" customHeight="1">
      <c r="O444" s="10"/>
      <c r="P444" s="10"/>
      <c r="Q444" s="10"/>
    </row>
    <row r="445" spans="15:17" ht="12.75" customHeight="1">
      <c r="O445" s="10"/>
      <c r="P445" s="10"/>
      <c r="Q445" s="10"/>
    </row>
    <row r="446" spans="15:17" ht="12.75" customHeight="1">
      <c r="O446" s="10"/>
      <c r="P446" s="10"/>
      <c r="Q446" s="10"/>
    </row>
    <row r="447" spans="15:17" ht="12.75" customHeight="1">
      <c r="O447" s="10"/>
      <c r="P447" s="10"/>
      <c r="Q447" s="10"/>
    </row>
    <row r="448" spans="15:17" ht="12.75" customHeight="1">
      <c r="O448" s="10"/>
      <c r="P448" s="10"/>
      <c r="Q448" s="10"/>
    </row>
    <row r="449" spans="15:17" ht="12.75" customHeight="1">
      <c r="O449" s="10"/>
      <c r="P449" s="10"/>
      <c r="Q449" s="10"/>
    </row>
    <row r="450" spans="15:17" ht="12.75" customHeight="1">
      <c r="O450" s="10"/>
      <c r="P450" s="10"/>
      <c r="Q450" s="10"/>
    </row>
    <row r="451" spans="15:17" ht="12.75" customHeight="1">
      <c r="O451" s="10"/>
      <c r="P451" s="10"/>
      <c r="Q451" s="10"/>
    </row>
    <row r="452" spans="15:17" ht="12.75" customHeight="1">
      <c r="O452" s="10"/>
      <c r="P452" s="10"/>
      <c r="Q452" s="10"/>
    </row>
    <row r="453" spans="15:17" ht="12.75" customHeight="1">
      <c r="O453" s="10"/>
      <c r="P453" s="10"/>
      <c r="Q453" s="10"/>
    </row>
    <row r="454" spans="15:17" ht="12.75" customHeight="1">
      <c r="O454" s="10"/>
      <c r="P454" s="10"/>
      <c r="Q454" s="10"/>
    </row>
    <row r="455" spans="15:17" ht="12.75" customHeight="1">
      <c r="O455" s="10"/>
      <c r="P455" s="10"/>
      <c r="Q455" s="10"/>
    </row>
    <row r="456" spans="15:17" ht="12.75" customHeight="1">
      <c r="O456" s="10"/>
      <c r="P456" s="10"/>
      <c r="Q456" s="10"/>
    </row>
    <row r="457" spans="15:17" ht="12.75" customHeight="1">
      <c r="O457" s="10"/>
      <c r="P457" s="10"/>
      <c r="Q457" s="10"/>
    </row>
    <row r="458" spans="15:17" ht="12.75" customHeight="1">
      <c r="O458" s="10"/>
      <c r="P458" s="10"/>
      <c r="Q458" s="10"/>
    </row>
    <row r="459" spans="15:17" ht="12.75" customHeight="1">
      <c r="O459" s="10"/>
      <c r="P459" s="10"/>
      <c r="Q459" s="10"/>
    </row>
    <row r="460" spans="15:17" ht="12.75" customHeight="1">
      <c r="O460" s="10"/>
      <c r="P460" s="10"/>
      <c r="Q460" s="10"/>
    </row>
    <row r="461" spans="15:17" ht="12.75" customHeight="1">
      <c r="O461" s="10"/>
      <c r="P461" s="10"/>
      <c r="Q461" s="10"/>
    </row>
    <row r="462" spans="15:17" ht="12.75" customHeight="1">
      <c r="O462" s="10"/>
      <c r="P462" s="10"/>
      <c r="Q462" s="10"/>
    </row>
    <row r="463" spans="15:17" ht="12.75" customHeight="1">
      <c r="O463" s="10"/>
      <c r="P463" s="10"/>
      <c r="Q463" s="10"/>
    </row>
    <row r="464" spans="15:17" ht="12.75" customHeight="1">
      <c r="O464" s="10"/>
      <c r="P464" s="10"/>
      <c r="Q464" s="10"/>
    </row>
    <row r="465" spans="15:17" ht="12.75" customHeight="1">
      <c r="O465" s="10"/>
      <c r="P465" s="10"/>
      <c r="Q465" s="10"/>
    </row>
    <row r="466" spans="15:17" ht="12.75" customHeight="1">
      <c r="O466" s="10"/>
      <c r="P466" s="10"/>
      <c r="Q466" s="10"/>
    </row>
    <row r="467" spans="15:17" ht="12.75" customHeight="1">
      <c r="O467" s="10"/>
      <c r="P467" s="10"/>
      <c r="Q467" s="10"/>
    </row>
    <row r="468" spans="15:17" ht="12.75" customHeight="1">
      <c r="O468" s="10"/>
      <c r="P468" s="10"/>
      <c r="Q468" s="10"/>
    </row>
    <row r="469" spans="15:17" ht="12.75" customHeight="1">
      <c r="O469" s="10"/>
      <c r="P469" s="10"/>
      <c r="Q469" s="10"/>
    </row>
    <row r="470" spans="15:17" ht="12.75" customHeight="1">
      <c r="O470" s="10"/>
      <c r="P470" s="10"/>
      <c r="Q470" s="10"/>
    </row>
    <row r="471" spans="15:17" ht="12.75" customHeight="1">
      <c r="O471" s="10"/>
      <c r="P471" s="10"/>
      <c r="Q471" s="10"/>
    </row>
    <row r="472" spans="15:17" ht="12.75" customHeight="1">
      <c r="O472" s="10"/>
      <c r="P472" s="10"/>
      <c r="Q472" s="10"/>
    </row>
    <row r="473" spans="15:17" ht="12.75" customHeight="1">
      <c r="O473" s="10"/>
      <c r="P473" s="10"/>
      <c r="Q473" s="10"/>
    </row>
    <row r="474" spans="15:17" ht="12.75" customHeight="1">
      <c r="O474" s="10"/>
      <c r="P474" s="10"/>
      <c r="Q474" s="10"/>
    </row>
    <row r="475" spans="15:17" ht="12.75" customHeight="1">
      <c r="O475" s="10"/>
      <c r="P475" s="10"/>
      <c r="Q475" s="10"/>
    </row>
    <row r="476" spans="15:17" ht="12.75" customHeight="1">
      <c r="O476" s="10"/>
      <c r="P476" s="10"/>
      <c r="Q476" s="10"/>
    </row>
    <row r="477" spans="15:17" ht="12.75" customHeight="1">
      <c r="O477" s="10"/>
      <c r="P477" s="10"/>
      <c r="Q477" s="10"/>
    </row>
  </sheetData>
  <phoneticPr fontId="0" type="noConversion"/>
  <pageMargins left="0.39370078740157483" right="0.39370078740157483" top="0.59055118110236227" bottom="0.39370078740157483" header="0.39370078740157483" footer="0.39370078740157483"/>
  <pageSetup paperSize="9" scale="87"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7">
    <pageSetUpPr fitToPage="1"/>
  </sheetPr>
  <dimension ref="A1:IS477"/>
  <sheetViews>
    <sheetView zoomScale="75" workbookViewId="0" xr3:uid="{701D7CAA-229E-5CB1-96B2-8F6C91020655}">
      <pane xSplit="2" ySplit="5" topLeftCell="C6" activePane="bottomRight" state="frozen"/>
      <selection activeCell="B15" sqref="B15"/>
      <selection pane="bottomLeft" activeCell="B15" sqref="B15"/>
      <selection pane="topRight" activeCell="B15" sqref="B15"/>
      <selection pane="bottomRight" activeCell="C6" sqref="C6"/>
    </sheetView>
  </sheetViews>
  <sheetFormatPr defaultRowHeight="12.75"/>
  <cols>
    <col min="1" max="1" width="31" style="10" customWidth="1"/>
    <col min="2" max="2" width="9.7109375" style="10" customWidth="1"/>
    <col min="3" max="3" width="9.140625" style="9"/>
    <col min="4" max="4" width="7.5703125" style="9" bestFit="1" customWidth="1"/>
    <col min="5" max="5" width="4.140625" style="9" bestFit="1" customWidth="1"/>
    <col min="6" max="6" width="9.140625" style="14"/>
    <col min="7" max="7" width="7.5703125" style="14" bestFit="1" customWidth="1"/>
    <col min="8" max="8" width="4.85546875" style="14" bestFit="1" customWidth="1"/>
    <col min="9" max="10" width="9.140625" style="14"/>
    <col min="11" max="11" width="4.85546875" style="14" bestFit="1" customWidth="1"/>
    <col min="12" max="12" width="9.140625" style="9"/>
    <col min="13" max="13" width="7.5703125" style="9" bestFit="1" customWidth="1"/>
    <col min="14" max="14" width="4.140625" style="9" bestFit="1" customWidth="1"/>
    <col min="15" max="15" width="9.140625" style="9"/>
    <col min="16" max="16" width="9.140625" style="9" bestFit="1"/>
    <col min="17" max="17" width="4.140625" style="9" bestFit="1" customWidth="1"/>
    <col min="18" max="18" width="9.140625" style="14"/>
    <col min="19" max="19" width="6.5703125" style="14" bestFit="1" customWidth="1"/>
    <col min="20" max="20" width="4.140625" style="14" bestFit="1" customWidth="1"/>
    <col min="21" max="21" width="9.140625" style="9"/>
    <col min="22" max="22" width="6.5703125" style="9" bestFit="1" customWidth="1"/>
    <col min="23" max="23" width="4.140625" style="9" bestFit="1" customWidth="1"/>
    <col min="24" max="24" width="9.140625" style="14"/>
    <col min="25" max="25" width="6.5703125" style="14" bestFit="1" customWidth="1"/>
    <col min="26" max="26" width="4.140625" style="14" bestFit="1" customWidth="1"/>
    <col min="27" max="27" width="9.140625" style="9"/>
    <col min="28" max="28" width="7.5703125" style="9" bestFit="1" customWidth="1"/>
    <col min="29" max="29" width="4.140625" style="9" bestFit="1" customWidth="1"/>
    <col min="30" max="30" width="9.140625" style="9"/>
    <col min="31" max="31" width="6.5703125" style="9" bestFit="1" customWidth="1"/>
    <col min="32" max="32" width="4.140625" style="9" bestFit="1" customWidth="1"/>
    <col min="33" max="33" width="9.140625" style="9"/>
    <col min="34" max="34" width="7.5703125" style="9" bestFit="1" customWidth="1"/>
    <col min="35" max="35" width="4.140625" style="9" bestFit="1" customWidth="1"/>
    <col min="36" max="36" width="13.28515625" style="14" customWidth="1"/>
    <col min="37" max="37" width="7.140625" style="14" bestFit="1" customWidth="1"/>
    <col min="38" max="38" width="4.28515625" style="14" bestFit="1" customWidth="1"/>
    <col min="39" max="39" width="9.140625" style="9"/>
    <col min="40" max="40" width="7.7109375" style="9" bestFit="1" customWidth="1"/>
    <col min="41" max="41" width="4" style="9" bestFit="1" customWidth="1"/>
    <col min="42" max="42" width="9.140625" style="9"/>
    <col min="43" max="43" width="7.7109375" style="9" bestFit="1" customWidth="1"/>
    <col min="44" max="44" width="4.140625" style="9" bestFit="1" customWidth="1"/>
    <col min="45" max="46" width="9.140625" style="9"/>
    <col min="47" max="47" width="5.7109375" style="9" bestFit="1" customWidth="1"/>
    <col min="48" max="49" width="9.140625" style="9"/>
    <col min="50" max="50" width="5.7109375" style="9" bestFit="1" customWidth="1"/>
    <col min="51" max="52" width="9.140625" style="9"/>
    <col min="53" max="53" width="4.28515625" style="9" bestFit="1" customWidth="1"/>
    <col min="54" max="55" width="9.140625" style="9"/>
    <col min="56" max="56" width="4.140625" style="9" bestFit="1" customWidth="1"/>
    <col min="57" max="58" width="9.140625" style="9"/>
    <col min="59" max="59" width="4.28515625" style="9" bestFit="1" customWidth="1"/>
    <col min="60" max="60" width="9.140625" style="10"/>
    <col min="61" max="61" width="9.42578125" style="10" bestFit="1" customWidth="1"/>
    <col min="62" max="62" width="4.28515625" style="10" bestFit="1" customWidth="1"/>
    <col min="63" max="63" width="9.140625" style="9"/>
    <col min="64" max="64" width="9.42578125" style="9" bestFit="1" customWidth="1"/>
    <col min="65" max="65" width="4.28515625" style="9" bestFit="1" customWidth="1"/>
    <col min="66" max="66" width="9.140625" style="10"/>
    <col min="67" max="67" width="9.42578125" style="10" bestFit="1" customWidth="1"/>
    <col min="68" max="68" width="4.28515625" style="10" bestFit="1" customWidth="1"/>
    <col min="69" max="69" width="9.140625" style="9"/>
    <col min="70" max="70" width="10.42578125" style="9" bestFit="1" customWidth="1"/>
    <col min="71" max="71" width="4.28515625" style="9" bestFit="1" customWidth="1"/>
    <col min="72" max="73" width="9.140625" style="9"/>
    <col min="74" max="74" width="4.140625" style="9" bestFit="1" customWidth="1"/>
    <col min="75" max="76" width="9.140625" style="14"/>
    <col min="77" max="77" width="4.140625" style="14" bestFit="1" customWidth="1"/>
    <col min="78" max="78" width="9.140625" style="14"/>
    <col min="79" max="79" width="11.140625" style="14" bestFit="1" customWidth="1"/>
    <col min="80" max="80" width="4" style="14" bestFit="1" customWidth="1"/>
    <col min="81" max="82" width="9.140625" style="14"/>
    <col min="83" max="83" width="4.28515625" style="14" bestFit="1" customWidth="1"/>
    <col min="84" max="85" width="9.140625" style="9"/>
    <col min="86" max="86" width="4.28515625" style="9" customWidth="1"/>
    <col min="87" max="87" width="9.140625" style="9"/>
    <col min="88" max="88" width="10.28515625" style="9" bestFit="1" customWidth="1"/>
    <col min="89" max="89" width="4.28515625" style="9" bestFit="1" customWidth="1"/>
    <col min="90" max="90" width="9.140625" style="9"/>
    <col min="91" max="91" width="10.28515625" style="9" bestFit="1" customWidth="1"/>
    <col min="92" max="92" width="4.28515625" style="9" bestFit="1" customWidth="1"/>
    <col min="93" max="93" width="9.140625" style="9"/>
    <col min="94" max="94" width="10.28515625" style="9" bestFit="1" customWidth="1"/>
    <col min="95" max="95" width="4.28515625" style="9" bestFit="1" customWidth="1"/>
    <col min="96" max="96" width="9.140625" style="9"/>
    <col min="97" max="97" width="10.28515625" style="9" bestFit="1" customWidth="1"/>
    <col min="98" max="98" width="4.28515625" style="9" bestFit="1" customWidth="1"/>
    <col min="99" max="100" width="9.140625" style="9"/>
    <col min="101" max="101" width="4.140625" style="9" bestFit="1" customWidth="1"/>
    <col min="102" max="103" width="9.140625" style="14"/>
    <col min="104" max="104" width="4.28515625" style="14" bestFit="1" customWidth="1"/>
    <col min="105" max="106" width="9.140625" style="14"/>
    <col min="107" max="107" width="4.28515625" style="14" bestFit="1" customWidth="1"/>
    <col min="108" max="108" width="9.140625" style="14"/>
    <col min="109" max="109" width="8.5703125" style="14" bestFit="1" customWidth="1"/>
    <col min="110" max="110" width="4.28515625" style="14" bestFit="1" customWidth="1"/>
    <col min="111" max="112" width="9.140625" style="14"/>
    <col min="113" max="113" width="4.28515625" style="14" bestFit="1" customWidth="1"/>
    <col min="114" max="115" width="9.140625" style="14"/>
    <col min="116" max="116" width="4.140625" style="14" bestFit="1" customWidth="1"/>
    <col min="117" max="118" width="9.140625" style="14"/>
    <col min="119" max="119" width="4.85546875" style="14" bestFit="1" customWidth="1"/>
    <col min="120" max="120" width="15.7109375" style="14" customWidth="1"/>
    <col min="121" max="121" width="11.140625" style="14" bestFit="1" customWidth="1"/>
    <col min="122" max="122" width="6" style="14" bestFit="1" customWidth="1"/>
    <col min="123" max="124" width="9.140625" style="9"/>
    <col min="125" max="125" width="4.140625" style="9" bestFit="1" customWidth="1"/>
    <col min="126" max="126" width="15.7109375" style="14" customWidth="1"/>
    <col min="127" max="127" width="9.140625" style="14" bestFit="1"/>
    <col min="128" max="128" width="4.85546875" style="14" bestFit="1" customWidth="1"/>
    <col min="129" max="129" width="9.140625" style="10"/>
    <col min="130" max="130" width="10.140625" style="10" bestFit="1" customWidth="1"/>
    <col min="131" max="131" width="4.140625" style="14" bestFit="1" customWidth="1"/>
    <col min="132" max="132" width="10.7109375" style="14" customWidth="1"/>
    <col min="133" max="133" width="10.140625" style="14" bestFit="1" customWidth="1"/>
    <col min="134" max="134" width="4.28515625" style="14" bestFit="1" customWidth="1"/>
    <col min="135" max="135" width="9.140625" style="10"/>
    <col min="136" max="136" width="10.28515625" style="10" bestFit="1" customWidth="1"/>
    <col min="137" max="137" width="4.28515625" style="10" bestFit="1" customWidth="1"/>
    <col min="138" max="139" width="9.140625" style="14"/>
    <col min="140" max="140" width="4" style="14" bestFit="1" customWidth="1"/>
    <col min="141" max="142" width="9.140625" style="14"/>
    <col min="143" max="143" width="4" style="14" bestFit="1" customWidth="1"/>
    <col min="144" max="145" width="9.140625" style="14"/>
    <col min="146" max="146" width="4" style="14" bestFit="1" customWidth="1"/>
    <col min="147" max="147" width="9.140625" style="9"/>
    <col min="148" max="148" width="10.28515625" style="9" bestFit="1" customWidth="1"/>
    <col min="149" max="149" width="4.28515625" style="9" bestFit="1" customWidth="1"/>
    <col min="150" max="150" width="9.140625" style="10"/>
    <col min="151" max="151" width="9.28515625" style="10" bestFit="1" customWidth="1"/>
    <col min="152" max="152" width="4" style="10" bestFit="1" customWidth="1"/>
    <col min="153" max="153" width="9.140625" style="10"/>
    <col min="154" max="154" width="10.28515625" style="10" bestFit="1" customWidth="1"/>
    <col min="155" max="155" width="5.7109375" style="10" bestFit="1" customWidth="1"/>
    <col min="156" max="156" width="9.140625" style="9"/>
    <col min="157" max="157" width="9.28515625" style="9" bestFit="1" customWidth="1"/>
    <col min="158" max="158" width="5" style="9" bestFit="1" customWidth="1"/>
    <col min="159" max="160" width="9.140625" style="9"/>
    <col min="161" max="161" width="4.28515625" style="9" bestFit="1" customWidth="1"/>
    <col min="162" max="162" width="9.140625" style="9"/>
    <col min="163" max="163" width="10.28515625" style="9" bestFit="1" customWidth="1"/>
    <col min="164" max="164" width="4.28515625" style="9" bestFit="1" customWidth="1"/>
    <col min="165" max="166" width="9.140625" style="9"/>
    <col min="167" max="167" width="5.140625" style="9" bestFit="1" customWidth="1"/>
    <col min="168" max="168" width="10.7109375" style="10" customWidth="1"/>
    <col min="169" max="169" width="7.5703125" style="10" bestFit="1" customWidth="1"/>
    <col min="170" max="170" width="4.28515625" style="10" bestFit="1" customWidth="1"/>
    <col min="171" max="171" width="15.28515625" style="10" customWidth="1"/>
    <col min="172" max="172" width="6.5703125" style="10" bestFit="1" customWidth="1"/>
    <col min="173" max="173" width="4.28515625" style="10" bestFit="1" customWidth="1"/>
    <col min="174" max="174" width="11.85546875" style="10" customWidth="1"/>
    <col min="175" max="175" width="9.7109375" style="10" customWidth="1"/>
    <col min="176" max="176" width="5" style="10" bestFit="1" customWidth="1"/>
    <col min="177" max="178" width="9.140625" style="9"/>
    <col min="179" max="179" width="4.28515625" style="9" bestFit="1" customWidth="1"/>
    <col min="180" max="180" width="9.140625" style="9"/>
    <col min="181" max="181" width="10.28515625" style="9" bestFit="1" customWidth="1"/>
    <col min="182" max="182" width="4.28515625" style="9" bestFit="1" customWidth="1"/>
    <col min="183" max="183" width="15.42578125" style="10" customWidth="1"/>
    <col min="184" max="184" width="6.5703125" style="10" bestFit="1" customWidth="1"/>
    <col min="185" max="185" width="4.28515625" style="10" bestFit="1" customWidth="1"/>
    <col min="186" max="186" width="13.5703125" style="10" customWidth="1"/>
    <col min="187" max="187" width="6.5703125" style="10" customWidth="1"/>
    <col min="188" max="188" width="4.28515625" style="10" bestFit="1" customWidth="1"/>
    <col min="189" max="189" width="16.85546875" style="10" customWidth="1"/>
    <col min="190" max="190" width="6.5703125" style="10" bestFit="1" customWidth="1"/>
    <col min="191" max="191" width="4.28515625" style="10" bestFit="1" customWidth="1"/>
    <col min="192" max="196" width="9.140625" style="9"/>
    <col min="197" max="197" width="4.28515625" style="9" bestFit="1" customWidth="1"/>
    <col min="198" max="199" width="9.140625" style="9"/>
    <col min="200" max="200" width="4.28515625" style="9" bestFit="1" customWidth="1"/>
    <col min="201" max="202" width="9.140625" style="9"/>
    <col min="203" max="203" width="4.28515625" style="9" bestFit="1" customWidth="1"/>
    <col min="204" max="205" width="9.140625" style="9"/>
    <col min="206" max="206" width="4.140625" style="9" bestFit="1" customWidth="1"/>
    <col min="207" max="207" width="10.7109375" style="14" customWidth="1"/>
    <col min="208" max="208" width="9.140625" style="14" bestFit="1"/>
    <col min="209" max="209" width="4.28515625" style="14" bestFit="1" customWidth="1"/>
    <col min="210" max="210" width="9.140625" style="9"/>
    <col min="211" max="211" width="10.28515625" style="9" bestFit="1" customWidth="1"/>
    <col min="212" max="212" width="4.140625" style="9" bestFit="1" customWidth="1"/>
    <col min="213" max="213" width="10.7109375" style="14" customWidth="1"/>
    <col min="214" max="214" width="9.140625" style="14" bestFit="1"/>
    <col min="215" max="215" width="4.28515625" style="14" bestFit="1" customWidth="1"/>
    <col min="216" max="217" width="9.140625" style="9"/>
    <col min="218" max="218" width="4.140625" style="9" bestFit="1" customWidth="1"/>
    <col min="219" max="219" width="17.140625" style="9" customWidth="1"/>
    <col min="220" max="220" width="9.42578125" style="9" bestFit="1" customWidth="1"/>
    <col min="221" max="221" width="5.7109375" style="9" customWidth="1"/>
    <col min="222" max="222" width="19.85546875" style="9" customWidth="1"/>
    <col min="223" max="223" width="9.140625" style="9" bestFit="1"/>
    <col min="224" max="224" width="4.28515625" style="9" bestFit="1" customWidth="1"/>
    <col min="225" max="225" width="9.140625" style="9"/>
    <col min="226" max="226" width="10.42578125" style="9" customWidth="1"/>
    <col min="227" max="227" width="4.28515625" style="9" bestFit="1" customWidth="1"/>
    <col min="228" max="228" width="9.140625" style="10"/>
    <col min="229" max="229" width="9.140625" style="10" bestFit="1"/>
    <col min="230" max="230" width="4" style="10" bestFit="1" customWidth="1"/>
    <col min="231" max="232" width="9.140625" style="10"/>
    <col min="233" max="233" width="4.28515625" style="10" bestFit="1" customWidth="1"/>
    <col min="234" max="234" width="14.140625" style="10" customWidth="1"/>
    <col min="235" max="235" width="9.140625" style="10"/>
    <col min="236" max="236" width="4.7109375" style="10" customWidth="1"/>
    <col min="237" max="239" width="9.140625" style="9"/>
    <col min="240" max="16384" width="9.140625" style="10"/>
  </cols>
  <sheetData>
    <row r="1" spans="1:253">
      <c r="A1" s="2"/>
      <c r="AJ1" s="2"/>
      <c r="BW1" s="10"/>
      <c r="HN1" s="10"/>
    </row>
    <row r="2" spans="1:253">
      <c r="A2" s="14"/>
      <c r="F2" s="9"/>
      <c r="G2" s="9"/>
      <c r="H2" s="9"/>
      <c r="R2" s="9"/>
      <c r="S2" s="9"/>
      <c r="T2" s="9"/>
      <c r="X2" s="9"/>
      <c r="Y2" s="9"/>
      <c r="Z2" s="9"/>
      <c r="AM2" s="14"/>
      <c r="AN2" s="14"/>
      <c r="AO2" s="14"/>
      <c r="DY2" s="9"/>
      <c r="DZ2" s="9"/>
      <c r="EA2" s="9"/>
      <c r="EB2" s="9"/>
      <c r="EC2" s="9"/>
      <c r="ED2" s="9"/>
      <c r="EE2" s="9"/>
      <c r="EF2" s="9"/>
      <c r="EG2" s="9"/>
      <c r="EH2" s="9"/>
      <c r="EI2" s="9"/>
      <c r="EJ2" s="9"/>
      <c r="GY2" s="9"/>
      <c r="GZ2" s="9"/>
      <c r="HA2" s="9"/>
      <c r="HE2" s="9"/>
      <c r="HF2" s="9"/>
      <c r="HG2" s="9"/>
    </row>
    <row r="3" spans="1:253" s="32" customFormat="1" ht="12.75" customHeight="1">
      <c r="A3" s="290" t="s">
        <v>21</v>
      </c>
      <c r="B3" s="16" t="s">
        <v>59</v>
      </c>
      <c r="C3" s="272" t="s">
        <v>1600</v>
      </c>
      <c r="D3" s="191"/>
      <c r="E3" s="273"/>
      <c r="F3" s="4" t="s">
        <v>426</v>
      </c>
      <c r="G3" s="43"/>
      <c r="H3" s="103"/>
      <c r="I3" s="4" t="s">
        <v>1054</v>
      </c>
      <c r="J3" s="43"/>
      <c r="K3" s="103"/>
      <c r="L3" s="272" t="s">
        <v>427</v>
      </c>
      <c r="M3" s="191"/>
      <c r="N3" s="273"/>
      <c r="O3" s="272" t="s">
        <v>428</v>
      </c>
      <c r="P3" s="191"/>
      <c r="Q3" s="273"/>
      <c r="R3" s="4" t="s">
        <v>660</v>
      </c>
      <c r="S3" s="43"/>
      <c r="T3" s="103"/>
      <c r="U3" s="272" t="s">
        <v>428</v>
      </c>
      <c r="V3" s="191"/>
      <c r="W3" s="273"/>
      <c r="X3" s="4" t="s">
        <v>660</v>
      </c>
      <c r="Y3" s="43"/>
      <c r="Z3" s="103"/>
      <c r="AA3" s="272" t="s">
        <v>428</v>
      </c>
      <c r="AB3" s="191"/>
      <c r="AC3" s="273"/>
      <c r="AD3" s="272" t="s">
        <v>428</v>
      </c>
      <c r="AE3" s="191"/>
      <c r="AF3" s="273"/>
      <c r="AG3" s="272" t="s">
        <v>428</v>
      </c>
      <c r="AH3" s="191"/>
      <c r="AI3" s="273"/>
      <c r="AJ3" s="272" t="s">
        <v>569</v>
      </c>
      <c r="AK3" s="191"/>
      <c r="AL3" s="273"/>
      <c r="AM3" s="4" t="s">
        <v>569</v>
      </c>
      <c r="AN3" s="43"/>
      <c r="AO3" s="103"/>
      <c r="AP3" s="272" t="s">
        <v>569</v>
      </c>
      <c r="AQ3" s="191"/>
      <c r="AR3" s="273"/>
      <c r="AS3" s="272" t="s">
        <v>604</v>
      </c>
      <c r="AT3" s="191"/>
      <c r="AU3" s="273"/>
      <c r="AV3" s="272" t="s">
        <v>604</v>
      </c>
      <c r="AW3" s="191"/>
      <c r="AX3" s="273"/>
      <c r="AY3" s="272" t="s">
        <v>661</v>
      </c>
      <c r="AZ3" s="191"/>
      <c r="BA3" s="273"/>
      <c r="BB3" s="272" t="s">
        <v>729</v>
      </c>
      <c r="BC3" s="191"/>
      <c r="BD3" s="273"/>
      <c r="BE3" s="272" t="s">
        <v>605</v>
      </c>
      <c r="BF3" s="191"/>
      <c r="BG3" s="273"/>
      <c r="BH3" s="4" t="s">
        <v>801</v>
      </c>
      <c r="BI3" s="43"/>
      <c r="BJ3" s="103"/>
      <c r="BK3" s="4" t="s">
        <v>606</v>
      </c>
      <c r="BL3" s="43"/>
      <c r="BM3" s="103"/>
      <c r="BN3" s="4" t="s">
        <v>1601</v>
      </c>
      <c r="BO3" s="43"/>
      <c r="BP3" s="103"/>
      <c r="BQ3" s="4" t="s">
        <v>697</v>
      </c>
      <c r="BR3" s="43"/>
      <c r="BS3" s="103"/>
      <c r="BT3" s="4" t="s">
        <v>989</v>
      </c>
      <c r="BU3" s="43"/>
      <c r="BV3" s="103"/>
      <c r="BW3" s="4" t="s">
        <v>1602</v>
      </c>
      <c r="BX3" s="43"/>
      <c r="BY3" s="103"/>
      <c r="BZ3" s="4" t="s">
        <v>1603</v>
      </c>
      <c r="CA3" s="43"/>
      <c r="CB3" s="103"/>
      <c r="CC3" s="4" t="s">
        <v>1604</v>
      </c>
      <c r="CD3" s="43"/>
      <c r="CE3" s="103"/>
      <c r="CF3" s="272" t="s">
        <v>1605</v>
      </c>
      <c r="CG3" s="191"/>
      <c r="CH3" s="273"/>
      <c r="CI3" s="272" t="s">
        <v>607</v>
      </c>
      <c r="CJ3" s="191"/>
      <c r="CK3" s="273"/>
      <c r="CL3" s="272" t="s">
        <v>607</v>
      </c>
      <c r="CM3" s="191"/>
      <c r="CN3" s="273"/>
      <c r="CO3" s="272" t="s">
        <v>607</v>
      </c>
      <c r="CP3" s="191"/>
      <c r="CQ3" s="273"/>
      <c r="CR3" s="272" t="s">
        <v>607</v>
      </c>
      <c r="CS3" s="191"/>
      <c r="CT3" s="273"/>
      <c r="CU3" s="272" t="s">
        <v>607</v>
      </c>
      <c r="CV3" s="191"/>
      <c r="CW3" s="273"/>
      <c r="CX3" s="4" t="s">
        <v>433</v>
      </c>
      <c r="CY3" s="43"/>
      <c r="CZ3" s="103"/>
      <c r="DA3" s="4" t="s">
        <v>433</v>
      </c>
      <c r="DB3" s="43"/>
      <c r="DC3" s="103"/>
      <c r="DD3" s="4" t="s">
        <v>433</v>
      </c>
      <c r="DE3" s="43"/>
      <c r="DF3" s="103"/>
      <c r="DG3" s="4" t="s">
        <v>435</v>
      </c>
      <c r="DH3" s="43"/>
      <c r="DI3" s="103"/>
      <c r="DJ3" s="4" t="s">
        <v>435</v>
      </c>
      <c r="DK3" s="43"/>
      <c r="DL3" s="103"/>
      <c r="DM3" s="4" t="s">
        <v>435</v>
      </c>
      <c r="DN3" s="43"/>
      <c r="DO3" s="103"/>
      <c r="DP3" s="272" t="s">
        <v>435</v>
      </c>
      <c r="DQ3" s="191"/>
      <c r="DR3" s="273"/>
      <c r="DS3" s="272" t="s">
        <v>733</v>
      </c>
      <c r="DT3" s="191"/>
      <c r="DU3" s="273"/>
      <c r="DV3" s="272" t="s">
        <v>733</v>
      </c>
      <c r="DW3" s="191"/>
      <c r="DX3" s="273"/>
      <c r="DY3" s="4" t="s">
        <v>608</v>
      </c>
      <c r="DZ3" s="43"/>
      <c r="EA3" s="103"/>
      <c r="EB3" s="4" t="s">
        <v>608</v>
      </c>
      <c r="EC3" s="43"/>
      <c r="ED3" s="103"/>
      <c r="EE3" s="4" t="s">
        <v>608</v>
      </c>
      <c r="EF3" s="43"/>
      <c r="EG3" s="103"/>
      <c r="EH3" s="4" t="s">
        <v>437</v>
      </c>
      <c r="EI3" s="43"/>
      <c r="EJ3" s="103"/>
      <c r="EK3" s="4" t="s">
        <v>437</v>
      </c>
      <c r="EL3" s="43"/>
      <c r="EM3" s="103"/>
      <c r="EN3" s="4" t="s">
        <v>437</v>
      </c>
      <c r="EO3" s="43"/>
      <c r="EP3" s="103"/>
      <c r="EQ3" s="272" t="s">
        <v>438</v>
      </c>
      <c r="ER3" s="191"/>
      <c r="ES3" s="273"/>
      <c r="ET3" s="272" t="s">
        <v>438</v>
      </c>
      <c r="EU3" s="191"/>
      <c r="EV3" s="273"/>
      <c r="EW3" s="272" t="s">
        <v>438</v>
      </c>
      <c r="EX3" s="191"/>
      <c r="EY3" s="273"/>
      <c r="EZ3" s="272" t="s">
        <v>438</v>
      </c>
      <c r="FA3" s="191"/>
      <c r="FB3" s="273"/>
      <c r="FC3" s="4" t="s">
        <v>1606</v>
      </c>
      <c r="FD3" s="43"/>
      <c r="FE3" s="103"/>
      <c r="FF3" s="4" t="s">
        <v>1606</v>
      </c>
      <c r="FG3" s="43"/>
      <c r="FH3" s="103"/>
      <c r="FI3" s="272" t="s">
        <v>738</v>
      </c>
      <c r="FJ3" s="191"/>
      <c r="FK3" s="273"/>
      <c r="FL3" s="272" t="s">
        <v>441</v>
      </c>
      <c r="FM3" s="191"/>
      <c r="FN3" s="273"/>
      <c r="FO3" s="272" t="s">
        <v>441</v>
      </c>
      <c r="FP3" s="191"/>
      <c r="FQ3" s="273"/>
      <c r="FR3" s="272" t="s">
        <v>441</v>
      </c>
      <c r="FS3" s="191"/>
      <c r="FT3" s="273"/>
      <c r="FU3" s="4" t="s">
        <v>1026</v>
      </c>
      <c r="FV3" s="43"/>
      <c r="FW3" s="103"/>
      <c r="FX3" s="4" t="s">
        <v>1026</v>
      </c>
      <c r="FY3" s="43"/>
      <c r="FZ3" s="103"/>
      <c r="GA3" s="272" t="s">
        <v>1026</v>
      </c>
      <c r="GB3" s="191"/>
      <c r="GC3" s="273"/>
      <c r="GD3" s="272" t="s">
        <v>440</v>
      </c>
      <c r="GE3" s="191"/>
      <c r="GF3" s="273"/>
      <c r="GG3" s="272" t="s">
        <v>440</v>
      </c>
      <c r="GH3" s="191"/>
      <c r="GI3" s="273"/>
      <c r="GJ3" s="272" t="s">
        <v>442</v>
      </c>
      <c r="GK3" s="191"/>
      <c r="GL3" s="273"/>
      <c r="GM3" s="272" t="s">
        <v>442</v>
      </c>
      <c r="GN3" s="191"/>
      <c r="GO3" s="273"/>
      <c r="GP3" s="272" t="s">
        <v>442</v>
      </c>
      <c r="GQ3" s="191"/>
      <c r="GR3" s="273"/>
      <c r="GS3" s="272" t="s">
        <v>442</v>
      </c>
      <c r="GT3" s="191"/>
      <c r="GU3" s="273"/>
      <c r="GV3" s="272" t="s">
        <v>575</v>
      </c>
      <c r="GW3" s="191"/>
      <c r="GX3" s="273"/>
      <c r="GY3" s="272" t="s">
        <v>575</v>
      </c>
      <c r="GZ3" s="43"/>
      <c r="HA3" s="103"/>
      <c r="HB3" s="272" t="s">
        <v>575</v>
      </c>
      <c r="HC3" s="191"/>
      <c r="HD3" s="273"/>
      <c r="HE3" s="272" t="s">
        <v>575</v>
      </c>
      <c r="HF3" s="43"/>
      <c r="HG3" s="103"/>
      <c r="HH3" s="272" t="s">
        <v>575</v>
      </c>
      <c r="HI3" s="43"/>
      <c r="HJ3" s="103"/>
      <c r="HK3" s="272" t="s">
        <v>1607</v>
      </c>
      <c r="HL3" s="191"/>
      <c r="HM3" s="273"/>
      <c r="HN3" s="272" t="s">
        <v>1607</v>
      </c>
      <c r="HO3" s="191"/>
      <c r="HP3" s="273"/>
      <c r="HQ3" s="272" t="s">
        <v>1607</v>
      </c>
      <c r="HR3" s="191"/>
      <c r="HS3" s="273"/>
      <c r="HT3" s="272" t="s">
        <v>806</v>
      </c>
      <c r="HU3" s="191"/>
      <c r="HV3" s="273"/>
      <c r="HW3" s="4" t="s">
        <v>806</v>
      </c>
      <c r="HX3" s="43"/>
      <c r="HY3" s="103"/>
      <c r="HZ3" s="272" t="s">
        <v>806</v>
      </c>
      <c r="IA3" s="191"/>
      <c r="IB3" s="273"/>
    </row>
    <row r="4" spans="1:253" s="32" customFormat="1" ht="12.75" customHeight="1">
      <c r="A4" s="291" t="s">
        <v>1608</v>
      </c>
      <c r="B4" s="182"/>
      <c r="C4" s="274" t="s">
        <v>1609</v>
      </c>
      <c r="D4" s="194"/>
      <c r="E4" s="275"/>
      <c r="F4" s="33" t="s">
        <v>1035</v>
      </c>
      <c r="G4" s="46"/>
      <c r="H4" s="104"/>
      <c r="I4" s="33" t="s">
        <v>1035</v>
      </c>
      <c r="J4" s="46"/>
      <c r="K4" s="104"/>
      <c r="L4" s="274" t="s">
        <v>1610</v>
      </c>
      <c r="M4" s="194"/>
      <c r="N4" s="275"/>
      <c r="O4" s="274" t="s">
        <v>633</v>
      </c>
      <c r="P4" s="194"/>
      <c r="Q4" s="275"/>
      <c r="R4" s="33" t="s">
        <v>1398</v>
      </c>
      <c r="S4" s="46"/>
      <c r="T4" s="104"/>
      <c r="U4" s="274" t="s">
        <v>1611</v>
      </c>
      <c r="V4" s="194"/>
      <c r="W4" s="275"/>
      <c r="X4" s="33" t="s">
        <v>1612</v>
      </c>
      <c r="Y4" s="46"/>
      <c r="Z4" s="104"/>
      <c r="AA4" s="274" t="s">
        <v>1613</v>
      </c>
      <c r="AB4" s="194"/>
      <c r="AC4" s="275"/>
      <c r="AD4" s="274" t="s">
        <v>1042</v>
      </c>
      <c r="AE4" s="194"/>
      <c r="AF4" s="275"/>
      <c r="AG4" s="274" t="s">
        <v>1098</v>
      </c>
      <c r="AH4" s="194"/>
      <c r="AI4" s="275"/>
      <c r="AJ4" s="274" t="s">
        <v>763</v>
      </c>
      <c r="AK4" s="194"/>
      <c r="AL4" s="275"/>
      <c r="AM4" s="33" t="s">
        <v>1048</v>
      </c>
      <c r="AN4" s="46"/>
      <c r="AO4" s="104"/>
      <c r="AP4" s="274" t="s">
        <v>764</v>
      </c>
      <c r="AQ4" s="194"/>
      <c r="AR4" s="275"/>
      <c r="AS4" s="274" t="s">
        <v>632</v>
      </c>
      <c r="AT4" s="194"/>
      <c r="AU4" s="275"/>
      <c r="AV4" s="274" t="s">
        <v>621</v>
      </c>
      <c r="AW4" s="194"/>
      <c r="AX4" s="275"/>
      <c r="AY4" s="274" t="s">
        <v>629</v>
      </c>
      <c r="AZ4" s="194"/>
      <c r="BA4" s="275"/>
      <c r="BB4" s="274" t="s">
        <v>683</v>
      </c>
      <c r="BC4" s="194"/>
      <c r="BD4" s="275"/>
      <c r="BE4" s="274" t="s">
        <v>631</v>
      </c>
      <c r="BF4" s="194"/>
      <c r="BG4" s="275"/>
      <c r="BH4" s="33" t="s">
        <v>855</v>
      </c>
      <c r="BI4" s="46"/>
      <c r="BJ4" s="104"/>
      <c r="BK4" s="33" t="s">
        <v>629</v>
      </c>
      <c r="BL4" s="46"/>
      <c r="BM4" s="104"/>
      <c r="BN4" s="33" t="s">
        <v>679</v>
      </c>
      <c r="BO4" s="46"/>
      <c r="BP4" s="104"/>
      <c r="BQ4" s="33" t="s">
        <v>629</v>
      </c>
      <c r="BR4" s="46"/>
      <c r="BS4" s="104"/>
      <c r="BT4" s="33" t="s">
        <v>458</v>
      </c>
      <c r="BU4" s="46"/>
      <c r="BV4" s="104"/>
      <c r="BW4" s="33" t="s">
        <v>1614</v>
      </c>
      <c r="BX4" s="46"/>
      <c r="BY4" s="104"/>
      <c r="BZ4" s="33" t="s">
        <v>1614</v>
      </c>
      <c r="CA4" s="46"/>
      <c r="CB4" s="104"/>
      <c r="CC4" s="33" t="s">
        <v>1615</v>
      </c>
      <c r="CD4" s="46"/>
      <c r="CE4" s="104"/>
      <c r="CF4" s="274" t="s">
        <v>1044</v>
      </c>
      <c r="CG4" s="194"/>
      <c r="CH4" s="275"/>
      <c r="CI4" s="274" t="s">
        <v>636</v>
      </c>
      <c r="CJ4" s="194"/>
      <c r="CK4" s="275"/>
      <c r="CL4" s="274" t="s">
        <v>1616</v>
      </c>
      <c r="CM4" s="194"/>
      <c r="CN4" s="275"/>
      <c r="CO4" s="274" t="s">
        <v>637</v>
      </c>
      <c r="CP4" s="194"/>
      <c r="CQ4" s="275"/>
      <c r="CR4" s="274" t="s">
        <v>1617</v>
      </c>
      <c r="CS4" s="194"/>
      <c r="CT4" s="275"/>
      <c r="CU4" s="274" t="s">
        <v>768</v>
      </c>
      <c r="CV4" s="194"/>
      <c r="CW4" s="275"/>
      <c r="CX4" s="33" t="s">
        <v>1618</v>
      </c>
      <c r="CY4" s="46"/>
      <c r="CZ4" s="104"/>
      <c r="DA4" s="33" t="s">
        <v>1619</v>
      </c>
      <c r="DB4" s="46"/>
      <c r="DC4" s="104"/>
      <c r="DD4" s="33" t="s">
        <v>1066</v>
      </c>
      <c r="DE4" s="46"/>
      <c r="DF4" s="104"/>
      <c r="DG4" s="33" t="s">
        <v>458</v>
      </c>
      <c r="DH4" s="46"/>
      <c r="DI4" s="104"/>
      <c r="DJ4" s="33" t="s">
        <v>1116</v>
      </c>
      <c r="DK4" s="46"/>
      <c r="DL4" s="104"/>
      <c r="DM4" s="33" t="s">
        <v>864</v>
      </c>
      <c r="DN4" s="46"/>
      <c r="DO4" s="104"/>
      <c r="DP4" s="274" t="s">
        <v>629</v>
      </c>
      <c r="DQ4" s="194"/>
      <c r="DR4" s="275"/>
      <c r="DS4" s="274" t="s">
        <v>1033</v>
      </c>
      <c r="DT4" s="194"/>
      <c r="DU4" s="275"/>
      <c r="DV4" s="274" t="s">
        <v>769</v>
      </c>
      <c r="DW4" s="194"/>
      <c r="DX4" s="275"/>
      <c r="DY4" s="33" t="s">
        <v>632</v>
      </c>
      <c r="DZ4" s="46"/>
      <c r="EA4" s="104"/>
      <c r="EB4" s="33" t="s">
        <v>639</v>
      </c>
      <c r="EC4" s="46"/>
      <c r="ED4" s="104"/>
      <c r="EE4" s="33" t="s">
        <v>622</v>
      </c>
      <c r="EF4" s="46"/>
      <c r="EG4" s="104"/>
      <c r="EH4" s="33" t="s">
        <v>1048</v>
      </c>
      <c r="EI4" s="46"/>
      <c r="EJ4" s="104"/>
      <c r="EK4" s="33" t="s">
        <v>1049</v>
      </c>
      <c r="EL4" s="46"/>
      <c r="EM4" s="104"/>
      <c r="EN4" s="33" t="s">
        <v>1068</v>
      </c>
      <c r="EO4" s="46"/>
      <c r="EP4" s="104"/>
      <c r="EQ4" s="274" t="s">
        <v>621</v>
      </c>
      <c r="ER4" s="194"/>
      <c r="ES4" s="275"/>
      <c r="ET4" s="274" t="s">
        <v>1045</v>
      </c>
      <c r="EU4" s="194"/>
      <c r="EV4" s="275"/>
      <c r="EW4" s="274" t="s">
        <v>683</v>
      </c>
      <c r="EX4" s="194"/>
      <c r="EY4" s="275"/>
      <c r="EZ4" s="274" t="s">
        <v>864</v>
      </c>
      <c r="FA4" s="194"/>
      <c r="FB4" s="275"/>
      <c r="FC4" s="33" t="s">
        <v>632</v>
      </c>
      <c r="FD4" s="46"/>
      <c r="FE4" s="104"/>
      <c r="FF4" s="33" t="s">
        <v>620</v>
      </c>
      <c r="FG4" s="46"/>
      <c r="FH4" s="104"/>
      <c r="FI4" s="274" t="s">
        <v>679</v>
      </c>
      <c r="FJ4" s="194"/>
      <c r="FK4" s="275"/>
      <c r="FL4" s="274" t="s">
        <v>1067</v>
      </c>
      <c r="FM4" s="194"/>
      <c r="FN4" s="275"/>
      <c r="FO4" s="274" t="s">
        <v>621</v>
      </c>
      <c r="FP4" s="194"/>
      <c r="FQ4" s="275"/>
      <c r="FR4" s="274" t="s">
        <v>1126</v>
      </c>
      <c r="FS4" s="194"/>
      <c r="FT4" s="275"/>
      <c r="FU4" s="33" t="s">
        <v>632</v>
      </c>
      <c r="FV4" s="46"/>
      <c r="FW4" s="104"/>
      <c r="FX4" s="33" t="s">
        <v>621</v>
      </c>
      <c r="FY4" s="46"/>
      <c r="FZ4" s="104"/>
      <c r="GA4" s="274" t="s">
        <v>458</v>
      </c>
      <c r="GB4" s="194"/>
      <c r="GC4" s="275"/>
      <c r="GD4" s="274" t="s">
        <v>632</v>
      </c>
      <c r="GE4" s="194"/>
      <c r="GF4" s="275"/>
      <c r="GG4" s="274" t="s">
        <v>458</v>
      </c>
      <c r="GH4" s="194"/>
      <c r="GI4" s="275"/>
      <c r="GJ4" s="274" t="s">
        <v>491</v>
      </c>
      <c r="GK4" s="194"/>
      <c r="GL4" s="275"/>
      <c r="GM4" s="274" t="s">
        <v>622</v>
      </c>
      <c r="GN4" s="194"/>
      <c r="GO4" s="275"/>
      <c r="GP4" s="274" t="s">
        <v>864</v>
      </c>
      <c r="GQ4" s="194"/>
      <c r="GR4" s="275"/>
      <c r="GS4" s="274" t="s">
        <v>617</v>
      </c>
      <c r="GT4" s="194"/>
      <c r="GU4" s="275"/>
      <c r="GV4" s="274" t="s">
        <v>745</v>
      </c>
      <c r="GW4" s="194"/>
      <c r="GX4" s="275"/>
      <c r="GY4" s="33" t="s">
        <v>1620</v>
      </c>
      <c r="GZ4" s="46"/>
      <c r="HA4" s="104"/>
      <c r="HB4" s="274" t="s">
        <v>1046</v>
      </c>
      <c r="HC4" s="194"/>
      <c r="HD4" s="275"/>
      <c r="HE4" s="33" t="s">
        <v>975</v>
      </c>
      <c r="HF4" s="46"/>
      <c r="HG4" s="104"/>
      <c r="HH4" s="33" t="s">
        <v>629</v>
      </c>
      <c r="HI4" s="46"/>
      <c r="HJ4" s="104"/>
      <c r="HK4" s="274" t="s">
        <v>1621</v>
      </c>
      <c r="HL4" s="194"/>
      <c r="HM4" s="275"/>
      <c r="HN4" s="274" t="s">
        <v>679</v>
      </c>
      <c r="HO4" s="194"/>
      <c r="HP4" s="275"/>
      <c r="HQ4" s="274" t="s">
        <v>629</v>
      </c>
      <c r="HR4" s="194"/>
      <c r="HS4" s="275"/>
      <c r="HT4" s="274" t="s">
        <v>865</v>
      </c>
      <c r="HU4" s="194"/>
      <c r="HV4" s="275"/>
      <c r="HW4" s="33" t="s">
        <v>866</v>
      </c>
      <c r="HX4" s="46"/>
      <c r="HY4" s="104"/>
      <c r="HZ4" s="274" t="s">
        <v>867</v>
      </c>
      <c r="IA4" s="194"/>
      <c r="IB4" s="275"/>
    </row>
    <row r="5" spans="1:253" s="14" customFormat="1" ht="12.75" customHeight="1">
      <c r="A5" s="292"/>
      <c r="B5" s="35" t="s">
        <v>84</v>
      </c>
      <c r="C5" s="107"/>
      <c r="D5" s="35" t="s">
        <v>84</v>
      </c>
      <c r="E5" s="108" t="s">
        <v>16</v>
      </c>
      <c r="F5" s="107"/>
      <c r="G5" s="35" t="s">
        <v>84</v>
      </c>
      <c r="H5" s="108" t="s">
        <v>16</v>
      </c>
      <c r="I5" s="107"/>
      <c r="J5" s="35" t="s">
        <v>84</v>
      </c>
      <c r="K5" s="108" t="s">
        <v>16</v>
      </c>
      <c r="L5" s="107"/>
      <c r="M5" s="35" t="s">
        <v>84</v>
      </c>
      <c r="N5" s="108" t="s">
        <v>16</v>
      </c>
      <c r="O5" s="107"/>
      <c r="P5" s="35" t="s">
        <v>84</v>
      </c>
      <c r="Q5" s="108" t="s">
        <v>16</v>
      </c>
      <c r="R5" s="107"/>
      <c r="S5" s="35" t="s">
        <v>84</v>
      </c>
      <c r="T5" s="108" t="s">
        <v>16</v>
      </c>
      <c r="U5" s="107"/>
      <c r="V5" s="35" t="s">
        <v>84</v>
      </c>
      <c r="W5" s="108" t="s">
        <v>16</v>
      </c>
      <c r="X5" s="107"/>
      <c r="Y5" s="35" t="s">
        <v>84</v>
      </c>
      <c r="Z5" s="108" t="s">
        <v>16</v>
      </c>
      <c r="AA5" s="107"/>
      <c r="AB5" s="35" t="s">
        <v>84</v>
      </c>
      <c r="AC5" s="108" t="s">
        <v>16</v>
      </c>
      <c r="AD5" s="107"/>
      <c r="AE5" s="35" t="s">
        <v>84</v>
      </c>
      <c r="AF5" s="108" t="s">
        <v>16</v>
      </c>
      <c r="AG5" s="107"/>
      <c r="AH5" s="35" t="s">
        <v>84</v>
      </c>
      <c r="AI5" s="108" t="s">
        <v>16</v>
      </c>
      <c r="AJ5" s="107"/>
      <c r="AK5" s="35" t="s">
        <v>84</v>
      </c>
      <c r="AL5" s="108" t="s">
        <v>16</v>
      </c>
      <c r="AM5" s="107"/>
      <c r="AN5" s="35" t="s">
        <v>84</v>
      </c>
      <c r="AO5" s="108" t="s">
        <v>16</v>
      </c>
      <c r="AP5" s="107"/>
      <c r="AQ5" s="35" t="s">
        <v>84</v>
      </c>
      <c r="AR5" s="108" t="s">
        <v>16</v>
      </c>
      <c r="AS5" s="107"/>
      <c r="AT5" s="35" t="s">
        <v>84</v>
      </c>
      <c r="AU5" s="108" t="s">
        <v>16</v>
      </c>
      <c r="AV5" s="107"/>
      <c r="AW5" s="35" t="s">
        <v>84</v>
      </c>
      <c r="AX5" s="108" t="s">
        <v>16</v>
      </c>
      <c r="AY5" s="107"/>
      <c r="AZ5" s="35" t="s">
        <v>84</v>
      </c>
      <c r="BA5" s="108" t="s">
        <v>16</v>
      </c>
      <c r="BB5" s="107"/>
      <c r="BC5" s="35" t="s">
        <v>84</v>
      </c>
      <c r="BD5" s="108" t="s">
        <v>16</v>
      </c>
      <c r="BE5" s="107"/>
      <c r="BF5" s="35" t="s">
        <v>84</v>
      </c>
      <c r="BG5" s="108" t="s">
        <v>16</v>
      </c>
      <c r="BH5" s="107"/>
      <c r="BI5" s="35" t="s">
        <v>84</v>
      </c>
      <c r="BJ5" s="108" t="s">
        <v>16</v>
      </c>
      <c r="BK5" s="107"/>
      <c r="BL5" s="35" t="s">
        <v>84</v>
      </c>
      <c r="BM5" s="108" t="s">
        <v>16</v>
      </c>
      <c r="BN5" s="107"/>
      <c r="BO5" s="35" t="s">
        <v>84</v>
      </c>
      <c r="BP5" s="108" t="s">
        <v>16</v>
      </c>
      <c r="BQ5" s="107"/>
      <c r="BR5" s="35" t="s">
        <v>84</v>
      </c>
      <c r="BS5" s="108" t="s">
        <v>16</v>
      </c>
      <c r="BT5" s="107"/>
      <c r="BU5" s="35" t="s">
        <v>84</v>
      </c>
      <c r="BV5" s="108" t="s">
        <v>16</v>
      </c>
      <c r="BW5" s="107"/>
      <c r="BX5" s="35" t="s">
        <v>84</v>
      </c>
      <c r="BY5" s="108" t="s">
        <v>16</v>
      </c>
      <c r="BZ5" s="107"/>
      <c r="CA5" s="35" t="s">
        <v>84</v>
      </c>
      <c r="CB5" s="108" t="s">
        <v>16</v>
      </c>
      <c r="CC5" s="107"/>
      <c r="CD5" s="35" t="s">
        <v>84</v>
      </c>
      <c r="CE5" s="108" t="s">
        <v>16</v>
      </c>
      <c r="CF5" s="107"/>
      <c r="CG5" s="35" t="s">
        <v>84</v>
      </c>
      <c r="CH5" s="108" t="s">
        <v>16</v>
      </c>
      <c r="CI5" s="107"/>
      <c r="CJ5" s="35" t="s">
        <v>84</v>
      </c>
      <c r="CK5" s="108" t="s">
        <v>16</v>
      </c>
      <c r="CL5" s="107"/>
      <c r="CM5" s="35" t="s">
        <v>84</v>
      </c>
      <c r="CN5" s="108" t="s">
        <v>16</v>
      </c>
      <c r="CO5" s="107"/>
      <c r="CP5" s="35" t="s">
        <v>84</v>
      </c>
      <c r="CQ5" s="108" t="s">
        <v>16</v>
      </c>
      <c r="CR5" s="107"/>
      <c r="CS5" s="35" t="s">
        <v>84</v>
      </c>
      <c r="CT5" s="108" t="s">
        <v>16</v>
      </c>
      <c r="CU5" s="107"/>
      <c r="CV5" s="35" t="s">
        <v>84</v>
      </c>
      <c r="CW5" s="108" t="s">
        <v>16</v>
      </c>
      <c r="CX5" s="107"/>
      <c r="CY5" s="35" t="s">
        <v>84</v>
      </c>
      <c r="CZ5" s="108" t="s">
        <v>16</v>
      </c>
      <c r="DA5" s="107"/>
      <c r="DB5" s="35" t="s">
        <v>84</v>
      </c>
      <c r="DC5" s="108" t="s">
        <v>16</v>
      </c>
      <c r="DD5" s="107"/>
      <c r="DE5" s="35" t="s">
        <v>84</v>
      </c>
      <c r="DF5" s="108" t="s">
        <v>16</v>
      </c>
      <c r="DG5" s="107"/>
      <c r="DH5" s="35" t="s">
        <v>84</v>
      </c>
      <c r="DI5" s="108" t="s">
        <v>16</v>
      </c>
      <c r="DJ5" s="107"/>
      <c r="DK5" s="35" t="s">
        <v>84</v>
      </c>
      <c r="DL5" s="108" t="s">
        <v>16</v>
      </c>
      <c r="DM5" s="107"/>
      <c r="DN5" s="35" t="s">
        <v>84</v>
      </c>
      <c r="DO5" s="108" t="s">
        <v>16</v>
      </c>
      <c r="DP5" s="107"/>
      <c r="DQ5" s="35" t="s">
        <v>84</v>
      </c>
      <c r="DR5" s="108" t="s">
        <v>16</v>
      </c>
      <c r="DS5" s="107"/>
      <c r="DT5" s="35" t="s">
        <v>84</v>
      </c>
      <c r="DU5" s="108" t="s">
        <v>16</v>
      </c>
      <c r="DV5" s="107"/>
      <c r="DW5" s="35" t="s">
        <v>84</v>
      </c>
      <c r="DX5" s="108" t="s">
        <v>16</v>
      </c>
      <c r="DY5" s="107"/>
      <c r="DZ5" s="35" t="s">
        <v>84</v>
      </c>
      <c r="EA5" s="108" t="s">
        <v>16</v>
      </c>
      <c r="EB5" s="107"/>
      <c r="EC5" s="35" t="s">
        <v>84</v>
      </c>
      <c r="ED5" s="108" t="s">
        <v>16</v>
      </c>
      <c r="EE5" s="107"/>
      <c r="EF5" s="35" t="s">
        <v>84</v>
      </c>
      <c r="EG5" s="108" t="s">
        <v>16</v>
      </c>
      <c r="EH5" s="107"/>
      <c r="EI5" s="35" t="s">
        <v>84</v>
      </c>
      <c r="EJ5" s="108" t="s">
        <v>16</v>
      </c>
      <c r="EK5" s="107"/>
      <c r="EL5" s="35" t="s">
        <v>84</v>
      </c>
      <c r="EM5" s="108" t="s">
        <v>16</v>
      </c>
      <c r="EN5" s="107"/>
      <c r="EO5" s="35" t="s">
        <v>84</v>
      </c>
      <c r="EP5" s="108" t="s">
        <v>16</v>
      </c>
      <c r="EQ5" s="107"/>
      <c r="ER5" s="35" t="s">
        <v>84</v>
      </c>
      <c r="ES5" s="108" t="s">
        <v>16</v>
      </c>
      <c r="ET5" s="107"/>
      <c r="EU5" s="35" t="s">
        <v>84</v>
      </c>
      <c r="EV5" s="108" t="s">
        <v>16</v>
      </c>
      <c r="EW5" s="107"/>
      <c r="EX5" s="35" t="s">
        <v>84</v>
      </c>
      <c r="EY5" s="108" t="s">
        <v>16</v>
      </c>
      <c r="EZ5" s="107"/>
      <c r="FA5" s="35" t="s">
        <v>84</v>
      </c>
      <c r="FB5" s="108" t="s">
        <v>16</v>
      </c>
      <c r="FC5" s="107"/>
      <c r="FD5" s="35" t="s">
        <v>84</v>
      </c>
      <c r="FE5" s="108" t="s">
        <v>16</v>
      </c>
      <c r="FF5" s="107"/>
      <c r="FG5" s="35" t="s">
        <v>84</v>
      </c>
      <c r="FH5" s="108" t="s">
        <v>16</v>
      </c>
      <c r="FI5" s="107"/>
      <c r="FJ5" s="35" t="s">
        <v>84</v>
      </c>
      <c r="FK5" s="108" t="s">
        <v>16</v>
      </c>
      <c r="FL5" s="107"/>
      <c r="FM5" s="35" t="s">
        <v>84</v>
      </c>
      <c r="FN5" s="108" t="s">
        <v>16</v>
      </c>
      <c r="FO5" s="107"/>
      <c r="FP5" s="35" t="s">
        <v>84</v>
      </c>
      <c r="FQ5" s="108" t="s">
        <v>16</v>
      </c>
      <c r="FR5" s="107"/>
      <c r="FS5" s="35" t="s">
        <v>84</v>
      </c>
      <c r="FT5" s="108" t="s">
        <v>16</v>
      </c>
      <c r="FU5" s="107"/>
      <c r="FV5" s="35" t="s">
        <v>84</v>
      </c>
      <c r="FW5" s="108" t="s">
        <v>16</v>
      </c>
      <c r="FX5" s="107"/>
      <c r="FY5" s="35" t="s">
        <v>84</v>
      </c>
      <c r="FZ5" s="108" t="s">
        <v>16</v>
      </c>
      <c r="GA5" s="107"/>
      <c r="GB5" s="35" t="s">
        <v>84</v>
      </c>
      <c r="GC5" s="108" t="s">
        <v>16</v>
      </c>
      <c r="GD5" s="107"/>
      <c r="GE5" s="35" t="s">
        <v>84</v>
      </c>
      <c r="GF5" s="108" t="s">
        <v>16</v>
      </c>
      <c r="GG5" s="107"/>
      <c r="GH5" s="35" t="s">
        <v>84</v>
      </c>
      <c r="GI5" s="108" t="s">
        <v>16</v>
      </c>
      <c r="GJ5" s="107"/>
      <c r="GK5" s="35" t="s">
        <v>84</v>
      </c>
      <c r="GL5" s="108" t="s">
        <v>16</v>
      </c>
      <c r="GM5" s="107"/>
      <c r="GN5" s="35" t="s">
        <v>84</v>
      </c>
      <c r="GO5" s="108" t="s">
        <v>16</v>
      </c>
      <c r="GP5" s="107"/>
      <c r="GQ5" s="35" t="s">
        <v>84</v>
      </c>
      <c r="GR5" s="108" t="s">
        <v>16</v>
      </c>
      <c r="GS5" s="107"/>
      <c r="GT5" s="35" t="s">
        <v>84</v>
      </c>
      <c r="GU5" s="108" t="s">
        <v>16</v>
      </c>
      <c r="GV5" s="107"/>
      <c r="GW5" s="35" t="s">
        <v>84</v>
      </c>
      <c r="GX5" s="108" t="s">
        <v>16</v>
      </c>
      <c r="GY5" s="107"/>
      <c r="GZ5" s="35" t="s">
        <v>84</v>
      </c>
      <c r="HA5" s="108" t="s">
        <v>16</v>
      </c>
      <c r="HB5" s="107"/>
      <c r="HC5" s="35" t="s">
        <v>84</v>
      </c>
      <c r="HD5" s="108" t="s">
        <v>16</v>
      </c>
      <c r="HE5" s="107"/>
      <c r="HF5" s="35" t="s">
        <v>84</v>
      </c>
      <c r="HG5" s="108" t="s">
        <v>16</v>
      </c>
      <c r="HH5" s="107"/>
      <c r="HI5" s="35" t="s">
        <v>84</v>
      </c>
      <c r="HJ5" s="108" t="s">
        <v>16</v>
      </c>
      <c r="HK5" s="107"/>
      <c r="HL5" s="35" t="s">
        <v>84</v>
      </c>
      <c r="HM5" s="108" t="s">
        <v>16</v>
      </c>
      <c r="HN5" s="107"/>
      <c r="HO5" s="35" t="s">
        <v>84</v>
      </c>
      <c r="HP5" s="108" t="s">
        <v>16</v>
      </c>
      <c r="HQ5" s="107"/>
      <c r="HR5" s="35" t="s">
        <v>84</v>
      </c>
      <c r="HS5" s="108" t="s">
        <v>16</v>
      </c>
      <c r="HT5" s="107"/>
      <c r="HU5" s="35" t="s">
        <v>84</v>
      </c>
      <c r="HV5" s="108" t="s">
        <v>16</v>
      </c>
      <c r="HW5" s="107"/>
      <c r="HX5" s="35" t="s">
        <v>84</v>
      </c>
      <c r="HY5" s="108" t="s">
        <v>16</v>
      </c>
      <c r="HZ5" s="107"/>
      <c r="IA5" s="35" t="s">
        <v>84</v>
      </c>
      <c r="IB5" s="108" t="s">
        <v>16</v>
      </c>
    </row>
    <row r="6" spans="1:253">
      <c r="A6" s="293" t="s">
        <v>86</v>
      </c>
      <c r="B6" s="14"/>
      <c r="C6" s="95"/>
      <c r="D6" s="14"/>
      <c r="E6" s="38"/>
      <c r="F6" s="95"/>
      <c r="H6" s="38"/>
      <c r="I6" s="95"/>
      <c r="K6" s="38"/>
      <c r="L6" s="95"/>
      <c r="M6" s="14"/>
      <c r="N6" s="38"/>
      <c r="O6" s="95"/>
      <c r="P6" s="14"/>
      <c r="Q6" s="38"/>
      <c r="R6" s="95"/>
      <c r="T6" s="38"/>
      <c r="U6" s="95"/>
      <c r="V6" s="14"/>
      <c r="W6" s="38"/>
      <c r="X6" s="95"/>
      <c r="Z6" s="38"/>
      <c r="AA6" s="95"/>
      <c r="AB6" s="14"/>
      <c r="AC6" s="38"/>
      <c r="AD6" s="95"/>
      <c r="AE6" s="14"/>
      <c r="AF6" s="38"/>
      <c r="AG6" s="95"/>
      <c r="AH6" s="14"/>
      <c r="AI6" s="38"/>
      <c r="AJ6" s="95"/>
      <c r="AL6" s="38"/>
      <c r="AM6" s="95"/>
      <c r="AN6" s="14"/>
      <c r="AO6" s="38"/>
      <c r="AP6" s="95"/>
      <c r="AQ6" s="14"/>
      <c r="AR6" s="38"/>
      <c r="AS6" s="95"/>
      <c r="AT6" s="14"/>
      <c r="AU6" s="38"/>
      <c r="AV6" s="95"/>
      <c r="AW6" s="14"/>
      <c r="AX6" s="38"/>
      <c r="AY6" s="95"/>
      <c r="AZ6" s="14"/>
      <c r="BA6" s="38"/>
      <c r="BB6" s="95"/>
      <c r="BC6" s="14"/>
      <c r="BD6" s="38"/>
      <c r="BE6" s="95"/>
      <c r="BF6" s="14"/>
      <c r="BG6" s="38"/>
      <c r="BH6" s="95"/>
      <c r="BI6" s="14"/>
      <c r="BJ6" s="38"/>
      <c r="BK6" s="95"/>
      <c r="BL6" s="14"/>
      <c r="BM6" s="38"/>
      <c r="BN6" s="95"/>
      <c r="BO6" s="14"/>
      <c r="BP6" s="38"/>
      <c r="BQ6" s="95"/>
      <c r="BR6" s="14"/>
      <c r="BS6" s="38"/>
      <c r="BT6" s="95"/>
      <c r="BU6" s="14"/>
      <c r="BV6" s="38"/>
      <c r="BW6" s="95"/>
      <c r="BY6" s="38"/>
      <c r="BZ6" s="95"/>
      <c r="CB6" s="38"/>
      <c r="CC6" s="95"/>
      <c r="CE6" s="38"/>
      <c r="CF6" s="95"/>
      <c r="CG6" s="14"/>
      <c r="CH6" s="38"/>
      <c r="CI6" s="95"/>
      <c r="CJ6" s="14"/>
      <c r="CK6" s="38"/>
      <c r="CL6" s="95"/>
      <c r="CM6" s="14"/>
      <c r="CN6" s="38"/>
      <c r="CO6" s="95"/>
      <c r="CP6" s="14"/>
      <c r="CQ6" s="38"/>
      <c r="CR6" s="95"/>
      <c r="CS6" s="14"/>
      <c r="CT6" s="38"/>
      <c r="CU6" s="95"/>
      <c r="CV6" s="14"/>
      <c r="CW6" s="38"/>
      <c r="CX6" s="1222"/>
      <c r="CY6" s="72"/>
      <c r="CZ6" s="38"/>
      <c r="DA6" s="95"/>
      <c r="DC6" s="38"/>
      <c r="DD6" s="1222"/>
      <c r="DE6" s="72"/>
      <c r="DF6" s="38"/>
      <c r="DG6" s="95"/>
      <c r="DI6" s="38"/>
      <c r="DJ6" s="95"/>
      <c r="DL6" s="38"/>
      <c r="DM6" s="95"/>
      <c r="DO6" s="38"/>
      <c r="DP6" s="95"/>
      <c r="DR6" s="38"/>
      <c r="DS6" s="95"/>
      <c r="DT6" s="14"/>
      <c r="DU6" s="38"/>
      <c r="DV6" s="95"/>
      <c r="DX6" s="38"/>
      <c r="DY6" s="95"/>
      <c r="DZ6" s="14"/>
      <c r="EA6" s="38"/>
      <c r="EB6" s="95"/>
      <c r="ED6" s="38"/>
      <c r="EE6" s="95"/>
      <c r="EF6" s="14"/>
      <c r="EG6" s="38"/>
      <c r="EH6" s="95"/>
      <c r="EJ6" s="38"/>
      <c r="EK6" s="95"/>
      <c r="EM6" s="38"/>
      <c r="EN6" s="95"/>
      <c r="EP6" s="38"/>
      <c r="EQ6" s="95"/>
      <c r="ER6" s="14"/>
      <c r="ES6" s="38"/>
      <c r="ET6" s="95"/>
      <c r="EU6" s="14"/>
      <c r="EV6" s="38"/>
      <c r="EW6" s="95"/>
      <c r="EX6" s="14"/>
      <c r="EY6" s="38"/>
      <c r="EZ6" s="95"/>
      <c r="FA6" s="14"/>
      <c r="FB6" s="38"/>
      <c r="FC6" s="95"/>
      <c r="FD6" s="14"/>
      <c r="FE6" s="38"/>
      <c r="FF6" s="95"/>
      <c r="FG6" s="14"/>
      <c r="FH6" s="38"/>
      <c r="FI6" s="95"/>
      <c r="FJ6" s="14"/>
      <c r="FK6" s="38"/>
      <c r="FL6" s="95"/>
      <c r="FM6" s="14"/>
      <c r="FN6" s="38"/>
      <c r="FO6" s="95"/>
      <c r="FP6" s="14"/>
      <c r="FQ6" s="38"/>
      <c r="FR6" s="95"/>
      <c r="FS6" s="14"/>
      <c r="FT6" s="38"/>
      <c r="FU6" s="95"/>
      <c r="FV6" s="14"/>
      <c r="FW6" s="38"/>
      <c r="FX6" s="95"/>
      <c r="FY6" s="14"/>
      <c r="FZ6" s="38"/>
      <c r="GA6" s="95"/>
      <c r="GB6" s="14"/>
      <c r="GC6" s="38"/>
      <c r="GD6" s="95"/>
      <c r="GE6" s="14"/>
      <c r="GF6" s="38"/>
      <c r="GG6" s="95"/>
      <c r="GH6" s="14"/>
      <c r="GI6" s="38"/>
      <c r="GJ6" s="95"/>
      <c r="GK6" s="14"/>
      <c r="GL6" s="38"/>
      <c r="GM6" s="95"/>
      <c r="GN6" s="14"/>
      <c r="GO6" s="38"/>
      <c r="GP6" s="95"/>
      <c r="GQ6" s="14"/>
      <c r="GR6" s="38"/>
      <c r="GS6" s="95"/>
      <c r="GT6" s="14"/>
      <c r="GU6" s="38"/>
      <c r="GV6" s="95"/>
      <c r="GW6" s="14"/>
      <c r="GX6" s="38"/>
      <c r="GY6" s="95"/>
      <c r="HA6" s="38"/>
      <c r="HB6" s="95"/>
      <c r="HC6" s="14"/>
      <c r="HD6" s="38"/>
      <c r="HE6" s="95"/>
      <c r="HG6" s="38"/>
      <c r="HH6" s="95"/>
      <c r="HI6" s="14"/>
      <c r="HJ6" s="38"/>
      <c r="HK6" s="95"/>
      <c r="HL6" s="14"/>
      <c r="HM6" s="38"/>
      <c r="HN6" s="95"/>
      <c r="HO6" s="14"/>
      <c r="HP6" s="38"/>
      <c r="HQ6" s="95"/>
      <c r="HR6" s="14"/>
      <c r="HS6" s="38"/>
      <c r="HT6" s="95"/>
      <c r="HU6" s="14"/>
      <c r="HV6" s="38"/>
      <c r="HW6" s="95"/>
      <c r="HX6" s="14"/>
      <c r="HY6" s="38"/>
      <c r="HZ6" s="95"/>
      <c r="IA6" s="14"/>
      <c r="IB6" s="38"/>
    </row>
    <row r="7" spans="1:253">
      <c r="A7" s="95" t="s">
        <v>1128</v>
      </c>
      <c r="B7" s="14">
        <f t="shared" ref="B7:B13" si="0">D7+G7+J7+M7+P7+S7+V7+Y7+AB7+AE7+AH7+AK7+AN7+AQ7+AT7+AW7+AZ7+BC7+BF7+BI7+BL7+BO7+BR7+BU7+BX7+CA7+CD7+CG7+CJ7+CP7+CS7+CV7+CM7+CY7+DB7+DE7+DH7+DK7+DN7+DQ7+DT7+DW7+DZ7+EC7+EF7+EI7+EL7+EO7+ER7+EU7+EX7+FA7+FD7+FG7+FJ7+FM7+FP7+FS7+FV7+FY7+GB7+GE7+GH7+HU7+GN7+GQ7+GT7+GW7+GZ7+HC7+HF7+HI7+HL7+HO7+HR7+HX7+IA7+GK7</f>
        <v>8930.506213259996</v>
      </c>
      <c r="C7" s="95"/>
      <c r="D7" s="1520">
        <f>199.815+43.796+61.732+10.264</f>
        <v>315.60699999999997</v>
      </c>
      <c r="E7" s="38">
        <f t="shared" ref="E7:E12" si="1">D7/D$13*100</f>
        <v>90.521808216192028</v>
      </c>
      <c r="F7" s="95"/>
      <c r="G7" s="1520"/>
      <c r="H7" s="38">
        <f t="shared" ref="H7:H12" si="2">G7/G$13*100</f>
        <v>0</v>
      </c>
      <c r="I7" s="95"/>
      <c r="J7" s="1520"/>
      <c r="K7" s="38">
        <f t="shared" ref="K7:K12" si="3">J7/J$13*100</f>
        <v>0</v>
      </c>
      <c r="L7" s="95"/>
      <c r="M7" s="1520">
        <f>7.361+1.729+2.835+3.049+3.612</f>
        <v>18.585999999999999</v>
      </c>
      <c r="N7" s="38">
        <f t="shared" ref="N7:N12" si="4">M7/M$13*100</f>
        <v>90.271504201272521</v>
      </c>
      <c r="O7" s="95"/>
      <c r="P7" s="14">
        <v>25.344000000000001</v>
      </c>
      <c r="Q7" s="38">
        <f t="shared" ref="Q7:Q12" si="5">P7/P$13*100</f>
        <v>66.819583959503277</v>
      </c>
      <c r="R7" s="95"/>
      <c r="S7" s="14">
        <v>114.8</v>
      </c>
      <c r="T7" s="38">
        <f t="shared" ref="T7:T12" si="6">S7/S$13*100</f>
        <v>41.475486831171651</v>
      </c>
      <c r="U7" s="95"/>
      <c r="V7" s="14">
        <v>302.5</v>
      </c>
      <c r="W7" s="38">
        <f t="shared" ref="W7:W12" si="7">V7/V$13*100</f>
        <v>70.874295942944428</v>
      </c>
      <c r="X7" s="95"/>
      <c r="Y7" s="14">
        <v>8.6890000000000001</v>
      </c>
      <c r="Z7" s="38">
        <f t="shared" ref="Z7:Z12" si="8">Y7/Y$13*100</f>
        <v>28.786774450039754</v>
      </c>
      <c r="AA7" s="95"/>
      <c r="AB7" s="14"/>
      <c r="AC7" s="38">
        <f t="shared" ref="AC7:AC12" si="9">AB7/AB$13*100</f>
        <v>0</v>
      </c>
      <c r="AD7" s="95"/>
      <c r="AE7" s="14"/>
      <c r="AF7" s="38">
        <f t="shared" ref="AF7:AF12" si="10">AE7/AE$13*100</f>
        <v>0</v>
      </c>
      <c r="AG7" s="95"/>
      <c r="AH7" s="14"/>
      <c r="AI7" s="38">
        <f t="shared" ref="AI7:AI12" si="11">AH7/AH$13*100</f>
        <v>0</v>
      </c>
      <c r="AJ7" s="95"/>
      <c r="AK7" s="14">
        <v>105.9</v>
      </c>
      <c r="AL7" s="38">
        <f t="shared" ref="AL7:AL12" si="12">AK7/AK$13*100</f>
        <v>94.38502673796792</v>
      </c>
      <c r="AM7" s="95"/>
      <c r="AN7" s="14"/>
      <c r="AO7" s="38">
        <f t="shared" ref="AO7:AO12" si="13">AN7/AN$13*100</f>
        <v>0</v>
      </c>
      <c r="AP7" s="95"/>
      <c r="AQ7" s="14">
        <v>756.3</v>
      </c>
      <c r="AR7" s="38">
        <f t="shared" ref="AR7:AR12" si="14">AQ7/AQ$13*100</f>
        <v>70.086182930219636</v>
      </c>
      <c r="AS7" s="95"/>
      <c r="AT7" s="14">
        <v>7.1703510000000001</v>
      </c>
      <c r="AU7" s="38">
        <f t="shared" ref="AU7:AU12" si="15">AT7/AT$13*100</f>
        <v>87.317567580732529</v>
      </c>
      <c r="AV7" s="95"/>
      <c r="AW7" s="14">
        <v>14.556106</v>
      </c>
      <c r="AX7" s="38">
        <f t="shared" ref="AX7:AX12" si="16">AW7/AW$13*100</f>
        <v>65.291166383924249</v>
      </c>
      <c r="AY7" s="95"/>
      <c r="AZ7" s="14">
        <v>47.111415999999998</v>
      </c>
      <c r="BA7" s="38">
        <f t="shared" ref="BA7:BA12" si="17">AZ7/AZ$13*100</f>
        <v>99.10244825755008</v>
      </c>
      <c r="BB7" s="95"/>
      <c r="BC7" s="14">
        <v>11.515745000000001</v>
      </c>
      <c r="BD7" s="38">
        <f t="shared" ref="BD7:BD12" si="18">BC7/BC$13*100</f>
        <v>98.014798894134358</v>
      </c>
      <c r="BE7" s="95"/>
      <c r="BF7" s="14">
        <v>44.265250999999999</v>
      </c>
      <c r="BG7" s="38">
        <f t="shared" ref="BG7:BG12" si="19">BF7/BF$13*100</f>
        <v>99.609283591096727</v>
      </c>
      <c r="BH7" s="95"/>
      <c r="BI7" s="14">
        <v>206.48134834999996</v>
      </c>
      <c r="BJ7" s="38">
        <f t="shared" ref="BJ7:BJ12" si="20">BI7/BI$13*100</f>
        <v>98.987733530374427</v>
      </c>
      <c r="BK7" s="95"/>
      <c r="BL7" s="14">
        <v>76.288023359999997</v>
      </c>
      <c r="BM7" s="38">
        <f t="shared" ref="BM7:BM12" si="21">BL7/BL$13*100</f>
        <v>86.866291572817715</v>
      </c>
      <c r="BN7" s="95"/>
      <c r="BO7" s="14">
        <v>0</v>
      </c>
      <c r="BP7" s="38">
        <f t="shared" ref="BP7:BP12" si="22">BO7/BO$13*100</f>
        <v>0</v>
      </c>
      <c r="BQ7" s="95"/>
      <c r="BR7" s="14">
        <v>318.15516015000003</v>
      </c>
      <c r="BS7" s="38">
        <f t="shared" ref="BS7:BS12" si="23">BR7/BR$13*100</f>
        <v>87.701343213398147</v>
      </c>
      <c r="BT7" s="95"/>
      <c r="BU7" s="14">
        <v>65.79620156</v>
      </c>
      <c r="BV7" s="38">
        <f t="shared" ref="BV7:BV12" si="24">BU7/BU$13*100</f>
        <v>52.736057907706254</v>
      </c>
      <c r="BW7" s="95"/>
      <c r="BX7" s="14">
        <v>5.7206170000000007</v>
      </c>
      <c r="BY7" s="38">
        <f t="shared" ref="BY7:BY12" si="25">BX7/BX$13*100</f>
        <v>99.488247305281021</v>
      </c>
      <c r="BZ7" s="95"/>
      <c r="CA7" s="14">
        <v>3.4482889999999999</v>
      </c>
      <c r="CB7" s="38">
        <f t="shared" ref="CB7:CB12" si="26">CA7/CA$13*100</f>
        <v>99.652718574600044</v>
      </c>
      <c r="CC7" s="95"/>
      <c r="CD7" s="14">
        <v>69.124337999999995</v>
      </c>
      <c r="CE7" s="38">
        <f t="shared" ref="CE7:CE12" si="27">CD7/CD$13*100</f>
        <v>86.161693686006885</v>
      </c>
      <c r="CF7" s="95"/>
      <c r="CG7" s="14">
        <v>0</v>
      </c>
      <c r="CH7" s="38">
        <f t="shared" ref="CH7:CH12" si="28">CG7/CG$13*100</f>
        <v>0</v>
      </c>
      <c r="CI7" s="95"/>
      <c r="CJ7" s="14">
        <v>595.47919246000004</v>
      </c>
      <c r="CK7" s="38">
        <f t="shared" ref="CK7:CK12" si="29">CJ7/CJ$13*100</f>
        <v>99.29218436745137</v>
      </c>
      <c r="CL7" s="95"/>
      <c r="CM7" s="14">
        <v>21.302081380000001</v>
      </c>
      <c r="CN7" s="38">
        <f t="shared" ref="CN7:CN12" si="30">CM7/CM$13*100</f>
        <v>93.779868357939407</v>
      </c>
      <c r="CO7" s="95"/>
      <c r="CP7" s="14">
        <v>309.93905425999998</v>
      </c>
      <c r="CQ7" s="38">
        <f t="shared" ref="CQ7:CQ12" si="31">CP7/CP$13*100</f>
        <v>98.706119322947188</v>
      </c>
      <c r="CR7" s="95"/>
      <c r="CS7" s="14">
        <v>295.62490335000001</v>
      </c>
      <c r="CT7" s="38">
        <f t="shared" ref="CT7:CT12" si="32">CS7/CS$13*100</f>
        <v>98.446426349932352</v>
      </c>
      <c r="CU7" s="95"/>
      <c r="CV7" s="14">
        <v>136.05084582000001</v>
      </c>
      <c r="CW7" s="38">
        <f t="shared" ref="CW7:CW12" si="33">CV7/CV$13*100</f>
        <v>97.584387477708304</v>
      </c>
      <c r="CX7" s="95"/>
      <c r="CY7" s="14">
        <v>0</v>
      </c>
      <c r="CZ7" s="38">
        <f t="shared" ref="CZ7:CZ12" si="34">CY7/CY$13*100</f>
        <v>0</v>
      </c>
      <c r="DA7" s="95"/>
      <c r="DB7" s="14">
        <v>0</v>
      </c>
      <c r="DC7" s="38">
        <f t="shared" ref="DC7:DC12" si="35">DB7/DB$13*100</f>
        <v>0</v>
      </c>
      <c r="DD7" s="95"/>
      <c r="DE7" s="14">
        <v>0</v>
      </c>
      <c r="DF7" s="38">
        <f t="shared" ref="DF7:DF12" si="36">DE7/DE$13*100</f>
        <v>0</v>
      </c>
      <c r="DG7" s="95"/>
      <c r="DH7" s="14">
        <v>439.5</v>
      </c>
      <c r="DI7" s="38">
        <f t="shared" ref="DI7:DI12" si="37">DH7/DH$13*100</f>
        <v>95.171069727154617</v>
      </c>
      <c r="DJ7" s="95"/>
      <c r="DK7" s="14">
        <v>0</v>
      </c>
      <c r="DL7" s="38">
        <f t="shared" ref="DL7:DL12" si="38">DK7/DK$13*100</f>
        <v>0</v>
      </c>
      <c r="DM7" s="95"/>
      <c r="DN7" s="14">
        <v>326.60000000000002</v>
      </c>
      <c r="DO7" s="38">
        <f t="shared" ref="DO7:DO12" si="39">DN7/DN$13*100</f>
        <v>92.99544419134395</v>
      </c>
      <c r="DP7" s="95"/>
      <c r="DQ7" s="14">
        <v>422.6</v>
      </c>
      <c r="DR7" s="38">
        <f t="shared" ref="DR7:DR12" si="40">DQ7/DQ$13*100</f>
        <v>76.378095065967841</v>
      </c>
      <c r="DS7" s="95"/>
      <c r="DT7" s="14">
        <v>0</v>
      </c>
      <c r="DU7" s="38">
        <f t="shared" ref="DU7:DU12" si="41">DT7/DT$13*100</f>
        <v>0</v>
      </c>
      <c r="DV7" s="95"/>
      <c r="DW7" s="14">
        <v>114.9</v>
      </c>
      <c r="DX7" s="38">
        <f t="shared" ref="DX7:DX12" si="42">DW7/DW$13*100</f>
        <v>83.200579290369305</v>
      </c>
      <c r="DY7" s="95"/>
      <c r="DZ7" s="14">
        <v>174.24900000000002</v>
      </c>
      <c r="EA7" s="38">
        <f t="shared" ref="EA7:EA12" si="43">DZ7/DZ$13*100</f>
        <v>99.120002730437548</v>
      </c>
      <c r="EB7" s="95"/>
      <c r="EC7" s="14">
        <v>442.21699999999998</v>
      </c>
      <c r="ED7" s="38">
        <f t="shared" ref="ED7:ED12" si="44">EC7/EC$13*100</f>
        <v>99.282240791712866</v>
      </c>
      <c r="EE7" s="95"/>
      <c r="EF7" s="14">
        <v>456.69299999999998</v>
      </c>
      <c r="EG7" s="38">
        <f t="shared" ref="EG7:EG12" si="45">EF7/EF$13*100</f>
        <v>99.586123582887581</v>
      </c>
      <c r="EH7" s="95"/>
      <c r="EI7" s="14">
        <v>26.4</v>
      </c>
      <c r="EJ7" s="38">
        <f t="shared" ref="EJ7:EJ12" si="46">EI7/EI$13*100</f>
        <v>89.189189189189193</v>
      </c>
      <c r="EK7" s="95"/>
      <c r="EL7" s="14">
        <v>94.9</v>
      </c>
      <c r="EM7" s="38">
        <f t="shared" ref="EM7:EM12" si="47">EL7/EL$13*100</f>
        <v>98.341968911917093</v>
      </c>
      <c r="EN7" s="95"/>
      <c r="EP7" s="38">
        <f t="shared" ref="EP7:EP12" si="48">EO7/EO$13*100</f>
        <v>0</v>
      </c>
      <c r="EQ7" s="95"/>
      <c r="ER7" s="14">
        <v>230.57077691000001</v>
      </c>
      <c r="ES7" s="38">
        <f t="shared" ref="ES7:ES12" si="49">ER7/ER$13*100</f>
        <v>96.258215371053808</v>
      </c>
      <c r="ET7" s="95"/>
      <c r="EU7" s="14">
        <v>11.305594159999998</v>
      </c>
      <c r="EV7" s="38">
        <f t="shared" ref="EV7:EV12" si="50">EU7/EU$13*100</f>
        <v>54.392081808173465</v>
      </c>
      <c r="EW7" s="95"/>
      <c r="EX7" s="14">
        <v>122.80927315</v>
      </c>
      <c r="EY7" s="38">
        <f t="shared" ref="EY7:EY12" si="51">EX7/EX$13*100</f>
        <v>88.719972551275191</v>
      </c>
      <c r="EZ7" s="95"/>
      <c r="FA7" s="14">
        <v>7.8826155600000014</v>
      </c>
      <c r="FB7" s="38">
        <f t="shared" ref="FB7:FB12" si="52">FA7/FA$13*100</f>
        <v>20.022964094210195</v>
      </c>
      <c r="FC7" s="95"/>
      <c r="FD7" s="14">
        <v>389.98804955999992</v>
      </c>
      <c r="FE7" s="38">
        <f t="shared" ref="FE7:FE12" si="53">FD7/FD$13*100</f>
        <v>84.985117901639967</v>
      </c>
      <c r="FF7" s="95"/>
      <c r="FG7" s="14">
        <v>284.65951189999998</v>
      </c>
      <c r="FH7" s="38">
        <f t="shared" ref="FH7:FH12" si="54">FG7/FG$13*100</f>
        <v>83.639006198742834</v>
      </c>
      <c r="FI7" s="95"/>
      <c r="FJ7" s="14">
        <v>40.011761</v>
      </c>
      <c r="FK7" s="38">
        <f t="shared" ref="FK7:FK12" si="55">FJ7/FJ$13*100</f>
        <v>94.91063694569236</v>
      </c>
      <c r="FL7" s="95"/>
      <c r="FM7" s="14">
        <v>0</v>
      </c>
      <c r="FN7" s="38">
        <f t="shared" ref="FN7:FN12" si="56">FM7/FM$13*100</f>
        <v>0</v>
      </c>
      <c r="FO7" s="95"/>
      <c r="FP7" s="14">
        <v>164.47802656999997</v>
      </c>
      <c r="FQ7" s="38">
        <f t="shared" ref="FQ7:FQ12" si="57">FP7/FP$13*100</f>
        <v>80.602258773767559</v>
      </c>
      <c r="FR7" s="95"/>
      <c r="FS7" s="14">
        <v>0</v>
      </c>
      <c r="FT7" s="38">
        <f t="shared" ref="FT7:FT12" si="58">FS7/FS$13*100</f>
        <v>0</v>
      </c>
      <c r="FU7" s="95"/>
      <c r="FV7" s="14">
        <v>0</v>
      </c>
      <c r="FW7" s="38">
        <f t="shared" ref="FW7:FW12" si="59">FV7/FV$13*100</f>
        <v>0</v>
      </c>
      <c r="FX7" s="95"/>
      <c r="FY7" s="14">
        <v>0</v>
      </c>
      <c r="FZ7" s="38">
        <f t="shared" ref="FZ7:FZ12" si="60">FY7/FY$13*100</f>
        <v>0</v>
      </c>
      <c r="GA7" s="95"/>
      <c r="GB7" s="14">
        <v>0</v>
      </c>
      <c r="GC7" s="38">
        <f t="shared" ref="GC7:GC12" si="61">GB7/GB$13*100</f>
        <v>0</v>
      </c>
      <c r="GD7" s="95"/>
      <c r="GE7" s="14">
        <v>88.572450140000001</v>
      </c>
      <c r="GF7" s="38">
        <f t="shared" ref="GF7:GF12" si="62">GE7/GE$13*100</f>
        <v>97.947952693090244</v>
      </c>
      <c r="GG7" s="95"/>
      <c r="GH7" s="14">
        <v>63.58234375</v>
      </c>
      <c r="GI7" s="38">
        <f t="shared" ref="GI7:GI12" si="63">GH7/GH$13*100</f>
        <v>100.02768183716981</v>
      </c>
      <c r="GJ7" s="95"/>
      <c r="GK7" s="14"/>
      <c r="GL7" s="38" t="e">
        <f t="shared" ref="GL7:GL12" si="64">GK7/GK$13*100</f>
        <v>#DIV/0!</v>
      </c>
      <c r="GM7" s="95"/>
      <c r="GN7" s="14">
        <v>16.153096999999999</v>
      </c>
      <c r="GO7" s="38">
        <f t="shared" ref="GO7:GO12" si="65">GN7/GN$13*100</f>
        <v>99.528142209598983</v>
      </c>
      <c r="GP7" s="95"/>
      <c r="GQ7" s="14">
        <v>10.88278</v>
      </c>
      <c r="GR7" s="38">
        <f t="shared" ref="GR7:GR12" si="66">GQ7/GQ$13*100</f>
        <v>94.589185811665587</v>
      </c>
      <c r="GS7" s="95"/>
      <c r="GT7" s="14">
        <v>6.0694949999999999</v>
      </c>
      <c r="GU7" s="38">
        <f t="shared" ref="GU7:GU12" si="67">GT7/GT$13*100</f>
        <v>99.555032351516573</v>
      </c>
      <c r="GV7" s="95"/>
      <c r="GW7" s="14">
        <v>82.003</v>
      </c>
      <c r="GX7" s="38">
        <f t="shared" ref="GX7:GX12" si="68">GW7/GW$13*100</f>
        <v>99.801621108487709</v>
      </c>
      <c r="GY7" s="95"/>
      <c r="GZ7" s="14">
        <v>103.73738400000001</v>
      </c>
      <c r="HA7" s="38">
        <f t="shared" ref="HA7:HA12" si="69">GZ7/GZ$13*100</f>
        <v>99.787107773101908</v>
      </c>
      <c r="HB7" s="95"/>
      <c r="HC7" s="14">
        <v>19.186762000000002</v>
      </c>
      <c r="HD7" s="38">
        <f t="shared" ref="HD7:HD12" si="70">HC7/HC$13*100</f>
        <v>18.023432349620787</v>
      </c>
      <c r="HE7" s="95"/>
      <c r="HF7" s="14">
        <v>30.564015999999999</v>
      </c>
      <c r="HG7" s="38">
        <f t="shared" ref="HG7:HG12" si="71">HF7/HF$13*100</f>
        <v>99.625150950082627</v>
      </c>
      <c r="HH7" s="95"/>
      <c r="HI7" s="14">
        <v>495.32299999999998</v>
      </c>
      <c r="HJ7" s="38">
        <f t="shared" ref="HJ7:HJ12" si="72">HI7/HI$13*100</f>
        <v>99.85049267358302</v>
      </c>
      <c r="HK7" s="95"/>
      <c r="HL7" s="14">
        <v>140.57535000000001</v>
      </c>
      <c r="HM7" s="38">
        <f t="shared" ref="HM7:HM12" si="73">HL7/HL$13*100</f>
        <v>100.26233969031477</v>
      </c>
      <c r="HN7" s="95"/>
      <c r="HO7" s="14">
        <v>67.925774000000004</v>
      </c>
      <c r="HP7" s="38">
        <f t="shared" ref="HP7:HP12" si="74">HO7/HO$13*100</f>
        <v>86.15409338578749</v>
      </c>
      <c r="HQ7" s="95"/>
      <c r="HR7" s="14">
        <v>157.904034</v>
      </c>
      <c r="HS7" s="38">
        <f t="shared" ref="HS7:HS12" si="75">HR7/HR$13*100</f>
        <v>92.631984960328978</v>
      </c>
      <c r="HT7" s="95"/>
      <c r="HU7" s="14">
        <v>4.1121225900000002</v>
      </c>
      <c r="HV7" s="38">
        <f t="shared" ref="HV7:HV12" si="76">HU7/HU$13*100</f>
        <v>81.357332350284324</v>
      </c>
      <c r="HW7" s="95"/>
      <c r="HX7" s="14">
        <v>0.94547695999999992</v>
      </c>
      <c r="HY7" s="38">
        <f t="shared" ref="HY7:HY12" si="77">HX7/HX$13*100</f>
        <v>83.710630011017827</v>
      </c>
      <c r="HZ7" s="95"/>
      <c r="IA7" s="14">
        <v>17.44959532</v>
      </c>
      <c r="IB7" s="38">
        <f t="shared" ref="IB7:IB12" si="78">IA7/IA$13*100</f>
        <v>76.067842137350411</v>
      </c>
    </row>
    <row r="8" spans="1:253">
      <c r="A8" s="95" t="s">
        <v>1129</v>
      </c>
      <c r="B8" s="14">
        <f t="shared" si="0"/>
        <v>901.95249542999977</v>
      </c>
      <c r="C8" s="95"/>
      <c r="D8" s="1520">
        <v>21.238</v>
      </c>
      <c r="E8" s="38">
        <f t="shared" si="1"/>
        <v>6.0914433548542544</v>
      </c>
      <c r="F8" s="95"/>
      <c r="G8" s="1520">
        <v>0.67100000000000004</v>
      </c>
      <c r="H8" s="38">
        <f t="shared" si="2"/>
        <v>0.16693950868533272</v>
      </c>
      <c r="I8" s="95"/>
      <c r="J8" s="1520">
        <v>2.7509999999999999</v>
      </c>
      <c r="K8" s="38">
        <f t="shared" si="3"/>
        <v>1.0767081146453437</v>
      </c>
      <c r="L8" s="95"/>
      <c r="M8" s="1520">
        <v>2.0030000000000001</v>
      </c>
      <c r="N8" s="38">
        <f t="shared" si="4"/>
        <v>9.7284957987274758</v>
      </c>
      <c r="O8" s="95"/>
      <c r="P8" s="14">
        <v>12.585000000000001</v>
      </c>
      <c r="Q8" s="38">
        <f t="shared" si="5"/>
        <v>33.180416040496716</v>
      </c>
      <c r="R8" s="95"/>
      <c r="S8" s="14">
        <v>27.59</v>
      </c>
      <c r="T8" s="38">
        <f t="shared" si="6"/>
        <v>9.9678456591639897</v>
      </c>
      <c r="U8" s="95"/>
      <c r="V8" s="14">
        <v>124.312</v>
      </c>
      <c r="W8" s="38">
        <f t="shared" si="7"/>
        <v>29.125704057055561</v>
      </c>
      <c r="X8" s="95"/>
      <c r="Y8" s="14">
        <v>21.495000000000001</v>
      </c>
      <c r="Z8" s="38">
        <f t="shared" si="8"/>
        <v>71.213225549960242</v>
      </c>
      <c r="AA8" s="95"/>
      <c r="AB8" s="14">
        <v>3.5</v>
      </c>
      <c r="AC8" s="38">
        <f t="shared" si="9"/>
        <v>4.5632333767926987</v>
      </c>
      <c r="AD8" s="95"/>
      <c r="AE8" s="14">
        <v>21</v>
      </c>
      <c r="AF8" s="38">
        <f t="shared" si="10"/>
        <v>9.0517241379310338</v>
      </c>
      <c r="AG8" s="95"/>
      <c r="AH8" s="14">
        <v>52.7</v>
      </c>
      <c r="AI8" s="38">
        <f t="shared" si="11"/>
        <v>9.1620305980528514</v>
      </c>
      <c r="AJ8" s="95"/>
      <c r="AK8" s="14">
        <v>6.3</v>
      </c>
      <c r="AL8" s="38">
        <f t="shared" si="12"/>
        <v>5.6149732620320849</v>
      </c>
      <c r="AM8" s="95"/>
      <c r="AN8" s="14"/>
      <c r="AO8" s="38">
        <f t="shared" si="13"/>
        <v>0</v>
      </c>
      <c r="AP8" s="95"/>
      <c r="AQ8" s="14">
        <v>166.6</v>
      </c>
      <c r="AR8" s="38">
        <f t="shared" si="14"/>
        <v>15.438791585580578</v>
      </c>
      <c r="AS8" s="95"/>
      <c r="AT8" s="14">
        <v>1.0414570000000001</v>
      </c>
      <c r="AU8" s="38">
        <f t="shared" si="15"/>
        <v>12.682432419267474</v>
      </c>
      <c r="AV8" s="95"/>
      <c r="AW8" s="14">
        <v>7.7380370000000003</v>
      </c>
      <c r="AX8" s="38">
        <f t="shared" si="16"/>
        <v>34.708833616075758</v>
      </c>
      <c r="AY8" s="95"/>
      <c r="AZ8" s="14">
        <v>0.42667899999999997</v>
      </c>
      <c r="BA8" s="38">
        <f t="shared" si="17"/>
        <v>0.89755174244992353</v>
      </c>
      <c r="BB8" s="95"/>
      <c r="BC8" s="14">
        <v>0.233241</v>
      </c>
      <c r="BD8" s="38">
        <f t="shared" si="18"/>
        <v>1.9852011058656465</v>
      </c>
      <c r="BE8" s="95"/>
      <c r="BF8" s="14">
        <v>0.17363000000000001</v>
      </c>
      <c r="BG8" s="38">
        <f t="shared" si="19"/>
        <v>0.39071640890327547</v>
      </c>
      <c r="BH8" s="95"/>
      <c r="BI8" s="14">
        <v>2.11151562</v>
      </c>
      <c r="BJ8" s="38">
        <f t="shared" si="20"/>
        <v>1.0122664696255768</v>
      </c>
      <c r="BK8" s="95"/>
      <c r="BL8" s="14">
        <v>2.2382521500000001</v>
      </c>
      <c r="BM8" s="38">
        <f t="shared" si="21"/>
        <v>2.5486132070546041</v>
      </c>
      <c r="BN8" s="95"/>
      <c r="BO8" s="14">
        <v>-0.73201446999999997</v>
      </c>
      <c r="BP8" s="38">
        <f t="shared" si="22"/>
        <v>-0.86178528328831916</v>
      </c>
      <c r="BQ8" s="95"/>
      <c r="BR8" s="14">
        <v>3.2018028599999999</v>
      </c>
      <c r="BS8" s="38">
        <f t="shared" si="23"/>
        <v>0.8825958107802192</v>
      </c>
      <c r="BT8" s="95"/>
      <c r="BU8" s="14">
        <v>1.24285511</v>
      </c>
      <c r="BV8" s="38">
        <f t="shared" si="24"/>
        <v>0.9961559709807758</v>
      </c>
      <c r="BW8" s="95"/>
      <c r="BX8" s="14">
        <v>2.9426000000000001E-2</v>
      </c>
      <c r="BY8" s="38">
        <f t="shared" si="25"/>
        <v>0.51175269471897855</v>
      </c>
      <c r="BZ8" s="95"/>
      <c r="CA8" s="14">
        <v>1.2017E-2</v>
      </c>
      <c r="CB8" s="38">
        <f t="shared" si="26"/>
        <v>0.34728142539995016</v>
      </c>
      <c r="CC8" s="95"/>
      <c r="CD8" s="14">
        <v>11.101960999999999</v>
      </c>
      <c r="CE8" s="38">
        <f t="shared" si="27"/>
        <v>13.838306313993121</v>
      </c>
      <c r="CF8" s="95"/>
      <c r="CG8" s="14">
        <v>0</v>
      </c>
      <c r="CH8" s="38">
        <f t="shared" si="28"/>
        <v>0</v>
      </c>
      <c r="CI8" s="95"/>
      <c r="CJ8" s="14">
        <v>4.2449411699999997</v>
      </c>
      <c r="CK8" s="38">
        <f t="shared" si="29"/>
        <v>0.707815632548634</v>
      </c>
      <c r="CL8" s="95"/>
      <c r="CM8" s="14">
        <v>1.4129018600000001</v>
      </c>
      <c r="CN8" s="38">
        <f t="shared" si="30"/>
        <v>6.2201316420605908</v>
      </c>
      <c r="CO8" s="95"/>
      <c r="CP8" s="14">
        <v>4.0628094399999997</v>
      </c>
      <c r="CQ8" s="38">
        <f t="shared" si="31"/>
        <v>1.2938806770528093</v>
      </c>
      <c r="CR8" s="95"/>
      <c r="CS8" s="14">
        <v>4.6652283600000004</v>
      </c>
      <c r="CT8" s="38">
        <f t="shared" si="32"/>
        <v>1.5535736500676498</v>
      </c>
      <c r="CU8" s="95"/>
      <c r="CV8" s="14">
        <v>3.3678146200000003</v>
      </c>
      <c r="CW8" s="38">
        <f t="shared" si="33"/>
        <v>2.4156125222917111</v>
      </c>
      <c r="CX8" s="95"/>
      <c r="CY8" s="14">
        <v>20.97776773</v>
      </c>
      <c r="CZ8" s="38">
        <f t="shared" si="34"/>
        <v>4.9335250925790159</v>
      </c>
      <c r="DA8" s="95"/>
      <c r="DB8" s="14">
        <v>38.938936850000005</v>
      </c>
      <c r="DC8" s="38">
        <f t="shared" si="35"/>
        <v>22.971950716215698</v>
      </c>
      <c r="DD8" s="95"/>
      <c r="DE8" s="14">
        <v>6.0578750299999999</v>
      </c>
      <c r="DF8" s="38">
        <f t="shared" si="36"/>
        <v>5.0654475143816953</v>
      </c>
      <c r="DG8" s="95"/>
      <c r="DH8" s="14">
        <v>22.3</v>
      </c>
      <c r="DI8" s="38">
        <f t="shared" si="37"/>
        <v>4.8289302728453878</v>
      </c>
      <c r="DJ8" s="95"/>
      <c r="DK8" s="14">
        <v>1.5</v>
      </c>
      <c r="DL8" s="38">
        <f t="shared" si="38"/>
        <v>2.7223230490018149</v>
      </c>
      <c r="DM8" s="95"/>
      <c r="DN8" s="14">
        <v>24.6</v>
      </c>
      <c r="DO8" s="38">
        <f t="shared" si="39"/>
        <v>7.0045558086560362</v>
      </c>
      <c r="DP8" s="95"/>
      <c r="DQ8" s="14">
        <v>77.400000000000006</v>
      </c>
      <c r="DR8" s="38">
        <f t="shared" si="40"/>
        <v>13.988794505693116</v>
      </c>
      <c r="DS8" s="95"/>
      <c r="DT8" s="14">
        <v>8.9</v>
      </c>
      <c r="DU8" s="38">
        <f t="shared" si="41"/>
        <v>7.7189939288811793</v>
      </c>
      <c r="DV8" s="95"/>
      <c r="DW8" s="14">
        <v>23.2</v>
      </c>
      <c r="DX8" s="38">
        <f t="shared" si="42"/>
        <v>16.799420709630702</v>
      </c>
      <c r="DY8" s="95"/>
      <c r="DZ8" s="14">
        <v>1.5469999999999999</v>
      </c>
      <c r="EA8" s="38">
        <f t="shared" si="43"/>
        <v>0.87999726956244728</v>
      </c>
      <c r="EB8" s="95"/>
      <c r="EC8" s="14">
        <v>3.1970000000000001</v>
      </c>
      <c r="ED8" s="38">
        <f t="shared" si="44"/>
        <v>0.7177592082871217</v>
      </c>
      <c r="EE8" s="95"/>
      <c r="EF8" s="14">
        <v>1.8979999999999999</v>
      </c>
      <c r="EG8" s="38">
        <f t="shared" si="45"/>
        <v>0.41387641711241607</v>
      </c>
      <c r="EH8" s="95"/>
      <c r="EI8" s="14">
        <v>1.8</v>
      </c>
      <c r="EJ8" s="38">
        <f t="shared" si="46"/>
        <v>6.0810810810810816</v>
      </c>
      <c r="EK8" s="95"/>
      <c r="EL8" s="14">
        <v>-0.3</v>
      </c>
      <c r="EM8" s="38">
        <f t="shared" si="47"/>
        <v>-0.31088082901554398</v>
      </c>
      <c r="EN8" s="95"/>
      <c r="EO8" s="14">
        <v>4.0999999999999996</v>
      </c>
      <c r="EP8" s="38">
        <f t="shared" si="48"/>
        <v>1.9275975552421247</v>
      </c>
      <c r="EQ8" s="95"/>
      <c r="ER8" s="14">
        <v>8.9628317499999994</v>
      </c>
      <c r="ES8" s="38">
        <f t="shared" si="49"/>
        <v>3.7417846289461898</v>
      </c>
      <c r="ET8" s="95"/>
      <c r="EU8" s="14">
        <v>4.3345500000000004E-3</v>
      </c>
      <c r="EV8" s="38">
        <f t="shared" si="50"/>
        <v>2.0853852956775373E-2</v>
      </c>
      <c r="EW8" s="95"/>
      <c r="EX8" s="14">
        <v>15.6142065</v>
      </c>
      <c r="EY8" s="38">
        <f t="shared" si="51"/>
        <v>11.280027448724809</v>
      </c>
      <c r="EZ8" s="95"/>
      <c r="FA8" s="14">
        <v>31.485259859999999</v>
      </c>
      <c r="FB8" s="38">
        <f t="shared" si="52"/>
        <v>79.977035905789791</v>
      </c>
      <c r="FC8" s="95"/>
      <c r="FD8" s="14">
        <v>6.0480597600000001</v>
      </c>
      <c r="FE8" s="38">
        <f t="shared" si="53"/>
        <v>1.3179764671242469</v>
      </c>
      <c r="FF8" s="95"/>
      <c r="FG8" s="14">
        <v>12.918610359999999</v>
      </c>
      <c r="FH8" s="38">
        <f t="shared" si="54"/>
        <v>3.7957619078569893</v>
      </c>
      <c r="FI8" s="95"/>
      <c r="FJ8" s="14">
        <v>2.1455380000000002</v>
      </c>
      <c r="FK8" s="38">
        <f t="shared" si="55"/>
        <v>5.08936305430763</v>
      </c>
      <c r="FL8" s="95"/>
      <c r="FM8" s="14">
        <v>0.20930117000000001</v>
      </c>
      <c r="FN8" s="38">
        <f t="shared" si="56"/>
        <v>0.17237606525813592</v>
      </c>
      <c r="FO8" s="95"/>
      <c r="FP8" s="14">
        <v>39.58223563</v>
      </c>
      <c r="FQ8" s="38">
        <f t="shared" si="57"/>
        <v>19.397226885718364</v>
      </c>
      <c r="FR8" s="95"/>
      <c r="FS8" s="14">
        <v>0.12003369999999999</v>
      </c>
      <c r="FT8" s="38">
        <f t="shared" si="58"/>
        <v>0.38897851734175992</v>
      </c>
      <c r="FU8" s="95"/>
      <c r="FV8" s="14">
        <v>0.64990954000000001</v>
      </c>
      <c r="FW8" s="38">
        <f t="shared" si="59"/>
        <v>0.99662810911012645</v>
      </c>
      <c r="FX8" s="95"/>
      <c r="FY8" s="14">
        <v>2.46447064</v>
      </c>
      <c r="FZ8" s="38">
        <f t="shared" si="60"/>
        <v>0.4920149660492027</v>
      </c>
      <c r="GA8" s="95"/>
      <c r="GB8" s="14">
        <v>0.14490123000000002</v>
      </c>
      <c r="GC8" s="38">
        <f t="shared" si="61"/>
        <v>5.3421392299773225E-2</v>
      </c>
      <c r="GD8" s="95"/>
      <c r="GE8" s="14">
        <v>1.85562692</v>
      </c>
      <c r="GF8" s="38">
        <f t="shared" si="62"/>
        <v>2.052047306909746</v>
      </c>
      <c r="GG8" s="95"/>
      <c r="GH8" s="14">
        <v>-1.7595889999999999E-2</v>
      </c>
      <c r="GI8" s="38">
        <f t="shared" si="63"/>
        <v>-2.7681837169801368E-2</v>
      </c>
      <c r="GJ8" s="95"/>
      <c r="GK8" s="14"/>
      <c r="GL8" s="38" t="e">
        <f t="shared" si="64"/>
        <v>#DIV/0!</v>
      </c>
      <c r="GM8" s="95"/>
      <c r="GN8" s="14">
        <v>7.6580999999999996E-2</v>
      </c>
      <c r="GO8" s="38">
        <f t="shared" si="65"/>
        <v>0.47185779040101722</v>
      </c>
      <c r="GP8" s="95"/>
      <c r="GQ8" s="14">
        <v>0.62253099999999995</v>
      </c>
      <c r="GR8" s="38">
        <f t="shared" si="66"/>
        <v>5.4108141883344123</v>
      </c>
      <c r="GS8" s="95"/>
      <c r="GT8" s="14">
        <v>2.7127999999999999E-2</v>
      </c>
      <c r="GU8" s="38">
        <f t="shared" si="67"/>
        <v>0.44496764848343084</v>
      </c>
      <c r="GV8" s="95"/>
      <c r="GW8" s="14">
        <v>0.16300000000000001</v>
      </c>
      <c r="GX8" s="38">
        <f t="shared" si="68"/>
        <v>0.19837889151230437</v>
      </c>
      <c r="GY8" s="95"/>
      <c r="GZ8" s="14">
        <v>0.22131999999999999</v>
      </c>
      <c r="HA8" s="38">
        <f t="shared" si="69"/>
        <v>0.21289222689809595</v>
      </c>
      <c r="HB8" s="95"/>
      <c r="HC8" s="14">
        <v>3.7938369999999999</v>
      </c>
      <c r="HD8" s="38">
        <f t="shared" si="70"/>
        <v>3.563809490886908</v>
      </c>
      <c r="HE8" s="95"/>
      <c r="HF8" s="14">
        <v>0.115</v>
      </c>
      <c r="HG8" s="38">
        <f t="shared" si="71"/>
        <v>0.37484904991737678</v>
      </c>
      <c r="HH8" s="95"/>
      <c r="HI8" s="14">
        <v>0.74165300000000001</v>
      </c>
      <c r="HJ8" s="38">
        <f t="shared" si="72"/>
        <v>0.14950732641698622</v>
      </c>
      <c r="HK8" s="95"/>
      <c r="HL8" s="14">
        <v>-0.36781999999999998</v>
      </c>
      <c r="HM8" s="38">
        <f t="shared" si="73"/>
        <v>-0.26233969031477833</v>
      </c>
      <c r="HN8" s="95"/>
      <c r="HO8" s="14">
        <v>10.916416</v>
      </c>
      <c r="HP8" s="38">
        <f t="shared" si="74"/>
        <v>13.845906614212517</v>
      </c>
      <c r="HQ8" s="95"/>
      <c r="HR8" s="14">
        <v>12.559801</v>
      </c>
      <c r="HS8" s="38">
        <f t="shared" si="75"/>
        <v>7.3680150396710244</v>
      </c>
      <c r="HT8" s="95"/>
      <c r="HU8" s="14">
        <v>0.73846769999999995</v>
      </c>
      <c r="HV8" s="38">
        <f t="shared" si="76"/>
        <v>14.610401510148083</v>
      </c>
      <c r="HW8" s="95"/>
      <c r="HX8" s="14">
        <v>2.9527669999999999E-2</v>
      </c>
      <c r="HY8" s="38">
        <f t="shared" si="77"/>
        <v>2.6143205630917028</v>
      </c>
      <c r="HZ8" s="95"/>
      <c r="IA8" s="14">
        <v>4.6931950100000002</v>
      </c>
      <c r="IB8" s="38">
        <f t="shared" si="78"/>
        <v>20.458996933373051</v>
      </c>
    </row>
    <row r="9" spans="1:253">
      <c r="A9" s="95" t="s">
        <v>182</v>
      </c>
      <c r="B9" s="14">
        <f t="shared" si="0"/>
        <v>0</v>
      </c>
      <c r="C9" s="95"/>
      <c r="D9" s="1520"/>
      <c r="E9" s="38">
        <f t="shared" si="1"/>
        <v>0</v>
      </c>
      <c r="F9" s="95"/>
      <c r="G9" s="1520"/>
      <c r="H9" s="38">
        <f t="shared" si="2"/>
        <v>0</v>
      </c>
      <c r="I9" s="95"/>
      <c r="J9" s="1520"/>
      <c r="K9" s="38">
        <f t="shared" si="3"/>
        <v>0</v>
      </c>
      <c r="L9" s="95"/>
      <c r="M9" s="14"/>
      <c r="N9" s="38">
        <f t="shared" si="4"/>
        <v>0</v>
      </c>
      <c r="O9" s="95"/>
      <c r="P9" s="14"/>
      <c r="Q9" s="38">
        <f t="shared" si="5"/>
        <v>0</v>
      </c>
      <c r="R9" s="95"/>
      <c r="T9" s="38">
        <f t="shared" si="6"/>
        <v>0</v>
      </c>
      <c r="U9" s="95"/>
      <c r="V9" s="14"/>
      <c r="W9" s="38">
        <f t="shared" si="7"/>
        <v>0</v>
      </c>
      <c r="X9" s="95"/>
      <c r="Z9" s="38">
        <f t="shared" si="8"/>
        <v>0</v>
      </c>
      <c r="AA9" s="95"/>
      <c r="AB9" s="14"/>
      <c r="AC9" s="38">
        <f t="shared" si="9"/>
        <v>0</v>
      </c>
      <c r="AD9" s="95"/>
      <c r="AE9" s="14"/>
      <c r="AF9" s="38">
        <f t="shared" si="10"/>
        <v>0</v>
      </c>
      <c r="AG9" s="95"/>
      <c r="AH9" s="14"/>
      <c r="AI9" s="38">
        <f t="shared" si="11"/>
        <v>0</v>
      </c>
      <c r="AJ9" s="95"/>
      <c r="AL9" s="38">
        <f t="shared" si="12"/>
        <v>0</v>
      </c>
      <c r="AM9" s="95"/>
      <c r="AN9" s="14"/>
      <c r="AO9" s="38">
        <f t="shared" si="13"/>
        <v>0</v>
      </c>
      <c r="AP9" s="95"/>
      <c r="AQ9" s="14"/>
      <c r="AR9" s="38">
        <f t="shared" si="14"/>
        <v>0</v>
      </c>
      <c r="AS9" s="95"/>
      <c r="AT9" s="14"/>
      <c r="AU9" s="38">
        <f t="shared" si="15"/>
        <v>0</v>
      </c>
      <c r="AV9" s="95"/>
      <c r="AW9" s="14"/>
      <c r="AX9" s="38">
        <f t="shared" si="16"/>
        <v>0</v>
      </c>
      <c r="AY9" s="95"/>
      <c r="AZ9" s="14"/>
      <c r="BA9" s="38">
        <f t="shared" si="17"/>
        <v>0</v>
      </c>
      <c r="BB9" s="95"/>
      <c r="BC9" s="14"/>
      <c r="BD9" s="38">
        <f t="shared" si="18"/>
        <v>0</v>
      </c>
      <c r="BE9" s="95"/>
      <c r="BF9" s="14"/>
      <c r="BG9" s="38">
        <f t="shared" si="19"/>
        <v>0</v>
      </c>
      <c r="BH9" s="95"/>
      <c r="BI9" s="14"/>
      <c r="BJ9" s="38">
        <f t="shared" si="20"/>
        <v>0</v>
      </c>
      <c r="BK9" s="95"/>
      <c r="BL9" s="14"/>
      <c r="BM9" s="38">
        <f t="shared" si="21"/>
        <v>0</v>
      </c>
      <c r="BN9" s="95"/>
      <c r="BO9" s="14"/>
      <c r="BP9" s="38">
        <f t="shared" si="22"/>
        <v>0</v>
      </c>
      <c r="BQ9" s="95"/>
      <c r="BR9" s="14"/>
      <c r="BS9" s="38">
        <f t="shared" si="23"/>
        <v>0</v>
      </c>
      <c r="BT9" s="95"/>
      <c r="BU9" s="14"/>
      <c r="BV9" s="38">
        <f t="shared" si="24"/>
        <v>0</v>
      </c>
      <c r="BW9" s="95"/>
      <c r="BY9" s="38">
        <f t="shared" si="25"/>
        <v>0</v>
      </c>
      <c r="BZ9" s="95"/>
      <c r="CB9" s="38">
        <f t="shared" si="26"/>
        <v>0</v>
      </c>
      <c r="CC9" s="95"/>
      <c r="CE9" s="38">
        <f t="shared" si="27"/>
        <v>0</v>
      </c>
      <c r="CF9" s="95"/>
      <c r="CG9" s="14">
        <v>0</v>
      </c>
      <c r="CH9" s="38">
        <f t="shared" si="28"/>
        <v>0</v>
      </c>
      <c r="CI9" s="95"/>
      <c r="CJ9" s="14"/>
      <c r="CK9" s="38">
        <f t="shared" si="29"/>
        <v>0</v>
      </c>
      <c r="CL9" s="95"/>
      <c r="CM9" s="14"/>
      <c r="CN9" s="38">
        <f t="shared" si="30"/>
        <v>0</v>
      </c>
      <c r="CO9" s="95"/>
      <c r="CP9" s="14"/>
      <c r="CQ9" s="38">
        <f t="shared" si="31"/>
        <v>0</v>
      </c>
      <c r="CR9" s="95"/>
      <c r="CS9" s="14"/>
      <c r="CT9" s="38">
        <f t="shared" si="32"/>
        <v>0</v>
      </c>
      <c r="CU9" s="95"/>
      <c r="CV9" s="14"/>
      <c r="CW9" s="38">
        <f t="shared" si="33"/>
        <v>0</v>
      </c>
      <c r="CX9" s="95"/>
      <c r="CY9" s="14">
        <v>0</v>
      </c>
      <c r="CZ9" s="38">
        <f t="shared" si="34"/>
        <v>0</v>
      </c>
      <c r="DA9" s="95"/>
      <c r="DB9" s="14">
        <v>0</v>
      </c>
      <c r="DC9" s="38">
        <f t="shared" si="35"/>
        <v>0</v>
      </c>
      <c r="DD9" s="95"/>
      <c r="DE9" s="14">
        <v>0</v>
      </c>
      <c r="DF9" s="38">
        <f t="shared" si="36"/>
        <v>0</v>
      </c>
      <c r="DG9" s="95"/>
      <c r="DH9" s="14">
        <v>0</v>
      </c>
      <c r="DI9" s="38">
        <f t="shared" si="37"/>
        <v>0</v>
      </c>
      <c r="DJ9" s="95"/>
      <c r="DK9" s="14">
        <v>0</v>
      </c>
      <c r="DL9" s="38">
        <f t="shared" si="38"/>
        <v>0</v>
      </c>
      <c r="DM9" s="95"/>
      <c r="DN9" s="14">
        <v>0</v>
      </c>
      <c r="DO9" s="38">
        <f t="shared" si="39"/>
        <v>0</v>
      </c>
      <c r="DP9" s="95"/>
      <c r="DQ9" s="14">
        <v>0</v>
      </c>
      <c r="DR9" s="38">
        <f t="shared" si="40"/>
        <v>0</v>
      </c>
      <c r="DS9" s="95"/>
      <c r="DT9" s="14">
        <v>0</v>
      </c>
      <c r="DU9" s="38">
        <f t="shared" si="41"/>
        <v>0</v>
      </c>
      <c r="DV9" s="95"/>
      <c r="DW9" s="14">
        <v>0</v>
      </c>
      <c r="DX9" s="38">
        <f t="shared" si="42"/>
        <v>0</v>
      </c>
      <c r="DY9" s="95"/>
      <c r="DZ9" s="14"/>
      <c r="EA9" s="38">
        <f t="shared" si="43"/>
        <v>0</v>
      </c>
      <c r="EB9" s="95"/>
      <c r="ED9" s="38">
        <f t="shared" si="44"/>
        <v>0</v>
      </c>
      <c r="EE9" s="95"/>
      <c r="EF9" s="14"/>
      <c r="EG9" s="38">
        <f t="shared" si="45"/>
        <v>0</v>
      </c>
      <c r="EH9" s="95"/>
      <c r="EJ9" s="38">
        <f t="shared" si="46"/>
        <v>0</v>
      </c>
      <c r="EK9" s="95"/>
      <c r="EM9" s="38">
        <f t="shared" si="47"/>
        <v>0</v>
      </c>
      <c r="EN9" s="95"/>
      <c r="EP9" s="38">
        <f t="shared" si="48"/>
        <v>0</v>
      </c>
      <c r="EQ9" s="95"/>
      <c r="ER9" s="14">
        <v>0</v>
      </c>
      <c r="ES9" s="38">
        <f t="shared" si="49"/>
        <v>0</v>
      </c>
      <c r="ET9" s="95"/>
      <c r="EU9" s="14">
        <v>0</v>
      </c>
      <c r="EV9" s="38">
        <f t="shared" si="50"/>
        <v>0</v>
      </c>
      <c r="EW9" s="95"/>
      <c r="EX9" s="14">
        <v>0</v>
      </c>
      <c r="EY9" s="38">
        <f t="shared" si="51"/>
        <v>0</v>
      </c>
      <c r="EZ9" s="95"/>
      <c r="FA9" s="14">
        <v>0</v>
      </c>
      <c r="FB9" s="38">
        <f t="shared" si="52"/>
        <v>0</v>
      </c>
      <c r="FC9" s="95"/>
      <c r="FD9" s="14">
        <v>0</v>
      </c>
      <c r="FE9" s="38">
        <f t="shared" si="53"/>
        <v>0</v>
      </c>
      <c r="FF9" s="95"/>
      <c r="FG9" s="14">
        <v>0</v>
      </c>
      <c r="FH9" s="38">
        <f t="shared" si="54"/>
        <v>0</v>
      </c>
      <c r="FI9" s="95"/>
      <c r="FJ9" s="14"/>
      <c r="FK9" s="38">
        <f t="shared" si="55"/>
        <v>0</v>
      </c>
      <c r="FL9" s="95"/>
      <c r="FM9" s="14"/>
      <c r="FN9" s="38">
        <f t="shared" si="56"/>
        <v>0</v>
      </c>
      <c r="FO9" s="95"/>
      <c r="FP9" s="14"/>
      <c r="FQ9" s="38">
        <f t="shared" si="57"/>
        <v>0</v>
      </c>
      <c r="FR9" s="95"/>
      <c r="FS9" s="14"/>
      <c r="FT9" s="38">
        <f t="shared" si="58"/>
        <v>0</v>
      </c>
      <c r="FU9" s="95"/>
      <c r="FV9" s="14"/>
      <c r="FW9" s="38">
        <f t="shared" si="59"/>
        <v>0</v>
      </c>
      <c r="FX9" s="95"/>
      <c r="FY9" s="14"/>
      <c r="FZ9" s="38">
        <f t="shared" si="60"/>
        <v>0</v>
      </c>
      <c r="GA9" s="95"/>
      <c r="GB9" s="14"/>
      <c r="GC9" s="38">
        <f t="shared" si="61"/>
        <v>0</v>
      </c>
      <c r="GD9" s="95"/>
      <c r="GE9" s="14"/>
      <c r="GF9" s="38">
        <f t="shared" si="62"/>
        <v>0</v>
      </c>
      <c r="GG9" s="95"/>
      <c r="GH9" s="14"/>
      <c r="GI9" s="38">
        <f t="shared" si="63"/>
        <v>0</v>
      </c>
      <c r="GJ9" s="95"/>
      <c r="GK9" s="14"/>
      <c r="GL9" s="38" t="e">
        <f t="shared" si="64"/>
        <v>#DIV/0!</v>
      </c>
      <c r="GM9" s="95"/>
      <c r="GN9" s="14"/>
      <c r="GO9" s="38">
        <f t="shared" si="65"/>
        <v>0</v>
      </c>
      <c r="GP9" s="95"/>
      <c r="GQ9" s="14"/>
      <c r="GR9" s="38">
        <f t="shared" si="66"/>
        <v>0</v>
      </c>
      <c r="GS9" s="95"/>
      <c r="GT9" s="14"/>
      <c r="GU9" s="38">
        <f t="shared" si="67"/>
        <v>0</v>
      </c>
      <c r="GV9" s="95"/>
      <c r="GW9" s="14"/>
      <c r="GX9" s="38">
        <f t="shared" si="68"/>
        <v>0</v>
      </c>
      <c r="GY9" s="95"/>
      <c r="HA9" s="38">
        <f t="shared" si="69"/>
        <v>0</v>
      </c>
      <c r="HB9" s="95"/>
      <c r="HC9" s="14"/>
      <c r="HD9" s="38">
        <f t="shared" si="70"/>
        <v>0</v>
      </c>
      <c r="HE9" s="95"/>
      <c r="HG9" s="38">
        <f t="shared" si="71"/>
        <v>0</v>
      </c>
      <c r="HH9" s="95"/>
      <c r="HI9" s="14"/>
      <c r="HJ9" s="38">
        <f t="shared" si="72"/>
        <v>0</v>
      </c>
      <c r="HK9" s="95"/>
      <c r="HL9" s="14"/>
      <c r="HM9" s="38">
        <f t="shared" si="73"/>
        <v>0</v>
      </c>
      <c r="HN9" s="95"/>
      <c r="HO9" s="14"/>
      <c r="HP9" s="38">
        <f t="shared" si="74"/>
        <v>0</v>
      </c>
      <c r="HQ9" s="95"/>
      <c r="HR9" s="14"/>
      <c r="HS9" s="38">
        <f t="shared" si="75"/>
        <v>0</v>
      </c>
      <c r="HT9" s="95"/>
      <c r="HU9" s="14">
        <v>0</v>
      </c>
      <c r="HV9" s="38">
        <f t="shared" si="76"/>
        <v>0</v>
      </c>
      <c r="HW9" s="95"/>
      <c r="HX9" s="14">
        <v>0</v>
      </c>
      <c r="HY9" s="38">
        <f t="shared" si="77"/>
        <v>0</v>
      </c>
      <c r="HZ9" s="95"/>
      <c r="IA9" s="14">
        <v>0</v>
      </c>
      <c r="IB9" s="38">
        <f t="shared" si="78"/>
        <v>0</v>
      </c>
    </row>
    <row r="10" spans="1:253">
      <c r="A10" s="95" t="s">
        <v>1130</v>
      </c>
      <c r="B10" s="14">
        <f t="shared" si="0"/>
        <v>0</v>
      </c>
      <c r="C10" s="95"/>
      <c r="D10" s="1520"/>
      <c r="E10" s="38">
        <f t="shared" si="1"/>
        <v>0</v>
      </c>
      <c r="F10" s="95"/>
      <c r="G10" s="1520"/>
      <c r="H10" s="38">
        <f t="shared" si="2"/>
        <v>0</v>
      </c>
      <c r="I10" s="95"/>
      <c r="J10" s="1520"/>
      <c r="K10" s="38">
        <f t="shared" si="3"/>
        <v>0</v>
      </c>
      <c r="L10" s="95"/>
      <c r="M10" s="14"/>
      <c r="N10" s="38">
        <f t="shared" si="4"/>
        <v>0</v>
      </c>
      <c r="O10" s="95"/>
      <c r="P10" s="14"/>
      <c r="Q10" s="38">
        <f t="shared" si="5"/>
        <v>0</v>
      </c>
      <c r="R10" s="95"/>
      <c r="T10" s="38">
        <f t="shared" si="6"/>
        <v>0</v>
      </c>
      <c r="U10" s="95"/>
      <c r="V10" s="14"/>
      <c r="W10" s="38">
        <f t="shared" si="7"/>
        <v>0</v>
      </c>
      <c r="X10" s="95"/>
      <c r="Z10" s="38">
        <f t="shared" si="8"/>
        <v>0</v>
      </c>
      <c r="AA10" s="95"/>
      <c r="AB10" s="14"/>
      <c r="AC10" s="38">
        <f t="shared" si="9"/>
        <v>0</v>
      </c>
      <c r="AD10" s="95"/>
      <c r="AE10" s="14"/>
      <c r="AF10" s="38">
        <f t="shared" si="10"/>
        <v>0</v>
      </c>
      <c r="AG10" s="95"/>
      <c r="AH10" s="14"/>
      <c r="AI10" s="38">
        <f t="shared" si="11"/>
        <v>0</v>
      </c>
      <c r="AJ10" s="95"/>
      <c r="AL10" s="38">
        <f t="shared" si="12"/>
        <v>0</v>
      </c>
      <c r="AM10" s="95"/>
      <c r="AN10" s="14"/>
      <c r="AO10" s="38">
        <f t="shared" si="13"/>
        <v>0</v>
      </c>
      <c r="AP10" s="95"/>
      <c r="AQ10" s="14"/>
      <c r="AR10" s="38">
        <f t="shared" si="14"/>
        <v>0</v>
      </c>
      <c r="AS10" s="95"/>
      <c r="AT10" s="14"/>
      <c r="AU10" s="38">
        <f t="shared" si="15"/>
        <v>0</v>
      </c>
      <c r="AV10" s="95"/>
      <c r="AW10" s="14"/>
      <c r="AX10" s="38">
        <f t="shared" si="16"/>
        <v>0</v>
      </c>
      <c r="AY10" s="95"/>
      <c r="AZ10" s="14"/>
      <c r="BA10" s="38">
        <f t="shared" si="17"/>
        <v>0</v>
      </c>
      <c r="BB10" s="95"/>
      <c r="BC10" s="14"/>
      <c r="BD10" s="38">
        <f t="shared" si="18"/>
        <v>0</v>
      </c>
      <c r="BE10" s="95"/>
      <c r="BF10" s="14"/>
      <c r="BG10" s="38">
        <f t="shared" si="19"/>
        <v>0</v>
      </c>
      <c r="BH10" s="95"/>
      <c r="BI10" s="14"/>
      <c r="BJ10" s="38">
        <f t="shared" si="20"/>
        <v>0</v>
      </c>
      <c r="BK10" s="95"/>
      <c r="BL10" s="14"/>
      <c r="BM10" s="38">
        <f t="shared" si="21"/>
        <v>0</v>
      </c>
      <c r="BN10" s="95"/>
      <c r="BO10" s="14"/>
      <c r="BP10" s="38">
        <f t="shared" si="22"/>
        <v>0</v>
      </c>
      <c r="BQ10" s="95"/>
      <c r="BR10" s="14"/>
      <c r="BS10" s="38">
        <f t="shared" si="23"/>
        <v>0</v>
      </c>
      <c r="BT10" s="95"/>
      <c r="BU10" s="14"/>
      <c r="BV10" s="38">
        <f t="shared" si="24"/>
        <v>0</v>
      </c>
      <c r="BW10" s="95"/>
      <c r="BY10" s="38">
        <f t="shared" si="25"/>
        <v>0</v>
      </c>
      <c r="BZ10" s="95"/>
      <c r="CB10" s="38">
        <f t="shared" si="26"/>
        <v>0</v>
      </c>
      <c r="CC10" s="95"/>
      <c r="CE10" s="38">
        <f t="shared" si="27"/>
        <v>0</v>
      </c>
      <c r="CF10" s="95"/>
      <c r="CG10" s="14">
        <v>0</v>
      </c>
      <c r="CH10" s="38">
        <f t="shared" si="28"/>
        <v>0</v>
      </c>
      <c r="CI10" s="95"/>
      <c r="CJ10" s="14"/>
      <c r="CK10" s="38">
        <f t="shared" si="29"/>
        <v>0</v>
      </c>
      <c r="CL10" s="95"/>
      <c r="CM10" s="14"/>
      <c r="CN10" s="38">
        <f t="shared" si="30"/>
        <v>0</v>
      </c>
      <c r="CO10" s="95"/>
      <c r="CP10" s="14"/>
      <c r="CQ10" s="38">
        <f t="shared" si="31"/>
        <v>0</v>
      </c>
      <c r="CR10" s="95"/>
      <c r="CS10" s="14"/>
      <c r="CT10" s="38">
        <f t="shared" si="32"/>
        <v>0</v>
      </c>
      <c r="CU10" s="95"/>
      <c r="CV10" s="14"/>
      <c r="CW10" s="38">
        <f t="shared" si="33"/>
        <v>0</v>
      </c>
      <c r="CX10" s="95"/>
      <c r="CY10" s="14">
        <v>0</v>
      </c>
      <c r="CZ10" s="38">
        <f t="shared" si="34"/>
        <v>0</v>
      </c>
      <c r="DA10" s="95"/>
      <c r="DB10" s="14">
        <v>0</v>
      </c>
      <c r="DC10" s="38">
        <f t="shared" si="35"/>
        <v>0</v>
      </c>
      <c r="DD10" s="95"/>
      <c r="DE10" s="14">
        <v>0</v>
      </c>
      <c r="DF10" s="38">
        <f t="shared" si="36"/>
        <v>0</v>
      </c>
      <c r="DG10" s="95"/>
      <c r="DH10" s="14">
        <v>0</v>
      </c>
      <c r="DI10" s="38">
        <f t="shared" si="37"/>
        <v>0</v>
      </c>
      <c r="DJ10" s="95"/>
      <c r="DK10" s="14">
        <v>0</v>
      </c>
      <c r="DL10" s="38">
        <f t="shared" si="38"/>
        <v>0</v>
      </c>
      <c r="DM10" s="95"/>
      <c r="DN10" s="14">
        <v>0</v>
      </c>
      <c r="DO10" s="38">
        <f t="shared" si="39"/>
        <v>0</v>
      </c>
      <c r="DP10" s="95"/>
      <c r="DQ10" s="14">
        <v>0</v>
      </c>
      <c r="DR10" s="38">
        <f t="shared" si="40"/>
        <v>0</v>
      </c>
      <c r="DS10" s="95"/>
      <c r="DT10" s="14">
        <v>0</v>
      </c>
      <c r="DU10" s="38">
        <f t="shared" si="41"/>
        <v>0</v>
      </c>
      <c r="DV10" s="95"/>
      <c r="DW10" s="14">
        <v>0</v>
      </c>
      <c r="DX10" s="38">
        <f t="shared" si="42"/>
        <v>0</v>
      </c>
      <c r="DY10" s="95"/>
      <c r="DZ10" s="14"/>
      <c r="EA10" s="38">
        <f t="shared" si="43"/>
        <v>0</v>
      </c>
      <c r="EB10" s="95"/>
      <c r="ED10" s="38">
        <f t="shared" si="44"/>
        <v>0</v>
      </c>
      <c r="EE10" s="95"/>
      <c r="EF10" s="14"/>
      <c r="EG10" s="38">
        <f t="shared" si="45"/>
        <v>0</v>
      </c>
      <c r="EH10" s="95"/>
      <c r="EJ10" s="38">
        <f t="shared" si="46"/>
        <v>0</v>
      </c>
      <c r="EK10" s="95"/>
      <c r="EM10" s="38">
        <f t="shared" si="47"/>
        <v>0</v>
      </c>
      <c r="EN10" s="95"/>
      <c r="EP10" s="38">
        <f t="shared" si="48"/>
        <v>0</v>
      </c>
      <c r="EQ10" s="95"/>
      <c r="ER10" s="14">
        <v>0</v>
      </c>
      <c r="ES10" s="38">
        <f t="shared" si="49"/>
        <v>0</v>
      </c>
      <c r="ET10" s="95"/>
      <c r="EU10" s="14">
        <v>0</v>
      </c>
      <c r="EV10" s="38">
        <f t="shared" si="50"/>
        <v>0</v>
      </c>
      <c r="EW10" s="95"/>
      <c r="EX10" s="14">
        <v>0</v>
      </c>
      <c r="EY10" s="38">
        <f t="shared" si="51"/>
        <v>0</v>
      </c>
      <c r="EZ10" s="95"/>
      <c r="FA10" s="14">
        <v>0</v>
      </c>
      <c r="FB10" s="38">
        <f t="shared" si="52"/>
        <v>0</v>
      </c>
      <c r="FC10" s="95"/>
      <c r="FD10" s="14">
        <v>0</v>
      </c>
      <c r="FE10" s="38">
        <f t="shared" si="53"/>
        <v>0</v>
      </c>
      <c r="FF10" s="95"/>
      <c r="FG10" s="14">
        <v>0</v>
      </c>
      <c r="FH10" s="38">
        <f t="shared" si="54"/>
        <v>0</v>
      </c>
      <c r="FI10" s="95"/>
      <c r="FJ10" s="14"/>
      <c r="FK10" s="38">
        <f t="shared" si="55"/>
        <v>0</v>
      </c>
      <c r="FL10" s="95"/>
      <c r="FM10" s="14"/>
      <c r="FN10" s="38">
        <f t="shared" si="56"/>
        <v>0</v>
      </c>
      <c r="FO10" s="95"/>
      <c r="FP10" s="14"/>
      <c r="FQ10" s="38">
        <f t="shared" si="57"/>
        <v>0</v>
      </c>
      <c r="FR10" s="95"/>
      <c r="FS10" s="14"/>
      <c r="FT10" s="38">
        <f t="shared" si="58"/>
        <v>0</v>
      </c>
      <c r="FU10" s="95"/>
      <c r="FV10" s="14"/>
      <c r="FW10" s="38">
        <f t="shared" si="59"/>
        <v>0</v>
      </c>
      <c r="FX10" s="95"/>
      <c r="FY10" s="14"/>
      <c r="FZ10" s="38">
        <f t="shared" si="60"/>
        <v>0</v>
      </c>
      <c r="GA10" s="95"/>
      <c r="GB10" s="14"/>
      <c r="GC10" s="38">
        <f t="shared" si="61"/>
        <v>0</v>
      </c>
      <c r="GD10" s="95"/>
      <c r="GE10" s="14"/>
      <c r="GF10" s="38">
        <f t="shared" si="62"/>
        <v>0</v>
      </c>
      <c r="GG10" s="95"/>
      <c r="GH10" s="14"/>
      <c r="GI10" s="38">
        <f t="shared" si="63"/>
        <v>0</v>
      </c>
      <c r="GJ10" s="95"/>
      <c r="GK10" s="14"/>
      <c r="GL10" s="38" t="e">
        <f t="shared" si="64"/>
        <v>#DIV/0!</v>
      </c>
      <c r="GM10" s="95"/>
      <c r="GN10" s="14"/>
      <c r="GO10" s="38">
        <f t="shared" si="65"/>
        <v>0</v>
      </c>
      <c r="GP10" s="95"/>
      <c r="GQ10" s="14"/>
      <c r="GR10" s="38">
        <f t="shared" si="66"/>
        <v>0</v>
      </c>
      <c r="GS10" s="95"/>
      <c r="GT10" s="14"/>
      <c r="GU10" s="38">
        <f t="shared" si="67"/>
        <v>0</v>
      </c>
      <c r="GV10" s="95"/>
      <c r="GW10" s="14"/>
      <c r="GX10" s="38">
        <f t="shared" si="68"/>
        <v>0</v>
      </c>
      <c r="GY10" s="95"/>
      <c r="HA10" s="38">
        <f t="shared" si="69"/>
        <v>0</v>
      </c>
      <c r="HB10" s="95"/>
      <c r="HC10" s="14"/>
      <c r="HD10" s="38">
        <f t="shared" si="70"/>
        <v>0</v>
      </c>
      <c r="HE10" s="95"/>
      <c r="HG10" s="38">
        <f t="shared" si="71"/>
        <v>0</v>
      </c>
      <c r="HH10" s="95"/>
      <c r="HI10" s="14"/>
      <c r="HJ10" s="38">
        <f t="shared" si="72"/>
        <v>0</v>
      </c>
      <c r="HK10" s="95"/>
      <c r="HL10" s="14"/>
      <c r="HM10" s="38">
        <f t="shared" si="73"/>
        <v>0</v>
      </c>
      <c r="HN10" s="95"/>
      <c r="HO10" s="14"/>
      <c r="HP10" s="38">
        <f t="shared" si="74"/>
        <v>0</v>
      </c>
      <c r="HQ10" s="95"/>
      <c r="HR10" s="14"/>
      <c r="HS10" s="38">
        <f t="shared" si="75"/>
        <v>0</v>
      </c>
      <c r="HT10" s="95"/>
      <c r="HU10" s="14">
        <v>0</v>
      </c>
      <c r="HV10" s="38">
        <f t="shared" si="76"/>
        <v>0</v>
      </c>
      <c r="HW10" s="95"/>
      <c r="HX10" s="14">
        <v>0</v>
      </c>
      <c r="HY10" s="38">
        <f t="shared" si="77"/>
        <v>0</v>
      </c>
      <c r="HZ10" s="95"/>
      <c r="IA10" s="14">
        <v>0</v>
      </c>
      <c r="IB10" s="38">
        <f t="shared" si="78"/>
        <v>0</v>
      </c>
    </row>
    <row r="11" spans="1:253">
      <c r="A11" s="294" t="s">
        <v>1131</v>
      </c>
      <c r="B11" s="14">
        <f t="shared" si="0"/>
        <v>4302.6824470700012</v>
      </c>
      <c r="C11" s="95"/>
      <c r="D11" s="1520">
        <v>11.808</v>
      </c>
      <c r="E11" s="38">
        <f t="shared" si="1"/>
        <v>3.386748428953716</v>
      </c>
      <c r="F11" s="95"/>
      <c r="G11" s="1520">
        <f>391.961+9.31</f>
        <v>401.27100000000002</v>
      </c>
      <c r="H11" s="38">
        <f t="shared" si="2"/>
        <v>99.833060491314669</v>
      </c>
      <c r="I11" s="95"/>
      <c r="J11" s="1520">
        <f>249.591+3.159</f>
        <v>252.75</v>
      </c>
      <c r="K11" s="38">
        <f t="shared" si="3"/>
        <v>98.923291885354658</v>
      </c>
      <c r="L11" s="95"/>
      <c r="M11" s="14"/>
      <c r="N11" s="38">
        <f t="shared" si="4"/>
        <v>0</v>
      </c>
      <c r="O11" s="95"/>
      <c r="P11" s="14"/>
      <c r="Q11" s="38">
        <f t="shared" si="5"/>
        <v>0</v>
      </c>
      <c r="R11" s="95"/>
      <c r="S11" s="14">
        <v>134.4</v>
      </c>
      <c r="T11" s="38">
        <f t="shared" si="6"/>
        <v>48.556667509664372</v>
      </c>
      <c r="U11" s="95"/>
      <c r="V11" s="14"/>
      <c r="W11" s="38">
        <f t="shared" si="7"/>
        <v>0</v>
      </c>
      <c r="X11" s="95"/>
      <c r="Z11" s="38">
        <f t="shared" si="8"/>
        <v>0</v>
      </c>
      <c r="AA11" s="95"/>
      <c r="AB11" s="14">
        <v>73.2</v>
      </c>
      <c r="AC11" s="38">
        <f t="shared" si="9"/>
        <v>95.436766623207305</v>
      </c>
      <c r="AD11" s="95"/>
      <c r="AE11" s="14">
        <v>211</v>
      </c>
      <c r="AF11" s="38">
        <f t="shared" si="10"/>
        <v>90.948275862068968</v>
      </c>
      <c r="AG11" s="95"/>
      <c r="AH11" s="14">
        <v>522.5</v>
      </c>
      <c r="AI11" s="38">
        <f t="shared" si="11"/>
        <v>90.837969401947134</v>
      </c>
      <c r="AJ11" s="95"/>
      <c r="AL11" s="38">
        <f t="shared" si="12"/>
        <v>0</v>
      </c>
      <c r="AM11" s="95"/>
      <c r="AN11" s="14"/>
      <c r="AO11" s="38">
        <f t="shared" si="13"/>
        <v>0</v>
      </c>
      <c r="AP11" s="95"/>
      <c r="AQ11" s="14">
        <v>156.19999999999999</v>
      </c>
      <c r="AR11" s="38">
        <f t="shared" si="14"/>
        <v>14.475025484199797</v>
      </c>
      <c r="AS11" s="95"/>
      <c r="AT11" s="14"/>
      <c r="AU11" s="38">
        <f t="shared" si="15"/>
        <v>0</v>
      </c>
      <c r="AV11" s="95"/>
      <c r="AW11" s="14"/>
      <c r="AX11" s="38">
        <f t="shared" si="16"/>
        <v>0</v>
      </c>
      <c r="AY11" s="95"/>
      <c r="AZ11" s="14"/>
      <c r="BA11" s="38">
        <f t="shared" si="17"/>
        <v>0</v>
      </c>
      <c r="BB11" s="95"/>
      <c r="BC11" s="14"/>
      <c r="BD11" s="38">
        <f t="shared" si="18"/>
        <v>0</v>
      </c>
      <c r="BE11" s="95"/>
      <c r="BF11" s="14"/>
      <c r="BG11" s="38">
        <f t="shared" si="19"/>
        <v>0</v>
      </c>
      <c r="BH11" s="95"/>
      <c r="BI11" s="14">
        <v>0</v>
      </c>
      <c r="BJ11" s="38">
        <f t="shared" si="20"/>
        <v>0</v>
      </c>
      <c r="BK11" s="95"/>
      <c r="BL11" s="14">
        <v>8.84447647</v>
      </c>
      <c r="BM11" s="38">
        <f t="shared" si="21"/>
        <v>10.070871389948485</v>
      </c>
      <c r="BN11" s="95"/>
      <c r="BO11" s="14">
        <v>85.577196700000002</v>
      </c>
      <c r="BP11" s="38">
        <f t="shared" si="22"/>
        <v>100.74823889906126</v>
      </c>
      <c r="BQ11" s="95"/>
      <c r="BR11" s="14">
        <v>39.796812159999995</v>
      </c>
      <c r="BS11" s="38">
        <f t="shared" si="23"/>
        <v>10.970225598094219</v>
      </c>
      <c r="BT11" s="95"/>
      <c r="BU11" s="14">
        <v>57.656017980000001</v>
      </c>
      <c r="BV11" s="38">
        <f t="shared" si="24"/>
        <v>46.211650989431881</v>
      </c>
      <c r="BW11" s="95"/>
      <c r="BY11" s="38">
        <f t="shared" si="25"/>
        <v>0</v>
      </c>
      <c r="BZ11" s="95"/>
      <c r="CB11" s="38">
        <f t="shared" si="26"/>
        <v>0</v>
      </c>
      <c r="CC11" s="95"/>
      <c r="CE11" s="38">
        <f t="shared" si="27"/>
        <v>0</v>
      </c>
      <c r="CF11" s="95"/>
      <c r="CG11" s="14">
        <v>100.033248</v>
      </c>
      <c r="CH11" s="38">
        <f t="shared" si="28"/>
        <v>100</v>
      </c>
      <c r="CI11" s="95"/>
      <c r="CJ11" s="14"/>
      <c r="CK11" s="38">
        <f t="shared" si="29"/>
        <v>0</v>
      </c>
      <c r="CL11" s="95"/>
      <c r="CM11" s="14"/>
      <c r="CN11" s="38">
        <f t="shared" si="30"/>
        <v>0</v>
      </c>
      <c r="CO11" s="95"/>
      <c r="CP11" s="14"/>
      <c r="CQ11" s="38">
        <f t="shared" si="31"/>
        <v>0</v>
      </c>
      <c r="CR11" s="95"/>
      <c r="CS11" s="14"/>
      <c r="CT11" s="38">
        <f t="shared" si="32"/>
        <v>0</v>
      </c>
      <c r="CU11" s="95"/>
      <c r="CV11" s="14"/>
      <c r="CW11" s="38">
        <f t="shared" si="33"/>
        <v>0</v>
      </c>
      <c r="CX11" s="95"/>
      <c r="CY11" s="14">
        <v>404.23072592</v>
      </c>
      <c r="CZ11" s="38">
        <f t="shared" si="34"/>
        <v>95.066474907420982</v>
      </c>
      <c r="DA11" s="95"/>
      <c r="DB11" s="14">
        <v>130.56750747000001</v>
      </c>
      <c r="DC11" s="38">
        <f t="shared" si="35"/>
        <v>77.028049283784298</v>
      </c>
      <c r="DD11" s="95"/>
      <c r="DE11" s="14">
        <v>113.53422444</v>
      </c>
      <c r="DF11" s="38">
        <f t="shared" si="36"/>
        <v>94.934552485618298</v>
      </c>
      <c r="DG11" s="95"/>
      <c r="DH11" s="14">
        <v>0</v>
      </c>
      <c r="DI11" s="38">
        <f t="shared" si="37"/>
        <v>0</v>
      </c>
      <c r="DJ11" s="95"/>
      <c r="DK11" s="14">
        <v>53.6</v>
      </c>
      <c r="DL11" s="38">
        <f t="shared" si="38"/>
        <v>97.277676950998185</v>
      </c>
      <c r="DM11" s="95"/>
      <c r="DN11" s="14">
        <v>0</v>
      </c>
      <c r="DO11" s="38">
        <f t="shared" si="39"/>
        <v>0</v>
      </c>
      <c r="DP11" s="95"/>
      <c r="DQ11" s="14">
        <v>53.3</v>
      </c>
      <c r="DR11" s="38">
        <f t="shared" si="40"/>
        <v>9.633110428339057</v>
      </c>
      <c r="DS11" s="95"/>
      <c r="DT11" s="14">
        <v>106.4</v>
      </c>
      <c r="DU11" s="38">
        <f t="shared" si="41"/>
        <v>92.281006071118824</v>
      </c>
      <c r="DV11" s="95"/>
      <c r="DW11" s="14">
        <v>0</v>
      </c>
      <c r="DX11" s="38">
        <f t="shared" si="42"/>
        <v>0</v>
      </c>
      <c r="DY11" s="95"/>
      <c r="DZ11" s="14"/>
      <c r="EA11" s="38">
        <f t="shared" si="43"/>
        <v>0</v>
      </c>
      <c r="EB11" s="95"/>
      <c r="ED11" s="38">
        <f t="shared" si="44"/>
        <v>0</v>
      </c>
      <c r="EE11" s="95"/>
      <c r="EF11" s="14"/>
      <c r="EG11" s="38">
        <f t="shared" si="45"/>
        <v>0</v>
      </c>
      <c r="EH11" s="95"/>
      <c r="EJ11" s="38">
        <f t="shared" si="46"/>
        <v>0</v>
      </c>
      <c r="EK11" s="95"/>
      <c r="EM11" s="38">
        <f t="shared" si="47"/>
        <v>0</v>
      </c>
      <c r="EN11" s="95"/>
      <c r="EO11" s="14">
        <v>207.8</v>
      </c>
      <c r="EP11" s="38">
        <f t="shared" si="48"/>
        <v>97.696285848613059</v>
      </c>
      <c r="EQ11" s="95"/>
      <c r="ER11" s="14">
        <v>0</v>
      </c>
      <c r="ES11" s="38">
        <f t="shared" si="49"/>
        <v>0</v>
      </c>
      <c r="ET11" s="95"/>
      <c r="EU11" s="14">
        <v>9.4519140100000012</v>
      </c>
      <c r="EV11" s="38">
        <f t="shared" si="50"/>
        <v>45.473884238185065</v>
      </c>
      <c r="EW11" s="95"/>
      <c r="EX11" s="14">
        <v>0</v>
      </c>
      <c r="EY11" s="38">
        <f t="shared" si="51"/>
        <v>0</v>
      </c>
      <c r="EZ11" s="95"/>
      <c r="FA11" s="14">
        <v>0</v>
      </c>
      <c r="FB11" s="38">
        <f t="shared" si="52"/>
        <v>0</v>
      </c>
      <c r="FC11" s="95"/>
      <c r="FD11" s="14">
        <v>62.853704790000002</v>
      </c>
      <c r="FE11" s="38">
        <f t="shared" si="53"/>
        <v>13.696905631235785</v>
      </c>
      <c r="FF11" s="95"/>
      <c r="FG11" s="14">
        <v>42.764888540000001</v>
      </c>
      <c r="FH11" s="38">
        <f t="shared" si="54"/>
        <v>12.565231893400174</v>
      </c>
      <c r="FI11" s="95"/>
      <c r="FJ11" s="14"/>
      <c r="FK11" s="38">
        <f t="shared" si="55"/>
        <v>0</v>
      </c>
      <c r="FL11" s="95"/>
      <c r="FM11" s="14">
        <v>120.37178246000001</v>
      </c>
      <c r="FN11" s="38">
        <f t="shared" si="56"/>
        <v>99.135681986694593</v>
      </c>
      <c r="FO11" s="95"/>
      <c r="FP11" s="14">
        <v>0</v>
      </c>
      <c r="FQ11" s="38">
        <f t="shared" si="57"/>
        <v>0</v>
      </c>
      <c r="FR11" s="95"/>
      <c r="FS11" s="14">
        <v>30.266218809999998</v>
      </c>
      <c r="FT11" s="38">
        <f t="shared" si="58"/>
        <v>98.080030176984337</v>
      </c>
      <c r="FU11" s="95"/>
      <c r="FV11" s="14">
        <v>63.367519350000009</v>
      </c>
      <c r="FW11" s="38">
        <f t="shared" si="59"/>
        <v>97.173294284601283</v>
      </c>
      <c r="FX11" s="95"/>
      <c r="FY11" s="14">
        <v>496.62241681</v>
      </c>
      <c r="FZ11" s="38">
        <f t="shared" si="60"/>
        <v>99.147320962218927</v>
      </c>
      <c r="GA11" s="95"/>
      <c r="GB11" s="14">
        <v>268.58017419999999</v>
      </c>
      <c r="GC11" s="38">
        <f t="shared" si="61"/>
        <v>99.018668439733943</v>
      </c>
      <c r="GD11" s="95"/>
      <c r="GE11" s="14"/>
      <c r="GF11" s="38">
        <f t="shared" si="62"/>
        <v>0</v>
      </c>
      <c r="GG11" s="95"/>
      <c r="GH11" s="14">
        <v>0</v>
      </c>
      <c r="GI11" s="38">
        <f t="shared" si="63"/>
        <v>0</v>
      </c>
      <c r="GJ11" s="95"/>
      <c r="GK11" s="14"/>
      <c r="GL11" s="38" t="e">
        <f t="shared" si="64"/>
        <v>#DIV/0!</v>
      </c>
      <c r="GM11" s="95"/>
      <c r="GN11" s="14"/>
      <c r="GO11" s="38">
        <f t="shared" si="65"/>
        <v>0</v>
      </c>
      <c r="GP11" s="95"/>
      <c r="GQ11" s="14"/>
      <c r="GR11" s="38">
        <f t="shared" si="66"/>
        <v>0</v>
      </c>
      <c r="GS11" s="95"/>
      <c r="GT11" s="14"/>
      <c r="GU11" s="38">
        <f t="shared" si="67"/>
        <v>0</v>
      </c>
      <c r="GV11" s="95"/>
      <c r="GW11" s="14"/>
      <c r="GX11" s="38">
        <f t="shared" si="68"/>
        <v>0</v>
      </c>
      <c r="GY11" s="95"/>
      <c r="HA11" s="38">
        <f t="shared" si="69"/>
        <v>0</v>
      </c>
      <c r="HB11" s="95"/>
      <c r="HC11" s="14">
        <v>83.473940999999996</v>
      </c>
      <c r="HD11" s="38">
        <f t="shared" si="70"/>
        <v>78.412758159492299</v>
      </c>
      <c r="HE11" s="95"/>
      <c r="HG11" s="38">
        <f t="shared" si="71"/>
        <v>0</v>
      </c>
      <c r="HH11" s="95"/>
      <c r="HI11" s="14"/>
      <c r="HJ11" s="38">
        <f t="shared" si="72"/>
        <v>0</v>
      </c>
      <c r="HK11" s="95"/>
      <c r="HL11" s="14"/>
      <c r="HM11" s="38">
        <f t="shared" si="73"/>
        <v>0</v>
      </c>
      <c r="HN11" s="95"/>
      <c r="HO11" s="14"/>
      <c r="HP11" s="38">
        <f t="shared" si="74"/>
        <v>0</v>
      </c>
      <c r="HQ11" s="95"/>
      <c r="HR11" s="14"/>
      <c r="HS11" s="38">
        <f t="shared" si="75"/>
        <v>0</v>
      </c>
      <c r="HT11" s="95"/>
      <c r="HU11" s="14">
        <v>0.20304452000000001</v>
      </c>
      <c r="HV11" s="38">
        <f t="shared" si="76"/>
        <v>4.0171858046537352</v>
      </c>
      <c r="HW11" s="95"/>
      <c r="HX11" s="14">
        <v>0.15445178000000001</v>
      </c>
      <c r="HY11" s="38">
        <f t="shared" si="77"/>
        <v>13.674850215412047</v>
      </c>
      <c r="HZ11" s="95"/>
      <c r="IA11" s="14">
        <v>0.10318166000000001</v>
      </c>
      <c r="IB11" s="38">
        <f t="shared" si="78"/>
        <v>0.44979875351915977</v>
      </c>
    </row>
    <row r="12" spans="1:253" ht="13.5" thickBot="1">
      <c r="A12" s="295" t="s">
        <v>1132</v>
      </c>
      <c r="B12" s="14">
        <f t="shared" si="0"/>
        <v>13.88377616</v>
      </c>
      <c r="C12" s="95"/>
      <c r="D12" s="14"/>
      <c r="E12" s="38">
        <f t="shared" si="1"/>
        <v>0</v>
      </c>
      <c r="F12" s="95"/>
      <c r="H12" s="38">
        <f t="shared" si="2"/>
        <v>0</v>
      </c>
      <c r="I12" s="95"/>
      <c r="J12" s="1520"/>
      <c r="K12" s="38">
        <f t="shared" si="3"/>
        <v>0</v>
      </c>
      <c r="L12" s="95"/>
      <c r="M12" s="14"/>
      <c r="N12" s="38">
        <f t="shared" si="4"/>
        <v>0</v>
      </c>
      <c r="O12" s="95"/>
      <c r="P12" s="14"/>
      <c r="Q12" s="38">
        <f t="shared" si="5"/>
        <v>0</v>
      </c>
      <c r="R12" s="95"/>
      <c r="T12" s="38">
        <f t="shared" si="6"/>
        <v>0</v>
      </c>
      <c r="U12" s="95"/>
      <c r="V12" s="14"/>
      <c r="W12" s="38">
        <f t="shared" si="7"/>
        <v>0</v>
      </c>
      <c r="X12" s="95"/>
      <c r="Z12" s="38">
        <f t="shared" si="8"/>
        <v>0</v>
      </c>
      <c r="AA12" s="95"/>
      <c r="AB12" s="14"/>
      <c r="AC12" s="38">
        <f t="shared" si="9"/>
        <v>0</v>
      </c>
      <c r="AD12" s="95"/>
      <c r="AE12" s="14"/>
      <c r="AF12" s="38">
        <f t="shared" si="10"/>
        <v>0</v>
      </c>
      <c r="AG12" s="95"/>
      <c r="AH12" s="14"/>
      <c r="AI12" s="38">
        <f t="shared" si="11"/>
        <v>0</v>
      </c>
      <c r="AJ12" s="95"/>
      <c r="AL12" s="38">
        <f t="shared" si="12"/>
        <v>0</v>
      </c>
      <c r="AM12" s="95"/>
      <c r="AN12" s="14"/>
      <c r="AO12" s="38">
        <f t="shared" si="13"/>
        <v>0</v>
      </c>
      <c r="AP12" s="95"/>
      <c r="AQ12" s="14"/>
      <c r="AR12" s="38">
        <f t="shared" si="14"/>
        <v>0</v>
      </c>
      <c r="AS12" s="95"/>
      <c r="AT12" s="14"/>
      <c r="AU12" s="38">
        <f t="shared" si="15"/>
        <v>0</v>
      </c>
      <c r="AV12" s="95"/>
      <c r="AW12" s="14"/>
      <c r="AX12" s="38">
        <f t="shared" si="16"/>
        <v>0</v>
      </c>
      <c r="AY12" s="95"/>
      <c r="AZ12" s="14"/>
      <c r="BA12" s="38">
        <f t="shared" si="17"/>
        <v>0</v>
      </c>
      <c r="BB12" s="95"/>
      <c r="BC12" s="14"/>
      <c r="BD12" s="38">
        <f t="shared" si="18"/>
        <v>0</v>
      </c>
      <c r="BE12" s="95"/>
      <c r="BF12" s="14"/>
      <c r="BG12" s="38">
        <f t="shared" si="19"/>
        <v>0</v>
      </c>
      <c r="BH12" s="95"/>
      <c r="BI12" s="14">
        <v>0</v>
      </c>
      <c r="BJ12" s="38">
        <f t="shared" si="20"/>
        <v>0</v>
      </c>
      <c r="BK12" s="95"/>
      <c r="BL12" s="14">
        <v>0.45160348</v>
      </c>
      <c r="BM12" s="38">
        <f t="shared" si="21"/>
        <v>0.51422383017919571</v>
      </c>
      <c r="BN12" s="95"/>
      <c r="BO12" s="14">
        <v>9.6448149999999996E-2</v>
      </c>
      <c r="BP12" s="38">
        <f t="shared" si="22"/>
        <v>0.11354638422705536</v>
      </c>
      <c r="BQ12" s="95"/>
      <c r="BR12" s="14">
        <v>1.61736207</v>
      </c>
      <c r="BS12" s="38">
        <f t="shared" si="23"/>
        <v>0.44583537772741688</v>
      </c>
      <c r="BT12" s="95"/>
      <c r="BU12" s="14">
        <v>7.0037059999999998E-2</v>
      </c>
      <c r="BV12" s="38">
        <f t="shared" si="24"/>
        <v>5.6135131881091795E-2</v>
      </c>
      <c r="BW12" s="95"/>
      <c r="BY12" s="38">
        <f t="shared" si="25"/>
        <v>0</v>
      </c>
      <c r="BZ12" s="95"/>
      <c r="CB12" s="38">
        <f t="shared" si="26"/>
        <v>0</v>
      </c>
      <c r="CC12" s="95"/>
      <c r="CE12" s="38">
        <f t="shared" si="27"/>
        <v>0</v>
      </c>
      <c r="CF12" s="95"/>
      <c r="CG12" s="14">
        <v>0</v>
      </c>
      <c r="CH12" s="38">
        <f t="shared" si="28"/>
        <v>0</v>
      </c>
      <c r="CI12" s="95"/>
      <c r="CJ12" s="14"/>
      <c r="CK12" s="38">
        <f t="shared" si="29"/>
        <v>0</v>
      </c>
      <c r="CL12" s="95"/>
      <c r="CM12" s="14"/>
      <c r="CN12" s="38">
        <f t="shared" si="30"/>
        <v>0</v>
      </c>
      <c r="CO12" s="95"/>
      <c r="CP12" s="14"/>
      <c r="CQ12" s="38">
        <f t="shared" si="31"/>
        <v>0</v>
      </c>
      <c r="CR12" s="95"/>
      <c r="CS12" s="14"/>
      <c r="CT12" s="38">
        <f t="shared" si="32"/>
        <v>0</v>
      </c>
      <c r="CU12" s="95"/>
      <c r="CV12" s="14"/>
      <c r="CW12" s="38">
        <f t="shared" si="33"/>
        <v>0</v>
      </c>
      <c r="CX12" s="95"/>
      <c r="CY12" s="14">
        <v>0</v>
      </c>
      <c r="CZ12" s="38">
        <f t="shared" si="34"/>
        <v>0</v>
      </c>
      <c r="DA12" s="95"/>
      <c r="DB12" s="14">
        <v>0</v>
      </c>
      <c r="DC12" s="38">
        <f t="shared" si="35"/>
        <v>0</v>
      </c>
      <c r="DD12" s="95"/>
      <c r="DE12" s="14">
        <v>0</v>
      </c>
      <c r="DF12" s="38">
        <f t="shared" si="36"/>
        <v>0</v>
      </c>
      <c r="DG12" s="95"/>
      <c r="DH12" s="14">
        <v>0</v>
      </c>
      <c r="DI12" s="38">
        <f t="shared" si="37"/>
        <v>0</v>
      </c>
      <c r="DJ12" s="95"/>
      <c r="DK12" s="14">
        <v>0</v>
      </c>
      <c r="DL12" s="38">
        <f t="shared" si="38"/>
        <v>0</v>
      </c>
      <c r="DM12" s="95"/>
      <c r="DN12" s="14">
        <v>0</v>
      </c>
      <c r="DO12" s="38">
        <f t="shared" si="39"/>
        <v>0</v>
      </c>
      <c r="DP12" s="95"/>
      <c r="DQ12" s="14">
        <v>0</v>
      </c>
      <c r="DR12" s="38">
        <f t="shared" si="40"/>
        <v>0</v>
      </c>
      <c r="DS12" s="95"/>
      <c r="DT12" s="14">
        <v>0</v>
      </c>
      <c r="DU12" s="38">
        <f t="shared" si="41"/>
        <v>0</v>
      </c>
      <c r="DV12" s="95"/>
      <c r="DW12" s="14">
        <v>0</v>
      </c>
      <c r="DX12" s="38">
        <f t="shared" si="42"/>
        <v>0</v>
      </c>
      <c r="DY12" s="95"/>
      <c r="DZ12" s="14"/>
      <c r="EA12" s="38">
        <f t="shared" si="43"/>
        <v>0</v>
      </c>
      <c r="EB12" s="95"/>
      <c r="ED12" s="38">
        <f t="shared" si="44"/>
        <v>0</v>
      </c>
      <c r="EE12" s="95"/>
      <c r="EF12" s="14"/>
      <c r="EG12" s="38">
        <f t="shared" si="45"/>
        <v>0</v>
      </c>
      <c r="EH12" s="95"/>
      <c r="EI12" s="14">
        <v>1.4</v>
      </c>
      <c r="EJ12" s="38">
        <f t="shared" si="46"/>
        <v>4.7297297297297298</v>
      </c>
      <c r="EK12" s="95"/>
      <c r="EL12" s="14">
        <v>1.9</v>
      </c>
      <c r="EM12" s="38">
        <f t="shared" si="47"/>
        <v>1.9689119170984455</v>
      </c>
      <c r="EN12" s="95"/>
      <c r="EO12" s="14">
        <v>0.8</v>
      </c>
      <c r="EP12" s="38">
        <f t="shared" si="48"/>
        <v>0.37611659614480486</v>
      </c>
      <c r="EQ12" s="95"/>
      <c r="ER12" s="14">
        <v>0</v>
      </c>
      <c r="ES12" s="38">
        <f t="shared" si="49"/>
        <v>0</v>
      </c>
      <c r="ET12" s="95"/>
      <c r="EU12" s="14">
        <v>2.3524899999999998E-2</v>
      </c>
      <c r="EV12" s="38">
        <f t="shared" si="50"/>
        <v>0.11318010068469503</v>
      </c>
      <c r="EW12" s="95"/>
      <c r="EX12" s="14">
        <v>0</v>
      </c>
      <c r="EY12" s="38">
        <f t="shared" si="51"/>
        <v>0</v>
      </c>
      <c r="EZ12" s="95"/>
      <c r="FA12" s="14">
        <v>0</v>
      </c>
      <c r="FB12" s="38">
        <f t="shared" si="52"/>
        <v>0</v>
      </c>
      <c r="FC12" s="95"/>
      <c r="FD12" s="14">
        <v>0</v>
      </c>
      <c r="FE12" s="38">
        <f t="shared" si="53"/>
        <v>0</v>
      </c>
      <c r="FF12" s="95"/>
      <c r="FG12" s="14">
        <v>0</v>
      </c>
      <c r="FH12" s="38">
        <f t="shared" si="54"/>
        <v>0</v>
      </c>
      <c r="FI12" s="95"/>
      <c r="FJ12" s="14"/>
      <c r="FK12" s="38">
        <f t="shared" si="55"/>
        <v>0</v>
      </c>
      <c r="FL12" s="95"/>
      <c r="FM12" s="14">
        <v>0.84016455000000001</v>
      </c>
      <c r="FN12" s="38">
        <f t="shared" si="56"/>
        <v>0.69194194804726805</v>
      </c>
      <c r="FO12" s="95"/>
      <c r="FP12" s="14">
        <v>1.0495699999999999E-3</v>
      </c>
      <c r="FQ12" s="38">
        <f t="shared" si="57"/>
        <v>5.1434051408185766E-4</v>
      </c>
      <c r="FR12" s="95"/>
      <c r="FS12" s="14">
        <v>0.47244396</v>
      </c>
      <c r="FT12" s="38">
        <f t="shared" si="58"/>
        <v>1.5309913056739044</v>
      </c>
      <c r="FU12" s="95"/>
      <c r="FV12" s="14">
        <v>1.1934089399999999</v>
      </c>
      <c r="FW12" s="38">
        <f t="shared" si="59"/>
        <v>1.8300776062885924</v>
      </c>
      <c r="FX12" s="95"/>
      <c r="FY12" s="14">
        <v>1.80654264</v>
      </c>
      <c r="FZ12" s="38">
        <f t="shared" si="60"/>
        <v>0.36066407173186565</v>
      </c>
      <c r="GA12" s="95"/>
      <c r="GB12" s="14">
        <v>2.5168817000000003</v>
      </c>
      <c r="GC12" s="38">
        <f t="shared" si="61"/>
        <v>0.92791016796627701</v>
      </c>
      <c r="GD12" s="95"/>
      <c r="GE12" s="14"/>
      <c r="GF12" s="38">
        <f t="shared" si="62"/>
        <v>0</v>
      </c>
      <c r="GG12" s="95"/>
      <c r="GH12" s="14">
        <v>0</v>
      </c>
      <c r="GI12" s="38">
        <f t="shared" si="63"/>
        <v>0</v>
      </c>
      <c r="GJ12" s="95"/>
      <c r="GK12" s="14"/>
      <c r="GL12" s="38" t="e">
        <f t="shared" si="64"/>
        <v>#DIV/0!</v>
      </c>
      <c r="GM12" s="95"/>
      <c r="GN12" s="14"/>
      <c r="GO12" s="38">
        <f t="shared" si="65"/>
        <v>0</v>
      </c>
      <c r="GP12" s="95"/>
      <c r="GQ12" s="14"/>
      <c r="GR12" s="38">
        <f t="shared" si="66"/>
        <v>0</v>
      </c>
      <c r="GS12" s="95"/>
      <c r="GT12" s="14"/>
      <c r="GU12" s="38">
        <f t="shared" si="67"/>
        <v>0</v>
      </c>
      <c r="GV12" s="95"/>
      <c r="GW12" s="14"/>
      <c r="GX12" s="38">
        <f t="shared" si="68"/>
        <v>0</v>
      </c>
      <c r="GY12" s="95"/>
      <c r="HA12" s="38">
        <f t="shared" si="69"/>
        <v>0</v>
      </c>
      <c r="HB12" s="95"/>
      <c r="HC12" s="14"/>
      <c r="HD12" s="38">
        <f t="shared" si="70"/>
        <v>0</v>
      </c>
      <c r="HE12" s="95"/>
      <c r="HG12" s="38">
        <f t="shared" si="71"/>
        <v>0</v>
      </c>
      <c r="HH12" s="95"/>
      <c r="HI12" s="14"/>
      <c r="HJ12" s="38">
        <f t="shared" si="72"/>
        <v>0</v>
      </c>
      <c r="HK12" s="95"/>
      <c r="HL12" s="14"/>
      <c r="HM12" s="38">
        <f t="shared" si="73"/>
        <v>0</v>
      </c>
      <c r="HN12" s="95"/>
      <c r="HO12" s="14"/>
      <c r="HP12" s="38">
        <f t="shared" si="74"/>
        <v>0</v>
      </c>
      <c r="HQ12" s="95"/>
      <c r="HR12" s="14"/>
      <c r="HS12" s="38">
        <f t="shared" si="75"/>
        <v>0</v>
      </c>
      <c r="HT12" s="95"/>
      <c r="HU12" s="14">
        <v>7.6221999999999998E-4</v>
      </c>
      <c r="HV12" s="38">
        <f t="shared" si="76"/>
        <v>1.5080334913856181E-2</v>
      </c>
      <c r="HW12" s="95"/>
      <c r="HX12" s="14">
        <v>2.2500000000000001E-6</v>
      </c>
      <c r="HY12" s="38">
        <f t="shared" si="77"/>
        <v>1.9921047840741686E-4</v>
      </c>
      <c r="HZ12" s="95"/>
      <c r="IA12" s="14">
        <v>0.69354467000000009</v>
      </c>
      <c r="IB12" s="38">
        <f t="shared" si="78"/>
        <v>3.0233621757573683</v>
      </c>
    </row>
    <row r="13" spans="1:253" ht="13.5" thickBot="1">
      <c r="A13" s="296" t="s">
        <v>3</v>
      </c>
      <c r="B13" s="5">
        <f t="shared" si="0"/>
        <v>14149.025031920002</v>
      </c>
      <c r="C13" s="96"/>
      <c r="D13" s="5">
        <f>SUM(D7:D12)</f>
        <v>348.65299999999996</v>
      </c>
      <c r="E13" s="97">
        <f>SUM(E7:E12)</f>
        <v>100</v>
      </c>
      <c r="F13" s="96"/>
      <c r="G13" s="5">
        <f>SUM(G7:G12)</f>
        <v>401.94200000000001</v>
      </c>
      <c r="H13" s="97">
        <f>SUM(H7:H12)</f>
        <v>100</v>
      </c>
      <c r="I13" s="96"/>
      <c r="J13" s="5">
        <f>SUM(J7:J12)</f>
        <v>255.501</v>
      </c>
      <c r="K13" s="97">
        <f>SUM(K7:K12)</f>
        <v>100</v>
      </c>
      <c r="L13" s="96"/>
      <c r="M13" s="5">
        <f>SUM(M7:M12)</f>
        <v>20.588999999999999</v>
      </c>
      <c r="N13" s="97">
        <f>SUM(N7:N12)</f>
        <v>100</v>
      </c>
      <c r="O13" s="96"/>
      <c r="P13" s="5">
        <f>SUM(P7:P12)</f>
        <v>37.929000000000002</v>
      </c>
      <c r="Q13" s="97">
        <f>SUM(Q7:Q12)</f>
        <v>100</v>
      </c>
      <c r="R13" s="96"/>
      <c r="S13" s="5">
        <f>SUM(S7:S12)</f>
        <v>276.78999999999996</v>
      </c>
      <c r="T13" s="97">
        <f>SUM(T7:T12)</f>
        <v>100.00000000000001</v>
      </c>
      <c r="U13" s="96"/>
      <c r="V13" s="5">
        <f>SUM(V7:V12)</f>
        <v>426.81200000000001</v>
      </c>
      <c r="W13" s="97">
        <f>SUM(W7:W12)</f>
        <v>99.999999999999986</v>
      </c>
      <c r="X13" s="96"/>
      <c r="Y13" s="5">
        <f>SUM(Y7:Y12)</f>
        <v>30.184000000000001</v>
      </c>
      <c r="Z13" s="97">
        <f>SUM(Z7:Z12)</f>
        <v>100</v>
      </c>
      <c r="AA13" s="96"/>
      <c r="AB13" s="5">
        <f>SUM(AB7:AB12)</f>
        <v>76.7</v>
      </c>
      <c r="AC13" s="97">
        <f>SUM(AC7:AC12)</f>
        <v>100</v>
      </c>
      <c r="AD13" s="96"/>
      <c r="AE13" s="5">
        <f>SUM(AE7:AE12)</f>
        <v>232</v>
      </c>
      <c r="AF13" s="97">
        <f>SUM(AF7:AF12)</f>
        <v>100</v>
      </c>
      <c r="AG13" s="96"/>
      <c r="AH13" s="5">
        <f>SUM(AH7:AH12)</f>
        <v>575.20000000000005</v>
      </c>
      <c r="AI13" s="97">
        <f>SUM(AI7:AI12)</f>
        <v>99.999999999999986</v>
      </c>
      <c r="AJ13" s="96"/>
      <c r="AK13" s="5">
        <f>SUM(AK7:AK12)</f>
        <v>112.2</v>
      </c>
      <c r="AL13" s="97">
        <f>SUM(AL7:AL12)</f>
        <v>100</v>
      </c>
      <c r="AM13" s="96"/>
      <c r="AN13" s="5">
        <v>1E-4</v>
      </c>
      <c r="AO13" s="97">
        <f>SUM(AO7:AO12)</f>
        <v>0</v>
      </c>
      <c r="AP13" s="96"/>
      <c r="AQ13" s="5">
        <f>SUM(AQ7:AQ12)</f>
        <v>1079.0999999999999</v>
      </c>
      <c r="AR13" s="97">
        <f>SUM(AR7:AR12)</f>
        <v>100</v>
      </c>
      <c r="AS13" s="96"/>
      <c r="AT13" s="5">
        <f>SUM(AT7:AT12)</f>
        <v>8.2118079999999996</v>
      </c>
      <c r="AU13" s="97">
        <f>SUM(AU7:AU12)</f>
        <v>100</v>
      </c>
      <c r="AV13" s="96"/>
      <c r="AW13" s="5">
        <f>SUM(AW7:AW12)</f>
        <v>22.294142999999998</v>
      </c>
      <c r="AX13" s="97">
        <f>SUM(AX7:AX12)</f>
        <v>100</v>
      </c>
      <c r="AY13" s="96"/>
      <c r="AZ13" s="5">
        <f>SUM(AZ7:AZ12)</f>
        <v>47.538094999999998</v>
      </c>
      <c r="BA13" s="97">
        <f>SUM(BA7:BA12)</f>
        <v>100</v>
      </c>
      <c r="BB13" s="96"/>
      <c r="BC13" s="5">
        <f>SUM(BC7:BC12)</f>
        <v>11.748986</v>
      </c>
      <c r="BD13" s="97">
        <f>SUM(BD7:BD12)</f>
        <v>100</v>
      </c>
      <c r="BE13" s="96"/>
      <c r="BF13" s="5">
        <f>SUM(BF7:BF12)</f>
        <v>44.438881000000002</v>
      </c>
      <c r="BG13" s="97">
        <f>SUM(BG7:BG12)</f>
        <v>100</v>
      </c>
      <c r="BH13" s="96"/>
      <c r="BI13" s="5">
        <f>SUM(BI7:BI12)</f>
        <v>208.59286396999997</v>
      </c>
      <c r="BJ13" s="97">
        <f>SUM(BJ7:BJ12)</f>
        <v>100</v>
      </c>
      <c r="BK13" s="96"/>
      <c r="BL13" s="5">
        <f>SUM(BL7:BL12)</f>
        <v>87.822355459999997</v>
      </c>
      <c r="BM13" s="97">
        <f>SUM(BM7:BM12)</f>
        <v>99.999999999999986</v>
      </c>
      <c r="BN13" s="96"/>
      <c r="BO13" s="5">
        <f>SUM(BO7:BO12)</f>
        <v>84.941630380000007</v>
      </c>
      <c r="BP13" s="97">
        <f>SUM(BP7:BP12)</f>
        <v>100</v>
      </c>
      <c r="BQ13" s="96"/>
      <c r="BR13" s="5">
        <f>SUM(BR7:BR12)</f>
        <v>362.77113724000003</v>
      </c>
      <c r="BS13" s="97">
        <f>SUM(BS7:BS12)</f>
        <v>100</v>
      </c>
      <c r="BT13" s="96"/>
      <c r="BU13" s="5">
        <f>SUM(BU7:BU12)</f>
        <v>124.76511171</v>
      </c>
      <c r="BV13" s="97">
        <f>SUM(BV7:BV12)</f>
        <v>100</v>
      </c>
      <c r="BW13" s="96"/>
      <c r="BX13" s="5">
        <f>SUM(BX7:BX12)</f>
        <v>5.7500430000000007</v>
      </c>
      <c r="BY13" s="97">
        <f>SUM(BY7:BY12)</f>
        <v>100</v>
      </c>
      <c r="BZ13" s="96"/>
      <c r="CA13" s="5">
        <f>SUM(CA7:CA12)</f>
        <v>3.4603060000000001</v>
      </c>
      <c r="CB13" s="97">
        <f>SUM(CB7:CB12)</f>
        <v>100</v>
      </c>
      <c r="CC13" s="96"/>
      <c r="CD13" s="5">
        <f>SUM(CD7:CD12)</f>
        <v>80.226298999999997</v>
      </c>
      <c r="CE13" s="97">
        <f>SUM(CE7:CE12)</f>
        <v>100</v>
      </c>
      <c r="CF13" s="96"/>
      <c r="CG13" s="5">
        <f>SUM(CG7:CG12)</f>
        <v>100.033248</v>
      </c>
      <c r="CH13" s="97">
        <f>SUM(CH7:CH12)</f>
        <v>100</v>
      </c>
      <c r="CI13" s="96"/>
      <c r="CJ13" s="5">
        <f>SUM(CJ7:CJ12)</f>
        <v>599.72413362999998</v>
      </c>
      <c r="CK13" s="97">
        <f>SUM(CK7:CK12)</f>
        <v>100</v>
      </c>
      <c r="CL13" s="96"/>
      <c r="CM13" s="5">
        <f>SUM(CM7:CM12)</f>
        <v>22.714983240000002</v>
      </c>
      <c r="CN13" s="97">
        <f>SUM(CN7:CN12)</f>
        <v>100</v>
      </c>
      <c r="CO13" s="96"/>
      <c r="CP13" s="5">
        <f>SUM(CP7:CP12)</f>
        <v>314.0018637</v>
      </c>
      <c r="CQ13" s="97">
        <f>SUM(CQ7:CQ12)</f>
        <v>100</v>
      </c>
      <c r="CR13" s="96"/>
      <c r="CS13" s="5">
        <f>SUM(CS7:CS12)</f>
        <v>300.29013171000003</v>
      </c>
      <c r="CT13" s="97">
        <f>SUM(CT7:CT12)</f>
        <v>100</v>
      </c>
      <c r="CU13" s="96"/>
      <c r="CV13" s="5">
        <f>SUM(CV7:CV12)</f>
        <v>139.41866044</v>
      </c>
      <c r="CW13" s="97">
        <f>SUM(CW7:CW12)</f>
        <v>100.00000000000001</v>
      </c>
      <c r="CX13" s="96"/>
      <c r="CY13" s="5">
        <f>SUM(CY7:CY12)</f>
        <v>425.20849364999998</v>
      </c>
      <c r="CZ13" s="97">
        <f>SUM(CZ7:CZ12)</f>
        <v>100</v>
      </c>
      <c r="DA13" s="96"/>
      <c r="DB13" s="5">
        <f>SUM(DB7:DB12)</f>
        <v>169.50644432000001</v>
      </c>
      <c r="DC13" s="97">
        <f>SUM(DC7:DC12)</f>
        <v>100</v>
      </c>
      <c r="DD13" s="96"/>
      <c r="DE13" s="5">
        <f>SUM(DE7:DE12)</f>
        <v>119.59209947000001</v>
      </c>
      <c r="DF13" s="97">
        <f>SUM(DF7:DF12)</f>
        <v>100</v>
      </c>
      <c r="DG13" s="96"/>
      <c r="DH13" s="5">
        <f>SUM(DH7:DH12)</f>
        <v>461.8</v>
      </c>
      <c r="DI13" s="97">
        <f>SUM(DI7:DI12)</f>
        <v>100</v>
      </c>
      <c r="DJ13" s="96"/>
      <c r="DK13" s="5">
        <f>SUM(DK7:DK12)</f>
        <v>55.1</v>
      </c>
      <c r="DL13" s="97">
        <f>SUM(DL7:DL12)</f>
        <v>100</v>
      </c>
      <c r="DM13" s="96"/>
      <c r="DN13" s="5">
        <f>SUM(DN7:DN12)</f>
        <v>351.20000000000005</v>
      </c>
      <c r="DO13" s="97">
        <f>SUM(DO7:DO12)</f>
        <v>99.999999999999986</v>
      </c>
      <c r="DP13" s="96"/>
      <c r="DQ13" s="5">
        <f>SUM(DQ7:DQ12)</f>
        <v>553.29999999999995</v>
      </c>
      <c r="DR13" s="97">
        <f>SUM(DR7:DR12)</f>
        <v>100.00000000000001</v>
      </c>
      <c r="DS13" s="96"/>
      <c r="DT13" s="5">
        <f>SUM(DT7:DT12)</f>
        <v>115.30000000000001</v>
      </c>
      <c r="DU13" s="97">
        <f>SUM(DU7:DU12)</f>
        <v>100</v>
      </c>
      <c r="DV13" s="96"/>
      <c r="DW13" s="5">
        <f>SUM(DW7:DW12)</f>
        <v>138.1</v>
      </c>
      <c r="DX13" s="97">
        <f>SUM(DX7:DX12)</f>
        <v>100</v>
      </c>
      <c r="DY13" s="96"/>
      <c r="DZ13" s="5">
        <f>SUM(DZ7:DZ12)</f>
        <v>175.79600000000002</v>
      </c>
      <c r="EA13" s="97">
        <f>SUM(EA7:EA12)</f>
        <v>100</v>
      </c>
      <c r="EB13" s="96"/>
      <c r="EC13" s="5">
        <f>SUM(EC7:EC12)</f>
        <v>445.41399999999999</v>
      </c>
      <c r="ED13" s="97">
        <f>SUM(ED7:ED12)</f>
        <v>99.999999999999986</v>
      </c>
      <c r="EE13" s="96"/>
      <c r="EF13" s="5">
        <f>SUM(EF7:EF12)</f>
        <v>458.59100000000001</v>
      </c>
      <c r="EG13" s="97">
        <f>SUM(EG7:EG12)</f>
        <v>100</v>
      </c>
      <c r="EH13" s="96"/>
      <c r="EI13" s="5">
        <f>SUM(EI7:EI12)</f>
        <v>29.599999999999998</v>
      </c>
      <c r="EJ13" s="97">
        <f>SUM(EJ7:EJ12)</f>
        <v>100</v>
      </c>
      <c r="EK13" s="96"/>
      <c r="EL13" s="5">
        <f>SUM(EL7:EL12)</f>
        <v>96.500000000000014</v>
      </c>
      <c r="EM13" s="97">
        <f>SUM(EM7:EM12)</f>
        <v>100</v>
      </c>
      <c r="EN13" s="96"/>
      <c r="EO13" s="5">
        <f>SUM(EO7:EO12)</f>
        <v>212.70000000000002</v>
      </c>
      <c r="EP13" s="97">
        <f>SUM(EP7:EP12)</f>
        <v>100</v>
      </c>
      <c r="EQ13" s="96"/>
      <c r="ER13" s="5">
        <f>SUM(ER7:ER12)</f>
        <v>239.53360866</v>
      </c>
      <c r="ES13" s="97">
        <f>SUM(ES7:ES12)</f>
        <v>100</v>
      </c>
      <c r="ET13" s="96"/>
      <c r="EU13" s="5">
        <f>SUM(EU7:EU12)</f>
        <v>20.785367619999999</v>
      </c>
      <c r="EV13" s="97">
        <f>SUM(EV7:EV12)</f>
        <v>100</v>
      </c>
      <c r="EW13" s="96"/>
      <c r="EX13" s="5">
        <f>SUM(EX7:EX12)</f>
        <v>138.42347964999999</v>
      </c>
      <c r="EY13" s="97">
        <f>SUM(EY7:EY12)</f>
        <v>100</v>
      </c>
      <c r="EZ13" s="96"/>
      <c r="FA13" s="5">
        <f>SUM(FA7:FA12)</f>
        <v>39.367875420000004</v>
      </c>
      <c r="FB13" s="97">
        <f>SUM(FB7:FB12)</f>
        <v>99.999999999999986</v>
      </c>
      <c r="FC13" s="96"/>
      <c r="FD13" s="5">
        <f>SUM(FD7:FD12)</f>
        <v>458.88981410999992</v>
      </c>
      <c r="FE13" s="97">
        <f>SUM(FE7:FE12)</f>
        <v>100</v>
      </c>
      <c r="FF13" s="96"/>
      <c r="FG13" s="5">
        <f>SUM(FG7:FG12)</f>
        <v>340.3430108</v>
      </c>
      <c r="FH13" s="97">
        <f>SUM(FH7:FH12)</f>
        <v>100</v>
      </c>
      <c r="FI13" s="96"/>
      <c r="FJ13" s="5">
        <f>SUM(FJ7:FJ12)</f>
        <v>42.157299000000002</v>
      </c>
      <c r="FK13" s="97">
        <f>SUM(FK7:FK12)</f>
        <v>99.999999999999986</v>
      </c>
      <c r="FL13" s="96"/>
      <c r="FM13" s="5">
        <f>SUM(FM7:FM12)</f>
        <v>121.42124818000001</v>
      </c>
      <c r="FN13" s="97">
        <f>SUM(FN7:FN12)</f>
        <v>100</v>
      </c>
      <c r="FO13" s="96"/>
      <c r="FP13" s="5">
        <f>SUM(FP7:FP12)</f>
        <v>204.06131176999995</v>
      </c>
      <c r="FQ13" s="97">
        <f>SUM(FQ7:FQ12)</f>
        <v>100.00000000000001</v>
      </c>
      <c r="FR13" s="96"/>
      <c r="FS13" s="5">
        <f>SUM(FS7:FS12)</f>
        <v>30.858696469999998</v>
      </c>
      <c r="FT13" s="97">
        <f>SUM(FT7:FT12)</f>
        <v>100</v>
      </c>
      <c r="FU13" s="96"/>
      <c r="FV13" s="5">
        <f>SUM(FV7:FV12)</f>
        <v>65.210837830000003</v>
      </c>
      <c r="FW13" s="97">
        <f>SUM(FW7:FW12)</f>
        <v>100</v>
      </c>
      <c r="FX13" s="96"/>
      <c r="FY13" s="5">
        <f>SUM(FY7:FY12)</f>
        <v>500.89343008999998</v>
      </c>
      <c r="FZ13" s="97">
        <f>SUM(FZ7:FZ12)</f>
        <v>99.999999999999986</v>
      </c>
      <c r="GA13" s="96"/>
      <c r="GB13" s="5">
        <f>SUM(GB7:GB12)</f>
        <v>271.24195713</v>
      </c>
      <c r="GC13" s="97">
        <f>SUM(GC7:GC12)</f>
        <v>99.999999999999986</v>
      </c>
      <c r="GD13" s="96"/>
      <c r="GE13" s="5">
        <f>SUM(GE7:GE12)</f>
        <v>90.428077060000007</v>
      </c>
      <c r="GF13" s="97">
        <f>SUM(GF7:GF12)</f>
        <v>99.999999999999986</v>
      </c>
      <c r="GG13" s="96"/>
      <c r="GH13" s="5">
        <f>SUM(GH7:GH12)</f>
        <v>63.564747859999997</v>
      </c>
      <c r="GI13" s="97">
        <f>SUM(GI7:GI12)</f>
        <v>100</v>
      </c>
      <c r="GJ13" s="96"/>
      <c r="GK13" s="5">
        <f>SUM(GK7:GK12)</f>
        <v>0</v>
      </c>
      <c r="GL13" s="97" t="e">
        <f>SUM(GL7:GL12)</f>
        <v>#DIV/0!</v>
      </c>
      <c r="GM13" s="96"/>
      <c r="GN13" s="5">
        <f>SUM(GN7:GN12)</f>
        <v>16.229678</v>
      </c>
      <c r="GO13" s="97">
        <f>SUM(GO7:GO12)</f>
        <v>100</v>
      </c>
      <c r="GP13" s="96"/>
      <c r="GQ13" s="5">
        <f>SUM(GQ7:GQ12)</f>
        <v>11.505311000000001</v>
      </c>
      <c r="GR13" s="97">
        <f>SUM(GR7:GR12)</f>
        <v>100</v>
      </c>
      <c r="GS13" s="96"/>
      <c r="GT13" s="5">
        <f>SUM(GT7:GT12)</f>
        <v>6.0966230000000001</v>
      </c>
      <c r="GU13" s="97">
        <f>SUM(GU7:GU12)</f>
        <v>100</v>
      </c>
      <c r="GV13" s="96"/>
      <c r="GW13" s="5">
        <f>SUM(GW7:GW12)</f>
        <v>82.165999999999997</v>
      </c>
      <c r="GX13" s="97">
        <f>SUM(GX7:GX12)</f>
        <v>100.00000000000001</v>
      </c>
      <c r="GY13" s="96"/>
      <c r="GZ13" s="5">
        <f>SUM(GZ7:GZ12)</f>
        <v>103.95870400000001</v>
      </c>
      <c r="HA13" s="97">
        <f>SUM(HA7:HA12)</f>
        <v>100</v>
      </c>
      <c r="HB13" s="96"/>
      <c r="HC13" s="5">
        <f>SUM(HC7:HC12)</f>
        <v>106.45453999999999</v>
      </c>
      <c r="HD13" s="97">
        <f>SUM(HD7:HD12)</f>
        <v>100</v>
      </c>
      <c r="HE13" s="96"/>
      <c r="HF13" s="5">
        <f>SUM(HF7:HF12)</f>
        <v>30.679015999999997</v>
      </c>
      <c r="HG13" s="97">
        <f>SUM(HG7:HG12)</f>
        <v>100</v>
      </c>
      <c r="HH13" s="96"/>
      <c r="HI13" s="5">
        <f>SUM(HI7:HI12)</f>
        <v>496.06465299999996</v>
      </c>
      <c r="HJ13" s="97">
        <f>SUM(HJ7:HJ12)</f>
        <v>100</v>
      </c>
      <c r="HK13" s="96"/>
      <c r="HL13" s="5">
        <f>SUM(HL7:HL12)</f>
        <v>140.20753000000002</v>
      </c>
      <c r="HM13" s="97">
        <f>SUM(HM7:HM12)</f>
        <v>100</v>
      </c>
      <c r="HN13" s="96"/>
      <c r="HO13" s="5">
        <f>SUM(HO7:HO12)</f>
        <v>78.842190000000002</v>
      </c>
      <c r="HP13" s="97">
        <f>SUM(HP7:HP12)</f>
        <v>100</v>
      </c>
      <c r="HQ13" s="96"/>
      <c r="HR13" s="5">
        <f>SUM(HR7:HR12)</f>
        <v>170.46383499999999</v>
      </c>
      <c r="HS13" s="97">
        <f>SUM(HS7:HS12)</f>
        <v>100</v>
      </c>
      <c r="HT13" s="96"/>
      <c r="HU13" s="5">
        <f>SUM(HU7:HU12)</f>
        <v>5.0543970300000005</v>
      </c>
      <c r="HV13" s="97">
        <f>SUM(HV7:HV12)</f>
        <v>100</v>
      </c>
      <c r="HW13" s="96"/>
      <c r="HX13" s="5">
        <f>SUM(HX7:HX12)</f>
        <v>1.1294586600000001</v>
      </c>
      <c r="HY13" s="97">
        <f>SUM(HY7:HY12)</f>
        <v>100</v>
      </c>
      <c r="HZ13" s="96"/>
      <c r="IA13" s="5">
        <f>SUM(IA7:IA12)</f>
        <v>22.939516660000002</v>
      </c>
      <c r="IB13" s="97">
        <f>SUM(IB7:IB12)</f>
        <v>100</v>
      </c>
    </row>
    <row r="14" spans="1:253">
      <c r="A14" s="297" t="s">
        <v>1133</v>
      </c>
      <c r="B14" s="14"/>
      <c r="C14" s="95"/>
      <c r="D14" s="14"/>
      <c r="E14" s="38"/>
      <c r="F14" s="95"/>
      <c r="H14" s="38"/>
      <c r="I14" s="95"/>
      <c r="K14" s="38"/>
      <c r="L14" s="95"/>
      <c r="M14" s="14"/>
      <c r="N14" s="38"/>
      <c r="O14" s="95"/>
      <c r="P14" s="14"/>
      <c r="Q14" s="38"/>
      <c r="R14" s="95"/>
      <c r="T14" s="38"/>
      <c r="U14" s="95"/>
      <c r="V14" s="14"/>
      <c r="W14" s="38"/>
      <c r="X14" s="95"/>
      <c r="Z14" s="38"/>
      <c r="AA14" s="95"/>
      <c r="AB14" s="14"/>
      <c r="AC14" s="38"/>
      <c r="AD14" s="95"/>
      <c r="AE14" s="14"/>
      <c r="AF14" s="38"/>
      <c r="AG14" s="95"/>
      <c r="AH14" s="14"/>
      <c r="AI14" s="38"/>
      <c r="AJ14" s="95"/>
      <c r="AL14" s="38"/>
      <c r="AM14" s="95"/>
      <c r="AN14" s="14"/>
      <c r="AO14" s="38"/>
      <c r="AP14" s="95"/>
      <c r="AQ14" s="14"/>
      <c r="AR14" s="38"/>
      <c r="AS14" s="95"/>
      <c r="AT14" s="14"/>
      <c r="AU14" s="38"/>
      <c r="AV14" s="95"/>
      <c r="AW14" s="14"/>
      <c r="AX14" s="38"/>
      <c r="AY14" s="95"/>
      <c r="AZ14" s="14"/>
      <c r="BA14" s="38"/>
      <c r="BB14" s="95"/>
      <c r="BC14" s="14"/>
      <c r="BD14" s="38"/>
      <c r="BE14" s="95"/>
      <c r="BF14" s="14"/>
      <c r="BG14" s="38"/>
      <c r="BH14" s="95"/>
      <c r="BI14" s="14"/>
      <c r="BJ14" s="38"/>
      <c r="BK14" s="95"/>
      <c r="BL14" s="14"/>
      <c r="BM14" s="38"/>
      <c r="BN14" s="95"/>
      <c r="BO14" s="14"/>
      <c r="BP14" s="38"/>
      <c r="BQ14" s="95"/>
      <c r="BR14" s="14"/>
      <c r="BS14" s="38"/>
      <c r="BT14" s="95"/>
      <c r="BU14" s="14"/>
      <c r="BV14" s="38"/>
      <c r="BW14" s="95"/>
      <c r="BY14" s="38"/>
      <c r="BZ14" s="95"/>
      <c r="CB14" s="38"/>
      <c r="CC14" s="95"/>
      <c r="CE14" s="38"/>
      <c r="CF14" s="95"/>
      <c r="CG14" s="14"/>
      <c r="CH14" s="38"/>
      <c r="CI14" s="95"/>
      <c r="CJ14" s="14"/>
      <c r="CK14" s="38"/>
      <c r="CL14" s="95"/>
      <c r="CM14" s="14"/>
      <c r="CN14" s="38"/>
      <c r="CO14" s="95"/>
      <c r="CP14" s="14"/>
      <c r="CQ14" s="38"/>
      <c r="CR14" s="95"/>
      <c r="CS14" s="14"/>
      <c r="CT14" s="38"/>
      <c r="CU14" s="95"/>
      <c r="CV14" s="14"/>
      <c r="CW14" s="38"/>
      <c r="CX14" s="95"/>
      <c r="CZ14" s="38"/>
      <c r="DA14" s="95"/>
      <c r="DC14" s="38"/>
      <c r="DD14" s="95"/>
      <c r="DF14" s="38"/>
      <c r="DG14" s="95"/>
      <c r="DI14" s="38"/>
      <c r="DJ14" s="95"/>
      <c r="DL14" s="38"/>
      <c r="DM14" s="95"/>
      <c r="DO14" s="38"/>
      <c r="DP14" s="95"/>
      <c r="DR14" s="38"/>
      <c r="DS14" s="95"/>
      <c r="DT14" s="14"/>
      <c r="DU14" s="38"/>
      <c r="DV14" s="95"/>
      <c r="DX14" s="38"/>
      <c r="DY14" s="95"/>
      <c r="DZ14" s="14"/>
      <c r="EA14" s="38"/>
      <c r="EB14" s="95"/>
      <c r="ED14" s="38"/>
      <c r="EE14" s="95"/>
      <c r="EF14" s="14"/>
      <c r="EG14" s="38"/>
      <c r="EH14" s="95"/>
      <c r="EJ14" s="38"/>
      <c r="EK14" s="95"/>
      <c r="EM14" s="38"/>
      <c r="EN14" s="95"/>
      <c r="EP14" s="38"/>
      <c r="EQ14" s="95"/>
      <c r="ER14" s="14"/>
      <c r="ES14" s="38"/>
      <c r="ET14" s="95"/>
      <c r="EU14" s="14"/>
      <c r="EV14" s="38"/>
      <c r="EW14" s="95"/>
      <c r="EX14" s="14"/>
      <c r="EY14" s="38"/>
      <c r="EZ14" s="95"/>
      <c r="FA14" s="14"/>
      <c r="FB14" s="38"/>
      <c r="FC14" s="95"/>
      <c r="FD14" s="14"/>
      <c r="FE14" s="38"/>
      <c r="FF14" s="95"/>
      <c r="FG14" s="14"/>
      <c r="FH14" s="38"/>
      <c r="FI14" s="95"/>
      <c r="FJ14" s="14"/>
      <c r="FK14" s="38"/>
      <c r="FL14" s="95"/>
      <c r="FM14" s="14"/>
      <c r="FN14" s="38"/>
      <c r="FO14" s="95"/>
      <c r="FP14" s="14"/>
      <c r="FQ14" s="38"/>
      <c r="FR14" s="95"/>
      <c r="FS14" s="14"/>
      <c r="FT14" s="38"/>
      <c r="FU14" s="95"/>
      <c r="FV14" s="14"/>
      <c r="FW14" s="38"/>
      <c r="FX14" s="95"/>
      <c r="FY14" s="14"/>
      <c r="FZ14" s="38"/>
      <c r="GA14" s="95"/>
      <c r="GB14" s="14"/>
      <c r="GC14" s="38"/>
      <c r="GD14" s="95"/>
      <c r="GE14" s="14"/>
      <c r="GF14" s="38"/>
      <c r="GG14" s="95"/>
      <c r="GH14" s="14"/>
      <c r="GI14" s="38"/>
      <c r="GJ14" s="95"/>
      <c r="GK14" s="14"/>
      <c r="GL14" s="38"/>
      <c r="GM14" s="95"/>
      <c r="GN14" s="14"/>
      <c r="GO14" s="38"/>
      <c r="GP14" s="95"/>
      <c r="GQ14" s="14"/>
      <c r="GR14" s="38"/>
      <c r="GS14" s="95"/>
      <c r="GT14" s="14"/>
      <c r="GU14" s="38"/>
      <c r="GV14" s="95"/>
      <c r="GW14" s="14"/>
      <c r="GX14" s="38"/>
      <c r="GY14" s="95"/>
      <c r="HA14" s="38"/>
      <c r="HB14" s="95"/>
      <c r="HC14" s="14"/>
      <c r="HD14" s="38"/>
      <c r="HE14" s="95"/>
      <c r="HG14" s="38"/>
      <c r="HH14" s="95"/>
      <c r="HI14" s="14"/>
      <c r="HJ14" s="38"/>
      <c r="HK14" s="95"/>
      <c r="HL14" s="14"/>
      <c r="HM14" s="38"/>
      <c r="HN14" s="95"/>
      <c r="HO14" s="14"/>
      <c r="HP14" s="38"/>
      <c r="HQ14" s="95"/>
      <c r="HR14" s="14"/>
      <c r="HS14" s="38"/>
      <c r="HT14" s="95"/>
      <c r="HU14" s="14"/>
      <c r="HV14" s="38"/>
      <c r="HW14" s="95"/>
      <c r="HX14" s="14"/>
      <c r="HY14" s="38"/>
      <c r="HZ14" s="95"/>
      <c r="IA14" s="14"/>
      <c r="IB14" s="38"/>
    </row>
    <row r="15" spans="1:253">
      <c r="A15" s="102"/>
      <c r="B15" s="71"/>
      <c r="C15" s="102"/>
      <c r="D15" s="71"/>
      <c r="E15" s="38"/>
      <c r="F15" s="102"/>
      <c r="G15" s="71"/>
      <c r="H15" s="38"/>
      <c r="I15" s="102"/>
      <c r="J15" s="71"/>
      <c r="K15" s="38"/>
      <c r="L15" s="102"/>
      <c r="M15" s="71"/>
      <c r="N15" s="38"/>
      <c r="O15" s="102"/>
      <c r="P15" s="71"/>
      <c r="Q15" s="38"/>
      <c r="R15" s="102"/>
      <c r="S15" s="71"/>
      <c r="T15" s="38"/>
      <c r="U15" s="102"/>
      <c r="V15" s="71"/>
      <c r="W15" s="38"/>
      <c r="X15" s="102"/>
      <c r="Y15" s="71"/>
      <c r="Z15" s="38"/>
      <c r="AA15" s="102"/>
      <c r="AB15" s="71"/>
      <c r="AC15" s="38"/>
      <c r="AD15" s="102"/>
      <c r="AE15" s="71"/>
      <c r="AF15" s="38"/>
      <c r="AG15" s="102"/>
      <c r="AH15" s="71"/>
      <c r="AI15" s="38"/>
      <c r="AJ15" s="102"/>
      <c r="AK15" s="71"/>
      <c r="AL15" s="38"/>
      <c r="AM15" s="102"/>
      <c r="AN15" s="71"/>
      <c r="AO15" s="38"/>
      <c r="AP15" s="102"/>
      <c r="AQ15" s="71"/>
      <c r="AR15" s="38"/>
      <c r="AS15" s="102"/>
      <c r="AT15" s="71"/>
      <c r="AU15" s="38"/>
      <c r="AV15" s="102"/>
      <c r="AW15" s="71"/>
      <c r="AX15" s="38"/>
      <c r="AY15" s="102"/>
      <c r="AZ15" s="71"/>
      <c r="BA15" s="38"/>
      <c r="BB15" s="102"/>
      <c r="BC15" s="71"/>
      <c r="BD15" s="38"/>
      <c r="BE15" s="102"/>
      <c r="BF15" s="71"/>
      <c r="BG15" s="38"/>
      <c r="BH15" s="102"/>
      <c r="BI15" s="71"/>
      <c r="BJ15" s="38"/>
      <c r="BK15" s="102"/>
      <c r="BL15" s="71"/>
      <c r="BM15" s="38"/>
      <c r="BN15" s="102"/>
      <c r="BO15" s="71"/>
      <c r="BP15" s="38"/>
      <c r="BQ15" s="102"/>
      <c r="BR15" s="71"/>
      <c r="BS15" s="38"/>
      <c r="BT15" s="102"/>
      <c r="BU15" s="71"/>
      <c r="BV15" s="38"/>
      <c r="BW15" s="102"/>
      <c r="BX15" s="71"/>
      <c r="BY15" s="38"/>
      <c r="BZ15" s="102"/>
      <c r="CA15" s="71"/>
      <c r="CB15" s="38"/>
      <c r="CC15" s="102"/>
      <c r="CD15" s="71"/>
      <c r="CE15" s="38"/>
      <c r="CF15" s="102"/>
      <c r="CG15" s="71"/>
      <c r="CH15" s="38"/>
      <c r="CI15" s="102"/>
      <c r="CJ15" s="71"/>
      <c r="CK15" s="38"/>
      <c r="CL15" s="102"/>
      <c r="CM15" s="71"/>
      <c r="CN15" s="38"/>
      <c r="CO15" s="102"/>
      <c r="CP15" s="71"/>
      <c r="CQ15" s="38"/>
      <c r="CR15" s="102"/>
      <c r="CS15" s="71"/>
      <c r="CT15" s="38"/>
      <c r="CU15" s="102"/>
      <c r="CV15" s="71"/>
      <c r="CW15" s="38"/>
      <c r="CX15" s="102"/>
      <c r="CY15" s="71"/>
      <c r="CZ15" s="38"/>
      <c r="DA15" s="102"/>
      <c r="DB15" s="71"/>
      <c r="DC15" s="38"/>
      <c r="DD15" s="102"/>
      <c r="DE15" s="71"/>
      <c r="DF15" s="38"/>
      <c r="DG15" s="102"/>
      <c r="DH15" s="71"/>
      <c r="DI15" s="38"/>
      <c r="DJ15" s="102"/>
      <c r="DK15" s="71"/>
      <c r="DL15" s="38"/>
      <c r="DM15" s="102"/>
      <c r="DN15" s="71"/>
      <c r="DO15" s="38"/>
      <c r="DP15" s="102"/>
      <c r="DQ15" s="71"/>
      <c r="DR15" s="38"/>
      <c r="DS15" s="102"/>
      <c r="DT15" s="71"/>
      <c r="DU15" s="38"/>
      <c r="DV15" s="102"/>
      <c r="DW15" s="71"/>
      <c r="DX15" s="38"/>
      <c r="DY15" s="102"/>
      <c r="DZ15" s="71"/>
      <c r="EA15" s="38"/>
      <c r="EB15" s="102"/>
      <c r="EC15" s="71"/>
      <c r="ED15" s="38"/>
      <c r="EE15" s="102"/>
      <c r="EF15" s="71"/>
      <c r="EG15" s="38"/>
      <c r="EH15" s="102"/>
      <c r="EI15" s="71"/>
      <c r="EJ15" s="38"/>
      <c r="EK15" s="102"/>
      <c r="EL15" s="71"/>
      <c r="EM15" s="38"/>
      <c r="EN15" s="102"/>
      <c r="EO15" s="71"/>
      <c r="EP15" s="38"/>
      <c r="EQ15" s="102"/>
      <c r="ER15" s="71"/>
      <c r="ES15" s="38"/>
      <c r="ET15" s="102"/>
      <c r="EU15" s="71"/>
      <c r="EV15" s="38"/>
      <c r="EW15" s="102"/>
      <c r="EX15" s="71"/>
      <c r="EY15" s="38"/>
      <c r="EZ15" s="102"/>
      <c r="FA15" s="71"/>
      <c r="FB15" s="38"/>
      <c r="FC15" s="102"/>
      <c r="FD15" s="71"/>
      <c r="FE15" s="38"/>
      <c r="FF15" s="102"/>
      <c r="FG15" s="71"/>
      <c r="FH15" s="38"/>
      <c r="FI15" s="102"/>
      <c r="FJ15" s="71"/>
      <c r="FK15" s="38"/>
      <c r="FL15" s="102"/>
      <c r="FM15" s="71"/>
      <c r="FN15" s="38"/>
      <c r="FO15" s="102"/>
      <c r="FP15" s="71"/>
      <c r="FQ15" s="38"/>
      <c r="FR15" s="102"/>
      <c r="FS15" s="71"/>
      <c r="FT15" s="38"/>
      <c r="FU15" s="102"/>
      <c r="FV15" s="71"/>
      <c r="FW15" s="38"/>
      <c r="FX15" s="102"/>
      <c r="FY15" s="71"/>
      <c r="FZ15" s="38"/>
      <c r="GA15" s="102"/>
      <c r="GB15" s="71"/>
      <c r="GC15" s="38"/>
      <c r="GD15" s="102"/>
      <c r="GE15" s="71"/>
      <c r="GF15" s="38"/>
      <c r="GG15" s="102"/>
      <c r="GH15" s="71"/>
      <c r="GI15" s="38"/>
      <c r="GJ15" s="102"/>
      <c r="GK15" s="71"/>
      <c r="GL15" s="38"/>
      <c r="GM15" s="102"/>
      <c r="GN15" s="71"/>
      <c r="GO15" s="38"/>
      <c r="GP15" s="102"/>
      <c r="GQ15" s="71"/>
      <c r="GR15" s="38"/>
      <c r="GS15" s="102"/>
      <c r="GT15" s="71"/>
      <c r="GU15" s="38"/>
      <c r="GV15" s="102"/>
      <c r="GW15" s="71"/>
      <c r="GX15" s="38"/>
      <c r="GY15" s="102"/>
      <c r="GZ15" s="71"/>
      <c r="HA15" s="38"/>
      <c r="HB15" s="102"/>
      <c r="HC15" s="71"/>
      <c r="HD15" s="38"/>
      <c r="HE15" s="102"/>
      <c r="HF15" s="71"/>
      <c r="HG15" s="38"/>
      <c r="HH15" s="102"/>
      <c r="HI15" s="71"/>
      <c r="HJ15" s="38"/>
      <c r="HK15" s="102"/>
      <c r="HL15" s="71"/>
      <c r="HM15" s="38"/>
      <c r="HN15" s="102"/>
      <c r="HO15" s="71"/>
      <c r="HP15" s="38"/>
      <c r="HQ15" s="102"/>
      <c r="HR15" s="71"/>
      <c r="HS15" s="38"/>
      <c r="HT15" s="102"/>
      <c r="HU15" s="71"/>
      <c r="HV15" s="38"/>
      <c r="HW15" s="102"/>
      <c r="HX15" s="71"/>
      <c r="HY15" s="38"/>
      <c r="HZ15" s="102"/>
      <c r="IA15" s="71"/>
      <c r="IB15" s="38"/>
    </row>
    <row r="16" spans="1:253">
      <c r="A16" s="102"/>
      <c r="B16" s="71"/>
      <c r="C16" s="1520" t="s">
        <v>1622</v>
      </c>
      <c r="D16" s="1520">
        <v>10.263999999999999</v>
      </c>
      <c r="E16" s="364">
        <f>D16/D$13*100</f>
        <v>2.943901242782939</v>
      </c>
      <c r="F16" s="1530" t="s">
        <v>1623</v>
      </c>
      <c r="G16" s="1531">
        <v>0</v>
      </c>
      <c r="H16" s="364">
        <f>G16/G$13*100</f>
        <v>0</v>
      </c>
      <c r="I16" s="1530" t="s">
        <v>1623</v>
      </c>
      <c r="J16" s="1531">
        <v>0</v>
      </c>
      <c r="K16" s="364">
        <f>J16/J$13*100</f>
        <v>0</v>
      </c>
      <c r="L16" s="1530" t="s">
        <v>1623</v>
      </c>
      <c r="M16" s="1531">
        <v>2.835</v>
      </c>
      <c r="N16" s="364">
        <f>M16/M$13*100</f>
        <v>13.769488561853418</v>
      </c>
      <c r="O16" s="102" t="s">
        <v>1624</v>
      </c>
      <c r="P16" s="71">
        <v>25.344000000000001</v>
      </c>
      <c r="Q16" s="364">
        <f>P16/P$13*100</f>
        <v>66.819583959503277</v>
      </c>
      <c r="R16" s="102" t="s">
        <v>1625</v>
      </c>
      <c r="S16" s="71">
        <v>33</v>
      </c>
      <c r="T16" s="364">
        <f>S16/S$13*100</f>
        <v>11.922396040319377</v>
      </c>
      <c r="U16" s="102" t="s">
        <v>1626</v>
      </c>
      <c r="V16" s="71">
        <v>21.1</v>
      </c>
      <c r="W16" s="364">
        <f>V16/V$13*100</f>
        <v>4.9436285765161241</v>
      </c>
      <c r="X16" s="102" t="s">
        <v>1627</v>
      </c>
      <c r="Y16" s="71">
        <v>0.85599999999999998</v>
      </c>
      <c r="Z16" s="364">
        <f>Y16/Y$13*100</f>
        <v>2.8359395706334478</v>
      </c>
      <c r="AA16" s="102" t="s">
        <v>1628</v>
      </c>
      <c r="AB16" s="71">
        <v>73.2</v>
      </c>
      <c r="AC16" s="364">
        <f>AB16/AB$13*100</f>
        <v>95.436766623207305</v>
      </c>
      <c r="AD16" s="102" t="s">
        <v>1628</v>
      </c>
      <c r="AE16" s="71">
        <v>38.1</v>
      </c>
      <c r="AF16" s="364">
        <f t="shared" ref="AF16:AF21" si="79">AE16/AE$13*100</f>
        <v>16.422413793103448</v>
      </c>
      <c r="AG16" s="102" t="s">
        <v>1629</v>
      </c>
      <c r="AH16" s="71">
        <v>522.5</v>
      </c>
      <c r="AI16" s="364">
        <f>AH16/AH$13*100</f>
        <v>90.837969401947134</v>
      </c>
      <c r="AJ16" s="102" t="s">
        <v>1630</v>
      </c>
      <c r="AK16" s="71">
        <v>3.9</v>
      </c>
      <c r="AL16" s="364">
        <f>AK16/AK$13*100</f>
        <v>3.4759358288770055</v>
      </c>
      <c r="AM16" s="102"/>
      <c r="AN16" s="71"/>
      <c r="AO16" s="364"/>
      <c r="AP16" s="102" t="s">
        <v>1631</v>
      </c>
      <c r="AQ16" s="71">
        <v>156.19999999999999</v>
      </c>
      <c r="AR16" s="364">
        <f>AQ16/AQ$13*100</f>
        <v>14.475025484199797</v>
      </c>
      <c r="AS16" s="102" t="s">
        <v>1302</v>
      </c>
      <c r="AT16" s="71">
        <v>0.48228799999999999</v>
      </c>
      <c r="AU16" s="364">
        <f>AT16/AT$13*100</f>
        <v>5.8731037062727234</v>
      </c>
      <c r="AV16" s="102" t="s">
        <v>1207</v>
      </c>
      <c r="AW16" s="71">
        <v>0.68125800000000003</v>
      </c>
      <c r="AX16" s="364">
        <f t="shared" ref="AX16:AX21" si="80">AW16/AW$13*100</f>
        <v>3.0557711951520186</v>
      </c>
      <c r="AY16" s="102" t="s">
        <v>1243</v>
      </c>
      <c r="AZ16" s="71">
        <v>0.113913</v>
      </c>
      <c r="BA16" s="364">
        <f>AZ16/AZ$13*100</f>
        <v>0.23962466312543654</v>
      </c>
      <c r="BB16" s="102" t="s">
        <v>1632</v>
      </c>
      <c r="BC16" s="71">
        <v>0.104008</v>
      </c>
      <c r="BD16" s="364">
        <f>BC16/BC$13*100</f>
        <v>0.88525086335110115</v>
      </c>
      <c r="BE16" s="102" t="s">
        <v>1632</v>
      </c>
      <c r="BF16" s="71">
        <v>0.84289099999999995</v>
      </c>
      <c r="BG16" s="364">
        <f>BF16/BF$13*100</f>
        <v>1.896742179444167</v>
      </c>
      <c r="BH16" s="102" t="s">
        <v>1633</v>
      </c>
      <c r="BI16" s="71">
        <v>54.350583819999997</v>
      </c>
      <c r="BJ16" s="364">
        <f>BI16/BI$13*100</f>
        <v>26.055821270960045</v>
      </c>
      <c r="BK16" s="102" t="s">
        <v>1634</v>
      </c>
      <c r="BL16" s="71">
        <v>24.746598420000002</v>
      </c>
      <c r="BM16" s="364">
        <f t="shared" ref="BM16:BM21" si="81">BL16/BL$13*100</f>
        <v>28.178017192070428</v>
      </c>
      <c r="BN16" s="102" t="s">
        <v>1635</v>
      </c>
      <c r="BO16" s="71">
        <v>54.512755179999999</v>
      </c>
      <c r="BP16" s="364">
        <f>BO16/BO$13*100</f>
        <v>64.176723399502038</v>
      </c>
      <c r="BQ16" s="102" t="s">
        <v>1634</v>
      </c>
      <c r="BR16" s="71">
        <v>222.37194546000001</v>
      </c>
      <c r="BS16" s="364">
        <f t="shared" ref="BS16:BS21" si="82">BR16/BR$13*100</f>
        <v>61.298136106369583</v>
      </c>
      <c r="BT16" s="102" t="s">
        <v>1634</v>
      </c>
      <c r="BU16" s="71">
        <v>57.608784579999998</v>
      </c>
      <c r="BV16" s="364">
        <f>BU16/BU$13*100</f>
        <v>46.173793130489877</v>
      </c>
      <c r="BW16" s="102" t="s">
        <v>1636</v>
      </c>
      <c r="BX16" s="71">
        <v>0.75773400000000002</v>
      </c>
      <c r="BY16" s="364">
        <f>BX16/BX$13*100</f>
        <v>13.177884061040935</v>
      </c>
      <c r="BZ16" s="102" t="s">
        <v>1637</v>
      </c>
      <c r="CA16" s="71">
        <v>0.84464300000000003</v>
      </c>
      <c r="CB16" s="364">
        <f>CA16/CA$13*100</f>
        <v>24.409488640599992</v>
      </c>
      <c r="CC16" s="102" t="s">
        <v>1638</v>
      </c>
      <c r="CD16" s="71">
        <v>41.050336000000001</v>
      </c>
      <c r="CE16" s="364">
        <f>CD16/CD$13*100</f>
        <v>51.168178654234076</v>
      </c>
      <c r="CF16" s="102" t="s">
        <v>1639</v>
      </c>
      <c r="CG16" s="71">
        <v>43.899352</v>
      </c>
      <c r="CH16" s="364">
        <f>CG16/CG$13*100</f>
        <v>43.88476119459802</v>
      </c>
      <c r="CI16" s="28" t="s">
        <v>1151</v>
      </c>
      <c r="CJ16" s="1559">
        <v>119.28387553741197</v>
      </c>
      <c r="CK16" s="364">
        <f>CJ16/CJ$13*100</f>
        <v>19.889790796880654</v>
      </c>
      <c r="CL16" s="102" t="s">
        <v>1640</v>
      </c>
      <c r="CM16" s="71">
        <v>3.1734836373599995</v>
      </c>
      <c r="CN16" s="364">
        <f>CM16/CM$13*100</f>
        <v>13.97088258366683</v>
      </c>
      <c r="CO16" s="102" t="s">
        <v>1151</v>
      </c>
      <c r="CP16" s="71">
        <v>46.924756516667991</v>
      </c>
      <c r="CQ16" s="364">
        <f>CP16/CP$13*100</f>
        <v>14.944101274984881</v>
      </c>
      <c r="CR16" s="102" t="s">
        <v>1151</v>
      </c>
      <c r="CS16" s="71">
        <v>74.030693311367983</v>
      </c>
      <c r="CT16" s="364">
        <f>CS16/CS$13*100</f>
        <v>24.653055659804977</v>
      </c>
      <c r="CU16" s="102" t="s">
        <v>1151</v>
      </c>
      <c r="CV16" s="71">
        <v>20.402068102476001</v>
      </c>
      <c r="CW16" s="364">
        <f>CV16/CV$13*100</f>
        <v>14.63367101511939</v>
      </c>
      <c r="CX16" s="102" t="s">
        <v>1641</v>
      </c>
      <c r="CY16" s="71">
        <v>10.459160039999999</v>
      </c>
      <c r="CZ16" s="364">
        <f>CY16/CY$13*100</f>
        <v>2.4597721344224137</v>
      </c>
      <c r="DA16" s="102" t="s">
        <v>1642</v>
      </c>
      <c r="DB16" s="71">
        <v>2.8455859500000003</v>
      </c>
      <c r="DC16" s="364">
        <f>DB16/DB$13*100</f>
        <v>1.6787479446079385</v>
      </c>
      <c r="DD16" s="102" t="s">
        <v>1643</v>
      </c>
      <c r="DE16" s="71">
        <v>11.17276815</v>
      </c>
      <c r="DF16" s="364">
        <f t="shared" ref="DF16:DF21" si="83">DE16/DE$13*100</f>
        <v>9.3423965291308537</v>
      </c>
      <c r="DG16" s="102" t="s">
        <v>1157</v>
      </c>
      <c r="DH16" s="71">
        <v>83.9</v>
      </c>
      <c r="DI16" s="364">
        <f t="shared" ref="DI16:DI21" si="84">DH16/DH$13*100</f>
        <v>18.168038111736685</v>
      </c>
      <c r="DJ16" s="102" t="s">
        <v>1644</v>
      </c>
      <c r="DK16" s="71">
        <v>6.5</v>
      </c>
      <c r="DL16" s="364">
        <f>DK16/DK$13*100</f>
        <v>11.796733212341197</v>
      </c>
      <c r="DM16" s="102" t="s">
        <v>1157</v>
      </c>
      <c r="DN16" s="71">
        <v>0</v>
      </c>
      <c r="DO16" s="364">
        <f t="shared" ref="DO16:DO21" si="85">DN16/DN$13*100</f>
        <v>0</v>
      </c>
      <c r="DP16" s="102" t="s">
        <v>1645</v>
      </c>
      <c r="DQ16" s="71">
        <v>15</v>
      </c>
      <c r="DR16" s="364">
        <f>DQ16/DQ$13*100</f>
        <v>2.7110066871498284</v>
      </c>
      <c r="DS16" s="102" t="s">
        <v>1646</v>
      </c>
      <c r="DT16" s="71">
        <v>20.9</v>
      </c>
      <c r="DU16" s="364">
        <f>DT16/DT$13*100</f>
        <v>18.126626192541192</v>
      </c>
      <c r="DV16" s="102" t="s">
        <v>1647</v>
      </c>
      <c r="DW16" s="71">
        <v>10.5</v>
      </c>
      <c r="DX16" s="364">
        <f>DW16/DW$13*100</f>
        <v>7.6031860970311369</v>
      </c>
      <c r="DY16" s="102" t="s">
        <v>1149</v>
      </c>
      <c r="DZ16" s="71">
        <v>6.9880000000000004</v>
      </c>
      <c r="EA16" s="364">
        <f>DZ16/DZ$13*100</f>
        <v>3.9750620036860904</v>
      </c>
      <c r="EB16" s="102" t="s">
        <v>1648</v>
      </c>
      <c r="EC16" s="71">
        <v>15.211</v>
      </c>
      <c r="ED16" s="364">
        <f>EC16/EC$13*100</f>
        <v>3.4150251226948409</v>
      </c>
      <c r="EE16" s="102" t="s">
        <v>1648</v>
      </c>
      <c r="EF16" s="71">
        <v>8.7349999999999994</v>
      </c>
      <c r="EG16" s="364">
        <f>EF16/EF$13*100</f>
        <v>1.9047473674799549</v>
      </c>
      <c r="EH16" s="102"/>
      <c r="EI16" s="71"/>
      <c r="EJ16" s="364"/>
      <c r="EK16" s="102"/>
      <c r="EL16" s="71"/>
      <c r="EM16" s="364"/>
      <c r="EN16" s="102"/>
      <c r="EO16" s="71"/>
      <c r="EP16" s="364"/>
      <c r="EQ16" s="102" t="s">
        <v>1649</v>
      </c>
      <c r="ER16" s="71">
        <v>112.64526169</v>
      </c>
      <c r="ES16" s="364">
        <f>ER16/ER$13*100</f>
        <v>47.026912974826637</v>
      </c>
      <c r="ET16" s="102" t="s">
        <v>1439</v>
      </c>
      <c r="EU16" s="71">
        <v>6.5381229899999997</v>
      </c>
      <c r="EV16" s="364">
        <f>EU16/EU$13*100</f>
        <v>31.455411852850357</v>
      </c>
      <c r="EW16" s="102" t="s">
        <v>1650</v>
      </c>
      <c r="EX16" s="71">
        <v>6.74815992</v>
      </c>
      <c r="EY16" s="364">
        <f>EX16/EX$13*100</f>
        <v>4.8750110436918206</v>
      </c>
      <c r="EZ16" s="102" t="s">
        <v>1650</v>
      </c>
      <c r="FA16" s="71">
        <v>2.9396355400000003</v>
      </c>
      <c r="FB16" s="364">
        <f>FA16/FA$13*100</f>
        <v>7.4670921624248532</v>
      </c>
      <c r="FC16" s="102" t="s">
        <v>1197</v>
      </c>
      <c r="FD16" s="71">
        <v>157.63437477000002</v>
      </c>
      <c r="FE16" s="364">
        <f t="shared" ref="FE16:FE21" si="86">FD16/FD$13*100</f>
        <v>34.351247276151938</v>
      </c>
      <c r="FF16" s="102" t="s">
        <v>1479</v>
      </c>
      <c r="FG16" s="71">
        <v>146.07734206999999</v>
      </c>
      <c r="FH16" s="364">
        <f t="shared" ref="FH16:FH21" si="87">FG16/FG$13*100</f>
        <v>42.920623440050967</v>
      </c>
      <c r="FI16" s="102" t="s">
        <v>1275</v>
      </c>
      <c r="FJ16" s="71">
        <v>0.35554999999999998</v>
      </c>
      <c r="FK16" s="364">
        <f>FJ16/FJ$13*100</f>
        <v>0.84338894671596476</v>
      </c>
      <c r="FL16" s="102" t="s">
        <v>1651</v>
      </c>
      <c r="FM16" s="71">
        <v>73.115199290000007</v>
      </c>
      <c r="FN16" s="364">
        <f>FM16/FM$13*100</f>
        <v>60.216148644437375</v>
      </c>
      <c r="FO16" s="102" t="s">
        <v>1633</v>
      </c>
      <c r="FP16" s="71">
        <v>61.177025790000002</v>
      </c>
      <c r="FQ16" s="364">
        <f>FP16/FP$13*100</f>
        <v>29.979727788358723</v>
      </c>
      <c r="FR16" s="102" t="s">
        <v>1652</v>
      </c>
      <c r="FS16" s="71">
        <v>15.57238774</v>
      </c>
      <c r="FT16" s="364">
        <f>FS16/FS$13*100</f>
        <v>50.463530613287766</v>
      </c>
      <c r="FU16" s="102" t="s">
        <v>1653</v>
      </c>
      <c r="FV16" s="71">
        <v>21.320008989999998</v>
      </c>
      <c r="FW16" s="364">
        <f>FV16/FV$13*100</f>
        <v>32.69396575701073</v>
      </c>
      <c r="FX16" s="102" t="s">
        <v>1652</v>
      </c>
      <c r="FY16" s="71">
        <v>114.33215648999999</v>
      </c>
      <c r="FZ16" s="364">
        <f>FY16/FY$13*100</f>
        <v>22.825645061756333</v>
      </c>
      <c r="GA16" s="102" t="s">
        <v>1653</v>
      </c>
      <c r="GB16" s="71">
        <v>66.151587910000003</v>
      </c>
      <c r="GC16" s="364">
        <f>GB16/GB$13*100</f>
        <v>24.388405322667346</v>
      </c>
      <c r="GD16" s="102" t="s">
        <v>1654</v>
      </c>
      <c r="GE16" s="71">
        <v>27.321994800000002</v>
      </c>
      <c r="GF16" s="364">
        <f t="shared" ref="GF16:GF21" si="88">GE16/GE$13*100</f>
        <v>30.21406148211198</v>
      </c>
      <c r="GG16" s="102" t="s">
        <v>1655</v>
      </c>
      <c r="GH16" s="71">
        <v>28.834098440000002</v>
      </c>
      <c r="GI16" s="364">
        <f>GH16/GH$13*100</f>
        <v>45.361775843910351</v>
      </c>
      <c r="GJ16" s="102"/>
      <c r="GK16" s="71"/>
      <c r="GL16" s="364"/>
      <c r="GM16" s="102" t="s">
        <v>1593</v>
      </c>
      <c r="GN16" s="71">
        <v>1.155661</v>
      </c>
      <c r="GO16" s="364">
        <f>GN16/GN$13*100</f>
        <v>7.1206649940929205</v>
      </c>
      <c r="GP16" s="102" t="s">
        <v>1541</v>
      </c>
      <c r="GQ16" s="71">
        <v>1.177557</v>
      </c>
      <c r="GR16" s="364">
        <f>GQ16/GQ$13*100</f>
        <v>10.234899343442345</v>
      </c>
      <c r="GS16" s="102" t="s">
        <v>1656</v>
      </c>
      <c r="GT16" s="71">
        <v>0.56141399999999997</v>
      </c>
      <c r="GU16" s="364">
        <f>GT16/GT$13*100</f>
        <v>9.2086061414655287</v>
      </c>
      <c r="GV16" s="102" t="s">
        <v>1149</v>
      </c>
      <c r="GW16" s="71">
        <v>1.4872479999999999</v>
      </c>
      <c r="GX16" s="364">
        <f>GW16/GW$13*100</f>
        <v>1.8100528199011756</v>
      </c>
      <c r="GY16" s="102" t="s">
        <v>1200</v>
      </c>
      <c r="GZ16" s="71">
        <v>24.643979999999999</v>
      </c>
      <c r="HA16" s="364">
        <f>GZ16/GZ$13*100</f>
        <v>23.705547541262149</v>
      </c>
      <c r="HB16" s="102" t="s">
        <v>1657</v>
      </c>
      <c r="HC16" s="71">
        <v>10.503888999999999</v>
      </c>
      <c r="HD16" s="364">
        <f>HC16/HC$13*100</f>
        <v>9.8670183535619991</v>
      </c>
      <c r="HE16" s="102" t="s">
        <v>1445</v>
      </c>
      <c r="HF16" s="71">
        <v>4.5449999999999999</v>
      </c>
      <c r="HG16" s="364">
        <f>HF16/HF$13*100</f>
        <v>14.81468636412589</v>
      </c>
      <c r="HH16" s="102" t="s">
        <v>1149</v>
      </c>
      <c r="HI16" s="71">
        <v>4.6109999999999998</v>
      </c>
      <c r="HJ16" s="364">
        <f>HI16/HI$13*100</f>
        <v>0.92951593549641609</v>
      </c>
      <c r="HK16" s="102" t="s">
        <v>1581</v>
      </c>
      <c r="HL16" s="71">
        <v>1.864E-2</v>
      </c>
      <c r="HM16" s="364">
        <f>HL16/HL$13*100</f>
        <v>1.3294578401031669E-2</v>
      </c>
      <c r="HN16" s="102" t="s">
        <v>1658</v>
      </c>
      <c r="HO16" s="71">
        <v>2.3414999999999998E-2</v>
      </c>
      <c r="HP16" s="364">
        <f>HO16/HO$13*100</f>
        <v>2.9698566211821362E-2</v>
      </c>
      <c r="HQ16" s="102" t="s">
        <v>1659</v>
      </c>
      <c r="HR16" s="71">
        <v>0.25083499999999997</v>
      </c>
      <c r="HS16" s="364">
        <f>HR16/HR$13*100</f>
        <v>0.14714851393552186</v>
      </c>
      <c r="HT16" s="102" t="s">
        <v>1660</v>
      </c>
      <c r="HU16" s="71">
        <v>1.16080129</v>
      </c>
      <c r="HV16" s="364">
        <f t="shared" ref="HV16:HV22" si="89">HU16/HU$13*100</f>
        <v>22.966167539078345</v>
      </c>
      <c r="HW16" s="102" t="s">
        <v>1661</v>
      </c>
      <c r="HX16" s="71">
        <v>0.36977078000000002</v>
      </c>
      <c r="HY16" s="364">
        <f>HX16/HX$13*100</f>
        <v>32.738761771059423</v>
      </c>
      <c r="HZ16" s="102" t="s">
        <v>1661</v>
      </c>
      <c r="IA16" s="71">
        <v>3.6340488300000002</v>
      </c>
      <c r="IB16" s="364">
        <f>IA16/IA$13*100</f>
        <v>15.841871840032045</v>
      </c>
      <c r="IG16" s="71"/>
      <c r="IH16" s="365"/>
      <c r="IJ16" s="71"/>
      <c r="IK16" s="365"/>
      <c r="IM16" s="71"/>
      <c r="IN16" s="365"/>
      <c r="IP16" s="71"/>
      <c r="IQ16" s="365"/>
      <c r="IS16" s="71"/>
    </row>
    <row r="17" spans="1:253">
      <c r="A17" s="102"/>
      <c r="B17" s="71"/>
      <c r="C17" s="1520" t="s">
        <v>1662</v>
      </c>
      <c r="D17" s="1520">
        <v>11.808</v>
      </c>
      <c r="E17" s="364">
        <f>D17/D$13*100</f>
        <v>3.386748428953716</v>
      </c>
      <c r="F17" s="1530" t="s">
        <v>1663</v>
      </c>
      <c r="G17" s="1531">
        <v>9.31</v>
      </c>
      <c r="H17" s="364">
        <f>G17/G$13*100</f>
        <v>2.3162545839947057</v>
      </c>
      <c r="I17" s="1530" t="s">
        <v>1663</v>
      </c>
      <c r="J17" s="1531">
        <v>3.1589999999999998</v>
      </c>
      <c r="K17" s="364">
        <f>J17/J$13*100</f>
        <v>1.2363943781041953</v>
      </c>
      <c r="L17" s="1532" t="s">
        <v>1664</v>
      </c>
      <c r="M17" s="1531">
        <v>7.3609999999999998</v>
      </c>
      <c r="N17" s="364">
        <f>M17/M$13*100</f>
        <v>35.752100636262085</v>
      </c>
      <c r="O17" s="102"/>
      <c r="P17" s="71"/>
      <c r="Q17" s="364"/>
      <c r="R17" s="102" t="s">
        <v>1665</v>
      </c>
      <c r="S17" s="71">
        <v>12.2</v>
      </c>
      <c r="T17" s="364">
        <f t="shared" ref="T17:T25" si="90">S17/S$13*100</f>
        <v>4.4076736876332241</v>
      </c>
      <c r="U17" s="102" t="s">
        <v>1665</v>
      </c>
      <c r="V17" s="71">
        <v>21.6</v>
      </c>
      <c r="W17" s="364">
        <f t="shared" ref="W17:W23" si="91">V17/V$13*100</f>
        <v>5.0607761731160323</v>
      </c>
      <c r="X17" s="102" t="s">
        <v>1666</v>
      </c>
      <c r="Y17" s="71">
        <v>7.8330000000000002</v>
      </c>
      <c r="Z17" s="364">
        <f>Y17/Y$13*100</f>
        <v>25.950834879406308</v>
      </c>
      <c r="AA17" s="102"/>
      <c r="AB17" s="71"/>
      <c r="AC17" s="364"/>
      <c r="AD17" s="102" t="s">
        <v>1667</v>
      </c>
      <c r="AE17" s="71">
        <v>9.5</v>
      </c>
      <c r="AF17" s="364">
        <f t="shared" si="79"/>
        <v>4.0948275862068968</v>
      </c>
      <c r="AG17" s="102"/>
      <c r="AH17" s="71"/>
      <c r="AI17" s="364"/>
      <c r="AJ17" s="102" t="s">
        <v>1204</v>
      </c>
      <c r="AK17" s="71">
        <v>20.6</v>
      </c>
      <c r="AL17" s="364">
        <f t="shared" ref="AL17:AL22" si="92">AK17/AK$13*100</f>
        <v>18.360071301247775</v>
      </c>
      <c r="AM17" s="102"/>
      <c r="AN17" s="71"/>
      <c r="AO17" s="364"/>
      <c r="AP17" s="102" t="s">
        <v>1668</v>
      </c>
      <c r="AQ17" s="71">
        <v>50.7</v>
      </c>
      <c r="AR17" s="364">
        <f t="shared" ref="AR17:AR25" si="93">AQ17/AQ$13*100</f>
        <v>4.6983597442313041</v>
      </c>
      <c r="AS17" s="102" t="s">
        <v>1207</v>
      </c>
      <c r="AT17" s="71">
        <v>0.662914</v>
      </c>
      <c r="AU17" s="364">
        <f t="shared" ref="AU17:AU22" si="94">AT17/AT$13*100</f>
        <v>8.0726923961203187</v>
      </c>
      <c r="AV17" s="102" t="s">
        <v>1250</v>
      </c>
      <c r="AW17" s="71">
        <v>1.3522639999999999</v>
      </c>
      <c r="AX17" s="364">
        <f t="shared" si="80"/>
        <v>6.0655572183241135</v>
      </c>
      <c r="AY17" s="102" t="s">
        <v>1632</v>
      </c>
      <c r="AZ17" s="71">
        <v>0.43809199999999998</v>
      </c>
      <c r="BA17" s="364">
        <f t="shared" ref="BA17:BA24" si="95">AZ17/AZ$13*100</f>
        <v>0.92155985636361748</v>
      </c>
      <c r="BB17" s="102" t="s">
        <v>1185</v>
      </c>
      <c r="BC17" s="71">
        <v>0.40072099999999999</v>
      </c>
      <c r="BD17" s="364">
        <f t="shared" ref="BD17:BD25" si="96">BC17/BC$13*100</f>
        <v>3.4106858242915603</v>
      </c>
      <c r="BE17" s="102" t="s">
        <v>1669</v>
      </c>
      <c r="BF17" s="71">
        <v>4.2353399999999999</v>
      </c>
      <c r="BG17" s="364">
        <f t="shared" ref="BG17:BG22" si="97">BF17/BF$13*100</f>
        <v>9.5307080302044511</v>
      </c>
      <c r="BH17" s="102" t="s">
        <v>1242</v>
      </c>
      <c r="BI17" s="71">
        <v>45.793795029999998</v>
      </c>
      <c r="BJ17" s="364">
        <f>BI17/BI$13*100</f>
        <v>21.953672891027619</v>
      </c>
      <c r="BK17" s="102" t="s">
        <v>1670</v>
      </c>
      <c r="BL17" s="71">
        <v>45.840096289999998</v>
      </c>
      <c r="BM17" s="364">
        <f t="shared" si="81"/>
        <v>52.196386728523301</v>
      </c>
      <c r="BN17" s="102" t="s">
        <v>1671</v>
      </c>
      <c r="BO17" s="71">
        <v>14.53810247</v>
      </c>
      <c r="BP17" s="364">
        <f>BO17/BO$13*100</f>
        <v>17.115403136202435</v>
      </c>
      <c r="BQ17" s="102" t="s">
        <v>1670</v>
      </c>
      <c r="BR17" s="71">
        <v>55.76445313</v>
      </c>
      <c r="BS17" s="364">
        <f t="shared" si="82"/>
        <v>15.371799849971987</v>
      </c>
      <c r="BT17" s="102" t="s">
        <v>1635</v>
      </c>
      <c r="BU17" s="71">
        <v>33.471374690000005</v>
      </c>
      <c r="BV17" s="364">
        <f t="shared" ref="BV17:BV22" si="98">BU17/BU$13*100</f>
        <v>26.82751149840653</v>
      </c>
      <c r="BW17" s="102" t="s">
        <v>1672</v>
      </c>
      <c r="BX17" s="71">
        <v>0.46901599999999999</v>
      </c>
      <c r="BY17" s="364">
        <f>BX17/BX$13*100</f>
        <v>8.1567390017778987</v>
      </c>
      <c r="BZ17" s="102" t="s">
        <v>1673</v>
      </c>
      <c r="CA17" s="71">
        <v>2.6036459999999999</v>
      </c>
      <c r="CB17" s="364">
        <f>CA17/CA$13*100</f>
        <v>75.243229934000055</v>
      </c>
      <c r="CC17" s="102" t="s">
        <v>1674</v>
      </c>
      <c r="CD17" s="71">
        <v>18.550698000000001</v>
      </c>
      <c r="CE17" s="364">
        <f>CD17/CD$13*100</f>
        <v>23.122963705455241</v>
      </c>
      <c r="CF17" s="102" t="s">
        <v>1675</v>
      </c>
      <c r="CG17" s="71">
        <v>56.133896</v>
      </c>
      <c r="CH17" s="364">
        <f>CG17/CG$13*100</f>
        <v>56.11523880540198</v>
      </c>
      <c r="CI17" s="28" t="s">
        <v>1676</v>
      </c>
      <c r="CJ17" s="1559">
        <v>28.935961864884764</v>
      </c>
      <c r="CK17" s="364">
        <f t="shared" ref="CK17:CK24" si="99">CJ17/CJ$13*100</f>
        <v>4.8248786804262274</v>
      </c>
      <c r="CL17" s="102" t="s">
        <v>1677</v>
      </c>
      <c r="CM17" s="71">
        <v>4.2790414378189991</v>
      </c>
      <c r="CN17" s="364">
        <f t="shared" ref="CN17:CN22" si="100">CM17/CM$13*100</f>
        <v>18.837968721384797</v>
      </c>
      <c r="CO17" s="102" t="s">
        <v>1668</v>
      </c>
      <c r="CP17" s="71">
        <v>30.97558174166176</v>
      </c>
      <c r="CQ17" s="364">
        <f t="shared" ref="CQ17:CQ24" si="101">CP17/CP$13*100</f>
        <v>9.8647763986700685</v>
      </c>
      <c r="CR17" s="102" t="s">
        <v>1676</v>
      </c>
      <c r="CS17" s="71">
        <v>29.843368700546748</v>
      </c>
      <c r="CT17" s="364">
        <f t="shared" ref="CT17:CT23" si="102">CS17/CS$13*100</f>
        <v>9.9381782979693334</v>
      </c>
      <c r="CU17" s="102" t="s">
        <v>1668</v>
      </c>
      <c r="CV17" s="71">
        <v>21.362470158253764</v>
      </c>
      <c r="CW17" s="364">
        <f t="shared" ref="CW17:CW24" si="103">CV17/CV$13*100</f>
        <v>15.322532931269473</v>
      </c>
      <c r="CX17" s="102" t="s">
        <v>1678</v>
      </c>
      <c r="CY17" s="71">
        <v>31.036149210000001</v>
      </c>
      <c r="CZ17" s="364">
        <f t="shared" ref="CZ17:CZ22" si="104">CY17/CY$13*100</f>
        <v>7.2990426281434191</v>
      </c>
      <c r="DA17" s="102" t="s">
        <v>1679</v>
      </c>
      <c r="DB17" s="71">
        <v>12.600524099999999</v>
      </c>
      <c r="DC17" s="364">
        <f>DB17/DB$13*100</f>
        <v>7.4336548976346313</v>
      </c>
      <c r="DD17" s="102" t="s">
        <v>1680</v>
      </c>
      <c r="DE17" s="71">
        <v>26.770475039999997</v>
      </c>
      <c r="DF17" s="364">
        <f t="shared" si="83"/>
        <v>22.384819029550897</v>
      </c>
      <c r="DG17" s="102" t="s">
        <v>1681</v>
      </c>
      <c r="DH17" s="71">
        <v>66</v>
      </c>
      <c r="DI17" s="364">
        <f t="shared" si="84"/>
        <v>14.291901255954958</v>
      </c>
      <c r="DJ17" s="102" t="s">
        <v>1682</v>
      </c>
      <c r="DK17" s="71">
        <v>4.4000000000000004</v>
      </c>
      <c r="DL17" s="364">
        <f t="shared" ref="DL17:DL23" si="105">DK17/DK$13*100</f>
        <v>7.9854809437386569</v>
      </c>
      <c r="DM17" s="102" t="s">
        <v>1683</v>
      </c>
      <c r="DN17" s="71">
        <v>0.1</v>
      </c>
      <c r="DO17" s="364">
        <f t="shared" si="85"/>
        <v>2.847380410022779E-2</v>
      </c>
      <c r="DP17" s="102" t="s">
        <v>1157</v>
      </c>
      <c r="DQ17" s="71">
        <v>5.4</v>
      </c>
      <c r="DR17" s="364">
        <f t="shared" ref="DR17:DR26" si="106">DQ17/DQ$13*100</f>
        <v>0.97596240737393836</v>
      </c>
      <c r="DS17" s="102" t="s">
        <v>1684</v>
      </c>
      <c r="DT17" s="71">
        <v>20.7</v>
      </c>
      <c r="DU17" s="364">
        <f>DT17/DT$13*100</f>
        <v>17.953165654813528</v>
      </c>
      <c r="DV17" s="102" t="s">
        <v>1547</v>
      </c>
      <c r="DW17" s="71">
        <v>0</v>
      </c>
      <c r="DX17" s="364">
        <f t="shared" ref="DX17:DX27" si="107">DW17/DW$13*100</f>
        <v>0</v>
      </c>
      <c r="DY17" s="102" t="s">
        <v>1303</v>
      </c>
      <c r="DZ17" s="71">
        <v>8.2479999999999993</v>
      </c>
      <c r="EA17" s="364">
        <f t="shared" ref="EA17:EA24" si="108">DZ17/DZ$13*100</f>
        <v>4.6918018612482637</v>
      </c>
      <c r="EB17" s="102" t="s">
        <v>1685</v>
      </c>
      <c r="EC17" s="71">
        <v>22.114000000000001</v>
      </c>
      <c r="ED17" s="364">
        <f t="shared" ref="ED17:ED24" si="109">EC17/EC$13*100</f>
        <v>4.9648192468130778</v>
      </c>
      <c r="EE17" s="102" t="s">
        <v>1149</v>
      </c>
      <c r="EF17" s="71">
        <v>16.425000000000001</v>
      </c>
      <c r="EG17" s="364">
        <f t="shared" ref="EG17:EG25" si="110">EF17/EF$13*100</f>
        <v>3.5816228403959087</v>
      </c>
      <c r="EH17" s="102"/>
      <c r="EI17" s="71"/>
      <c r="EJ17" s="364"/>
      <c r="EK17" s="102"/>
      <c r="EL17" s="71"/>
      <c r="EM17" s="364"/>
      <c r="EN17" s="102"/>
      <c r="EO17" s="71"/>
      <c r="EP17" s="364"/>
      <c r="EQ17" s="102" t="s">
        <v>1686</v>
      </c>
      <c r="ER17" s="71">
        <v>117.92551521999999</v>
      </c>
      <c r="ES17" s="364">
        <f>ER17/ER$13*100</f>
        <v>49.231302396227171</v>
      </c>
      <c r="ET17" s="102" t="s">
        <v>1472</v>
      </c>
      <c r="EU17" s="71">
        <v>2.7365695799999998</v>
      </c>
      <c r="EV17" s="364">
        <f>EU17/EU$13*100</f>
        <v>13.165846426342878</v>
      </c>
      <c r="EW17" s="102" t="s">
        <v>1687</v>
      </c>
      <c r="EX17" s="71">
        <v>7.08654837</v>
      </c>
      <c r="EY17" s="364">
        <f t="shared" ref="EY17:EY23" si="111">EX17/EX$13*100</f>
        <v>5.1194698962330278</v>
      </c>
      <c r="EZ17" s="102" t="s">
        <v>1687</v>
      </c>
      <c r="FA17" s="71">
        <v>2.9224008600000002</v>
      </c>
      <c r="FB17" s="364">
        <f>FA17/FA$13*100</f>
        <v>7.4233136251882605</v>
      </c>
      <c r="FC17" s="102" t="s">
        <v>1243</v>
      </c>
      <c r="FD17" s="71">
        <v>77.110150019999992</v>
      </c>
      <c r="FE17" s="364">
        <f t="shared" si="86"/>
        <v>16.803630773446631</v>
      </c>
      <c r="FF17" s="102" t="s">
        <v>1197</v>
      </c>
      <c r="FG17" s="71">
        <v>60.599613950000006</v>
      </c>
      <c r="FH17" s="364">
        <f t="shared" si="87"/>
        <v>17.805452742383746</v>
      </c>
      <c r="FI17" s="102" t="s">
        <v>1173</v>
      </c>
      <c r="FJ17" s="71">
        <v>0.83196999999999999</v>
      </c>
      <c r="FK17" s="364">
        <f t="shared" ref="FK17:FK27" si="112">FJ17/FJ$13*100</f>
        <v>1.9734898101512621</v>
      </c>
      <c r="FL17" s="102" t="s">
        <v>1688</v>
      </c>
      <c r="FM17" s="71">
        <v>37.210541259999999</v>
      </c>
      <c r="FN17" s="364">
        <f>FM17/FM$13*100</f>
        <v>30.645823377501042</v>
      </c>
      <c r="FO17" s="102" t="s">
        <v>1689</v>
      </c>
      <c r="FP17" s="71">
        <v>46.679468369999995</v>
      </c>
      <c r="FQ17" s="364">
        <f>FP17/FP$13*100</f>
        <v>22.875217239911212</v>
      </c>
      <c r="FR17" s="102" t="s">
        <v>1690</v>
      </c>
      <c r="FS17" s="71">
        <v>6.7902249800000005</v>
      </c>
      <c r="FT17" s="364">
        <f>FS17/FS$13*100</f>
        <v>22.004250849031408</v>
      </c>
      <c r="FU17" s="102" t="s">
        <v>1691</v>
      </c>
      <c r="FV17" s="71">
        <v>17.427133430000001</v>
      </c>
      <c r="FW17" s="364">
        <f t="shared" ref="FW17:FW22" si="113">FV17/FV$13*100</f>
        <v>26.724290025886944</v>
      </c>
      <c r="FX17" s="102" t="s">
        <v>1691</v>
      </c>
      <c r="FY17" s="71">
        <v>75.587523060000009</v>
      </c>
      <c r="FZ17" s="364">
        <f t="shared" ref="FZ17:FZ23" si="114">FY17/FY$13*100</f>
        <v>15.09053992710955</v>
      </c>
      <c r="GA17" s="102" t="s">
        <v>1692</v>
      </c>
      <c r="GB17" s="71">
        <v>202.42858629</v>
      </c>
      <c r="GC17" s="364">
        <f>GB17/GB$13*100</f>
        <v>74.63026311706659</v>
      </c>
      <c r="GD17" s="102" t="s">
        <v>1693</v>
      </c>
      <c r="GE17" s="71">
        <v>19.002342420000002</v>
      </c>
      <c r="GF17" s="364">
        <f t="shared" si="88"/>
        <v>21.01376368690417</v>
      </c>
      <c r="GG17" s="102" t="s">
        <v>1694</v>
      </c>
      <c r="GH17" s="71">
        <v>15.48969527</v>
      </c>
      <c r="GI17" s="364">
        <f>GH17/GH$13*100</f>
        <v>24.368373652823614</v>
      </c>
      <c r="GJ17" s="102"/>
      <c r="GK17" s="71"/>
      <c r="GL17" s="364"/>
      <c r="GM17" s="102" t="s">
        <v>1518</v>
      </c>
      <c r="GN17" s="71">
        <v>1.339</v>
      </c>
      <c r="GO17" s="364">
        <f t="shared" ref="GO17:GO23" si="115">GN17/GN$13*100</f>
        <v>8.2503177204131841</v>
      </c>
      <c r="GP17" s="102" t="s">
        <v>1695</v>
      </c>
      <c r="GQ17" s="71">
        <v>2.014481</v>
      </c>
      <c r="GR17" s="364">
        <f>GQ17/GQ$13*100</f>
        <v>17.509139909386196</v>
      </c>
      <c r="GS17" s="102" t="s">
        <v>1422</v>
      </c>
      <c r="GT17" s="71">
        <v>0.57045999999999997</v>
      </c>
      <c r="GU17" s="364">
        <f t="shared" ref="GU17:GU23" si="116">GT17/GT$13*100</f>
        <v>9.3569833660372304</v>
      </c>
      <c r="GV17" s="102" t="s">
        <v>1696</v>
      </c>
      <c r="GW17" s="71">
        <v>5.6150000000000002</v>
      </c>
      <c r="GX17" s="364">
        <f t="shared" ref="GX17:GX24" si="117">GW17/GW$13*100</f>
        <v>6.8337268456539206</v>
      </c>
      <c r="GY17" s="102" t="s">
        <v>1195</v>
      </c>
      <c r="GZ17" s="71">
        <v>25.585000000000001</v>
      </c>
      <c r="HA17" s="364">
        <f>GZ17/GZ$13*100</f>
        <v>24.610733892950414</v>
      </c>
      <c r="HB17" s="102" t="s">
        <v>1697</v>
      </c>
      <c r="HC17" s="71">
        <v>11.302099999999999</v>
      </c>
      <c r="HD17" s="364">
        <f t="shared" ref="HD17:HD22" si="118">HC17/HC$13*100</f>
        <v>10.61683231170789</v>
      </c>
      <c r="HE17" s="102" t="s">
        <v>1198</v>
      </c>
      <c r="HF17" s="71">
        <v>4.6580000000000004</v>
      </c>
      <c r="HG17" s="364">
        <f>HF17/HF$13*100</f>
        <v>15.183016300131664</v>
      </c>
      <c r="HH17" s="102" t="s">
        <v>1696</v>
      </c>
      <c r="HI17" s="71">
        <v>24.77</v>
      </c>
      <c r="HJ17" s="364">
        <f t="shared" ref="HJ17:HJ25" si="119">HI17/HI$13*100</f>
        <v>4.9933007421917646</v>
      </c>
      <c r="HK17" s="102" t="s">
        <v>1509</v>
      </c>
      <c r="HL17" s="71">
        <v>2.6786000000000001E-2</v>
      </c>
      <c r="HM17" s="364">
        <f t="shared" ref="HM17:HM29" si="120">HL17/HL$13*100</f>
        <v>1.9104537395388105E-2</v>
      </c>
      <c r="HN17" s="102" t="s">
        <v>1659</v>
      </c>
      <c r="HO17" s="71">
        <v>0.155807</v>
      </c>
      <c r="HP17" s="364">
        <f t="shared" ref="HP17:HP26" si="121">HO17/HO$13*100</f>
        <v>0.19761881297310485</v>
      </c>
      <c r="HQ17" s="102" t="s">
        <v>1698</v>
      </c>
      <c r="HR17" s="71">
        <v>5.6933600000000002</v>
      </c>
      <c r="HS17" s="364">
        <f t="shared" ref="HS17:HS25" si="122">HR17/HR$13*100</f>
        <v>3.3399225120096592</v>
      </c>
      <c r="HT17" s="102" t="s">
        <v>1661</v>
      </c>
      <c r="HU17" s="71">
        <v>1.03196168</v>
      </c>
      <c r="HV17" s="364">
        <f t="shared" si="89"/>
        <v>20.417107597105407</v>
      </c>
      <c r="HW17" s="102" t="s">
        <v>1660</v>
      </c>
      <c r="HX17" s="71">
        <v>0.25815283999999999</v>
      </c>
      <c r="HY17" s="364">
        <f t="shared" ref="HY17:HY22" si="123">HX17/HX$13*100</f>
        <v>22.856333670503705</v>
      </c>
      <c r="HZ17" s="102" t="s">
        <v>1699</v>
      </c>
      <c r="IA17" s="71">
        <v>2.49315635</v>
      </c>
      <c r="IB17" s="364">
        <f t="shared" ref="IB17:IB23" si="124">IA17/IA$13*100</f>
        <v>10.868390938451446</v>
      </c>
      <c r="IG17" s="71"/>
      <c r="IH17" s="365"/>
      <c r="IJ17" s="71"/>
      <c r="IK17" s="365"/>
      <c r="IM17" s="71"/>
      <c r="IN17" s="365"/>
      <c r="IP17" s="71"/>
      <c r="IQ17" s="365"/>
      <c r="IS17" s="71"/>
    </row>
    <row r="18" spans="1:253">
      <c r="A18" s="102"/>
      <c r="B18" s="71"/>
      <c r="C18" s="1530" t="s">
        <v>1623</v>
      </c>
      <c r="D18" s="1531">
        <v>43.795999999999999</v>
      </c>
      <c r="E18" s="364">
        <f>D18/D$13*100</f>
        <v>12.561486635709432</v>
      </c>
      <c r="F18" s="1520" t="s">
        <v>1700</v>
      </c>
      <c r="G18" s="1520">
        <v>391.96100000000001</v>
      </c>
      <c r="H18" s="364">
        <f>G18/G$13*100</f>
        <v>97.516805907319963</v>
      </c>
      <c r="I18" s="1520" t="s">
        <v>1701</v>
      </c>
      <c r="J18" s="1520">
        <v>249.59100000000001</v>
      </c>
      <c r="K18" s="364">
        <f>J18/J$13*100</f>
        <v>97.686897507250464</v>
      </c>
      <c r="L18" s="1532" t="s">
        <v>1702</v>
      </c>
      <c r="M18" s="1531">
        <v>1.7290000000000001</v>
      </c>
      <c r="N18" s="364">
        <f>M18/M$13*100</f>
        <v>8.3976880858710974</v>
      </c>
      <c r="O18" s="102"/>
      <c r="P18" s="71"/>
      <c r="Q18" s="364"/>
      <c r="R18" s="102" t="s">
        <v>1703</v>
      </c>
      <c r="S18" s="71">
        <v>12</v>
      </c>
      <c r="T18" s="364">
        <f t="shared" si="90"/>
        <v>4.3354167419343188</v>
      </c>
      <c r="U18" s="102" t="s">
        <v>1704</v>
      </c>
      <c r="V18" s="71">
        <v>8.6</v>
      </c>
      <c r="W18" s="364">
        <f t="shared" si="91"/>
        <v>2.0149386615184199</v>
      </c>
      <c r="X18" s="102"/>
      <c r="Y18" s="71"/>
      <c r="Z18" s="364"/>
      <c r="AA18" s="102"/>
      <c r="AB18" s="71"/>
      <c r="AC18" s="364"/>
      <c r="AD18" s="102" t="s">
        <v>1705</v>
      </c>
      <c r="AE18" s="71">
        <v>22.8</v>
      </c>
      <c r="AF18" s="364">
        <f t="shared" si="79"/>
        <v>9.8275862068965516</v>
      </c>
      <c r="AG18" s="102"/>
      <c r="AH18" s="71"/>
      <c r="AI18" s="364"/>
      <c r="AJ18" s="102" t="s">
        <v>1518</v>
      </c>
      <c r="AK18" s="71">
        <v>9.6</v>
      </c>
      <c r="AL18" s="364">
        <f t="shared" si="92"/>
        <v>8.5561497326203195</v>
      </c>
      <c r="AM18" s="102"/>
      <c r="AN18" s="71"/>
      <c r="AO18" s="364"/>
      <c r="AP18" s="102" t="s">
        <v>1238</v>
      </c>
      <c r="AQ18" s="71">
        <v>106.4</v>
      </c>
      <c r="AR18" s="364">
        <f t="shared" si="93"/>
        <v>9.8600685756649078</v>
      </c>
      <c r="AS18" s="102" t="s">
        <v>1250</v>
      </c>
      <c r="AT18" s="71">
        <v>0.98725200000000002</v>
      </c>
      <c r="AU18" s="364">
        <f t="shared" si="94"/>
        <v>12.022346357830092</v>
      </c>
      <c r="AV18" s="102" t="s">
        <v>1238</v>
      </c>
      <c r="AW18" s="71">
        <v>1.369904</v>
      </c>
      <c r="AX18" s="364">
        <f t="shared" si="80"/>
        <v>6.1446811388982301</v>
      </c>
      <c r="AY18" s="102" t="s">
        <v>1706</v>
      </c>
      <c r="AZ18" s="71">
        <v>4.180498</v>
      </c>
      <c r="BA18" s="364">
        <f t="shared" si="95"/>
        <v>8.7939956365521166</v>
      </c>
      <c r="BB18" s="102" t="s">
        <v>1490</v>
      </c>
      <c r="BC18" s="71">
        <v>0.625915</v>
      </c>
      <c r="BD18" s="364">
        <f t="shared" si="96"/>
        <v>5.3273959131451853</v>
      </c>
      <c r="BE18" s="102" t="s">
        <v>1322</v>
      </c>
      <c r="BF18" s="71">
        <v>4.3964030000000003</v>
      </c>
      <c r="BG18" s="364">
        <f t="shared" si="97"/>
        <v>9.8931451491769113</v>
      </c>
      <c r="BH18" s="102" t="s">
        <v>1707</v>
      </c>
      <c r="BI18" s="71">
        <v>35.158371299999999</v>
      </c>
      <c r="BJ18" s="364">
        <f>BI18/BI$13*100</f>
        <v>16.855021131047181</v>
      </c>
      <c r="BK18" s="102" t="s">
        <v>1671</v>
      </c>
      <c r="BL18" s="71">
        <v>4.7231039900000003</v>
      </c>
      <c r="BM18" s="364">
        <f t="shared" si="81"/>
        <v>5.378020169535545</v>
      </c>
      <c r="BN18" s="102" t="s">
        <v>1354</v>
      </c>
      <c r="BO18" s="71">
        <v>10.77379528</v>
      </c>
      <c r="BP18" s="364">
        <f>BO18/BO$13*100</f>
        <v>12.683763228703873</v>
      </c>
      <c r="BQ18" s="102" t="s">
        <v>1671</v>
      </c>
      <c r="BR18" s="71">
        <v>20.478922699999998</v>
      </c>
      <c r="BS18" s="364">
        <f t="shared" si="82"/>
        <v>5.6451356234693151</v>
      </c>
      <c r="BT18" s="102" t="s">
        <v>1708</v>
      </c>
      <c r="BU18" s="71">
        <v>11.079053230000001</v>
      </c>
      <c r="BV18" s="364">
        <f t="shared" si="98"/>
        <v>8.8799289145444735</v>
      </c>
      <c r="BW18" s="102" t="s">
        <v>1709</v>
      </c>
      <c r="BX18" s="71">
        <v>0.78427599999999997</v>
      </c>
      <c r="BY18" s="364">
        <f>BX18/BX$13*100</f>
        <v>13.639480609101529</v>
      </c>
      <c r="BZ18" s="102"/>
      <c r="CA18" s="71"/>
      <c r="CB18" s="364"/>
      <c r="CC18" s="102" t="s">
        <v>1637</v>
      </c>
      <c r="CD18" s="71">
        <v>9.5233039999999995</v>
      </c>
      <c r="CE18" s="364">
        <f>CD18/CD$13*100</f>
        <v>11.870551326317571</v>
      </c>
      <c r="CF18" s="102"/>
      <c r="CG18" s="71"/>
      <c r="CH18" s="364"/>
      <c r="CI18" s="28" t="s">
        <v>1710</v>
      </c>
      <c r="CJ18" s="1559">
        <v>60.525507355074097</v>
      </c>
      <c r="CK18" s="364">
        <f t="shared" si="99"/>
        <v>10.092224734850396</v>
      </c>
      <c r="CL18" s="102" t="s">
        <v>1668</v>
      </c>
      <c r="CM18" s="71">
        <v>3.2706942827459202</v>
      </c>
      <c r="CN18" s="364">
        <f t="shared" si="100"/>
        <v>14.398840836414898</v>
      </c>
      <c r="CO18" s="102" t="s">
        <v>1676</v>
      </c>
      <c r="CP18" s="71">
        <v>14.6761773472477</v>
      </c>
      <c r="CQ18" s="364">
        <f t="shared" si="101"/>
        <v>4.6739140890161863</v>
      </c>
      <c r="CR18" s="102" t="s">
        <v>1710</v>
      </c>
      <c r="CS18" s="71">
        <v>15.538434144781476</v>
      </c>
      <c r="CT18" s="364">
        <f t="shared" si="102"/>
        <v>5.1744737851683551</v>
      </c>
      <c r="CU18" s="102" t="s">
        <v>1676</v>
      </c>
      <c r="CV18" s="71">
        <v>6.6463735674088493</v>
      </c>
      <c r="CW18" s="364">
        <f t="shared" si="103"/>
        <v>4.767205154914806</v>
      </c>
      <c r="CX18" s="102" t="s">
        <v>1711</v>
      </c>
      <c r="CY18" s="71">
        <v>15.465453949999999</v>
      </c>
      <c r="CZ18" s="364">
        <f t="shared" si="104"/>
        <v>3.6371460544553496</v>
      </c>
      <c r="DA18" s="102" t="s">
        <v>1680</v>
      </c>
      <c r="DB18" s="71">
        <v>12.88958336</v>
      </c>
      <c r="DC18" s="364">
        <f>DB18/DB$13*100</f>
        <v>7.604184850734411</v>
      </c>
      <c r="DD18" s="102" t="s">
        <v>1712</v>
      </c>
      <c r="DE18" s="71">
        <v>28.307414350000002</v>
      </c>
      <c r="DF18" s="364">
        <f t="shared" si="83"/>
        <v>23.669970236705304</v>
      </c>
      <c r="DG18" s="102" t="s">
        <v>1713</v>
      </c>
      <c r="DH18" s="71">
        <v>78.900000000000006</v>
      </c>
      <c r="DI18" s="364">
        <f t="shared" si="84"/>
        <v>17.085318319618885</v>
      </c>
      <c r="DJ18" s="102" t="s">
        <v>1714</v>
      </c>
      <c r="DK18" s="71">
        <v>5.5</v>
      </c>
      <c r="DL18" s="364">
        <f t="shared" si="105"/>
        <v>9.9818511796733205</v>
      </c>
      <c r="DM18" s="102" t="s">
        <v>1715</v>
      </c>
      <c r="DN18" s="71">
        <v>22.2</v>
      </c>
      <c r="DO18" s="364">
        <f t="shared" si="85"/>
        <v>6.3211845102505686</v>
      </c>
      <c r="DP18" s="102" t="s">
        <v>1713</v>
      </c>
      <c r="DQ18" s="71">
        <v>23.4</v>
      </c>
      <c r="DR18" s="364">
        <f t="shared" si="106"/>
        <v>4.2291704319537322</v>
      </c>
      <c r="DS18" s="102" t="s">
        <v>1716</v>
      </c>
      <c r="DT18" s="71">
        <v>23.7</v>
      </c>
      <c r="DU18" s="364">
        <f>DT18/DT$13*100</f>
        <v>20.555073720728529</v>
      </c>
      <c r="DV18" s="102" t="s">
        <v>1538</v>
      </c>
      <c r="DW18" s="71">
        <v>17.7</v>
      </c>
      <c r="DX18" s="364">
        <f t="shared" si="107"/>
        <v>12.816799420709632</v>
      </c>
      <c r="DY18" s="102" t="s">
        <v>1717</v>
      </c>
      <c r="DZ18" s="71">
        <v>8.2769999999999992</v>
      </c>
      <c r="EA18" s="364">
        <f t="shared" si="108"/>
        <v>4.7082982547953298</v>
      </c>
      <c r="EB18" s="102" t="s">
        <v>1195</v>
      </c>
      <c r="EC18" s="71">
        <v>22.314</v>
      </c>
      <c r="ED18" s="364">
        <f t="shared" si="109"/>
        <v>5.0097212929993225</v>
      </c>
      <c r="EE18" s="102" t="s">
        <v>1328</v>
      </c>
      <c r="EF18" s="71">
        <v>30.574000000000002</v>
      </c>
      <c r="EG18" s="364">
        <f t="shared" si="110"/>
        <v>6.6669428750237136</v>
      </c>
      <c r="EH18" s="102"/>
      <c r="EI18" s="71"/>
      <c r="EJ18" s="364"/>
      <c r="EK18" s="102"/>
      <c r="EL18" s="71"/>
      <c r="EM18" s="364"/>
      <c r="EN18" s="102"/>
      <c r="EO18" s="71"/>
      <c r="EP18" s="364"/>
      <c r="EQ18" s="102"/>
      <c r="ER18" s="71"/>
      <c r="ES18" s="364"/>
      <c r="ET18" s="102" t="s">
        <v>1499</v>
      </c>
      <c r="EU18" s="71">
        <v>2.03090159</v>
      </c>
      <c r="EV18" s="364">
        <f>EU18/EU$13*100</f>
        <v>9.7708235289802392</v>
      </c>
      <c r="EW18" s="102" t="s">
        <v>1718</v>
      </c>
      <c r="EX18" s="71">
        <v>22.253046680000001</v>
      </c>
      <c r="EY18" s="364">
        <f t="shared" si="111"/>
        <v>16.076063639106767</v>
      </c>
      <c r="EZ18" s="102" t="s">
        <v>1719</v>
      </c>
      <c r="FA18" s="71">
        <v>2.02057916</v>
      </c>
      <c r="FB18" s="364">
        <f>FA18/FA$13*100</f>
        <v>5.1325583065970797</v>
      </c>
      <c r="FC18" s="102" t="s">
        <v>1273</v>
      </c>
      <c r="FD18" s="71">
        <v>62.853704790000002</v>
      </c>
      <c r="FE18" s="364">
        <f t="shared" si="86"/>
        <v>13.696905631235785</v>
      </c>
      <c r="FF18" s="102" t="s">
        <v>1273</v>
      </c>
      <c r="FG18" s="71">
        <v>42.764888540000001</v>
      </c>
      <c r="FH18" s="364">
        <f t="shared" si="87"/>
        <v>12.565231893400174</v>
      </c>
      <c r="FI18" s="102" t="s">
        <v>1135</v>
      </c>
      <c r="FJ18" s="71">
        <v>1.200963</v>
      </c>
      <c r="FK18" s="364">
        <f t="shared" si="112"/>
        <v>2.8487664733928995</v>
      </c>
      <c r="FL18" s="102" t="s">
        <v>1720</v>
      </c>
      <c r="FM18" s="71">
        <v>10.04604191</v>
      </c>
      <c r="FN18" s="364">
        <f>FM18/FM$13*100</f>
        <v>8.2737099647561863</v>
      </c>
      <c r="FO18" s="102" t="s">
        <v>1721</v>
      </c>
      <c r="FP18" s="71">
        <v>31.465286980000002</v>
      </c>
      <c r="FQ18" s="364">
        <f>FP18/FP$13*100</f>
        <v>15.4195259782829</v>
      </c>
      <c r="FR18" s="102" t="s">
        <v>1722</v>
      </c>
      <c r="FS18" s="71">
        <v>7.5878410399999998</v>
      </c>
      <c r="FT18" s="364">
        <f>FS18/FS$13*100</f>
        <v>24.588987572358075</v>
      </c>
      <c r="FU18" s="102" t="s">
        <v>1652</v>
      </c>
      <c r="FV18" s="71">
        <v>8.8619477199999999</v>
      </c>
      <c r="FW18" s="364">
        <f t="shared" si="113"/>
        <v>13.589685418706726</v>
      </c>
      <c r="FX18" s="102" t="s">
        <v>1653</v>
      </c>
      <c r="FY18" s="71">
        <v>75.663890719999998</v>
      </c>
      <c r="FZ18" s="364">
        <f t="shared" si="114"/>
        <v>15.105786216122819</v>
      </c>
      <c r="GA18" s="102"/>
      <c r="GB18" s="71"/>
      <c r="GC18" s="364"/>
      <c r="GD18" s="102" t="s">
        <v>1264</v>
      </c>
      <c r="GE18" s="71">
        <v>14.80943034</v>
      </c>
      <c r="GF18" s="364">
        <f t="shared" si="88"/>
        <v>16.37702671723715</v>
      </c>
      <c r="GG18" s="102" t="s">
        <v>1723</v>
      </c>
      <c r="GH18" s="71">
        <v>9.6597434199999999</v>
      </c>
      <c r="GI18" s="364">
        <f>GH18/GH$13*100</f>
        <v>15.196699027699093</v>
      </c>
      <c r="GJ18" s="102"/>
      <c r="GK18" s="71"/>
      <c r="GL18" s="364"/>
      <c r="GM18" s="102" t="s">
        <v>1541</v>
      </c>
      <c r="GN18" s="71">
        <v>1.5254099999999999</v>
      </c>
      <c r="GO18" s="364">
        <f t="shared" si="115"/>
        <v>9.3988925719906451</v>
      </c>
      <c r="GP18" s="102" t="s">
        <v>1422</v>
      </c>
      <c r="GQ18" s="71">
        <v>2.595958</v>
      </c>
      <c r="GR18" s="364">
        <f>GQ18/GQ$13*100</f>
        <v>22.563127585164796</v>
      </c>
      <c r="GS18" s="102" t="s">
        <v>1593</v>
      </c>
      <c r="GT18" s="71">
        <v>0.60484899999999997</v>
      </c>
      <c r="GU18" s="364">
        <f t="shared" si="116"/>
        <v>9.9210497352386717</v>
      </c>
      <c r="GV18" s="102" t="s">
        <v>1295</v>
      </c>
      <c r="GW18" s="71">
        <v>8.3629999999999995</v>
      </c>
      <c r="GX18" s="364">
        <f t="shared" si="117"/>
        <v>10.178175887836819</v>
      </c>
      <c r="GY18" s="102" t="s">
        <v>1238</v>
      </c>
      <c r="GZ18" s="71">
        <v>26.512028000000001</v>
      </c>
      <c r="HA18" s="364">
        <f>GZ18/GZ$13*100</f>
        <v>25.502461054150881</v>
      </c>
      <c r="HB18" s="102" t="s">
        <v>1724</v>
      </c>
      <c r="HC18" s="71">
        <v>11.575445999999999</v>
      </c>
      <c r="HD18" s="364">
        <f t="shared" si="118"/>
        <v>10.873604826999394</v>
      </c>
      <c r="HE18" s="102" t="s">
        <v>1153</v>
      </c>
      <c r="HF18" s="71">
        <v>9.4815149999999999</v>
      </c>
      <c r="HG18" s="364">
        <f>HF18/HF$13*100</f>
        <v>30.905538169803105</v>
      </c>
      <c r="HH18" s="102" t="s">
        <v>1195</v>
      </c>
      <c r="HI18" s="71">
        <v>35.662999999999997</v>
      </c>
      <c r="HJ18" s="364">
        <f t="shared" si="119"/>
        <v>7.1891838663215539</v>
      </c>
      <c r="HK18" s="102" t="s">
        <v>1571</v>
      </c>
      <c r="HL18" s="71">
        <v>6.8748000000000004E-2</v>
      </c>
      <c r="HM18" s="364">
        <f t="shared" si="120"/>
        <v>4.9033029823719168E-2</v>
      </c>
      <c r="HN18" s="102" t="s">
        <v>1541</v>
      </c>
      <c r="HO18" s="71">
        <v>1.6549149999999999</v>
      </c>
      <c r="HP18" s="364">
        <f t="shared" si="121"/>
        <v>2.0990221098627524</v>
      </c>
      <c r="HQ18" s="102" t="s">
        <v>1256</v>
      </c>
      <c r="HR18" s="71">
        <v>5.9293319999999996</v>
      </c>
      <c r="HS18" s="364">
        <f t="shared" si="122"/>
        <v>3.4783518744606443</v>
      </c>
      <c r="HT18" s="102" t="s">
        <v>1725</v>
      </c>
      <c r="HU18" s="71">
        <v>0.86830595999999993</v>
      </c>
      <c r="HV18" s="364">
        <f t="shared" si="89"/>
        <v>17.179219496336241</v>
      </c>
      <c r="HW18" s="102" t="s">
        <v>1725</v>
      </c>
      <c r="HX18" s="71">
        <v>0.15365646999999999</v>
      </c>
      <c r="HY18" s="364">
        <f t="shared" si="123"/>
        <v>13.604435066264397</v>
      </c>
      <c r="HZ18" s="102" t="s">
        <v>1726</v>
      </c>
      <c r="IA18" s="71">
        <v>2.69357727</v>
      </c>
      <c r="IB18" s="364">
        <f t="shared" si="124"/>
        <v>11.742083802039444</v>
      </c>
      <c r="IG18" s="71"/>
      <c r="IH18" s="365"/>
      <c r="IJ18" s="71"/>
      <c r="IK18" s="365"/>
      <c r="IM18" s="71"/>
      <c r="IN18" s="365"/>
      <c r="IP18" s="71"/>
      <c r="IQ18" s="365"/>
      <c r="IS18" s="71"/>
    </row>
    <row r="19" spans="1:253">
      <c r="A19" s="102"/>
      <c r="B19" s="71"/>
      <c r="C19" s="1520" t="s">
        <v>1727</v>
      </c>
      <c r="D19" s="1520">
        <v>61.731999999999999</v>
      </c>
      <c r="E19" s="364">
        <f>D19/D$13*100</f>
        <v>17.70585653930986</v>
      </c>
      <c r="F19" s="102"/>
      <c r="G19" s="71"/>
      <c r="H19" s="364"/>
      <c r="I19" s="102"/>
      <c r="J19" s="71"/>
      <c r="K19" s="364"/>
      <c r="L19" s="1532" t="s">
        <v>1728</v>
      </c>
      <c r="M19" s="1531">
        <v>3.0489999999999999</v>
      </c>
      <c r="N19" s="364">
        <f>M19/M$13*100</f>
        <v>14.808878527368986</v>
      </c>
      <c r="O19" s="102"/>
      <c r="P19" s="71"/>
      <c r="Q19" s="364"/>
      <c r="R19" s="102" t="s">
        <v>1729</v>
      </c>
      <c r="S19" s="71">
        <v>30.2</v>
      </c>
      <c r="T19" s="364">
        <f t="shared" si="90"/>
        <v>10.910798800534703</v>
      </c>
      <c r="U19" s="102" t="s">
        <v>1730</v>
      </c>
      <c r="V19" s="71">
        <v>43.8</v>
      </c>
      <c r="W19" s="364">
        <f t="shared" si="91"/>
        <v>10.262129462151954</v>
      </c>
      <c r="X19" s="102"/>
      <c r="Y19" s="71"/>
      <c r="Z19" s="364"/>
      <c r="AA19" s="102"/>
      <c r="AB19" s="71"/>
      <c r="AC19" s="364"/>
      <c r="AD19" s="102" t="s">
        <v>1731</v>
      </c>
      <c r="AE19" s="71">
        <v>14.7</v>
      </c>
      <c r="AF19" s="364">
        <f t="shared" si="79"/>
        <v>6.3362068965517242</v>
      </c>
      <c r="AG19" s="102"/>
      <c r="AH19" s="71"/>
      <c r="AI19" s="364"/>
      <c r="AJ19" s="102" t="s">
        <v>1732</v>
      </c>
      <c r="AK19" s="71">
        <v>7.6</v>
      </c>
      <c r="AL19" s="364">
        <f t="shared" si="92"/>
        <v>6.7736185383244205</v>
      </c>
      <c r="AM19" s="102"/>
      <c r="AN19" s="71"/>
      <c r="AO19" s="364"/>
      <c r="AP19" s="102" t="s">
        <v>1733</v>
      </c>
      <c r="AQ19" s="71">
        <v>37.5</v>
      </c>
      <c r="AR19" s="364">
        <f t="shared" si="93"/>
        <v>3.4751181540172373</v>
      </c>
      <c r="AS19" s="102" t="s">
        <v>1238</v>
      </c>
      <c r="AT19" s="71">
        <v>1.0012730000000001</v>
      </c>
      <c r="AU19" s="364">
        <f t="shared" si="94"/>
        <v>12.193088294319596</v>
      </c>
      <c r="AV19" s="102" t="s">
        <v>1195</v>
      </c>
      <c r="AW19" s="71">
        <v>1.585877</v>
      </c>
      <c r="AX19" s="364">
        <f t="shared" si="80"/>
        <v>7.1134243644171482</v>
      </c>
      <c r="AY19" s="102" t="s">
        <v>1446</v>
      </c>
      <c r="AZ19" s="71">
        <v>4.3421200000000004</v>
      </c>
      <c r="BA19" s="364">
        <f t="shared" si="95"/>
        <v>9.1339798113491941</v>
      </c>
      <c r="BB19" s="102" t="s">
        <v>1706</v>
      </c>
      <c r="BC19" s="71">
        <v>0.90434300000000001</v>
      </c>
      <c r="BD19" s="364">
        <f t="shared" si="96"/>
        <v>7.6972004222321821</v>
      </c>
      <c r="BE19" s="102" t="s">
        <v>1549</v>
      </c>
      <c r="BF19" s="71">
        <v>5.0360829999999996</v>
      </c>
      <c r="BG19" s="364">
        <f t="shared" si="97"/>
        <v>11.332605337204596</v>
      </c>
      <c r="BH19" s="102" t="s">
        <v>1274</v>
      </c>
      <c r="BI19" s="71">
        <v>35.044998130000003</v>
      </c>
      <c r="BJ19" s="364">
        <f>BI19/BI$13*100</f>
        <v>16.800669717560524</v>
      </c>
      <c r="BK19" s="102" t="s">
        <v>1354</v>
      </c>
      <c r="BL19" s="71">
        <v>4.1213724799999998</v>
      </c>
      <c r="BM19" s="364">
        <f t="shared" si="81"/>
        <v>4.6928512204129396</v>
      </c>
      <c r="BN19" s="102" t="s">
        <v>1708</v>
      </c>
      <c r="BO19" s="71">
        <v>5.7525437699999999</v>
      </c>
      <c r="BP19" s="364">
        <f>BO19/BO$13*100</f>
        <v>6.772349134652905</v>
      </c>
      <c r="BQ19" s="102" t="s">
        <v>1354</v>
      </c>
      <c r="BR19" s="71">
        <v>19.31788946</v>
      </c>
      <c r="BS19" s="364">
        <f t="shared" si="82"/>
        <v>5.3250899746249063</v>
      </c>
      <c r="BT19" s="102" t="s">
        <v>1671</v>
      </c>
      <c r="BU19" s="71">
        <v>7.6584488799999999</v>
      </c>
      <c r="BV19" s="364">
        <f t="shared" si="98"/>
        <v>6.1382936103171621</v>
      </c>
      <c r="BW19" s="102" t="s">
        <v>1734</v>
      </c>
      <c r="BX19" s="71">
        <v>3.7095910000000001</v>
      </c>
      <c r="BY19" s="364">
        <f>BX19/BX$13*100</f>
        <v>64.514143633360646</v>
      </c>
      <c r="BZ19" s="102"/>
      <c r="CA19" s="71"/>
      <c r="CB19" s="364"/>
      <c r="CC19" s="102"/>
      <c r="CD19" s="71"/>
      <c r="CE19" s="364"/>
      <c r="CF19" s="102"/>
      <c r="CG19" s="71"/>
      <c r="CH19" s="364"/>
      <c r="CI19" s="28" t="s">
        <v>1735</v>
      </c>
      <c r="CJ19" s="1559">
        <v>60.905272121416019</v>
      </c>
      <c r="CK19" s="364">
        <f t="shared" si="99"/>
        <v>10.155547977162371</v>
      </c>
      <c r="CL19" s="102" t="s">
        <v>1736</v>
      </c>
      <c r="CM19" s="71">
        <v>1.8180586936992302</v>
      </c>
      <c r="CN19" s="364">
        <f t="shared" si="100"/>
        <v>8.0037861991362416</v>
      </c>
      <c r="CO19" s="102" t="s">
        <v>1710</v>
      </c>
      <c r="CP19" s="71">
        <v>48.043618435548964</v>
      </c>
      <c r="CQ19" s="364">
        <f t="shared" si="101"/>
        <v>15.300424611953972</v>
      </c>
      <c r="CR19" s="102" t="s">
        <v>1737</v>
      </c>
      <c r="CS19" s="71">
        <v>15.439808187644999</v>
      </c>
      <c r="CT19" s="364">
        <f t="shared" si="102"/>
        <v>5.1416302293129386</v>
      </c>
      <c r="CU19" s="102" t="s">
        <v>1710</v>
      </c>
      <c r="CV19" s="71">
        <v>21.178984913736933</v>
      </c>
      <c r="CW19" s="364">
        <f t="shared" si="103"/>
        <v>15.190925552502701</v>
      </c>
      <c r="CX19" s="102" t="s">
        <v>1738</v>
      </c>
      <c r="CY19" s="71">
        <v>230.89672640000001</v>
      </c>
      <c r="CZ19" s="364">
        <f t="shared" si="104"/>
        <v>54.302002393690898</v>
      </c>
      <c r="DA19" s="102" t="s">
        <v>1739</v>
      </c>
      <c r="DB19" s="71">
        <v>102.23181406</v>
      </c>
      <c r="DC19" s="364">
        <f>DB19/DB$13*100</f>
        <v>60.311461590807326</v>
      </c>
      <c r="DD19" s="102" t="s">
        <v>1679</v>
      </c>
      <c r="DE19" s="71">
        <v>12.853650930000001</v>
      </c>
      <c r="DF19" s="364">
        <f t="shared" si="83"/>
        <v>10.747909759059269</v>
      </c>
      <c r="DG19" s="102" t="s">
        <v>1683</v>
      </c>
      <c r="DH19" s="71">
        <v>1.5</v>
      </c>
      <c r="DI19" s="364">
        <f t="shared" si="84"/>
        <v>0.32481593763534</v>
      </c>
      <c r="DJ19" s="102" t="s">
        <v>1740</v>
      </c>
      <c r="DK19" s="71">
        <v>4.9000000000000004</v>
      </c>
      <c r="DL19" s="364">
        <f t="shared" si="105"/>
        <v>8.8929219600725951</v>
      </c>
      <c r="DM19" s="102" t="s">
        <v>1741</v>
      </c>
      <c r="DN19" s="71">
        <v>40.799999999999997</v>
      </c>
      <c r="DO19" s="364">
        <f t="shared" si="85"/>
        <v>11.617312072892936</v>
      </c>
      <c r="DP19" s="102" t="s">
        <v>1683</v>
      </c>
      <c r="DQ19" s="71">
        <v>0</v>
      </c>
      <c r="DR19" s="364">
        <f t="shared" si="106"/>
        <v>0</v>
      </c>
      <c r="DS19" s="102" t="s">
        <v>1742</v>
      </c>
      <c r="DT19" s="71">
        <v>20.6</v>
      </c>
      <c r="DU19" s="364">
        <f>DT19/DT$13*100</f>
        <v>17.866435385949696</v>
      </c>
      <c r="DV19" s="102" t="s">
        <v>1743</v>
      </c>
      <c r="DW19" s="71">
        <v>0</v>
      </c>
      <c r="DX19" s="364">
        <f t="shared" si="107"/>
        <v>0</v>
      </c>
      <c r="DY19" s="102" t="s">
        <v>1328</v>
      </c>
      <c r="DZ19" s="71">
        <v>11.14</v>
      </c>
      <c r="EA19" s="364">
        <f t="shared" si="108"/>
        <v>6.3368904867004927</v>
      </c>
      <c r="EB19" s="102" t="s">
        <v>1149</v>
      </c>
      <c r="EC19" s="71">
        <v>25.9</v>
      </c>
      <c r="ED19" s="364">
        <f t="shared" si="109"/>
        <v>5.8148149811186896</v>
      </c>
      <c r="EE19" s="102" t="s">
        <v>1353</v>
      </c>
      <c r="EF19" s="71">
        <v>39.064</v>
      </c>
      <c r="EG19" s="364">
        <f t="shared" si="110"/>
        <v>8.5182657313379462</v>
      </c>
      <c r="EH19" s="102"/>
      <c r="EI19" s="71"/>
      <c r="EJ19" s="364"/>
      <c r="EK19" s="102"/>
      <c r="EL19" s="71"/>
      <c r="EM19" s="364"/>
      <c r="EN19" s="102"/>
      <c r="EO19" s="71"/>
      <c r="EP19" s="364"/>
      <c r="EQ19" s="102"/>
      <c r="ER19" s="71"/>
      <c r="ES19" s="364"/>
      <c r="ET19" s="102"/>
      <c r="EU19" s="71"/>
      <c r="EV19" s="364"/>
      <c r="EW19" s="102" t="s">
        <v>1744</v>
      </c>
      <c r="EX19" s="71">
        <v>35.366368020000003</v>
      </c>
      <c r="EY19" s="364">
        <f t="shared" si="111"/>
        <v>25.549399646232633</v>
      </c>
      <c r="EZ19" s="102"/>
      <c r="FA19" s="71"/>
      <c r="FB19" s="364"/>
      <c r="FC19" s="102" t="s">
        <v>1237</v>
      </c>
      <c r="FD19" s="71">
        <v>54.997725960000004</v>
      </c>
      <c r="FE19" s="364">
        <f t="shared" si="86"/>
        <v>11.984952437147921</v>
      </c>
      <c r="FF19" s="102" t="s">
        <v>1237</v>
      </c>
      <c r="FG19" s="71">
        <v>25.36979569</v>
      </c>
      <c r="FH19" s="364">
        <f t="shared" si="87"/>
        <v>7.4541844212891357</v>
      </c>
      <c r="FI19" s="102" t="s">
        <v>1745</v>
      </c>
      <c r="FJ19" s="71">
        <v>1.8374189999999999</v>
      </c>
      <c r="FK19" s="364">
        <f t="shared" si="112"/>
        <v>4.3584836874867143</v>
      </c>
      <c r="FL19" s="102"/>
      <c r="FM19" s="71"/>
      <c r="FN19" s="364"/>
      <c r="FO19" s="102" t="s">
        <v>1746</v>
      </c>
      <c r="FP19" s="71">
        <v>14.93921317</v>
      </c>
      <c r="FQ19" s="364">
        <f>FP19/FP$13*100</f>
        <v>7.3209434166718355</v>
      </c>
      <c r="FR19" s="102" t="s">
        <v>1747</v>
      </c>
      <c r="FS19" s="71">
        <v>0.15576245000000002</v>
      </c>
      <c r="FT19" s="364">
        <f>FS19/FS$13*100</f>
        <v>0.50476030363572921</v>
      </c>
      <c r="FU19" s="102" t="s">
        <v>1415</v>
      </c>
      <c r="FV19" s="71">
        <v>8.6368756300000005</v>
      </c>
      <c r="FW19" s="364">
        <f t="shared" si="113"/>
        <v>13.244540198234715</v>
      </c>
      <c r="FX19" s="102" t="s">
        <v>1748</v>
      </c>
      <c r="FY19" s="71">
        <v>57.586432860000002</v>
      </c>
      <c r="FZ19" s="364">
        <f t="shared" si="114"/>
        <v>11.496743498842246</v>
      </c>
      <c r="GA19" s="102"/>
      <c r="GB19" s="71"/>
      <c r="GC19" s="364"/>
      <c r="GD19" s="102" t="s">
        <v>1749</v>
      </c>
      <c r="GE19" s="71">
        <v>13.91614839</v>
      </c>
      <c r="GF19" s="364">
        <f t="shared" si="88"/>
        <v>15.389189776496611</v>
      </c>
      <c r="GG19" s="102" t="s">
        <v>1677</v>
      </c>
      <c r="GH19" s="71">
        <v>9.5988066199999995</v>
      </c>
      <c r="GI19" s="364">
        <f>GH19/GH$13*100</f>
        <v>15.10083331273675</v>
      </c>
      <c r="GJ19" s="102"/>
      <c r="GK19" s="71"/>
      <c r="GL19" s="364"/>
      <c r="GM19" s="102" t="s">
        <v>1195</v>
      </c>
      <c r="GN19" s="71">
        <v>1.6631260000000001</v>
      </c>
      <c r="GO19" s="364">
        <f t="shared" si="115"/>
        <v>10.247436825302387</v>
      </c>
      <c r="GP19" s="102" t="s">
        <v>1328</v>
      </c>
      <c r="GQ19" s="71">
        <v>5.0947829999999996</v>
      </c>
      <c r="GR19" s="364">
        <f>GQ19/GQ$13*100</f>
        <v>44.282010282034094</v>
      </c>
      <c r="GS19" s="102" t="s">
        <v>1541</v>
      </c>
      <c r="GT19" s="71">
        <v>0.61165700000000001</v>
      </c>
      <c r="GU19" s="364">
        <f t="shared" si="116"/>
        <v>10.032718112961881</v>
      </c>
      <c r="GV19" s="102" t="s">
        <v>1275</v>
      </c>
      <c r="GW19" s="71">
        <v>9.9860000000000007</v>
      </c>
      <c r="GX19" s="364">
        <f t="shared" si="117"/>
        <v>12.15344546406056</v>
      </c>
      <c r="GY19" s="102" t="s">
        <v>1279</v>
      </c>
      <c r="GZ19" s="71">
        <v>26.996226</v>
      </c>
      <c r="HA19" s="364">
        <f>GZ19/GZ$13*100</f>
        <v>25.968220996675758</v>
      </c>
      <c r="HB19" s="102" t="s">
        <v>1750</v>
      </c>
      <c r="HC19" s="71">
        <v>14.039799</v>
      </c>
      <c r="HD19" s="364">
        <f t="shared" si="118"/>
        <v>13.188539446039597</v>
      </c>
      <c r="HE19" s="102" t="s">
        <v>1751</v>
      </c>
      <c r="HF19" s="71">
        <v>11.878</v>
      </c>
      <c r="HG19" s="364">
        <f>HF19/HF$13*100</f>
        <v>38.717017521031316</v>
      </c>
      <c r="HH19" s="102" t="s">
        <v>1275</v>
      </c>
      <c r="HI19" s="71">
        <v>35.86</v>
      </c>
      <c r="HJ19" s="364">
        <f t="shared" si="119"/>
        <v>7.2288964317721707</v>
      </c>
      <c r="HK19" s="102" t="s">
        <v>1174</v>
      </c>
      <c r="HL19" s="71">
        <v>0.71265000000000001</v>
      </c>
      <c r="HM19" s="364">
        <f t="shared" si="120"/>
        <v>0.50828225844931429</v>
      </c>
      <c r="HN19" s="102" t="s">
        <v>1474</v>
      </c>
      <c r="HO19" s="71">
        <v>1.9862919999999999</v>
      </c>
      <c r="HP19" s="364">
        <f t="shared" si="121"/>
        <v>2.5193262642755103</v>
      </c>
      <c r="HQ19" s="102" t="s">
        <v>1474</v>
      </c>
      <c r="HR19" s="71">
        <v>7.0303269999999998</v>
      </c>
      <c r="HS19" s="364">
        <f t="shared" si="122"/>
        <v>4.1242337414267372</v>
      </c>
      <c r="HT19" s="102" t="s">
        <v>1752</v>
      </c>
      <c r="HU19" s="71">
        <v>9.6273270000000008E-2</v>
      </c>
      <c r="HV19" s="364">
        <f t="shared" si="89"/>
        <v>1.9047429283567778</v>
      </c>
      <c r="HW19" s="102" t="s">
        <v>1249</v>
      </c>
      <c r="HX19" s="71">
        <v>0.14715051000000001</v>
      </c>
      <c r="HY19" s="364">
        <f t="shared" si="123"/>
        <v>13.028410442220171</v>
      </c>
      <c r="HZ19" s="102" t="s">
        <v>1753</v>
      </c>
      <c r="IA19" s="71">
        <v>1.8161134399999999</v>
      </c>
      <c r="IB19" s="364">
        <f t="shared" si="124"/>
        <v>7.9169647160298968</v>
      </c>
      <c r="IG19" s="71"/>
      <c r="IH19" s="365"/>
      <c r="IJ19" s="71"/>
      <c r="IK19" s="365"/>
      <c r="IM19" s="71"/>
      <c r="IN19" s="365"/>
      <c r="IP19" s="71"/>
      <c r="IQ19" s="365"/>
      <c r="IS19" s="71"/>
    </row>
    <row r="20" spans="1:253">
      <c r="A20" s="102"/>
      <c r="B20" s="71"/>
      <c r="C20" s="1530" t="s">
        <v>1754</v>
      </c>
      <c r="D20" s="1531">
        <v>199.815</v>
      </c>
      <c r="E20" s="364">
        <f>D20/D$13*100</f>
        <v>57.310563798389815</v>
      </c>
      <c r="F20" s="102"/>
      <c r="G20" s="71"/>
      <c r="H20" s="364"/>
      <c r="I20" s="102"/>
      <c r="J20" s="71"/>
      <c r="K20" s="364"/>
      <c r="L20" s="1520" t="s">
        <v>1755</v>
      </c>
      <c r="M20" s="1520">
        <v>3.6120000000000001</v>
      </c>
      <c r="N20" s="364">
        <f>M20/M$13*100</f>
        <v>17.543348389916947</v>
      </c>
      <c r="O20" s="102"/>
      <c r="P20" s="71"/>
      <c r="Q20" s="364"/>
      <c r="R20" s="102" t="s">
        <v>1756</v>
      </c>
      <c r="S20" s="71">
        <v>11.8</v>
      </c>
      <c r="T20" s="364">
        <f t="shared" si="90"/>
        <v>4.2631597962354144</v>
      </c>
      <c r="U20" s="102" t="s">
        <v>1729</v>
      </c>
      <c r="V20" s="71">
        <v>113.3</v>
      </c>
      <c r="W20" s="364">
        <f t="shared" si="91"/>
        <v>26.545645389539185</v>
      </c>
      <c r="X20" s="102"/>
      <c r="Y20" s="71"/>
      <c r="Z20" s="364"/>
      <c r="AA20" s="102"/>
      <c r="AB20" s="71"/>
      <c r="AC20" s="364"/>
      <c r="AD20" s="102" t="s">
        <v>1757</v>
      </c>
      <c r="AE20" s="71">
        <v>47.3</v>
      </c>
      <c r="AF20" s="364">
        <f t="shared" si="79"/>
        <v>20.387931034482758</v>
      </c>
      <c r="AG20" s="102"/>
      <c r="AH20" s="71"/>
      <c r="AI20" s="364"/>
      <c r="AJ20" s="102" t="s">
        <v>1238</v>
      </c>
      <c r="AK20" s="71">
        <v>19.8</v>
      </c>
      <c r="AL20" s="364">
        <f t="shared" si="92"/>
        <v>17.647058823529413</v>
      </c>
      <c r="AM20" s="102"/>
      <c r="AN20" s="71"/>
      <c r="AO20" s="364"/>
      <c r="AP20" s="102" t="s">
        <v>1758</v>
      </c>
      <c r="AQ20" s="71">
        <v>45.4</v>
      </c>
      <c r="AR20" s="364">
        <f t="shared" si="93"/>
        <v>4.2072097117968683</v>
      </c>
      <c r="AS20" s="102" t="s">
        <v>1153</v>
      </c>
      <c r="AT20" s="71">
        <v>1.0480179999999999</v>
      </c>
      <c r="AU20" s="364">
        <f t="shared" si="94"/>
        <v>12.762329562503167</v>
      </c>
      <c r="AV20" s="102" t="s">
        <v>1279</v>
      </c>
      <c r="AW20" s="71">
        <v>1.8345070000000001</v>
      </c>
      <c r="AX20" s="364">
        <f t="shared" si="80"/>
        <v>8.2286500091077741</v>
      </c>
      <c r="AY20" s="102" t="s">
        <v>1445</v>
      </c>
      <c r="AZ20" s="71">
        <v>4.6708299999999996</v>
      </c>
      <c r="BA20" s="364">
        <f t="shared" si="95"/>
        <v>9.8254463078505765</v>
      </c>
      <c r="BB20" s="102" t="s">
        <v>1518</v>
      </c>
      <c r="BC20" s="71">
        <v>1.0504469999999999</v>
      </c>
      <c r="BD20" s="364">
        <f t="shared" si="96"/>
        <v>8.9407460354451</v>
      </c>
      <c r="BE20" s="102" t="s">
        <v>1153</v>
      </c>
      <c r="BF20" s="71">
        <v>6.446294</v>
      </c>
      <c r="BG20" s="364">
        <f t="shared" si="97"/>
        <v>14.505977321976221</v>
      </c>
      <c r="BH20" s="102" t="s">
        <v>1670</v>
      </c>
      <c r="BI20" s="71">
        <v>36.13360007</v>
      </c>
      <c r="BJ20" s="364">
        <f>BI20/BI$13*100</f>
        <v>17.322548519779073</v>
      </c>
      <c r="BK20" s="102" t="s">
        <v>1242</v>
      </c>
      <c r="BL20" s="71">
        <v>2.71188327</v>
      </c>
      <c r="BM20" s="364">
        <f t="shared" si="81"/>
        <v>3.0879190791405815</v>
      </c>
      <c r="BN20" s="102"/>
      <c r="BO20" s="71"/>
      <c r="BP20" s="364"/>
      <c r="BQ20" s="102" t="s">
        <v>1242</v>
      </c>
      <c r="BR20" s="71">
        <v>15.1423395</v>
      </c>
      <c r="BS20" s="364">
        <f t="shared" si="82"/>
        <v>4.1740750422441186</v>
      </c>
      <c r="BT20" s="102" t="s">
        <v>1354</v>
      </c>
      <c r="BU20" s="71">
        <v>5.44714118</v>
      </c>
      <c r="BV20" s="364">
        <f t="shared" si="98"/>
        <v>4.3659169661637129</v>
      </c>
      <c r="BW20" s="102"/>
      <c r="BX20" s="71"/>
      <c r="BY20" s="364"/>
      <c r="BZ20" s="102"/>
      <c r="CA20" s="71"/>
      <c r="CB20" s="364"/>
      <c r="CC20" s="102"/>
      <c r="CD20" s="71"/>
      <c r="CE20" s="364"/>
      <c r="CF20" s="102"/>
      <c r="CG20" s="71"/>
      <c r="CH20" s="364"/>
      <c r="CI20" s="28" t="s">
        <v>1759</v>
      </c>
      <c r="CJ20" s="1559">
        <v>119.48009500709003</v>
      </c>
      <c r="CK20" s="364">
        <f t="shared" si="99"/>
        <v>19.922509084952601</v>
      </c>
      <c r="CL20" s="102" t="s">
        <v>1760</v>
      </c>
      <c r="CM20" s="71">
        <v>3.2197688846610002</v>
      </c>
      <c r="CN20" s="364">
        <f t="shared" si="100"/>
        <v>14.174647855302577</v>
      </c>
      <c r="CO20" s="102" t="s">
        <v>1759</v>
      </c>
      <c r="CP20" s="71">
        <v>46.150921521262013</v>
      </c>
      <c r="CQ20" s="364">
        <f t="shared" si="101"/>
        <v>14.697658471656394</v>
      </c>
      <c r="CR20" s="102" t="s">
        <v>1759</v>
      </c>
      <c r="CS20" s="71">
        <v>74.748657300400012</v>
      </c>
      <c r="CT20" s="364">
        <f t="shared" si="102"/>
        <v>24.892145764079661</v>
      </c>
      <c r="CU20" s="102" t="s">
        <v>1760</v>
      </c>
      <c r="CV20" s="71">
        <v>19.748061853827</v>
      </c>
      <c r="CW20" s="364">
        <f t="shared" si="103"/>
        <v>14.164575811805152</v>
      </c>
      <c r="CX20" s="102" t="s">
        <v>1761</v>
      </c>
      <c r="CY20" s="71">
        <v>6.50244921</v>
      </c>
      <c r="CZ20" s="364">
        <f t="shared" si="104"/>
        <v>1.5292378461640828</v>
      </c>
      <c r="DA20" s="102"/>
      <c r="DB20" s="71"/>
      <c r="DC20" s="364"/>
      <c r="DD20" s="102" t="s">
        <v>1642</v>
      </c>
      <c r="DE20" s="71">
        <v>21.370072780000001</v>
      </c>
      <c r="DF20" s="364">
        <f t="shared" si="83"/>
        <v>17.869134227684281</v>
      </c>
      <c r="DG20" s="102" t="s">
        <v>1762</v>
      </c>
      <c r="DH20" s="71">
        <v>73.2</v>
      </c>
      <c r="DI20" s="364">
        <f t="shared" si="84"/>
        <v>15.851017756604591</v>
      </c>
      <c r="DJ20" s="102" t="s">
        <v>1763</v>
      </c>
      <c r="DK20" s="71">
        <v>4.9000000000000004</v>
      </c>
      <c r="DL20" s="364">
        <f t="shared" si="105"/>
        <v>8.8929219600725951</v>
      </c>
      <c r="DM20" s="102" t="s">
        <v>1764</v>
      </c>
      <c r="DN20" s="71">
        <v>221.4</v>
      </c>
      <c r="DO20" s="364">
        <f t="shared" si="85"/>
        <v>63.041002277904326</v>
      </c>
      <c r="DP20" s="102" t="s">
        <v>1765</v>
      </c>
      <c r="DQ20" s="71">
        <v>142.80000000000001</v>
      </c>
      <c r="DR20" s="364">
        <f t="shared" si="106"/>
        <v>25.808783661666368</v>
      </c>
      <c r="DS20" s="102" t="s">
        <v>1766</v>
      </c>
      <c r="DT20" s="71">
        <v>20.5</v>
      </c>
      <c r="DU20" s="364">
        <f>DT20/DT$13*100</f>
        <v>17.779705117085861</v>
      </c>
      <c r="DV20" s="102" t="s">
        <v>1157</v>
      </c>
      <c r="DW20" s="71">
        <v>16.399999999999999</v>
      </c>
      <c r="DX20" s="364">
        <f t="shared" si="107"/>
        <v>11.875452570601015</v>
      </c>
      <c r="DY20" s="102" t="s">
        <v>1353</v>
      </c>
      <c r="DZ20" s="71">
        <v>18.893999999999998</v>
      </c>
      <c r="EA20" s="364">
        <f t="shared" si="108"/>
        <v>10.747684816491841</v>
      </c>
      <c r="EB20" s="102" t="s">
        <v>1185</v>
      </c>
      <c r="EC20" s="71">
        <v>40.207999999999998</v>
      </c>
      <c r="ED20" s="364">
        <f t="shared" si="109"/>
        <v>9.0271073652826352</v>
      </c>
      <c r="EE20" s="102" t="s">
        <v>1303</v>
      </c>
      <c r="EF20" s="71">
        <v>39.479999999999997</v>
      </c>
      <c r="EG20" s="364">
        <f t="shared" si="110"/>
        <v>8.6089783707050511</v>
      </c>
      <c r="EH20" s="102"/>
      <c r="EI20" s="71"/>
      <c r="EJ20" s="364"/>
      <c r="EK20" s="102"/>
      <c r="EL20" s="71"/>
      <c r="EM20" s="364"/>
      <c r="EN20" s="102"/>
      <c r="EO20" s="71"/>
      <c r="EP20" s="364"/>
      <c r="EQ20" s="102"/>
      <c r="ER20" s="71"/>
      <c r="ES20" s="364"/>
      <c r="ET20" s="102"/>
      <c r="EU20" s="71"/>
      <c r="EV20" s="364"/>
      <c r="EW20" s="102" t="s">
        <v>1767</v>
      </c>
      <c r="EX20" s="71">
        <v>5.3614783799999994</v>
      </c>
      <c r="EY20" s="364">
        <f t="shared" si="111"/>
        <v>3.8732434653111971</v>
      </c>
      <c r="EZ20" s="102"/>
      <c r="FA20" s="71"/>
      <c r="FB20" s="364"/>
      <c r="FC20" s="102" t="s">
        <v>1768</v>
      </c>
      <c r="FD20" s="71">
        <v>50.497858520000001</v>
      </c>
      <c r="FE20" s="364">
        <f t="shared" si="86"/>
        <v>11.004353761466412</v>
      </c>
      <c r="FF20" s="102" t="s">
        <v>1768</v>
      </c>
      <c r="FG20" s="71">
        <v>21.013956839999999</v>
      </c>
      <c r="FH20" s="364">
        <f t="shared" si="87"/>
        <v>6.1743465190030573</v>
      </c>
      <c r="FI20" s="102" t="s">
        <v>1769</v>
      </c>
      <c r="FJ20" s="71">
        <v>2.447568</v>
      </c>
      <c r="FK20" s="364">
        <f t="shared" si="112"/>
        <v>5.8057988961769107</v>
      </c>
      <c r="FL20" s="102"/>
      <c r="FM20" s="71"/>
      <c r="FN20" s="364"/>
      <c r="FO20" s="102" t="s">
        <v>1770</v>
      </c>
      <c r="FP20" s="71">
        <v>10.21703226</v>
      </c>
      <c r="FQ20" s="364">
        <f>FP20/FP$13*100</f>
        <v>5.0068443505429121</v>
      </c>
      <c r="FR20" s="102" t="s">
        <v>1771</v>
      </c>
      <c r="FS20" s="71">
        <v>0.16000259999999999</v>
      </c>
      <c r="FT20" s="364">
        <f>FS20/FS$13*100</f>
        <v>0.5185008386713621</v>
      </c>
      <c r="FU20" s="102" t="s">
        <v>1748</v>
      </c>
      <c r="FV20" s="71">
        <v>5.8661760999999997</v>
      </c>
      <c r="FW20" s="364">
        <f t="shared" si="113"/>
        <v>8.9957073014346207</v>
      </c>
      <c r="FX20" s="102" t="s">
        <v>1771</v>
      </c>
      <c r="FY20" s="71">
        <v>47.535221790000001</v>
      </c>
      <c r="FZ20" s="364">
        <f t="shared" si="114"/>
        <v>9.4900868996143402</v>
      </c>
      <c r="GA20" s="102"/>
      <c r="GB20" s="71"/>
      <c r="GC20" s="364"/>
      <c r="GD20" s="102" t="s">
        <v>1772</v>
      </c>
      <c r="GE20" s="71">
        <v>13.44340575</v>
      </c>
      <c r="GF20" s="364">
        <f t="shared" si="88"/>
        <v>14.866406747851284</v>
      </c>
      <c r="GG20" s="102"/>
      <c r="GH20" s="71"/>
      <c r="GI20" s="364"/>
      <c r="GJ20" s="102"/>
      <c r="GK20" s="71"/>
      <c r="GL20" s="364"/>
      <c r="GM20" s="102" t="s">
        <v>1279</v>
      </c>
      <c r="GN20" s="71">
        <v>1.87151</v>
      </c>
      <c r="GO20" s="364">
        <f t="shared" si="115"/>
        <v>11.531405613839043</v>
      </c>
      <c r="GP20" s="102"/>
      <c r="GQ20" s="71"/>
      <c r="GR20" s="364"/>
      <c r="GS20" s="102" t="s">
        <v>1518</v>
      </c>
      <c r="GT20" s="71">
        <v>0.79658399999999996</v>
      </c>
      <c r="GU20" s="364">
        <f t="shared" si="116"/>
        <v>13.065987514727414</v>
      </c>
      <c r="GV20" s="102" t="s">
        <v>1195</v>
      </c>
      <c r="GW20" s="71">
        <v>10.038</v>
      </c>
      <c r="GX20" s="364">
        <f t="shared" si="117"/>
        <v>12.21673198159823</v>
      </c>
      <c r="GY20" s="102"/>
      <c r="GZ20" s="71"/>
      <c r="HA20" s="364"/>
      <c r="HB20" s="102" t="s">
        <v>1773</v>
      </c>
      <c r="HC20" s="71">
        <v>15.762396000000001</v>
      </c>
      <c r="HD20" s="364">
        <f t="shared" si="118"/>
        <v>14.806692133562366</v>
      </c>
      <c r="HE20" s="102"/>
      <c r="HF20" s="71"/>
      <c r="HG20" s="364"/>
      <c r="HH20" s="102" t="s">
        <v>1243</v>
      </c>
      <c r="HI20" s="71">
        <v>47.22</v>
      </c>
      <c r="HJ20" s="364">
        <f t="shared" si="119"/>
        <v>9.5189205105488544</v>
      </c>
      <c r="HK20" s="102" t="s">
        <v>1446</v>
      </c>
      <c r="HL20" s="71">
        <v>6.822082</v>
      </c>
      <c r="HM20" s="364">
        <f t="shared" si="120"/>
        <v>4.865703004681702</v>
      </c>
      <c r="HN20" s="102" t="s">
        <v>1698</v>
      </c>
      <c r="HO20" s="71">
        <v>4.2015669999999998</v>
      </c>
      <c r="HP20" s="364">
        <f t="shared" si="121"/>
        <v>5.3290845929064119</v>
      </c>
      <c r="HQ20" s="102" t="s">
        <v>1774</v>
      </c>
      <c r="HR20" s="71">
        <v>8.5003810000000009</v>
      </c>
      <c r="HS20" s="364">
        <f t="shared" si="122"/>
        <v>4.9866184226114596</v>
      </c>
      <c r="HT20" s="102" t="s">
        <v>1151</v>
      </c>
      <c r="HU20" s="71">
        <v>0.95478039000000003</v>
      </c>
      <c r="HV20" s="364">
        <f t="shared" si="89"/>
        <v>18.890094789407549</v>
      </c>
      <c r="HW20" s="102" t="s">
        <v>1752</v>
      </c>
      <c r="HX20" s="71">
        <v>1.6746360000000002E-2</v>
      </c>
      <c r="HY20" s="364">
        <f t="shared" si="123"/>
        <v>1.4826890609701466</v>
      </c>
      <c r="HZ20" s="102" t="s">
        <v>1151</v>
      </c>
      <c r="IA20" s="71">
        <v>5.6738631100000001</v>
      </c>
      <c r="IB20" s="364">
        <f t="shared" si="124"/>
        <v>24.734013336443155</v>
      </c>
      <c r="IG20" s="71"/>
      <c r="IH20" s="365"/>
      <c r="IJ20" s="71"/>
      <c r="IK20" s="365"/>
      <c r="IM20" s="71"/>
      <c r="IN20" s="365"/>
      <c r="IP20" s="71"/>
      <c r="IQ20" s="365"/>
      <c r="IS20" s="71"/>
    </row>
    <row r="21" spans="1:253">
      <c r="A21" s="102"/>
      <c r="B21" s="71"/>
      <c r="C21" s="102"/>
      <c r="D21" s="71"/>
      <c r="E21" s="364"/>
      <c r="F21" s="102"/>
      <c r="G21" s="71"/>
      <c r="H21" s="364"/>
      <c r="I21" s="102"/>
      <c r="J21" s="71"/>
      <c r="K21" s="364"/>
      <c r="L21" s="1532"/>
      <c r="M21" s="1531"/>
      <c r="N21" s="364"/>
      <c r="O21" s="102"/>
      <c r="P21" s="71"/>
      <c r="Q21" s="364"/>
      <c r="R21" s="102" t="s">
        <v>1775</v>
      </c>
      <c r="S21" s="71">
        <v>15.6</v>
      </c>
      <c r="T21" s="364">
        <f t="shared" si="90"/>
        <v>5.6360417645146148</v>
      </c>
      <c r="U21" s="102" t="s">
        <v>1776</v>
      </c>
      <c r="V21" s="71">
        <v>21.3</v>
      </c>
      <c r="W21" s="364">
        <f t="shared" si="91"/>
        <v>4.9904876151560877</v>
      </c>
      <c r="X21" s="102"/>
      <c r="Y21" s="71"/>
      <c r="Z21" s="364"/>
      <c r="AA21" s="102"/>
      <c r="AB21" s="71"/>
      <c r="AC21" s="364"/>
      <c r="AD21" s="102" t="s">
        <v>1777</v>
      </c>
      <c r="AE21" s="71">
        <v>78.599999999999994</v>
      </c>
      <c r="AF21" s="364">
        <f t="shared" si="79"/>
        <v>33.879310344827587</v>
      </c>
      <c r="AG21" s="102"/>
      <c r="AH21" s="71"/>
      <c r="AI21" s="364"/>
      <c r="AJ21" s="102" t="s">
        <v>1195</v>
      </c>
      <c r="AK21" s="71">
        <v>7</v>
      </c>
      <c r="AL21" s="364">
        <f t="shared" si="92"/>
        <v>6.2388591800356501</v>
      </c>
      <c r="AM21" s="102"/>
      <c r="AN21" s="71"/>
      <c r="AO21" s="364"/>
      <c r="AP21" s="102" t="s">
        <v>1778</v>
      </c>
      <c r="AQ21" s="71">
        <v>155.80000000000001</v>
      </c>
      <c r="AR21" s="364">
        <f t="shared" si="93"/>
        <v>14.437957557223616</v>
      </c>
      <c r="AS21" s="102" t="s">
        <v>1195</v>
      </c>
      <c r="AT21" s="71">
        <v>1.4769140000000001</v>
      </c>
      <c r="AU21" s="364">
        <f t="shared" si="94"/>
        <v>17.985247584941103</v>
      </c>
      <c r="AV21" s="102" t="s">
        <v>1153</v>
      </c>
      <c r="AW21" s="71">
        <v>7.7322949999999997</v>
      </c>
      <c r="AX21" s="364">
        <f t="shared" si="80"/>
        <v>34.683077972541938</v>
      </c>
      <c r="AY21" s="102" t="s">
        <v>1779</v>
      </c>
      <c r="AZ21" s="71">
        <v>4.6869079999999999</v>
      </c>
      <c r="BA21" s="364">
        <f t="shared" si="95"/>
        <v>9.8592676042235183</v>
      </c>
      <c r="BB21" s="102" t="s">
        <v>1144</v>
      </c>
      <c r="BC21" s="71">
        <v>1.093566</v>
      </c>
      <c r="BD21" s="364">
        <f t="shared" si="96"/>
        <v>9.3077479196928152</v>
      </c>
      <c r="BE21" s="102" t="s">
        <v>1366</v>
      </c>
      <c r="BF21" s="71">
        <v>11.457955</v>
      </c>
      <c r="BG21" s="364">
        <f t="shared" si="97"/>
        <v>25.783626279878646</v>
      </c>
      <c r="BH21" s="102"/>
      <c r="BI21" s="71"/>
      <c r="BJ21" s="364"/>
      <c r="BK21" s="102" t="s">
        <v>1780</v>
      </c>
      <c r="BL21" s="71">
        <v>2.9894453799999998</v>
      </c>
      <c r="BM21" s="364">
        <f t="shared" si="81"/>
        <v>3.4039685730834073</v>
      </c>
      <c r="BN21" s="102"/>
      <c r="BO21" s="71"/>
      <c r="BP21" s="364"/>
      <c r="BQ21" s="102" t="s">
        <v>1780</v>
      </c>
      <c r="BR21" s="71">
        <v>24.876422059999999</v>
      </c>
      <c r="BS21" s="364">
        <f t="shared" si="82"/>
        <v>6.8573322148124474</v>
      </c>
      <c r="BT21" s="102" t="s">
        <v>1780</v>
      </c>
      <c r="BU21" s="71">
        <v>7.5114377300000008</v>
      </c>
      <c r="BV21" s="364">
        <f t="shared" si="98"/>
        <v>6.0204632745886082</v>
      </c>
      <c r="BW21" s="102"/>
      <c r="BX21" s="71"/>
      <c r="BY21" s="364"/>
      <c r="BZ21" s="102"/>
      <c r="CA21" s="71"/>
      <c r="CB21" s="364"/>
      <c r="CC21" s="102"/>
      <c r="CD21" s="71"/>
      <c r="CE21" s="364"/>
      <c r="CF21" s="102"/>
      <c r="CG21" s="71"/>
      <c r="CH21" s="364"/>
      <c r="CI21" s="28" t="s">
        <v>1781</v>
      </c>
      <c r="CJ21" s="1559">
        <v>56.513909925225995</v>
      </c>
      <c r="CK21" s="364">
        <f t="shared" si="99"/>
        <v>9.423317614910637</v>
      </c>
      <c r="CL21" s="102" t="s">
        <v>1782</v>
      </c>
      <c r="CM21" s="71">
        <v>2.3626943760048462</v>
      </c>
      <c r="CN21" s="364">
        <f t="shared" si="100"/>
        <v>10.401479723939456</v>
      </c>
      <c r="CO21" s="102" t="s">
        <v>1783</v>
      </c>
      <c r="CP21" s="71">
        <v>14.770289328325999</v>
      </c>
      <c r="CQ21" s="364">
        <f t="shared" si="101"/>
        <v>4.7038858796193823</v>
      </c>
      <c r="CR21" s="102" t="s">
        <v>1781</v>
      </c>
      <c r="CS21" s="71">
        <v>28.116146560618997</v>
      </c>
      <c r="CT21" s="364">
        <f t="shared" si="102"/>
        <v>9.3629938488194071</v>
      </c>
      <c r="CU21" s="102" t="s">
        <v>1783</v>
      </c>
      <c r="CV21" s="71">
        <v>6.2018269066180007</v>
      </c>
      <c r="CW21" s="364">
        <f t="shared" si="103"/>
        <v>4.448347794366458</v>
      </c>
      <c r="CX21" s="102" t="s">
        <v>1784</v>
      </c>
      <c r="CY21" s="71">
        <v>73.388613169999999</v>
      </c>
      <c r="CZ21" s="364">
        <f t="shared" si="104"/>
        <v>17.259441959879581</v>
      </c>
      <c r="DA21" s="102"/>
      <c r="DB21" s="71"/>
      <c r="DC21" s="364"/>
      <c r="DD21" s="102" t="s">
        <v>1785</v>
      </c>
      <c r="DE21" s="71">
        <v>13.059843189999999</v>
      </c>
      <c r="DF21" s="364">
        <f t="shared" si="83"/>
        <v>10.920322703487695</v>
      </c>
      <c r="DG21" s="102" t="s">
        <v>1786</v>
      </c>
      <c r="DH21" s="71">
        <v>136</v>
      </c>
      <c r="DI21" s="364">
        <f t="shared" si="84"/>
        <v>29.449978345604155</v>
      </c>
      <c r="DJ21" s="102" t="s">
        <v>1787</v>
      </c>
      <c r="DK21" s="71">
        <v>10.9</v>
      </c>
      <c r="DL21" s="364">
        <f t="shared" si="105"/>
        <v>19.782214156079856</v>
      </c>
      <c r="DM21" s="102" t="s">
        <v>1788</v>
      </c>
      <c r="DN21" s="71">
        <v>42.1</v>
      </c>
      <c r="DO21" s="364">
        <f t="shared" si="85"/>
        <v>11.987471526195899</v>
      </c>
      <c r="DP21" s="102" t="s">
        <v>1762</v>
      </c>
      <c r="DQ21" s="71">
        <v>32.1</v>
      </c>
      <c r="DR21" s="364">
        <f t="shared" si="106"/>
        <v>5.8015543105006335</v>
      </c>
      <c r="DS21" s="102"/>
      <c r="DT21" s="71"/>
      <c r="DU21" s="364"/>
      <c r="DV21" s="102" t="s">
        <v>1786</v>
      </c>
      <c r="DW21" s="71">
        <v>40.700000000000003</v>
      </c>
      <c r="DX21" s="364">
        <f t="shared" si="107"/>
        <v>29.471397538015932</v>
      </c>
      <c r="DY21" s="102" t="s">
        <v>1185</v>
      </c>
      <c r="DZ21" s="71">
        <v>23.948</v>
      </c>
      <c r="EA21" s="364">
        <f t="shared" si="108"/>
        <v>13.622608022935673</v>
      </c>
      <c r="EB21" s="102" t="s">
        <v>1303</v>
      </c>
      <c r="EC21" s="71">
        <v>60.246000000000002</v>
      </c>
      <c r="ED21" s="364">
        <f t="shared" si="109"/>
        <v>13.525843372682495</v>
      </c>
      <c r="EE21" s="102" t="s">
        <v>1717</v>
      </c>
      <c r="EF21" s="71">
        <v>52.152999999999999</v>
      </c>
      <c r="EG21" s="364">
        <f t="shared" si="110"/>
        <v>11.372442982963033</v>
      </c>
      <c r="EH21" s="102"/>
      <c r="EI21" s="71"/>
      <c r="EJ21" s="364"/>
      <c r="EK21" s="102"/>
      <c r="EL21" s="71"/>
      <c r="EM21" s="364"/>
      <c r="EN21" s="102"/>
      <c r="EO21" s="71"/>
      <c r="EP21" s="364"/>
      <c r="EQ21" s="102"/>
      <c r="ER21" s="71"/>
      <c r="ES21" s="364"/>
      <c r="ET21" s="102"/>
      <c r="EU21" s="71"/>
      <c r="EV21" s="364"/>
      <c r="EW21" s="102" t="s">
        <v>1789</v>
      </c>
      <c r="EX21" s="71">
        <v>22.61549192</v>
      </c>
      <c r="EY21" s="364">
        <f t="shared" si="111"/>
        <v>16.337901616967482</v>
      </c>
      <c r="EZ21" s="102"/>
      <c r="FA21" s="71"/>
      <c r="FB21" s="364"/>
      <c r="FC21" s="102" t="s">
        <v>1134</v>
      </c>
      <c r="FD21" s="71">
        <v>49.737662530000001</v>
      </c>
      <c r="FE21" s="364">
        <f t="shared" si="86"/>
        <v>10.838693952373815</v>
      </c>
      <c r="FF21" s="102" t="s">
        <v>1134</v>
      </c>
      <c r="FG21" s="71">
        <v>31.598803350000001</v>
      </c>
      <c r="FH21" s="364">
        <f t="shared" si="87"/>
        <v>9.2843990760159318</v>
      </c>
      <c r="FI21" s="102" t="s">
        <v>1456</v>
      </c>
      <c r="FJ21" s="71">
        <v>2.8919079999999999</v>
      </c>
      <c r="FK21" s="364">
        <f t="shared" si="112"/>
        <v>6.8598038028954367</v>
      </c>
      <c r="FL21" s="102"/>
      <c r="FM21" s="71"/>
      <c r="FN21" s="364"/>
      <c r="FO21" s="102"/>
      <c r="FP21" s="71"/>
      <c r="FQ21" s="364"/>
      <c r="FR21" s="102"/>
      <c r="FS21" s="71"/>
      <c r="FT21" s="364"/>
      <c r="FU21" s="102" t="s">
        <v>1771</v>
      </c>
      <c r="FV21" s="71">
        <v>0.80332314000000005</v>
      </c>
      <c r="FW21" s="364">
        <f t="shared" si="113"/>
        <v>1.231885936037513</v>
      </c>
      <c r="FX21" s="102" t="s">
        <v>1747</v>
      </c>
      <c r="FY21" s="71">
        <v>44.943196020000002</v>
      </c>
      <c r="FZ21" s="364">
        <f t="shared" si="114"/>
        <v>8.9726064108935617</v>
      </c>
      <c r="GA21" s="102"/>
      <c r="GB21" s="71"/>
      <c r="GC21" s="364"/>
      <c r="GD21" s="102" t="s">
        <v>1790</v>
      </c>
      <c r="GE21" s="71">
        <v>7.9128440000000008E-2</v>
      </c>
      <c r="GF21" s="364">
        <f t="shared" si="88"/>
        <v>8.7504282489051968E-2</v>
      </c>
      <c r="GG21" s="102"/>
      <c r="GH21" s="71"/>
      <c r="GI21" s="364"/>
      <c r="GJ21" s="102"/>
      <c r="GK21" s="71"/>
      <c r="GL21" s="364"/>
      <c r="GM21" s="102" t="s">
        <v>1695</v>
      </c>
      <c r="GN21" s="71">
        <v>2.846981</v>
      </c>
      <c r="GO21" s="364">
        <f t="shared" si="115"/>
        <v>17.541820607901155</v>
      </c>
      <c r="GP21" s="102"/>
      <c r="GQ21" s="71"/>
      <c r="GR21" s="364"/>
      <c r="GS21" s="102" t="s">
        <v>1195</v>
      </c>
      <c r="GT21" s="71">
        <v>0.92757400000000001</v>
      </c>
      <c r="GU21" s="364">
        <f t="shared" si="116"/>
        <v>15.214554024416469</v>
      </c>
      <c r="GV21" s="102" t="s">
        <v>1199</v>
      </c>
      <c r="GW21" s="71">
        <v>10.191000000000001</v>
      </c>
      <c r="GX21" s="364">
        <f t="shared" si="117"/>
        <v>12.402940388968675</v>
      </c>
      <c r="GY21" s="102"/>
      <c r="GZ21" s="71"/>
      <c r="HA21" s="364"/>
      <c r="HB21" s="102" t="s">
        <v>1791</v>
      </c>
      <c r="HC21" s="71">
        <v>19.186762000000002</v>
      </c>
      <c r="HD21" s="364">
        <f t="shared" si="118"/>
        <v>18.023432349620787</v>
      </c>
      <c r="HE21" s="102"/>
      <c r="HF21" s="71"/>
      <c r="HG21" s="364"/>
      <c r="HH21" s="102" t="s">
        <v>1420</v>
      </c>
      <c r="HI21" s="71">
        <v>49.036000000000001</v>
      </c>
      <c r="HJ21" s="364">
        <f t="shared" si="119"/>
        <v>9.8850018245504803</v>
      </c>
      <c r="HK21" s="102" t="s">
        <v>1281</v>
      </c>
      <c r="HL21" s="71">
        <v>6.8227719999999996</v>
      </c>
      <c r="HM21" s="364">
        <f t="shared" si="120"/>
        <v>4.8661951323156458</v>
      </c>
      <c r="HN21" s="102" t="s">
        <v>1281</v>
      </c>
      <c r="HO21" s="71">
        <v>7.2540430000000002</v>
      </c>
      <c r="HP21" s="364">
        <f t="shared" si="121"/>
        <v>9.2007122075122467</v>
      </c>
      <c r="HQ21" s="102" t="s">
        <v>1461</v>
      </c>
      <c r="HR21" s="71">
        <v>9.4908269999999995</v>
      </c>
      <c r="HS21" s="364">
        <f t="shared" si="122"/>
        <v>5.5676484105851545</v>
      </c>
      <c r="HT21" s="102" t="s">
        <v>1652</v>
      </c>
      <c r="HU21" s="71">
        <v>3.07021E-2</v>
      </c>
      <c r="HV21" s="364">
        <f t="shared" si="89"/>
        <v>0.6074334845040853</v>
      </c>
      <c r="HW21" s="102" t="s">
        <v>1652</v>
      </c>
      <c r="HX21" s="71">
        <v>5.1170269999999997E-2</v>
      </c>
      <c r="HY21" s="364">
        <f t="shared" si="123"/>
        <v>4.530512874194085</v>
      </c>
      <c r="HZ21" s="102" t="s">
        <v>1792</v>
      </c>
      <c r="IA21" s="71">
        <v>1.13883632</v>
      </c>
      <c r="IB21" s="364">
        <f t="shared" si="124"/>
        <v>4.9645175043544265</v>
      </c>
      <c r="IG21" s="71"/>
      <c r="IH21" s="365"/>
      <c r="IJ21" s="71"/>
      <c r="IK21" s="365"/>
      <c r="IM21" s="71"/>
      <c r="IN21" s="365"/>
      <c r="IP21" s="71"/>
      <c r="IQ21" s="365"/>
      <c r="IS21" s="71"/>
    </row>
    <row r="22" spans="1:253">
      <c r="A22" s="95"/>
      <c r="B22" s="14"/>
      <c r="C22" s="95"/>
      <c r="D22" s="14"/>
      <c r="E22" s="364"/>
      <c r="F22" s="95"/>
      <c r="H22" s="364"/>
      <c r="I22" s="95"/>
      <c r="K22" s="364"/>
      <c r="L22" s="1520"/>
      <c r="M22" s="1520"/>
      <c r="N22" s="364"/>
      <c r="O22" s="95"/>
      <c r="P22" s="14"/>
      <c r="Q22" s="364"/>
      <c r="R22" s="95"/>
      <c r="T22" s="364"/>
      <c r="U22" s="95" t="s">
        <v>1793</v>
      </c>
      <c r="V22" s="14">
        <v>30.1</v>
      </c>
      <c r="W22" s="364">
        <f t="shared" si="91"/>
        <v>7.0522853153144718</v>
      </c>
      <c r="X22" s="95"/>
      <c r="Z22" s="364"/>
      <c r="AA22" s="95"/>
      <c r="AB22" s="14"/>
      <c r="AC22" s="364"/>
      <c r="AD22" s="95"/>
      <c r="AE22" s="14"/>
      <c r="AF22" s="364"/>
      <c r="AG22" s="95"/>
      <c r="AH22" s="14"/>
      <c r="AI22" s="364"/>
      <c r="AJ22" s="95" t="s">
        <v>1489</v>
      </c>
      <c r="AK22" s="14">
        <v>31.1</v>
      </c>
      <c r="AL22" s="364">
        <f t="shared" si="92"/>
        <v>27.718360071301245</v>
      </c>
      <c r="AM22" s="95"/>
      <c r="AN22" s="14"/>
      <c r="AO22" s="364"/>
      <c r="AP22" s="95" t="s">
        <v>1794</v>
      </c>
      <c r="AQ22" s="14">
        <v>74.400000000000006</v>
      </c>
      <c r="AR22" s="364">
        <f t="shared" si="93"/>
        <v>6.8946344175701988</v>
      </c>
      <c r="AS22" s="95" t="s">
        <v>1279</v>
      </c>
      <c r="AT22" s="14">
        <v>1.5116890000000001</v>
      </c>
      <c r="AU22" s="364">
        <f t="shared" si="94"/>
        <v>18.408723145986855</v>
      </c>
      <c r="AV22" s="95"/>
      <c r="AW22" s="14"/>
      <c r="AX22" s="364"/>
      <c r="AY22" s="95" t="s">
        <v>1795</v>
      </c>
      <c r="AZ22" s="14">
        <v>6.8531760000000004</v>
      </c>
      <c r="BA22" s="364">
        <f t="shared" si="95"/>
        <v>14.416177173275454</v>
      </c>
      <c r="BB22" s="95" t="s">
        <v>1373</v>
      </c>
      <c r="BC22" s="14">
        <v>1.55297</v>
      </c>
      <c r="BD22" s="364">
        <f t="shared" si="96"/>
        <v>13.217906634666173</v>
      </c>
      <c r="BE22" s="95" t="s">
        <v>1328</v>
      </c>
      <c r="BF22" s="14">
        <v>11.846491</v>
      </c>
      <c r="BG22" s="364">
        <f t="shared" si="97"/>
        <v>26.657941724500215</v>
      </c>
      <c r="BH22" s="95"/>
      <c r="BI22" s="14"/>
      <c r="BJ22" s="364"/>
      <c r="BK22" s="95"/>
      <c r="BL22" s="14"/>
      <c r="BM22" s="364"/>
      <c r="BN22" s="95"/>
      <c r="BO22" s="14"/>
      <c r="BP22" s="364"/>
      <c r="BQ22" s="95"/>
      <c r="BR22" s="14"/>
      <c r="BS22" s="364"/>
      <c r="BT22" s="95" t="s">
        <v>1670</v>
      </c>
      <c r="BU22" s="14">
        <v>0.67597925000000003</v>
      </c>
      <c r="BV22" s="364">
        <f t="shared" si="98"/>
        <v>0.54180150262777338</v>
      </c>
      <c r="BW22" s="95"/>
      <c r="BY22" s="364"/>
      <c r="BZ22" s="95"/>
      <c r="CB22" s="364"/>
      <c r="CC22" s="95"/>
      <c r="CE22" s="364"/>
      <c r="CF22" s="95"/>
      <c r="CG22" s="14"/>
      <c r="CH22" s="364"/>
      <c r="CI22" s="28" t="s">
        <v>1783</v>
      </c>
      <c r="CJ22" s="1559">
        <v>29.063383062783995</v>
      </c>
      <c r="CK22" s="364">
        <f t="shared" si="99"/>
        <v>4.8461253154629018</v>
      </c>
      <c r="CL22" s="95" t="s">
        <v>1796</v>
      </c>
      <c r="CM22" s="14">
        <v>3.178340062872</v>
      </c>
      <c r="CN22" s="364">
        <f t="shared" si="100"/>
        <v>13.992262416795864</v>
      </c>
      <c r="CO22" s="95" t="s">
        <v>1782</v>
      </c>
      <c r="CP22" s="14">
        <v>64.159359247592604</v>
      </c>
      <c r="CQ22" s="364">
        <f t="shared" si="101"/>
        <v>20.432795682031681</v>
      </c>
      <c r="CR22" s="95" t="s">
        <v>1783</v>
      </c>
      <c r="CS22" s="14">
        <v>15.272236424788002</v>
      </c>
      <c r="CT22" s="364">
        <f t="shared" si="102"/>
        <v>5.0858269427038314</v>
      </c>
      <c r="CU22" s="95" t="s">
        <v>1782</v>
      </c>
      <c r="CV22" s="14">
        <v>28.036800530047895</v>
      </c>
      <c r="CW22" s="364">
        <f t="shared" si="103"/>
        <v>20.109790498319821</v>
      </c>
      <c r="CX22" s="95" t="s">
        <v>1797</v>
      </c>
      <c r="CY22" s="14">
        <v>36.482173939999996</v>
      </c>
      <c r="CZ22" s="364">
        <f t="shared" si="104"/>
        <v>8.5798318906652433</v>
      </c>
      <c r="DA22" s="95"/>
      <c r="DC22" s="364"/>
      <c r="DD22" s="95"/>
      <c r="DF22" s="364"/>
      <c r="DG22" s="95"/>
      <c r="DI22" s="364"/>
      <c r="DJ22" s="95" t="s">
        <v>1716</v>
      </c>
      <c r="DK22" s="14">
        <v>11.2</v>
      </c>
      <c r="DL22" s="364">
        <f t="shared" si="105"/>
        <v>20.326678765880217</v>
      </c>
      <c r="DM22" s="95"/>
      <c r="DO22" s="364"/>
      <c r="DP22" s="95" t="s">
        <v>1715</v>
      </c>
      <c r="DQ22" s="14">
        <v>81.400000000000006</v>
      </c>
      <c r="DR22" s="364">
        <f t="shared" si="106"/>
        <v>14.711729622266404</v>
      </c>
      <c r="DS22" s="95"/>
      <c r="DT22" s="14"/>
      <c r="DU22" s="364"/>
      <c r="DV22" s="95" t="s">
        <v>1798</v>
      </c>
      <c r="DW22" s="14">
        <v>0</v>
      </c>
      <c r="DX22" s="364">
        <f t="shared" si="107"/>
        <v>0</v>
      </c>
      <c r="DY22" s="95" t="s">
        <v>1799</v>
      </c>
      <c r="DZ22" s="14">
        <v>28.271999999999998</v>
      </c>
      <c r="EA22" s="364">
        <f t="shared" si="108"/>
        <v>16.08227718491888</v>
      </c>
      <c r="EB22" s="95" t="s">
        <v>1328</v>
      </c>
      <c r="EC22" s="14">
        <v>73.691999999999993</v>
      </c>
      <c r="ED22" s="364">
        <f t="shared" si="109"/>
        <v>16.544607937783724</v>
      </c>
      <c r="EE22" s="95" t="s">
        <v>1195</v>
      </c>
      <c r="EF22" s="14">
        <v>53.189</v>
      </c>
      <c r="EG22" s="364">
        <f t="shared" si="110"/>
        <v>11.598352344463802</v>
      </c>
      <c r="EH22" s="95"/>
      <c r="EJ22" s="364"/>
      <c r="EK22" s="95"/>
      <c r="EM22" s="364"/>
      <c r="EN22" s="95"/>
      <c r="EP22" s="364"/>
      <c r="EQ22" s="95"/>
      <c r="ER22" s="14"/>
      <c r="ES22" s="364"/>
      <c r="ET22" s="95"/>
      <c r="EU22" s="14"/>
      <c r="EV22" s="364"/>
      <c r="EW22" s="95" t="s">
        <v>1719</v>
      </c>
      <c r="EX22" s="14">
        <v>6.7411233399999997</v>
      </c>
      <c r="EY22" s="364">
        <f t="shared" si="111"/>
        <v>4.8699276719850904</v>
      </c>
      <c r="EZ22" s="95"/>
      <c r="FA22" s="14"/>
      <c r="FB22" s="364"/>
      <c r="FC22" s="95"/>
      <c r="FD22" s="14"/>
      <c r="FE22" s="364"/>
      <c r="FF22" s="95"/>
      <c r="FG22" s="14"/>
      <c r="FH22" s="364"/>
      <c r="FI22" s="95" t="s">
        <v>1333</v>
      </c>
      <c r="FJ22" s="14">
        <v>3.7034039999999999</v>
      </c>
      <c r="FK22" s="364">
        <f t="shared" si="112"/>
        <v>8.7847278830648037</v>
      </c>
      <c r="FL22" s="95"/>
      <c r="FM22" s="14"/>
      <c r="FN22" s="364"/>
      <c r="FO22" s="95"/>
      <c r="FP22" s="14"/>
      <c r="FQ22" s="364"/>
      <c r="FR22" s="95"/>
      <c r="FS22" s="14"/>
      <c r="FT22" s="364"/>
      <c r="FU22" s="95" t="s">
        <v>1747</v>
      </c>
      <c r="FV22" s="14">
        <v>0.45205434</v>
      </c>
      <c r="FW22" s="364">
        <f t="shared" si="113"/>
        <v>0.69321964729003083</v>
      </c>
      <c r="FX22" s="95" t="s">
        <v>1415</v>
      </c>
      <c r="FY22" s="14">
        <v>43.708870920000003</v>
      </c>
      <c r="FZ22" s="364">
        <f t="shared" si="114"/>
        <v>8.7261817173657956</v>
      </c>
      <c r="GA22" s="95"/>
      <c r="GB22" s="14"/>
      <c r="GC22" s="364"/>
      <c r="GD22" s="95"/>
      <c r="GE22" s="14"/>
      <c r="GF22" s="364"/>
      <c r="GG22" s="95"/>
      <c r="GH22" s="14"/>
      <c r="GI22" s="364"/>
      <c r="GJ22" s="95"/>
      <c r="GK22" s="14"/>
      <c r="GL22" s="364"/>
      <c r="GM22" s="95" t="s">
        <v>1656</v>
      </c>
      <c r="GN22" s="14">
        <v>2.8474430000000002</v>
      </c>
      <c r="GO22" s="364">
        <f t="shared" si="115"/>
        <v>17.544667244784527</v>
      </c>
      <c r="GP22" s="95"/>
      <c r="GQ22" s="14"/>
      <c r="GR22" s="364"/>
      <c r="GS22" s="95" t="s">
        <v>1279</v>
      </c>
      <c r="GT22" s="14">
        <v>0.95119900000000002</v>
      </c>
      <c r="GU22" s="364">
        <f t="shared" si="116"/>
        <v>15.602063634244729</v>
      </c>
      <c r="GV22" s="95" t="s">
        <v>1505</v>
      </c>
      <c r="GW22" s="14">
        <v>11.888999999999999</v>
      </c>
      <c r="GX22" s="364">
        <f t="shared" si="117"/>
        <v>14.469488596256358</v>
      </c>
      <c r="GY22" s="95"/>
      <c r="HA22" s="364"/>
      <c r="HB22" s="95" t="s">
        <v>1269</v>
      </c>
      <c r="HC22" s="14">
        <v>20.290309000000001</v>
      </c>
      <c r="HD22" s="364">
        <f t="shared" si="118"/>
        <v>19.060069208884844</v>
      </c>
      <c r="HE22" s="95"/>
      <c r="HG22" s="364"/>
      <c r="HH22" s="95" t="s">
        <v>1505</v>
      </c>
      <c r="HI22" s="14">
        <v>73.052000000000007</v>
      </c>
      <c r="HJ22" s="364">
        <f t="shared" si="119"/>
        <v>14.726306250245976</v>
      </c>
      <c r="HK22" s="95" t="s">
        <v>1149</v>
      </c>
      <c r="HL22" s="14">
        <v>9.737584</v>
      </c>
      <c r="HM22" s="364">
        <f t="shared" si="120"/>
        <v>6.9451219916647835</v>
      </c>
      <c r="HN22" s="95" t="s">
        <v>1774</v>
      </c>
      <c r="HO22" s="14">
        <v>7.3140729999999996</v>
      </c>
      <c r="HP22" s="364">
        <f t="shared" si="121"/>
        <v>9.2768516450392866</v>
      </c>
      <c r="HQ22" s="95" t="s">
        <v>1281</v>
      </c>
      <c r="HR22" s="14">
        <v>15.775603</v>
      </c>
      <c r="HS22" s="364">
        <f t="shared" si="122"/>
        <v>9.2545160678803224</v>
      </c>
      <c r="HT22" s="95" t="s">
        <v>1800</v>
      </c>
      <c r="HU22" s="14">
        <v>0.17234242000000002</v>
      </c>
      <c r="HV22" s="364">
        <f t="shared" si="89"/>
        <v>3.4097523201496496</v>
      </c>
      <c r="HW22" s="95" t="s">
        <v>1691</v>
      </c>
      <c r="HX22" s="14">
        <v>0.10328150999999999</v>
      </c>
      <c r="HY22" s="364">
        <f t="shared" si="123"/>
        <v>9.1443373412179589</v>
      </c>
      <c r="HZ22" s="95" t="s">
        <v>1652</v>
      </c>
      <c r="IA22" s="14">
        <v>5.1170269999999997E-2</v>
      </c>
      <c r="IB22" s="364">
        <f t="shared" si="124"/>
        <v>0.22306603385949453</v>
      </c>
      <c r="IF22" s="14"/>
      <c r="IG22" s="14"/>
      <c r="IH22" s="365"/>
      <c r="II22" s="14"/>
      <c r="IJ22" s="14"/>
      <c r="IK22" s="365"/>
      <c r="IL22" s="14"/>
      <c r="IM22" s="14"/>
      <c r="IN22" s="365"/>
      <c r="IO22" s="14"/>
      <c r="IP22" s="14"/>
      <c r="IQ22" s="365"/>
      <c r="IR22" s="14"/>
      <c r="IS22" s="14"/>
    </row>
    <row r="23" spans="1:253">
      <c r="A23" s="95"/>
      <c r="B23" s="14"/>
      <c r="C23" s="95"/>
      <c r="D23" s="14"/>
      <c r="E23" s="364"/>
      <c r="F23" s="95"/>
      <c r="H23" s="364"/>
      <c r="I23" s="95"/>
      <c r="K23" s="364"/>
      <c r="L23" s="95"/>
      <c r="M23" s="14"/>
      <c r="N23" s="364"/>
      <c r="O23" s="95"/>
      <c r="P23" s="14"/>
      <c r="Q23" s="364"/>
      <c r="R23" s="95" t="s">
        <v>1801</v>
      </c>
      <c r="S23" s="14">
        <v>17.399999999999999</v>
      </c>
      <c r="T23" s="364">
        <f t="shared" si="90"/>
        <v>6.2863542758047615</v>
      </c>
      <c r="U23" s="95" t="s">
        <v>1802</v>
      </c>
      <c r="V23" s="14">
        <v>42.7</v>
      </c>
      <c r="W23" s="364">
        <f t="shared" si="91"/>
        <v>10.004404749632156</v>
      </c>
      <c r="X23" s="95"/>
      <c r="Z23" s="364"/>
      <c r="AA23" s="95"/>
      <c r="AB23" s="14"/>
      <c r="AC23" s="364"/>
      <c r="AD23" s="95"/>
      <c r="AE23" s="14"/>
      <c r="AF23" s="364"/>
      <c r="AG23" s="95"/>
      <c r="AH23" s="14"/>
      <c r="AI23" s="364"/>
      <c r="AJ23" s="95"/>
      <c r="AL23" s="364"/>
      <c r="AM23" s="95"/>
      <c r="AN23" s="14"/>
      <c r="AO23" s="364"/>
      <c r="AP23" s="95" t="s">
        <v>1360</v>
      </c>
      <c r="AQ23" s="14">
        <v>111.2</v>
      </c>
      <c r="AR23" s="364">
        <f t="shared" si="93"/>
        <v>10.304883699379113</v>
      </c>
      <c r="AS23" s="95"/>
      <c r="AT23" s="14"/>
      <c r="AU23" s="364"/>
      <c r="AV23" s="95"/>
      <c r="AW23" s="14"/>
      <c r="AX23" s="364"/>
      <c r="AY23" s="95" t="s">
        <v>1501</v>
      </c>
      <c r="AZ23" s="14">
        <v>7.2991000000000001</v>
      </c>
      <c r="BA23" s="364">
        <f t="shared" si="95"/>
        <v>15.354212237574941</v>
      </c>
      <c r="BB23" s="95" t="s">
        <v>1803</v>
      </c>
      <c r="BC23" s="14">
        <v>1.673162</v>
      </c>
      <c r="BD23" s="364">
        <f t="shared" si="96"/>
        <v>14.240905555594329</v>
      </c>
      <c r="BE23" s="95"/>
      <c r="BF23" s="14"/>
      <c r="BG23" s="364"/>
      <c r="BH23" s="95"/>
      <c r="BI23" s="14"/>
      <c r="BJ23" s="364"/>
      <c r="BK23" s="95"/>
      <c r="BL23" s="14"/>
      <c r="BM23" s="364"/>
      <c r="BN23" s="95"/>
      <c r="BO23" s="14"/>
      <c r="BP23" s="364"/>
      <c r="BQ23" s="95"/>
      <c r="BR23" s="14"/>
      <c r="BS23" s="364"/>
      <c r="BT23" s="95"/>
      <c r="BU23" s="14"/>
      <c r="BV23" s="364"/>
      <c r="BW23" s="95"/>
      <c r="BY23" s="364"/>
      <c r="BZ23" s="95"/>
      <c r="CB23" s="364"/>
      <c r="CC23" s="95"/>
      <c r="CE23" s="364"/>
      <c r="CF23" s="95"/>
      <c r="CG23" s="14"/>
      <c r="CH23" s="364"/>
      <c r="CI23" s="28" t="s">
        <v>1782</v>
      </c>
      <c r="CJ23" s="1559">
        <v>61.469465320238548</v>
      </c>
      <c r="CK23" s="364">
        <f t="shared" si="99"/>
        <v>10.249623430722592</v>
      </c>
      <c r="CL23" s="95"/>
      <c r="CM23" s="14"/>
      <c r="CN23" s="364"/>
      <c r="CO23" s="95" t="s">
        <v>1764</v>
      </c>
      <c r="CP23" s="14">
        <v>30.739584569999987</v>
      </c>
      <c r="CQ23" s="364">
        <f t="shared" si="101"/>
        <v>9.7896185098343373</v>
      </c>
      <c r="CR23" s="95" t="s">
        <v>1764</v>
      </c>
      <c r="CS23" s="14">
        <v>42.635558719999999</v>
      </c>
      <c r="CT23" s="364">
        <f t="shared" si="102"/>
        <v>14.198121822123195</v>
      </c>
      <c r="CU23" s="95" t="s">
        <v>1764</v>
      </c>
      <c r="CV23" s="14">
        <v>6.4748084399999994</v>
      </c>
      <c r="CW23" s="364">
        <f t="shared" si="103"/>
        <v>4.6441476482170678</v>
      </c>
      <c r="CX23" s="95"/>
      <c r="CZ23" s="364"/>
      <c r="DA23" s="95"/>
      <c r="DC23" s="364"/>
      <c r="DD23" s="95"/>
      <c r="DF23" s="364"/>
      <c r="DG23" s="95"/>
      <c r="DI23" s="364"/>
      <c r="DJ23" s="95" t="s">
        <v>1804</v>
      </c>
      <c r="DK23" s="14">
        <v>5.3</v>
      </c>
      <c r="DL23" s="364">
        <f t="shared" si="105"/>
        <v>9.6188747731397441</v>
      </c>
      <c r="DM23" s="95"/>
      <c r="DO23" s="364"/>
      <c r="DP23" s="95" t="s">
        <v>1805</v>
      </c>
      <c r="DQ23" s="14">
        <v>53.3</v>
      </c>
      <c r="DR23" s="364">
        <f t="shared" si="106"/>
        <v>9.633110428339057</v>
      </c>
      <c r="DS23" s="95"/>
      <c r="DT23" s="14"/>
      <c r="DU23" s="364"/>
      <c r="DV23" s="95" t="s">
        <v>1806</v>
      </c>
      <c r="DW23" s="14">
        <v>0</v>
      </c>
      <c r="DX23" s="364">
        <f t="shared" si="107"/>
        <v>0</v>
      </c>
      <c r="DY23" s="95" t="s">
        <v>1685</v>
      </c>
      <c r="DZ23" s="14">
        <v>33.942999999999998</v>
      </c>
      <c r="EA23" s="364">
        <f t="shared" si="108"/>
        <v>19.308175385105457</v>
      </c>
      <c r="EB23" s="95" t="s">
        <v>1717</v>
      </c>
      <c r="EC23" s="14">
        <v>82.293000000000006</v>
      </c>
      <c r="ED23" s="364">
        <f t="shared" si="109"/>
        <v>18.475620434023181</v>
      </c>
      <c r="EE23" s="95" t="s">
        <v>1185</v>
      </c>
      <c r="EF23" s="14">
        <v>54.143000000000001</v>
      </c>
      <c r="EG23" s="364">
        <f t="shared" si="110"/>
        <v>11.806380849166251</v>
      </c>
      <c r="EH23" s="95"/>
      <c r="EJ23" s="364"/>
      <c r="EK23" s="95"/>
      <c r="EM23" s="364"/>
      <c r="EN23" s="95"/>
      <c r="EP23" s="364"/>
      <c r="EQ23" s="95"/>
      <c r="ER23" s="14"/>
      <c r="ES23" s="364"/>
      <c r="ET23" s="95"/>
      <c r="EU23" s="14"/>
      <c r="EV23" s="364"/>
      <c r="EW23" s="95" t="s">
        <v>1807</v>
      </c>
      <c r="EX23" s="14">
        <v>16.637056519999998</v>
      </c>
      <c r="EY23" s="364">
        <f t="shared" si="111"/>
        <v>12.018955571747181</v>
      </c>
      <c r="EZ23" s="95"/>
      <c r="FA23" s="14"/>
      <c r="FB23" s="364"/>
      <c r="FC23" s="95"/>
      <c r="FD23" s="14"/>
      <c r="FE23" s="364"/>
      <c r="FF23" s="95"/>
      <c r="FG23" s="14"/>
      <c r="FH23" s="364"/>
      <c r="FI23" s="95" t="s">
        <v>1134</v>
      </c>
      <c r="FJ23" s="14">
        <v>4.1174780000000002</v>
      </c>
      <c r="FK23" s="364">
        <f t="shared" si="112"/>
        <v>9.7669397652824017</v>
      </c>
      <c r="FL23" s="95"/>
      <c r="FM23" s="14"/>
      <c r="FN23" s="364"/>
      <c r="FO23" s="95"/>
      <c r="FP23" s="14"/>
      <c r="FQ23" s="364"/>
      <c r="FR23" s="95"/>
      <c r="FS23" s="14"/>
      <c r="FT23" s="364"/>
      <c r="FU23" s="95"/>
      <c r="FV23" s="14"/>
      <c r="FW23" s="364"/>
      <c r="FX23" s="95" t="s">
        <v>1808</v>
      </c>
      <c r="FY23" s="14">
        <v>37.265124950000001</v>
      </c>
      <c r="FZ23" s="364">
        <f t="shared" si="114"/>
        <v>7.4397312305142922</v>
      </c>
      <c r="GA23" s="95"/>
      <c r="GB23" s="14"/>
      <c r="GC23" s="364"/>
      <c r="GD23" s="95"/>
      <c r="GE23" s="14"/>
      <c r="GF23" s="364"/>
      <c r="GG23" s="95"/>
      <c r="GH23" s="14"/>
      <c r="GI23" s="364"/>
      <c r="GJ23" s="95"/>
      <c r="GK23" s="14"/>
      <c r="GL23" s="364"/>
      <c r="GM23" s="95" t="s">
        <v>1422</v>
      </c>
      <c r="GN23" s="14">
        <v>2.9031380000000002</v>
      </c>
      <c r="GO23" s="364">
        <f t="shared" si="115"/>
        <v>17.887834866471167</v>
      </c>
      <c r="GP23" s="95"/>
      <c r="GQ23" s="14"/>
      <c r="GR23" s="364"/>
      <c r="GS23" s="95" t="s">
        <v>1695</v>
      </c>
      <c r="GT23" s="14">
        <v>1.045755</v>
      </c>
      <c r="GU23" s="364">
        <f t="shared" si="116"/>
        <v>17.153020614855141</v>
      </c>
      <c r="GV23" s="95" t="s">
        <v>1445</v>
      </c>
      <c r="GW23" s="14">
        <v>12.054</v>
      </c>
      <c r="GX23" s="364">
        <f t="shared" si="117"/>
        <v>14.670301584597038</v>
      </c>
      <c r="GY23" s="95"/>
      <c r="HA23" s="364"/>
      <c r="HB23" s="95"/>
      <c r="HC23" s="14"/>
      <c r="HD23" s="364"/>
      <c r="HE23" s="95"/>
      <c r="HG23" s="364"/>
      <c r="HH23" s="95" t="s">
        <v>1779</v>
      </c>
      <c r="HI23" s="14">
        <v>73.724999999999994</v>
      </c>
      <c r="HJ23" s="364">
        <f t="shared" si="119"/>
        <v>14.86197404998336</v>
      </c>
      <c r="HK23" s="95" t="s">
        <v>1809</v>
      </c>
      <c r="HL23" s="14">
        <v>10.027672000000001</v>
      </c>
      <c r="HM23" s="364">
        <f t="shared" si="120"/>
        <v>7.1520210077162041</v>
      </c>
      <c r="HN23" s="95" t="s">
        <v>1461</v>
      </c>
      <c r="HO23" s="14">
        <v>7.8996469999999999</v>
      </c>
      <c r="HP23" s="364">
        <f t="shared" si="121"/>
        <v>10.019568203267818</v>
      </c>
      <c r="HQ23" s="95" t="s">
        <v>1446</v>
      </c>
      <c r="HR23" s="14">
        <v>18.819827</v>
      </c>
      <c r="HS23" s="364">
        <f t="shared" si="122"/>
        <v>11.04036348824371</v>
      </c>
      <c r="HT23" s="95"/>
      <c r="HU23" s="14"/>
      <c r="HV23" s="364"/>
      <c r="HW23" s="95"/>
      <c r="HX23" s="14"/>
      <c r="HY23" s="364"/>
      <c r="HZ23" s="95" t="s">
        <v>1691</v>
      </c>
      <c r="IA23" s="14">
        <v>5.2011389999999998E-2</v>
      </c>
      <c r="IB23" s="364">
        <f t="shared" si="124"/>
        <v>0.22673271965966521</v>
      </c>
      <c r="IF23" s="14"/>
      <c r="IG23" s="14"/>
      <c r="IH23" s="365"/>
      <c r="II23" s="14"/>
      <c r="IJ23" s="14"/>
      <c r="IK23" s="365"/>
      <c r="IL23" s="14"/>
      <c r="IM23" s="14"/>
      <c r="IN23" s="365"/>
      <c r="IO23" s="14"/>
      <c r="IP23" s="14"/>
      <c r="IQ23" s="365"/>
      <c r="IR23" s="14"/>
      <c r="IS23" s="14"/>
    </row>
    <row r="24" spans="1:253">
      <c r="A24" s="95"/>
      <c r="B24" s="14"/>
      <c r="C24" s="95"/>
      <c r="D24" s="14"/>
      <c r="E24" s="364"/>
      <c r="F24" s="95"/>
      <c r="H24" s="364"/>
      <c r="I24" s="95"/>
      <c r="K24" s="364"/>
      <c r="L24" s="95"/>
      <c r="M24" s="14"/>
      <c r="N24" s="364"/>
      <c r="O24" s="95"/>
      <c r="P24" s="14"/>
      <c r="Q24" s="364"/>
      <c r="R24" s="95" t="s">
        <v>1810</v>
      </c>
      <c r="S24" s="14">
        <v>100.1</v>
      </c>
      <c r="T24" s="364">
        <f t="shared" si="90"/>
        <v>36.164601322302111</v>
      </c>
      <c r="U24" s="95"/>
      <c r="V24" s="14"/>
      <c r="W24" s="364"/>
      <c r="X24" s="95"/>
      <c r="Z24" s="364"/>
      <c r="AA24" s="95"/>
      <c r="AB24" s="14"/>
      <c r="AC24" s="364"/>
      <c r="AD24" s="95"/>
      <c r="AE24" s="14"/>
      <c r="AF24" s="364"/>
      <c r="AG24" s="95"/>
      <c r="AH24" s="14"/>
      <c r="AI24" s="364"/>
      <c r="AJ24" s="95"/>
      <c r="AL24" s="364"/>
      <c r="AM24" s="95"/>
      <c r="AN24" s="14"/>
      <c r="AO24" s="364"/>
      <c r="AP24" s="95" t="s">
        <v>1489</v>
      </c>
      <c r="AQ24" s="14">
        <v>132.4</v>
      </c>
      <c r="AR24" s="364">
        <f t="shared" si="93"/>
        <v>12.269483829116858</v>
      </c>
      <c r="AS24" s="95"/>
      <c r="AT24" s="14"/>
      <c r="AU24" s="364"/>
      <c r="AV24" s="95"/>
      <c r="AW24" s="14"/>
      <c r="AX24" s="364"/>
      <c r="AY24" s="95" t="s">
        <v>1707</v>
      </c>
      <c r="AZ24" s="14">
        <v>14.526776</v>
      </c>
      <c r="BA24" s="364">
        <f t="shared" si="95"/>
        <v>30.558178656506957</v>
      </c>
      <c r="BB24" s="95" t="s">
        <v>1795</v>
      </c>
      <c r="BC24" s="14">
        <v>1.752318</v>
      </c>
      <c r="BD24" s="364">
        <f t="shared" si="96"/>
        <v>14.914631781840578</v>
      </c>
      <c r="BE24" s="95"/>
      <c r="BF24" s="14"/>
      <c r="BG24" s="364"/>
      <c r="BH24" s="95"/>
      <c r="BI24" s="14"/>
      <c r="BJ24" s="364"/>
      <c r="BK24" s="95"/>
      <c r="BL24" s="14"/>
      <c r="BM24" s="364"/>
      <c r="BN24" s="95"/>
      <c r="BO24" s="14"/>
      <c r="BP24" s="364"/>
      <c r="BQ24" s="95"/>
      <c r="BR24" s="14"/>
      <c r="BS24" s="364"/>
      <c r="BT24" s="95"/>
      <c r="BU24" s="14"/>
      <c r="BV24" s="364"/>
      <c r="BW24" s="95"/>
      <c r="BY24" s="364"/>
      <c r="BZ24" s="95"/>
      <c r="CB24" s="364"/>
      <c r="CC24" s="95"/>
      <c r="CE24" s="364"/>
      <c r="CF24" s="95"/>
      <c r="CG24" s="14"/>
      <c r="CH24" s="364"/>
      <c r="CI24" s="1520" t="s">
        <v>1764</v>
      </c>
      <c r="CJ24" s="1560">
        <v>59.301722270000006</v>
      </c>
      <c r="CK24" s="364">
        <f t="shared" si="99"/>
        <v>9.8881667327708751</v>
      </c>
      <c r="CL24" s="95"/>
      <c r="CM24" s="14"/>
      <c r="CN24" s="364"/>
      <c r="CO24" s="95" t="s">
        <v>1811</v>
      </c>
      <c r="CP24" s="14">
        <v>13.498765555565999</v>
      </c>
      <c r="CQ24" s="364">
        <f t="shared" si="101"/>
        <v>4.2989444064137254</v>
      </c>
      <c r="CR24" s="95"/>
      <c r="CS24" s="14"/>
      <c r="CT24" s="364"/>
      <c r="CU24" s="95" t="s">
        <v>1811</v>
      </c>
      <c r="CV24" s="14">
        <v>5.9994513470939994</v>
      </c>
      <c r="CW24" s="364">
        <f t="shared" si="103"/>
        <v>4.3031910708078529</v>
      </c>
      <c r="CX24" s="95"/>
      <c r="CZ24" s="364"/>
      <c r="DA24" s="95"/>
      <c r="DC24" s="364"/>
      <c r="DD24" s="95"/>
      <c r="DF24" s="364"/>
      <c r="DG24" s="95"/>
      <c r="DI24" s="364"/>
      <c r="DJ24" s="95"/>
      <c r="DL24" s="364"/>
      <c r="DM24" s="95"/>
      <c r="DO24" s="364"/>
      <c r="DP24" s="95" t="s">
        <v>1786</v>
      </c>
      <c r="DQ24" s="14">
        <v>15.9</v>
      </c>
      <c r="DR24" s="364">
        <f t="shared" si="106"/>
        <v>2.8736670883788182</v>
      </c>
      <c r="DS24" s="95"/>
      <c r="DT24" s="14"/>
      <c r="DU24" s="364"/>
      <c r="DV24" s="95" t="s">
        <v>1812</v>
      </c>
      <c r="DW24" s="14">
        <v>0.2</v>
      </c>
      <c r="DX24" s="364">
        <f t="shared" si="107"/>
        <v>0.14482259232440262</v>
      </c>
      <c r="DY24" s="95" t="s">
        <v>1195</v>
      </c>
      <c r="DZ24" s="14">
        <v>34.536000000000001</v>
      </c>
      <c r="EA24" s="364">
        <f t="shared" si="108"/>
        <v>19.645498191085121</v>
      </c>
      <c r="EB24" s="95" t="s">
        <v>1799</v>
      </c>
      <c r="EC24" s="14">
        <v>100.23699999999999</v>
      </c>
      <c r="ED24" s="364">
        <f t="shared" si="109"/>
        <v>22.504232017853056</v>
      </c>
      <c r="EE24" s="95" t="s">
        <v>1685</v>
      </c>
      <c r="EF24" s="14">
        <v>66.602999999999994</v>
      </c>
      <c r="EG24" s="364">
        <f t="shared" si="110"/>
        <v>14.523398845594441</v>
      </c>
      <c r="EH24" s="95"/>
      <c r="EJ24" s="364"/>
      <c r="EK24" s="95"/>
      <c r="EM24" s="364"/>
      <c r="EN24" s="95"/>
      <c r="EP24" s="364"/>
      <c r="EQ24" s="95"/>
      <c r="ER24" s="14"/>
      <c r="ES24" s="364"/>
      <c r="ET24" s="95"/>
      <c r="EU24" s="14"/>
      <c r="EV24" s="364"/>
      <c r="EW24" s="95"/>
      <c r="EX24" s="14"/>
      <c r="EY24" s="364"/>
      <c r="EZ24" s="95"/>
      <c r="FA24" s="14"/>
      <c r="FB24" s="364"/>
      <c r="FC24" s="95"/>
      <c r="FD24" s="14"/>
      <c r="FE24" s="364"/>
      <c r="FF24" s="95"/>
      <c r="FG24" s="14"/>
      <c r="FH24" s="364"/>
      <c r="FI24" s="95" t="s">
        <v>1707</v>
      </c>
      <c r="FJ24" s="14">
        <v>5.8329190000000004</v>
      </c>
      <c r="FK24" s="364">
        <f t="shared" si="112"/>
        <v>13.836083284178144</v>
      </c>
      <c r="FL24" s="95"/>
      <c r="FM24" s="14"/>
      <c r="FN24" s="364"/>
      <c r="FO24" s="95"/>
      <c r="FP24" s="14"/>
      <c r="FQ24" s="364"/>
      <c r="FR24" s="95"/>
      <c r="FS24" s="14"/>
      <c r="FT24" s="364"/>
      <c r="FU24" s="95"/>
      <c r="FV24" s="14"/>
      <c r="FW24" s="364"/>
      <c r="FX24" s="95"/>
      <c r="FY24" s="14"/>
      <c r="FZ24" s="364"/>
      <c r="GA24" s="95"/>
      <c r="GB24" s="14"/>
      <c r="GC24" s="364"/>
      <c r="GD24" s="95"/>
      <c r="GE24" s="14"/>
      <c r="GF24" s="364"/>
      <c r="GG24" s="95"/>
      <c r="GH24" s="14"/>
      <c r="GI24" s="364"/>
      <c r="GJ24" s="95"/>
      <c r="GK24" s="14"/>
      <c r="GL24" s="364"/>
      <c r="GM24" s="95"/>
      <c r="GN24" s="14"/>
      <c r="GO24" s="364"/>
      <c r="GP24" s="95"/>
      <c r="GQ24" s="14"/>
      <c r="GR24" s="364"/>
      <c r="GS24" s="95"/>
      <c r="GT24" s="14"/>
      <c r="GU24" s="364"/>
      <c r="GV24" s="95" t="s">
        <v>1707</v>
      </c>
      <c r="GW24" s="14">
        <v>12.377000000000001</v>
      </c>
      <c r="GX24" s="364">
        <f t="shared" si="117"/>
        <v>15.063408222379088</v>
      </c>
      <c r="GY24" s="95"/>
      <c r="HA24" s="364"/>
      <c r="HB24" s="95"/>
      <c r="HC24" s="14"/>
      <c r="HD24" s="364"/>
      <c r="HE24" s="95"/>
      <c r="HG24" s="364"/>
      <c r="HH24" s="95" t="s">
        <v>1445</v>
      </c>
      <c r="HI24" s="14">
        <v>74.414000000000001</v>
      </c>
      <c r="HJ24" s="364">
        <f t="shared" si="119"/>
        <v>15.000867235747192</v>
      </c>
      <c r="HK24" s="95" t="s">
        <v>1153</v>
      </c>
      <c r="HL24" s="14">
        <v>10.790507</v>
      </c>
      <c r="HM24" s="364">
        <f t="shared" si="120"/>
        <v>7.6960966361792398</v>
      </c>
      <c r="HN24" s="95" t="s">
        <v>1353</v>
      </c>
      <c r="HO24" s="14">
        <v>8.8278829999999999</v>
      </c>
      <c r="HP24" s="364">
        <f t="shared" si="121"/>
        <v>11.196902318416067</v>
      </c>
      <c r="HQ24" s="95" t="s">
        <v>1353</v>
      </c>
      <c r="HR24" s="14">
        <v>21.071611999999998</v>
      </c>
      <c r="HS24" s="364">
        <f t="shared" si="122"/>
        <v>12.361338696856139</v>
      </c>
      <c r="HT24" s="95"/>
      <c r="HU24" s="14"/>
      <c r="HV24" s="364"/>
      <c r="HW24" s="95"/>
      <c r="HX24" s="14"/>
      <c r="HY24" s="364"/>
      <c r="HZ24" s="95"/>
      <c r="IA24" s="14"/>
      <c r="IB24" s="364"/>
      <c r="IF24" s="14"/>
      <c r="IG24" s="14"/>
      <c r="IH24" s="365"/>
      <c r="II24" s="14"/>
      <c r="IJ24" s="14"/>
      <c r="IK24" s="365"/>
      <c r="IL24" s="14"/>
      <c r="IM24" s="14"/>
      <c r="IN24" s="365"/>
      <c r="IO24" s="14"/>
      <c r="IP24" s="14"/>
      <c r="IQ24" s="365"/>
      <c r="IR24" s="14"/>
      <c r="IS24" s="14"/>
    </row>
    <row r="25" spans="1:253">
      <c r="A25" s="95"/>
      <c r="B25" s="14"/>
      <c r="C25" s="95"/>
      <c r="D25" s="14"/>
      <c r="E25" s="364"/>
      <c r="F25" s="95"/>
      <c r="H25" s="364"/>
      <c r="I25" s="95"/>
      <c r="K25" s="364"/>
      <c r="L25" s="95"/>
      <c r="M25" s="14"/>
      <c r="N25" s="364"/>
      <c r="O25" s="95"/>
      <c r="P25" s="14"/>
      <c r="Q25" s="364"/>
      <c r="R25" s="95" t="s">
        <v>1813</v>
      </c>
      <c r="S25" s="14">
        <v>16.899999999999999</v>
      </c>
      <c r="T25" s="364">
        <f t="shared" si="90"/>
        <v>6.1057119115574991</v>
      </c>
      <c r="U25" s="95"/>
      <c r="V25" s="14"/>
      <c r="W25" s="364"/>
      <c r="X25" s="95"/>
      <c r="Z25" s="364"/>
      <c r="AA25" s="95"/>
      <c r="AB25" s="14"/>
      <c r="AC25" s="364"/>
      <c r="AD25" s="95"/>
      <c r="AE25" s="14"/>
      <c r="AF25" s="364"/>
      <c r="AG25" s="95"/>
      <c r="AH25" s="14"/>
      <c r="AI25" s="364"/>
      <c r="AJ25" s="95"/>
      <c r="AL25" s="364"/>
      <c r="AM25" s="95"/>
      <c r="AN25" s="14"/>
      <c r="AO25" s="364"/>
      <c r="AP25" s="95" t="s">
        <v>1814</v>
      </c>
      <c r="AQ25" s="14">
        <v>42.5</v>
      </c>
      <c r="AR25" s="364">
        <f t="shared" si="93"/>
        <v>3.9384672412195352</v>
      </c>
      <c r="AS25" s="95"/>
      <c r="AT25" s="14"/>
      <c r="AU25" s="364"/>
      <c r="AV25" s="95"/>
      <c r="AW25" s="14"/>
      <c r="AX25" s="364"/>
      <c r="AY25" s="95"/>
      <c r="AZ25" s="14"/>
      <c r="BA25" s="364"/>
      <c r="BB25" s="95" t="s">
        <v>1279</v>
      </c>
      <c r="BC25" s="14">
        <v>2.351858</v>
      </c>
      <c r="BD25" s="364">
        <f t="shared" si="96"/>
        <v>20.017540237089396</v>
      </c>
      <c r="BE25" s="95"/>
      <c r="BF25" s="14"/>
      <c r="BG25" s="364"/>
      <c r="BH25" s="95"/>
      <c r="BI25" s="14"/>
      <c r="BJ25" s="364"/>
      <c r="BK25" s="95"/>
      <c r="BL25" s="14"/>
      <c r="BM25" s="364"/>
      <c r="BN25" s="95"/>
      <c r="BO25" s="14"/>
      <c r="BP25" s="364"/>
      <c r="BQ25" s="95"/>
      <c r="BR25" s="14"/>
      <c r="BS25" s="364"/>
      <c r="BT25" s="95"/>
      <c r="BU25" s="14"/>
      <c r="BV25" s="364"/>
      <c r="BW25" s="95"/>
      <c r="BY25" s="364"/>
      <c r="BZ25" s="95"/>
      <c r="CB25" s="364"/>
      <c r="CC25" s="95"/>
      <c r="CE25" s="364"/>
      <c r="CF25" s="95"/>
      <c r="CG25" s="14"/>
      <c r="CH25" s="364"/>
      <c r="CI25" s="95"/>
      <c r="CJ25" s="14"/>
      <c r="CK25" s="364"/>
      <c r="CL25" s="95"/>
      <c r="CM25" s="14"/>
      <c r="CN25" s="364"/>
      <c r="CO25" s="95"/>
      <c r="CP25" s="14"/>
      <c r="CQ25" s="364"/>
      <c r="CR25" s="95"/>
      <c r="CS25" s="14"/>
      <c r="CT25" s="364"/>
      <c r="CU25" s="95"/>
      <c r="CV25" s="14"/>
      <c r="CW25" s="364"/>
      <c r="CX25" s="95"/>
      <c r="CZ25" s="364"/>
      <c r="DA25" s="95"/>
      <c r="DC25" s="364"/>
      <c r="DD25" s="95"/>
      <c r="DF25" s="364"/>
      <c r="DG25" s="95"/>
      <c r="DI25" s="364"/>
      <c r="DJ25" s="95"/>
      <c r="DL25" s="364"/>
      <c r="DM25" s="95"/>
      <c r="DO25" s="364"/>
      <c r="DP25" s="95" t="s">
        <v>1815</v>
      </c>
      <c r="DQ25" s="14">
        <v>106.6</v>
      </c>
      <c r="DR25" s="364">
        <f t="shared" si="106"/>
        <v>19.266220856678114</v>
      </c>
      <c r="DS25" s="95"/>
      <c r="DT25" s="14"/>
      <c r="DU25" s="364"/>
      <c r="DV25" s="95" t="s">
        <v>1816</v>
      </c>
      <c r="DW25" s="14">
        <v>4.8</v>
      </c>
      <c r="DX25" s="364">
        <f t="shared" si="107"/>
        <v>3.4757422157856626</v>
      </c>
      <c r="DY25" s="95"/>
      <c r="DZ25" s="14"/>
      <c r="EA25" s="364"/>
      <c r="EB25" s="95"/>
      <c r="ED25" s="364"/>
      <c r="EE25" s="95" t="s">
        <v>1799</v>
      </c>
      <c r="EF25" s="14">
        <v>96.325000000000003</v>
      </c>
      <c r="EG25" s="364">
        <f t="shared" si="110"/>
        <v>21.004555257298989</v>
      </c>
      <c r="EH25" s="95"/>
      <c r="EJ25" s="364"/>
      <c r="EK25" s="95"/>
      <c r="EM25" s="364"/>
      <c r="EN25" s="95"/>
      <c r="EP25" s="364"/>
      <c r="EQ25" s="95"/>
      <c r="ER25" s="14"/>
      <c r="ES25" s="364"/>
      <c r="ET25" s="95"/>
      <c r="EU25" s="14"/>
      <c r="EV25" s="364"/>
      <c r="EW25" s="95"/>
      <c r="EX25" s="14"/>
      <c r="EY25" s="364"/>
      <c r="EZ25" s="95"/>
      <c r="FA25" s="14"/>
      <c r="FB25" s="364"/>
      <c r="FC25" s="95"/>
      <c r="FD25" s="14"/>
      <c r="FE25" s="364"/>
      <c r="FF25" s="95"/>
      <c r="FG25" s="14"/>
      <c r="FH25" s="364"/>
      <c r="FI25" s="95" t="s">
        <v>1366</v>
      </c>
      <c r="FJ25" s="14">
        <v>7.4146989999999997</v>
      </c>
      <c r="FK25" s="364">
        <f t="shared" si="112"/>
        <v>17.588173758475371</v>
      </c>
      <c r="FL25" s="95"/>
      <c r="FM25" s="14"/>
      <c r="FN25" s="364"/>
      <c r="FO25" s="95"/>
      <c r="FP25" s="14"/>
      <c r="FQ25" s="364"/>
      <c r="FR25" s="95"/>
      <c r="FS25" s="14"/>
      <c r="FT25" s="364"/>
      <c r="FU25" s="95"/>
      <c r="FV25" s="14"/>
      <c r="FW25" s="364"/>
      <c r="FX25" s="95"/>
      <c r="FY25" s="14"/>
      <c r="FZ25" s="364"/>
      <c r="GA25" s="95"/>
      <c r="GB25" s="14"/>
      <c r="GC25" s="364"/>
      <c r="GD25" s="95"/>
      <c r="GE25" s="14"/>
      <c r="GF25" s="364"/>
      <c r="GG25" s="95"/>
      <c r="GH25" s="14"/>
      <c r="GI25" s="364"/>
      <c r="GJ25" s="95"/>
      <c r="GK25" s="14"/>
      <c r="GL25" s="364"/>
      <c r="GM25" s="95"/>
      <c r="GN25" s="14"/>
      <c r="GO25" s="364"/>
      <c r="GP25" s="95"/>
      <c r="GQ25" s="14"/>
      <c r="GR25" s="364"/>
      <c r="GS25" s="95"/>
      <c r="GT25" s="14"/>
      <c r="GU25" s="364"/>
      <c r="GV25" s="95"/>
      <c r="GW25" s="14"/>
      <c r="GX25" s="364"/>
      <c r="GY25" s="95"/>
      <c r="HA25" s="364"/>
      <c r="HB25" s="95"/>
      <c r="HC25" s="14"/>
      <c r="HD25" s="364"/>
      <c r="HE25" s="95"/>
      <c r="HG25" s="364"/>
      <c r="HH25" s="95" t="s">
        <v>1707</v>
      </c>
      <c r="HI25" s="14">
        <v>76.968999999999994</v>
      </c>
      <c r="HJ25" s="364">
        <f t="shared" si="119"/>
        <v>15.515921066845292</v>
      </c>
      <c r="HK25" s="95" t="s">
        <v>1817</v>
      </c>
      <c r="HL25" s="14">
        <v>13.394352</v>
      </c>
      <c r="HM25" s="364">
        <f t="shared" si="120"/>
        <v>9.5532329825652003</v>
      </c>
      <c r="HN25" s="95" t="s">
        <v>1446</v>
      </c>
      <c r="HO25" s="14">
        <v>10.33606</v>
      </c>
      <c r="HP25" s="364">
        <f t="shared" si="121"/>
        <v>13.109808339925616</v>
      </c>
      <c r="HQ25" s="95" t="s">
        <v>1174</v>
      </c>
      <c r="HR25" s="14">
        <v>65.338892000000001</v>
      </c>
      <c r="HS25" s="364">
        <f t="shared" si="122"/>
        <v>38.330061036113619</v>
      </c>
      <c r="HT25" s="95"/>
      <c r="HU25" s="14"/>
      <c r="HV25" s="364"/>
      <c r="HW25" s="95"/>
      <c r="HX25" s="14"/>
      <c r="HY25" s="364"/>
      <c r="HZ25" s="95"/>
      <c r="IA25" s="14"/>
      <c r="IB25" s="364"/>
      <c r="IF25" s="14"/>
      <c r="IG25" s="14"/>
      <c r="IH25" s="365"/>
      <c r="II25" s="14"/>
      <c r="IJ25" s="14"/>
      <c r="IK25" s="365"/>
      <c r="IL25" s="14"/>
      <c r="IM25" s="14"/>
      <c r="IN25" s="365"/>
      <c r="IO25" s="14"/>
      <c r="IP25" s="14"/>
      <c r="IQ25" s="365"/>
      <c r="IR25" s="14"/>
      <c r="IS25" s="14"/>
    </row>
    <row r="26" spans="1:253">
      <c r="A26" s="95"/>
      <c r="B26" s="14"/>
      <c r="C26" s="95"/>
      <c r="D26" s="14"/>
      <c r="E26" s="364"/>
      <c r="F26" s="95"/>
      <c r="H26" s="364"/>
      <c r="I26" s="95"/>
      <c r="K26" s="364"/>
      <c r="L26" s="95"/>
      <c r="M26" s="14"/>
      <c r="N26" s="364"/>
      <c r="O26" s="95"/>
      <c r="P26" s="14"/>
      <c r="Q26" s="364"/>
      <c r="R26" s="95"/>
      <c r="T26" s="364"/>
      <c r="U26" s="95"/>
      <c r="V26" s="14"/>
      <c r="W26" s="364"/>
      <c r="X26" s="95"/>
      <c r="Z26" s="364"/>
      <c r="AA26" s="95"/>
      <c r="AB26" s="14"/>
      <c r="AC26" s="364"/>
      <c r="AD26" s="95"/>
      <c r="AE26" s="14"/>
      <c r="AF26" s="364"/>
      <c r="AG26" s="95"/>
      <c r="AH26" s="14"/>
      <c r="AI26" s="364"/>
      <c r="AJ26" s="95"/>
      <c r="AL26" s="364"/>
      <c r="AM26" s="95"/>
      <c r="AN26" s="14"/>
      <c r="AO26" s="364"/>
      <c r="AP26" s="95"/>
      <c r="AQ26" s="14"/>
      <c r="AR26" s="364"/>
      <c r="AS26" s="95"/>
      <c r="AT26" s="14"/>
      <c r="AU26" s="364"/>
      <c r="AV26" s="95"/>
      <c r="AW26" s="14"/>
      <c r="AX26" s="364"/>
      <c r="AY26" s="95"/>
      <c r="AZ26" s="14"/>
      <c r="BA26" s="364"/>
      <c r="BB26" s="95"/>
      <c r="BC26" s="14"/>
      <c r="BD26" s="364"/>
      <c r="BE26" s="95"/>
      <c r="BF26" s="14"/>
      <c r="BG26" s="364"/>
      <c r="BH26" s="95"/>
      <c r="BI26" s="14"/>
      <c r="BJ26" s="364"/>
      <c r="BK26" s="95"/>
      <c r="BL26" s="14"/>
      <c r="BM26" s="364"/>
      <c r="BN26" s="95"/>
      <c r="BO26" s="14"/>
      <c r="BP26" s="364"/>
      <c r="BQ26" s="95"/>
      <c r="BR26" s="14"/>
      <c r="BS26" s="364"/>
      <c r="BT26" s="95"/>
      <c r="BU26" s="14"/>
      <c r="BV26" s="364"/>
      <c r="BW26" s="95"/>
      <c r="BY26" s="364"/>
      <c r="BZ26" s="95"/>
      <c r="CB26" s="364"/>
      <c r="CC26" s="95"/>
      <c r="CE26" s="364"/>
      <c r="CF26" s="95"/>
      <c r="CG26" s="14"/>
      <c r="CH26" s="364"/>
      <c r="CI26" s="95"/>
      <c r="CJ26" s="14"/>
      <c r="CK26" s="364"/>
      <c r="CL26" s="95"/>
      <c r="CM26" s="14"/>
      <c r="CN26" s="364"/>
      <c r="CO26" s="95"/>
      <c r="CP26" s="14"/>
      <c r="CQ26" s="364"/>
      <c r="CR26" s="95"/>
      <c r="CS26" s="14"/>
      <c r="CT26" s="364"/>
      <c r="CU26" s="95"/>
      <c r="CV26" s="14"/>
      <c r="CW26" s="364"/>
      <c r="CX26" s="95"/>
      <c r="CZ26" s="364"/>
      <c r="DA26" s="95"/>
      <c r="DC26" s="364"/>
      <c r="DD26" s="95"/>
      <c r="DF26" s="364"/>
      <c r="DG26" s="95"/>
      <c r="DI26" s="364"/>
      <c r="DJ26" s="95"/>
      <c r="DL26" s="364"/>
      <c r="DM26" s="95"/>
      <c r="DO26" s="364"/>
      <c r="DP26" s="95" t="s">
        <v>1818</v>
      </c>
      <c r="DQ26" s="14">
        <v>0</v>
      </c>
      <c r="DR26" s="364">
        <f t="shared" si="106"/>
        <v>0</v>
      </c>
      <c r="DS26" s="95"/>
      <c r="DT26" s="14"/>
      <c r="DU26" s="364"/>
      <c r="DV26" s="95" t="s">
        <v>1819</v>
      </c>
      <c r="DW26" s="14">
        <v>7.8</v>
      </c>
      <c r="DX26" s="364">
        <f t="shared" si="107"/>
        <v>5.6480811006517015</v>
      </c>
      <c r="DY26" s="95"/>
      <c r="DZ26" s="14"/>
      <c r="EA26" s="364"/>
      <c r="EB26" s="95"/>
      <c r="ED26" s="364"/>
      <c r="EE26" s="95"/>
      <c r="EF26" s="14"/>
      <c r="EG26" s="364"/>
      <c r="EH26" s="95"/>
      <c r="EJ26" s="364"/>
      <c r="EK26" s="95"/>
      <c r="EM26" s="364"/>
      <c r="EN26" s="95"/>
      <c r="EP26" s="364"/>
      <c r="EQ26" s="95"/>
      <c r="ER26" s="14"/>
      <c r="ES26" s="364"/>
      <c r="ET26" s="95"/>
      <c r="EU26" s="14"/>
      <c r="EV26" s="364"/>
      <c r="EW26" s="95"/>
      <c r="EX26" s="14"/>
      <c r="EY26" s="364"/>
      <c r="EZ26" s="95"/>
      <c r="FA26" s="14"/>
      <c r="FB26" s="364"/>
      <c r="FC26" s="95"/>
      <c r="FD26" s="14"/>
      <c r="FE26" s="364"/>
      <c r="FF26" s="95"/>
      <c r="FG26" s="14"/>
      <c r="FH26" s="364"/>
      <c r="FI26" s="95" t="s">
        <v>1487</v>
      </c>
      <c r="FJ26" s="14">
        <v>9.3778790000000001</v>
      </c>
      <c r="FK26" s="364">
        <f t="shared" si="112"/>
        <v>22.244971149598555</v>
      </c>
      <c r="FL26" s="95"/>
      <c r="FM26" s="14"/>
      <c r="FN26" s="364"/>
      <c r="FO26" s="95"/>
      <c r="FP26" s="14"/>
      <c r="FQ26" s="364"/>
      <c r="FR26" s="95"/>
      <c r="FS26" s="14"/>
      <c r="FT26" s="364"/>
      <c r="FU26" s="95"/>
      <c r="FV26" s="14"/>
      <c r="FW26" s="364"/>
      <c r="FX26" s="95"/>
      <c r="FY26" s="14"/>
      <c r="FZ26" s="364"/>
      <c r="GA26" s="95"/>
      <c r="GB26" s="14"/>
      <c r="GC26" s="364"/>
      <c r="GD26" s="95"/>
      <c r="GE26" s="14"/>
      <c r="GF26" s="364"/>
      <c r="GG26" s="95"/>
      <c r="GH26" s="14"/>
      <c r="GI26" s="364"/>
      <c r="GJ26" s="95"/>
      <c r="GK26" s="14"/>
      <c r="GL26" s="364"/>
      <c r="GM26" s="95"/>
      <c r="GN26" s="14"/>
      <c r="GO26" s="364"/>
      <c r="GP26" s="95"/>
      <c r="GQ26" s="14"/>
      <c r="GR26" s="364"/>
      <c r="GS26" s="95"/>
      <c r="GT26" s="14"/>
      <c r="GU26" s="364"/>
      <c r="GV26" s="95"/>
      <c r="GW26" s="14"/>
      <c r="GX26" s="364"/>
      <c r="GY26" s="95"/>
      <c r="HA26" s="364"/>
      <c r="HB26" s="95"/>
      <c r="HC26" s="14"/>
      <c r="HD26" s="364"/>
      <c r="HE26" s="95"/>
      <c r="HG26" s="364"/>
      <c r="HH26" s="95"/>
      <c r="HI26" s="14"/>
      <c r="HJ26" s="364"/>
      <c r="HK26" s="95" t="s">
        <v>1820</v>
      </c>
      <c r="HL26" s="14">
        <v>13.618694</v>
      </c>
      <c r="HM26" s="364">
        <f t="shared" si="120"/>
        <v>9.7132400806147832</v>
      </c>
      <c r="HN26" s="95" t="s">
        <v>1174</v>
      </c>
      <c r="HO26" s="14">
        <v>18.271328</v>
      </c>
      <c r="HP26" s="364">
        <f t="shared" si="121"/>
        <v>23.174556668200111</v>
      </c>
      <c r="HQ26" s="95"/>
      <c r="HR26" s="14"/>
      <c r="HS26" s="364"/>
      <c r="HT26" s="95"/>
      <c r="HU26" s="14"/>
      <c r="HV26" s="364"/>
      <c r="HW26" s="95"/>
      <c r="HX26" s="14"/>
      <c r="HY26" s="364"/>
      <c r="HZ26" s="95"/>
      <c r="IA26" s="14"/>
      <c r="IB26" s="364"/>
      <c r="IF26" s="14"/>
      <c r="IG26" s="14"/>
      <c r="IH26" s="365"/>
      <c r="II26" s="14"/>
      <c r="IJ26" s="14"/>
      <c r="IK26" s="365"/>
      <c r="IL26" s="14"/>
      <c r="IM26" s="14"/>
      <c r="IN26" s="365"/>
      <c r="IO26" s="14"/>
      <c r="IP26" s="14"/>
      <c r="IQ26" s="365"/>
      <c r="IR26" s="14"/>
      <c r="IS26" s="14"/>
    </row>
    <row r="27" spans="1:253">
      <c r="A27" s="95"/>
      <c r="B27" s="14"/>
      <c r="C27" s="95"/>
      <c r="D27" s="14"/>
      <c r="E27" s="364"/>
      <c r="F27" s="95"/>
      <c r="H27" s="364"/>
      <c r="I27" s="95"/>
      <c r="K27" s="364"/>
      <c r="L27" s="95"/>
      <c r="M27" s="14"/>
      <c r="N27" s="364"/>
      <c r="O27" s="95"/>
      <c r="P27" s="14"/>
      <c r="Q27" s="364"/>
      <c r="R27" s="95"/>
      <c r="T27" s="364"/>
      <c r="U27" s="95"/>
      <c r="V27" s="14"/>
      <c r="W27" s="364"/>
      <c r="X27" s="95"/>
      <c r="Z27" s="364"/>
      <c r="AA27" s="95"/>
      <c r="AB27" s="14"/>
      <c r="AC27" s="364"/>
      <c r="AD27" s="95"/>
      <c r="AE27" s="14"/>
      <c r="AF27" s="364"/>
      <c r="AG27" s="95"/>
      <c r="AH27" s="14"/>
      <c r="AI27" s="364"/>
      <c r="AJ27" s="95"/>
      <c r="AL27" s="364"/>
      <c r="AM27" s="95"/>
      <c r="AN27" s="14"/>
      <c r="AO27" s="364"/>
      <c r="AP27" s="95"/>
      <c r="AQ27" s="14"/>
      <c r="AR27" s="364"/>
      <c r="AS27" s="95"/>
      <c r="AT27" s="14"/>
      <c r="AU27" s="364"/>
      <c r="AV27" s="95"/>
      <c r="AW27" s="14"/>
      <c r="AX27" s="364"/>
      <c r="AY27" s="95"/>
      <c r="AZ27" s="14"/>
      <c r="BA27" s="364"/>
      <c r="BB27" s="95"/>
      <c r="BC27" s="14"/>
      <c r="BD27" s="364"/>
      <c r="BE27" s="95"/>
      <c r="BF27" s="14"/>
      <c r="BG27" s="364"/>
      <c r="BH27" s="95"/>
      <c r="BI27" s="14"/>
      <c r="BJ27" s="364"/>
      <c r="BK27" s="95"/>
      <c r="BL27" s="14"/>
      <c r="BM27" s="364"/>
      <c r="BN27" s="95"/>
      <c r="BO27" s="14"/>
      <c r="BP27" s="364"/>
      <c r="BQ27" s="95"/>
      <c r="BR27" s="14"/>
      <c r="BS27" s="364"/>
      <c r="BT27" s="95"/>
      <c r="BU27" s="14"/>
      <c r="BV27" s="364"/>
      <c r="BW27" s="95"/>
      <c r="BY27" s="364"/>
      <c r="BZ27" s="95"/>
      <c r="CB27" s="364"/>
      <c r="CC27" s="95"/>
      <c r="CE27" s="364"/>
      <c r="CF27" s="95"/>
      <c r="CG27" s="14"/>
      <c r="CH27" s="364"/>
      <c r="CI27" s="95"/>
      <c r="CJ27" s="14"/>
      <c r="CK27" s="364"/>
      <c r="CL27" s="95"/>
      <c r="CM27" s="14"/>
      <c r="CN27" s="364"/>
      <c r="CO27" s="95"/>
      <c r="CP27" s="14"/>
      <c r="CQ27" s="364"/>
      <c r="CR27" s="95"/>
      <c r="CS27" s="14"/>
      <c r="CT27" s="364"/>
      <c r="CU27" s="95"/>
      <c r="CV27" s="14"/>
      <c r="CW27" s="364"/>
      <c r="CX27" s="95"/>
      <c r="CZ27" s="364"/>
      <c r="DA27" s="95"/>
      <c r="DC27" s="364"/>
      <c r="DD27" s="95"/>
      <c r="DF27" s="364"/>
      <c r="DG27" s="95"/>
      <c r="DI27" s="364"/>
      <c r="DJ27" s="95"/>
      <c r="DL27" s="364"/>
      <c r="DM27" s="95"/>
      <c r="DO27" s="364"/>
      <c r="DP27" s="95"/>
      <c r="DR27" s="364"/>
      <c r="DS27" s="95"/>
      <c r="DT27" s="14"/>
      <c r="DU27" s="364"/>
      <c r="DV27" s="95" t="s">
        <v>1821</v>
      </c>
      <c r="DW27" s="14">
        <v>16.8</v>
      </c>
      <c r="DX27" s="364">
        <f t="shared" si="107"/>
        <v>12.165097755249819</v>
      </c>
      <c r="DY27" s="95"/>
      <c r="DZ27" s="14"/>
      <c r="EA27" s="364"/>
      <c r="EB27" s="95"/>
      <c r="ED27" s="364"/>
      <c r="EE27" s="95"/>
      <c r="EF27" s="14"/>
      <c r="EG27" s="364"/>
      <c r="EH27" s="95"/>
      <c r="EJ27" s="364"/>
      <c r="EK27" s="95"/>
      <c r="EM27" s="364"/>
      <c r="EN27" s="95"/>
      <c r="EP27" s="364"/>
      <c r="EQ27" s="95"/>
      <c r="ER27" s="14"/>
      <c r="ES27" s="364"/>
      <c r="ET27" s="95"/>
      <c r="EU27" s="14"/>
      <c r="EV27" s="364"/>
      <c r="EW27" s="95"/>
      <c r="EX27" s="14"/>
      <c r="EY27" s="364"/>
      <c r="EZ27" s="95"/>
      <c r="FA27" s="14"/>
      <c r="FB27" s="364"/>
      <c r="FC27" s="95"/>
      <c r="FD27" s="14"/>
      <c r="FE27" s="364"/>
      <c r="FF27" s="95"/>
      <c r="FG27" s="14"/>
      <c r="FH27" s="364"/>
      <c r="FI27" s="95" t="s">
        <v>1202</v>
      </c>
      <c r="FJ27" s="14">
        <v>65</v>
      </c>
      <c r="FK27" s="364">
        <f t="shared" si="112"/>
        <v>154.1844509535585</v>
      </c>
      <c r="FL27" s="95"/>
      <c r="FM27" s="14"/>
      <c r="FN27" s="364"/>
      <c r="FO27" s="95"/>
      <c r="FP27" s="14"/>
      <c r="FQ27" s="364"/>
      <c r="FR27" s="95"/>
      <c r="FS27" s="14"/>
      <c r="FT27" s="364"/>
      <c r="FU27" s="95"/>
      <c r="FV27" s="14"/>
      <c r="FW27" s="364"/>
      <c r="FX27" s="95"/>
      <c r="FY27" s="14"/>
      <c r="FZ27" s="364"/>
      <c r="GA27" s="95"/>
      <c r="GB27" s="14"/>
      <c r="GC27" s="364"/>
      <c r="GD27" s="95"/>
      <c r="GE27" s="14"/>
      <c r="GF27" s="364"/>
      <c r="GG27" s="95"/>
      <c r="GH27" s="14"/>
      <c r="GI27" s="364"/>
      <c r="GJ27" s="95"/>
      <c r="GK27" s="14"/>
      <c r="GL27" s="364"/>
      <c r="GM27" s="95"/>
      <c r="GN27" s="14"/>
      <c r="GO27" s="364"/>
      <c r="GP27" s="95"/>
      <c r="GQ27" s="14"/>
      <c r="GR27" s="364"/>
      <c r="GS27" s="95"/>
      <c r="GT27" s="14"/>
      <c r="GU27" s="364"/>
      <c r="GV27" s="95"/>
      <c r="GW27" s="14"/>
      <c r="GX27" s="364"/>
      <c r="GY27" s="95"/>
      <c r="HA27" s="364"/>
      <c r="HB27" s="95"/>
      <c r="HC27" s="14"/>
      <c r="HD27" s="364"/>
      <c r="HE27" s="95"/>
      <c r="HG27" s="364"/>
      <c r="HH27" s="95"/>
      <c r="HI27" s="14"/>
      <c r="HJ27" s="364"/>
      <c r="HK27" s="95" t="s">
        <v>1822</v>
      </c>
      <c r="HL27" s="14">
        <v>17.115765</v>
      </c>
      <c r="HM27" s="364">
        <f t="shared" si="120"/>
        <v>12.207450626938508</v>
      </c>
      <c r="HN27" s="95"/>
      <c r="HO27" s="14"/>
      <c r="HP27" s="364"/>
      <c r="HQ27" s="95"/>
      <c r="HR27" s="14"/>
      <c r="HS27" s="364"/>
      <c r="HT27" s="95"/>
      <c r="HU27" s="14"/>
      <c r="HV27" s="364"/>
      <c r="HW27" s="95"/>
      <c r="HX27" s="14"/>
      <c r="HY27" s="364"/>
      <c r="HZ27" s="95"/>
      <c r="IA27" s="14"/>
      <c r="IB27" s="364"/>
      <c r="IF27" s="14"/>
      <c r="IG27" s="14"/>
      <c r="IH27" s="365"/>
      <c r="II27" s="14"/>
      <c r="IJ27" s="14"/>
      <c r="IK27" s="365"/>
      <c r="IL27" s="14"/>
      <c r="IM27" s="14"/>
      <c r="IN27" s="365"/>
      <c r="IO27" s="14"/>
      <c r="IP27" s="14"/>
      <c r="IQ27" s="365"/>
      <c r="IR27" s="14"/>
      <c r="IS27" s="14"/>
    </row>
    <row r="28" spans="1:253">
      <c r="A28" s="95"/>
      <c r="B28" s="14"/>
      <c r="C28" s="95"/>
      <c r="D28" s="14"/>
      <c r="E28" s="364"/>
      <c r="F28" s="95"/>
      <c r="H28" s="364"/>
      <c r="I28" s="95"/>
      <c r="K28" s="364"/>
      <c r="L28" s="95"/>
      <c r="M28" s="14"/>
      <c r="N28" s="364"/>
      <c r="O28" s="95"/>
      <c r="P28" s="14"/>
      <c r="Q28" s="364"/>
      <c r="R28" s="95"/>
      <c r="T28" s="364"/>
      <c r="U28" s="95"/>
      <c r="V28" s="14"/>
      <c r="W28" s="364"/>
      <c r="X28" s="95"/>
      <c r="Z28" s="364"/>
      <c r="AA28" s="95"/>
      <c r="AB28" s="14"/>
      <c r="AC28" s="364"/>
      <c r="AD28" s="95"/>
      <c r="AE28" s="14"/>
      <c r="AF28" s="364"/>
      <c r="AG28" s="95"/>
      <c r="AH28" s="14"/>
      <c r="AI28" s="364"/>
      <c r="AJ28" s="95"/>
      <c r="AL28" s="364"/>
      <c r="AM28" s="95"/>
      <c r="AN28" s="14"/>
      <c r="AO28" s="364"/>
      <c r="AP28" s="95"/>
      <c r="AQ28" s="14"/>
      <c r="AR28" s="364"/>
      <c r="AS28" s="95"/>
      <c r="AT28" s="14"/>
      <c r="AU28" s="364"/>
      <c r="AV28" s="95"/>
      <c r="AW28" s="14"/>
      <c r="AX28" s="364"/>
      <c r="AY28" s="95"/>
      <c r="AZ28" s="14"/>
      <c r="BA28" s="364"/>
      <c r="BB28" s="95"/>
      <c r="BC28" s="14"/>
      <c r="BD28" s="364"/>
      <c r="BE28" s="95"/>
      <c r="BF28" s="14"/>
      <c r="BG28" s="364"/>
      <c r="BH28" s="95"/>
      <c r="BI28" s="14"/>
      <c r="BJ28" s="364"/>
      <c r="BK28" s="95"/>
      <c r="BL28" s="14"/>
      <c r="BM28" s="364"/>
      <c r="BN28" s="95"/>
      <c r="BO28" s="14"/>
      <c r="BP28" s="364"/>
      <c r="BQ28" s="95"/>
      <c r="BR28" s="14"/>
      <c r="BS28" s="364"/>
      <c r="BT28" s="95"/>
      <c r="BU28" s="14"/>
      <c r="BV28" s="364"/>
      <c r="BW28" s="95"/>
      <c r="BY28" s="364"/>
      <c r="BZ28" s="95"/>
      <c r="CB28" s="364"/>
      <c r="CC28" s="95"/>
      <c r="CE28" s="364"/>
      <c r="CF28" s="95"/>
      <c r="CG28" s="14"/>
      <c r="CH28" s="364"/>
      <c r="CI28" s="95"/>
      <c r="CJ28" s="14"/>
      <c r="CK28" s="364"/>
      <c r="CL28" s="95"/>
      <c r="CM28" s="14"/>
      <c r="CN28" s="364"/>
      <c r="CO28" s="95"/>
      <c r="CP28" s="14"/>
      <c r="CQ28" s="364"/>
      <c r="CR28" s="95"/>
      <c r="CS28" s="14"/>
      <c r="CT28" s="364"/>
      <c r="CU28" s="95"/>
      <c r="CV28" s="14"/>
      <c r="CW28" s="364"/>
      <c r="CX28" s="95"/>
      <c r="CZ28" s="364"/>
      <c r="DA28" s="95"/>
      <c r="DC28" s="364"/>
      <c r="DD28" s="95"/>
      <c r="DF28" s="364"/>
      <c r="DG28" s="95"/>
      <c r="DI28" s="364"/>
      <c r="DJ28" s="95"/>
      <c r="DL28" s="364"/>
      <c r="DM28" s="95"/>
      <c r="DO28" s="364"/>
      <c r="DP28" s="95"/>
      <c r="DR28" s="364"/>
      <c r="DS28" s="95"/>
      <c r="DT28" s="14"/>
      <c r="DU28" s="364"/>
      <c r="DV28" s="95"/>
      <c r="DX28" s="364"/>
      <c r="DY28" s="95"/>
      <c r="DZ28" s="14"/>
      <c r="EA28" s="364"/>
      <c r="EB28" s="95"/>
      <c r="ED28" s="364"/>
      <c r="EE28" s="95"/>
      <c r="EF28" s="14"/>
      <c r="EG28" s="364"/>
      <c r="EH28" s="95"/>
      <c r="EJ28" s="364"/>
      <c r="EK28" s="95"/>
      <c r="EM28" s="364"/>
      <c r="EN28" s="95"/>
      <c r="EP28" s="364"/>
      <c r="EQ28" s="95"/>
      <c r="ER28" s="14"/>
      <c r="ES28" s="364"/>
      <c r="ET28" s="95"/>
      <c r="EU28" s="14"/>
      <c r="EV28" s="364"/>
      <c r="EW28" s="95"/>
      <c r="EX28" s="14"/>
      <c r="EY28" s="364"/>
      <c r="EZ28" s="95"/>
      <c r="FA28" s="14"/>
      <c r="FB28" s="364"/>
      <c r="FC28" s="95"/>
      <c r="FD28" s="14"/>
      <c r="FE28" s="364"/>
      <c r="FF28" s="95"/>
      <c r="FG28" s="14"/>
      <c r="FH28" s="364"/>
      <c r="FI28" s="95"/>
      <c r="FJ28" s="14"/>
      <c r="FK28" s="364"/>
      <c r="FL28" s="95"/>
      <c r="FM28" s="14"/>
      <c r="FN28" s="364"/>
      <c r="FO28" s="95"/>
      <c r="FP28" s="14"/>
      <c r="FQ28" s="364"/>
      <c r="FR28" s="95"/>
      <c r="FS28" s="14"/>
      <c r="FT28" s="364"/>
      <c r="FU28" s="95"/>
      <c r="FV28" s="14"/>
      <c r="FW28" s="364"/>
      <c r="FX28" s="95"/>
      <c r="FY28" s="14"/>
      <c r="FZ28" s="364"/>
      <c r="GA28" s="95"/>
      <c r="GB28" s="14"/>
      <c r="GC28" s="364"/>
      <c r="GD28" s="95"/>
      <c r="GE28" s="14"/>
      <c r="GF28" s="364"/>
      <c r="GG28" s="95"/>
      <c r="GH28" s="14"/>
      <c r="GI28" s="364"/>
      <c r="GJ28" s="95"/>
      <c r="GK28" s="14"/>
      <c r="GL28" s="364"/>
      <c r="GM28" s="95"/>
      <c r="GN28" s="14"/>
      <c r="GO28" s="364"/>
      <c r="GP28" s="95"/>
      <c r="GQ28" s="14"/>
      <c r="GR28" s="364"/>
      <c r="GS28" s="95"/>
      <c r="GT28" s="14"/>
      <c r="GU28" s="364"/>
      <c r="GV28" s="95"/>
      <c r="GW28" s="14"/>
      <c r="GX28" s="364"/>
      <c r="GY28" s="95"/>
      <c r="HA28" s="364"/>
      <c r="HB28" s="95"/>
      <c r="HC28" s="14"/>
      <c r="HD28" s="364"/>
      <c r="HE28" s="95"/>
      <c r="HG28" s="364"/>
      <c r="HH28" s="95"/>
      <c r="HI28" s="14"/>
      <c r="HJ28" s="364"/>
      <c r="HK28" s="95" t="s">
        <v>1366</v>
      </c>
      <c r="HL28" s="14">
        <v>21.642666999999999</v>
      </c>
      <c r="HM28" s="364">
        <f t="shared" si="120"/>
        <v>15.436165946294036</v>
      </c>
      <c r="HN28" s="95"/>
      <c r="HO28" s="14"/>
      <c r="HP28" s="364"/>
      <c r="HQ28" s="95"/>
      <c r="HR28" s="14"/>
      <c r="HS28" s="364"/>
      <c r="HT28" s="95"/>
      <c r="HU28" s="14"/>
      <c r="HV28" s="364"/>
      <c r="HW28" s="95"/>
      <c r="HX28" s="14"/>
      <c r="HY28" s="364"/>
      <c r="HZ28" s="95"/>
      <c r="IA28" s="14"/>
      <c r="IB28" s="364"/>
      <c r="IF28" s="14"/>
      <c r="IG28" s="14"/>
      <c r="IH28" s="365"/>
      <c r="II28" s="14"/>
      <c r="IJ28" s="14"/>
      <c r="IK28" s="365"/>
      <c r="IL28" s="14"/>
      <c r="IM28" s="14"/>
      <c r="IN28" s="365"/>
      <c r="IO28" s="14"/>
      <c r="IP28" s="14"/>
      <c r="IQ28" s="365"/>
      <c r="IR28" s="14"/>
      <c r="IS28" s="14"/>
    </row>
    <row r="29" spans="1:253">
      <c r="A29" s="95"/>
      <c r="B29" s="14"/>
      <c r="C29" s="95"/>
      <c r="D29" s="14"/>
      <c r="E29" s="364"/>
      <c r="F29" s="95"/>
      <c r="H29" s="364"/>
      <c r="I29" s="95"/>
      <c r="K29" s="364"/>
      <c r="L29" s="95"/>
      <c r="M29" s="14"/>
      <c r="N29" s="364"/>
      <c r="O29" s="95"/>
      <c r="P29" s="14"/>
      <c r="Q29" s="364"/>
      <c r="R29" s="95"/>
      <c r="T29" s="364"/>
      <c r="U29" s="95"/>
      <c r="V29" s="14"/>
      <c r="W29" s="364"/>
      <c r="X29" s="95"/>
      <c r="Z29" s="364"/>
      <c r="AA29" s="95"/>
      <c r="AB29" s="14"/>
      <c r="AC29" s="364"/>
      <c r="AD29" s="95"/>
      <c r="AE29" s="14"/>
      <c r="AF29" s="364"/>
      <c r="AG29" s="95"/>
      <c r="AH29" s="14"/>
      <c r="AI29" s="364"/>
      <c r="AJ29" s="95"/>
      <c r="AL29" s="364"/>
      <c r="AM29" s="95"/>
      <c r="AN29" s="14"/>
      <c r="AO29" s="364"/>
      <c r="AP29" s="95"/>
      <c r="AQ29" s="14"/>
      <c r="AR29" s="364"/>
      <c r="AS29" s="95"/>
      <c r="AT29" s="14"/>
      <c r="AU29" s="364"/>
      <c r="AV29" s="95"/>
      <c r="AW29" s="14"/>
      <c r="AX29" s="364"/>
      <c r="AY29" s="95"/>
      <c r="AZ29" s="14"/>
      <c r="BA29" s="364"/>
      <c r="BB29" s="95"/>
      <c r="BC29" s="14"/>
      <c r="BD29" s="364"/>
      <c r="BE29" s="95"/>
      <c r="BF29" s="14"/>
      <c r="BG29" s="364"/>
      <c r="BH29" s="95"/>
      <c r="BI29" s="14"/>
      <c r="BJ29" s="364"/>
      <c r="BK29" s="95"/>
      <c r="BL29" s="14"/>
      <c r="BM29" s="364"/>
      <c r="BN29" s="95"/>
      <c r="BO29" s="14"/>
      <c r="BP29" s="364"/>
      <c r="BQ29" s="95"/>
      <c r="BR29" s="14"/>
      <c r="BS29" s="364"/>
      <c r="BT29" s="95"/>
      <c r="BU29" s="14"/>
      <c r="BV29" s="364"/>
      <c r="BW29" s="95"/>
      <c r="BY29" s="364"/>
      <c r="BZ29" s="95"/>
      <c r="CB29" s="364"/>
      <c r="CC29" s="95"/>
      <c r="CE29" s="364"/>
      <c r="CF29" s="95"/>
      <c r="CG29" s="14"/>
      <c r="CH29" s="364"/>
      <c r="CI29" s="95"/>
      <c r="CJ29" s="14"/>
      <c r="CK29" s="364"/>
      <c r="CL29" s="95"/>
      <c r="CM29" s="14"/>
      <c r="CN29" s="364"/>
      <c r="CO29" s="95"/>
      <c r="CP29" s="14"/>
      <c r="CQ29" s="364"/>
      <c r="CR29" s="95"/>
      <c r="CS29" s="14"/>
      <c r="CT29" s="364"/>
      <c r="CU29" s="95"/>
      <c r="CV29" s="14"/>
      <c r="CW29" s="364"/>
      <c r="CX29" s="95"/>
      <c r="CZ29" s="364"/>
      <c r="DA29" s="95"/>
      <c r="DC29" s="364"/>
      <c r="DD29" s="95"/>
      <c r="DF29" s="364"/>
      <c r="DG29" s="95"/>
      <c r="DI29" s="364"/>
      <c r="DJ29" s="95"/>
      <c r="DL29" s="364"/>
      <c r="DM29" s="95"/>
      <c r="DO29" s="364"/>
      <c r="DP29" s="95"/>
      <c r="DR29" s="364"/>
      <c r="DS29" s="95"/>
      <c r="DT29" s="14"/>
      <c r="DU29" s="364"/>
      <c r="DV29" s="95"/>
      <c r="DX29" s="364"/>
      <c r="DY29" s="95"/>
      <c r="DZ29" s="14"/>
      <c r="EA29" s="364"/>
      <c r="EB29" s="95"/>
      <c r="ED29" s="364"/>
      <c r="EE29" s="95"/>
      <c r="EF29" s="14"/>
      <c r="EG29" s="364"/>
      <c r="EH29" s="95"/>
      <c r="EJ29" s="364"/>
      <c r="EK29" s="95"/>
      <c r="EM29" s="364"/>
      <c r="EN29" s="95"/>
      <c r="EP29" s="364"/>
      <c r="EQ29" s="95"/>
      <c r="ER29" s="14"/>
      <c r="ES29" s="364"/>
      <c r="ET29" s="95"/>
      <c r="EU29" s="14"/>
      <c r="EV29" s="364"/>
      <c r="EW29" s="95"/>
      <c r="EX29" s="14"/>
      <c r="EY29" s="364"/>
      <c r="EZ29" s="95"/>
      <c r="FA29" s="14"/>
      <c r="FB29" s="364"/>
      <c r="FC29" s="95"/>
      <c r="FD29" s="14"/>
      <c r="FE29" s="364"/>
      <c r="FF29" s="95"/>
      <c r="FG29" s="14"/>
      <c r="FH29" s="364"/>
      <c r="FI29" s="95"/>
      <c r="FJ29" s="14"/>
      <c r="FK29" s="364"/>
      <c r="FL29" s="95"/>
      <c r="FM29" s="14"/>
      <c r="FN29" s="364"/>
      <c r="FO29" s="95"/>
      <c r="FP29" s="14"/>
      <c r="FQ29" s="364"/>
      <c r="FR29" s="95"/>
      <c r="FS29" s="14"/>
      <c r="FT29" s="364"/>
      <c r="FU29" s="95"/>
      <c r="FV29" s="14"/>
      <c r="FW29" s="364"/>
      <c r="FX29" s="95"/>
      <c r="FY29" s="14"/>
      <c r="FZ29" s="364"/>
      <c r="GA29" s="95"/>
      <c r="GB29" s="14"/>
      <c r="GC29" s="364"/>
      <c r="GD29" s="95"/>
      <c r="GE29" s="14"/>
      <c r="GF29" s="364"/>
      <c r="GG29" s="95"/>
      <c r="GH29" s="14"/>
      <c r="GI29" s="364"/>
      <c r="GJ29" s="95"/>
      <c r="GK29" s="14"/>
      <c r="GL29" s="364"/>
      <c r="GM29" s="95"/>
      <c r="GN29" s="14"/>
      <c r="GO29" s="364"/>
      <c r="GP29" s="95"/>
      <c r="GQ29" s="14"/>
      <c r="GR29" s="364"/>
      <c r="GS29" s="95"/>
      <c r="GT29" s="14"/>
      <c r="GU29" s="364"/>
      <c r="GV29" s="95"/>
      <c r="GW29" s="14"/>
      <c r="GX29" s="364"/>
      <c r="GY29" s="95"/>
      <c r="HA29" s="364"/>
      <c r="HB29" s="95"/>
      <c r="HC29" s="14"/>
      <c r="HD29" s="364"/>
      <c r="HE29" s="95"/>
      <c r="HG29" s="364"/>
      <c r="HH29" s="95"/>
      <c r="HI29" s="14"/>
      <c r="HJ29" s="364"/>
      <c r="HK29" s="95" t="s">
        <v>1307</v>
      </c>
      <c r="HL29" s="14">
        <v>29.776349</v>
      </c>
      <c r="HM29" s="364">
        <f t="shared" si="120"/>
        <v>21.237339392541895</v>
      </c>
      <c r="HN29" s="95"/>
      <c r="HO29" s="14"/>
      <c r="HP29" s="364"/>
      <c r="HQ29" s="95"/>
      <c r="HR29" s="14"/>
      <c r="HS29" s="364"/>
      <c r="HT29" s="95"/>
      <c r="HU29" s="14"/>
      <c r="HV29" s="364"/>
      <c r="HW29" s="95"/>
      <c r="HX29" s="14"/>
      <c r="HY29" s="364"/>
      <c r="HZ29" s="95"/>
      <c r="IA29" s="14"/>
      <c r="IB29" s="364"/>
      <c r="IF29" s="14"/>
      <c r="IG29" s="14"/>
      <c r="IH29" s="365"/>
      <c r="II29" s="14"/>
      <c r="IJ29" s="14"/>
      <c r="IK29" s="365"/>
      <c r="IL29" s="14"/>
      <c r="IM29" s="14"/>
      <c r="IN29" s="365"/>
      <c r="IO29" s="14"/>
      <c r="IP29" s="14"/>
      <c r="IQ29" s="365"/>
      <c r="IR29" s="14"/>
      <c r="IS29" s="14"/>
    </row>
    <row r="30" spans="1:253">
      <c r="A30" s="95"/>
      <c r="B30" s="14"/>
      <c r="C30" s="95"/>
      <c r="D30" s="14"/>
      <c r="E30" s="364"/>
      <c r="F30" s="95"/>
      <c r="H30" s="364"/>
      <c r="I30" s="95"/>
      <c r="K30" s="364"/>
      <c r="L30" s="95"/>
      <c r="M30" s="14"/>
      <c r="N30" s="364"/>
      <c r="O30" s="95"/>
      <c r="P30" s="14"/>
      <c r="Q30" s="364"/>
      <c r="R30" s="95"/>
      <c r="T30" s="364"/>
      <c r="U30" s="95"/>
      <c r="V30" s="14"/>
      <c r="W30" s="364"/>
      <c r="X30" s="95"/>
      <c r="Z30" s="364"/>
      <c r="AA30" s="95"/>
      <c r="AB30" s="14"/>
      <c r="AC30" s="364"/>
      <c r="AD30" s="95"/>
      <c r="AE30" s="14"/>
      <c r="AF30" s="364"/>
      <c r="AG30" s="95"/>
      <c r="AH30" s="14"/>
      <c r="AI30" s="364"/>
      <c r="AJ30" s="95"/>
      <c r="AL30" s="364"/>
      <c r="AM30" s="95"/>
      <c r="AN30" s="14"/>
      <c r="AO30" s="364"/>
      <c r="AP30" s="95"/>
      <c r="AQ30" s="14"/>
      <c r="AR30" s="364"/>
      <c r="AS30" s="95"/>
      <c r="AT30" s="14"/>
      <c r="AU30" s="364"/>
      <c r="AV30" s="95"/>
      <c r="AW30" s="14"/>
      <c r="AX30" s="364"/>
      <c r="AY30" s="95"/>
      <c r="AZ30" s="14"/>
      <c r="BA30" s="364"/>
      <c r="BB30" s="95"/>
      <c r="BC30" s="14"/>
      <c r="BD30" s="364"/>
      <c r="BE30" s="95"/>
      <c r="BF30" s="14"/>
      <c r="BG30" s="364"/>
      <c r="BH30" s="95"/>
      <c r="BI30" s="14"/>
      <c r="BJ30" s="364"/>
      <c r="BK30" s="95"/>
      <c r="BL30" s="14"/>
      <c r="BM30" s="364"/>
      <c r="BN30" s="95"/>
      <c r="BO30" s="14"/>
      <c r="BP30" s="364"/>
      <c r="BQ30" s="95"/>
      <c r="BR30" s="14"/>
      <c r="BS30" s="364"/>
      <c r="BT30" s="95"/>
      <c r="BU30" s="14"/>
      <c r="BV30" s="364"/>
      <c r="BW30" s="95"/>
      <c r="BY30" s="364"/>
      <c r="BZ30" s="95"/>
      <c r="CB30" s="364"/>
      <c r="CC30" s="95"/>
      <c r="CE30" s="364"/>
      <c r="CF30" s="95"/>
      <c r="CG30" s="14"/>
      <c r="CH30" s="364"/>
      <c r="CI30" s="95"/>
      <c r="CJ30" s="14"/>
      <c r="CK30" s="364"/>
      <c r="CL30" s="95"/>
      <c r="CM30" s="14"/>
      <c r="CN30" s="364"/>
      <c r="CO30" s="95"/>
      <c r="CP30" s="14"/>
      <c r="CQ30" s="364"/>
      <c r="CR30" s="95"/>
      <c r="CS30" s="14"/>
      <c r="CT30" s="364"/>
      <c r="CU30" s="95"/>
      <c r="CV30" s="14"/>
      <c r="CW30" s="364"/>
      <c r="CX30" s="95"/>
      <c r="CZ30" s="364"/>
      <c r="DA30" s="95"/>
      <c r="DC30" s="364"/>
      <c r="DD30" s="95"/>
      <c r="DF30" s="364"/>
      <c r="DG30" s="95"/>
      <c r="DI30" s="364"/>
      <c r="DJ30" s="95"/>
      <c r="DL30" s="364"/>
      <c r="DM30" s="95"/>
      <c r="DO30" s="364"/>
      <c r="DP30" s="95"/>
      <c r="DR30" s="364"/>
      <c r="DS30" s="95"/>
      <c r="DT30" s="14"/>
      <c r="DU30" s="364"/>
      <c r="DV30" s="95"/>
      <c r="DX30" s="364"/>
      <c r="DY30" s="95"/>
      <c r="DZ30" s="14"/>
      <c r="EA30" s="364"/>
      <c r="EB30" s="95"/>
      <c r="ED30" s="364"/>
      <c r="EE30" s="95"/>
      <c r="EF30" s="14"/>
      <c r="EG30" s="364"/>
      <c r="EH30" s="95"/>
      <c r="EJ30" s="364"/>
      <c r="EK30" s="95"/>
      <c r="EM30" s="364"/>
      <c r="EN30" s="95"/>
      <c r="EP30" s="364"/>
      <c r="EQ30" s="95"/>
      <c r="ER30" s="14"/>
      <c r="ES30" s="364"/>
      <c r="ET30" s="95"/>
      <c r="EU30" s="14"/>
      <c r="EV30" s="364"/>
      <c r="EW30" s="95"/>
      <c r="EX30" s="14"/>
      <c r="EY30" s="364"/>
      <c r="EZ30" s="95"/>
      <c r="FA30" s="14"/>
      <c r="FB30" s="364"/>
      <c r="FC30" s="95"/>
      <c r="FD30" s="14"/>
      <c r="FE30" s="364"/>
      <c r="FF30" s="95"/>
      <c r="FG30" s="14"/>
      <c r="FH30" s="364"/>
      <c r="FI30" s="95"/>
      <c r="FJ30" s="14"/>
      <c r="FK30" s="364"/>
      <c r="FL30" s="95"/>
      <c r="FM30" s="14"/>
      <c r="FN30" s="364"/>
      <c r="FO30" s="95"/>
      <c r="FP30" s="14"/>
      <c r="FQ30" s="364"/>
      <c r="FR30" s="95"/>
      <c r="FS30" s="14"/>
      <c r="FT30" s="364"/>
      <c r="FU30" s="95"/>
      <c r="FV30" s="14"/>
      <c r="FW30" s="364"/>
      <c r="FX30" s="95"/>
      <c r="FY30" s="14"/>
      <c r="FZ30" s="364"/>
      <c r="GA30" s="95"/>
      <c r="GB30" s="14"/>
      <c r="GC30" s="364"/>
      <c r="GD30" s="95"/>
      <c r="GE30" s="14"/>
      <c r="GF30" s="364"/>
      <c r="GG30" s="95"/>
      <c r="GH30" s="14"/>
      <c r="GI30" s="364"/>
      <c r="GJ30" s="95"/>
      <c r="GK30" s="14"/>
      <c r="GL30" s="364"/>
      <c r="GM30" s="95"/>
      <c r="GN30" s="14"/>
      <c r="GO30" s="364"/>
      <c r="GP30" s="95"/>
      <c r="GQ30" s="14"/>
      <c r="GR30" s="364"/>
      <c r="GS30" s="95"/>
      <c r="GT30" s="14"/>
      <c r="GU30" s="364"/>
      <c r="GV30" s="95"/>
      <c r="GW30" s="14"/>
      <c r="GX30" s="364"/>
      <c r="GY30" s="95"/>
      <c r="HA30" s="364"/>
      <c r="HB30" s="95"/>
      <c r="HC30" s="14"/>
      <c r="HD30" s="364"/>
      <c r="HE30" s="95"/>
      <c r="HG30" s="364"/>
      <c r="HH30" s="95"/>
      <c r="HI30" s="14"/>
      <c r="HJ30" s="364"/>
      <c r="HK30" s="95"/>
      <c r="HL30" s="14"/>
      <c r="HM30" s="364"/>
      <c r="HN30" s="95"/>
      <c r="HO30" s="14"/>
      <c r="HP30" s="364"/>
      <c r="HQ30" s="95"/>
      <c r="HR30" s="14"/>
      <c r="HS30" s="364"/>
      <c r="HT30" s="95"/>
      <c r="HU30" s="14"/>
      <c r="HV30" s="364"/>
      <c r="HW30" s="95"/>
      <c r="HX30" s="14"/>
      <c r="HY30" s="364"/>
      <c r="HZ30" s="95"/>
      <c r="IA30" s="14"/>
      <c r="IB30" s="364"/>
      <c r="IF30" s="14"/>
      <c r="IG30" s="14"/>
      <c r="IH30" s="365"/>
      <c r="II30" s="14"/>
      <c r="IJ30" s="14"/>
      <c r="IK30" s="365"/>
      <c r="IL30" s="14"/>
      <c r="IM30" s="14"/>
      <c r="IN30" s="365"/>
      <c r="IO30" s="14"/>
      <c r="IP30" s="14"/>
      <c r="IQ30" s="365"/>
      <c r="IR30" s="14"/>
      <c r="IS30" s="14"/>
    </row>
    <row r="31" spans="1:253">
      <c r="A31" s="95"/>
      <c r="B31" s="14"/>
      <c r="C31" s="95"/>
      <c r="D31" s="14"/>
      <c r="E31" s="364"/>
      <c r="F31" s="95"/>
      <c r="H31" s="364"/>
      <c r="I31" s="95"/>
      <c r="K31" s="364"/>
      <c r="L31" s="95"/>
      <c r="M31" s="14"/>
      <c r="N31" s="364"/>
      <c r="O31" s="95"/>
      <c r="P31" s="14"/>
      <c r="Q31" s="364"/>
      <c r="R31" s="95"/>
      <c r="T31" s="364"/>
      <c r="U31" s="95"/>
      <c r="V31" s="14"/>
      <c r="W31" s="364"/>
      <c r="X31" s="95"/>
      <c r="Z31" s="364"/>
      <c r="AA31" s="95"/>
      <c r="AB31" s="14"/>
      <c r="AC31" s="364"/>
      <c r="AD31" s="95"/>
      <c r="AE31" s="14"/>
      <c r="AF31" s="364"/>
      <c r="AG31" s="95"/>
      <c r="AH31" s="14"/>
      <c r="AI31" s="364"/>
      <c r="AJ31" s="95"/>
      <c r="AL31" s="364"/>
      <c r="AM31" s="95"/>
      <c r="AN31" s="14"/>
      <c r="AO31" s="364"/>
      <c r="AP31" s="95"/>
      <c r="AQ31" s="14"/>
      <c r="AR31" s="364"/>
      <c r="AS31" s="95"/>
      <c r="AT31" s="14"/>
      <c r="AU31" s="364"/>
      <c r="AV31" s="95"/>
      <c r="AW31" s="14"/>
      <c r="AX31" s="364"/>
      <c r="AY31" s="95"/>
      <c r="AZ31" s="14"/>
      <c r="BA31" s="364"/>
      <c r="BB31" s="95"/>
      <c r="BC31" s="14"/>
      <c r="BD31" s="364"/>
      <c r="BE31" s="95"/>
      <c r="BF31" s="14"/>
      <c r="BG31" s="364"/>
      <c r="BH31" s="95"/>
      <c r="BI31" s="14"/>
      <c r="BJ31" s="364"/>
      <c r="BK31" s="95"/>
      <c r="BL31" s="14"/>
      <c r="BM31" s="364"/>
      <c r="BN31" s="95"/>
      <c r="BO31" s="14"/>
      <c r="BP31" s="364"/>
      <c r="BQ31" s="95"/>
      <c r="BR31" s="14"/>
      <c r="BS31" s="364"/>
      <c r="BT31" s="95"/>
      <c r="BU31" s="14"/>
      <c r="BV31" s="364"/>
      <c r="BW31" s="95"/>
      <c r="BY31" s="364"/>
      <c r="BZ31" s="95"/>
      <c r="CB31" s="364"/>
      <c r="CC31" s="95"/>
      <c r="CE31" s="364"/>
      <c r="CF31" s="95"/>
      <c r="CG31" s="14"/>
      <c r="CH31" s="364"/>
      <c r="CI31" s="95"/>
      <c r="CJ31" s="14"/>
      <c r="CK31" s="364"/>
      <c r="CL31" s="95"/>
      <c r="CM31" s="14"/>
      <c r="CN31" s="364"/>
      <c r="CO31" s="95"/>
      <c r="CP31" s="14"/>
      <c r="CQ31" s="364"/>
      <c r="CR31" s="95"/>
      <c r="CS31" s="14"/>
      <c r="CT31" s="364"/>
      <c r="CU31" s="95"/>
      <c r="CV31" s="14"/>
      <c r="CW31" s="364"/>
      <c r="CX31" s="95"/>
      <c r="CZ31" s="364"/>
      <c r="DA31" s="95"/>
      <c r="DC31" s="364"/>
      <c r="DD31" s="95"/>
      <c r="DF31" s="364"/>
      <c r="DG31" s="95"/>
      <c r="DI31" s="364"/>
      <c r="DJ31" s="95"/>
      <c r="DL31" s="364"/>
      <c r="DM31" s="95"/>
      <c r="DO31" s="364"/>
      <c r="DP31" s="95"/>
      <c r="DR31" s="364"/>
      <c r="DS31" s="95"/>
      <c r="DT31" s="14"/>
      <c r="DU31" s="364"/>
      <c r="DV31" s="95"/>
      <c r="DX31" s="364"/>
      <c r="DY31" s="95"/>
      <c r="DZ31" s="14"/>
      <c r="EA31" s="364"/>
      <c r="EB31" s="95"/>
      <c r="ED31" s="364"/>
      <c r="EE31" s="95"/>
      <c r="EF31" s="14"/>
      <c r="EG31" s="364"/>
      <c r="EH31" s="95"/>
      <c r="EJ31" s="364"/>
      <c r="EK31" s="95"/>
      <c r="EM31" s="364"/>
      <c r="EN31" s="95"/>
      <c r="EP31" s="364"/>
      <c r="EQ31" s="95"/>
      <c r="ER31" s="14"/>
      <c r="ES31" s="364"/>
      <c r="ET31" s="95"/>
      <c r="EU31" s="14"/>
      <c r="EV31" s="364"/>
      <c r="EW31" s="95"/>
      <c r="EX31" s="14"/>
      <c r="EY31" s="364"/>
      <c r="EZ31" s="95"/>
      <c r="FA31" s="14"/>
      <c r="FB31" s="364"/>
      <c r="FC31" s="95"/>
      <c r="FD31" s="14"/>
      <c r="FE31" s="364"/>
      <c r="FF31" s="95"/>
      <c r="FG31" s="14"/>
      <c r="FH31" s="364"/>
      <c r="FI31" s="95"/>
      <c r="FJ31" s="14"/>
      <c r="FK31" s="364"/>
      <c r="FL31" s="95"/>
      <c r="FM31" s="14"/>
      <c r="FN31" s="364"/>
      <c r="FO31" s="95"/>
      <c r="FP31" s="14"/>
      <c r="FQ31" s="364"/>
      <c r="FR31" s="95"/>
      <c r="FS31" s="14"/>
      <c r="FT31" s="364"/>
      <c r="FU31" s="95"/>
      <c r="FV31" s="14"/>
      <c r="FW31" s="364"/>
      <c r="FX31" s="95"/>
      <c r="FY31" s="14"/>
      <c r="FZ31" s="364"/>
      <c r="GA31" s="95"/>
      <c r="GB31" s="14"/>
      <c r="GC31" s="364"/>
      <c r="GD31" s="95"/>
      <c r="GE31" s="14"/>
      <c r="GF31" s="364"/>
      <c r="GG31" s="95"/>
      <c r="GH31" s="14"/>
      <c r="GI31" s="364"/>
      <c r="GJ31" s="95"/>
      <c r="GK31" s="14"/>
      <c r="GL31" s="364"/>
      <c r="GM31" s="95"/>
      <c r="GN31" s="14"/>
      <c r="GO31" s="364"/>
      <c r="GP31" s="95"/>
      <c r="GQ31" s="14"/>
      <c r="GR31" s="364"/>
      <c r="GS31" s="95"/>
      <c r="GT31" s="14"/>
      <c r="GU31" s="364"/>
      <c r="GV31" s="95"/>
      <c r="GW31" s="14"/>
      <c r="GX31" s="364"/>
      <c r="GY31" s="95"/>
      <c r="HA31" s="364"/>
      <c r="HB31" s="95"/>
      <c r="HC31" s="14"/>
      <c r="HD31" s="364"/>
      <c r="HE31" s="95"/>
      <c r="HG31" s="364"/>
      <c r="HH31" s="95"/>
      <c r="HI31" s="14"/>
      <c r="HJ31" s="364"/>
      <c r="HK31" s="95"/>
      <c r="HL31" s="14"/>
      <c r="HM31" s="364"/>
      <c r="HN31" s="95"/>
      <c r="HO31" s="14"/>
      <c r="HP31" s="364"/>
      <c r="HQ31" s="95"/>
      <c r="HR31" s="14"/>
      <c r="HS31" s="364"/>
      <c r="HT31" s="95"/>
      <c r="HU31" s="14"/>
      <c r="HV31" s="364"/>
      <c r="HW31" s="95"/>
      <c r="HX31" s="14"/>
      <c r="HY31" s="364"/>
      <c r="HZ31" s="95"/>
      <c r="IA31" s="14"/>
      <c r="IB31" s="364"/>
      <c r="IF31" s="14"/>
      <c r="IG31" s="14"/>
      <c r="IH31" s="365"/>
      <c r="II31" s="14"/>
      <c r="IJ31" s="14"/>
      <c r="IK31" s="365"/>
      <c r="IL31" s="14"/>
      <c r="IM31" s="14"/>
      <c r="IN31" s="365"/>
      <c r="IO31" s="14"/>
      <c r="IP31" s="14"/>
      <c r="IQ31" s="365"/>
      <c r="IR31" s="14"/>
      <c r="IS31" s="14"/>
    </row>
    <row r="32" spans="1:253">
      <c r="A32" s="95"/>
      <c r="B32" s="14"/>
      <c r="C32" s="95"/>
      <c r="D32" s="14"/>
      <c r="E32" s="364"/>
      <c r="F32" s="95"/>
      <c r="H32" s="364"/>
      <c r="I32" s="95"/>
      <c r="K32" s="364"/>
      <c r="L32" s="95"/>
      <c r="M32" s="14"/>
      <c r="N32" s="364"/>
      <c r="O32" s="95"/>
      <c r="P32" s="14"/>
      <c r="Q32" s="364"/>
      <c r="R32" s="95"/>
      <c r="T32" s="364"/>
      <c r="U32" s="95"/>
      <c r="V32" s="14"/>
      <c r="W32" s="364"/>
      <c r="X32" s="95"/>
      <c r="Z32" s="364"/>
      <c r="AA32" s="95"/>
      <c r="AB32" s="14"/>
      <c r="AC32" s="364"/>
      <c r="AD32" s="95"/>
      <c r="AE32" s="14"/>
      <c r="AF32" s="364"/>
      <c r="AG32" s="95"/>
      <c r="AH32" s="14"/>
      <c r="AI32" s="364"/>
      <c r="AJ32" s="95"/>
      <c r="AL32" s="364"/>
      <c r="AM32" s="95"/>
      <c r="AN32" s="14"/>
      <c r="AO32" s="364"/>
      <c r="AP32" s="95"/>
      <c r="AQ32" s="14"/>
      <c r="AR32" s="364"/>
      <c r="AS32" s="95"/>
      <c r="AT32" s="14"/>
      <c r="AU32" s="364"/>
      <c r="AV32" s="95"/>
      <c r="AW32" s="14"/>
      <c r="AX32" s="364"/>
      <c r="AY32" s="95"/>
      <c r="AZ32" s="14"/>
      <c r="BA32" s="364"/>
      <c r="BB32" s="95"/>
      <c r="BC32" s="14"/>
      <c r="BD32" s="364"/>
      <c r="BE32" s="95"/>
      <c r="BF32" s="14"/>
      <c r="BG32" s="364"/>
      <c r="BH32" s="95"/>
      <c r="BI32" s="14"/>
      <c r="BJ32" s="364"/>
      <c r="BK32" s="95"/>
      <c r="BL32" s="14"/>
      <c r="BM32" s="364"/>
      <c r="BN32" s="95"/>
      <c r="BO32" s="14"/>
      <c r="BP32" s="364"/>
      <c r="BQ32" s="95"/>
      <c r="BR32" s="14"/>
      <c r="BS32" s="364"/>
      <c r="BT32" s="95"/>
      <c r="BU32" s="14"/>
      <c r="BV32" s="364"/>
      <c r="BW32" s="95"/>
      <c r="BY32" s="364"/>
      <c r="BZ32" s="95"/>
      <c r="CB32" s="364"/>
      <c r="CC32" s="95"/>
      <c r="CE32" s="364"/>
      <c r="CF32" s="95"/>
      <c r="CG32" s="14"/>
      <c r="CH32" s="364"/>
      <c r="CI32" s="95"/>
      <c r="CJ32" s="14"/>
      <c r="CK32" s="364"/>
      <c r="CL32" s="95"/>
      <c r="CM32" s="14"/>
      <c r="CN32" s="364"/>
      <c r="CO32" s="95"/>
      <c r="CP32" s="14"/>
      <c r="CQ32" s="364"/>
      <c r="CR32" s="95"/>
      <c r="CS32" s="14"/>
      <c r="CT32" s="364"/>
      <c r="CU32" s="95"/>
      <c r="CV32" s="14"/>
      <c r="CW32" s="364"/>
      <c r="CX32" s="95"/>
      <c r="CZ32" s="364"/>
      <c r="DA32" s="95"/>
      <c r="DC32" s="364"/>
      <c r="DD32" s="95"/>
      <c r="DF32" s="364"/>
      <c r="DG32" s="95"/>
      <c r="DI32" s="364"/>
      <c r="DJ32" s="95"/>
      <c r="DL32" s="364"/>
      <c r="DM32" s="95"/>
      <c r="DO32" s="364"/>
      <c r="DP32" s="95"/>
      <c r="DR32" s="364"/>
      <c r="DS32" s="95"/>
      <c r="DT32" s="14"/>
      <c r="DU32" s="364"/>
      <c r="DV32" s="95"/>
      <c r="DX32" s="364"/>
      <c r="DY32" s="95"/>
      <c r="DZ32" s="14"/>
      <c r="EA32" s="364"/>
      <c r="EB32" s="95"/>
      <c r="ED32" s="364"/>
      <c r="EE32" s="95"/>
      <c r="EF32" s="14"/>
      <c r="EG32" s="364"/>
      <c r="EH32" s="95"/>
      <c r="EJ32" s="364"/>
      <c r="EK32" s="95"/>
      <c r="EM32" s="364"/>
      <c r="EN32" s="95"/>
      <c r="EP32" s="364"/>
      <c r="EQ32" s="95"/>
      <c r="ER32" s="14"/>
      <c r="ES32" s="364"/>
      <c r="ET32" s="95"/>
      <c r="EU32" s="14"/>
      <c r="EV32" s="364"/>
      <c r="EW32" s="95"/>
      <c r="EX32" s="14"/>
      <c r="EY32" s="364"/>
      <c r="EZ32" s="95"/>
      <c r="FA32" s="14"/>
      <c r="FB32" s="364"/>
      <c r="FC32" s="95"/>
      <c r="FD32" s="14"/>
      <c r="FE32" s="364"/>
      <c r="FF32" s="95"/>
      <c r="FG32" s="14"/>
      <c r="FH32" s="364"/>
      <c r="FI32" s="95"/>
      <c r="FJ32" s="14"/>
      <c r="FK32" s="364"/>
      <c r="FL32" s="95"/>
      <c r="FM32" s="14"/>
      <c r="FN32" s="364"/>
      <c r="FO32" s="95"/>
      <c r="FP32" s="14"/>
      <c r="FQ32" s="364"/>
      <c r="FR32" s="95"/>
      <c r="FS32" s="14"/>
      <c r="FT32" s="364"/>
      <c r="FU32" s="95"/>
      <c r="FV32" s="14"/>
      <c r="FW32" s="364"/>
      <c r="FX32" s="95"/>
      <c r="FY32" s="14"/>
      <c r="FZ32" s="364"/>
      <c r="GA32" s="95"/>
      <c r="GB32" s="14"/>
      <c r="GC32" s="364"/>
      <c r="GD32" s="95"/>
      <c r="GE32" s="14"/>
      <c r="GF32" s="364"/>
      <c r="GG32" s="95"/>
      <c r="GH32" s="14"/>
      <c r="GI32" s="364"/>
      <c r="GJ32" s="95"/>
      <c r="GK32" s="14"/>
      <c r="GL32" s="364"/>
      <c r="GM32" s="95"/>
      <c r="GN32" s="14"/>
      <c r="GO32" s="364"/>
      <c r="GP32" s="95"/>
      <c r="GQ32" s="14"/>
      <c r="GR32" s="364"/>
      <c r="GS32" s="95"/>
      <c r="GT32" s="14"/>
      <c r="GU32" s="364"/>
      <c r="GV32" s="95"/>
      <c r="GW32" s="14"/>
      <c r="GX32" s="364"/>
      <c r="GY32" s="95"/>
      <c r="HA32" s="364"/>
      <c r="HB32" s="95"/>
      <c r="HC32" s="14"/>
      <c r="HD32" s="364"/>
      <c r="HE32" s="95"/>
      <c r="HG32" s="364"/>
      <c r="HH32" s="95"/>
      <c r="HI32" s="14"/>
      <c r="HJ32" s="364"/>
      <c r="HK32" s="95"/>
      <c r="HL32" s="14"/>
      <c r="HM32" s="364"/>
      <c r="HN32" s="95"/>
      <c r="HO32" s="14"/>
      <c r="HP32" s="364"/>
      <c r="HQ32" s="95"/>
      <c r="HR32" s="14"/>
      <c r="HS32" s="364"/>
      <c r="HT32" s="95"/>
      <c r="HU32" s="14"/>
      <c r="HV32" s="364"/>
      <c r="HW32" s="95"/>
      <c r="HX32" s="14"/>
      <c r="HY32" s="364"/>
      <c r="HZ32" s="95"/>
      <c r="IA32" s="14"/>
      <c r="IB32" s="364"/>
      <c r="IF32" s="14"/>
      <c r="IG32" s="14"/>
      <c r="IH32" s="365"/>
      <c r="II32" s="14"/>
      <c r="IJ32" s="14"/>
      <c r="IK32" s="365"/>
      <c r="IL32" s="14"/>
      <c r="IM32" s="14"/>
      <c r="IN32" s="365"/>
      <c r="IO32" s="14"/>
      <c r="IP32" s="14"/>
      <c r="IQ32" s="365"/>
      <c r="IR32" s="14"/>
      <c r="IS32" s="14"/>
    </row>
    <row r="33" spans="1:253">
      <c r="A33" s="95"/>
      <c r="B33" s="14"/>
      <c r="C33" s="95"/>
      <c r="D33" s="14"/>
      <c r="E33" s="364"/>
      <c r="F33" s="95"/>
      <c r="H33" s="364"/>
      <c r="I33" s="95"/>
      <c r="K33" s="364"/>
      <c r="L33" s="95"/>
      <c r="M33" s="14"/>
      <c r="N33" s="364"/>
      <c r="O33" s="95"/>
      <c r="P33" s="14"/>
      <c r="Q33" s="364"/>
      <c r="R33" s="95"/>
      <c r="T33" s="364"/>
      <c r="U33" s="95"/>
      <c r="V33" s="14"/>
      <c r="W33" s="364"/>
      <c r="X33" s="95"/>
      <c r="Z33" s="364"/>
      <c r="AA33" s="95"/>
      <c r="AB33" s="14"/>
      <c r="AC33" s="364"/>
      <c r="AD33" s="95"/>
      <c r="AE33" s="14"/>
      <c r="AF33" s="364"/>
      <c r="AG33" s="95"/>
      <c r="AH33" s="14"/>
      <c r="AI33" s="364"/>
      <c r="AJ33" s="95"/>
      <c r="AL33" s="364"/>
      <c r="AM33" s="95"/>
      <c r="AN33" s="14"/>
      <c r="AO33" s="364"/>
      <c r="AP33" s="95"/>
      <c r="AQ33" s="14"/>
      <c r="AR33" s="364"/>
      <c r="AS33" s="95"/>
      <c r="AT33" s="14"/>
      <c r="AU33" s="364"/>
      <c r="AV33" s="95"/>
      <c r="AW33" s="14"/>
      <c r="AX33" s="364"/>
      <c r="AY33" s="95"/>
      <c r="AZ33" s="14"/>
      <c r="BA33" s="364"/>
      <c r="BB33" s="95"/>
      <c r="BC33" s="14"/>
      <c r="BD33" s="364"/>
      <c r="BE33" s="95"/>
      <c r="BF33" s="14"/>
      <c r="BG33" s="364"/>
      <c r="BH33" s="95"/>
      <c r="BI33" s="14"/>
      <c r="BJ33" s="364"/>
      <c r="BK33" s="95"/>
      <c r="BL33" s="14"/>
      <c r="BM33" s="364"/>
      <c r="BN33" s="95"/>
      <c r="BO33" s="14"/>
      <c r="BP33" s="364"/>
      <c r="BQ33" s="95"/>
      <c r="BR33" s="14"/>
      <c r="BS33" s="364"/>
      <c r="BT33" s="95"/>
      <c r="BU33" s="14"/>
      <c r="BV33" s="364"/>
      <c r="BW33" s="95"/>
      <c r="BY33" s="364"/>
      <c r="BZ33" s="95"/>
      <c r="CB33" s="364"/>
      <c r="CC33" s="95"/>
      <c r="CE33" s="364"/>
      <c r="CF33" s="95"/>
      <c r="CG33" s="14"/>
      <c r="CH33" s="364"/>
      <c r="CI33" s="95"/>
      <c r="CJ33" s="14"/>
      <c r="CK33" s="364"/>
      <c r="CL33" s="95"/>
      <c r="CM33" s="14"/>
      <c r="CN33" s="364"/>
      <c r="CO33" s="95"/>
      <c r="CP33" s="14"/>
      <c r="CQ33" s="364"/>
      <c r="CR33" s="95"/>
      <c r="CS33" s="14"/>
      <c r="CT33" s="364"/>
      <c r="CU33" s="95"/>
      <c r="CV33" s="14"/>
      <c r="CW33" s="364"/>
      <c r="CX33" s="95"/>
      <c r="CZ33" s="364"/>
      <c r="DA33" s="95"/>
      <c r="DC33" s="364"/>
      <c r="DD33" s="95"/>
      <c r="DF33" s="364"/>
      <c r="DG33" s="95"/>
      <c r="DI33" s="364"/>
      <c r="DJ33" s="95"/>
      <c r="DL33" s="364"/>
      <c r="DM33" s="95"/>
      <c r="DO33" s="364"/>
      <c r="DP33" s="95"/>
      <c r="DR33" s="364"/>
      <c r="DS33" s="95"/>
      <c r="DT33" s="14"/>
      <c r="DU33" s="364"/>
      <c r="DV33" s="95"/>
      <c r="DX33" s="364"/>
      <c r="DY33" s="95"/>
      <c r="DZ33" s="14"/>
      <c r="EA33" s="364"/>
      <c r="EB33" s="95"/>
      <c r="ED33" s="364"/>
      <c r="EE33" s="95"/>
      <c r="EF33" s="14"/>
      <c r="EG33" s="364"/>
      <c r="EH33" s="95"/>
      <c r="EJ33" s="364"/>
      <c r="EK33" s="95"/>
      <c r="EM33" s="364"/>
      <c r="EN33" s="95"/>
      <c r="EP33" s="364"/>
      <c r="EQ33" s="95"/>
      <c r="ER33" s="14"/>
      <c r="ES33" s="364"/>
      <c r="ET33" s="95"/>
      <c r="EU33" s="14"/>
      <c r="EV33" s="364"/>
      <c r="EW33" s="95"/>
      <c r="EX33" s="14"/>
      <c r="EY33" s="364"/>
      <c r="EZ33" s="95"/>
      <c r="FA33" s="14"/>
      <c r="FB33" s="364"/>
      <c r="FC33" s="95"/>
      <c r="FD33" s="14"/>
      <c r="FE33" s="364"/>
      <c r="FF33" s="95"/>
      <c r="FG33" s="14"/>
      <c r="FH33" s="364"/>
      <c r="FI33" s="95"/>
      <c r="FJ33" s="14"/>
      <c r="FK33" s="364"/>
      <c r="FL33" s="95"/>
      <c r="FM33" s="14"/>
      <c r="FN33" s="364"/>
      <c r="FO33" s="95"/>
      <c r="FP33" s="14"/>
      <c r="FQ33" s="364"/>
      <c r="FR33" s="95"/>
      <c r="FS33" s="14"/>
      <c r="FT33" s="364"/>
      <c r="FU33" s="95"/>
      <c r="FV33" s="14"/>
      <c r="FW33" s="364"/>
      <c r="FX33" s="95"/>
      <c r="FY33" s="14"/>
      <c r="FZ33" s="364"/>
      <c r="GA33" s="95"/>
      <c r="GB33" s="14"/>
      <c r="GC33" s="364"/>
      <c r="GD33" s="95"/>
      <c r="GE33" s="14"/>
      <c r="GF33" s="364"/>
      <c r="GG33" s="95"/>
      <c r="GH33" s="14"/>
      <c r="GI33" s="364"/>
      <c r="GJ33" s="95"/>
      <c r="GK33" s="14"/>
      <c r="GL33" s="364"/>
      <c r="GM33" s="95"/>
      <c r="GN33" s="14"/>
      <c r="GO33" s="364"/>
      <c r="GP33" s="95"/>
      <c r="GQ33" s="14"/>
      <c r="GR33" s="364"/>
      <c r="GS33" s="95"/>
      <c r="GT33" s="14"/>
      <c r="GU33" s="364"/>
      <c r="GV33" s="95"/>
      <c r="GW33" s="14"/>
      <c r="GX33" s="364"/>
      <c r="GY33" s="95"/>
      <c r="HA33" s="364"/>
      <c r="HB33" s="95"/>
      <c r="HC33" s="14"/>
      <c r="HD33" s="364"/>
      <c r="HE33" s="95"/>
      <c r="HG33" s="364"/>
      <c r="HH33" s="95"/>
      <c r="HI33" s="14"/>
      <c r="HJ33" s="364"/>
      <c r="HK33" s="95"/>
      <c r="HL33" s="14"/>
      <c r="HM33" s="364"/>
      <c r="HN33" s="95"/>
      <c r="HO33" s="14"/>
      <c r="HP33" s="364"/>
      <c r="HQ33" s="95"/>
      <c r="HR33" s="14"/>
      <c r="HS33" s="364"/>
      <c r="HT33" s="95"/>
      <c r="HU33" s="14"/>
      <c r="HV33" s="364"/>
      <c r="HW33" s="95"/>
      <c r="HX33" s="14"/>
      <c r="HY33" s="364"/>
      <c r="HZ33" s="95"/>
      <c r="IA33" s="14"/>
      <c r="IB33" s="364"/>
      <c r="IF33" s="14"/>
      <c r="IG33" s="14"/>
      <c r="IH33" s="365"/>
      <c r="II33" s="14"/>
      <c r="IJ33" s="14"/>
      <c r="IK33" s="365"/>
      <c r="IL33" s="14"/>
      <c r="IM33" s="14"/>
      <c r="IN33" s="365"/>
      <c r="IO33" s="14"/>
      <c r="IP33" s="14"/>
      <c r="IQ33" s="365"/>
      <c r="IR33" s="14"/>
      <c r="IS33" s="14"/>
    </row>
    <row r="34" spans="1:253" ht="13.5" thickBot="1">
      <c r="A34" s="95"/>
      <c r="B34" s="14"/>
      <c r="C34" s="95"/>
      <c r="D34" s="14"/>
      <c r="E34" s="364"/>
      <c r="F34" s="95"/>
      <c r="H34" s="364"/>
      <c r="I34" s="95"/>
      <c r="K34" s="364"/>
      <c r="L34" s="95"/>
      <c r="M34" s="14"/>
      <c r="N34" s="364"/>
      <c r="O34" s="95"/>
      <c r="P34" s="14"/>
      <c r="Q34" s="364"/>
      <c r="R34" s="95"/>
      <c r="T34" s="364"/>
      <c r="U34" s="95"/>
      <c r="V34" s="14"/>
      <c r="W34" s="364"/>
      <c r="X34" s="95"/>
      <c r="Z34" s="364"/>
      <c r="AA34" s="95"/>
      <c r="AB34" s="14"/>
      <c r="AC34" s="364"/>
      <c r="AD34" s="95"/>
      <c r="AE34" s="14"/>
      <c r="AF34" s="364"/>
      <c r="AG34" s="95"/>
      <c r="AH34" s="14"/>
      <c r="AI34" s="364"/>
      <c r="AJ34" s="95"/>
      <c r="AL34" s="364"/>
      <c r="AM34" s="95"/>
      <c r="AN34" s="14"/>
      <c r="AO34" s="364"/>
      <c r="AP34" s="95"/>
      <c r="AQ34" s="14"/>
      <c r="AR34" s="364"/>
      <c r="AS34" s="95"/>
      <c r="AT34" s="14"/>
      <c r="AU34" s="364"/>
      <c r="AV34" s="95"/>
      <c r="AW34" s="14"/>
      <c r="AX34" s="364"/>
      <c r="AY34" s="95"/>
      <c r="AZ34" s="14"/>
      <c r="BA34" s="364"/>
      <c r="BB34" s="95"/>
      <c r="BC34" s="14"/>
      <c r="BD34" s="364"/>
      <c r="BE34" s="95"/>
      <c r="BF34" s="14"/>
      <c r="BG34" s="364"/>
      <c r="BH34" s="95"/>
      <c r="BI34" s="14"/>
      <c r="BJ34" s="364"/>
      <c r="BK34" s="95"/>
      <c r="BL34" s="14"/>
      <c r="BM34" s="364"/>
      <c r="BN34" s="95"/>
      <c r="BO34" s="14"/>
      <c r="BP34" s="364"/>
      <c r="BQ34" s="95"/>
      <c r="BR34" s="14"/>
      <c r="BS34" s="364"/>
      <c r="BT34" s="95"/>
      <c r="BU34" s="14"/>
      <c r="BV34" s="364"/>
      <c r="BW34" s="95"/>
      <c r="BY34" s="364"/>
      <c r="BZ34" s="95"/>
      <c r="CB34" s="364"/>
      <c r="CC34" s="95"/>
      <c r="CE34" s="364"/>
      <c r="CF34" s="95"/>
      <c r="CG34" s="14"/>
      <c r="CH34" s="364"/>
      <c r="CI34" s="95"/>
      <c r="CJ34" s="14"/>
      <c r="CK34" s="364"/>
      <c r="CL34" s="95"/>
      <c r="CM34" s="14"/>
      <c r="CN34" s="364"/>
      <c r="CO34" s="95"/>
      <c r="CP34" s="14"/>
      <c r="CQ34" s="364"/>
      <c r="CR34" s="95"/>
      <c r="CS34" s="14"/>
      <c r="CT34" s="364"/>
      <c r="CU34" s="95"/>
      <c r="CV34" s="14"/>
      <c r="CW34" s="364"/>
      <c r="CX34" s="95"/>
      <c r="CZ34" s="364"/>
      <c r="DA34" s="95"/>
      <c r="DC34" s="364"/>
      <c r="DD34" s="95"/>
      <c r="DF34" s="364"/>
      <c r="DG34" s="95"/>
      <c r="DI34" s="364"/>
      <c r="DJ34" s="95"/>
      <c r="DL34" s="364"/>
      <c r="DM34" s="95"/>
      <c r="DO34" s="364"/>
      <c r="DP34" s="95"/>
      <c r="DR34" s="364"/>
      <c r="DS34" s="95"/>
      <c r="DT34" s="14"/>
      <c r="DU34" s="364"/>
      <c r="DV34" s="95"/>
      <c r="DX34" s="364"/>
      <c r="DY34" s="95"/>
      <c r="DZ34" s="14"/>
      <c r="EA34" s="364"/>
      <c r="EB34" s="95"/>
      <c r="ED34" s="364"/>
      <c r="EE34" s="95"/>
      <c r="EF34" s="14"/>
      <c r="EG34" s="364"/>
      <c r="EH34" s="95"/>
      <c r="EJ34" s="364"/>
      <c r="EK34" s="95"/>
      <c r="EM34" s="364"/>
      <c r="EN34" s="95"/>
      <c r="EP34" s="364"/>
      <c r="EQ34" s="95"/>
      <c r="ER34" s="14"/>
      <c r="ES34" s="364"/>
      <c r="ET34" s="95"/>
      <c r="EU34" s="14"/>
      <c r="EV34" s="364"/>
      <c r="EW34" s="95"/>
      <c r="EX34" s="14"/>
      <c r="EY34" s="364"/>
      <c r="EZ34" s="95"/>
      <c r="FA34" s="14"/>
      <c r="FB34" s="364"/>
      <c r="FC34" s="95"/>
      <c r="FD34" s="14"/>
      <c r="FE34" s="364"/>
      <c r="FF34" s="95"/>
      <c r="FG34" s="14"/>
      <c r="FH34" s="364"/>
      <c r="FI34" s="95"/>
      <c r="FJ34" s="14"/>
      <c r="FK34" s="364"/>
      <c r="FL34" s="95"/>
      <c r="FM34" s="14"/>
      <c r="FN34" s="364"/>
      <c r="FO34" s="95"/>
      <c r="FP34" s="14"/>
      <c r="FQ34" s="364"/>
      <c r="FR34" s="95"/>
      <c r="FS34" s="14"/>
      <c r="FT34" s="364"/>
      <c r="FU34" s="95"/>
      <c r="FV34" s="14"/>
      <c r="FW34" s="364"/>
      <c r="FX34" s="95"/>
      <c r="FY34" s="14"/>
      <c r="FZ34" s="364"/>
      <c r="GA34" s="95"/>
      <c r="GB34" s="14"/>
      <c r="GC34" s="364"/>
      <c r="GD34" s="95"/>
      <c r="GE34" s="14"/>
      <c r="GF34" s="364"/>
      <c r="GG34" s="95"/>
      <c r="GH34" s="14"/>
      <c r="GI34" s="364"/>
      <c r="GJ34" s="95"/>
      <c r="GK34" s="14"/>
      <c r="GL34" s="364"/>
      <c r="GM34" s="95"/>
      <c r="GN34" s="14"/>
      <c r="GO34" s="364"/>
      <c r="GP34" s="95"/>
      <c r="GQ34" s="14"/>
      <c r="GR34" s="364"/>
      <c r="GS34" s="95"/>
      <c r="GT34" s="14"/>
      <c r="GU34" s="364"/>
      <c r="GV34" s="95"/>
      <c r="GW34" s="14"/>
      <c r="GX34" s="364"/>
      <c r="GY34" s="95"/>
      <c r="HA34" s="364"/>
      <c r="HB34" s="95"/>
      <c r="HC34" s="14"/>
      <c r="HD34" s="364"/>
      <c r="HE34" s="95"/>
      <c r="HG34" s="364"/>
      <c r="HH34" s="95"/>
      <c r="HI34" s="14"/>
      <c r="HJ34" s="364"/>
      <c r="HK34" s="95"/>
      <c r="HL34" s="14"/>
      <c r="HM34" s="364"/>
      <c r="HN34" s="95"/>
      <c r="HO34" s="14"/>
      <c r="HP34" s="364"/>
      <c r="HQ34" s="95"/>
      <c r="HR34" s="14"/>
      <c r="HS34" s="364"/>
      <c r="HT34" s="95"/>
      <c r="HU34" s="14"/>
      <c r="HV34" s="364"/>
      <c r="HW34" s="95"/>
      <c r="HX34" s="14"/>
      <c r="HY34" s="364"/>
      <c r="HZ34" s="95"/>
      <c r="IA34" s="14"/>
      <c r="IB34" s="364"/>
      <c r="IF34" s="14"/>
      <c r="IG34" s="14"/>
      <c r="IH34" s="365"/>
      <c r="II34" s="14"/>
      <c r="IJ34" s="14"/>
      <c r="IK34" s="365"/>
      <c r="IL34" s="14"/>
      <c r="IM34" s="14"/>
      <c r="IN34" s="365"/>
      <c r="IO34" s="14"/>
      <c r="IP34" s="14"/>
      <c r="IQ34" s="365"/>
      <c r="IR34" s="14"/>
      <c r="IS34" s="14"/>
    </row>
    <row r="35" spans="1:253" ht="13.5" thickBot="1">
      <c r="A35" s="296" t="s">
        <v>1380</v>
      </c>
      <c r="B35" s="5">
        <f>D35+G35+J35+M35+P35+S35+V35+Y35+AB35+AE35+AH35+AK35+AN35+AQ35+AT35+AW35+AZ35+BC35+BF35+BI35+BL35+BO35+BR35+BU35+BX35+CA35+CD35+CG35+CJ35+CP35+CS35+CV35+CM35+CY35+DB35+DE35+DH35+DK35+DN35+DQ35+DT35+DW35+DZ35+EC35+EF35+EI35+EL35+EO35+ER35+EU35+EX35+FA35+FD35+FG35+FJ35+FM35+FP35+FS35+FV35+FY35+GB35+GE35+GH35+HU35+GN35+GQ35+GT35+GW35+GZ35+HC35+HF35+HI35+HL35+HO35+HR35+HX35+IA35+GK35</f>
        <v>8930.506213259996</v>
      </c>
      <c r="C35" s="96"/>
      <c r="D35" s="5">
        <f>D7</f>
        <v>315.60699999999997</v>
      </c>
      <c r="E35" s="97">
        <f>D35/D$13*100</f>
        <v>90.521808216192028</v>
      </c>
      <c r="F35" s="96"/>
      <c r="G35" s="5">
        <f>G7</f>
        <v>0</v>
      </c>
      <c r="H35" s="97">
        <f>G35/G$13*100</f>
        <v>0</v>
      </c>
      <c r="I35" s="96"/>
      <c r="J35" s="5">
        <f>J7</f>
        <v>0</v>
      </c>
      <c r="K35" s="97">
        <f>J35/J$13*100</f>
        <v>0</v>
      </c>
      <c r="L35" s="96"/>
      <c r="M35" s="5">
        <f>M7</f>
        <v>18.585999999999999</v>
      </c>
      <c r="N35" s="97">
        <f>M35/M$13*100</f>
        <v>90.271504201272521</v>
      </c>
      <c r="O35" s="96"/>
      <c r="P35" s="5">
        <f>P7</f>
        <v>25.344000000000001</v>
      </c>
      <c r="Q35" s="97">
        <f>P35/P$13*100</f>
        <v>66.819583959503277</v>
      </c>
      <c r="R35" s="96"/>
      <c r="S35" s="5">
        <f>S7</f>
        <v>114.8</v>
      </c>
      <c r="T35" s="97">
        <f>S35/S$13*100</f>
        <v>41.475486831171651</v>
      </c>
      <c r="U35" s="96"/>
      <c r="V35" s="5">
        <f>V7</f>
        <v>302.5</v>
      </c>
      <c r="W35" s="97">
        <f>V35/V$13*100</f>
        <v>70.874295942944428</v>
      </c>
      <c r="X35" s="96"/>
      <c r="Y35" s="5">
        <f>Y7</f>
        <v>8.6890000000000001</v>
      </c>
      <c r="Z35" s="97">
        <f>Y35/Y$13*100</f>
        <v>28.786774450039754</v>
      </c>
      <c r="AA35" s="96"/>
      <c r="AB35" s="5">
        <f>AB7</f>
        <v>0</v>
      </c>
      <c r="AC35" s="97">
        <f>AB35/AB$13*100</f>
        <v>0</v>
      </c>
      <c r="AD35" s="96"/>
      <c r="AE35" s="5">
        <f>AE7</f>
        <v>0</v>
      </c>
      <c r="AF35" s="97">
        <f>AE35/AE$13*100</f>
        <v>0</v>
      </c>
      <c r="AG35" s="96"/>
      <c r="AH35" s="5">
        <f>AH7</f>
        <v>0</v>
      </c>
      <c r="AI35" s="97">
        <f>AH35/AH$13*100</f>
        <v>0</v>
      </c>
      <c r="AJ35" s="96"/>
      <c r="AK35" s="5">
        <f>AK7</f>
        <v>105.9</v>
      </c>
      <c r="AL35" s="97">
        <f>AK35/AK$13*100</f>
        <v>94.38502673796792</v>
      </c>
      <c r="AM35" s="96"/>
      <c r="AN35" s="5">
        <f>AN7</f>
        <v>0</v>
      </c>
      <c r="AO35" s="97">
        <f>AN35/AN$13*100</f>
        <v>0</v>
      </c>
      <c r="AP35" s="96"/>
      <c r="AQ35" s="5">
        <f>AQ7</f>
        <v>756.3</v>
      </c>
      <c r="AR35" s="97">
        <f>AQ35/AQ$13*100</f>
        <v>70.086182930219636</v>
      </c>
      <c r="AS35" s="96"/>
      <c r="AT35" s="5">
        <f>AT7</f>
        <v>7.1703510000000001</v>
      </c>
      <c r="AU35" s="97">
        <f>AT35/AT$13*100</f>
        <v>87.317567580732529</v>
      </c>
      <c r="AV35" s="96"/>
      <c r="AW35" s="5">
        <f>AW7</f>
        <v>14.556106</v>
      </c>
      <c r="AX35" s="97">
        <f>AW35/AW$13*100</f>
        <v>65.291166383924249</v>
      </c>
      <c r="AY35" s="96"/>
      <c r="AZ35" s="5">
        <f>AZ7</f>
        <v>47.111415999999998</v>
      </c>
      <c r="BA35" s="97">
        <f>AZ35/AZ$13*100</f>
        <v>99.10244825755008</v>
      </c>
      <c r="BB35" s="96"/>
      <c r="BC35" s="5">
        <f>BC7</f>
        <v>11.515745000000001</v>
      </c>
      <c r="BD35" s="97">
        <f>BC35/BC$13*100</f>
        <v>98.014798894134358</v>
      </c>
      <c r="BE35" s="96"/>
      <c r="BF35" s="5">
        <f>BF7</f>
        <v>44.265250999999999</v>
      </c>
      <c r="BG35" s="97">
        <f>BF35/BF$13*100</f>
        <v>99.609283591096727</v>
      </c>
      <c r="BH35" s="96"/>
      <c r="BI35" s="5">
        <f>BI7</f>
        <v>206.48134834999996</v>
      </c>
      <c r="BJ35" s="97">
        <f>BI35/BI$13*100</f>
        <v>98.987733530374427</v>
      </c>
      <c r="BK35" s="96"/>
      <c r="BL35" s="5">
        <f>BL7</f>
        <v>76.288023359999997</v>
      </c>
      <c r="BM35" s="97">
        <f>BL35/BL$13*100</f>
        <v>86.866291572817715</v>
      </c>
      <c r="BN35" s="96"/>
      <c r="BO35" s="5">
        <f>BO7</f>
        <v>0</v>
      </c>
      <c r="BP35" s="97">
        <f>BO35/BO$13*100</f>
        <v>0</v>
      </c>
      <c r="BQ35" s="96"/>
      <c r="BR35" s="5">
        <f>BR7</f>
        <v>318.15516015000003</v>
      </c>
      <c r="BS35" s="97">
        <f>BR35/BR$13*100</f>
        <v>87.701343213398147</v>
      </c>
      <c r="BT35" s="96"/>
      <c r="BU35" s="5">
        <f>BU7</f>
        <v>65.79620156</v>
      </c>
      <c r="BV35" s="97">
        <f>BU35/BU$13*100</f>
        <v>52.736057907706254</v>
      </c>
      <c r="BW35" s="96"/>
      <c r="BX35" s="5">
        <f>BX7</f>
        <v>5.7206170000000007</v>
      </c>
      <c r="BY35" s="97">
        <f>BX35/BX$13*100</f>
        <v>99.488247305281021</v>
      </c>
      <c r="BZ35" s="96"/>
      <c r="CA35" s="5">
        <f>CA7</f>
        <v>3.4482889999999999</v>
      </c>
      <c r="CB35" s="97">
        <f>CA35/CA$13*100</f>
        <v>99.652718574600044</v>
      </c>
      <c r="CC35" s="96"/>
      <c r="CD35" s="5">
        <f>CD7</f>
        <v>69.124337999999995</v>
      </c>
      <c r="CE35" s="97">
        <f>CD35/CD$13*100</f>
        <v>86.161693686006885</v>
      </c>
      <c r="CF35" s="96"/>
      <c r="CG35" s="5">
        <f>CG7</f>
        <v>0</v>
      </c>
      <c r="CH35" s="97">
        <f>CG35/CG$13*100</f>
        <v>0</v>
      </c>
      <c r="CI35" s="96"/>
      <c r="CJ35" s="5">
        <f>CJ7</f>
        <v>595.47919246000004</v>
      </c>
      <c r="CK35" s="97">
        <f>CJ35/CJ$13*100</f>
        <v>99.29218436745137</v>
      </c>
      <c r="CL35" s="96"/>
      <c r="CM35" s="5">
        <f>CM7</f>
        <v>21.302081380000001</v>
      </c>
      <c r="CN35" s="97">
        <f>CM35/CM$13*100</f>
        <v>93.779868357939407</v>
      </c>
      <c r="CO35" s="96"/>
      <c r="CP35" s="5">
        <f>CP7</f>
        <v>309.93905425999998</v>
      </c>
      <c r="CQ35" s="97">
        <f>CP35/CP$13*100</f>
        <v>98.706119322947188</v>
      </c>
      <c r="CR35" s="96"/>
      <c r="CS35" s="5">
        <f>CS7</f>
        <v>295.62490335000001</v>
      </c>
      <c r="CT35" s="97">
        <f>CS35/CS$13*100</f>
        <v>98.446426349932352</v>
      </c>
      <c r="CU35" s="96"/>
      <c r="CV35" s="5">
        <f>CV7</f>
        <v>136.05084582000001</v>
      </c>
      <c r="CW35" s="97">
        <f>CV35/CV$13*100</f>
        <v>97.584387477708304</v>
      </c>
      <c r="CX35" s="96"/>
      <c r="CY35" s="5">
        <f>CY7</f>
        <v>0</v>
      </c>
      <c r="CZ35" s="97">
        <f>CY35/CY$13*100</f>
        <v>0</v>
      </c>
      <c r="DA35" s="96"/>
      <c r="DB35" s="5">
        <f>DB7</f>
        <v>0</v>
      </c>
      <c r="DC35" s="97">
        <f>DB35/DB$13*100</f>
        <v>0</v>
      </c>
      <c r="DD35" s="96"/>
      <c r="DE35" s="5">
        <f>DE7</f>
        <v>0</v>
      </c>
      <c r="DF35" s="97">
        <f>DE35/DE$13*100</f>
        <v>0</v>
      </c>
      <c r="DG35" s="96"/>
      <c r="DH35" s="5">
        <f>DH7</f>
        <v>439.5</v>
      </c>
      <c r="DI35" s="97">
        <f>DH35/DH$13*100</f>
        <v>95.171069727154617</v>
      </c>
      <c r="DJ35" s="96"/>
      <c r="DK35" s="5">
        <f>DK7</f>
        <v>0</v>
      </c>
      <c r="DL35" s="97">
        <f>DK35/DK$13*100</f>
        <v>0</v>
      </c>
      <c r="DM35" s="96"/>
      <c r="DN35" s="5">
        <f>DN7</f>
        <v>326.60000000000002</v>
      </c>
      <c r="DO35" s="97">
        <f>DN35/DN$13*100</f>
        <v>92.99544419134395</v>
      </c>
      <c r="DP35" s="96"/>
      <c r="DQ35" s="5">
        <f>DQ7</f>
        <v>422.6</v>
      </c>
      <c r="DR35" s="97">
        <f>DQ35/DQ$13*100</f>
        <v>76.378095065967841</v>
      </c>
      <c r="DS35" s="96"/>
      <c r="DT35" s="5">
        <f>DT7</f>
        <v>0</v>
      </c>
      <c r="DU35" s="97">
        <f>DT35/DT$13*100</f>
        <v>0</v>
      </c>
      <c r="DV35" s="96"/>
      <c r="DW35" s="5">
        <f>DW7</f>
        <v>114.9</v>
      </c>
      <c r="DX35" s="97">
        <f>DW35/DW$13*100</f>
        <v>83.200579290369305</v>
      </c>
      <c r="DY35" s="96"/>
      <c r="DZ35" s="5">
        <f>DZ7</f>
        <v>174.24900000000002</v>
      </c>
      <c r="EA35" s="97">
        <f>DZ35/DZ$13*100</f>
        <v>99.120002730437548</v>
      </c>
      <c r="EB35" s="96"/>
      <c r="EC35" s="5">
        <f>EC7</f>
        <v>442.21699999999998</v>
      </c>
      <c r="ED35" s="97">
        <f>EC35/EC$13*100</f>
        <v>99.282240791712866</v>
      </c>
      <c r="EE35" s="96"/>
      <c r="EF35" s="5">
        <f>EF7</f>
        <v>456.69299999999998</v>
      </c>
      <c r="EG35" s="97">
        <f>EF35/EF$13*100</f>
        <v>99.586123582887581</v>
      </c>
      <c r="EH35" s="96"/>
      <c r="EI35" s="5">
        <f>EI7</f>
        <v>26.4</v>
      </c>
      <c r="EJ35" s="97">
        <f>EI35/EI$13*100</f>
        <v>89.189189189189193</v>
      </c>
      <c r="EK35" s="96"/>
      <c r="EL35" s="5">
        <f>EL7</f>
        <v>94.9</v>
      </c>
      <c r="EM35" s="97">
        <f>EL35/EL$13*100</f>
        <v>98.341968911917093</v>
      </c>
      <c r="EN35" s="96"/>
      <c r="EO35" s="5">
        <f>EO7</f>
        <v>0</v>
      </c>
      <c r="EP35" s="97">
        <f>EO35/EO$13*100</f>
        <v>0</v>
      </c>
      <c r="EQ35" s="96"/>
      <c r="ER35" s="5">
        <f>ER7</f>
        <v>230.57077691000001</v>
      </c>
      <c r="ES35" s="97">
        <f>ER35/ER$13*100</f>
        <v>96.258215371053808</v>
      </c>
      <c r="ET35" s="96"/>
      <c r="EU35" s="5">
        <f>EU7</f>
        <v>11.305594159999998</v>
      </c>
      <c r="EV35" s="97">
        <f>EU35/EU$13*100</f>
        <v>54.392081808173465</v>
      </c>
      <c r="EW35" s="96"/>
      <c r="EX35" s="5">
        <f>EX7</f>
        <v>122.80927315</v>
      </c>
      <c r="EY35" s="97">
        <f>EX35/EX$13*100</f>
        <v>88.719972551275191</v>
      </c>
      <c r="EZ35" s="96"/>
      <c r="FA35" s="5">
        <f>FA7</f>
        <v>7.8826155600000014</v>
      </c>
      <c r="FB35" s="97">
        <f>FA35/FA$13*100</f>
        <v>20.022964094210195</v>
      </c>
      <c r="FC35" s="96"/>
      <c r="FD35" s="5">
        <f>FD7</f>
        <v>389.98804955999992</v>
      </c>
      <c r="FE35" s="97">
        <f>FD35/FD$13*100</f>
        <v>84.985117901639967</v>
      </c>
      <c r="FF35" s="96"/>
      <c r="FG35" s="5">
        <f>FG7</f>
        <v>284.65951189999998</v>
      </c>
      <c r="FH35" s="97">
        <f>FG35/FG$13*100</f>
        <v>83.639006198742834</v>
      </c>
      <c r="FI35" s="96"/>
      <c r="FJ35" s="5">
        <f>FJ7</f>
        <v>40.011761</v>
      </c>
      <c r="FK35" s="97">
        <f>FJ35/FJ$13*100</f>
        <v>94.91063694569236</v>
      </c>
      <c r="FL35" s="96"/>
      <c r="FM35" s="5">
        <f>FM7</f>
        <v>0</v>
      </c>
      <c r="FN35" s="97">
        <f>FM35/FM$13*100</f>
        <v>0</v>
      </c>
      <c r="FO35" s="96"/>
      <c r="FP35" s="5">
        <f>FP7</f>
        <v>164.47802656999997</v>
      </c>
      <c r="FQ35" s="97">
        <f>FP35/FP$13*100</f>
        <v>80.602258773767559</v>
      </c>
      <c r="FR35" s="96"/>
      <c r="FS35" s="5">
        <f>FS7</f>
        <v>0</v>
      </c>
      <c r="FT35" s="97">
        <f>FS35/FS$13*100</f>
        <v>0</v>
      </c>
      <c r="FU35" s="96"/>
      <c r="FV35" s="5">
        <f>FV7</f>
        <v>0</v>
      </c>
      <c r="FW35" s="97">
        <f>FV35/FV$13*100</f>
        <v>0</v>
      </c>
      <c r="FX35" s="96"/>
      <c r="FY35" s="5">
        <f>FY7</f>
        <v>0</v>
      </c>
      <c r="FZ35" s="97">
        <f>FY35/FY$13*100</f>
        <v>0</v>
      </c>
      <c r="GA35" s="96"/>
      <c r="GB35" s="5">
        <f>GB7</f>
        <v>0</v>
      </c>
      <c r="GC35" s="97">
        <f>GB35/GB$13*100</f>
        <v>0</v>
      </c>
      <c r="GD35" s="96"/>
      <c r="GE35" s="5">
        <f>GE7</f>
        <v>88.572450140000001</v>
      </c>
      <c r="GF35" s="97">
        <f>GE35/GE$13*100</f>
        <v>97.947952693090244</v>
      </c>
      <c r="GG35" s="96"/>
      <c r="GH35" s="5">
        <f>GH7</f>
        <v>63.58234375</v>
      </c>
      <c r="GI35" s="97">
        <f>GH35/GH$13*100</f>
        <v>100.02768183716981</v>
      </c>
      <c r="GJ35" s="96"/>
      <c r="GK35" s="5">
        <f>GK7</f>
        <v>0</v>
      </c>
      <c r="GL35" s="97" t="e">
        <f>GK35/GK$13*100</f>
        <v>#DIV/0!</v>
      </c>
      <c r="GM35" s="96"/>
      <c r="GN35" s="5">
        <f>GN7</f>
        <v>16.153096999999999</v>
      </c>
      <c r="GO35" s="97">
        <f>GN35/GN$13*100</f>
        <v>99.528142209598983</v>
      </c>
      <c r="GP35" s="96"/>
      <c r="GQ35" s="5">
        <f>GQ7</f>
        <v>10.88278</v>
      </c>
      <c r="GR35" s="97">
        <f>GQ35/GQ$13*100</f>
        <v>94.589185811665587</v>
      </c>
      <c r="GS35" s="96"/>
      <c r="GT35" s="5">
        <f>GT7</f>
        <v>6.0694949999999999</v>
      </c>
      <c r="GU35" s="97">
        <f>GT35/GT$13*100</f>
        <v>99.555032351516573</v>
      </c>
      <c r="GV35" s="96"/>
      <c r="GW35" s="5">
        <f>GW7</f>
        <v>82.003</v>
      </c>
      <c r="GX35" s="97">
        <f>GW35/GW$13*100</f>
        <v>99.801621108487709</v>
      </c>
      <c r="GY35" s="96"/>
      <c r="GZ35" s="5">
        <f>GZ7</f>
        <v>103.73738400000001</v>
      </c>
      <c r="HA35" s="97">
        <f>GZ35/GZ$13*100</f>
        <v>99.787107773101908</v>
      </c>
      <c r="HB35" s="96"/>
      <c r="HC35" s="5">
        <f>HC7</f>
        <v>19.186762000000002</v>
      </c>
      <c r="HD35" s="97">
        <f>HC35/HC$13*100</f>
        <v>18.023432349620787</v>
      </c>
      <c r="HE35" s="96"/>
      <c r="HF35" s="5">
        <f>HF7</f>
        <v>30.564015999999999</v>
      </c>
      <c r="HG35" s="97">
        <f>HF35/HF$13*100</f>
        <v>99.625150950082627</v>
      </c>
      <c r="HH35" s="96"/>
      <c r="HI35" s="5">
        <f>HI7</f>
        <v>495.32299999999998</v>
      </c>
      <c r="HJ35" s="97">
        <f>HI35/HI$13*100</f>
        <v>99.85049267358302</v>
      </c>
      <c r="HK35" s="96"/>
      <c r="HL35" s="5">
        <f>HL7</f>
        <v>140.57535000000001</v>
      </c>
      <c r="HM35" s="97">
        <f>HL35/HL$13*100</f>
        <v>100.26233969031477</v>
      </c>
      <c r="HN35" s="96"/>
      <c r="HO35" s="5">
        <f>HO7</f>
        <v>67.925774000000004</v>
      </c>
      <c r="HP35" s="97">
        <f>HO35/HO$13*100</f>
        <v>86.15409338578749</v>
      </c>
      <c r="HQ35" s="96"/>
      <c r="HR35" s="5">
        <f>HR7</f>
        <v>157.904034</v>
      </c>
      <c r="HS35" s="97">
        <f>HR35/HR$13*100</f>
        <v>92.631984960328978</v>
      </c>
      <c r="HT35" s="96"/>
      <c r="HU35" s="5">
        <f>HU7</f>
        <v>4.1121225900000002</v>
      </c>
      <c r="HV35" s="97">
        <f>HU35/HU$13*100</f>
        <v>81.357332350284324</v>
      </c>
      <c r="HW35" s="96"/>
      <c r="HX35" s="5">
        <f>HX7</f>
        <v>0.94547695999999992</v>
      </c>
      <c r="HY35" s="97">
        <f>HX35/HX$13*100</f>
        <v>83.710630011017827</v>
      </c>
      <c r="HZ35" s="96"/>
      <c r="IA35" s="5">
        <f>IA7</f>
        <v>17.44959532</v>
      </c>
      <c r="IB35" s="97">
        <f>IA35/IA$13*100</f>
        <v>76.067842137350411</v>
      </c>
    </row>
    <row r="36" spans="1:253" ht="13.5" thickBot="1">
      <c r="A36" s="296" t="s">
        <v>1381</v>
      </c>
      <c r="B36" s="5">
        <f>D36+G36+J36+M36+P36+S36+V36+Y36+AB36+AE36+AH36+AK36+AN36+AQ36+AT36+AW36+AZ36+BC36+BF36+BI36+BL36+BO36+BR36+BU36+BX36+CA36+CD36+CG36+CJ36+CP36+CS36+CV36+CM36+CY36+DB36+DE36+DH36+DK36+DN36+DQ36+DT36+DW36+DZ36+EC36+EF36+EI36+EL36+EO36+ER36+EU36+EX36+FA36+FD36+FG36+FJ36+FM36+FP36+FS36+FV36+FY36+GB36+GE36+GH36+HU36+GN36+GQ36+GT36+GW36+GZ36+HC36+HF36+HI36+HL36+HO36+HR36+HX36+IA36+GK36</f>
        <v>4302.6824470700012</v>
      </c>
      <c r="C36" s="96"/>
      <c r="D36" s="5">
        <f>D11</f>
        <v>11.808</v>
      </c>
      <c r="E36" s="97">
        <f>D36/D$13*100</f>
        <v>3.386748428953716</v>
      </c>
      <c r="F36" s="96"/>
      <c r="G36" s="5">
        <f>G11</f>
        <v>401.27100000000002</v>
      </c>
      <c r="H36" s="97">
        <f>G36/G$13*100</f>
        <v>99.833060491314669</v>
      </c>
      <c r="I36" s="96"/>
      <c r="J36" s="5">
        <f>J11</f>
        <v>252.75</v>
      </c>
      <c r="K36" s="97">
        <f>J36/J$13*100</f>
        <v>98.923291885354658</v>
      </c>
      <c r="L36" s="96"/>
      <c r="M36" s="5">
        <f>M11</f>
        <v>0</v>
      </c>
      <c r="N36" s="97">
        <f>M36/M$13*100</f>
        <v>0</v>
      </c>
      <c r="O36" s="96"/>
      <c r="P36" s="5">
        <f>P11</f>
        <v>0</v>
      </c>
      <c r="Q36" s="97">
        <f>P36/P$13*100</f>
        <v>0</v>
      </c>
      <c r="R36" s="96"/>
      <c r="S36" s="5">
        <f>S11</f>
        <v>134.4</v>
      </c>
      <c r="T36" s="97">
        <f>S36/S$13*100</f>
        <v>48.556667509664372</v>
      </c>
      <c r="U36" s="96"/>
      <c r="V36" s="5">
        <f>V11</f>
        <v>0</v>
      </c>
      <c r="W36" s="97">
        <f>V36/V$13*100</f>
        <v>0</v>
      </c>
      <c r="X36" s="96"/>
      <c r="Y36" s="5">
        <f>Y11</f>
        <v>0</v>
      </c>
      <c r="Z36" s="97">
        <f>Y36/Y$13*100</f>
        <v>0</v>
      </c>
      <c r="AA36" s="96"/>
      <c r="AB36" s="5">
        <f>AB11</f>
        <v>73.2</v>
      </c>
      <c r="AC36" s="97">
        <f>AB36/AB$13*100</f>
        <v>95.436766623207305</v>
      </c>
      <c r="AD36" s="96"/>
      <c r="AE36" s="5">
        <f>AE11</f>
        <v>211</v>
      </c>
      <c r="AF36" s="97">
        <f>AE36/AE$13*100</f>
        <v>90.948275862068968</v>
      </c>
      <c r="AG36" s="96"/>
      <c r="AH36" s="5">
        <f>AH11</f>
        <v>522.5</v>
      </c>
      <c r="AI36" s="97">
        <f>AH36/AH$13*100</f>
        <v>90.837969401947134</v>
      </c>
      <c r="AJ36" s="96"/>
      <c r="AK36" s="5">
        <f>AK11</f>
        <v>0</v>
      </c>
      <c r="AL36" s="97">
        <f>AK36/AK$13*100</f>
        <v>0</v>
      </c>
      <c r="AM36" s="96"/>
      <c r="AN36" s="5">
        <f>AN11</f>
        <v>0</v>
      </c>
      <c r="AO36" s="97">
        <f>AN36/AN$13*100</f>
        <v>0</v>
      </c>
      <c r="AP36" s="96"/>
      <c r="AQ36" s="5">
        <f>AQ11</f>
        <v>156.19999999999999</v>
      </c>
      <c r="AR36" s="97">
        <f>AQ36/AQ$13*100</f>
        <v>14.475025484199797</v>
      </c>
      <c r="AS36" s="96"/>
      <c r="AT36" s="5">
        <f>AT11</f>
        <v>0</v>
      </c>
      <c r="AU36" s="97">
        <f>AT36/AT$13*100</f>
        <v>0</v>
      </c>
      <c r="AV36" s="96"/>
      <c r="AW36" s="5">
        <f>AW11</f>
        <v>0</v>
      </c>
      <c r="AX36" s="97">
        <f>AW36/AW$13*100</f>
        <v>0</v>
      </c>
      <c r="AY36" s="96"/>
      <c r="AZ36" s="5">
        <f>AZ11</f>
        <v>0</v>
      </c>
      <c r="BA36" s="97">
        <f>AZ36/AZ$13*100</f>
        <v>0</v>
      </c>
      <c r="BB36" s="96"/>
      <c r="BC36" s="5">
        <f>BC11</f>
        <v>0</v>
      </c>
      <c r="BD36" s="97">
        <f>BC36/BC$13*100</f>
        <v>0</v>
      </c>
      <c r="BE36" s="96"/>
      <c r="BF36" s="5">
        <f>BF11</f>
        <v>0</v>
      </c>
      <c r="BG36" s="97">
        <f>BF36/BF$13*100</f>
        <v>0</v>
      </c>
      <c r="BH36" s="96"/>
      <c r="BI36" s="5">
        <f>BI11</f>
        <v>0</v>
      </c>
      <c r="BJ36" s="97">
        <f>BI36/BI$13*100</f>
        <v>0</v>
      </c>
      <c r="BK36" s="96"/>
      <c r="BL36" s="5">
        <f>BL11</f>
        <v>8.84447647</v>
      </c>
      <c r="BM36" s="97">
        <f>BL36/BL$13*100</f>
        <v>10.070871389948485</v>
      </c>
      <c r="BN36" s="96"/>
      <c r="BO36" s="5">
        <f>BO11</f>
        <v>85.577196700000002</v>
      </c>
      <c r="BP36" s="97">
        <f>BO36/BO$13*100</f>
        <v>100.74823889906126</v>
      </c>
      <c r="BQ36" s="96"/>
      <c r="BR36" s="5">
        <f>BR11</f>
        <v>39.796812159999995</v>
      </c>
      <c r="BS36" s="97">
        <f>BR36/BR$13*100</f>
        <v>10.970225598094219</v>
      </c>
      <c r="BT36" s="96"/>
      <c r="BU36" s="5">
        <f>BU11</f>
        <v>57.656017980000001</v>
      </c>
      <c r="BV36" s="97">
        <f>BU36/BU$13*100</f>
        <v>46.211650989431881</v>
      </c>
      <c r="BW36" s="96"/>
      <c r="BX36" s="5">
        <f>BX11</f>
        <v>0</v>
      </c>
      <c r="BY36" s="97">
        <f>BX36/BX$13*100</f>
        <v>0</v>
      </c>
      <c r="BZ36" s="96"/>
      <c r="CA36" s="5">
        <f>CA11</f>
        <v>0</v>
      </c>
      <c r="CB36" s="97">
        <f>CA36/CA$13*100</f>
        <v>0</v>
      </c>
      <c r="CC36" s="96"/>
      <c r="CD36" s="5">
        <f>CD11</f>
        <v>0</v>
      </c>
      <c r="CE36" s="97">
        <f>CD36/CD$13*100</f>
        <v>0</v>
      </c>
      <c r="CF36" s="96"/>
      <c r="CG36" s="5">
        <f>CG11</f>
        <v>100.033248</v>
      </c>
      <c r="CH36" s="97">
        <f>CG36/CG$13*100</f>
        <v>100</v>
      </c>
      <c r="CI36" s="96"/>
      <c r="CJ36" s="5">
        <f>CJ11</f>
        <v>0</v>
      </c>
      <c r="CK36" s="97">
        <f>CJ36/CJ$13*100</f>
        <v>0</v>
      </c>
      <c r="CL36" s="96"/>
      <c r="CM36" s="5">
        <f>CM11</f>
        <v>0</v>
      </c>
      <c r="CN36" s="97">
        <f>CM36/CM$13*100</f>
        <v>0</v>
      </c>
      <c r="CO36" s="96"/>
      <c r="CP36" s="5">
        <f>CP11</f>
        <v>0</v>
      </c>
      <c r="CQ36" s="97">
        <f>CP36/CP$13*100</f>
        <v>0</v>
      </c>
      <c r="CR36" s="96"/>
      <c r="CS36" s="5">
        <f>CS11</f>
        <v>0</v>
      </c>
      <c r="CT36" s="97">
        <f>CS36/CS$13*100</f>
        <v>0</v>
      </c>
      <c r="CU36" s="96"/>
      <c r="CV36" s="5">
        <f>CV11</f>
        <v>0</v>
      </c>
      <c r="CW36" s="97">
        <f>CV36/CV$13*100</f>
        <v>0</v>
      </c>
      <c r="CX36" s="96"/>
      <c r="CY36" s="5">
        <f>CY11</f>
        <v>404.23072592</v>
      </c>
      <c r="CZ36" s="97">
        <f>CY36/CY$13*100</f>
        <v>95.066474907420982</v>
      </c>
      <c r="DA36" s="96"/>
      <c r="DB36" s="5">
        <f>DB11</f>
        <v>130.56750747000001</v>
      </c>
      <c r="DC36" s="97">
        <f>DB36/DB$13*100</f>
        <v>77.028049283784298</v>
      </c>
      <c r="DD36" s="96"/>
      <c r="DE36" s="5">
        <f>DE11</f>
        <v>113.53422444</v>
      </c>
      <c r="DF36" s="97">
        <f>DE36/DE$13*100</f>
        <v>94.934552485618298</v>
      </c>
      <c r="DG36" s="96"/>
      <c r="DH36" s="5">
        <f>DH11</f>
        <v>0</v>
      </c>
      <c r="DI36" s="97">
        <f>DH36/DH$13*100</f>
        <v>0</v>
      </c>
      <c r="DJ36" s="96"/>
      <c r="DK36" s="5">
        <f>DK11</f>
        <v>53.6</v>
      </c>
      <c r="DL36" s="97">
        <f>DK36/DK$13*100</f>
        <v>97.277676950998185</v>
      </c>
      <c r="DM36" s="96"/>
      <c r="DN36" s="5">
        <f>DN11</f>
        <v>0</v>
      </c>
      <c r="DO36" s="97">
        <f>DN36/DN$13*100</f>
        <v>0</v>
      </c>
      <c r="DP36" s="96"/>
      <c r="DQ36" s="5">
        <f>DQ11</f>
        <v>53.3</v>
      </c>
      <c r="DR36" s="97">
        <f>DQ36/DQ$13*100</f>
        <v>9.633110428339057</v>
      </c>
      <c r="DS36" s="96"/>
      <c r="DT36" s="5">
        <f>DT11</f>
        <v>106.4</v>
      </c>
      <c r="DU36" s="97">
        <f>DT36/DT$13*100</f>
        <v>92.281006071118824</v>
      </c>
      <c r="DV36" s="96"/>
      <c r="DW36" s="5">
        <f>DW11</f>
        <v>0</v>
      </c>
      <c r="DX36" s="97">
        <f>DW36/DW$13*100</f>
        <v>0</v>
      </c>
      <c r="DY36" s="96"/>
      <c r="DZ36" s="5">
        <f>DZ11</f>
        <v>0</v>
      </c>
      <c r="EA36" s="97">
        <f>DZ36/DZ$13*100</f>
        <v>0</v>
      </c>
      <c r="EB36" s="96"/>
      <c r="EC36" s="5">
        <f>EC11</f>
        <v>0</v>
      </c>
      <c r="ED36" s="97">
        <f>EC36/EC$13*100</f>
        <v>0</v>
      </c>
      <c r="EE36" s="96"/>
      <c r="EF36" s="5">
        <f>EF11</f>
        <v>0</v>
      </c>
      <c r="EG36" s="97">
        <f>EF36/EF$13*100</f>
        <v>0</v>
      </c>
      <c r="EH36" s="96"/>
      <c r="EI36" s="5">
        <f>EI11</f>
        <v>0</v>
      </c>
      <c r="EJ36" s="97">
        <f>EI36/EI$13*100</f>
        <v>0</v>
      </c>
      <c r="EK36" s="96"/>
      <c r="EL36" s="5">
        <f>EL11</f>
        <v>0</v>
      </c>
      <c r="EM36" s="97">
        <f>EL36/EL$13*100</f>
        <v>0</v>
      </c>
      <c r="EN36" s="96"/>
      <c r="EO36" s="5">
        <f>EO11</f>
        <v>207.8</v>
      </c>
      <c r="EP36" s="97">
        <f>EO36/EO$13*100</f>
        <v>97.696285848613059</v>
      </c>
      <c r="EQ36" s="96"/>
      <c r="ER36" s="5">
        <f>ER11</f>
        <v>0</v>
      </c>
      <c r="ES36" s="97">
        <f>ER36/ER$13*100</f>
        <v>0</v>
      </c>
      <c r="ET36" s="96"/>
      <c r="EU36" s="5">
        <f>EU11</f>
        <v>9.4519140100000012</v>
      </c>
      <c r="EV36" s="97">
        <f>EU36/EU$13*100</f>
        <v>45.473884238185065</v>
      </c>
      <c r="EW36" s="96"/>
      <c r="EX36" s="5">
        <f>EX11</f>
        <v>0</v>
      </c>
      <c r="EY36" s="97">
        <f>EX36/EX$13*100</f>
        <v>0</v>
      </c>
      <c r="EZ36" s="96"/>
      <c r="FA36" s="5">
        <f>FA11</f>
        <v>0</v>
      </c>
      <c r="FB36" s="97">
        <f>FA36/FA$13*100</f>
        <v>0</v>
      </c>
      <c r="FC36" s="96"/>
      <c r="FD36" s="5">
        <f>FD11</f>
        <v>62.853704790000002</v>
      </c>
      <c r="FE36" s="97">
        <f>FD36/FD$13*100</f>
        <v>13.696905631235785</v>
      </c>
      <c r="FF36" s="96"/>
      <c r="FG36" s="5">
        <f>FG11</f>
        <v>42.764888540000001</v>
      </c>
      <c r="FH36" s="97">
        <f>FG36/FG$13*100</f>
        <v>12.565231893400174</v>
      </c>
      <c r="FI36" s="96"/>
      <c r="FJ36" s="5">
        <f>FJ11</f>
        <v>0</v>
      </c>
      <c r="FK36" s="97">
        <f>FJ36/FJ$13*100</f>
        <v>0</v>
      </c>
      <c r="FL36" s="96"/>
      <c r="FM36" s="5">
        <f>FM11</f>
        <v>120.37178246000001</v>
      </c>
      <c r="FN36" s="97">
        <f>FM36/FM$13*100</f>
        <v>99.135681986694593</v>
      </c>
      <c r="FO36" s="96"/>
      <c r="FP36" s="5">
        <f>FP11</f>
        <v>0</v>
      </c>
      <c r="FQ36" s="97">
        <f>FP36/FP$13*100</f>
        <v>0</v>
      </c>
      <c r="FR36" s="96"/>
      <c r="FS36" s="5">
        <f>FS11</f>
        <v>30.266218809999998</v>
      </c>
      <c r="FT36" s="97">
        <f>FS36/FS$13*100</f>
        <v>98.080030176984337</v>
      </c>
      <c r="FU36" s="96"/>
      <c r="FV36" s="5">
        <f>FV11</f>
        <v>63.367519350000009</v>
      </c>
      <c r="FW36" s="97">
        <f>FV36/FV$13*100</f>
        <v>97.173294284601283</v>
      </c>
      <c r="FX36" s="96"/>
      <c r="FY36" s="5">
        <f>FY11</f>
        <v>496.62241681</v>
      </c>
      <c r="FZ36" s="97">
        <f>FY36/FY$13*100</f>
        <v>99.147320962218927</v>
      </c>
      <c r="GA36" s="96"/>
      <c r="GB36" s="5">
        <f>GB11</f>
        <v>268.58017419999999</v>
      </c>
      <c r="GC36" s="97">
        <f>GB36/GB$13*100</f>
        <v>99.018668439733943</v>
      </c>
      <c r="GD36" s="96"/>
      <c r="GE36" s="5">
        <f>GE11</f>
        <v>0</v>
      </c>
      <c r="GF36" s="97">
        <f>GE36/GE$13*100</f>
        <v>0</v>
      </c>
      <c r="GG36" s="96"/>
      <c r="GH36" s="5">
        <f>GH11</f>
        <v>0</v>
      </c>
      <c r="GI36" s="97">
        <f>GH36/GH$13*100</f>
        <v>0</v>
      </c>
      <c r="GJ36" s="96"/>
      <c r="GK36" s="5">
        <f>GK11</f>
        <v>0</v>
      </c>
      <c r="GL36" s="97" t="e">
        <f>GK36/GK$13*100</f>
        <v>#DIV/0!</v>
      </c>
      <c r="GM36" s="96"/>
      <c r="GN36" s="5">
        <f>GN11</f>
        <v>0</v>
      </c>
      <c r="GO36" s="97">
        <f>GN36/GN$13*100</f>
        <v>0</v>
      </c>
      <c r="GP36" s="96"/>
      <c r="GQ36" s="5">
        <f>GQ11</f>
        <v>0</v>
      </c>
      <c r="GR36" s="97">
        <f>GQ36/GQ$13*100</f>
        <v>0</v>
      </c>
      <c r="GS36" s="96"/>
      <c r="GT36" s="5">
        <f>GT11</f>
        <v>0</v>
      </c>
      <c r="GU36" s="97">
        <f>GT36/GT$13*100</f>
        <v>0</v>
      </c>
      <c r="GV36" s="96"/>
      <c r="GW36" s="5">
        <f>GW11</f>
        <v>0</v>
      </c>
      <c r="GX36" s="97">
        <f>GW36/GW$13*100</f>
        <v>0</v>
      </c>
      <c r="GY36" s="96"/>
      <c r="GZ36" s="5">
        <f>GZ11</f>
        <v>0</v>
      </c>
      <c r="HA36" s="97">
        <f>GZ36/GZ$13*100</f>
        <v>0</v>
      </c>
      <c r="HB36" s="96"/>
      <c r="HC36" s="5">
        <f>HC11</f>
        <v>83.473940999999996</v>
      </c>
      <c r="HD36" s="97">
        <f>HC36/HC$13*100</f>
        <v>78.412758159492299</v>
      </c>
      <c r="HE36" s="96"/>
      <c r="HF36" s="5">
        <f>HF11</f>
        <v>0</v>
      </c>
      <c r="HG36" s="97">
        <f>HF36/HF$13*100</f>
        <v>0</v>
      </c>
      <c r="HH36" s="96"/>
      <c r="HI36" s="5">
        <f>HI11</f>
        <v>0</v>
      </c>
      <c r="HJ36" s="97">
        <f>HI36/HI$13*100</f>
        <v>0</v>
      </c>
      <c r="HK36" s="96"/>
      <c r="HL36" s="5">
        <f>HL11</f>
        <v>0</v>
      </c>
      <c r="HM36" s="97">
        <f>HL36/HL$13*100</f>
        <v>0</v>
      </c>
      <c r="HN36" s="96"/>
      <c r="HO36" s="5">
        <f>HO11</f>
        <v>0</v>
      </c>
      <c r="HP36" s="97">
        <f>HO36/HO$13*100</f>
        <v>0</v>
      </c>
      <c r="HQ36" s="96"/>
      <c r="HR36" s="5">
        <f>HR11</f>
        <v>0</v>
      </c>
      <c r="HS36" s="97">
        <f>HR36/HR$13*100</f>
        <v>0</v>
      </c>
      <c r="HT36" s="96"/>
      <c r="HU36" s="5">
        <f>HU11</f>
        <v>0.20304452000000001</v>
      </c>
      <c r="HV36" s="97">
        <f>HU36/HU$13*100</f>
        <v>4.0171858046537352</v>
      </c>
      <c r="HW36" s="96"/>
      <c r="HX36" s="5">
        <f>HX11</f>
        <v>0.15445178000000001</v>
      </c>
      <c r="HY36" s="97">
        <f>HX36/HX$13*100</f>
        <v>13.674850215412047</v>
      </c>
      <c r="HZ36" s="96"/>
      <c r="IA36" s="5">
        <f>IA11</f>
        <v>0.10318166000000001</v>
      </c>
      <c r="IB36" s="97">
        <f>IA36/IA$13*100</f>
        <v>0.44979875351915977</v>
      </c>
    </row>
    <row r="37" spans="1:253" ht="13.5" thickBot="1">
      <c r="A37" s="296" t="s">
        <v>1382</v>
      </c>
      <c r="B37" s="5">
        <f>D37+G37+J37+M37+P37+S37+V37+Y37+AB37+AE37+AH37+AK37+AN37+AQ37+AT37+AW37+AZ37+BC37+BF37+BI37+BL37+BO37+BR37+BU37+BX37+CA37+CD37+CG37+CJ37+CP37+CS37+CV37+CM37+CY37+DB37+DE37+DH37+DK37+DN37+DQ37+DT37+DW37+DZ37+EC37+EF37+EI37+EL37+EO37+ER37+EU37+EX37+FA37+FD37+FG37+FJ37+FM37+FP37+FS37+FV37+FY37+GB37+GE37+GH37+HU37+GN37+GQ37+GT37+GW37+GZ37+HC37+HF37+HI37+HL37+HO37+HR37+HX37+IA37+GK37</f>
        <v>13233.188660330001</v>
      </c>
      <c r="C37" s="96"/>
      <c r="D37" s="5">
        <f>SUM(D35:D36)</f>
        <v>327.41499999999996</v>
      </c>
      <c r="E37" s="97">
        <f>D37/D$13*100</f>
        <v>93.908556645145751</v>
      </c>
      <c r="F37" s="96"/>
      <c r="G37" s="5">
        <f>SUM(G35:G36)</f>
        <v>401.27100000000002</v>
      </c>
      <c r="H37" s="97">
        <f>G37/G$13*100</f>
        <v>99.833060491314669</v>
      </c>
      <c r="I37" s="96"/>
      <c r="J37" s="5">
        <f>SUM(J35:J36)</f>
        <v>252.75</v>
      </c>
      <c r="K37" s="97">
        <f>J37/J$13*100</f>
        <v>98.923291885354658</v>
      </c>
      <c r="L37" s="96"/>
      <c r="M37" s="5">
        <f>SUM(M35:M36)</f>
        <v>18.585999999999999</v>
      </c>
      <c r="N37" s="97">
        <f>M37/M$13*100</f>
        <v>90.271504201272521</v>
      </c>
      <c r="O37" s="96"/>
      <c r="P37" s="5">
        <f>SUM(P35:P36)</f>
        <v>25.344000000000001</v>
      </c>
      <c r="Q37" s="97">
        <f>P37/P$13*100</f>
        <v>66.819583959503277</v>
      </c>
      <c r="R37" s="96"/>
      <c r="S37" s="5">
        <f>SUM(S35:S36)</f>
        <v>249.2</v>
      </c>
      <c r="T37" s="97">
        <f>S37/S$13*100</f>
        <v>90.03215434083603</v>
      </c>
      <c r="U37" s="96"/>
      <c r="V37" s="5">
        <f>SUM(V35:V36)</f>
        <v>302.5</v>
      </c>
      <c r="W37" s="97">
        <f>V37/V$13*100</f>
        <v>70.874295942944428</v>
      </c>
      <c r="X37" s="96"/>
      <c r="Y37" s="5">
        <f>SUM(Y35:Y36)</f>
        <v>8.6890000000000001</v>
      </c>
      <c r="Z37" s="97">
        <f>Y37/Y$13*100</f>
        <v>28.786774450039754</v>
      </c>
      <c r="AA37" s="96"/>
      <c r="AB37" s="5">
        <f>SUM(AB35:AB36)</f>
        <v>73.2</v>
      </c>
      <c r="AC37" s="97">
        <f>AB37/AB$13*100</f>
        <v>95.436766623207305</v>
      </c>
      <c r="AD37" s="96"/>
      <c r="AE37" s="5">
        <f>SUM(AE35:AE36)</f>
        <v>211</v>
      </c>
      <c r="AF37" s="97">
        <f>AE37/AE$13*100</f>
        <v>90.948275862068968</v>
      </c>
      <c r="AG37" s="96"/>
      <c r="AH37" s="5">
        <f>SUM(AH35:AH36)</f>
        <v>522.5</v>
      </c>
      <c r="AI37" s="97">
        <f>AH37/AH$13*100</f>
        <v>90.837969401947134</v>
      </c>
      <c r="AJ37" s="96"/>
      <c r="AK37" s="5">
        <f>SUM(AK35:AK36)</f>
        <v>105.9</v>
      </c>
      <c r="AL37" s="97">
        <f>AK37/AK$13*100</f>
        <v>94.38502673796792</v>
      </c>
      <c r="AM37" s="96"/>
      <c r="AN37" s="5">
        <f>SUM(AN35:AN36)</f>
        <v>0</v>
      </c>
      <c r="AO37" s="97">
        <f>AN37/AN$13*100</f>
        <v>0</v>
      </c>
      <c r="AP37" s="96"/>
      <c r="AQ37" s="5">
        <f>SUM(AQ35:AQ36)</f>
        <v>912.5</v>
      </c>
      <c r="AR37" s="97">
        <f>AQ37/AQ$13*100</f>
        <v>84.561208414419426</v>
      </c>
      <c r="AS37" s="96"/>
      <c r="AT37" s="5">
        <f>SUM(AT35:AT36)</f>
        <v>7.1703510000000001</v>
      </c>
      <c r="AU37" s="97">
        <f>AT37/AT$13*100</f>
        <v>87.317567580732529</v>
      </c>
      <c r="AV37" s="96"/>
      <c r="AW37" s="5">
        <f>SUM(AW35:AW36)</f>
        <v>14.556106</v>
      </c>
      <c r="AX37" s="97">
        <f>AW37/AW$13*100</f>
        <v>65.291166383924249</v>
      </c>
      <c r="AY37" s="96"/>
      <c r="AZ37" s="5">
        <f>SUM(AZ35:AZ36)</f>
        <v>47.111415999999998</v>
      </c>
      <c r="BA37" s="97">
        <f>AZ37/AZ$13*100</f>
        <v>99.10244825755008</v>
      </c>
      <c r="BB37" s="96"/>
      <c r="BC37" s="5">
        <f>SUM(BC35:BC36)</f>
        <v>11.515745000000001</v>
      </c>
      <c r="BD37" s="97">
        <f>BC37/BC$13*100</f>
        <v>98.014798894134358</v>
      </c>
      <c r="BE37" s="96"/>
      <c r="BF37" s="5">
        <f>SUM(BF35:BF36)</f>
        <v>44.265250999999999</v>
      </c>
      <c r="BG37" s="97">
        <f>BF37/BF$13*100</f>
        <v>99.609283591096727</v>
      </c>
      <c r="BH37" s="96"/>
      <c r="BI37" s="5">
        <f>SUM(BI35:BI36)</f>
        <v>206.48134834999996</v>
      </c>
      <c r="BJ37" s="97">
        <f>BI37/BI$13*100</f>
        <v>98.987733530374427</v>
      </c>
      <c r="BK37" s="96"/>
      <c r="BL37" s="5">
        <f>SUM(BL35:BL36)</f>
        <v>85.13249983</v>
      </c>
      <c r="BM37" s="97">
        <f>BL37/BL$13*100</f>
        <v>96.937162962766195</v>
      </c>
      <c r="BN37" s="96"/>
      <c r="BO37" s="5">
        <f>SUM(BO35:BO36)</f>
        <v>85.577196700000002</v>
      </c>
      <c r="BP37" s="97">
        <f>BO37/BO$13*100</f>
        <v>100.74823889906126</v>
      </c>
      <c r="BQ37" s="96"/>
      <c r="BR37" s="5">
        <f>SUM(BR35:BR36)</f>
        <v>357.95197231000003</v>
      </c>
      <c r="BS37" s="97">
        <f>BR37/BR$13*100</f>
        <v>98.671568811492364</v>
      </c>
      <c r="BT37" s="96"/>
      <c r="BU37" s="5">
        <f>SUM(BU35:BU36)</f>
        <v>123.45221954</v>
      </c>
      <c r="BV37" s="97">
        <f>BU37/BU$13*100</f>
        <v>98.947708897138128</v>
      </c>
      <c r="BW37" s="96"/>
      <c r="BX37" s="5">
        <f>SUM(BX35:BX36)</f>
        <v>5.7206170000000007</v>
      </c>
      <c r="BY37" s="97">
        <f>BX37/BX$13*100</f>
        <v>99.488247305281021</v>
      </c>
      <c r="BZ37" s="96"/>
      <c r="CA37" s="5">
        <f>SUM(CA35:CA36)</f>
        <v>3.4482889999999999</v>
      </c>
      <c r="CB37" s="97">
        <f>CA37/CA$13*100</f>
        <v>99.652718574600044</v>
      </c>
      <c r="CC37" s="96"/>
      <c r="CD37" s="5">
        <f>SUM(CD35:CD36)</f>
        <v>69.124337999999995</v>
      </c>
      <c r="CE37" s="97">
        <f>CD37/CD$13*100</f>
        <v>86.161693686006885</v>
      </c>
      <c r="CF37" s="96"/>
      <c r="CG37" s="5">
        <f>SUM(CG35:CG36)</f>
        <v>100.033248</v>
      </c>
      <c r="CH37" s="97">
        <f>CG37/CG$13*100</f>
        <v>100</v>
      </c>
      <c r="CI37" s="96"/>
      <c r="CJ37" s="5">
        <f>SUM(CJ35:CJ36)</f>
        <v>595.47919246000004</v>
      </c>
      <c r="CK37" s="97">
        <f>CJ37/CJ$13*100</f>
        <v>99.29218436745137</v>
      </c>
      <c r="CL37" s="96"/>
      <c r="CM37" s="5">
        <f>SUM(CM35:CM36)</f>
        <v>21.302081380000001</v>
      </c>
      <c r="CN37" s="97">
        <f>CM37/CM$13*100</f>
        <v>93.779868357939407</v>
      </c>
      <c r="CO37" s="96"/>
      <c r="CP37" s="5">
        <f>SUM(CP35:CP36)</f>
        <v>309.93905425999998</v>
      </c>
      <c r="CQ37" s="97">
        <f>CP37/CP$13*100</f>
        <v>98.706119322947188</v>
      </c>
      <c r="CR37" s="96"/>
      <c r="CS37" s="5">
        <f>SUM(CS35:CS36)</f>
        <v>295.62490335000001</v>
      </c>
      <c r="CT37" s="97">
        <f>CS37/CS$13*100</f>
        <v>98.446426349932352</v>
      </c>
      <c r="CU37" s="96"/>
      <c r="CV37" s="5">
        <f>SUM(CV35:CV36)</f>
        <v>136.05084582000001</v>
      </c>
      <c r="CW37" s="97">
        <f>CV37/CV$13*100</f>
        <v>97.584387477708304</v>
      </c>
      <c r="CX37" s="96"/>
      <c r="CY37" s="5">
        <f>SUM(CY35:CY36)</f>
        <v>404.23072592</v>
      </c>
      <c r="CZ37" s="97">
        <f>CY37/CY$13*100</f>
        <v>95.066474907420982</v>
      </c>
      <c r="DA37" s="96"/>
      <c r="DB37" s="5">
        <f>SUM(DB35:DB36)</f>
        <v>130.56750747000001</v>
      </c>
      <c r="DC37" s="97">
        <f>DB37/DB$13*100</f>
        <v>77.028049283784298</v>
      </c>
      <c r="DD37" s="96"/>
      <c r="DE37" s="5">
        <f>SUM(DE35:DE36)</f>
        <v>113.53422444</v>
      </c>
      <c r="DF37" s="97">
        <f>DE37/DE$13*100</f>
        <v>94.934552485618298</v>
      </c>
      <c r="DG37" s="96"/>
      <c r="DH37" s="5">
        <f>SUM(DH35:DH36)</f>
        <v>439.5</v>
      </c>
      <c r="DI37" s="97">
        <f>DH37/DH$13*100</f>
        <v>95.171069727154617</v>
      </c>
      <c r="DJ37" s="96"/>
      <c r="DK37" s="5">
        <f>SUM(DK35:DK36)</f>
        <v>53.6</v>
      </c>
      <c r="DL37" s="97">
        <f>DK37/DK$13*100</f>
        <v>97.277676950998185</v>
      </c>
      <c r="DM37" s="96"/>
      <c r="DN37" s="5">
        <f>SUM(DN35:DN36)</f>
        <v>326.60000000000002</v>
      </c>
      <c r="DO37" s="97">
        <f>DN37/DN$13*100</f>
        <v>92.99544419134395</v>
      </c>
      <c r="DP37" s="96"/>
      <c r="DQ37" s="5">
        <f>SUM(DQ35:DQ36)</f>
        <v>475.90000000000003</v>
      </c>
      <c r="DR37" s="97">
        <f>DQ37/DQ$13*100</f>
        <v>86.011205494306893</v>
      </c>
      <c r="DS37" s="96"/>
      <c r="DT37" s="5">
        <f>SUM(DT35:DT36)</f>
        <v>106.4</v>
      </c>
      <c r="DU37" s="97">
        <f>DT37/DT$13*100</f>
        <v>92.281006071118824</v>
      </c>
      <c r="DV37" s="96"/>
      <c r="DW37" s="5">
        <f>SUM(DW35:DW36)</f>
        <v>114.9</v>
      </c>
      <c r="DX37" s="97">
        <f>DW37/DW$13*100</f>
        <v>83.200579290369305</v>
      </c>
      <c r="DY37" s="96"/>
      <c r="DZ37" s="5">
        <f>SUM(DZ35:DZ36)</f>
        <v>174.24900000000002</v>
      </c>
      <c r="EA37" s="97">
        <f>DZ37/DZ$13*100</f>
        <v>99.120002730437548</v>
      </c>
      <c r="EB37" s="96"/>
      <c r="EC37" s="5">
        <f>SUM(EC35:EC36)</f>
        <v>442.21699999999998</v>
      </c>
      <c r="ED37" s="97">
        <f>EC37/EC$13*100</f>
        <v>99.282240791712866</v>
      </c>
      <c r="EE37" s="96"/>
      <c r="EF37" s="5">
        <f>SUM(EF35:EF36)</f>
        <v>456.69299999999998</v>
      </c>
      <c r="EG37" s="97">
        <f>EF37/EF$13*100</f>
        <v>99.586123582887581</v>
      </c>
      <c r="EH37" s="96"/>
      <c r="EI37" s="5">
        <f>SUM(EI35:EI36)</f>
        <v>26.4</v>
      </c>
      <c r="EJ37" s="97">
        <f>EI37/EI$13*100</f>
        <v>89.189189189189193</v>
      </c>
      <c r="EK37" s="96"/>
      <c r="EL37" s="5">
        <f>SUM(EL35:EL36)</f>
        <v>94.9</v>
      </c>
      <c r="EM37" s="97">
        <f>EL37/EL$13*100</f>
        <v>98.341968911917093</v>
      </c>
      <c r="EN37" s="96"/>
      <c r="EO37" s="5">
        <f>SUM(EO35:EO36)</f>
        <v>207.8</v>
      </c>
      <c r="EP37" s="97">
        <f>EO37/EO$13*100</f>
        <v>97.696285848613059</v>
      </c>
      <c r="EQ37" s="96"/>
      <c r="ER37" s="5">
        <f>SUM(ER35:ER36)</f>
        <v>230.57077691000001</v>
      </c>
      <c r="ES37" s="97">
        <f>ER37/ER$13*100</f>
        <v>96.258215371053808</v>
      </c>
      <c r="ET37" s="96"/>
      <c r="EU37" s="5">
        <f>SUM(EU35:EU36)</f>
        <v>20.757508170000001</v>
      </c>
      <c r="EV37" s="97">
        <f>EU37/EU$13*100</f>
        <v>99.865966046358551</v>
      </c>
      <c r="EW37" s="96"/>
      <c r="EX37" s="5">
        <f>SUM(EX35:EX36)</f>
        <v>122.80927315</v>
      </c>
      <c r="EY37" s="97">
        <f>EX37/EX$13*100</f>
        <v>88.719972551275191</v>
      </c>
      <c r="EZ37" s="96"/>
      <c r="FA37" s="5">
        <f>SUM(FA35:FA36)</f>
        <v>7.8826155600000014</v>
      </c>
      <c r="FB37" s="97">
        <f>FA37/FA$13*100</f>
        <v>20.022964094210195</v>
      </c>
      <c r="FC37" s="96"/>
      <c r="FD37" s="5">
        <f>SUM(FD35:FD36)</f>
        <v>452.84175434999992</v>
      </c>
      <c r="FE37" s="97">
        <f>FD37/FD$13*100</f>
        <v>98.682023532875746</v>
      </c>
      <c r="FF37" s="96"/>
      <c r="FG37" s="5">
        <f>SUM(FG35:FG36)</f>
        <v>327.42440044</v>
      </c>
      <c r="FH37" s="97">
        <f>FG37/FG$13*100</f>
        <v>96.204238092143015</v>
      </c>
      <c r="FI37" s="96"/>
      <c r="FJ37" s="5">
        <f>SUM(FJ35:FJ36)</f>
        <v>40.011761</v>
      </c>
      <c r="FK37" s="97">
        <f>FJ37/FJ$13*100</f>
        <v>94.91063694569236</v>
      </c>
      <c r="FL37" s="96"/>
      <c r="FM37" s="5">
        <f>SUM(FM35:FM36)</f>
        <v>120.37178246000001</v>
      </c>
      <c r="FN37" s="97">
        <f>FM37/FM$13*100</f>
        <v>99.135681986694593</v>
      </c>
      <c r="FO37" s="96"/>
      <c r="FP37" s="5">
        <f>SUM(FP35:FP36)</f>
        <v>164.47802656999997</v>
      </c>
      <c r="FQ37" s="97">
        <f>FP37/FP$13*100</f>
        <v>80.602258773767559</v>
      </c>
      <c r="FR37" s="96"/>
      <c r="FS37" s="5">
        <f>SUM(FS35:FS36)</f>
        <v>30.266218809999998</v>
      </c>
      <c r="FT37" s="97">
        <f>FS37/FS$13*100</f>
        <v>98.080030176984337</v>
      </c>
      <c r="FU37" s="96"/>
      <c r="FV37" s="5">
        <f>SUM(FV35:FV36)</f>
        <v>63.367519350000009</v>
      </c>
      <c r="FW37" s="97">
        <f>FV37/FV$13*100</f>
        <v>97.173294284601283</v>
      </c>
      <c r="FX37" s="96"/>
      <c r="FY37" s="5">
        <f>SUM(FY35:FY36)</f>
        <v>496.62241681</v>
      </c>
      <c r="FZ37" s="97">
        <f>FY37/FY$13*100</f>
        <v>99.147320962218927</v>
      </c>
      <c r="GA37" s="96"/>
      <c r="GB37" s="5">
        <f>SUM(GB35:GB36)</f>
        <v>268.58017419999999</v>
      </c>
      <c r="GC37" s="97">
        <f>GB37/GB$13*100</f>
        <v>99.018668439733943</v>
      </c>
      <c r="GD37" s="96"/>
      <c r="GE37" s="5">
        <f>SUM(GE35:GE36)</f>
        <v>88.572450140000001</v>
      </c>
      <c r="GF37" s="97">
        <f>GE37/GE$13*100</f>
        <v>97.947952693090244</v>
      </c>
      <c r="GG37" s="96"/>
      <c r="GH37" s="5">
        <f>SUM(GH35:GH36)</f>
        <v>63.58234375</v>
      </c>
      <c r="GI37" s="97">
        <f>GH37/GH$13*100</f>
        <v>100.02768183716981</v>
      </c>
      <c r="GJ37" s="96"/>
      <c r="GK37" s="5">
        <f>SUM(GK35:GK36)</f>
        <v>0</v>
      </c>
      <c r="GL37" s="97" t="e">
        <f>GK37/GK$13*100</f>
        <v>#DIV/0!</v>
      </c>
      <c r="GM37" s="96"/>
      <c r="GN37" s="5">
        <f>SUM(GN35:GN36)</f>
        <v>16.153096999999999</v>
      </c>
      <c r="GO37" s="97">
        <f>GN37/GN$13*100</f>
        <v>99.528142209598983</v>
      </c>
      <c r="GP37" s="96"/>
      <c r="GQ37" s="5">
        <f>SUM(GQ35:GQ36)</f>
        <v>10.88278</v>
      </c>
      <c r="GR37" s="97">
        <f>GQ37/GQ$13*100</f>
        <v>94.589185811665587</v>
      </c>
      <c r="GS37" s="96"/>
      <c r="GT37" s="5">
        <f>SUM(GT35:GT36)</f>
        <v>6.0694949999999999</v>
      </c>
      <c r="GU37" s="97">
        <f>GT37/GT$13*100</f>
        <v>99.555032351516573</v>
      </c>
      <c r="GV37" s="96"/>
      <c r="GW37" s="5">
        <f>SUM(GW35:GW36)</f>
        <v>82.003</v>
      </c>
      <c r="GX37" s="97">
        <f>GW37/GW$13*100</f>
        <v>99.801621108487709</v>
      </c>
      <c r="GY37" s="96"/>
      <c r="GZ37" s="5">
        <f>SUM(GZ35:GZ36)</f>
        <v>103.73738400000001</v>
      </c>
      <c r="HA37" s="97">
        <f>GZ37/GZ$13*100</f>
        <v>99.787107773101908</v>
      </c>
      <c r="HB37" s="96"/>
      <c r="HC37" s="5">
        <f>SUM(HC35:HC36)</f>
        <v>102.660703</v>
      </c>
      <c r="HD37" s="97">
        <f>HC37/HC$13*100</f>
        <v>96.436190509113089</v>
      </c>
      <c r="HE37" s="96"/>
      <c r="HF37" s="5">
        <f>SUM(HF35:HF36)</f>
        <v>30.564015999999999</v>
      </c>
      <c r="HG37" s="97">
        <f>HF37/HF$13*100</f>
        <v>99.625150950082627</v>
      </c>
      <c r="HH37" s="96"/>
      <c r="HI37" s="5">
        <f>SUM(HI35:HI36)</f>
        <v>495.32299999999998</v>
      </c>
      <c r="HJ37" s="97">
        <f>HI37/HI$13*100</f>
        <v>99.85049267358302</v>
      </c>
      <c r="HK37" s="96"/>
      <c r="HL37" s="5">
        <f>SUM(HL35:HL36)</f>
        <v>140.57535000000001</v>
      </c>
      <c r="HM37" s="97">
        <f>HL37/HL$13*100</f>
        <v>100.26233969031477</v>
      </c>
      <c r="HN37" s="96"/>
      <c r="HO37" s="5">
        <f>SUM(HO35:HO36)</f>
        <v>67.925774000000004</v>
      </c>
      <c r="HP37" s="97">
        <f>HO37/HO$13*100</f>
        <v>86.15409338578749</v>
      </c>
      <c r="HQ37" s="96"/>
      <c r="HR37" s="5">
        <f>SUM(HR35:HR36)</f>
        <v>157.904034</v>
      </c>
      <c r="HS37" s="97">
        <f>HR37/HR$13*100</f>
        <v>92.631984960328978</v>
      </c>
      <c r="HT37" s="96"/>
      <c r="HU37" s="5">
        <f>SUM(HU35:HU36)</f>
        <v>4.31516711</v>
      </c>
      <c r="HV37" s="97">
        <f>HU37/HU$13*100</f>
        <v>85.374518154938045</v>
      </c>
      <c r="HW37" s="96"/>
      <c r="HX37" s="5">
        <f>SUM(HX35:HX36)</f>
        <v>1.09992874</v>
      </c>
      <c r="HY37" s="97">
        <f>HX37/HX$13*100</f>
        <v>97.385480226429877</v>
      </c>
      <c r="HZ37" s="96"/>
      <c r="IA37" s="5">
        <f>SUM(IA35:IA36)</f>
        <v>17.552776980000001</v>
      </c>
      <c r="IB37" s="97">
        <f>IA37/IA$13*100</f>
        <v>76.517640890869572</v>
      </c>
    </row>
    <row r="38" spans="1:253" ht="13.5" thickBot="1">
      <c r="A38" s="95"/>
      <c r="B38" s="14"/>
      <c r="C38" s="14"/>
      <c r="D38" s="14"/>
      <c r="E38" s="15"/>
      <c r="H38" s="15"/>
      <c r="K38" s="15"/>
      <c r="L38" s="14"/>
      <c r="M38" s="14"/>
      <c r="N38" s="15"/>
      <c r="O38" s="14"/>
      <c r="P38" s="14"/>
      <c r="Q38" s="15"/>
      <c r="T38" s="15"/>
      <c r="U38" s="14"/>
      <c r="V38" s="14"/>
      <c r="W38" s="15"/>
      <c r="Z38" s="15"/>
      <c r="AA38" s="14"/>
      <c r="AB38" s="14"/>
      <c r="AC38" s="15"/>
      <c r="AD38" s="14"/>
      <c r="AE38" s="14"/>
      <c r="AF38" s="15"/>
      <c r="AG38" s="14"/>
      <c r="AH38" s="14"/>
      <c r="AI38" s="15"/>
      <c r="AL38" s="15"/>
      <c r="AM38" s="14"/>
      <c r="AN38" s="14"/>
      <c r="AO38" s="15"/>
      <c r="AP38" s="14"/>
      <c r="AQ38" s="14"/>
      <c r="AR38" s="15"/>
      <c r="AS38" s="14"/>
      <c r="AT38" s="14"/>
      <c r="AU38" s="15"/>
      <c r="AV38" s="14"/>
      <c r="AW38" s="14"/>
      <c r="AX38" s="15"/>
      <c r="AY38" s="14"/>
      <c r="AZ38" s="14"/>
      <c r="BA38" s="15"/>
      <c r="BB38" s="14"/>
      <c r="BC38" s="14"/>
      <c r="BD38" s="15"/>
      <c r="BE38" s="14"/>
      <c r="BF38" s="14"/>
      <c r="BG38" s="15"/>
      <c r="BH38" s="14"/>
      <c r="BI38" s="14"/>
      <c r="BJ38" s="15"/>
      <c r="BK38" s="14"/>
      <c r="BL38" s="14"/>
      <c r="BM38" s="15"/>
      <c r="BN38" s="14"/>
      <c r="BO38" s="14"/>
      <c r="BP38" s="15"/>
      <c r="BQ38" s="14"/>
      <c r="BR38" s="14"/>
      <c r="BS38" s="15"/>
      <c r="BT38" s="14"/>
      <c r="BU38" s="14"/>
      <c r="BV38" s="15"/>
      <c r="BY38" s="15"/>
      <c r="CB38" s="15"/>
      <c r="CE38" s="15"/>
      <c r="CF38" s="14"/>
      <c r="CG38" s="14"/>
      <c r="CH38" s="15"/>
      <c r="CI38" s="14"/>
      <c r="CJ38" s="14"/>
      <c r="CK38" s="15"/>
      <c r="CL38" s="14"/>
      <c r="CM38" s="14"/>
      <c r="CN38" s="15"/>
      <c r="CO38" s="14"/>
      <c r="CP38" s="14"/>
      <c r="CQ38" s="15"/>
      <c r="CR38" s="14"/>
      <c r="CS38" s="14"/>
      <c r="CT38" s="15"/>
      <c r="CU38" s="14"/>
      <c r="CV38" s="14"/>
      <c r="CW38" s="15"/>
      <c r="CZ38" s="15"/>
      <c r="DC38" s="15"/>
      <c r="DF38" s="15"/>
      <c r="DI38" s="15"/>
      <c r="DL38" s="15"/>
      <c r="DO38" s="15"/>
      <c r="DR38" s="15"/>
      <c r="DS38" s="14"/>
      <c r="DT38" s="14"/>
      <c r="DU38" s="15"/>
      <c r="DX38" s="15"/>
      <c r="DY38" s="14"/>
      <c r="DZ38" s="14"/>
      <c r="EA38" s="15"/>
      <c r="ED38" s="15"/>
      <c r="EE38" s="14"/>
      <c r="EF38" s="14"/>
      <c r="EG38" s="15"/>
      <c r="EJ38" s="15"/>
      <c r="EM38" s="15"/>
      <c r="EP38" s="15"/>
      <c r="EQ38" s="14"/>
      <c r="ER38" s="14"/>
      <c r="ES38" s="15"/>
      <c r="ET38" s="14"/>
      <c r="EU38" s="14"/>
      <c r="EV38" s="15"/>
      <c r="EW38" s="14"/>
      <c r="EX38" s="14"/>
      <c r="EY38" s="15"/>
      <c r="EZ38" s="14"/>
      <c r="FA38" s="14"/>
      <c r="FB38" s="15"/>
      <c r="FC38" s="14"/>
      <c r="FD38" s="14"/>
      <c r="FE38" s="15"/>
      <c r="FF38" s="14"/>
      <c r="FG38" s="14"/>
      <c r="FH38" s="15"/>
      <c r="FI38" s="14"/>
      <c r="FJ38" s="14"/>
      <c r="FK38" s="15"/>
      <c r="FL38" s="14"/>
      <c r="FM38" s="14"/>
      <c r="FN38" s="15"/>
      <c r="FO38" s="14"/>
      <c r="FP38" s="14"/>
      <c r="FQ38" s="15"/>
      <c r="FR38" s="14"/>
      <c r="FS38" s="14"/>
      <c r="FT38" s="15"/>
      <c r="FU38" s="14"/>
      <c r="FV38" s="14"/>
      <c r="FW38" s="15"/>
      <c r="FX38" s="14"/>
      <c r="FY38" s="14"/>
      <c r="FZ38" s="15"/>
      <c r="GA38" s="14"/>
      <c r="GB38" s="14"/>
      <c r="GC38" s="15"/>
      <c r="GD38" s="14"/>
      <c r="GE38" s="14"/>
      <c r="GF38" s="15"/>
      <c r="GG38" s="14"/>
      <c r="GH38" s="14"/>
      <c r="GI38" s="15"/>
      <c r="GJ38" s="14"/>
      <c r="GK38" s="14"/>
      <c r="GL38" s="15"/>
      <c r="GM38" s="14"/>
      <c r="GN38" s="14"/>
      <c r="GO38" s="15"/>
      <c r="GP38" s="14"/>
      <c r="GQ38" s="14"/>
      <c r="GR38" s="15"/>
      <c r="GS38" s="14"/>
      <c r="GT38" s="14"/>
      <c r="GU38" s="15"/>
      <c r="GV38" s="14"/>
      <c r="GW38" s="14"/>
      <c r="GX38" s="15"/>
      <c r="HA38" s="15"/>
      <c r="HB38" s="14"/>
      <c r="HC38" s="14"/>
      <c r="HD38" s="15"/>
      <c r="HG38" s="15"/>
      <c r="HH38" s="14"/>
      <c r="HI38" s="14"/>
      <c r="HJ38" s="15"/>
      <c r="HK38" s="14"/>
      <c r="HL38" s="14"/>
      <c r="HM38" s="15"/>
      <c r="HN38" s="14"/>
      <c r="HO38" s="14"/>
      <c r="HP38" s="15"/>
      <c r="HQ38" s="14"/>
      <c r="HR38" s="14"/>
      <c r="HS38" s="15"/>
      <c r="HT38" s="14"/>
      <c r="HU38" s="14"/>
      <c r="HV38" s="15"/>
      <c r="HW38" s="14"/>
      <c r="HX38" s="14"/>
      <c r="HY38" s="15"/>
      <c r="HZ38" s="14"/>
      <c r="IA38" s="14"/>
      <c r="IB38" s="15"/>
    </row>
    <row r="39" spans="1:253">
      <c r="A39" s="98" t="s">
        <v>152</v>
      </c>
      <c r="B39" s="19">
        <f>D39+G39+J39+M39+P39+S39+V39+Y39+AB39+AE39+AH39+AK39+AN39+AQ39+AT39+AW39+AZ39+BC39+BF39+BI39+BL39+BO39+BR39+BU39+BX39+CA39+CD39+CG39+CJ39+CP39+CS39+CV39+CM39+CY39+DB39+DE39+DH39+DK39+DN39+DQ39+DT39+DW39+DZ39+EC39+EF39+EI39+EL39+EO39+ER39+EU39+EX39+FA39+FD39+FG39+FJ39+FM39+FP39+FS39+FV39+FY39+GB39+GE39+GH39+HU39+GN39+GQ39+GT39+GW39+GZ39+HC39+HF39+HI39+HL39+HO39+HR39+HX39+IA39+GK39</f>
        <v>74764</v>
      </c>
      <c r="C39" s="98"/>
      <c r="D39" s="19">
        <v>2416</v>
      </c>
      <c r="E39" s="289"/>
      <c r="F39" s="98"/>
      <c r="G39" s="19">
        <v>1718</v>
      </c>
      <c r="H39" s="289"/>
      <c r="I39" s="98"/>
      <c r="J39" s="19">
        <v>76</v>
      </c>
      <c r="K39" s="289"/>
      <c r="L39" s="98"/>
      <c r="M39" s="19">
        <v>36</v>
      </c>
      <c r="N39" s="289"/>
      <c r="O39" s="98"/>
      <c r="P39" s="19">
        <v>5157</v>
      </c>
      <c r="Q39" s="289"/>
      <c r="R39" s="98"/>
      <c r="S39" s="19">
        <v>14620</v>
      </c>
      <c r="T39" s="289"/>
      <c r="U39" s="98"/>
      <c r="V39" s="19">
        <v>18695</v>
      </c>
      <c r="W39" s="289"/>
      <c r="X39" s="98"/>
      <c r="Y39" s="19">
        <v>4649</v>
      </c>
      <c r="Z39" s="289"/>
      <c r="AA39" s="98"/>
      <c r="AB39" s="19">
        <v>396</v>
      </c>
      <c r="AC39" s="289"/>
      <c r="AD39" s="98"/>
      <c r="AE39" s="19">
        <v>6707</v>
      </c>
      <c r="AF39" s="289"/>
      <c r="AG39" s="98"/>
      <c r="AH39" s="19">
        <v>770</v>
      </c>
      <c r="AI39" s="289"/>
      <c r="AJ39" s="98"/>
      <c r="AK39" s="19">
        <v>364</v>
      </c>
      <c r="AL39" s="289"/>
      <c r="AM39" s="98"/>
      <c r="AN39" s="19"/>
      <c r="AO39" s="289"/>
      <c r="AP39" s="98"/>
      <c r="AQ39" s="19">
        <v>1130</v>
      </c>
      <c r="AR39" s="289"/>
      <c r="AS39" s="98"/>
      <c r="AT39" s="19">
        <v>6</v>
      </c>
      <c r="AU39" s="289"/>
      <c r="AV39" s="98"/>
      <c r="AW39" s="19">
        <v>8</v>
      </c>
      <c r="AX39" s="289"/>
      <c r="AY39" s="98"/>
      <c r="AZ39" s="19">
        <v>25</v>
      </c>
      <c r="BA39" s="289"/>
      <c r="BB39" s="98"/>
      <c r="BC39" s="19">
        <v>10</v>
      </c>
      <c r="BD39" s="289"/>
      <c r="BE39" s="98"/>
      <c r="BF39" s="19">
        <v>7</v>
      </c>
      <c r="BG39" s="289"/>
      <c r="BH39" s="98"/>
      <c r="BI39" s="19">
        <v>31</v>
      </c>
      <c r="BJ39" s="289"/>
      <c r="BK39" s="98"/>
      <c r="BL39" s="19">
        <v>20</v>
      </c>
      <c r="BM39" s="289"/>
      <c r="BN39" s="98"/>
      <c r="BO39" s="19">
        <v>23</v>
      </c>
      <c r="BP39" s="289"/>
      <c r="BQ39" s="98"/>
      <c r="BR39" s="19">
        <v>23</v>
      </c>
      <c r="BS39" s="289"/>
      <c r="BT39" s="98"/>
      <c r="BU39" s="19">
        <v>20</v>
      </c>
      <c r="BV39" s="289"/>
      <c r="BW39" s="98"/>
      <c r="BX39" s="19">
        <v>3</v>
      </c>
      <c r="BY39" s="289"/>
      <c r="BZ39" s="98"/>
      <c r="CA39" s="19">
        <v>6</v>
      </c>
      <c r="CB39" s="289"/>
      <c r="CC39" s="98"/>
      <c r="CD39" s="19">
        <v>9</v>
      </c>
      <c r="CE39" s="289"/>
      <c r="CF39" s="98"/>
      <c r="CG39" s="19">
        <v>14</v>
      </c>
      <c r="CH39" s="289"/>
      <c r="CI39" s="98"/>
      <c r="CJ39" s="19">
        <v>344</v>
      </c>
      <c r="CK39" s="289"/>
      <c r="CL39" s="98"/>
      <c r="CM39" s="19">
        <v>77</v>
      </c>
      <c r="CN39" s="289"/>
      <c r="CO39" s="98"/>
      <c r="CP39" s="19">
        <v>315</v>
      </c>
      <c r="CQ39" s="289"/>
      <c r="CR39" s="98"/>
      <c r="CS39" s="19">
        <v>170</v>
      </c>
      <c r="CT39" s="289"/>
      <c r="CU39" s="98"/>
      <c r="CV39" s="19">
        <v>276</v>
      </c>
      <c r="CW39" s="289"/>
      <c r="CX39" s="98"/>
      <c r="CY39" s="19">
        <v>153</v>
      </c>
      <c r="CZ39" s="289"/>
      <c r="DA39" s="98"/>
      <c r="DB39" s="19">
        <v>62</v>
      </c>
      <c r="DC39" s="289"/>
      <c r="DD39" s="98"/>
      <c r="DE39" s="19">
        <v>158</v>
      </c>
      <c r="DF39" s="289"/>
      <c r="DG39" s="98"/>
      <c r="DH39" s="19">
        <v>246</v>
      </c>
      <c r="DI39" s="289"/>
      <c r="DJ39" s="98"/>
      <c r="DK39" s="19">
        <v>13</v>
      </c>
      <c r="DL39" s="289"/>
      <c r="DM39" s="98"/>
      <c r="DN39" s="19">
        <v>148</v>
      </c>
      <c r="DO39" s="289"/>
      <c r="DP39" s="98"/>
      <c r="DQ39" s="19">
        <v>130</v>
      </c>
      <c r="DR39" s="289"/>
      <c r="DS39" s="98"/>
      <c r="DT39" s="19">
        <v>116</v>
      </c>
      <c r="DU39" s="289"/>
      <c r="DV39" s="98"/>
      <c r="DW39" s="19">
        <v>58</v>
      </c>
      <c r="DX39" s="289"/>
      <c r="DY39" s="98"/>
      <c r="DZ39" s="19">
        <v>12</v>
      </c>
      <c r="EA39" s="289"/>
      <c r="EB39" s="98"/>
      <c r="EC39" s="19">
        <v>8</v>
      </c>
      <c r="ED39" s="289"/>
      <c r="EE39" s="98"/>
      <c r="EF39" s="19">
        <v>11</v>
      </c>
      <c r="EG39" s="289"/>
      <c r="EH39" s="98"/>
      <c r="EI39" s="19">
        <v>47</v>
      </c>
      <c r="EJ39" s="289"/>
      <c r="EK39" s="98"/>
      <c r="EL39" s="19">
        <v>376</v>
      </c>
      <c r="EM39" s="289"/>
      <c r="EN39" s="98"/>
      <c r="EO39" s="19">
        <v>2531</v>
      </c>
      <c r="EP39" s="289"/>
      <c r="EQ39" s="98"/>
      <c r="ER39" s="19">
        <v>4</v>
      </c>
      <c r="ES39" s="289"/>
      <c r="ET39" s="98"/>
      <c r="EU39" s="19">
        <v>4</v>
      </c>
      <c r="EV39" s="289"/>
      <c r="EW39" s="98"/>
      <c r="EX39" s="19">
        <v>4</v>
      </c>
      <c r="EY39" s="289"/>
      <c r="EZ39" s="98"/>
      <c r="FA39" s="19">
        <v>4</v>
      </c>
      <c r="FB39" s="289"/>
      <c r="FC39" s="98"/>
      <c r="FD39" s="19">
        <v>6</v>
      </c>
      <c r="FE39" s="289"/>
      <c r="FF39" s="98"/>
      <c r="FG39" s="19">
        <v>7</v>
      </c>
      <c r="FH39" s="289"/>
      <c r="FI39" s="98"/>
      <c r="FJ39" s="19">
        <v>29</v>
      </c>
      <c r="FK39" s="289"/>
      <c r="FL39" s="98"/>
      <c r="FM39" s="19">
        <v>209</v>
      </c>
      <c r="FN39" s="289"/>
      <c r="FO39" s="98"/>
      <c r="FP39" s="19">
        <v>5278</v>
      </c>
      <c r="FQ39" s="289"/>
      <c r="FR39" s="98"/>
      <c r="FS39" s="19">
        <v>282</v>
      </c>
      <c r="FT39" s="289"/>
      <c r="FU39" s="98"/>
      <c r="FV39" s="19">
        <v>82</v>
      </c>
      <c r="FW39" s="289"/>
      <c r="FX39" s="98"/>
      <c r="FY39" s="19">
        <v>27</v>
      </c>
      <c r="FZ39" s="289"/>
      <c r="GA39" s="98"/>
      <c r="GB39" s="19">
        <v>2904</v>
      </c>
      <c r="GC39" s="289"/>
      <c r="GD39" s="98"/>
      <c r="GE39" s="19">
        <v>1740</v>
      </c>
      <c r="GF39" s="289"/>
      <c r="GG39" s="98"/>
      <c r="GH39" s="19">
        <v>1521</v>
      </c>
      <c r="GI39" s="289"/>
      <c r="GJ39" s="98"/>
      <c r="GK39" s="19">
        <v>0</v>
      </c>
      <c r="GL39" s="289"/>
      <c r="GM39" s="98"/>
      <c r="GN39" s="19">
        <v>6</v>
      </c>
      <c r="GO39" s="289"/>
      <c r="GP39" s="98"/>
      <c r="GQ39" s="19">
        <v>5</v>
      </c>
      <c r="GR39" s="289"/>
      <c r="GS39" s="98"/>
      <c r="GT39" s="19">
        <v>4</v>
      </c>
      <c r="GU39" s="289"/>
      <c r="GV39" s="98"/>
      <c r="GW39" s="19">
        <v>50</v>
      </c>
      <c r="GX39" s="289"/>
      <c r="GY39" s="98"/>
      <c r="GZ39" s="19">
        <v>56</v>
      </c>
      <c r="HA39" s="289"/>
      <c r="HB39" s="98"/>
      <c r="HC39" s="19">
        <v>3</v>
      </c>
      <c r="HD39" s="289"/>
      <c r="HE39" s="98"/>
      <c r="HF39" s="19">
        <v>27</v>
      </c>
      <c r="HG39" s="289"/>
      <c r="HH39" s="98"/>
      <c r="HI39" s="19">
        <v>180</v>
      </c>
      <c r="HJ39" s="289"/>
      <c r="HK39" s="98"/>
      <c r="HL39" s="19">
        <v>40</v>
      </c>
      <c r="HM39" s="289"/>
      <c r="HN39" s="98"/>
      <c r="HO39" s="19">
        <v>34</v>
      </c>
      <c r="HP39" s="289"/>
      <c r="HQ39" s="98"/>
      <c r="HR39" s="19">
        <v>59</v>
      </c>
      <c r="HS39" s="289"/>
      <c r="HT39" s="98"/>
      <c r="HU39" s="19">
        <v>3</v>
      </c>
      <c r="HV39" s="289"/>
      <c r="HW39" s="98"/>
      <c r="HX39" s="19">
        <v>3</v>
      </c>
      <c r="HY39" s="289"/>
      <c r="HZ39" s="98"/>
      <c r="IA39" s="19">
        <v>3</v>
      </c>
      <c r="IB39" s="289"/>
    </row>
    <row r="40" spans="1:253" ht="13.5" thickBot="1">
      <c r="A40" s="100" t="s">
        <v>154</v>
      </c>
      <c r="B40" s="20">
        <f>B13/B39*1000000</f>
        <v>189249.17115082129</v>
      </c>
      <c r="C40" s="100"/>
      <c r="D40" s="20">
        <f>D13/D39*1000000</f>
        <v>144310.01655629138</v>
      </c>
      <c r="E40" s="99"/>
      <c r="F40" s="100"/>
      <c r="G40" s="20">
        <f>G13/G39*1000000</f>
        <v>233959.25494761352</v>
      </c>
      <c r="H40" s="99"/>
      <c r="I40" s="100"/>
      <c r="J40" s="20">
        <f>J13/J39*1000000</f>
        <v>3361855.2631578948</v>
      </c>
      <c r="K40" s="99"/>
      <c r="L40" s="100"/>
      <c r="M40" s="20">
        <f>M13/M39*1000000</f>
        <v>571916.66666666663</v>
      </c>
      <c r="N40" s="99"/>
      <c r="O40" s="100"/>
      <c r="P40" s="20">
        <f>P13/P39*1000000</f>
        <v>7354.8574752763234</v>
      </c>
      <c r="Q40" s="99"/>
      <c r="R40" s="100"/>
      <c r="S40" s="20">
        <f>S13/S39*1000000</f>
        <v>18932.284541723664</v>
      </c>
      <c r="T40" s="99"/>
      <c r="U40" s="100"/>
      <c r="V40" s="20">
        <f>V13/V39*1000000</f>
        <v>22830.275474725862</v>
      </c>
      <c r="W40" s="99"/>
      <c r="X40" s="100"/>
      <c r="Y40" s="20">
        <f>Y13/Y39*1000000</f>
        <v>6492.5790492579054</v>
      </c>
      <c r="Z40" s="99"/>
      <c r="AA40" s="100"/>
      <c r="AB40" s="20">
        <f>AB13/AB39*1000000</f>
        <v>193686.86868686869</v>
      </c>
      <c r="AC40" s="99"/>
      <c r="AD40" s="100"/>
      <c r="AE40" s="20">
        <f>AE13/AE39*1000000</f>
        <v>34590.726107052331</v>
      </c>
      <c r="AF40" s="99"/>
      <c r="AG40" s="100"/>
      <c r="AH40" s="20">
        <f>AH13/AH39*1000000</f>
        <v>747012.98701298703</v>
      </c>
      <c r="AI40" s="99"/>
      <c r="AJ40" s="100"/>
      <c r="AK40" s="20">
        <f>AK13/AK39*1000000</f>
        <v>308241.75824175827</v>
      </c>
      <c r="AL40" s="99"/>
      <c r="AM40" s="100"/>
      <c r="AN40" s="20"/>
      <c r="AO40" s="99"/>
      <c r="AP40" s="100"/>
      <c r="AQ40" s="20">
        <f>AQ13/AQ39*1000000</f>
        <v>954955.75221238926</v>
      </c>
      <c r="AR40" s="99"/>
      <c r="AS40" s="100"/>
      <c r="AT40" s="20">
        <f>AT13/AT39*1000000</f>
        <v>1368634.6666666667</v>
      </c>
      <c r="AU40" s="99"/>
      <c r="AV40" s="100"/>
      <c r="AW40" s="20">
        <f>AW13/AW39*1000000</f>
        <v>2786767.875</v>
      </c>
      <c r="AX40" s="99"/>
      <c r="AY40" s="100"/>
      <c r="AZ40" s="20">
        <f>AZ13/AZ39*1000000</f>
        <v>1901523.7999999998</v>
      </c>
      <c r="BA40" s="99"/>
      <c r="BB40" s="100"/>
      <c r="BC40" s="20">
        <f>BC13/BC39*1000000</f>
        <v>1174898.6000000001</v>
      </c>
      <c r="BD40" s="99"/>
      <c r="BE40" s="100"/>
      <c r="BF40" s="20">
        <f>BF13/BF39*1000000</f>
        <v>6348411.5714285718</v>
      </c>
      <c r="BG40" s="99"/>
      <c r="BH40" s="100"/>
      <c r="BI40" s="20">
        <f>BI13/BI39*1000000</f>
        <v>6728802.0635483861</v>
      </c>
      <c r="BJ40" s="99"/>
      <c r="BK40" s="100"/>
      <c r="BL40" s="20">
        <f>BL13/BL39*1000000</f>
        <v>4391117.7729999991</v>
      </c>
      <c r="BM40" s="99"/>
      <c r="BN40" s="100"/>
      <c r="BO40" s="20">
        <f>BO13/BO39*1000000</f>
        <v>3693114.3643478267</v>
      </c>
      <c r="BP40" s="99"/>
      <c r="BQ40" s="100"/>
      <c r="BR40" s="20">
        <f>BR13/BR39*1000000</f>
        <v>15772658.140869567</v>
      </c>
      <c r="BS40" s="99"/>
      <c r="BT40" s="100"/>
      <c r="BU40" s="20">
        <f>BU13/BU39*1000000</f>
        <v>6238255.5855</v>
      </c>
      <c r="BV40" s="99"/>
      <c r="BW40" s="100"/>
      <c r="BX40" s="20">
        <f>BX13/BX39*1000000</f>
        <v>1916681.0000000002</v>
      </c>
      <c r="BY40" s="99"/>
      <c r="BZ40" s="100"/>
      <c r="CA40" s="20">
        <f>CA13/CA39*1000000</f>
        <v>576717.66666666663</v>
      </c>
      <c r="CB40" s="99"/>
      <c r="CC40" s="100"/>
      <c r="CD40" s="20">
        <f>CD13/CD39*1000000</f>
        <v>8914033.222222222</v>
      </c>
      <c r="CE40" s="99"/>
      <c r="CF40" s="100"/>
      <c r="CG40" s="20">
        <f>CG13/CG39*1000000</f>
        <v>7145232</v>
      </c>
      <c r="CH40" s="99"/>
      <c r="CI40" s="100"/>
      <c r="CJ40" s="20">
        <f>CJ13/CJ39*1000000</f>
        <v>1743384.1093895349</v>
      </c>
      <c r="CK40" s="99"/>
      <c r="CL40" s="100"/>
      <c r="CM40" s="20">
        <f>CM13/CM39*1000000</f>
        <v>294999.78233766241</v>
      </c>
      <c r="CN40" s="99"/>
      <c r="CO40" s="100"/>
      <c r="CP40" s="20">
        <f>CP13/CP39*1000000</f>
        <v>996831.31333333335</v>
      </c>
      <c r="CQ40" s="99"/>
      <c r="CR40" s="100"/>
      <c r="CS40" s="20">
        <f>CS13/CS39*1000000</f>
        <v>1766412.5394705883</v>
      </c>
      <c r="CT40" s="99"/>
      <c r="CU40" s="100"/>
      <c r="CV40" s="20">
        <f>CV13/CV39*1000000</f>
        <v>505140.07405797101</v>
      </c>
      <c r="CW40" s="99"/>
      <c r="CX40" s="100"/>
      <c r="CY40" s="20">
        <f>CY13/CY39*1000000</f>
        <v>2779140.4813725487</v>
      </c>
      <c r="CZ40" s="99"/>
      <c r="DA40" s="100"/>
      <c r="DB40" s="20">
        <f>DB13/DB39*1000000</f>
        <v>2733974.9083870971</v>
      </c>
      <c r="DC40" s="99"/>
      <c r="DD40" s="100"/>
      <c r="DE40" s="20">
        <f>DE13/DE39*1000000</f>
        <v>756912.02196202532</v>
      </c>
      <c r="DF40" s="99"/>
      <c r="DG40" s="100"/>
      <c r="DH40" s="20">
        <f>DH13/DH39*1000000</f>
        <v>1877235.7723577234</v>
      </c>
      <c r="DI40" s="99"/>
      <c r="DJ40" s="100"/>
      <c r="DK40" s="20">
        <f>DK13/DK39*1000000</f>
        <v>4238461.538461539</v>
      </c>
      <c r="DL40" s="99"/>
      <c r="DM40" s="100"/>
      <c r="DN40" s="20">
        <f>DN13/DN39*1000000</f>
        <v>2372972.9729729732</v>
      </c>
      <c r="DO40" s="99"/>
      <c r="DP40" s="100"/>
      <c r="DQ40" s="20">
        <f>DQ13/DQ39*1000000</f>
        <v>4256153.846153846</v>
      </c>
      <c r="DR40" s="99"/>
      <c r="DS40" s="100"/>
      <c r="DT40" s="20">
        <f>DT13/DT39*1000000</f>
        <v>993965.51724137936</v>
      </c>
      <c r="DU40" s="99"/>
      <c r="DV40" s="100"/>
      <c r="DW40" s="20">
        <f>DW13/DW39*1000000</f>
        <v>2381034.4827586208</v>
      </c>
      <c r="DX40" s="99"/>
      <c r="DY40" s="100"/>
      <c r="DZ40" s="20">
        <f>DZ13/DZ39*1000000</f>
        <v>14649666.666666668</v>
      </c>
      <c r="EA40" s="99"/>
      <c r="EB40" s="100"/>
      <c r="EC40" s="20">
        <f>EC13/EC39*1000000</f>
        <v>55676750</v>
      </c>
      <c r="ED40" s="99"/>
      <c r="EE40" s="100"/>
      <c r="EF40" s="20">
        <f>EF13/EF39*1000000</f>
        <v>41690090.909090914</v>
      </c>
      <c r="EG40" s="99"/>
      <c r="EH40" s="100"/>
      <c r="EI40" s="20">
        <f>EI13/EI39*1000000</f>
        <v>629787.23404255311</v>
      </c>
      <c r="EJ40" s="99"/>
      <c r="EK40" s="100"/>
      <c r="EL40" s="20">
        <f>EL13/EL39*1000000</f>
        <v>256648.93617021278</v>
      </c>
      <c r="EM40" s="99"/>
      <c r="EN40" s="100"/>
      <c r="EO40" s="20">
        <f>EO13/EO39*1000000</f>
        <v>84037.929672066384</v>
      </c>
      <c r="EP40" s="99"/>
      <c r="EQ40" s="100"/>
      <c r="ER40" s="20">
        <f>ER13/ER39*1000000</f>
        <v>59883402.164999999</v>
      </c>
      <c r="ES40" s="99"/>
      <c r="ET40" s="100"/>
      <c r="EU40" s="20">
        <f>EU13/EU39*1000000</f>
        <v>5196341.9049999993</v>
      </c>
      <c r="EV40" s="99"/>
      <c r="EW40" s="100"/>
      <c r="EX40" s="20">
        <f>EX13/EX39*1000000</f>
        <v>34605869.912499994</v>
      </c>
      <c r="EY40" s="99"/>
      <c r="EZ40" s="100"/>
      <c r="FA40" s="20">
        <f>FA13/FA39*1000000</f>
        <v>9841968.8550000004</v>
      </c>
      <c r="FB40" s="99"/>
      <c r="FC40" s="100"/>
      <c r="FD40" s="20">
        <f>FD13/FD39*1000000</f>
        <v>76481635.684999987</v>
      </c>
      <c r="FE40" s="99"/>
      <c r="FF40" s="100"/>
      <c r="FG40" s="20">
        <f>FG13/FG39*1000000</f>
        <v>48620430.114285715</v>
      </c>
      <c r="FH40" s="99"/>
      <c r="FI40" s="100"/>
      <c r="FJ40" s="20">
        <f>FJ13/FJ39*1000000</f>
        <v>1453699.9655172413</v>
      </c>
      <c r="FK40" s="99"/>
      <c r="FL40" s="100"/>
      <c r="FM40" s="20">
        <f>FM13/FM39*1000000</f>
        <v>580962.90995215322</v>
      </c>
      <c r="FN40" s="99"/>
      <c r="FO40" s="100"/>
      <c r="FP40" s="20">
        <f>FP13/FP39*1000000</f>
        <v>38662.620646078045</v>
      </c>
      <c r="FQ40" s="99"/>
      <c r="FR40" s="100"/>
      <c r="FS40" s="20">
        <f>FS13/FS39*1000000</f>
        <v>109428.00166666666</v>
      </c>
      <c r="FT40" s="99"/>
      <c r="FU40" s="100"/>
      <c r="FV40" s="20">
        <f>FV13/FV39*1000000</f>
        <v>795254.11987804889</v>
      </c>
      <c r="FW40" s="99"/>
      <c r="FX40" s="100"/>
      <c r="FY40" s="20">
        <f>FY13/FY39*1000000</f>
        <v>18551608.521851849</v>
      </c>
      <c r="FZ40" s="99"/>
      <c r="GA40" s="100"/>
      <c r="GB40" s="20">
        <f>GB13/GB39*1000000</f>
        <v>93402.877799586786</v>
      </c>
      <c r="GC40" s="99"/>
      <c r="GD40" s="100"/>
      <c r="GE40" s="20">
        <f>GE13/GE39*1000000</f>
        <v>51970.159229885066</v>
      </c>
      <c r="GF40" s="99"/>
      <c r="GG40" s="100"/>
      <c r="GH40" s="20">
        <f>GH13/GH39*1000000</f>
        <v>41791.418711374092</v>
      </c>
      <c r="GI40" s="99"/>
      <c r="GJ40" s="100"/>
      <c r="GK40" s="20">
        <v>0</v>
      </c>
      <c r="GL40" s="99"/>
      <c r="GM40" s="100"/>
      <c r="GN40" s="20">
        <f>GN13/GN39*1000000</f>
        <v>2704946.3333333335</v>
      </c>
      <c r="GO40" s="99"/>
      <c r="GP40" s="100"/>
      <c r="GQ40" s="20">
        <f>GQ13/GQ39*1000000</f>
        <v>2301062.2000000002</v>
      </c>
      <c r="GR40" s="99"/>
      <c r="GS40" s="100"/>
      <c r="GT40" s="20">
        <f>GT13/GT39*1000000</f>
        <v>1524155.75</v>
      </c>
      <c r="GU40" s="99"/>
      <c r="GV40" s="100"/>
      <c r="GW40" s="20">
        <f>GW13/GW39*1000000</f>
        <v>1643320</v>
      </c>
      <c r="GX40" s="99"/>
      <c r="GY40" s="100"/>
      <c r="GZ40" s="20">
        <f>GZ13/GZ39*1000000</f>
        <v>1856405.4285714289</v>
      </c>
      <c r="HA40" s="99"/>
      <c r="HB40" s="100"/>
      <c r="HC40" s="20">
        <f>HC13/HC39*1000000</f>
        <v>35484846.666666664</v>
      </c>
      <c r="HD40" s="99"/>
      <c r="HE40" s="100"/>
      <c r="HF40" s="20">
        <f>HF13/HF39*1000000</f>
        <v>1136259.8518518519</v>
      </c>
      <c r="HG40" s="99"/>
      <c r="HH40" s="100"/>
      <c r="HI40" s="20">
        <f>HI13/HI39*1000000</f>
        <v>2755914.7388888886</v>
      </c>
      <c r="HJ40" s="99"/>
      <c r="HK40" s="100"/>
      <c r="HL40" s="20">
        <f>HL13/HL39*1000000</f>
        <v>3505188.2500000005</v>
      </c>
      <c r="HM40" s="99"/>
      <c r="HN40" s="100"/>
      <c r="HO40" s="20">
        <f>HO13/HO39*1000000</f>
        <v>2318887.9411764708</v>
      </c>
      <c r="HP40" s="99"/>
      <c r="HQ40" s="100"/>
      <c r="HR40" s="20">
        <f>HR13/HR39*1000000</f>
        <v>2889217.542372881</v>
      </c>
      <c r="HS40" s="99"/>
      <c r="HT40" s="100"/>
      <c r="HU40" s="20">
        <f>HU13/HU39*1000000</f>
        <v>1684799.01</v>
      </c>
      <c r="HV40" s="99"/>
      <c r="HW40" s="100"/>
      <c r="HX40" s="20">
        <f>HX13/HX39*1000000</f>
        <v>376486.22000000003</v>
      </c>
      <c r="HY40" s="99"/>
      <c r="HZ40" s="100"/>
      <c r="IA40" s="20">
        <f>IA13/IA39*1000000</f>
        <v>7646505.5533333337</v>
      </c>
      <c r="IB40" s="99"/>
    </row>
    <row r="41" spans="1:253">
      <c r="A41" s="52"/>
      <c r="B41" s="9"/>
      <c r="F41" s="9"/>
      <c r="G41" s="9"/>
      <c r="H41" s="9"/>
      <c r="I41" s="9"/>
      <c r="J41" s="9"/>
      <c r="K41" s="9"/>
      <c r="R41" s="9"/>
      <c r="S41" s="9"/>
      <c r="T41" s="9"/>
      <c r="X41" s="9"/>
      <c r="Y41" s="9"/>
      <c r="Z41" s="9"/>
      <c r="AJ41" s="9"/>
      <c r="AK41" s="9"/>
      <c r="AL41" s="9"/>
      <c r="BH41" s="9"/>
      <c r="BI41" s="9"/>
      <c r="BJ41" s="9"/>
      <c r="BN41" s="9"/>
      <c r="BO41" s="9"/>
      <c r="BP41" s="9"/>
      <c r="BW41" s="9"/>
      <c r="BX41" s="9"/>
      <c r="BY41" s="9"/>
      <c r="BZ41" s="9"/>
      <c r="CA41" s="9"/>
      <c r="CB41" s="9"/>
      <c r="CC41" s="9"/>
      <c r="CD41" s="9"/>
      <c r="CE41" s="9"/>
      <c r="CX41" s="9"/>
      <c r="CY41" s="9"/>
      <c r="CZ41" s="9"/>
      <c r="DA41" s="9"/>
      <c r="DB41" s="9"/>
      <c r="DC41" s="9"/>
      <c r="DD41" s="9"/>
      <c r="DE41" s="9"/>
      <c r="DF41" s="9"/>
      <c r="DG41" s="9"/>
      <c r="DH41" s="9"/>
      <c r="DI41" s="9"/>
      <c r="DJ41" s="9"/>
      <c r="DK41" s="9"/>
      <c r="DL41" s="9"/>
      <c r="DM41" s="9"/>
      <c r="DN41" s="9"/>
      <c r="DO41" s="9"/>
      <c r="DP41" s="9"/>
      <c r="DQ41" s="9"/>
      <c r="DR41" s="9"/>
      <c r="DV41" s="9"/>
      <c r="DW41" s="9"/>
      <c r="DX41" s="9"/>
      <c r="DY41" s="9"/>
      <c r="DZ41" s="9"/>
      <c r="EA41" s="9"/>
      <c r="EB41" s="9"/>
      <c r="EC41" s="9"/>
      <c r="ED41" s="9"/>
      <c r="EE41" s="9"/>
      <c r="EF41" s="9"/>
      <c r="EG41" s="9"/>
      <c r="EH41" s="9"/>
      <c r="EI41" s="9"/>
      <c r="EJ41" s="9"/>
      <c r="EK41" s="9"/>
      <c r="EL41" s="9"/>
      <c r="EM41" s="9"/>
      <c r="EN41" s="9"/>
      <c r="EO41" s="9"/>
      <c r="EP41" s="9"/>
      <c r="ET41" s="9"/>
      <c r="EU41" s="9"/>
      <c r="EV41" s="9"/>
      <c r="EW41" s="9"/>
      <c r="EX41" s="9"/>
      <c r="EY41" s="9"/>
      <c r="FL41" s="9"/>
      <c r="FM41" s="9"/>
      <c r="FN41" s="9"/>
      <c r="FO41" s="9"/>
      <c r="FP41" s="9"/>
      <c r="FQ41" s="9"/>
      <c r="FR41" s="9"/>
      <c r="FS41" s="9"/>
      <c r="FT41" s="9"/>
      <c r="GA41" s="9"/>
      <c r="GB41" s="9"/>
      <c r="GC41" s="9"/>
      <c r="GD41" s="9"/>
      <c r="GE41" s="9"/>
      <c r="GF41" s="9"/>
      <c r="GG41" s="9"/>
      <c r="GH41" s="9"/>
      <c r="GI41" s="9"/>
      <c r="GY41" s="9"/>
      <c r="GZ41" s="9"/>
      <c r="HA41" s="9"/>
      <c r="HE41" s="9"/>
      <c r="HF41" s="9"/>
      <c r="HG41" s="9"/>
      <c r="HT41" s="9"/>
      <c r="HU41" s="9"/>
      <c r="HV41" s="9"/>
      <c r="HW41" s="9"/>
      <c r="HX41" s="9"/>
      <c r="HY41" s="9"/>
      <c r="HZ41" s="9"/>
      <c r="IA41" s="9"/>
      <c r="IB41" s="9"/>
    </row>
    <row r="42" spans="1:253">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K42" s="10"/>
      <c r="BL42" s="10"/>
      <c r="BM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EA42" s="10"/>
      <c r="EB42" s="10"/>
      <c r="EC42" s="10"/>
      <c r="ED42" s="10"/>
      <c r="EH42" s="10"/>
      <c r="EI42" s="10"/>
      <c r="EJ42" s="10"/>
      <c r="EK42" s="10"/>
      <c r="EL42" s="10"/>
      <c r="EM42" s="10"/>
      <c r="EN42" s="10"/>
      <c r="EO42" s="10"/>
      <c r="EP42" s="10"/>
      <c r="EQ42" s="10"/>
      <c r="ER42" s="10"/>
      <c r="ES42" s="10"/>
      <c r="EZ42" s="10"/>
      <c r="FA42" s="10"/>
      <c r="FB42" s="10"/>
      <c r="FC42" s="10"/>
      <c r="FD42" s="10"/>
      <c r="FE42" s="10"/>
      <c r="FF42" s="10"/>
      <c r="FG42" s="10"/>
      <c r="FH42" s="10"/>
      <c r="FI42" s="10"/>
      <c r="FJ42" s="10"/>
      <c r="FK42" s="10"/>
      <c r="FU42" s="10"/>
      <c r="FV42" s="10"/>
      <c r="FW42" s="10"/>
      <c r="FX42" s="10"/>
      <c r="FY42" s="10"/>
      <c r="FZ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row>
    <row r="43" spans="1:253">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K43" s="10"/>
      <c r="BL43" s="10"/>
      <c r="BM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EA43" s="10"/>
      <c r="EB43" s="10"/>
      <c r="EC43" s="10"/>
      <c r="ED43" s="10"/>
      <c r="EH43" s="10"/>
      <c r="EI43" s="10"/>
      <c r="EJ43" s="10"/>
      <c r="EK43" s="10"/>
      <c r="EL43" s="10"/>
      <c r="EM43" s="10"/>
      <c r="EN43" s="10"/>
      <c r="EO43" s="10"/>
      <c r="EP43" s="10"/>
      <c r="EQ43" s="10"/>
      <c r="ER43" s="10"/>
      <c r="ES43" s="10"/>
      <c r="EZ43" s="10"/>
      <c r="FA43" s="10"/>
      <c r="FB43" s="10"/>
      <c r="FC43" s="10"/>
      <c r="FD43" s="10"/>
      <c r="FE43" s="10"/>
      <c r="FF43" s="10"/>
      <c r="FG43" s="10"/>
      <c r="FH43" s="10"/>
      <c r="FI43" s="10"/>
      <c r="FJ43" s="10"/>
      <c r="FK43" s="10"/>
      <c r="FU43" s="10"/>
      <c r="FV43" s="10"/>
      <c r="FW43" s="10"/>
      <c r="FX43" s="10"/>
      <c r="FY43" s="10"/>
      <c r="FZ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row>
    <row r="44" spans="1:253">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K44" s="10"/>
      <c r="BL44" s="10"/>
      <c r="BM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S44" s="14"/>
      <c r="DT44" s="14"/>
      <c r="DU44" s="14"/>
      <c r="DV44" s="10"/>
      <c r="DW44" s="10"/>
      <c r="DX44" s="10"/>
      <c r="DY44" s="9"/>
      <c r="DZ44" s="9"/>
      <c r="EA44" s="9"/>
      <c r="EB44" s="9"/>
      <c r="EC44" s="9"/>
      <c r="ED44" s="9"/>
      <c r="EE44" s="9"/>
      <c r="EF44" s="9"/>
      <c r="EG44" s="9"/>
      <c r="EH44" s="9"/>
      <c r="EI44" s="9"/>
      <c r="EJ44" s="9"/>
      <c r="EK44" s="9"/>
      <c r="EL44" s="9"/>
      <c r="EM44" s="9"/>
      <c r="EN44" s="9"/>
      <c r="EO44" s="9"/>
      <c r="EP44" s="9"/>
      <c r="ES44" s="10"/>
      <c r="EW44" s="9"/>
      <c r="EX44" s="9"/>
      <c r="EY44" s="9"/>
      <c r="EZ44" s="10"/>
      <c r="FA44" s="10"/>
      <c r="FB44" s="10"/>
      <c r="FF44" s="10"/>
      <c r="FG44" s="10"/>
      <c r="FH44" s="10"/>
      <c r="FI44" s="10"/>
      <c r="FJ44" s="10"/>
      <c r="FK44" s="10"/>
      <c r="FL44" s="9"/>
      <c r="FM44" s="9"/>
      <c r="FN44" s="9"/>
      <c r="FO44" s="9"/>
      <c r="FP44" s="9"/>
      <c r="FQ44" s="9"/>
      <c r="FU44" s="10"/>
      <c r="FV44" s="10"/>
      <c r="FW44" s="10"/>
      <c r="FX44" s="10"/>
      <c r="FY44" s="10"/>
      <c r="FZ44" s="10"/>
      <c r="GD44" s="9"/>
      <c r="GE44" s="9"/>
      <c r="GF44" s="9"/>
      <c r="GG44" s="9"/>
      <c r="GH44" s="9"/>
      <c r="GI44" s="9"/>
      <c r="GJ44" s="10"/>
      <c r="GK44" s="10"/>
      <c r="GL44" s="10"/>
      <c r="GM44" s="10"/>
      <c r="GN44" s="10"/>
      <c r="GO44" s="10"/>
      <c r="GP44" s="10"/>
      <c r="GQ44" s="10"/>
      <c r="GR44" s="10"/>
      <c r="GS44" s="10"/>
      <c r="GT44" s="10"/>
      <c r="GU44" s="10"/>
      <c r="GV44" s="10"/>
      <c r="GW44" s="10"/>
      <c r="GX44" s="10"/>
      <c r="GY44" s="10"/>
      <c r="GZ44" s="10"/>
      <c r="HA44" s="10"/>
      <c r="HB44" s="10"/>
      <c r="HC44" s="10"/>
      <c r="HD44" s="10"/>
      <c r="HH44" s="10"/>
      <c r="HI44" s="10"/>
      <c r="HJ44" s="10"/>
      <c r="HK44" s="10"/>
      <c r="HL44" s="10"/>
      <c r="HM44" s="10"/>
      <c r="HN44" s="14"/>
      <c r="HO44" s="14"/>
      <c r="HP44" s="14"/>
      <c r="HQ44" s="10"/>
      <c r="HR44" s="10"/>
      <c r="HS44" s="10"/>
      <c r="HZ44" s="14"/>
      <c r="IA44" s="14"/>
      <c r="IB44" s="14"/>
    </row>
    <row r="45" spans="1:253">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K45" s="10"/>
      <c r="BL45" s="10"/>
      <c r="BM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S45" s="14"/>
      <c r="DT45" s="14"/>
      <c r="DU45" s="14"/>
      <c r="DV45" s="10"/>
      <c r="DW45" s="10"/>
      <c r="DX45" s="10"/>
      <c r="DY45" s="9"/>
      <c r="DZ45" s="9"/>
      <c r="EA45" s="9"/>
      <c r="EB45" s="9"/>
      <c r="EC45" s="9"/>
      <c r="ED45" s="9"/>
      <c r="EE45" s="9"/>
      <c r="EF45" s="9"/>
      <c r="EG45" s="9"/>
      <c r="EH45" s="9"/>
      <c r="EI45" s="9"/>
      <c r="EJ45" s="9"/>
      <c r="EK45" s="9"/>
      <c r="EL45" s="9"/>
      <c r="EM45" s="9"/>
      <c r="EN45" s="9"/>
      <c r="EO45" s="9"/>
      <c r="EP45" s="9"/>
      <c r="ES45" s="10"/>
      <c r="EW45" s="9"/>
      <c r="EX45" s="9"/>
      <c r="EY45" s="9"/>
      <c r="EZ45" s="10"/>
      <c r="FA45" s="10"/>
      <c r="FB45" s="10"/>
      <c r="FF45" s="10"/>
      <c r="FG45" s="10"/>
      <c r="FH45" s="10"/>
      <c r="FI45" s="10"/>
      <c r="FJ45" s="10"/>
      <c r="FK45" s="10"/>
      <c r="FL45" s="9"/>
      <c r="FM45" s="9"/>
      <c r="FN45" s="9"/>
      <c r="FO45" s="9"/>
      <c r="FP45" s="9"/>
      <c r="FQ45" s="9"/>
      <c r="FU45" s="10"/>
      <c r="FV45" s="10"/>
      <c r="FW45" s="10"/>
      <c r="FX45" s="10"/>
      <c r="FY45" s="10"/>
      <c r="FZ45" s="10"/>
      <c r="GD45" s="9"/>
      <c r="GE45" s="9"/>
      <c r="GF45" s="9"/>
      <c r="GG45" s="9"/>
      <c r="GH45" s="9"/>
      <c r="GI45" s="9"/>
      <c r="GJ45" s="10"/>
      <c r="GK45" s="10"/>
      <c r="GL45" s="10"/>
      <c r="GM45" s="10"/>
      <c r="GN45" s="10"/>
      <c r="GO45" s="10"/>
      <c r="GP45" s="10"/>
      <c r="GQ45" s="10"/>
      <c r="GR45" s="10"/>
      <c r="GS45" s="10"/>
      <c r="GT45" s="10"/>
      <c r="GU45" s="10"/>
      <c r="GV45" s="10"/>
      <c r="GW45" s="10"/>
      <c r="GX45" s="10"/>
      <c r="GY45" s="10"/>
      <c r="GZ45" s="10"/>
      <c r="HA45" s="10"/>
      <c r="HB45" s="10"/>
      <c r="HC45" s="10"/>
      <c r="HD45" s="10"/>
      <c r="HH45" s="10"/>
      <c r="HI45" s="10"/>
      <c r="HJ45" s="10"/>
      <c r="HK45" s="10"/>
      <c r="HL45" s="10"/>
      <c r="HM45" s="10"/>
      <c r="HN45" s="14"/>
      <c r="HO45" s="14"/>
      <c r="HP45" s="14"/>
      <c r="HQ45" s="10"/>
      <c r="HR45" s="10"/>
      <c r="HS45" s="10"/>
      <c r="HZ45" s="14"/>
      <c r="IA45" s="14"/>
      <c r="IB45" s="14"/>
    </row>
    <row r="46" spans="1:253">
      <c r="B46" s="14"/>
      <c r="C46" s="14"/>
      <c r="D46" s="14"/>
      <c r="E46" s="14"/>
      <c r="R46" s="9"/>
      <c r="S46" s="9"/>
      <c r="T46" s="9"/>
      <c r="U46" s="14"/>
      <c r="V46" s="14"/>
      <c r="W46" s="14"/>
      <c r="AA46" s="14"/>
      <c r="AB46" s="14"/>
      <c r="AC46" s="14"/>
      <c r="AJ46" s="9"/>
      <c r="AK46" s="9"/>
      <c r="AL46" s="9"/>
      <c r="AS46" s="14"/>
      <c r="AT46" s="14"/>
      <c r="AU46" s="14"/>
      <c r="AY46" s="14"/>
      <c r="AZ46" s="14"/>
      <c r="BA46" s="15"/>
      <c r="BB46" s="14"/>
      <c r="BC46" s="14"/>
      <c r="BD46" s="14"/>
      <c r="BE46" s="14"/>
      <c r="BF46" s="14"/>
      <c r="BG46" s="14"/>
      <c r="BH46" s="14"/>
      <c r="BI46" s="14"/>
      <c r="BJ46" s="14"/>
      <c r="BK46" s="14"/>
      <c r="BL46" s="14"/>
      <c r="BM46" s="14"/>
      <c r="BN46" s="14"/>
      <c r="BO46" s="14"/>
      <c r="BP46" s="14"/>
      <c r="BQ46" s="14"/>
      <c r="BR46" s="14"/>
      <c r="BS46" s="14"/>
      <c r="BT46" s="14"/>
      <c r="BU46" s="14"/>
      <c r="BV46" s="14"/>
      <c r="BZ46" s="9"/>
      <c r="CA46" s="9"/>
      <c r="CB46" s="9"/>
      <c r="CC46" s="9"/>
      <c r="CD46" s="9"/>
      <c r="CE46" s="9"/>
      <c r="FC46" s="10"/>
      <c r="FD46" s="10"/>
      <c r="FE46" s="10"/>
      <c r="FF46" s="10"/>
      <c r="FG46" s="10"/>
      <c r="FH46" s="10"/>
      <c r="GJ46" s="10"/>
      <c r="GK46" s="10"/>
      <c r="GL46" s="10"/>
      <c r="GM46" s="10"/>
      <c r="GN46" s="10"/>
      <c r="GO46" s="10"/>
      <c r="GP46" s="10"/>
      <c r="GQ46" s="10"/>
      <c r="GR46" s="10"/>
      <c r="GS46" s="10"/>
      <c r="GT46" s="10"/>
      <c r="GU46" s="10"/>
      <c r="HH46" s="14"/>
      <c r="HI46" s="14"/>
      <c r="HJ46" s="14"/>
      <c r="HN46" s="14"/>
      <c r="HO46" s="14"/>
      <c r="HP46" s="14"/>
      <c r="HQ46" s="14"/>
      <c r="HR46" s="14"/>
      <c r="HS46" s="14"/>
      <c r="HW46" s="9"/>
      <c r="HX46" s="9"/>
      <c r="HY46" s="9"/>
      <c r="HZ46" s="14"/>
      <c r="IA46" s="14"/>
      <c r="IB46" s="14"/>
    </row>
    <row r="47" spans="1:253">
      <c r="B47" s="9"/>
      <c r="C47" s="14"/>
      <c r="D47" s="14"/>
      <c r="E47" s="14"/>
      <c r="R47" s="9"/>
      <c r="S47" s="9"/>
      <c r="T47" s="9"/>
      <c r="U47" s="14"/>
      <c r="V47" s="14"/>
      <c r="W47" s="14"/>
      <c r="AA47" s="14"/>
      <c r="AB47" s="14"/>
      <c r="AC47" s="14"/>
      <c r="AJ47" s="9"/>
      <c r="AK47" s="9"/>
      <c r="AL47" s="9"/>
      <c r="AS47" s="14"/>
      <c r="AT47" s="14"/>
      <c r="AU47" s="14"/>
      <c r="AY47" s="14"/>
      <c r="AZ47" s="14"/>
      <c r="BA47" s="15"/>
      <c r="BB47" s="14"/>
      <c r="BC47" s="14"/>
      <c r="BD47" s="14"/>
      <c r="BE47" s="14"/>
      <c r="BF47" s="14"/>
      <c r="BG47" s="14"/>
      <c r="BH47" s="14"/>
      <c r="BI47" s="14"/>
      <c r="BJ47" s="14"/>
      <c r="BK47" s="14"/>
      <c r="BL47" s="14"/>
      <c r="BM47" s="14"/>
      <c r="BN47" s="14"/>
      <c r="BO47" s="14"/>
      <c r="BP47" s="14"/>
      <c r="BQ47" s="14"/>
      <c r="BR47" s="14"/>
      <c r="BS47" s="14"/>
      <c r="BT47" s="14"/>
      <c r="BU47" s="14"/>
      <c r="BV47" s="14"/>
      <c r="BZ47" s="9"/>
      <c r="CA47" s="9"/>
      <c r="CB47" s="9"/>
      <c r="CC47" s="9"/>
      <c r="CD47" s="9"/>
      <c r="CE47" s="9"/>
      <c r="FC47" s="10"/>
      <c r="FD47" s="10"/>
      <c r="FE47" s="10"/>
      <c r="FF47" s="10"/>
      <c r="FG47" s="10"/>
      <c r="FH47" s="10"/>
      <c r="GJ47" s="10"/>
      <c r="GK47" s="10"/>
      <c r="GL47" s="10"/>
      <c r="GM47" s="10"/>
      <c r="GN47" s="10"/>
      <c r="GO47" s="10"/>
      <c r="GP47" s="10"/>
      <c r="GQ47" s="10"/>
      <c r="GR47" s="10"/>
      <c r="GS47" s="10"/>
      <c r="GT47" s="10"/>
      <c r="GU47" s="10"/>
      <c r="HH47" s="14"/>
      <c r="HI47" s="14"/>
      <c r="HJ47" s="14"/>
      <c r="HN47" s="14"/>
      <c r="HO47" s="14"/>
      <c r="HP47" s="14"/>
      <c r="HQ47" s="14"/>
      <c r="HR47" s="14"/>
      <c r="HS47" s="14"/>
      <c r="HW47" s="9"/>
      <c r="HX47" s="9"/>
      <c r="HY47" s="9"/>
      <c r="HZ47" s="14"/>
      <c r="IA47" s="14"/>
      <c r="IB47" s="14"/>
    </row>
    <row r="48" spans="1:253">
      <c r="B48" s="14"/>
      <c r="H48" s="15"/>
      <c r="L48" s="14"/>
      <c r="M48" s="14"/>
      <c r="N48" s="14"/>
      <c r="O48" s="14"/>
      <c r="P48" s="14"/>
      <c r="Q48" s="14"/>
      <c r="Z48" s="15"/>
      <c r="AA48" s="14"/>
      <c r="AB48" s="14"/>
      <c r="AC48" s="14"/>
      <c r="AD48" s="14"/>
      <c r="AE48" s="14"/>
      <c r="AF48" s="14"/>
      <c r="AG48" s="14"/>
      <c r="AH48" s="14"/>
      <c r="AI48" s="14"/>
      <c r="AM48" s="14"/>
      <c r="AN48" s="14"/>
      <c r="AO48" s="14"/>
      <c r="AP48" s="14"/>
      <c r="AQ48" s="14"/>
      <c r="AR48" s="14"/>
      <c r="AS48" s="14"/>
      <c r="AT48" s="14"/>
      <c r="AU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FC48" s="10"/>
      <c r="FD48" s="10"/>
      <c r="FE48" s="10"/>
      <c r="FF48" s="10"/>
      <c r="FG48" s="10"/>
      <c r="FH48" s="10"/>
      <c r="GJ48" s="10"/>
      <c r="GK48" s="10"/>
      <c r="GL48" s="10"/>
      <c r="GM48" s="10"/>
      <c r="GN48" s="10"/>
      <c r="GO48" s="10"/>
      <c r="GP48" s="10"/>
      <c r="GQ48" s="10"/>
      <c r="GR48" s="10"/>
      <c r="GS48" s="10"/>
      <c r="GT48" s="10"/>
      <c r="GU48" s="10"/>
      <c r="HH48" s="14"/>
      <c r="HI48" s="14"/>
      <c r="HJ48" s="14"/>
      <c r="HN48" s="14"/>
      <c r="HO48" s="14"/>
      <c r="HP48" s="14"/>
      <c r="HQ48" s="14"/>
      <c r="HR48" s="14"/>
      <c r="HS48" s="14"/>
      <c r="HW48" s="9"/>
      <c r="HX48" s="9"/>
      <c r="HY48" s="9"/>
      <c r="HZ48" s="14"/>
      <c r="IA48" s="14"/>
      <c r="IB48" s="14"/>
    </row>
    <row r="49" spans="3:236">
      <c r="H49" s="15"/>
      <c r="L49" s="14"/>
      <c r="M49" s="14"/>
      <c r="N49" s="14"/>
      <c r="O49" s="14"/>
      <c r="P49" s="14"/>
      <c r="Q49" s="14"/>
      <c r="Z49" s="15"/>
      <c r="AA49" s="14"/>
      <c r="AB49" s="14"/>
      <c r="AC49" s="14"/>
      <c r="AD49" s="14"/>
      <c r="AE49" s="14"/>
      <c r="AF49" s="14"/>
      <c r="AG49" s="14"/>
      <c r="AH49" s="14"/>
      <c r="AI49" s="14"/>
      <c r="AM49" s="14"/>
      <c r="AN49" s="14"/>
      <c r="AO49" s="14"/>
      <c r="AP49" s="14"/>
      <c r="AQ49" s="14"/>
      <c r="AR49" s="14"/>
      <c r="AS49" s="14"/>
      <c r="AT49" s="14"/>
      <c r="AU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FC49" s="10"/>
      <c r="FD49" s="10"/>
      <c r="FE49" s="10"/>
      <c r="FF49" s="10"/>
      <c r="FG49" s="10"/>
      <c r="FH49" s="10"/>
      <c r="GJ49" s="10"/>
      <c r="GK49" s="10"/>
      <c r="GL49" s="10"/>
      <c r="GM49" s="10"/>
      <c r="GN49" s="10"/>
      <c r="GO49" s="10"/>
      <c r="GP49" s="10"/>
      <c r="GQ49" s="10"/>
      <c r="GR49" s="10"/>
      <c r="GS49" s="10"/>
      <c r="GT49" s="10"/>
      <c r="GU49" s="10"/>
      <c r="HH49" s="14"/>
      <c r="HI49" s="14"/>
      <c r="HJ49" s="14"/>
      <c r="HN49" s="14"/>
      <c r="HO49" s="14"/>
      <c r="HP49" s="14"/>
      <c r="HQ49" s="14"/>
      <c r="HR49" s="14"/>
      <c r="HS49" s="14"/>
      <c r="HW49" s="9"/>
      <c r="HX49" s="9"/>
      <c r="HY49" s="9"/>
      <c r="HZ49" s="14"/>
      <c r="IA49" s="14"/>
      <c r="IB49" s="14"/>
    </row>
    <row r="50" spans="3:236">
      <c r="C50" s="14"/>
      <c r="D50" s="14"/>
      <c r="E50" s="14"/>
      <c r="I50" s="42"/>
      <c r="K50" s="15"/>
      <c r="L50" s="42"/>
      <c r="M50" s="14"/>
      <c r="N50" s="15"/>
      <c r="O50" s="42"/>
      <c r="P50" s="14"/>
      <c r="Q50" s="15"/>
      <c r="R50" s="9"/>
      <c r="S50" s="9"/>
      <c r="U50" s="14"/>
      <c r="V50" s="14"/>
      <c r="W50" s="14"/>
      <c r="AA50" s="42"/>
      <c r="AB50" s="14"/>
      <c r="AC50" s="15"/>
      <c r="AD50" s="42"/>
      <c r="AE50" s="14"/>
      <c r="AF50" s="15"/>
      <c r="AG50" s="42"/>
      <c r="AH50" s="14"/>
      <c r="AI50" s="15"/>
      <c r="AM50" s="14"/>
      <c r="AN50" s="14"/>
      <c r="AO50" s="14"/>
      <c r="AP50" s="14"/>
      <c r="AQ50" s="14"/>
      <c r="AR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FC50" s="10"/>
      <c r="FD50" s="10"/>
      <c r="FE50" s="10"/>
      <c r="FF50" s="10"/>
      <c r="FG50" s="10"/>
      <c r="FH50" s="10"/>
      <c r="GJ50" s="10"/>
      <c r="GK50" s="10"/>
      <c r="GL50" s="10"/>
      <c r="GM50" s="10"/>
      <c r="GN50" s="10"/>
      <c r="GO50" s="10"/>
      <c r="GP50" s="10"/>
      <c r="GQ50" s="10"/>
      <c r="GR50" s="10"/>
      <c r="GS50" s="10"/>
      <c r="GT50" s="10"/>
      <c r="GU50" s="10"/>
      <c r="HH50" s="14"/>
      <c r="HI50" s="14"/>
      <c r="HJ50" s="14"/>
      <c r="HN50" s="14"/>
      <c r="HO50" s="14"/>
      <c r="HP50" s="14"/>
      <c r="HQ50" s="14"/>
      <c r="HR50" s="14"/>
      <c r="HS50" s="14"/>
      <c r="HW50" s="9"/>
      <c r="HX50" s="9"/>
      <c r="HY50" s="9"/>
      <c r="HZ50" s="14"/>
      <c r="IA50" s="14"/>
      <c r="IB50" s="14"/>
    </row>
    <row r="51" spans="3:236">
      <c r="C51" s="14"/>
      <c r="D51" s="14"/>
      <c r="E51" s="14"/>
      <c r="I51" s="10"/>
      <c r="J51" s="10"/>
      <c r="K51" s="10"/>
      <c r="L51" s="10"/>
      <c r="M51" s="10"/>
      <c r="N51" s="10"/>
      <c r="O51" s="10"/>
      <c r="P51" s="10"/>
      <c r="Q51" s="10"/>
      <c r="R51" s="9"/>
      <c r="S51" s="9"/>
      <c r="U51" s="14"/>
      <c r="V51" s="14"/>
      <c r="W51" s="14"/>
      <c r="AA51" s="10"/>
      <c r="AB51" s="10"/>
      <c r="AC51" s="10"/>
      <c r="AD51" s="10"/>
      <c r="AE51" s="10"/>
      <c r="AF51" s="10"/>
      <c r="AG51" s="10"/>
      <c r="AH51" s="10"/>
      <c r="AI51" s="10"/>
      <c r="AM51" s="14"/>
      <c r="AN51" s="14"/>
      <c r="AO51" s="14"/>
      <c r="AP51" s="14"/>
      <c r="AQ51" s="14"/>
      <c r="AR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FC51" s="10"/>
      <c r="FD51" s="10"/>
      <c r="FE51" s="10"/>
      <c r="FF51" s="10"/>
      <c r="FG51" s="10"/>
      <c r="FH51" s="10"/>
      <c r="GJ51" s="10"/>
      <c r="GK51" s="10"/>
      <c r="GL51" s="10"/>
      <c r="GM51" s="10"/>
      <c r="GN51" s="10"/>
      <c r="GO51" s="10"/>
      <c r="GP51" s="10"/>
      <c r="GQ51" s="10"/>
      <c r="GR51" s="10"/>
      <c r="GS51" s="10"/>
      <c r="GT51" s="10"/>
      <c r="GU51" s="10"/>
      <c r="HH51" s="14"/>
      <c r="HI51" s="14"/>
      <c r="HJ51" s="14"/>
      <c r="HN51" s="14"/>
      <c r="HO51" s="14"/>
      <c r="HP51" s="14"/>
      <c r="HQ51" s="14"/>
      <c r="HR51" s="14"/>
      <c r="HS51" s="14"/>
      <c r="HW51" s="9"/>
      <c r="HX51" s="9"/>
      <c r="HY51" s="9"/>
      <c r="HZ51" s="14"/>
      <c r="IA51" s="14"/>
      <c r="IB51" s="14"/>
    </row>
    <row r="52" spans="3:236">
      <c r="C52" s="14"/>
      <c r="D52" s="14"/>
      <c r="E52" s="14"/>
      <c r="L52" s="14"/>
      <c r="M52" s="14"/>
      <c r="N52" s="14"/>
      <c r="O52" s="14"/>
      <c r="P52" s="14"/>
      <c r="Q52" s="14"/>
      <c r="R52" s="9"/>
      <c r="S52" s="9"/>
      <c r="U52" s="14"/>
      <c r="V52" s="14"/>
      <c r="W52" s="14"/>
      <c r="AA52" s="14"/>
      <c r="AB52" s="14"/>
      <c r="AC52" s="14"/>
      <c r="AD52" s="14"/>
      <c r="AE52" s="14"/>
      <c r="AF52" s="14"/>
      <c r="AG52" s="14"/>
      <c r="AH52" s="14"/>
      <c r="AI52" s="14"/>
      <c r="AM52" s="14"/>
      <c r="AN52" s="14"/>
      <c r="AO52" s="14"/>
      <c r="AP52" s="14"/>
      <c r="AQ52" s="14"/>
      <c r="AR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FC52" s="10"/>
      <c r="FD52" s="10"/>
      <c r="FE52" s="10"/>
      <c r="FF52" s="10"/>
      <c r="FG52" s="10"/>
      <c r="FH52" s="10"/>
      <c r="GJ52" s="10"/>
      <c r="GK52" s="10"/>
      <c r="GL52" s="10"/>
      <c r="GM52" s="10"/>
      <c r="GN52" s="10"/>
      <c r="GO52" s="10"/>
      <c r="GP52" s="10"/>
      <c r="GQ52" s="10"/>
      <c r="GR52" s="10"/>
      <c r="GS52" s="10"/>
      <c r="GT52" s="10"/>
      <c r="GU52" s="10"/>
      <c r="HH52" s="14"/>
      <c r="HI52" s="14"/>
      <c r="HJ52" s="14"/>
      <c r="HN52" s="14"/>
      <c r="HO52" s="14"/>
      <c r="HP52" s="14"/>
      <c r="HQ52" s="14"/>
      <c r="HR52" s="14"/>
      <c r="HS52" s="14"/>
      <c r="HW52" s="9"/>
      <c r="HX52" s="9"/>
      <c r="HY52" s="9"/>
      <c r="HZ52" s="14"/>
      <c r="IA52" s="14"/>
      <c r="IB52" s="14"/>
    </row>
    <row r="53" spans="3:236">
      <c r="C53" s="14"/>
      <c r="D53" s="14"/>
      <c r="E53" s="14"/>
      <c r="L53" s="14"/>
      <c r="M53" s="14"/>
      <c r="N53" s="14"/>
      <c r="O53" s="14"/>
      <c r="P53" s="14"/>
      <c r="Q53" s="14"/>
      <c r="R53" s="9"/>
      <c r="S53" s="9"/>
      <c r="U53" s="14"/>
      <c r="V53" s="14"/>
      <c r="W53" s="14"/>
      <c r="AA53" s="14"/>
      <c r="AB53" s="14"/>
      <c r="AC53" s="14"/>
      <c r="AD53" s="14"/>
      <c r="AE53" s="14"/>
      <c r="AF53" s="14"/>
      <c r="AG53" s="14"/>
      <c r="AH53" s="14"/>
      <c r="AI53" s="14"/>
      <c r="AM53" s="14"/>
      <c r="AN53" s="14"/>
      <c r="AO53" s="14"/>
      <c r="AP53" s="14"/>
      <c r="AQ53" s="14"/>
      <c r="AR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FC53" s="10"/>
      <c r="FD53" s="10"/>
      <c r="FE53" s="10"/>
      <c r="FF53" s="10"/>
      <c r="FG53" s="10"/>
      <c r="FH53" s="10"/>
      <c r="GJ53" s="10"/>
      <c r="GK53" s="10"/>
      <c r="GL53" s="10"/>
      <c r="GM53" s="10"/>
      <c r="GN53" s="10"/>
      <c r="GO53" s="10"/>
      <c r="GP53" s="10"/>
      <c r="GQ53" s="10"/>
      <c r="GR53" s="10"/>
      <c r="GS53" s="10"/>
      <c r="GT53" s="10"/>
      <c r="GU53" s="10"/>
      <c r="HH53" s="14"/>
      <c r="HI53" s="14"/>
      <c r="HJ53" s="14"/>
      <c r="HN53" s="14"/>
      <c r="HO53" s="14"/>
      <c r="HP53" s="14"/>
      <c r="HQ53" s="14"/>
      <c r="HR53" s="14"/>
      <c r="HS53" s="14"/>
      <c r="HW53" s="9"/>
      <c r="HX53" s="9"/>
      <c r="HY53" s="9"/>
      <c r="HZ53" s="14"/>
      <c r="IA53" s="14"/>
      <c r="IB53" s="14"/>
    </row>
    <row r="54" spans="3:236">
      <c r="C54" s="14"/>
      <c r="D54" s="14"/>
      <c r="E54" s="14"/>
      <c r="L54" s="14"/>
      <c r="M54" s="14"/>
      <c r="N54" s="14"/>
      <c r="O54" s="14"/>
      <c r="P54" s="14"/>
      <c r="Q54" s="14"/>
      <c r="R54" s="9"/>
      <c r="S54" s="9"/>
      <c r="U54" s="14"/>
      <c r="V54" s="14"/>
      <c r="W54" s="14"/>
      <c r="AA54" s="14"/>
      <c r="AB54" s="14"/>
      <c r="AC54" s="14"/>
      <c r="AD54" s="14"/>
      <c r="AE54" s="14"/>
      <c r="AF54" s="14"/>
      <c r="AG54" s="14"/>
      <c r="AH54" s="14"/>
      <c r="AI54" s="14"/>
      <c r="AM54" s="14"/>
      <c r="AN54" s="14"/>
      <c r="AO54" s="14"/>
      <c r="AP54" s="14"/>
      <c r="AQ54" s="14"/>
      <c r="AR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FC54" s="10"/>
      <c r="FD54" s="10"/>
      <c r="FE54" s="10"/>
      <c r="FF54" s="10"/>
      <c r="FG54" s="10"/>
      <c r="FH54" s="10"/>
      <c r="GJ54" s="10"/>
      <c r="GK54" s="10"/>
      <c r="GL54" s="10"/>
      <c r="GM54" s="10"/>
      <c r="GN54" s="10"/>
      <c r="GO54" s="10"/>
      <c r="GP54" s="10"/>
      <c r="GQ54" s="10"/>
      <c r="GR54" s="10"/>
      <c r="GS54" s="10"/>
      <c r="GT54" s="10"/>
      <c r="GU54" s="10"/>
      <c r="HH54" s="14"/>
      <c r="HI54" s="14"/>
      <c r="HJ54" s="14"/>
      <c r="HN54" s="14"/>
      <c r="HO54" s="14"/>
      <c r="HP54" s="14"/>
      <c r="HQ54" s="14"/>
      <c r="HR54" s="14"/>
      <c r="HS54" s="14"/>
      <c r="HW54" s="9"/>
      <c r="HX54" s="9"/>
      <c r="HY54" s="9"/>
      <c r="HZ54" s="14"/>
      <c r="IA54" s="14"/>
      <c r="IB54" s="14"/>
    </row>
    <row r="55" spans="3:236">
      <c r="C55" s="14"/>
      <c r="D55" s="14"/>
      <c r="E55" s="14"/>
      <c r="L55" s="14"/>
      <c r="M55" s="14"/>
      <c r="N55" s="14"/>
      <c r="O55" s="14"/>
      <c r="P55" s="14"/>
      <c r="Q55" s="14"/>
      <c r="R55" s="9"/>
      <c r="S55" s="9"/>
      <c r="U55" s="14"/>
      <c r="V55" s="14"/>
      <c r="W55" s="14"/>
      <c r="AA55" s="14"/>
      <c r="AB55" s="14"/>
      <c r="AC55" s="14"/>
      <c r="AD55" s="14"/>
      <c r="AE55" s="14"/>
      <c r="AF55" s="14"/>
      <c r="AG55" s="14"/>
      <c r="AH55" s="14"/>
      <c r="AI55" s="14"/>
      <c r="AM55" s="14"/>
      <c r="AN55" s="14"/>
      <c r="AO55" s="14"/>
      <c r="AP55" s="14"/>
      <c r="AQ55" s="14"/>
      <c r="AR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FC55" s="10"/>
      <c r="FD55" s="10"/>
      <c r="FE55" s="10"/>
      <c r="FF55" s="10"/>
      <c r="FG55" s="10"/>
      <c r="FH55" s="10"/>
      <c r="GJ55" s="10"/>
      <c r="GK55" s="10"/>
      <c r="GL55" s="10"/>
      <c r="GM55" s="10"/>
      <c r="GN55" s="10"/>
      <c r="GO55" s="10"/>
      <c r="GP55" s="10"/>
      <c r="GQ55" s="10"/>
      <c r="GR55" s="10"/>
      <c r="GS55" s="10"/>
      <c r="GT55" s="10"/>
      <c r="GU55" s="10"/>
      <c r="HH55" s="14"/>
      <c r="HI55" s="14"/>
      <c r="HJ55" s="14"/>
      <c r="HN55" s="14"/>
      <c r="HO55" s="14"/>
      <c r="HP55" s="14"/>
      <c r="HQ55" s="14"/>
      <c r="HR55" s="14"/>
      <c r="HS55" s="14"/>
      <c r="HW55" s="9"/>
      <c r="HX55" s="9"/>
      <c r="HY55" s="9"/>
      <c r="HZ55" s="14"/>
      <c r="IA55" s="14"/>
      <c r="IB55" s="14"/>
    </row>
    <row r="56" spans="3:236">
      <c r="C56" s="14"/>
      <c r="D56" s="14"/>
      <c r="E56" s="14"/>
      <c r="L56" s="14"/>
      <c r="M56" s="14"/>
      <c r="N56" s="14"/>
      <c r="O56" s="14"/>
      <c r="P56" s="14"/>
      <c r="Q56" s="14"/>
      <c r="R56" s="9"/>
      <c r="S56" s="9"/>
      <c r="U56" s="14"/>
      <c r="V56" s="14"/>
      <c r="W56" s="14"/>
      <c r="AA56" s="14"/>
      <c r="AB56" s="14"/>
      <c r="AC56" s="14"/>
      <c r="AD56" s="14"/>
      <c r="AE56" s="14"/>
      <c r="AF56" s="14"/>
      <c r="AG56" s="14"/>
      <c r="AH56" s="14"/>
      <c r="AI56" s="14"/>
      <c r="AM56" s="14"/>
      <c r="AN56" s="14"/>
      <c r="AO56" s="14"/>
      <c r="AP56" s="14"/>
      <c r="AQ56" s="14"/>
      <c r="AR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FC56" s="10"/>
      <c r="FD56" s="10"/>
      <c r="FE56" s="10"/>
      <c r="FF56" s="10"/>
      <c r="FG56" s="10"/>
      <c r="FH56" s="10"/>
      <c r="GJ56" s="10"/>
      <c r="GK56" s="10"/>
      <c r="GL56" s="10"/>
      <c r="GM56" s="10"/>
      <c r="GN56" s="10"/>
      <c r="GO56" s="10"/>
      <c r="GP56" s="10"/>
      <c r="GQ56" s="10"/>
      <c r="GR56" s="10"/>
      <c r="GS56" s="10"/>
      <c r="GT56" s="10"/>
      <c r="GU56" s="10"/>
      <c r="HH56" s="14"/>
      <c r="HI56" s="14"/>
      <c r="HJ56" s="14"/>
      <c r="HN56" s="14"/>
      <c r="HO56" s="14"/>
      <c r="HP56" s="14"/>
      <c r="HQ56" s="14"/>
      <c r="HR56" s="14"/>
      <c r="HS56" s="14"/>
      <c r="HW56" s="9"/>
      <c r="HX56" s="9"/>
      <c r="HY56" s="9"/>
      <c r="HZ56" s="14"/>
      <c r="IA56" s="14"/>
      <c r="IB56" s="14"/>
    </row>
    <row r="57" spans="3:236">
      <c r="AA57" s="14"/>
      <c r="AB57" s="14"/>
      <c r="AC57" s="14"/>
      <c r="AY57" s="10"/>
      <c r="AZ57" s="10"/>
      <c r="BA57" s="10"/>
      <c r="BB57" s="10"/>
      <c r="BC57" s="10"/>
      <c r="BD57" s="10"/>
      <c r="BE57" s="10"/>
      <c r="BF57" s="10"/>
      <c r="BG57" s="10"/>
      <c r="FC57" s="10"/>
      <c r="FD57" s="10"/>
      <c r="FE57" s="10"/>
      <c r="FF57" s="10"/>
      <c r="FG57" s="10"/>
      <c r="FH57" s="10"/>
      <c r="GJ57" s="10"/>
      <c r="GK57" s="10"/>
      <c r="GL57" s="10"/>
      <c r="GM57" s="10"/>
      <c r="GN57" s="10"/>
      <c r="GO57" s="10"/>
      <c r="GP57" s="10"/>
      <c r="GQ57" s="10"/>
      <c r="GR57" s="10"/>
      <c r="GS57" s="10"/>
      <c r="GT57" s="10"/>
      <c r="GU57" s="10"/>
      <c r="HH57" s="14"/>
      <c r="HI57" s="14"/>
      <c r="HJ57" s="14"/>
      <c r="HN57" s="14"/>
      <c r="HO57" s="14"/>
      <c r="HP57" s="14"/>
      <c r="HQ57" s="14"/>
      <c r="HR57" s="14"/>
      <c r="HS57" s="14"/>
      <c r="HW57" s="9"/>
      <c r="HX57" s="9"/>
      <c r="HY57" s="9"/>
      <c r="HZ57" s="14"/>
      <c r="IA57" s="14"/>
      <c r="IB57" s="14"/>
    </row>
    <row r="58" spans="3:236">
      <c r="AA58" s="14"/>
      <c r="AB58" s="14"/>
      <c r="AC58" s="14"/>
      <c r="AY58" s="10"/>
      <c r="AZ58" s="10"/>
      <c r="BA58" s="10"/>
      <c r="BB58" s="10"/>
      <c r="BC58" s="10"/>
      <c r="BD58" s="10"/>
      <c r="BE58" s="10"/>
      <c r="BF58" s="10"/>
      <c r="BG58" s="10"/>
      <c r="FC58" s="10"/>
      <c r="FD58" s="10"/>
      <c r="FE58" s="10"/>
      <c r="FF58" s="10"/>
      <c r="FG58" s="10"/>
      <c r="FH58" s="10"/>
      <c r="GJ58" s="10"/>
      <c r="GK58" s="10"/>
      <c r="GL58" s="10"/>
      <c r="GM58" s="10"/>
      <c r="GN58" s="10"/>
      <c r="GO58" s="10"/>
      <c r="GP58" s="10"/>
      <c r="GQ58" s="10"/>
      <c r="GR58" s="10"/>
      <c r="GS58" s="10"/>
      <c r="GT58" s="10"/>
      <c r="GU58" s="10"/>
      <c r="HH58" s="14"/>
      <c r="HI58" s="14"/>
      <c r="HJ58" s="14"/>
      <c r="HN58" s="14"/>
      <c r="HO58" s="14"/>
      <c r="HP58" s="14"/>
      <c r="HQ58" s="14"/>
      <c r="HR58" s="14"/>
      <c r="HS58" s="14"/>
      <c r="HW58" s="9"/>
      <c r="HX58" s="9"/>
      <c r="HY58" s="9"/>
      <c r="HZ58" s="14"/>
      <c r="IA58" s="14"/>
      <c r="IB58" s="14"/>
    </row>
    <row r="59" spans="3:236">
      <c r="AA59" s="14"/>
      <c r="AB59" s="14"/>
      <c r="AC59" s="14"/>
      <c r="AY59" s="10"/>
      <c r="AZ59" s="10"/>
      <c r="BA59" s="10"/>
      <c r="BB59" s="10"/>
      <c r="BC59" s="10"/>
      <c r="BD59" s="10"/>
      <c r="BE59" s="10"/>
      <c r="BF59" s="10"/>
      <c r="BG59" s="10"/>
      <c r="FC59" s="10"/>
      <c r="FD59" s="10"/>
      <c r="FE59" s="10"/>
      <c r="FF59" s="10"/>
      <c r="FG59" s="10"/>
      <c r="FH59" s="10"/>
      <c r="GJ59" s="10"/>
      <c r="GK59" s="10"/>
      <c r="GL59" s="10"/>
      <c r="GM59" s="10"/>
      <c r="GN59" s="10"/>
      <c r="GO59" s="10"/>
      <c r="GP59" s="10"/>
      <c r="GQ59" s="10"/>
      <c r="GR59" s="10"/>
      <c r="GS59" s="10"/>
      <c r="GT59" s="10"/>
      <c r="GU59" s="10"/>
      <c r="HH59" s="14"/>
      <c r="HI59" s="14"/>
      <c r="HJ59" s="14"/>
      <c r="HN59" s="14"/>
      <c r="HO59" s="14"/>
      <c r="HP59" s="14"/>
      <c r="HQ59" s="14"/>
      <c r="HR59" s="14"/>
      <c r="HS59" s="14"/>
      <c r="HW59" s="9"/>
      <c r="HX59" s="9"/>
      <c r="HY59" s="9"/>
      <c r="HZ59" s="14"/>
      <c r="IA59" s="14"/>
      <c r="IB59" s="14"/>
    </row>
    <row r="60" spans="3:236">
      <c r="AA60" s="14"/>
      <c r="AB60" s="14"/>
      <c r="AC60" s="14"/>
      <c r="AY60" s="10"/>
      <c r="AZ60" s="10"/>
      <c r="BA60" s="10"/>
      <c r="BB60" s="10"/>
      <c r="BC60" s="10"/>
      <c r="BD60" s="10"/>
      <c r="BE60" s="10"/>
      <c r="BF60" s="10"/>
      <c r="BG60" s="10"/>
      <c r="FC60" s="10"/>
      <c r="FD60" s="10"/>
      <c r="FE60" s="10"/>
      <c r="FF60" s="10"/>
      <c r="FG60" s="10"/>
      <c r="FH60" s="10"/>
      <c r="GJ60" s="10"/>
      <c r="GK60" s="10"/>
      <c r="GL60" s="10"/>
      <c r="GM60" s="10"/>
      <c r="GN60" s="10"/>
      <c r="GO60" s="10"/>
      <c r="GP60" s="10"/>
      <c r="GQ60" s="10"/>
      <c r="GR60" s="10"/>
      <c r="GS60" s="10"/>
      <c r="GT60" s="10"/>
      <c r="GU60" s="10"/>
      <c r="HH60" s="14"/>
      <c r="HI60" s="14"/>
      <c r="HJ60" s="14"/>
      <c r="HN60" s="14"/>
      <c r="HO60" s="14"/>
      <c r="HP60" s="14"/>
      <c r="HQ60" s="14"/>
      <c r="HR60" s="14"/>
      <c r="HS60" s="14"/>
      <c r="HW60" s="9"/>
      <c r="HX60" s="9"/>
      <c r="HY60" s="9"/>
      <c r="HZ60" s="14"/>
      <c r="IA60" s="14"/>
      <c r="IB60" s="14"/>
    </row>
    <row r="61" spans="3:236">
      <c r="AA61" s="14"/>
      <c r="AB61" s="14"/>
      <c r="AC61" s="14"/>
      <c r="AY61" s="10"/>
      <c r="AZ61" s="10"/>
      <c r="BA61" s="10"/>
      <c r="BB61" s="10"/>
      <c r="BC61" s="10"/>
      <c r="BD61" s="10"/>
      <c r="BE61" s="10"/>
      <c r="BF61" s="10"/>
      <c r="BG61" s="10"/>
      <c r="FC61" s="10"/>
      <c r="FD61" s="10"/>
      <c r="FE61" s="10"/>
      <c r="FF61" s="10"/>
      <c r="FG61" s="10"/>
      <c r="FH61" s="10"/>
      <c r="GJ61" s="10"/>
      <c r="GK61" s="10"/>
      <c r="GL61" s="10"/>
      <c r="GM61" s="10"/>
      <c r="GN61" s="10"/>
      <c r="GO61" s="10"/>
      <c r="GP61" s="10"/>
      <c r="GQ61" s="10"/>
      <c r="GR61" s="10"/>
      <c r="GS61" s="10"/>
      <c r="GT61" s="10"/>
      <c r="GU61" s="10"/>
      <c r="HH61" s="14"/>
      <c r="HI61" s="14"/>
      <c r="HJ61" s="14"/>
      <c r="HN61" s="14"/>
      <c r="HO61" s="14"/>
      <c r="HP61" s="14"/>
      <c r="HQ61" s="14"/>
      <c r="HR61" s="14"/>
      <c r="HS61" s="14"/>
      <c r="HW61" s="9"/>
      <c r="HX61" s="9"/>
      <c r="HY61" s="9"/>
      <c r="HZ61" s="14"/>
      <c r="IA61" s="14"/>
      <c r="IB61" s="14"/>
    </row>
    <row r="62" spans="3:236">
      <c r="AA62" s="14"/>
      <c r="AB62" s="14"/>
      <c r="AC62" s="14"/>
      <c r="AY62" s="10"/>
      <c r="AZ62" s="10"/>
      <c r="BA62" s="10"/>
      <c r="BB62" s="10"/>
      <c r="BC62" s="10"/>
      <c r="BD62" s="10"/>
      <c r="BE62" s="10"/>
      <c r="BF62" s="10"/>
      <c r="BG62" s="10"/>
      <c r="FC62" s="10"/>
      <c r="FD62" s="10"/>
      <c r="FE62" s="10"/>
      <c r="FF62" s="10"/>
      <c r="FG62" s="10"/>
      <c r="FH62" s="10"/>
      <c r="GJ62" s="10"/>
      <c r="GK62" s="10"/>
      <c r="GL62" s="10"/>
      <c r="GM62" s="10"/>
      <c r="GN62" s="10"/>
      <c r="GO62" s="10"/>
      <c r="GP62" s="10"/>
      <c r="GQ62" s="10"/>
      <c r="GR62" s="10"/>
      <c r="GS62" s="10"/>
      <c r="GT62" s="10"/>
      <c r="GU62" s="10"/>
      <c r="HH62" s="14"/>
      <c r="HI62" s="14"/>
      <c r="HJ62" s="14"/>
      <c r="HN62" s="14"/>
      <c r="HO62" s="14"/>
      <c r="HP62" s="14"/>
      <c r="HQ62" s="14"/>
      <c r="HR62" s="14"/>
      <c r="HS62" s="14"/>
      <c r="HW62" s="9"/>
      <c r="HX62" s="9"/>
      <c r="HY62" s="9"/>
      <c r="HZ62" s="14"/>
      <c r="IA62" s="14"/>
      <c r="IB62" s="14"/>
    </row>
    <row r="63" spans="3:236">
      <c r="AA63" s="14"/>
      <c r="AB63" s="14"/>
      <c r="AC63" s="14"/>
      <c r="AY63" s="10"/>
      <c r="AZ63" s="10"/>
      <c r="BA63" s="10"/>
      <c r="BB63" s="10"/>
      <c r="BC63" s="10"/>
      <c r="BD63" s="10"/>
      <c r="BE63" s="10"/>
      <c r="BF63" s="10"/>
      <c r="BG63" s="10"/>
      <c r="FC63" s="10"/>
      <c r="FD63" s="10"/>
      <c r="FE63" s="10"/>
      <c r="FF63" s="10"/>
      <c r="FG63" s="10"/>
      <c r="FH63" s="10"/>
      <c r="GJ63" s="10"/>
      <c r="GK63" s="10"/>
      <c r="GL63" s="10"/>
      <c r="GM63" s="10"/>
      <c r="GN63" s="10"/>
      <c r="GO63" s="10"/>
      <c r="GP63" s="10"/>
      <c r="GQ63" s="10"/>
      <c r="GR63" s="10"/>
      <c r="GS63" s="10"/>
      <c r="GT63" s="10"/>
      <c r="GU63" s="10"/>
      <c r="HH63" s="14"/>
      <c r="HI63" s="14"/>
      <c r="HJ63" s="14"/>
      <c r="HN63" s="14"/>
      <c r="HO63" s="14"/>
      <c r="HP63" s="14"/>
      <c r="HQ63" s="14"/>
      <c r="HR63" s="14"/>
      <c r="HS63" s="14"/>
      <c r="HW63" s="9"/>
      <c r="HX63" s="9"/>
      <c r="HY63" s="9"/>
      <c r="HZ63" s="14"/>
      <c r="IA63" s="14"/>
      <c r="IB63" s="14"/>
    </row>
    <row r="64" spans="3:236">
      <c r="AA64" s="14"/>
      <c r="AB64" s="14"/>
      <c r="AC64" s="14"/>
      <c r="AY64" s="10"/>
      <c r="AZ64" s="10"/>
      <c r="BA64" s="10"/>
      <c r="BB64" s="10"/>
      <c r="BC64" s="10"/>
      <c r="BD64" s="10"/>
      <c r="BE64" s="10"/>
      <c r="BF64" s="10"/>
      <c r="BG64" s="10"/>
      <c r="FC64" s="10"/>
      <c r="FD64" s="10"/>
      <c r="FE64" s="10"/>
      <c r="FF64" s="10"/>
      <c r="FG64" s="10"/>
      <c r="FH64" s="10"/>
      <c r="GJ64" s="10"/>
      <c r="GK64" s="10"/>
      <c r="GL64" s="10"/>
      <c r="GM64" s="10"/>
      <c r="GN64" s="10"/>
      <c r="GO64" s="10"/>
      <c r="GP64" s="10"/>
      <c r="GQ64" s="10"/>
      <c r="GR64" s="10"/>
      <c r="GS64" s="10"/>
      <c r="GT64" s="10"/>
      <c r="GU64" s="10"/>
      <c r="HH64" s="14"/>
      <c r="HI64" s="14"/>
      <c r="HJ64" s="14"/>
      <c r="HN64" s="14"/>
      <c r="HO64" s="14"/>
      <c r="HP64" s="14"/>
      <c r="HQ64" s="14"/>
      <c r="HR64" s="14"/>
      <c r="HS64" s="14"/>
      <c r="HW64" s="9"/>
      <c r="HX64" s="9"/>
      <c r="HY64" s="9"/>
      <c r="HZ64" s="14"/>
      <c r="IA64" s="14"/>
      <c r="IB64" s="14"/>
    </row>
    <row r="65" spans="27:236">
      <c r="AA65" s="14"/>
      <c r="AB65" s="14"/>
      <c r="AC65" s="14"/>
      <c r="AY65" s="10"/>
      <c r="AZ65" s="10"/>
      <c r="BA65" s="10"/>
      <c r="BB65" s="10"/>
      <c r="BC65" s="10"/>
      <c r="BD65" s="10"/>
      <c r="BE65" s="10"/>
      <c r="BF65" s="10"/>
      <c r="BG65" s="10"/>
      <c r="FC65" s="10"/>
      <c r="FD65" s="10"/>
      <c r="FE65" s="10"/>
      <c r="FF65" s="10"/>
      <c r="FG65" s="10"/>
      <c r="FH65" s="10"/>
      <c r="GJ65" s="10"/>
      <c r="GK65" s="10"/>
      <c r="GL65" s="10"/>
      <c r="GM65" s="10"/>
      <c r="GN65" s="10"/>
      <c r="GO65" s="10"/>
      <c r="GP65" s="10"/>
      <c r="GQ65" s="10"/>
      <c r="GR65" s="10"/>
      <c r="GS65" s="10"/>
      <c r="GT65" s="10"/>
      <c r="GU65" s="10"/>
      <c r="HH65" s="14"/>
      <c r="HI65" s="14"/>
      <c r="HJ65" s="14"/>
      <c r="HN65" s="14"/>
      <c r="HO65" s="14"/>
      <c r="HP65" s="14"/>
      <c r="HQ65" s="14"/>
      <c r="HR65" s="14"/>
      <c r="HS65" s="14"/>
      <c r="HW65" s="9"/>
      <c r="HX65" s="9"/>
      <c r="HY65" s="9"/>
      <c r="HZ65" s="14"/>
      <c r="IA65" s="14"/>
      <c r="IB65" s="14"/>
    </row>
    <row r="66" spans="27:236">
      <c r="AA66" s="14"/>
      <c r="AB66" s="14"/>
      <c r="AC66" s="14"/>
      <c r="AY66" s="10"/>
      <c r="AZ66" s="10"/>
      <c r="BA66" s="10"/>
      <c r="BB66" s="10"/>
      <c r="BC66" s="10"/>
      <c r="BD66" s="10"/>
      <c r="BE66" s="10"/>
      <c r="BF66" s="10"/>
      <c r="BG66" s="10"/>
      <c r="FC66" s="10"/>
      <c r="FD66" s="10"/>
      <c r="FE66" s="10"/>
      <c r="FF66" s="10"/>
      <c r="FG66" s="10"/>
      <c r="FH66" s="10"/>
      <c r="GJ66" s="10"/>
      <c r="GK66" s="10"/>
      <c r="GL66" s="10"/>
      <c r="GM66" s="10"/>
      <c r="GN66" s="10"/>
      <c r="GO66" s="10"/>
      <c r="GP66" s="10"/>
      <c r="GQ66" s="10"/>
      <c r="GR66" s="10"/>
      <c r="GS66" s="10"/>
      <c r="GT66" s="10"/>
      <c r="GU66" s="10"/>
      <c r="HH66" s="14"/>
      <c r="HI66" s="14"/>
      <c r="HJ66" s="14"/>
      <c r="HN66" s="14"/>
      <c r="HO66" s="14"/>
      <c r="HP66" s="14"/>
      <c r="HQ66" s="14"/>
      <c r="HR66" s="14"/>
      <c r="HS66" s="14"/>
      <c r="HW66" s="9"/>
      <c r="HX66" s="9"/>
      <c r="HY66" s="9"/>
      <c r="HZ66" s="14"/>
      <c r="IA66" s="14"/>
      <c r="IB66" s="14"/>
    </row>
    <row r="67" spans="27:236">
      <c r="AA67" s="14"/>
      <c r="AB67" s="14"/>
      <c r="AC67" s="14"/>
      <c r="AY67" s="10"/>
      <c r="AZ67" s="10"/>
      <c r="BA67" s="10"/>
      <c r="BB67" s="10"/>
      <c r="BC67" s="10"/>
      <c r="BD67" s="10"/>
      <c r="BE67" s="10"/>
      <c r="BF67" s="10"/>
      <c r="BG67" s="10"/>
      <c r="FC67" s="10"/>
      <c r="FD67" s="10"/>
      <c r="FE67" s="10"/>
      <c r="FF67" s="10"/>
      <c r="FG67" s="10"/>
      <c r="FH67" s="10"/>
      <c r="GJ67" s="10"/>
      <c r="GK67" s="10"/>
      <c r="GL67" s="10"/>
      <c r="GM67" s="10"/>
      <c r="GN67" s="10"/>
      <c r="GO67" s="10"/>
      <c r="GP67" s="10"/>
      <c r="GQ67" s="10"/>
      <c r="GR67" s="10"/>
      <c r="GS67" s="10"/>
      <c r="GT67" s="10"/>
      <c r="GU67" s="10"/>
      <c r="HH67" s="14"/>
      <c r="HI67" s="14"/>
      <c r="HJ67" s="14"/>
      <c r="HN67" s="14"/>
      <c r="HO67" s="14"/>
      <c r="HP67" s="14"/>
      <c r="HQ67" s="14"/>
      <c r="HR67" s="14"/>
      <c r="HS67" s="14"/>
      <c r="HW67" s="9"/>
      <c r="HX67" s="9"/>
      <c r="HY67" s="9"/>
      <c r="HZ67" s="14"/>
      <c r="IA67" s="14"/>
      <c r="IB67" s="14"/>
    </row>
    <row r="68" spans="27:236">
      <c r="AA68" s="14"/>
      <c r="AB68" s="14"/>
      <c r="AC68" s="14"/>
      <c r="AY68" s="10"/>
      <c r="AZ68" s="10"/>
      <c r="BA68" s="10"/>
      <c r="BB68" s="10"/>
      <c r="BC68" s="10"/>
      <c r="BD68" s="10"/>
      <c r="BE68" s="10"/>
      <c r="BF68" s="10"/>
      <c r="BG68" s="10"/>
      <c r="FC68" s="10"/>
      <c r="FD68" s="10"/>
      <c r="FE68" s="10"/>
      <c r="FF68" s="10"/>
      <c r="FG68" s="10"/>
      <c r="FH68" s="10"/>
      <c r="GJ68" s="10"/>
      <c r="GK68" s="10"/>
      <c r="GL68" s="10"/>
      <c r="GM68" s="10"/>
      <c r="GN68" s="10"/>
      <c r="GO68" s="10"/>
      <c r="GP68" s="10"/>
      <c r="GQ68" s="10"/>
      <c r="GR68" s="10"/>
      <c r="GS68" s="10"/>
      <c r="GT68" s="10"/>
      <c r="GU68" s="10"/>
      <c r="HH68" s="14"/>
      <c r="HI68" s="14"/>
      <c r="HJ68" s="14"/>
      <c r="HN68" s="14"/>
      <c r="HO68" s="14"/>
      <c r="HP68" s="14"/>
      <c r="HQ68" s="14"/>
      <c r="HR68" s="14"/>
      <c r="HS68" s="14"/>
      <c r="HW68" s="9"/>
      <c r="HX68" s="9"/>
      <c r="HY68" s="9"/>
      <c r="HZ68" s="14"/>
      <c r="IA68" s="14"/>
      <c r="IB68" s="14"/>
    </row>
    <row r="69" spans="27:236">
      <c r="AA69" s="14"/>
      <c r="AB69" s="14"/>
      <c r="AC69" s="14"/>
      <c r="AY69" s="10"/>
      <c r="AZ69" s="10"/>
      <c r="BA69" s="10"/>
      <c r="BB69" s="10"/>
      <c r="BC69" s="10"/>
      <c r="BD69" s="10"/>
      <c r="BE69" s="10"/>
      <c r="BF69" s="10"/>
      <c r="BG69" s="10"/>
      <c r="FC69" s="10"/>
      <c r="FD69" s="10"/>
      <c r="FE69" s="10"/>
      <c r="FF69" s="10"/>
      <c r="FG69" s="10"/>
      <c r="FH69" s="10"/>
      <c r="GJ69" s="10"/>
      <c r="GK69" s="10"/>
      <c r="GL69" s="10"/>
      <c r="GM69" s="10"/>
      <c r="GN69" s="10"/>
      <c r="GO69" s="10"/>
      <c r="GP69" s="10"/>
      <c r="GQ69" s="10"/>
      <c r="GR69" s="10"/>
      <c r="GS69" s="10"/>
      <c r="GT69" s="10"/>
      <c r="GU69" s="10"/>
      <c r="HH69" s="14"/>
      <c r="HI69" s="14"/>
      <c r="HJ69" s="14"/>
      <c r="HN69" s="14"/>
      <c r="HO69" s="14"/>
      <c r="HP69" s="14"/>
      <c r="HQ69" s="14"/>
      <c r="HR69" s="14"/>
      <c r="HS69" s="14"/>
      <c r="HW69" s="9"/>
      <c r="HX69" s="9"/>
      <c r="HY69" s="9"/>
      <c r="HZ69" s="14"/>
      <c r="IA69" s="14"/>
      <c r="IB69" s="14"/>
    </row>
    <row r="70" spans="27:236">
      <c r="AA70" s="14"/>
      <c r="AB70" s="14"/>
      <c r="AC70" s="14"/>
      <c r="AY70" s="10"/>
      <c r="AZ70" s="10"/>
      <c r="BA70" s="10"/>
      <c r="BB70" s="10"/>
      <c r="BC70" s="10"/>
      <c r="BD70" s="10"/>
      <c r="BE70" s="10"/>
      <c r="BF70" s="10"/>
      <c r="BG70" s="10"/>
      <c r="FC70" s="10"/>
      <c r="FD70" s="10"/>
      <c r="FE70" s="10"/>
      <c r="FF70" s="10"/>
      <c r="FG70" s="10"/>
      <c r="FH70" s="10"/>
      <c r="GJ70" s="10"/>
      <c r="GK70" s="10"/>
      <c r="GL70" s="10"/>
      <c r="GM70" s="10"/>
      <c r="GN70" s="10"/>
      <c r="GO70" s="10"/>
      <c r="GP70" s="10"/>
      <c r="GQ70" s="10"/>
      <c r="GR70" s="10"/>
      <c r="GS70" s="10"/>
      <c r="GT70" s="10"/>
      <c r="GU70" s="10"/>
      <c r="HH70" s="14"/>
      <c r="HI70" s="14"/>
      <c r="HJ70" s="14"/>
      <c r="HN70" s="14"/>
      <c r="HO70" s="14"/>
      <c r="HP70" s="14"/>
      <c r="HQ70" s="14"/>
      <c r="HR70" s="14"/>
      <c r="HS70" s="14"/>
      <c r="HW70" s="9"/>
      <c r="HX70" s="9"/>
      <c r="HY70" s="9"/>
      <c r="HZ70" s="14"/>
      <c r="IA70" s="14"/>
      <c r="IB70" s="14"/>
    </row>
    <row r="71" spans="27:236">
      <c r="AA71" s="14"/>
      <c r="AB71" s="14"/>
      <c r="AC71" s="14"/>
      <c r="AY71" s="10"/>
      <c r="AZ71" s="10"/>
      <c r="BA71" s="10"/>
      <c r="BB71" s="10"/>
      <c r="BC71" s="10"/>
      <c r="BD71" s="10"/>
      <c r="BE71" s="10"/>
      <c r="BF71" s="10"/>
      <c r="BG71" s="10"/>
      <c r="FC71" s="10"/>
      <c r="FD71" s="10"/>
      <c r="FE71" s="10"/>
      <c r="FF71" s="10"/>
      <c r="FG71" s="10"/>
      <c r="FH71" s="10"/>
      <c r="GJ71" s="10"/>
      <c r="GK71" s="10"/>
      <c r="GL71" s="10"/>
      <c r="GM71" s="10"/>
      <c r="GN71" s="10"/>
      <c r="GO71" s="10"/>
      <c r="GP71" s="10"/>
      <c r="GQ71" s="10"/>
      <c r="GR71" s="10"/>
      <c r="GS71" s="10"/>
      <c r="GT71" s="10"/>
      <c r="GU71" s="10"/>
      <c r="HH71" s="14"/>
      <c r="HI71" s="14"/>
      <c r="HJ71" s="14"/>
      <c r="HN71" s="14"/>
      <c r="HO71" s="14"/>
      <c r="HP71" s="14"/>
      <c r="HQ71" s="14"/>
      <c r="HR71" s="14"/>
      <c r="HS71" s="14"/>
      <c r="HW71" s="9"/>
      <c r="HX71" s="9"/>
      <c r="HY71" s="9"/>
      <c r="HZ71" s="14"/>
      <c r="IA71" s="14"/>
      <c r="IB71" s="14"/>
    </row>
    <row r="72" spans="27:236">
      <c r="AA72" s="14"/>
      <c r="AB72" s="14"/>
      <c r="AC72" s="14"/>
      <c r="AY72" s="10"/>
      <c r="AZ72" s="10"/>
      <c r="BA72" s="10"/>
      <c r="BB72" s="10"/>
      <c r="BC72" s="10"/>
      <c r="BD72" s="10"/>
      <c r="BE72" s="10"/>
      <c r="BF72" s="10"/>
      <c r="BG72" s="10"/>
      <c r="FC72" s="10"/>
      <c r="FD72" s="10"/>
      <c r="FE72" s="10"/>
      <c r="FF72" s="10"/>
      <c r="FG72" s="10"/>
      <c r="FH72" s="10"/>
      <c r="GJ72" s="10"/>
      <c r="GK72" s="10"/>
      <c r="GL72" s="10"/>
      <c r="GM72" s="10"/>
      <c r="GN72" s="10"/>
      <c r="GO72" s="10"/>
      <c r="GP72" s="10"/>
      <c r="GQ72" s="10"/>
      <c r="GR72" s="10"/>
      <c r="GS72" s="10"/>
      <c r="GT72" s="10"/>
      <c r="GU72" s="10"/>
      <c r="HH72" s="14"/>
      <c r="HI72" s="14"/>
      <c r="HJ72" s="14"/>
      <c r="HN72" s="14"/>
      <c r="HO72" s="14"/>
      <c r="HP72" s="14"/>
      <c r="HQ72" s="14"/>
      <c r="HR72" s="14"/>
      <c r="HS72" s="14"/>
      <c r="HW72" s="9"/>
      <c r="HX72" s="9"/>
      <c r="HY72" s="9"/>
      <c r="HZ72" s="14"/>
      <c r="IA72" s="14"/>
      <c r="IB72" s="14"/>
    </row>
    <row r="73" spans="27:236">
      <c r="AA73" s="14"/>
      <c r="AB73" s="14"/>
      <c r="AC73" s="14"/>
      <c r="AY73" s="10"/>
      <c r="AZ73" s="10"/>
      <c r="BA73" s="10"/>
      <c r="BB73" s="10"/>
      <c r="BC73" s="10"/>
      <c r="BD73" s="10"/>
      <c r="BE73" s="10"/>
      <c r="BF73" s="10"/>
      <c r="BG73" s="10"/>
      <c r="FC73" s="10"/>
      <c r="FD73" s="10"/>
      <c r="FE73" s="10"/>
      <c r="FF73" s="10"/>
      <c r="FG73" s="10"/>
      <c r="FH73" s="10"/>
      <c r="GJ73" s="10"/>
      <c r="GK73" s="10"/>
      <c r="GL73" s="10"/>
      <c r="GM73" s="10"/>
      <c r="GN73" s="10"/>
      <c r="GO73" s="10"/>
      <c r="GP73" s="10"/>
      <c r="GQ73" s="10"/>
      <c r="GR73" s="10"/>
      <c r="GS73" s="10"/>
      <c r="GT73" s="10"/>
      <c r="GU73" s="10"/>
      <c r="HH73" s="14"/>
      <c r="HI73" s="14"/>
      <c r="HJ73" s="14"/>
      <c r="HN73" s="14"/>
      <c r="HO73" s="14"/>
      <c r="HP73" s="14"/>
      <c r="HQ73" s="14"/>
      <c r="HR73" s="14"/>
      <c r="HS73" s="14"/>
      <c r="HW73" s="9"/>
      <c r="HX73" s="9"/>
      <c r="HY73" s="9"/>
      <c r="HZ73" s="14"/>
      <c r="IA73" s="14"/>
      <c r="IB73" s="14"/>
    </row>
    <row r="74" spans="27:236">
      <c r="AA74" s="14"/>
      <c r="AB74" s="14"/>
      <c r="AC74" s="14"/>
      <c r="AY74" s="10"/>
      <c r="AZ74" s="10"/>
      <c r="BA74" s="10"/>
      <c r="BB74" s="10"/>
      <c r="BC74" s="10"/>
      <c r="BD74" s="10"/>
      <c r="BE74" s="10"/>
      <c r="BF74" s="10"/>
      <c r="BG74" s="10"/>
      <c r="FC74" s="10"/>
      <c r="FD74" s="10"/>
      <c r="FE74" s="10"/>
      <c r="FF74" s="10"/>
      <c r="FG74" s="10"/>
      <c r="FH74" s="10"/>
      <c r="GJ74" s="10"/>
      <c r="GK74" s="10"/>
      <c r="GL74" s="10"/>
      <c r="GM74" s="10"/>
      <c r="GN74" s="10"/>
      <c r="GO74" s="10"/>
      <c r="GP74" s="10"/>
      <c r="GQ74" s="10"/>
      <c r="GR74" s="10"/>
      <c r="GS74" s="10"/>
      <c r="GT74" s="10"/>
      <c r="GU74" s="10"/>
      <c r="HH74" s="14"/>
      <c r="HI74" s="14"/>
      <c r="HJ74" s="14"/>
      <c r="HN74" s="14"/>
      <c r="HO74" s="14"/>
      <c r="HP74" s="14"/>
      <c r="HQ74" s="14"/>
      <c r="HR74" s="14"/>
      <c r="HS74" s="14"/>
      <c r="HW74" s="9"/>
      <c r="HX74" s="9"/>
      <c r="HY74" s="9"/>
      <c r="HZ74" s="14"/>
      <c r="IA74" s="14"/>
      <c r="IB74" s="14"/>
    </row>
    <row r="75" spans="27:236">
      <c r="AA75" s="14"/>
      <c r="AB75" s="14"/>
      <c r="AC75" s="14"/>
      <c r="AY75" s="10"/>
      <c r="AZ75" s="10"/>
      <c r="BA75" s="10"/>
      <c r="BB75" s="10"/>
      <c r="BC75" s="10"/>
      <c r="BD75" s="10"/>
      <c r="BE75" s="10"/>
      <c r="BF75" s="10"/>
      <c r="BG75" s="10"/>
      <c r="FC75" s="10"/>
      <c r="FD75" s="10"/>
      <c r="FE75" s="10"/>
      <c r="FF75" s="10"/>
      <c r="FG75" s="10"/>
      <c r="FH75" s="10"/>
      <c r="GJ75" s="10"/>
      <c r="GK75" s="10"/>
      <c r="GL75" s="10"/>
      <c r="GM75" s="10"/>
      <c r="GN75" s="10"/>
      <c r="GO75" s="10"/>
      <c r="GP75" s="10"/>
      <c r="GQ75" s="10"/>
      <c r="GR75" s="10"/>
      <c r="GS75" s="10"/>
      <c r="GT75" s="10"/>
      <c r="GU75" s="10"/>
      <c r="HH75" s="14"/>
      <c r="HI75" s="14"/>
      <c r="HJ75" s="14"/>
      <c r="HN75" s="14"/>
      <c r="HO75" s="14"/>
      <c r="HP75" s="14"/>
      <c r="HQ75" s="14"/>
      <c r="HR75" s="14"/>
      <c r="HS75" s="14"/>
      <c r="HW75" s="9"/>
      <c r="HX75" s="9"/>
      <c r="HY75" s="9"/>
      <c r="HZ75" s="14"/>
      <c r="IA75" s="14"/>
      <c r="IB75" s="14"/>
    </row>
    <row r="76" spans="27:236">
      <c r="AY76" s="10"/>
      <c r="AZ76" s="10"/>
      <c r="BA76" s="10"/>
      <c r="BB76" s="10"/>
      <c r="BC76" s="10"/>
      <c r="BD76" s="10"/>
      <c r="BE76" s="10"/>
      <c r="BF76" s="10"/>
      <c r="BG76" s="10"/>
      <c r="FC76" s="10"/>
      <c r="FD76" s="10"/>
      <c r="FE76" s="10"/>
      <c r="FF76" s="10"/>
      <c r="FG76" s="10"/>
      <c r="FH76" s="10"/>
      <c r="GJ76" s="10"/>
      <c r="GK76" s="10"/>
      <c r="GL76" s="10"/>
      <c r="GM76" s="10"/>
      <c r="GN76" s="10"/>
      <c r="GO76" s="10"/>
      <c r="GP76" s="10"/>
      <c r="GQ76" s="10"/>
      <c r="GR76" s="10"/>
      <c r="GS76" s="10"/>
      <c r="GT76" s="10"/>
      <c r="GU76" s="10"/>
      <c r="HK76" s="52"/>
      <c r="HL76" s="52"/>
      <c r="HM76" s="15"/>
      <c r="HN76" s="52"/>
      <c r="HO76" s="52"/>
      <c r="HP76" s="15"/>
      <c r="HQ76" s="14"/>
      <c r="HR76" s="52"/>
      <c r="HS76" s="15"/>
    </row>
    <row r="77" spans="27:236">
      <c r="AY77" s="10"/>
      <c r="AZ77" s="10"/>
      <c r="BA77" s="10"/>
      <c r="BB77" s="10"/>
      <c r="BC77" s="10"/>
      <c r="BD77" s="10"/>
      <c r="BE77" s="10"/>
      <c r="BF77" s="10"/>
      <c r="BG77" s="10"/>
      <c r="FC77" s="10"/>
      <c r="FD77" s="10"/>
      <c r="FE77" s="10"/>
      <c r="FF77" s="10"/>
      <c r="FG77" s="10"/>
      <c r="FH77" s="10"/>
      <c r="GJ77" s="10"/>
      <c r="GK77" s="10"/>
      <c r="GL77" s="10"/>
      <c r="GM77" s="10"/>
      <c r="GN77" s="10"/>
      <c r="GO77" s="10"/>
      <c r="GP77" s="10"/>
      <c r="GQ77" s="10"/>
      <c r="GR77" s="10"/>
      <c r="GS77" s="10"/>
      <c r="GT77" s="10"/>
      <c r="GU77" s="10"/>
      <c r="HK77" s="52"/>
      <c r="HL77" s="52"/>
      <c r="HM77" s="15"/>
      <c r="HN77" s="52"/>
      <c r="HO77" s="52"/>
      <c r="HP77" s="15"/>
      <c r="HQ77" s="52"/>
      <c r="HR77" s="52"/>
      <c r="HS77" s="15"/>
    </row>
    <row r="78" spans="27:236">
      <c r="AY78" s="10"/>
      <c r="AZ78" s="10"/>
      <c r="BA78" s="10"/>
      <c r="BB78" s="10"/>
      <c r="BC78" s="10"/>
      <c r="BD78" s="10"/>
      <c r="BE78" s="10"/>
      <c r="BF78" s="10"/>
      <c r="BG78" s="10"/>
      <c r="FC78" s="10"/>
      <c r="FD78" s="10"/>
      <c r="FE78" s="10"/>
      <c r="FF78" s="10"/>
      <c r="FG78" s="10"/>
      <c r="FH78" s="10"/>
      <c r="GJ78" s="10"/>
      <c r="GK78" s="10"/>
      <c r="GL78" s="10"/>
      <c r="GM78" s="10"/>
      <c r="GN78" s="10"/>
      <c r="GO78" s="10"/>
      <c r="GP78" s="10"/>
      <c r="GQ78" s="10"/>
      <c r="GR78" s="10"/>
      <c r="GS78" s="10"/>
      <c r="GT78" s="10"/>
      <c r="GU78" s="10"/>
      <c r="HK78" s="10"/>
      <c r="HL78" s="10"/>
      <c r="HM78" s="10"/>
      <c r="HN78" s="10"/>
      <c r="HO78" s="10"/>
      <c r="HP78" s="10"/>
      <c r="HQ78" s="10"/>
      <c r="HR78" s="10"/>
      <c r="HS78" s="10"/>
    </row>
    <row r="79" spans="27:236">
      <c r="AY79" s="10"/>
      <c r="AZ79" s="10"/>
      <c r="BA79" s="10"/>
      <c r="BB79" s="10"/>
      <c r="BC79" s="10"/>
      <c r="BD79" s="10"/>
      <c r="BE79" s="10"/>
      <c r="BF79" s="10"/>
      <c r="BG79" s="10"/>
      <c r="FC79" s="10"/>
      <c r="FD79" s="10"/>
      <c r="FE79" s="10"/>
      <c r="FF79" s="10"/>
      <c r="FG79" s="10"/>
      <c r="FH79" s="10"/>
      <c r="GJ79" s="10"/>
      <c r="GK79" s="10"/>
      <c r="GL79" s="10"/>
      <c r="GM79" s="10"/>
      <c r="GN79" s="10"/>
      <c r="GO79" s="10"/>
      <c r="GP79" s="10"/>
      <c r="GQ79" s="10"/>
      <c r="GR79" s="10"/>
      <c r="GS79" s="10"/>
      <c r="GT79" s="10"/>
      <c r="GU79" s="10"/>
      <c r="HK79" s="10"/>
      <c r="HL79" s="10"/>
      <c r="HM79" s="10"/>
      <c r="HN79" s="10"/>
      <c r="HO79" s="10"/>
      <c r="HP79" s="10"/>
      <c r="HQ79" s="10"/>
      <c r="HR79" s="10"/>
      <c r="HS79" s="10"/>
    </row>
    <row r="80" spans="27:236">
      <c r="AY80" s="10"/>
      <c r="AZ80" s="10"/>
      <c r="BA80" s="10"/>
      <c r="BB80" s="10"/>
      <c r="BC80" s="10"/>
      <c r="BD80" s="10"/>
      <c r="BE80" s="10"/>
      <c r="BF80" s="10"/>
      <c r="BG80" s="10"/>
      <c r="FC80" s="10"/>
      <c r="FD80" s="10"/>
      <c r="FE80" s="10"/>
      <c r="FF80" s="10"/>
      <c r="FG80" s="10"/>
      <c r="FH80" s="10"/>
      <c r="GJ80" s="10"/>
      <c r="GK80" s="10"/>
      <c r="GL80" s="10"/>
      <c r="GM80" s="10"/>
      <c r="GN80" s="10"/>
      <c r="GO80" s="10"/>
      <c r="GP80" s="10"/>
      <c r="GQ80" s="10"/>
      <c r="GR80" s="10"/>
      <c r="GS80" s="10"/>
      <c r="GT80" s="10"/>
      <c r="GU80" s="10"/>
      <c r="HK80" s="10"/>
      <c r="HL80" s="10"/>
      <c r="HM80" s="10"/>
      <c r="HN80" s="10"/>
      <c r="HO80" s="10"/>
      <c r="HP80" s="10"/>
      <c r="HQ80" s="10"/>
      <c r="HR80" s="10"/>
      <c r="HS80" s="10"/>
    </row>
    <row r="81" spans="45:227">
      <c r="AS81" s="10"/>
      <c r="AT81" s="10"/>
      <c r="AU81" s="10"/>
      <c r="AV81" s="10"/>
      <c r="AW81" s="10"/>
      <c r="AX81" s="10"/>
      <c r="AY81" s="10"/>
      <c r="AZ81" s="10"/>
      <c r="BA81" s="10"/>
      <c r="BB81" s="10"/>
      <c r="BC81" s="10"/>
      <c r="BD81" s="10"/>
      <c r="BE81" s="10"/>
      <c r="BF81" s="10"/>
      <c r="BG81" s="10"/>
      <c r="FC81" s="10"/>
      <c r="FD81" s="10"/>
      <c r="FE81" s="10"/>
      <c r="FF81" s="10"/>
      <c r="FG81" s="10"/>
      <c r="FH81" s="10"/>
      <c r="GJ81" s="10"/>
      <c r="GK81" s="10"/>
      <c r="GL81" s="10"/>
      <c r="GM81" s="10"/>
      <c r="GN81" s="10"/>
      <c r="GO81" s="10"/>
      <c r="GP81" s="10"/>
      <c r="GQ81" s="10"/>
      <c r="GR81" s="10"/>
      <c r="GS81" s="10"/>
      <c r="GT81" s="10"/>
      <c r="GU81" s="10"/>
      <c r="HK81" s="10"/>
      <c r="HL81" s="10"/>
      <c r="HM81" s="10"/>
      <c r="HN81" s="10"/>
      <c r="HO81" s="10"/>
      <c r="HP81" s="10"/>
      <c r="HQ81" s="10"/>
      <c r="HR81" s="10"/>
      <c r="HS81" s="10"/>
    </row>
    <row r="82" spans="45:227">
      <c r="AS82" s="10"/>
      <c r="AT82" s="10"/>
      <c r="AU82" s="10"/>
      <c r="AV82" s="10"/>
      <c r="AW82" s="10"/>
      <c r="AX82" s="10"/>
      <c r="AY82" s="10"/>
      <c r="AZ82" s="10"/>
      <c r="BA82" s="10"/>
      <c r="BB82" s="10"/>
      <c r="BC82" s="10"/>
      <c r="BD82" s="10"/>
      <c r="BE82" s="10"/>
      <c r="BF82" s="10"/>
      <c r="BG82" s="10"/>
      <c r="FC82" s="10"/>
      <c r="FD82" s="10"/>
      <c r="FE82" s="10"/>
      <c r="FF82" s="10"/>
      <c r="FG82" s="10"/>
      <c r="FH82" s="10"/>
      <c r="GJ82" s="10"/>
      <c r="GK82" s="10"/>
      <c r="GL82" s="10"/>
      <c r="GM82" s="10"/>
      <c r="GN82" s="10"/>
      <c r="GO82" s="10"/>
      <c r="GP82" s="10"/>
      <c r="GQ82" s="10"/>
      <c r="GR82" s="10"/>
      <c r="GS82" s="10"/>
      <c r="GT82" s="10"/>
      <c r="GU82" s="10"/>
      <c r="HK82" s="10"/>
      <c r="HL82" s="10"/>
      <c r="HM82" s="10"/>
      <c r="HN82" s="10"/>
      <c r="HO82" s="10"/>
      <c r="HP82" s="10"/>
      <c r="HQ82" s="10"/>
      <c r="HR82" s="10"/>
      <c r="HS82" s="10"/>
    </row>
    <row r="83" spans="45:227">
      <c r="AS83" s="10"/>
      <c r="AT83" s="10"/>
      <c r="AU83" s="10"/>
      <c r="AV83" s="10"/>
      <c r="AW83" s="10"/>
      <c r="AX83" s="10"/>
      <c r="AY83" s="10"/>
      <c r="AZ83" s="10"/>
      <c r="BA83" s="10"/>
      <c r="BB83" s="10"/>
      <c r="BC83" s="10"/>
      <c r="BD83" s="10"/>
      <c r="BE83" s="10"/>
      <c r="BF83" s="10"/>
      <c r="BG83" s="10"/>
      <c r="FC83" s="10"/>
      <c r="FD83" s="10"/>
      <c r="FE83" s="10"/>
      <c r="FF83" s="10"/>
      <c r="FG83" s="10"/>
      <c r="FH83" s="10"/>
      <c r="GJ83" s="10"/>
      <c r="GK83" s="10"/>
      <c r="GL83" s="10"/>
      <c r="GM83" s="10"/>
      <c r="GN83" s="10"/>
      <c r="GO83" s="10"/>
      <c r="GP83" s="10"/>
      <c r="GQ83" s="10"/>
      <c r="GR83" s="10"/>
      <c r="GS83" s="10"/>
      <c r="GT83" s="10"/>
      <c r="GU83" s="10"/>
      <c r="HK83" s="10"/>
      <c r="HL83" s="10"/>
      <c r="HM83" s="10"/>
      <c r="HN83" s="10"/>
      <c r="HO83" s="10"/>
      <c r="HP83" s="10"/>
      <c r="HQ83" s="10"/>
      <c r="HR83" s="10"/>
      <c r="HS83" s="10"/>
    </row>
    <row r="84" spans="45:227">
      <c r="AS84" s="10"/>
      <c r="AT84" s="10"/>
      <c r="AU84" s="10"/>
      <c r="AV84" s="10"/>
      <c r="AW84" s="10"/>
      <c r="AX84" s="10"/>
      <c r="AY84" s="10"/>
      <c r="AZ84" s="10"/>
      <c r="BA84" s="10"/>
      <c r="BB84" s="10"/>
      <c r="BC84" s="10"/>
      <c r="BD84" s="10"/>
      <c r="BE84" s="10"/>
      <c r="BF84" s="10"/>
      <c r="BG84" s="10"/>
      <c r="FC84" s="10"/>
      <c r="FD84" s="10"/>
      <c r="FE84" s="10"/>
      <c r="FF84" s="10"/>
      <c r="FG84" s="10"/>
      <c r="FH84" s="10"/>
      <c r="GJ84" s="10"/>
      <c r="GK84" s="10"/>
      <c r="GL84" s="10"/>
      <c r="GM84" s="10"/>
      <c r="GN84" s="10"/>
      <c r="GO84" s="10"/>
      <c r="GP84" s="10"/>
      <c r="GQ84" s="10"/>
      <c r="GR84" s="10"/>
      <c r="GS84" s="10"/>
      <c r="GT84" s="10"/>
      <c r="GU84" s="10"/>
      <c r="HK84" s="10"/>
      <c r="HL84" s="10"/>
      <c r="HM84" s="10"/>
      <c r="HN84" s="10"/>
      <c r="HO84" s="10"/>
      <c r="HP84" s="10"/>
      <c r="HQ84" s="10"/>
      <c r="HR84" s="10"/>
      <c r="HS84" s="10"/>
    </row>
    <row r="85" spans="45:227">
      <c r="AS85" s="10"/>
      <c r="AT85" s="10"/>
      <c r="AU85" s="10"/>
      <c r="AV85" s="10"/>
      <c r="AW85" s="10"/>
      <c r="AX85" s="10"/>
      <c r="AY85" s="10"/>
      <c r="AZ85" s="10"/>
      <c r="BA85" s="10"/>
      <c r="BB85" s="10"/>
      <c r="BC85" s="10"/>
      <c r="BD85" s="10"/>
      <c r="BE85" s="10"/>
      <c r="BF85" s="10"/>
      <c r="BG85" s="10"/>
      <c r="FC85" s="10"/>
      <c r="FD85" s="10"/>
      <c r="FE85" s="10"/>
      <c r="FF85" s="10"/>
      <c r="FG85" s="10"/>
      <c r="FH85" s="10"/>
      <c r="GJ85" s="10"/>
      <c r="GK85" s="10"/>
      <c r="GL85" s="10"/>
      <c r="GM85" s="10"/>
      <c r="GN85" s="10"/>
      <c r="GO85" s="10"/>
      <c r="GP85" s="10"/>
      <c r="GQ85" s="10"/>
      <c r="GR85" s="10"/>
      <c r="GS85" s="10"/>
      <c r="GT85" s="10"/>
      <c r="GU85" s="10"/>
      <c r="HK85" s="10"/>
      <c r="HL85" s="10"/>
      <c r="HM85" s="10"/>
      <c r="HN85" s="10"/>
      <c r="HO85" s="10"/>
      <c r="HP85" s="10"/>
      <c r="HQ85" s="10"/>
      <c r="HR85" s="10"/>
      <c r="HS85" s="10"/>
    </row>
    <row r="86" spans="45:227">
      <c r="AS86" s="10"/>
      <c r="AT86" s="10"/>
      <c r="AU86" s="10"/>
      <c r="AV86" s="10"/>
      <c r="AW86" s="10"/>
      <c r="AX86" s="10"/>
      <c r="AY86" s="10"/>
      <c r="AZ86" s="10"/>
      <c r="BA86" s="10"/>
      <c r="BB86" s="10"/>
      <c r="BC86" s="10"/>
      <c r="BD86" s="10"/>
      <c r="BE86" s="10"/>
      <c r="BF86" s="10"/>
      <c r="BG86" s="10"/>
      <c r="FC86" s="10"/>
      <c r="FD86" s="10"/>
      <c r="FE86" s="10"/>
      <c r="FF86" s="10"/>
      <c r="FG86" s="10"/>
      <c r="FH86" s="10"/>
      <c r="GJ86" s="10"/>
      <c r="GK86" s="10"/>
      <c r="GL86" s="10"/>
      <c r="GM86" s="10"/>
      <c r="GN86" s="10"/>
      <c r="GO86" s="10"/>
      <c r="GP86" s="10"/>
      <c r="GQ86" s="10"/>
      <c r="GR86" s="10"/>
      <c r="GS86" s="10"/>
      <c r="GT86" s="10"/>
      <c r="GU86" s="10"/>
      <c r="HK86" s="10"/>
      <c r="HL86" s="10"/>
      <c r="HM86" s="10"/>
      <c r="HN86" s="10"/>
      <c r="HO86" s="10"/>
      <c r="HP86" s="10"/>
      <c r="HQ86" s="10"/>
      <c r="HR86" s="10"/>
      <c r="HS86" s="10"/>
    </row>
    <row r="87" spans="45:227">
      <c r="AS87" s="10"/>
      <c r="AT87" s="10"/>
      <c r="AU87" s="10"/>
      <c r="AV87" s="10"/>
      <c r="AW87" s="10"/>
      <c r="AX87" s="10"/>
      <c r="AY87" s="10"/>
      <c r="AZ87" s="10"/>
      <c r="BA87" s="10"/>
      <c r="BB87" s="10"/>
      <c r="BC87" s="10"/>
      <c r="BD87" s="10"/>
      <c r="BE87" s="10"/>
      <c r="BF87" s="10"/>
      <c r="BG87" s="10"/>
      <c r="FC87" s="10"/>
      <c r="FD87" s="10"/>
      <c r="FE87" s="10"/>
      <c r="FF87" s="10"/>
      <c r="FG87" s="10"/>
      <c r="FH87" s="10"/>
      <c r="GJ87" s="10"/>
      <c r="GK87" s="10"/>
      <c r="GL87" s="10"/>
      <c r="GM87" s="10"/>
      <c r="GN87" s="10"/>
      <c r="GO87" s="10"/>
      <c r="GP87" s="10"/>
      <c r="GQ87" s="10"/>
      <c r="GR87" s="10"/>
      <c r="GS87" s="10"/>
      <c r="GT87" s="10"/>
      <c r="GU87" s="10"/>
      <c r="HK87" s="10"/>
      <c r="HL87" s="10"/>
      <c r="HM87" s="10"/>
      <c r="HN87" s="10"/>
      <c r="HO87" s="10"/>
      <c r="HP87" s="10"/>
      <c r="HQ87" s="10"/>
      <c r="HR87" s="10"/>
      <c r="HS87" s="10"/>
    </row>
    <row r="88" spans="45:227">
      <c r="AS88" s="10"/>
      <c r="AT88" s="10"/>
      <c r="AU88" s="10"/>
      <c r="AV88" s="10"/>
      <c r="AW88" s="10"/>
      <c r="AX88" s="10"/>
      <c r="AY88" s="10"/>
      <c r="AZ88" s="10"/>
      <c r="BA88" s="10"/>
      <c r="BB88" s="10"/>
      <c r="BC88" s="10"/>
      <c r="BD88" s="10"/>
      <c r="BE88" s="10"/>
      <c r="BF88" s="10"/>
      <c r="BG88" s="10"/>
      <c r="FC88" s="10"/>
      <c r="FD88" s="10"/>
      <c r="FE88" s="10"/>
      <c r="FF88" s="10"/>
      <c r="FG88" s="10"/>
      <c r="FH88" s="10"/>
      <c r="GJ88" s="10"/>
      <c r="GK88" s="10"/>
      <c r="GL88" s="10"/>
      <c r="GM88" s="10"/>
      <c r="GN88" s="10"/>
      <c r="GO88" s="10"/>
      <c r="GP88" s="10"/>
      <c r="GQ88" s="10"/>
      <c r="GR88" s="10"/>
      <c r="GS88" s="10"/>
      <c r="GT88" s="10"/>
      <c r="GU88" s="10"/>
      <c r="HK88" s="10"/>
      <c r="HL88" s="10"/>
      <c r="HM88" s="10"/>
      <c r="HN88" s="10"/>
      <c r="HO88" s="10"/>
      <c r="HP88" s="10"/>
      <c r="HQ88" s="10"/>
      <c r="HR88" s="10"/>
      <c r="HS88" s="10"/>
    </row>
    <row r="89" spans="45:227">
      <c r="AS89" s="10"/>
      <c r="AT89" s="10"/>
      <c r="AU89" s="10"/>
      <c r="AV89" s="10"/>
      <c r="AW89" s="10"/>
      <c r="AX89" s="10"/>
      <c r="AY89" s="10"/>
      <c r="AZ89" s="10"/>
      <c r="BA89" s="10"/>
      <c r="BB89" s="10"/>
      <c r="BC89" s="10"/>
      <c r="BD89" s="10"/>
      <c r="BE89" s="10"/>
      <c r="BF89" s="10"/>
      <c r="BG89" s="10"/>
      <c r="FC89" s="10"/>
      <c r="FD89" s="10"/>
      <c r="FE89" s="10"/>
      <c r="FF89" s="10"/>
      <c r="FG89" s="10"/>
      <c r="FH89" s="10"/>
      <c r="GJ89" s="10"/>
      <c r="GK89" s="10"/>
      <c r="GL89" s="10"/>
      <c r="GM89" s="10"/>
      <c r="GN89" s="10"/>
      <c r="GO89" s="10"/>
      <c r="GP89" s="10"/>
      <c r="GQ89" s="10"/>
      <c r="GR89" s="10"/>
      <c r="GS89" s="10"/>
      <c r="GT89" s="10"/>
      <c r="GU89" s="10"/>
      <c r="HK89" s="10"/>
      <c r="HL89" s="10"/>
      <c r="HM89" s="10"/>
      <c r="HN89" s="10"/>
      <c r="HO89" s="10"/>
      <c r="HP89" s="10"/>
      <c r="HQ89" s="10"/>
      <c r="HR89" s="10"/>
      <c r="HS89" s="10"/>
    </row>
    <row r="90" spans="45:227">
      <c r="AS90" s="10"/>
      <c r="AT90" s="10"/>
      <c r="AU90" s="10"/>
      <c r="AV90" s="10"/>
      <c r="AW90" s="10"/>
      <c r="AX90" s="10"/>
      <c r="AY90" s="10"/>
      <c r="AZ90" s="10"/>
      <c r="BA90" s="10"/>
      <c r="BB90" s="10"/>
      <c r="BC90" s="10"/>
      <c r="BD90" s="10"/>
      <c r="BE90" s="10"/>
      <c r="BF90" s="10"/>
      <c r="BG90" s="10"/>
      <c r="FC90" s="10"/>
      <c r="FD90" s="10"/>
      <c r="FE90" s="10"/>
      <c r="FF90" s="10"/>
      <c r="FG90" s="10"/>
      <c r="FH90" s="10"/>
      <c r="GJ90" s="10"/>
      <c r="GK90" s="10"/>
      <c r="GL90" s="10"/>
      <c r="GM90" s="10"/>
      <c r="GN90" s="10"/>
      <c r="GO90" s="10"/>
      <c r="GP90" s="10"/>
      <c r="GQ90" s="10"/>
      <c r="GR90" s="10"/>
      <c r="GS90" s="10"/>
      <c r="GT90" s="10"/>
      <c r="GU90" s="10"/>
      <c r="HK90" s="10"/>
      <c r="HL90" s="10"/>
      <c r="HM90" s="10"/>
      <c r="HN90" s="10"/>
      <c r="HO90" s="10"/>
      <c r="HP90" s="10"/>
      <c r="HQ90" s="10"/>
      <c r="HR90" s="10"/>
      <c r="HS90" s="10"/>
    </row>
    <row r="91" spans="45:227">
      <c r="AS91" s="10"/>
      <c r="AT91" s="10"/>
      <c r="AU91" s="10"/>
      <c r="AV91" s="10"/>
      <c r="AW91" s="10"/>
      <c r="AX91" s="10"/>
      <c r="AY91" s="10"/>
      <c r="AZ91" s="10"/>
      <c r="BA91" s="10"/>
      <c r="BB91" s="10"/>
      <c r="BC91" s="10"/>
      <c r="BD91" s="10"/>
      <c r="BE91" s="10"/>
      <c r="BF91" s="10"/>
      <c r="BG91" s="10"/>
      <c r="FC91" s="10"/>
      <c r="FD91" s="10"/>
      <c r="FE91" s="10"/>
      <c r="FF91" s="10"/>
      <c r="FG91" s="10"/>
      <c r="FH91" s="10"/>
      <c r="GJ91" s="10"/>
      <c r="GK91" s="10"/>
      <c r="GL91" s="10"/>
      <c r="GM91" s="10"/>
      <c r="GN91" s="10"/>
      <c r="GO91" s="10"/>
      <c r="GP91" s="10"/>
      <c r="GQ91" s="10"/>
      <c r="GR91" s="10"/>
      <c r="GS91" s="10"/>
      <c r="GT91" s="10"/>
      <c r="GU91" s="10"/>
      <c r="HK91" s="10"/>
      <c r="HL91" s="10"/>
      <c r="HM91" s="10"/>
      <c r="HN91" s="10"/>
      <c r="HO91" s="10"/>
      <c r="HP91" s="10"/>
      <c r="HQ91" s="10"/>
      <c r="HR91" s="10"/>
      <c r="HS91" s="10"/>
    </row>
    <row r="92" spans="45:227">
      <c r="AS92" s="10"/>
      <c r="AT92" s="10"/>
      <c r="AU92" s="10"/>
      <c r="AV92" s="10"/>
      <c r="AW92" s="10"/>
      <c r="AX92" s="10"/>
      <c r="AY92" s="10"/>
      <c r="AZ92" s="10"/>
      <c r="BA92" s="10"/>
      <c r="BB92" s="10"/>
      <c r="BC92" s="10"/>
      <c r="BD92" s="10"/>
      <c r="BE92" s="10"/>
      <c r="BF92" s="10"/>
      <c r="BG92" s="10"/>
      <c r="FC92" s="10"/>
      <c r="FD92" s="10"/>
      <c r="FE92" s="10"/>
      <c r="FF92" s="10"/>
      <c r="FG92" s="10"/>
      <c r="FH92" s="10"/>
      <c r="GJ92" s="10"/>
      <c r="GK92" s="10"/>
      <c r="GL92" s="10"/>
      <c r="GM92" s="10"/>
      <c r="GN92" s="10"/>
      <c r="GO92" s="10"/>
      <c r="GP92" s="10"/>
      <c r="GQ92" s="10"/>
      <c r="GR92" s="10"/>
      <c r="GS92" s="10"/>
      <c r="GT92" s="10"/>
      <c r="GU92" s="10"/>
      <c r="HK92" s="10"/>
      <c r="HL92" s="10"/>
      <c r="HM92" s="10"/>
      <c r="HN92" s="10"/>
      <c r="HO92" s="10"/>
      <c r="HP92" s="10"/>
      <c r="HQ92" s="10"/>
      <c r="HR92" s="10"/>
      <c r="HS92" s="10"/>
    </row>
    <row r="93" spans="45:227">
      <c r="AS93" s="10"/>
      <c r="AT93" s="10"/>
      <c r="AU93" s="10"/>
      <c r="AV93" s="10"/>
      <c r="AW93" s="10"/>
      <c r="AX93" s="10"/>
      <c r="AY93" s="10"/>
      <c r="AZ93" s="10"/>
      <c r="BA93" s="10"/>
      <c r="BB93" s="10"/>
      <c r="BC93" s="10"/>
      <c r="BD93" s="10"/>
      <c r="BE93" s="10"/>
      <c r="BF93" s="10"/>
      <c r="BG93" s="10"/>
      <c r="FC93" s="10"/>
      <c r="FD93" s="10"/>
      <c r="FE93" s="10"/>
      <c r="FF93" s="10"/>
      <c r="FG93" s="10"/>
      <c r="FH93" s="10"/>
      <c r="GJ93" s="10"/>
      <c r="GK93" s="10"/>
      <c r="GL93" s="10"/>
      <c r="GM93" s="10"/>
      <c r="GN93" s="10"/>
      <c r="GO93" s="10"/>
      <c r="GP93" s="10"/>
      <c r="GQ93" s="10"/>
      <c r="GR93" s="10"/>
      <c r="GS93" s="10"/>
      <c r="GT93" s="10"/>
      <c r="GU93" s="10"/>
      <c r="HK93" s="10"/>
      <c r="HL93" s="10"/>
      <c r="HM93" s="10"/>
      <c r="HN93" s="10"/>
      <c r="HO93" s="10"/>
      <c r="HP93" s="10"/>
      <c r="HQ93" s="10"/>
      <c r="HR93" s="10"/>
      <c r="HS93" s="10"/>
    </row>
    <row r="94" spans="45:227">
      <c r="AS94" s="10"/>
      <c r="AT94" s="10"/>
      <c r="AU94" s="10"/>
      <c r="AV94" s="10"/>
      <c r="AW94" s="10"/>
      <c r="AX94" s="10"/>
      <c r="AY94" s="10"/>
      <c r="AZ94" s="10"/>
      <c r="BA94" s="10"/>
      <c r="BB94" s="10"/>
      <c r="BC94" s="10"/>
      <c r="BD94" s="10"/>
      <c r="BE94" s="10"/>
      <c r="BF94" s="10"/>
      <c r="BG94" s="10"/>
      <c r="FC94" s="10"/>
      <c r="FD94" s="10"/>
      <c r="FE94" s="10"/>
      <c r="FF94" s="10"/>
      <c r="FG94" s="10"/>
      <c r="FH94" s="10"/>
      <c r="GJ94" s="10"/>
      <c r="GK94" s="10"/>
      <c r="GL94" s="10"/>
      <c r="GM94" s="10"/>
      <c r="GN94" s="10"/>
      <c r="GO94" s="10"/>
      <c r="GP94" s="10"/>
      <c r="GQ94" s="10"/>
      <c r="GR94" s="10"/>
      <c r="GS94" s="10"/>
      <c r="GT94" s="10"/>
      <c r="GU94" s="10"/>
      <c r="HK94" s="10"/>
      <c r="HL94" s="10"/>
      <c r="HM94" s="10"/>
      <c r="HN94" s="10"/>
      <c r="HO94" s="10"/>
      <c r="HP94" s="10"/>
      <c r="HQ94" s="10"/>
      <c r="HR94" s="10"/>
      <c r="HS94" s="10"/>
    </row>
    <row r="95" spans="45:227">
      <c r="AS95" s="10"/>
      <c r="AT95" s="10"/>
      <c r="AU95" s="10"/>
      <c r="AV95" s="10"/>
      <c r="AW95" s="10"/>
      <c r="AX95" s="10"/>
      <c r="AY95" s="10"/>
      <c r="AZ95" s="10"/>
      <c r="BA95" s="10"/>
      <c r="BB95" s="10"/>
      <c r="BC95" s="10"/>
      <c r="BD95" s="10"/>
      <c r="BE95" s="10"/>
      <c r="BF95" s="10"/>
      <c r="BG95" s="10"/>
      <c r="FC95" s="10"/>
      <c r="FD95" s="10"/>
      <c r="FE95" s="10"/>
      <c r="FF95" s="10"/>
      <c r="FG95" s="10"/>
      <c r="FH95" s="10"/>
      <c r="GJ95" s="10"/>
      <c r="GK95" s="10"/>
      <c r="GL95" s="10"/>
      <c r="GM95" s="10"/>
      <c r="GN95" s="10"/>
      <c r="GO95" s="10"/>
      <c r="GP95" s="10"/>
      <c r="GQ95" s="10"/>
      <c r="GR95" s="10"/>
      <c r="GS95" s="10"/>
      <c r="GT95" s="10"/>
      <c r="GU95" s="10"/>
      <c r="HK95" s="10"/>
      <c r="HL95" s="10"/>
      <c r="HM95" s="10"/>
      <c r="HN95" s="10"/>
      <c r="HO95" s="10"/>
      <c r="HP95" s="10"/>
      <c r="HQ95" s="10"/>
      <c r="HR95" s="10"/>
      <c r="HS95" s="10"/>
    </row>
    <row r="96" spans="45:227">
      <c r="AS96" s="10"/>
      <c r="AT96" s="10"/>
      <c r="AU96" s="10"/>
      <c r="AV96" s="10"/>
      <c r="AW96" s="10"/>
      <c r="AX96" s="10"/>
      <c r="AY96" s="10"/>
      <c r="AZ96" s="10"/>
      <c r="BA96" s="10"/>
      <c r="BB96" s="10"/>
      <c r="BC96" s="10"/>
      <c r="BD96" s="10"/>
      <c r="BE96" s="10"/>
      <c r="BF96" s="10"/>
      <c r="BG96" s="10"/>
      <c r="FC96" s="10"/>
      <c r="FD96" s="10"/>
      <c r="FE96" s="10"/>
      <c r="FF96" s="10"/>
      <c r="FG96" s="10"/>
      <c r="FH96" s="10"/>
      <c r="GJ96" s="10"/>
      <c r="GK96" s="10"/>
      <c r="GL96" s="10"/>
      <c r="GM96" s="10"/>
      <c r="GN96" s="10"/>
      <c r="GO96" s="10"/>
      <c r="GP96" s="10"/>
      <c r="GQ96" s="10"/>
      <c r="GR96" s="10"/>
      <c r="GS96" s="10"/>
      <c r="GT96" s="10"/>
      <c r="GU96" s="10"/>
      <c r="HK96" s="10"/>
      <c r="HL96" s="10"/>
      <c r="HM96" s="10"/>
      <c r="HN96" s="10"/>
      <c r="HO96" s="10"/>
      <c r="HP96" s="10"/>
      <c r="HQ96" s="10"/>
      <c r="HR96" s="10"/>
      <c r="HS96" s="10"/>
    </row>
    <row r="97" spans="45:227">
      <c r="AS97" s="10"/>
      <c r="AT97" s="10"/>
      <c r="AU97" s="10"/>
      <c r="AV97" s="10"/>
      <c r="AW97" s="10"/>
      <c r="AX97" s="10"/>
      <c r="AY97" s="10"/>
      <c r="AZ97" s="10"/>
      <c r="BA97" s="10"/>
      <c r="BB97" s="10"/>
      <c r="BC97" s="10"/>
      <c r="BD97" s="10"/>
      <c r="BE97" s="10"/>
      <c r="BF97" s="10"/>
      <c r="BG97" s="10"/>
      <c r="FC97" s="10"/>
      <c r="FD97" s="10"/>
      <c r="FE97" s="10"/>
      <c r="FF97" s="10"/>
      <c r="FG97" s="10"/>
      <c r="FH97" s="10"/>
      <c r="GJ97" s="10"/>
      <c r="GK97" s="10"/>
      <c r="GL97" s="10"/>
      <c r="GM97" s="10"/>
      <c r="GN97" s="10"/>
      <c r="GO97" s="10"/>
      <c r="GP97" s="10"/>
      <c r="GQ97" s="10"/>
      <c r="GR97" s="10"/>
      <c r="GS97" s="10"/>
      <c r="GT97" s="10"/>
      <c r="GU97" s="10"/>
      <c r="HK97" s="10"/>
      <c r="HL97" s="10"/>
      <c r="HM97" s="10"/>
      <c r="HN97" s="10"/>
      <c r="HO97" s="10"/>
      <c r="HP97" s="10"/>
      <c r="HQ97" s="10"/>
      <c r="HR97" s="10"/>
      <c r="HS97" s="10"/>
    </row>
    <row r="98" spans="45:227">
      <c r="AS98" s="10"/>
      <c r="AT98" s="10"/>
      <c r="AU98" s="10"/>
      <c r="AV98" s="10"/>
      <c r="AW98" s="10"/>
      <c r="AX98" s="10"/>
      <c r="AY98" s="10"/>
      <c r="AZ98" s="10"/>
      <c r="BA98" s="10"/>
      <c r="BB98" s="10"/>
      <c r="BC98" s="10"/>
      <c r="BD98" s="10"/>
      <c r="BE98" s="10"/>
      <c r="BF98" s="10"/>
      <c r="BG98" s="10"/>
      <c r="FC98" s="10"/>
      <c r="FD98" s="10"/>
      <c r="FE98" s="10"/>
      <c r="FF98" s="10"/>
      <c r="FG98" s="10"/>
      <c r="FH98" s="10"/>
      <c r="GJ98" s="10"/>
      <c r="GK98" s="10"/>
      <c r="GL98" s="10"/>
      <c r="GM98" s="10"/>
      <c r="GN98" s="10"/>
      <c r="GO98" s="10"/>
      <c r="GP98" s="10"/>
      <c r="GQ98" s="10"/>
      <c r="GR98" s="10"/>
      <c r="GS98" s="10"/>
      <c r="GT98" s="10"/>
      <c r="GU98" s="10"/>
      <c r="HK98" s="10"/>
      <c r="HL98" s="10"/>
      <c r="HM98" s="10"/>
      <c r="HN98" s="10"/>
      <c r="HO98" s="10"/>
      <c r="HP98" s="10"/>
      <c r="HQ98" s="10"/>
      <c r="HR98" s="10"/>
      <c r="HS98" s="10"/>
    </row>
    <row r="99" spans="45:227">
      <c r="AS99" s="10"/>
      <c r="AT99" s="10"/>
      <c r="AU99" s="10"/>
      <c r="AV99" s="10"/>
      <c r="AW99" s="10"/>
      <c r="AX99" s="10"/>
      <c r="AY99" s="10"/>
      <c r="AZ99" s="10"/>
      <c r="BA99" s="10"/>
      <c r="BB99" s="10"/>
      <c r="BC99" s="10"/>
      <c r="BD99" s="10"/>
      <c r="BE99" s="10"/>
      <c r="BF99" s="10"/>
      <c r="BG99" s="10"/>
      <c r="FC99" s="10"/>
      <c r="FD99" s="10"/>
      <c r="FE99" s="10"/>
      <c r="FF99" s="10"/>
      <c r="FG99" s="10"/>
      <c r="FH99" s="10"/>
      <c r="GJ99" s="10"/>
      <c r="GK99" s="10"/>
      <c r="GL99" s="10"/>
      <c r="GM99" s="10"/>
      <c r="GN99" s="10"/>
      <c r="GO99" s="10"/>
      <c r="GP99" s="10"/>
      <c r="GQ99" s="10"/>
      <c r="GR99" s="10"/>
      <c r="GS99" s="10"/>
      <c r="GT99" s="10"/>
      <c r="GU99" s="10"/>
      <c r="HK99" s="10"/>
      <c r="HL99" s="10"/>
      <c r="HM99" s="10"/>
      <c r="HN99" s="10"/>
      <c r="HO99" s="10"/>
      <c r="HP99" s="10"/>
      <c r="HQ99" s="10"/>
      <c r="HR99" s="10"/>
      <c r="HS99" s="10"/>
    </row>
    <row r="100" spans="45:227">
      <c r="AS100" s="10"/>
      <c r="AT100" s="10"/>
      <c r="AU100" s="10"/>
      <c r="AV100" s="10"/>
      <c r="AW100" s="10"/>
      <c r="AX100" s="10"/>
      <c r="AY100" s="10"/>
      <c r="AZ100" s="10"/>
      <c r="BA100" s="10"/>
      <c r="BB100" s="10"/>
      <c r="BC100" s="10"/>
      <c r="BD100" s="10"/>
      <c r="BE100" s="10"/>
      <c r="BF100" s="10"/>
      <c r="BG100" s="10"/>
      <c r="FC100" s="10"/>
      <c r="FD100" s="10"/>
      <c r="FE100" s="10"/>
      <c r="FF100" s="10"/>
      <c r="FG100" s="10"/>
      <c r="FH100" s="10"/>
      <c r="GJ100" s="10"/>
      <c r="GK100" s="10"/>
      <c r="GL100" s="10"/>
      <c r="GM100" s="10"/>
      <c r="GN100" s="10"/>
      <c r="GO100" s="10"/>
      <c r="GP100" s="10"/>
      <c r="GQ100" s="10"/>
      <c r="GR100" s="10"/>
      <c r="GS100" s="10"/>
      <c r="GT100" s="10"/>
      <c r="GU100" s="10"/>
      <c r="HK100" s="10"/>
      <c r="HL100" s="10"/>
      <c r="HM100" s="10"/>
      <c r="HN100" s="10"/>
      <c r="HO100" s="10"/>
      <c r="HP100" s="10"/>
      <c r="HQ100" s="10"/>
      <c r="HR100" s="10"/>
      <c r="HS100" s="10"/>
    </row>
    <row r="101" spans="45:227">
      <c r="AS101" s="10"/>
      <c r="AT101" s="10"/>
      <c r="AU101" s="10"/>
      <c r="AV101" s="10"/>
      <c r="AW101" s="10"/>
      <c r="AX101" s="10"/>
      <c r="AY101" s="10"/>
      <c r="AZ101" s="10"/>
      <c r="BA101" s="10"/>
      <c r="BB101" s="10"/>
      <c r="BC101" s="10"/>
      <c r="BD101" s="10"/>
      <c r="BE101" s="10"/>
      <c r="BF101" s="10"/>
      <c r="BG101" s="10"/>
      <c r="FC101" s="10"/>
      <c r="FD101" s="10"/>
      <c r="FE101" s="10"/>
      <c r="FF101" s="10"/>
      <c r="FG101" s="10"/>
      <c r="FH101" s="10"/>
      <c r="GJ101" s="10"/>
      <c r="GK101" s="10"/>
      <c r="GL101" s="10"/>
      <c r="GM101" s="10"/>
      <c r="GN101" s="10"/>
      <c r="GO101" s="10"/>
      <c r="GP101" s="10"/>
      <c r="GQ101" s="10"/>
      <c r="GR101" s="10"/>
      <c r="GS101" s="10"/>
      <c r="GT101" s="10"/>
      <c r="GU101" s="10"/>
      <c r="HK101" s="10"/>
      <c r="HL101" s="10"/>
      <c r="HM101" s="10"/>
      <c r="HN101" s="10"/>
      <c r="HO101" s="10"/>
      <c r="HP101" s="10"/>
      <c r="HQ101" s="10"/>
      <c r="HR101" s="10"/>
      <c r="HS101" s="10"/>
    </row>
    <row r="102" spans="45:227">
      <c r="AS102" s="10"/>
      <c r="AT102" s="10"/>
      <c r="AU102" s="10"/>
      <c r="AV102" s="10"/>
      <c r="AW102" s="10"/>
      <c r="AX102" s="10"/>
      <c r="AY102" s="10"/>
      <c r="AZ102" s="10"/>
      <c r="BA102" s="10"/>
      <c r="BB102" s="10"/>
      <c r="BC102" s="10"/>
      <c r="BD102" s="10"/>
      <c r="BE102" s="10"/>
      <c r="BF102" s="10"/>
      <c r="BG102" s="10"/>
      <c r="FC102" s="10"/>
      <c r="FD102" s="10"/>
      <c r="FE102" s="10"/>
      <c r="FF102" s="10"/>
      <c r="FG102" s="10"/>
      <c r="FH102" s="10"/>
      <c r="GJ102" s="10"/>
      <c r="GK102" s="10"/>
      <c r="GL102" s="10"/>
      <c r="GM102" s="10"/>
      <c r="GN102" s="10"/>
      <c r="GO102" s="10"/>
      <c r="GP102" s="10"/>
      <c r="GQ102" s="10"/>
      <c r="GR102" s="10"/>
      <c r="GS102" s="10"/>
      <c r="GT102" s="10"/>
      <c r="GU102" s="10"/>
      <c r="HK102" s="10"/>
      <c r="HL102" s="10"/>
      <c r="HM102" s="10"/>
      <c r="HN102" s="10"/>
      <c r="HO102" s="10"/>
      <c r="HP102" s="10"/>
      <c r="HQ102" s="10"/>
      <c r="HR102" s="10"/>
      <c r="HS102" s="10"/>
    </row>
    <row r="103" spans="45:227">
      <c r="AS103" s="10"/>
      <c r="AT103" s="10"/>
      <c r="AU103" s="10"/>
      <c r="AV103" s="10"/>
      <c r="AW103" s="10"/>
      <c r="AX103" s="10"/>
      <c r="AY103" s="10"/>
      <c r="AZ103" s="10"/>
      <c r="BA103" s="10"/>
      <c r="BB103" s="10"/>
      <c r="BC103" s="10"/>
      <c r="BD103" s="10"/>
      <c r="BE103" s="10"/>
      <c r="BF103" s="10"/>
      <c r="BG103" s="10"/>
      <c r="FC103" s="10"/>
      <c r="FD103" s="10"/>
      <c r="FE103" s="10"/>
      <c r="FF103" s="10"/>
      <c r="FG103" s="10"/>
      <c r="FH103" s="10"/>
      <c r="GJ103" s="10"/>
      <c r="GK103" s="10"/>
      <c r="GL103" s="10"/>
      <c r="GM103" s="10"/>
      <c r="GN103" s="10"/>
      <c r="GO103" s="10"/>
      <c r="GP103" s="10"/>
      <c r="GQ103" s="10"/>
      <c r="GR103" s="10"/>
      <c r="GS103" s="10"/>
      <c r="GT103" s="10"/>
      <c r="GU103" s="10"/>
      <c r="HK103" s="10"/>
      <c r="HL103" s="10"/>
      <c r="HM103" s="10"/>
      <c r="HN103" s="10"/>
      <c r="HO103" s="10"/>
      <c r="HP103" s="10"/>
      <c r="HQ103" s="10"/>
      <c r="HR103" s="10"/>
      <c r="HS103" s="10"/>
    </row>
    <row r="104" spans="45:227">
      <c r="AS104" s="10"/>
      <c r="AT104" s="10"/>
      <c r="AU104" s="10"/>
      <c r="AV104" s="10"/>
      <c r="AW104" s="10"/>
      <c r="AX104" s="10"/>
      <c r="AY104" s="10"/>
      <c r="AZ104" s="10"/>
      <c r="BA104" s="10"/>
      <c r="BB104" s="10"/>
      <c r="BC104" s="10"/>
      <c r="BD104" s="10"/>
      <c r="BE104" s="10"/>
      <c r="BF104" s="10"/>
      <c r="BG104" s="10"/>
      <c r="FC104" s="10"/>
      <c r="FD104" s="10"/>
      <c r="FE104" s="10"/>
      <c r="FF104" s="10"/>
      <c r="FG104" s="10"/>
      <c r="FH104" s="10"/>
      <c r="GJ104" s="10"/>
      <c r="GK104" s="10"/>
      <c r="GL104" s="10"/>
      <c r="GM104" s="10"/>
      <c r="GN104" s="10"/>
      <c r="GO104" s="10"/>
      <c r="GP104" s="10"/>
      <c r="GQ104" s="10"/>
      <c r="GR104" s="10"/>
      <c r="GS104" s="10"/>
      <c r="GT104" s="10"/>
      <c r="GU104" s="10"/>
      <c r="HK104" s="10"/>
      <c r="HL104" s="10"/>
      <c r="HM104" s="10"/>
      <c r="HN104" s="10"/>
      <c r="HO104" s="10"/>
      <c r="HP104" s="10"/>
      <c r="HQ104" s="10"/>
      <c r="HR104" s="10"/>
      <c r="HS104" s="10"/>
    </row>
    <row r="105" spans="45:227">
      <c r="AS105" s="10"/>
      <c r="AT105" s="10"/>
      <c r="AU105" s="10"/>
      <c r="AV105" s="10"/>
      <c r="AW105" s="10"/>
      <c r="AX105" s="10"/>
      <c r="AY105" s="10"/>
      <c r="AZ105" s="10"/>
      <c r="BA105" s="10"/>
      <c r="BB105" s="10"/>
      <c r="BC105" s="10"/>
      <c r="BD105" s="10"/>
      <c r="BE105" s="10"/>
      <c r="BF105" s="10"/>
      <c r="BG105" s="10"/>
      <c r="FC105" s="10"/>
      <c r="FD105" s="10"/>
      <c r="FE105" s="10"/>
      <c r="FF105" s="10"/>
      <c r="FG105" s="10"/>
      <c r="FH105" s="10"/>
      <c r="GJ105" s="10"/>
      <c r="GK105" s="10"/>
      <c r="GL105" s="10"/>
      <c r="GM105" s="10"/>
      <c r="GN105" s="10"/>
      <c r="GO105" s="10"/>
      <c r="GP105" s="10"/>
      <c r="GQ105" s="10"/>
      <c r="GR105" s="10"/>
      <c r="GS105" s="10"/>
      <c r="GT105" s="10"/>
      <c r="GU105" s="10"/>
      <c r="HK105" s="10"/>
      <c r="HL105" s="10"/>
      <c r="HM105" s="10"/>
      <c r="HN105" s="10"/>
      <c r="HO105" s="10"/>
      <c r="HP105" s="10"/>
      <c r="HQ105" s="10"/>
      <c r="HR105" s="10"/>
      <c r="HS105" s="10"/>
    </row>
    <row r="106" spans="45:227">
      <c r="AS106" s="10"/>
      <c r="AT106" s="10"/>
      <c r="AU106" s="10"/>
      <c r="AV106" s="10"/>
      <c r="AW106" s="10"/>
      <c r="AX106" s="10"/>
      <c r="AY106" s="10"/>
      <c r="AZ106" s="10"/>
      <c r="BA106" s="10"/>
      <c r="BB106" s="10"/>
      <c r="BC106" s="10"/>
      <c r="BD106" s="10"/>
      <c r="BE106" s="10"/>
      <c r="BF106" s="10"/>
      <c r="BG106" s="10"/>
      <c r="FC106" s="10"/>
      <c r="FD106" s="10"/>
      <c r="FE106" s="10"/>
      <c r="FF106" s="10"/>
      <c r="FG106" s="10"/>
      <c r="FH106" s="10"/>
      <c r="GJ106" s="10"/>
      <c r="GK106" s="10"/>
      <c r="GL106" s="10"/>
      <c r="GM106" s="10"/>
      <c r="GN106" s="10"/>
      <c r="GO106" s="10"/>
      <c r="GP106" s="10"/>
      <c r="GQ106" s="10"/>
      <c r="GR106" s="10"/>
      <c r="GS106" s="10"/>
      <c r="GT106" s="10"/>
      <c r="GU106" s="10"/>
      <c r="HK106" s="10"/>
      <c r="HL106" s="10"/>
      <c r="HM106" s="10"/>
      <c r="HN106" s="10"/>
      <c r="HO106" s="10"/>
      <c r="HP106" s="10"/>
      <c r="HQ106" s="10"/>
      <c r="HR106" s="10"/>
      <c r="HS106" s="10"/>
    </row>
    <row r="107" spans="45:227">
      <c r="AS107" s="10"/>
      <c r="AT107" s="10"/>
      <c r="AU107" s="10"/>
      <c r="AV107" s="10"/>
      <c r="AW107" s="10"/>
      <c r="AX107" s="10"/>
      <c r="AY107" s="10"/>
      <c r="AZ107" s="10"/>
      <c r="BA107" s="10"/>
      <c r="BB107" s="10"/>
      <c r="BC107" s="10"/>
      <c r="BD107" s="10"/>
      <c r="BE107" s="10"/>
      <c r="BF107" s="10"/>
      <c r="BG107" s="10"/>
      <c r="FC107" s="10"/>
      <c r="FD107" s="10"/>
      <c r="FE107" s="10"/>
      <c r="FF107" s="10"/>
      <c r="FG107" s="10"/>
      <c r="FH107" s="10"/>
      <c r="GJ107" s="10"/>
      <c r="GK107" s="10"/>
      <c r="GL107" s="10"/>
      <c r="GM107" s="10"/>
      <c r="GN107" s="10"/>
      <c r="GO107" s="10"/>
      <c r="GP107" s="10"/>
      <c r="GQ107" s="10"/>
      <c r="GR107" s="10"/>
      <c r="GS107" s="10"/>
      <c r="GT107" s="10"/>
      <c r="GU107" s="10"/>
      <c r="HK107" s="10"/>
      <c r="HL107" s="10"/>
      <c r="HM107" s="10"/>
      <c r="HN107" s="10"/>
      <c r="HO107" s="10"/>
      <c r="HP107" s="10"/>
      <c r="HQ107" s="10"/>
      <c r="HR107" s="10"/>
      <c r="HS107" s="10"/>
    </row>
    <row r="108" spans="45:227">
      <c r="AS108" s="10"/>
      <c r="AT108" s="10"/>
      <c r="AU108" s="10"/>
      <c r="AV108" s="10"/>
      <c r="AW108" s="10"/>
      <c r="AX108" s="10"/>
      <c r="AY108" s="10"/>
      <c r="AZ108" s="10"/>
      <c r="BA108" s="10"/>
      <c r="BB108" s="10"/>
      <c r="BC108" s="10"/>
      <c r="BD108" s="10"/>
      <c r="BE108" s="10"/>
      <c r="BF108" s="10"/>
      <c r="BG108" s="10"/>
      <c r="FC108" s="10"/>
      <c r="FD108" s="10"/>
      <c r="FE108" s="10"/>
      <c r="FF108" s="10"/>
      <c r="FG108" s="10"/>
      <c r="FH108" s="10"/>
      <c r="GJ108" s="10"/>
      <c r="GK108" s="10"/>
      <c r="GL108" s="10"/>
      <c r="GM108" s="10"/>
      <c r="GN108" s="10"/>
      <c r="GO108" s="10"/>
      <c r="GP108" s="10"/>
      <c r="GQ108" s="10"/>
      <c r="GR108" s="10"/>
      <c r="GS108" s="10"/>
      <c r="GT108" s="10"/>
      <c r="GU108" s="10"/>
      <c r="HK108" s="10"/>
      <c r="HL108" s="10"/>
      <c r="HM108" s="10"/>
      <c r="HN108" s="10"/>
      <c r="HO108" s="10"/>
      <c r="HP108" s="10"/>
      <c r="HQ108" s="10"/>
      <c r="HR108" s="10"/>
      <c r="HS108" s="10"/>
    </row>
    <row r="109" spans="45:227">
      <c r="AS109" s="10"/>
      <c r="AT109" s="10"/>
      <c r="AU109" s="10"/>
      <c r="AV109" s="10"/>
      <c r="AW109" s="10"/>
      <c r="AX109" s="10"/>
      <c r="AY109" s="10"/>
      <c r="AZ109" s="10"/>
      <c r="BA109" s="10"/>
      <c r="BB109" s="10"/>
      <c r="BC109" s="10"/>
      <c r="BD109" s="10"/>
      <c r="BE109" s="10"/>
      <c r="BF109" s="10"/>
      <c r="BG109" s="10"/>
      <c r="FC109" s="10"/>
      <c r="FD109" s="10"/>
      <c r="FE109" s="10"/>
      <c r="FF109" s="10"/>
      <c r="FG109" s="10"/>
      <c r="FH109" s="10"/>
      <c r="GJ109" s="10"/>
      <c r="GK109" s="10"/>
      <c r="GL109" s="10"/>
      <c r="GM109" s="10"/>
      <c r="GN109" s="10"/>
      <c r="GO109" s="10"/>
      <c r="GP109" s="10"/>
      <c r="GQ109" s="10"/>
      <c r="GR109" s="10"/>
      <c r="GS109" s="10"/>
      <c r="GT109" s="10"/>
      <c r="GU109" s="10"/>
      <c r="HK109" s="10"/>
      <c r="HL109" s="10"/>
      <c r="HM109" s="10"/>
      <c r="HN109" s="10"/>
      <c r="HO109" s="10"/>
      <c r="HP109" s="10"/>
      <c r="HQ109" s="10"/>
      <c r="HR109" s="10"/>
      <c r="HS109" s="10"/>
    </row>
    <row r="110" spans="45:227">
      <c r="AS110" s="10"/>
      <c r="AT110" s="10"/>
      <c r="AU110" s="10"/>
      <c r="AV110" s="10"/>
      <c r="AW110" s="10"/>
      <c r="AX110" s="10"/>
      <c r="AY110" s="10"/>
      <c r="AZ110" s="10"/>
      <c r="BA110" s="10"/>
      <c r="BB110" s="10"/>
      <c r="BC110" s="10"/>
      <c r="BD110" s="10"/>
      <c r="BE110" s="10"/>
      <c r="BF110" s="10"/>
      <c r="BG110" s="10"/>
      <c r="FC110" s="10"/>
      <c r="FD110" s="10"/>
      <c r="FE110" s="10"/>
      <c r="FF110" s="10"/>
      <c r="FG110" s="10"/>
      <c r="FH110" s="10"/>
      <c r="GJ110" s="10"/>
      <c r="GK110" s="10"/>
      <c r="GL110" s="10"/>
      <c r="GM110" s="10"/>
      <c r="GN110" s="10"/>
      <c r="GO110" s="10"/>
      <c r="GP110" s="10"/>
      <c r="GQ110" s="10"/>
      <c r="GR110" s="10"/>
      <c r="GS110" s="10"/>
      <c r="GT110" s="10"/>
      <c r="GU110" s="10"/>
      <c r="HK110" s="10"/>
      <c r="HL110" s="10"/>
      <c r="HM110" s="10"/>
      <c r="HN110" s="10"/>
      <c r="HO110" s="10"/>
      <c r="HP110" s="10"/>
      <c r="HQ110" s="10"/>
      <c r="HR110" s="10"/>
      <c r="HS110" s="10"/>
    </row>
    <row r="111" spans="45:227">
      <c r="AS111" s="10"/>
      <c r="AT111" s="10"/>
      <c r="AU111" s="10"/>
      <c r="AV111" s="10"/>
      <c r="AW111" s="10"/>
      <c r="AX111" s="10"/>
      <c r="AY111" s="10"/>
      <c r="AZ111" s="10"/>
      <c r="BA111" s="10"/>
      <c r="BB111" s="10"/>
      <c r="BC111" s="10"/>
      <c r="BD111" s="10"/>
      <c r="BE111" s="10"/>
      <c r="BF111" s="10"/>
      <c r="BG111" s="10"/>
      <c r="FC111" s="10"/>
      <c r="FD111" s="10"/>
      <c r="FE111" s="10"/>
      <c r="FF111" s="10"/>
      <c r="FG111" s="10"/>
      <c r="FH111" s="10"/>
      <c r="GJ111" s="10"/>
      <c r="GK111" s="10"/>
      <c r="GL111" s="10"/>
      <c r="GM111" s="10"/>
      <c r="GN111" s="10"/>
      <c r="GO111" s="10"/>
      <c r="GP111" s="10"/>
      <c r="GQ111" s="10"/>
      <c r="GR111" s="10"/>
      <c r="GS111" s="10"/>
      <c r="GT111" s="10"/>
      <c r="GU111" s="10"/>
      <c r="HK111" s="10"/>
      <c r="HL111" s="10"/>
      <c r="HM111" s="10"/>
      <c r="HN111" s="10"/>
      <c r="HO111" s="10"/>
      <c r="HP111" s="10"/>
      <c r="HQ111" s="10"/>
      <c r="HR111" s="10"/>
      <c r="HS111" s="10"/>
    </row>
    <row r="112" spans="45:227">
      <c r="AS112" s="10"/>
      <c r="AT112" s="10"/>
      <c r="AU112" s="10"/>
      <c r="AV112" s="10"/>
      <c r="AW112" s="10"/>
      <c r="AX112" s="10"/>
      <c r="AY112" s="10"/>
      <c r="AZ112" s="10"/>
      <c r="BA112" s="10"/>
      <c r="BB112" s="10"/>
      <c r="BC112" s="10"/>
      <c r="BD112" s="10"/>
      <c r="BE112" s="10"/>
      <c r="BF112" s="10"/>
      <c r="BG112" s="10"/>
      <c r="FC112" s="10"/>
      <c r="FD112" s="10"/>
      <c r="FE112" s="10"/>
      <c r="FF112" s="10"/>
      <c r="FG112" s="10"/>
      <c r="FH112" s="10"/>
      <c r="GJ112" s="10"/>
      <c r="GK112" s="10"/>
      <c r="GL112" s="10"/>
      <c r="GM112" s="10"/>
      <c r="GN112" s="10"/>
      <c r="GO112" s="10"/>
      <c r="GP112" s="10"/>
      <c r="GQ112" s="10"/>
      <c r="GR112" s="10"/>
      <c r="GS112" s="10"/>
      <c r="GT112" s="10"/>
      <c r="GU112" s="10"/>
      <c r="HK112" s="10"/>
      <c r="HL112" s="10"/>
      <c r="HM112" s="10"/>
      <c r="HN112" s="10"/>
      <c r="HO112" s="10"/>
      <c r="HP112" s="10"/>
      <c r="HQ112" s="10"/>
      <c r="HR112" s="10"/>
      <c r="HS112" s="10"/>
    </row>
    <row r="113" spans="45:227">
      <c r="AS113" s="10"/>
      <c r="AT113" s="10"/>
      <c r="AU113" s="10"/>
      <c r="AV113" s="10"/>
      <c r="AW113" s="10"/>
      <c r="AX113" s="10"/>
      <c r="AY113" s="10"/>
      <c r="AZ113" s="10"/>
      <c r="BA113" s="10"/>
      <c r="BB113" s="10"/>
      <c r="BC113" s="10"/>
      <c r="BD113" s="10"/>
      <c r="BE113" s="10"/>
      <c r="BF113" s="10"/>
      <c r="BG113" s="10"/>
      <c r="FC113" s="10"/>
      <c r="FD113" s="10"/>
      <c r="FE113" s="10"/>
      <c r="FF113" s="10"/>
      <c r="FG113" s="10"/>
      <c r="FH113" s="10"/>
      <c r="GJ113" s="10"/>
      <c r="GK113" s="10"/>
      <c r="GL113" s="10"/>
      <c r="GM113" s="10"/>
      <c r="GN113" s="10"/>
      <c r="GO113" s="10"/>
      <c r="GP113" s="10"/>
      <c r="GQ113" s="10"/>
      <c r="GR113" s="10"/>
      <c r="GS113" s="10"/>
      <c r="GT113" s="10"/>
      <c r="GU113" s="10"/>
      <c r="HK113" s="10"/>
      <c r="HL113" s="10"/>
      <c r="HM113" s="10"/>
      <c r="HN113" s="10"/>
      <c r="HO113" s="10"/>
      <c r="HP113" s="10"/>
      <c r="HQ113" s="10"/>
      <c r="HR113" s="10"/>
      <c r="HS113" s="10"/>
    </row>
    <row r="114" spans="45:227">
      <c r="AS114" s="10"/>
      <c r="AT114" s="10"/>
      <c r="AU114" s="10"/>
      <c r="AV114" s="10"/>
      <c r="AW114" s="10"/>
      <c r="AX114" s="10"/>
      <c r="AY114" s="10"/>
      <c r="AZ114" s="10"/>
      <c r="BA114" s="10"/>
      <c r="BB114" s="10"/>
      <c r="BC114" s="10"/>
      <c r="BD114" s="10"/>
      <c r="BE114" s="10"/>
      <c r="BF114" s="10"/>
      <c r="BG114" s="10"/>
      <c r="FC114" s="10"/>
      <c r="FD114" s="10"/>
      <c r="FE114" s="10"/>
      <c r="FF114" s="10"/>
      <c r="FG114" s="10"/>
      <c r="FH114" s="10"/>
      <c r="GJ114" s="10"/>
      <c r="GK114" s="10"/>
      <c r="GL114" s="10"/>
      <c r="GM114" s="10"/>
      <c r="GN114" s="10"/>
      <c r="GO114" s="10"/>
      <c r="GP114" s="10"/>
      <c r="GQ114" s="10"/>
      <c r="GR114" s="10"/>
      <c r="GS114" s="10"/>
      <c r="GT114" s="10"/>
      <c r="GU114" s="10"/>
      <c r="HK114" s="10"/>
      <c r="HL114" s="10"/>
      <c r="HM114" s="10"/>
      <c r="HN114" s="10"/>
      <c r="HO114" s="10"/>
      <c r="HP114" s="10"/>
      <c r="HQ114" s="10"/>
      <c r="HR114" s="10"/>
      <c r="HS114" s="10"/>
    </row>
    <row r="115" spans="45:227">
      <c r="AS115" s="10"/>
      <c r="AT115" s="10"/>
      <c r="AU115" s="10"/>
      <c r="AV115" s="10"/>
      <c r="AW115" s="10"/>
      <c r="AX115" s="10"/>
      <c r="AY115" s="10"/>
      <c r="AZ115" s="10"/>
      <c r="BA115" s="10"/>
      <c r="BB115" s="10"/>
      <c r="BC115" s="10"/>
      <c r="BD115" s="10"/>
      <c r="BE115" s="10"/>
      <c r="BF115" s="10"/>
      <c r="BG115" s="10"/>
      <c r="FC115" s="10"/>
      <c r="FD115" s="10"/>
      <c r="FE115" s="10"/>
      <c r="FF115" s="10"/>
      <c r="FG115" s="10"/>
      <c r="FH115" s="10"/>
      <c r="GJ115" s="10"/>
      <c r="GK115" s="10"/>
      <c r="GL115" s="10"/>
      <c r="GM115" s="10"/>
      <c r="GN115" s="10"/>
      <c r="GO115" s="10"/>
      <c r="GP115" s="10"/>
      <c r="GQ115" s="10"/>
      <c r="GR115" s="10"/>
      <c r="GS115" s="10"/>
      <c r="GT115" s="10"/>
      <c r="GU115" s="10"/>
      <c r="HK115" s="10"/>
      <c r="HL115" s="10"/>
      <c r="HM115" s="10"/>
      <c r="HN115" s="10"/>
      <c r="HO115" s="10"/>
      <c r="HP115" s="10"/>
      <c r="HQ115" s="10"/>
      <c r="HR115" s="10"/>
      <c r="HS115" s="10"/>
    </row>
    <row r="116" spans="45:227">
      <c r="AS116" s="10"/>
      <c r="AT116" s="10"/>
      <c r="AU116" s="10"/>
      <c r="AV116" s="10"/>
      <c r="AW116" s="10"/>
      <c r="AX116" s="10"/>
      <c r="AY116" s="10"/>
      <c r="AZ116" s="10"/>
      <c r="BA116" s="10"/>
      <c r="BB116" s="10"/>
      <c r="BC116" s="10"/>
      <c r="BD116" s="10"/>
      <c r="BE116" s="10"/>
      <c r="BF116" s="10"/>
      <c r="BG116" s="10"/>
      <c r="FC116" s="10"/>
      <c r="FD116" s="10"/>
      <c r="FE116" s="10"/>
      <c r="FF116" s="10"/>
      <c r="FG116" s="10"/>
      <c r="FH116" s="10"/>
      <c r="GJ116" s="10"/>
      <c r="GK116" s="10"/>
      <c r="GL116" s="10"/>
      <c r="GM116" s="10"/>
      <c r="GN116" s="10"/>
      <c r="GO116" s="10"/>
      <c r="GP116" s="10"/>
      <c r="GQ116" s="10"/>
      <c r="GR116" s="10"/>
      <c r="GS116" s="10"/>
      <c r="GT116" s="10"/>
      <c r="GU116" s="10"/>
      <c r="HK116" s="10"/>
      <c r="HL116" s="10"/>
      <c r="HM116" s="10"/>
      <c r="HN116" s="10"/>
      <c r="HO116" s="10"/>
      <c r="HP116" s="10"/>
      <c r="HQ116" s="10"/>
      <c r="HR116" s="10"/>
      <c r="HS116" s="10"/>
    </row>
    <row r="117" spans="45:227">
      <c r="AS117" s="10"/>
      <c r="AT117" s="10"/>
      <c r="AU117" s="10"/>
      <c r="AV117" s="10"/>
      <c r="AW117" s="10"/>
      <c r="AX117" s="10"/>
      <c r="AY117" s="10"/>
      <c r="AZ117" s="10"/>
      <c r="BA117" s="10"/>
      <c r="BB117" s="10"/>
      <c r="BC117" s="10"/>
      <c r="BD117" s="10"/>
      <c r="BE117" s="10"/>
      <c r="BF117" s="10"/>
      <c r="BG117" s="10"/>
      <c r="FC117" s="10"/>
      <c r="FD117" s="10"/>
      <c r="FE117" s="10"/>
      <c r="FF117" s="10"/>
      <c r="FG117" s="10"/>
      <c r="FH117" s="10"/>
      <c r="GJ117" s="10"/>
      <c r="GK117" s="10"/>
      <c r="GL117" s="10"/>
      <c r="GM117" s="10"/>
      <c r="GN117" s="10"/>
      <c r="GO117" s="10"/>
      <c r="GP117" s="10"/>
      <c r="GQ117" s="10"/>
      <c r="GR117" s="10"/>
      <c r="GS117" s="10"/>
      <c r="GT117" s="10"/>
      <c r="GU117" s="10"/>
      <c r="HK117" s="10"/>
      <c r="HL117" s="10"/>
      <c r="HM117" s="10"/>
      <c r="HN117" s="10"/>
      <c r="HO117" s="10"/>
      <c r="HP117" s="10"/>
      <c r="HQ117" s="10"/>
      <c r="HR117" s="10"/>
      <c r="HS117" s="10"/>
    </row>
    <row r="118" spans="45:227">
      <c r="AS118" s="10"/>
      <c r="AT118" s="10"/>
      <c r="AU118" s="10"/>
      <c r="AV118" s="10"/>
      <c r="AW118" s="10"/>
      <c r="AX118" s="10"/>
      <c r="AY118" s="10"/>
      <c r="AZ118" s="10"/>
      <c r="BA118" s="10"/>
      <c r="BB118" s="10"/>
      <c r="BC118" s="10"/>
      <c r="BD118" s="10"/>
      <c r="BE118" s="10"/>
      <c r="BF118" s="10"/>
      <c r="BG118" s="10"/>
      <c r="FC118" s="10"/>
      <c r="FD118" s="10"/>
      <c r="FE118" s="10"/>
      <c r="FF118" s="10"/>
      <c r="FG118" s="10"/>
      <c r="FH118" s="10"/>
      <c r="GJ118" s="10"/>
      <c r="GK118" s="10"/>
      <c r="GL118" s="10"/>
      <c r="GM118" s="10"/>
      <c r="GN118" s="10"/>
      <c r="GO118" s="10"/>
      <c r="GP118" s="10"/>
      <c r="GQ118" s="10"/>
      <c r="GR118" s="10"/>
      <c r="GS118" s="10"/>
      <c r="GT118" s="10"/>
      <c r="GU118" s="10"/>
      <c r="HK118" s="10"/>
      <c r="HL118" s="10"/>
      <c r="HM118" s="10"/>
      <c r="HN118" s="10"/>
      <c r="HO118" s="10"/>
      <c r="HP118" s="10"/>
      <c r="HQ118" s="10"/>
      <c r="HR118" s="10"/>
      <c r="HS118" s="10"/>
    </row>
    <row r="119" spans="45:227">
      <c r="AS119" s="10"/>
      <c r="AT119" s="10"/>
      <c r="AU119" s="10"/>
      <c r="AV119" s="10"/>
      <c r="AW119" s="10"/>
      <c r="AX119" s="10"/>
      <c r="AY119" s="10"/>
      <c r="AZ119" s="10"/>
      <c r="BA119" s="10"/>
      <c r="BB119" s="10"/>
      <c r="BC119" s="10"/>
      <c r="BD119" s="10"/>
      <c r="BE119" s="10"/>
      <c r="BF119" s="10"/>
      <c r="BG119" s="10"/>
      <c r="FC119" s="10"/>
      <c r="FD119" s="10"/>
      <c r="FE119" s="10"/>
      <c r="FF119" s="10"/>
      <c r="FG119" s="10"/>
      <c r="FH119" s="10"/>
      <c r="GJ119" s="10"/>
      <c r="GK119" s="10"/>
      <c r="GL119" s="10"/>
      <c r="GM119" s="10"/>
      <c r="GN119" s="10"/>
      <c r="GO119" s="10"/>
      <c r="GP119" s="10"/>
      <c r="GQ119" s="10"/>
      <c r="GR119" s="10"/>
      <c r="GS119" s="10"/>
      <c r="GT119" s="10"/>
      <c r="GU119" s="10"/>
      <c r="HK119" s="10"/>
      <c r="HL119" s="10"/>
      <c r="HM119" s="10"/>
      <c r="HN119" s="10"/>
      <c r="HO119" s="10"/>
      <c r="HP119" s="10"/>
      <c r="HQ119" s="10"/>
      <c r="HR119" s="10"/>
      <c r="HS119" s="10"/>
    </row>
    <row r="120" spans="45:227">
      <c r="AS120" s="10"/>
      <c r="AT120" s="10"/>
      <c r="AU120" s="10"/>
      <c r="AV120" s="10"/>
      <c r="AW120" s="10"/>
      <c r="AX120" s="10"/>
      <c r="AY120" s="10"/>
      <c r="AZ120" s="10"/>
      <c r="BA120" s="10"/>
      <c r="BB120" s="10"/>
      <c r="BC120" s="10"/>
      <c r="BD120" s="10"/>
      <c r="BE120" s="10"/>
      <c r="BF120" s="10"/>
      <c r="BG120" s="10"/>
      <c r="FC120" s="10"/>
      <c r="FD120" s="10"/>
      <c r="FE120" s="10"/>
      <c r="FF120" s="10"/>
      <c r="FG120" s="10"/>
      <c r="FH120" s="10"/>
      <c r="GJ120" s="10"/>
      <c r="GK120" s="10"/>
      <c r="GL120" s="10"/>
      <c r="GM120" s="10"/>
      <c r="GN120" s="10"/>
      <c r="GO120" s="10"/>
      <c r="GP120" s="10"/>
      <c r="GQ120" s="10"/>
      <c r="GR120" s="10"/>
      <c r="GS120" s="10"/>
      <c r="GT120" s="10"/>
      <c r="GU120" s="10"/>
      <c r="HK120" s="10"/>
      <c r="HL120" s="10"/>
      <c r="HM120" s="10"/>
      <c r="HN120" s="10"/>
      <c r="HO120" s="10"/>
      <c r="HP120" s="10"/>
      <c r="HQ120" s="10"/>
      <c r="HR120" s="10"/>
      <c r="HS120" s="10"/>
    </row>
    <row r="121" spans="45:227">
      <c r="AS121" s="10"/>
      <c r="AT121" s="10"/>
      <c r="AU121" s="10"/>
      <c r="AV121" s="10"/>
      <c r="AW121" s="10"/>
      <c r="AX121" s="10"/>
      <c r="AY121" s="10"/>
      <c r="AZ121" s="10"/>
      <c r="BA121" s="10"/>
      <c r="BB121" s="10"/>
      <c r="BC121" s="10"/>
      <c r="BD121" s="10"/>
      <c r="BE121" s="10"/>
      <c r="BF121" s="10"/>
      <c r="BG121" s="10"/>
      <c r="FC121" s="10"/>
      <c r="FD121" s="10"/>
      <c r="FE121" s="10"/>
      <c r="FF121" s="10"/>
      <c r="FG121" s="10"/>
      <c r="FH121" s="10"/>
      <c r="GJ121" s="10"/>
      <c r="GK121" s="10"/>
      <c r="GL121" s="10"/>
      <c r="GM121" s="10"/>
      <c r="GN121" s="10"/>
      <c r="GO121" s="10"/>
      <c r="GP121" s="10"/>
      <c r="GQ121" s="10"/>
      <c r="GR121" s="10"/>
      <c r="GS121" s="10"/>
      <c r="GT121" s="10"/>
      <c r="GU121" s="10"/>
      <c r="HK121" s="10"/>
      <c r="HL121" s="10"/>
      <c r="HM121" s="10"/>
      <c r="HN121" s="10"/>
      <c r="HO121" s="10"/>
      <c r="HP121" s="10"/>
      <c r="HQ121" s="10"/>
      <c r="HR121" s="10"/>
      <c r="HS121" s="10"/>
    </row>
    <row r="122" spans="45:227">
      <c r="AS122" s="10"/>
      <c r="AT122" s="10"/>
      <c r="AU122" s="10"/>
      <c r="AV122" s="10"/>
      <c r="AW122" s="10"/>
      <c r="AX122" s="10"/>
      <c r="AY122" s="10"/>
      <c r="AZ122" s="10"/>
      <c r="BA122" s="10"/>
      <c r="BB122" s="10"/>
      <c r="BC122" s="10"/>
      <c r="BD122" s="10"/>
      <c r="BE122" s="10"/>
      <c r="BF122" s="10"/>
      <c r="BG122" s="10"/>
      <c r="FC122" s="10"/>
      <c r="FD122" s="10"/>
      <c r="FE122" s="10"/>
      <c r="FF122" s="10"/>
      <c r="FG122" s="10"/>
      <c r="FH122" s="10"/>
      <c r="GJ122" s="10"/>
      <c r="GK122" s="10"/>
      <c r="GL122" s="10"/>
      <c r="GM122" s="10"/>
      <c r="GN122" s="10"/>
      <c r="GO122" s="10"/>
      <c r="GP122" s="10"/>
      <c r="GQ122" s="10"/>
      <c r="GR122" s="10"/>
      <c r="GS122" s="10"/>
      <c r="GT122" s="10"/>
      <c r="GU122" s="10"/>
      <c r="HK122" s="10"/>
      <c r="HL122" s="10"/>
      <c r="HM122" s="10"/>
      <c r="HN122" s="10"/>
      <c r="HO122" s="10"/>
      <c r="HP122" s="10"/>
      <c r="HQ122" s="10"/>
      <c r="HR122" s="10"/>
      <c r="HS122" s="10"/>
    </row>
    <row r="123" spans="45:227">
      <c r="AS123" s="10"/>
      <c r="AT123" s="10"/>
      <c r="AU123" s="10"/>
      <c r="AV123" s="10"/>
      <c r="AW123" s="10"/>
      <c r="AX123" s="10"/>
      <c r="AY123" s="10"/>
      <c r="AZ123" s="10"/>
      <c r="BA123" s="10"/>
      <c r="BB123" s="10"/>
      <c r="BC123" s="10"/>
      <c r="BD123" s="10"/>
      <c r="BE123" s="10"/>
      <c r="BF123" s="10"/>
      <c r="BG123" s="10"/>
      <c r="FC123" s="10"/>
      <c r="FD123" s="10"/>
      <c r="FE123" s="10"/>
      <c r="FF123" s="10"/>
      <c r="FG123" s="10"/>
      <c r="FH123" s="10"/>
      <c r="GJ123" s="10"/>
      <c r="GK123" s="10"/>
      <c r="GL123" s="10"/>
      <c r="GM123" s="10"/>
      <c r="GN123" s="10"/>
      <c r="GO123" s="10"/>
      <c r="GP123" s="10"/>
      <c r="GQ123" s="10"/>
      <c r="GR123" s="10"/>
      <c r="GS123" s="10"/>
      <c r="GT123" s="10"/>
      <c r="GU123" s="10"/>
      <c r="HK123" s="10"/>
      <c r="HL123" s="10"/>
      <c r="HM123" s="10"/>
      <c r="HN123" s="10"/>
      <c r="HO123" s="10"/>
      <c r="HP123" s="10"/>
      <c r="HQ123" s="10"/>
      <c r="HR123" s="10"/>
      <c r="HS123" s="10"/>
    </row>
    <row r="124" spans="45:227">
      <c r="AS124" s="10"/>
      <c r="AT124" s="10"/>
      <c r="AU124" s="10"/>
      <c r="AV124" s="10"/>
      <c r="AW124" s="10"/>
      <c r="AX124" s="10"/>
      <c r="AY124" s="10"/>
      <c r="AZ124" s="10"/>
      <c r="BA124" s="10"/>
      <c r="BB124" s="10"/>
      <c r="BC124" s="10"/>
      <c r="BD124" s="10"/>
      <c r="BE124" s="10"/>
      <c r="BF124" s="10"/>
      <c r="BG124" s="10"/>
      <c r="FC124" s="10"/>
      <c r="FD124" s="10"/>
      <c r="FE124" s="10"/>
      <c r="FF124" s="10"/>
      <c r="FG124" s="10"/>
      <c r="FH124" s="10"/>
      <c r="GJ124" s="10"/>
      <c r="GK124" s="10"/>
      <c r="GL124" s="10"/>
      <c r="GM124" s="10"/>
      <c r="GN124" s="10"/>
      <c r="GO124" s="10"/>
      <c r="GP124" s="10"/>
      <c r="GQ124" s="10"/>
      <c r="GR124" s="10"/>
      <c r="GS124" s="10"/>
      <c r="GT124" s="10"/>
      <c r="GU124" s="10"/>
      <c r="HK124" s="10"/>
      <c r="HL124" s="10"/>
      <c r="HM124" s="10"/>
      <c r="HN124" s="10"/>
      <c r="HO124" s="10"/>
      <c r="HP124" s="10"/>
      <c r="HQ124" s="10"/>
      <c r="HR124" s="10"/>
      <c r="HS124" s="10"/>
    </row>
    <row r="125" spans="45:227">
      <c r="AS125" s="10"/>
      <c r="AT125" s="10"/>
      <c r="AU125" s="10"/>
      <c r="AV125" s="10"/>
      <c r="AW125" s="10"/>
      <c r="AX125" s="10"/>
      <c r="AY125" s="10"/>
      <c r="AZ125" s="10"/>
      <c r="BA125" s="10"/>
      <c r="BB125" s="10"/>
      <c r="BC125" s="10"/>
      <c r="BD125" s="10"/>
      <c r="BE125" s="10"/>
      <c r="BF125" s="10"/>
      <c r="BG125" s="10"/>
      <c r="FC125" s="10"/>
      <c r="FD125" s="10"/>
      <c r="FE125" s="10"/>
      <c r="FF125" s="10"/>
      <c r="FG125" s="10"/>
      <c r="FH125" s="10"/>
      <c r="GJ125" s="10"/>
      <c r="GK125" s="10"/>
      <c r="GL125" s="10"/>
      <c r="GM125" s="10"/>
      <c r="GN125" s="10"/>
      <c r="GO125" s="10"/>
      <c r="GP125" s="10"/>
      <c r="GQ125" s="10"/>
      <c r="GR125" s="10"/>
      <c r="GS125" s="10"/>
      <c r="GT125" s="10"/>
      <c r="GU125" s="10"/>
      <c r="HK125" s="10"/>
      <c r="HL125" s="10"/>
      <c r="HM125" s="10"/>
      <c r="HN125" s="10"/>
      <c r="HO125" s="10"/>
      <c r="HP125" s="10"/>
      <c r="HQ125" s="10"/>
      <c r="HR125" s="10"/>
      <c r="HS125" s="10"/>
    </row>
    <row r="126" spans="45:227">
      <c r="AS126" s="10"/>
      <c r="AT126" s="10"/>
      <c r="AU126" s="10"/>
      <c r="AV126" s="10"/>
      <c r="AW126" s="10"/>
      <c r="AX126" s="10"/>
      <c r="AY126" s="10"/>
      <c r="AZ126" s="10"/>
      <c r="BA126" s="10"/>
      <c r="BB126" s="10"/>
      <c r="BC126" s="10"/>
      <c r="BD126" s="10"/>
      <c r="BE126" s="10"/>
      <c r="BF126" s="10"/>
      <c r="BG126" s="10"/>
      <c r="FC126" s="10"/>
      <c r="FD126" s="10"/>
      <c r="FE126" s="10"/>
      <c r="FF126" s="10"/>
      <c r="FG126" s="10"/>
      <c r="FH126" s="10"/>
      <c r="GJ126" s="10"/>
      <c r="GK126" s="10"/>
      <c r="GL126" s="10"/>
      <c r="GM126" s="10"/>
      <c r="GN126" s="10"/>
      <c r="GO126" s="10"/>
      <c r="GP126" s="10"/>
      <c r="GQ126" s="10"/>
      <c r="GR126" s="10"/>
      <c r="GS126" s="10"/>
      <c r="GT126" s="10"/>
      <c r="GU126" s="10"/>
      <c r="HK126" s="10"/>
      <c r="HL126" s="10"/>
      <c r="HM126" s="10"/>
      <c r="HN126" s="10"/>
      <c r="HO126" s="10"/>
      <c r="HP126" s="10"/>
      <c r="HQ126" s="10"/>
      <c r="HR126" s="10"/>
      <c r="HS126" s="10"/>
    </row>
    <row r="127" spans="45:227">
      <c r="AS127" s="10"/>
      <c r="AT127" s="10"/>
      <c r="AU127" s="10"/>
      <c r="AV127" s="10"/>
      <c r="AW127" s="10"/>
      <c r="AX127" s="10"/>
      <c r="AY127" s="10"/>
      <c r="AZ127" s="10"/>
      <c r="BA127" s="10"/>
      <c r="BB127" s="10"/>
      <c r="BC127" s="10"/>
      <c r="BD127" s="10"/>
      <c r="BE127" s="10"/>
      <c r="BF127" s="10"/>
      <c r="BG127" s="10"/>
      <c r="FC127" s="10"/>
      <c r="FD127" s="10"/>
      <c r="FE127" s="10"/>
      <c r="FF127" s="10"/>
      <c r="FG127" s="10"/>
      <c r="FH127" s="10"/>
      <c r="GJ127" s="10"/>
      <c r="GK127" s="10"/>
      <c r="GL127" s="10"/>
      <c r="GM127" s="10"/>
      <c r="GN127" s="10"/>
      <c r="GO127" s="10"/>
      <c r="GP127" s="10"/>
      <c r="GQ127" s="10"/>
      <c r="GR127" s="10"/>
      <c r="GS127" s="10"/>
      <c r="GT127" s="10"/>
      <c r="GU127" s="10"/>
      <c r="HK127" s="10"/>
      <c r="HL127" s="10"/>
      <c r="HM127" s="10"/>
      <c r="HN127" s="10"/>
      <c r="HO127" s="10"/>
      <c r="HP127" s="10"/>
      <c r="HQ127" s="10"/>
      <c r="HR127" s="10"/>
      <c r="HS127" s="10"/>
    </row>
    <row r="128" spans="45:227">
      <c r="AS128" s="10"/>
      <c r="AT128" s="10"/>
      <c r="AU128" s="10"/>
      <c r="AV128" s="10"/>
      <c r="AW128" s="10"/>
      <c r="AX128" s="10"/>
      <c r="AY128" s="10"/>
      <c r="AZ128" s="10"/>
      <c r="BA128" s="10"/>
      <c r="BB128" s="10"/>
      <c r="BC128" s="10"/>
      <c r="BD128" s="10"/>
      <c r="BE128" s="10"/>
      <c r="BF128" s="10"/>
      <c r="BG128" s="10"/>
      <c r="FC128" s="10"/>
      <c r="FD128" s="10"/>
      <c r="FE128" s="10"/>
      <c r="FF128" s="10"/>
      <c r="FG128" s="10"/>
      <c r="FH128" s="10"/>
      <c r="GJ128" s="10"/>
      <c r="GK128" s="10"/>
      <c r="GL128" s="10"/>
      <c r="GM128" s="10"/>
      <c r="GN128" s="10"/>
      <c r="GO128" s="10"/>
      <c r="GP128" s="10"/>
      <c r="GQ128" s="10"/>
      <c r="GR128" s="10"/>
      <c r="GS128" s="10"/>
      <c r="GT128" s="10"/>
      <c r="GU128" s="10"/>
      <c r="HK128" s="10"/>
      <c r="HL128" s="10"/>
      <c r="HM128" s="10"/>
      <c r="HN128" s="10"/>
      <c r="HO128" s="10"/>
      <c r="HP128" s="10"/>
      <c r="HQ128" s="10"/>
      <c r="HR128" s="10"/>
      <c r="HS128" s="10"/>
    </row>
    <row r="129" spans="45:227">
      <c r="AS129" s="10"/>
      <c r="AT129" s="10"/>
      <c r="AU129" s="10"/>
      <c r="AV129" s="10"/>
      <c r="AW129" s="10"/>
      <c r="AX129" s="10"/>
      <c r="AY129" s="10"/>
      <c r="AZ129" s="10"/>
      <c r="BA129" s="10"/>
      <c r="BB129" s="10"/>
      <c r="BC129" s="10"/>
      <c r="BD129" s="10"/>
      <c r="BE129" s="10"/>
      <c r="BF129" s="10"/>
      <c r="BG129" s="10"/>
      <c r="FC129" s="10"/>
      <c r="FD129" s="10"/>
      <c r="FE129" s="10"/>
      <c r="FF129" s="10"/>
      <c r="FG129" s="10"/>
      <c r="FH129" s="10"/>
      <c r="GJ129" s="10"/>
      <c r="GK129" s="10"/>
      <c r="GL129" s="10"/>
      <c r="GM129" s="10"/>
      <c r="GN129" s="10"/>
      <c r="GO129" s="10"/>
      <c r="GP129" s="10"/>
      <c r="GQ129" s="10"/>
      <c r="GR129" s="10"/>
      <c r="GS129" s="10"/>
      <c r="GT129" s="10"/>
      <c r="GU129" s="10"/>
      <c r="HK129" s="10"/>
      <c r="HL129" s="10"/>
      <c r="HM129" s="10"/>
      <c r="HN129" s="10"/>
      <c r="HO129" s="10"/>
      <c r="HP129" s="10"/>
      <c r="HQ129" s="10"/>
      <c r="HR129" s="10"/>
      <c r="HS129" s="10"/>
    </row>
    <row r="130" spans="45:227">
      <c r="AS130" s="10"/>
      <c r="AT130" s="10"/>
      <c r="AU130" s="10"/>
      <c r="AV130" s="10"/>
      <c r="AW130" s="10"/>
      <c r="AX130" s="10"/>
      <c r="AY130" s="10"/>
      <c r="AZ130" s="10"/>
      <c r="BA130" s="10"/>
      <c r="BB130" s="10"/>
      <c r="BC130" s="10"/>
      <c r="BD130" s="10"/>
      <c r="BE130" s="10"/>
      <c r="BF130" s="10"/>
      <c r="BG130" s="10"/>
      <c r="FC130" s="10"/>
      <c r="FD130" s="10"/>
      <c r="FE130" s="10"/>
      <c r="FF130" s="10"/>
      <c r="FG130" s="10"/>
      <c r="FH130" s="10"/>
      <c r="GJ130" s="10"/>
      <c r="GK130" s="10"/>
      <c r="GL130" s="10"/>
      <c r="GM130" s="10"/>
      <c r="GN130" s="10"/>
      <c r="GO130" s="10"/>
      <c r="GP130" s="10"/>
      <c r="GQ130" s="10"/>
      <c r="GR130" s="10"/>
      <c r="GS130" s="10"/>
      <c r="GT130" s="10"/>
      <c r="GU130" s="10"/>
      <c r="HK130" s="10"/>
      <c r="HL130" s="10"/>
      <c r="HM130" s="10"/>
      <c r="HN130" s="10"/>
      <c r="HO130" s="10"/>
      <c r="HP130" s="10"/>
      <c r="HQ130" s="10"/>
      <c r="HR130" s="10"/>
      <c r="HS130" s="10"/>
    </row>
    <row r="131" spans="45:227">
      <c r="AS131" s="10"/>
      <c r="AT131" s="10"/>
      <c r="AU131" s="10"/>
      <c r="AV131" s="10"/>
      <c r="AW131" s="10"/>
      <c r="AX131" s="10"/>
      <c r="AY131" s="10"/>
      <c r="AZ131" s="10"/>
      <c r="BA131" s="10"/>
      <c r="BB131" s="10"/>
      <c r="BC131" s="10"/>
      <c r="BD131" s="10"/>
      <c r="BE131" s="10"/>
      <c r="BF131" s="10"/>
      <c r="BG131" s="10"/>
      <c r="FC131" s="10"/>
      <c r="FD131" s="10"/>
      <c r="FE131" s="10"/>
      <c r="FF131" s="10"/>
      <c r="FG131" s="10"/>
      <c r="FH131" s="10"/>
      <c r="GJ131" s="10"/>
      <c r="GK131" s="10"/>
      <c r="GL131" s="10"/>
      <c r="GM131" s="10"/>
      <c r="GN131" s="10"/>
      <c r="GO131" s="10"/>
      <c r="GP131" s="10"/>
      <c r="GQ131" s="10"/>
      <c r="GR131" s="10"/>
      <c r="GS131" s="10"/>
      <c r="GT131" s="10"/>
      <c r="GU131" s="10"/>
      <c r="HK131" s="10"/>
      <c r="HL131" s="10"/>
      <c r="HM131" s="10"/>
      <c r="HN131" s="10"/>
      <c r="HO131" s="10"/>
      <c r="HP131" s="10"/>
      <c r="HQ131" s="10"/>
      <c r="HR131" s="10"/>
      <c r="HS131" s="10"/>
    </row>
    <row r="132" spans="45:227">
      <c r="AS132" s="10"/>
      <c r="AT132" s="10"/>
      <c r="AU132" s="10"/>
      <c r="AV132" s="10"/>
      <c r="AW132" s="10"/>
      <c r="AX132" s="10"/>
      <c r="AY132" s="10"/>
      <c r="AZ132" s="10"/>
      <c r="BA132" s="10"/>
      <c r="BB132" s="10"/>
      <c r="BC132" s="10"/>
      <c r="BD132" s="10"/>
      <c r="BE132" s="10"/>
      <c r="BF132" s="10"/>
      <c r="BG132" s="10"/>
      <c r="FC132" s="10"/>
      <c r="FD132" s="10"/>
      <c r="FE132" s="10"/>
      <c r="FF132" s="10"/>
      <c r="FG132" s="10"/>
      <c r="FH132" s="10"/>
      <c r="GJ132" s="10"/>
      <c r="GK132" s="10"/>
      <c r="GL132" s="10"/>
      <c r="GM132" s="10"/>
      <c r="GN132" s="10"/>
      <c r="GO132" s="10"/>
      <c r="GP132" s="10"/>
      <c r="GQ132" s="10"/>
      <c r="GR132" s="10"/>
      <c r="GS132" s="10"/>
      <c r="GT132" s="10"/>
      <c r="GU132" s="10"/>
      <c r="HK132" s="10"/>
      <c r="HL132" s="10"/>
      <c r="HM132" s="10"/>
      <c r="HN132" s="10"/>
      <c r="HO132" s="10"/>
      <c r="HP132" s="10"/>
      <c r="HQ132" s="10"/>
      <c r="HR132" s="10"/>
      <c r="HS132" s="10"/>
    </row>
    <row r="133" spans="45:227">
      <c r="AS133" s="10"/>
      <c r="AT133" s="10"/>
      <c r="AU133" s="10"/>
      <c r="AV133" s="10"/>
      <c r="AW133" s="10"/>
      <c r="AX133" s="10"/>
      <c r="AY133" s="10"/>
      <c r="AZ133" s="10"/>
      <c r="BA133" s="10"/>
      <c r="BB133" s="10"/>
      <c r="BC133" s="10"/>
      <c r="BD133" s="10"/>
      <c r="BE133" s="10"/>
      <c r="BF133" s="10"/>
      <c r="BG133" s="10"/>
      <c r="FC133" s="10"/>
      <c r="FD133" s="10"/>
      <c r="FE133" s="10"/>
      <c r="FF133" s="10"/>
      <c r="FG133" s="10"/>
      <c r="FH133" s="10"/>
      <c r="GJ133" s="10"/>
      <c r="GK133" s="10"/>
      <c r="GL133" s="10"/>
      <c r="GM133" s="10"/>
      <c r="GN133" s="10"/>
      <c r="GO133" s="10"/>
      <c r="GP133" s="10"/>
      <c r="GQ133" s="10"/>
      <c r="GR133" s="10"/>
      <c r="GS133" s="10"/>
      <c r="GT133" s="10"/>
      <c r="GU133" s="10"/>
      <c r="HK133" s="10"/>
      <c r="HL133" s="10"/>
      <c r="HM133" s="10"/>
      <c r="HN133" s="10"/>
      <c r="HO133" s="10"/>
      <c r="HP133" s="10"/>
      <c r="HQ133" s="10"/>
      <c r="HR133" s="10"/>
      <c r="HS133" s="10"/>
    </row>
    <row r="134" spans="45:227">
      <c r="AS134" s="10"/>
      <c r="AT134" s="10"/>
      <c r="AU134" s="10"/>
      <c r="AV134" s="10"/>
      <c r="AW134" s="10"/>
      <c r="AX134" s="10"/>
      <c r="AY134" s="10"/>
      <c r="AZ134" s="10"/>
      <c r="BA134" s="10"/>
      <c r="BB134" s="10"/>
      <c r="BC134" s="10"/>
      <c r="BD134" s="10"/>
      <c r="BE134" s="10"/>
      <c r="BF134" s="10"/>
      <c r="BG134" s="10"/>
      <c r="FC134" s="10"/>
      <c r="FD134" s="10"/>
      <c r="FE134" s="10"/>
      <c r="FF134" s="10"/>
      <c r="FG134" s="10"/>
      <c r="FH134" s="10"/>
      <c r="GJ134" s="10"/>
      <c r="GK134" s="10"/>
      <c r="GL134" s="10"/>
      <c r="GM134" s="10"/>
      <c r="GN134" s="10"/>
      <c r="GO134" s="10"/>
      <c r="GP134" s="10"/>
      <c r="GQ134" s="10"/>
      <c r="GR134" s="10"/>
      <c r="GS134" s="10"/>
      <c r="GT134" s="10"/>
      <c r="GU134" s="10"/>
      <c r="HK134" s="10"/>
      <c r="HL134" s="10"/>
      <c r="HM134" s="10"/>
      <c r="HN134" s="10"/>
      <c r="HO134" s="10"/>
      <c r="HP134" s="10"/>
      <c r="HQ134" s="10"/>
      <c r="HR134" s="10"/>
      <c r="HS134" s="10"/>
    </row>
    <row r="135" spans="45:227">
      <c r="AS135" s="10"/>
      <c r="AT135" s="10"/>
      <c r="AU135" s="10"/>
      <c r="AV135" s="10"/>
      <c r="AW135" s="10"/>
      <c r="AX135" s="10"/>
      <c r="AY135" s="10"/>
      <c r="AZ135" s="10"/>
      <c r="BA135" s="10"/>
      <c r="BB135" s="10"/>
      <c r="BC135" s="10"/>
      <c r="BD135" s="10"/>
      <c r="BE135" s="10"/>
      <c r="BF135" s="10"/>
      <c r="BG135" s="10"/>
      <c r="FC135" s="10"/>
      <c r="FD135" s="10"/>
      <c r="FE135" s="10"/>
      <c r="FF135" s="10"/>
      <c r="FG135" s="10"/>
      <c r="FH135" s="10"/>
      <c r="GJ135" s="10"/>
      <c r="GK135" s="10"/>
      <c r="GL135" s="10"/>
      <c r="GM135" s="10"/>
      <c r="GN135" s="10"/>
      <c r="GO135" s="10"/>
      <c r="GP135" s="10"/>
      <c r="GQ135" s="10"/>
      <c r="GR135" s="10"/>
      <c r="GS135" s="10"/>
      <c r="GT135" s="10"/>
      <c r="GU135" s="10"/>
      <c r="HK135" s="10"/>
      <c r="HL135" s="10"/>
      <c r="HM135" s="10"/>
      <c r="HN135" s="10"/>
      <c r="HO135" s="10"/>
      <c r="HP135" s="10"/>
      <c r="HQ135" s="10"/>
      <c r="HR135" s="10"/>
      <c r="HS135" s="10"/>
    </row>
    <row r="136" spans="45:227">
      <c r="AS136" s="10"/>
      <c r="AT136" s="10"/>
      <c r="AU136" s="10"/>
      <c r="AV136" s="10"/>
      <c r="AW136" s="10"/>
      <c r="AX136" s="10"/>
      <c r="AY136" s="10"/>
      <c r="AZ136" s="10"/>
      <c r="BA136" s="10"/>
      <c r="BB136" s="10"/>
      <c r="BC136" s="10"/>
      <c r="BD136" s="10"/>
      <c r="BE136" s="10"/>
      <c r="BF136" s="10"/>
      <c r="BG136" s="10"/>
      <c r="FC136" s="10"/>
      <c r="FD136" s="10"/>
      <c r="FE136" s="10"/>
      <c r="FF136" s="10"/>
      <c r="FG136" s="10"/>
      <c r="FH136" s="10"/>
      <c r="GJ136" s="10"/>
      <c r="GK136" s="10"/>
      <c r="GL136" s="10"/>
      <c r="GM136" s="10"/>
      <c r="GN136" s="10"/>
      <c r="GO136" s="10"/>
      <c r="GP136" s="10"/>
      <c r="GQ136" s="10"/>
      <c r="GR136" s="10"/>
      <c r="GS136" s="10"/>
      <c r="GT136" s="10"/>
      <c r="GU136" s="10"/>
      <c r="HK136" s="10"/>
      <c r="HL136" s="10"/>
      <c r="HM136" s="10"/>
      <c r="HN136" s="10"/>
      <c r="HO136" s="10"/>
      <c r="HP136" s="10"/>
      <c r="HQ136" s="10"/>
      <c r="HR136" s="10"/>
      <c r="HS136" s="10"/>
    </row>
    <row r="137" spans="45:227">
      <c r="AS137" s="10"/>
      <c r="AT137" s="10"/>
      <c r="AU137" s="10"/>
      <c r="AV137" s="10"/>
      <c r="AW137" s="10"/>
      <c r="AX137" s="10"/>
      <c r="AY137" s="10"/>
      <c r="AZ137" s="10"/>
      <c r="BA137" s="10"/>
      <c r="BB137" s="10"/>
      <c r="BC137" s="10"/>
      <c r="BD137" s="10"/>
      <c r="BE137" s="10"/>
      <c r="BF137" s="10"/>
      <c r="BG137" s="10"/>
      <c r="FC137" s="10"/>
      <c r="FD137" s="10"/>
      <c r="FE137" s="10"/>
      <c r="FF137" s="10"/>
      <c r="FG137" s="10"/>
      <c r="FH137" s="10"/>
      <c r="GJ137" s="10"/>
      <c r="GK137" s="10"/>
      <c r="GL137" s="10"/>
      <c r="GM137" s="10"/>
      <c r="GN137" s="10"/>
      <c r="GO137" s="10"/>
      <c r="GP137" s="10"/>
      <c r="GQ137" s="10"/>
      <c r="GR137" s="10"/>
      <c r="GS137" s="10"/>
      <c r="GT137" s="10"/>
      <c r="GU137" s="10"/>
      <c r="HK137" s="10"/>
      <c r="HL137" s="10"/>
      <c r="HM137" s="10"/>
      <c r="HN137" s="10"/>
      <c r="HO137" s="10"/>
      <c r="HP137" s="10"/>
      <c r="HQ137" s="10"/>
      <c r="HR137" s="10"/>
      <c r="HS137" s="10"/>
    </row>
    <row r="138" spans="45:227">
      <c r="AS138" s="10"/>
      <c r="AT138" s="10"/>
      <c r="AU138" s="10"/>
      <c r="AV138" s="10"/>
      <c r="AW138" s="10"/>
      <c r="AX138" s="10"/>
      <c r="AY138" s="10"/>
      <c r="AZ138" s="10"/>
      <c r="BA138" s="10"/>
      <c r="BB138" s="10"/>
      <c r="BC138" s="10"/>
      <c r="BD138" s="10"/>
      <c r="BE138" s="10"/>
      <c r="BF138" s="10"/>
      <c r="BG138" s="10"/>
      <c r="FC138" s="10"/>
      <c r="FD138" s="10"/>
      <c r="FE138" s="10"/>
      <c r="FF138" s="10"/>
      <c r="FG138" s="10"/>
      <c r="FH138" s="10"/>
      <c r="GJ138" s="10"/>
      <c r="GK138" s="10"/>
      <c r="GL138" s="10"/>
      <c r="GM138" s="10"/>
      <c r="GN138" s="10"/>
      <c r="GO138" s="10"/>
      <c r="GP138" s="10"/>
      <c r="GQ138" s="10"/>
      <c r="GR138" s="10"/>
      <c r="GS138" s="10"/>
      <c r="GT138" s="10"/>
      <c r="GU138" s="10"/>
      <c r="HK138" s="10"/>
      <c r="HL138" s="10"/>
      <c r="HM138" s="10"/>
      <c r="HN138" s="10"/>
      <c r="HO138" s="10"/>
      <c r="HP138" s="10"/>
      <c r="HQ138" s="10"/>
      <c r="HR138" s="10"/>
      <c r="HS138" s="10"/>
    </row>
    <row r="139" spans="45:227">
      <c r="AS139" s="10"/>
      <c r="AT139" s="10"/>
      <c r="AU139" s="10"/>
      <c r="AV139" s="10"/>
      <c r="AW139" s="10"/>
      <c r="AX139" s="10"/>
      <c r="AY139" s="10"/>
      <c r="AZ139" s="10"/>
      <c r="BA139" s="10"/>
      <c r="BB139" s="10"/>
      <c r="BC139" s="10"/>
      <c r="BD139" s="10"/>
      <c r="BE139" s="10"/>
      <c r="BF139" s="10"/>
      <c r="BG139" s="10"/>
      <c r="FC139" s="10"/>
      <c r="FD139" s="10"/>
      <c r="FE139" s="10"/>
      <c r="FF139" s="10"/>
      <c r="FG139" s="10"/>
      <c r="FH139" s="10"/>
      <c r="GJ139" s="10"/>
      <c r="GK139" s="10"/>
      <c r="GL139" s="10"/>
      <c r="GM139" s="10"/>
      <c r="GN139" s="10"/>
      <c r="GO139" s="10"/>
      <c r="GP139" s="10"/>
      <c r="GQ139" s="10"/>
      <c r="GR139" s="10"/>
      <c r="GS139" s="10"/>
      <c r="GT139" s="10"/>
      <c r="GU139" s="10"/>
      <c r="HK139" s="10"/>
      <c r="HL139" s="10"/>
      <c r="HM139" s="10"/>
      <c r="HN139" s="10"/>
      <c r="HO139" s="10"/>
      <c r="HP139" s="10"/>
      <c r="HQ139" s="10"/>
      <c r="HR139" s="10"/>
      <c r="HS139" s="10"/>
    </row>
    <row r="140" spans="45:227">
      <c r="AS140" s="10"/>
      <c r="AT140" s="10"/>
      <c r="AU140" s="10"/>
      <c r="AV140" s="10"/>
      <c r="AW140" s="10"/>
      <c r="AX140" s="10"/>
      <c r="AY140" s="10"/>
      <c r="AZ140" s="10"/>
      <c r="BA140" s="10"/>
      <c r="BB140" s="10"/>
      <c r="BC140" s="10"/>
      <c r="BD140" s="10"/>
      <c r="BE140" s="10"/>
      <c r="BF140" s="10"/>
      <c r="BG140" s="10"/>
      <c r="FC140" s="10"/>
      <c r="FD140" s="10"/>
      <c r="FE140" s="10"/>
      <c r="FF140" s="10"/>
      <c r="FG140" s="10"/>
      <c r="FH140" s="10"/>
      <c r="GJ140" s="10"/>
      <c r="GK140" s="10"/>
      <c r="GL140" s="10"/>
      <c r="GM140" s="10"/>
      <c r="GN140" s="10"/>
      <c r="GO140" s="10"/>
      <c r="GP140" s="10"/>
      <c r="GQ140" s="10"/>
      <c r="GR140" s="10"/>
      <c r="GS140" s="10"/>
      <c r="GT140" s="10"/>
      <c r="GU140" s="10"/>
      <c r="HK140" s="10"/>
      <c r="HL140" s="10"/>
      <c r="HM140" s="10"/>
      <c r="HN140" s="10"/>
      <c r="HO140" s="10"/>
      <c r="HP140" s="10"/>
      <c r="HQ140" s="10"/>
      <c r="HR140" s="10"/>
      <c r="HS140" s="10"/>
    </row>
    <row r="141" spans="45:227">
      <c r="AS141" s="10"/>
      <c r="AT141" s="10"/>
      <c r="AU141" s="10"/>
      <c r="AV141" s="10"/>
      <c r="AW141" s="10"/>
      <c r="AX141" s="10"/>
      <c r="AY141" s="10"/>
      <c r="AZ141" s="10"/>
      <c r="BA141" s="10"/>
      <c r="BB141" s="10"/>
      <c r="BC141" s="10"/>
      <c r="BD141" s="10"/>
      <c r="BE141" s="10"/>
      <c r="BF141" s="10"/>
      <c r="BG141" s="10"/>
      <c r="FC141" s="10"/>
      <c r="FD141" s="10"/>
      <c r="FE141" s="10"/>
      <c r="FF141" s="10"/>
      <c r="FG141" s="10"/>
      <c r="FH141" s="10"/>
      <c r="GJ141" s="10"/>
      <c r="GK141" s="10"/>
      <c r="GL141" s="10"/>
      <c r="GM141" s="10"/>
      <c r="GN141" s="10"/>
      <c r="GO141" s="10"/>
      <c r="GP141" s="10"/>
      <c r="GQ141" s="10"/>
      <c r="GR141" s="10"/>
      <c r="GS141" s="10"/>
      <c r="GT141" s="10"/>
      <c r="GU141" s="10"/>
      <c r="HK141" s="10"/>
      <c r="HL141" s="10"/>
      <c r="HM141" s="10"/>
      <c r="HN141" s="10"/>
      <c r="HO141" s="10"/>
      <c r="HP141" s="10"/>
      <c r="HQ141" s="10"/>
      <c r="HR141" s="10"/>
      <c r="HS141" s="10"/>
    </row>
    <row r="142" spans="45:227">
      <c r="AS142" s="10"/>
      <c r="AT142" s="10"/>
      <c r="AU142" s="10"/>
      <c r="AV142" s="10"/>
      <c r="AW142" s="10"/>
      <c r="AX142" s="10"/>
      <c r="AY142" s="10"/>
      <c r="AZ142" s="10"/>
      <c r="BA142" s="10"/>
      <c r="BB142" s="10"/>
      <c r="BC142" s="10"/>
      <c r="BD142" s="10"/>
      <c r="BE142" s="10"/>
      <c r="BF142" s="10"/>
      <c r="BG142" s="10"/>
      <c r="FC142" s="10"/>
      <c r="FD142" s="10"/>
      <c r="FE142" s="10"/>
      <c r="FF142" s="10"/>
      <c r="FG142" s="10"/>
      <c r="FH142" s="10"/>
      <c r="GJ142" s="10"/>
      <c r="GK142" s="10"/>
      <c r="GL142" s="10"/>
      <c r="GM142" s="10"/>
      <c r="GN142" s="10"/>
      <c r="GO142" s="10"/>
      <c r="GP142" s="10"/>
      <c r="GQ142" s="10"/>
      <c r="GR142" s="10"/>
      <c r="GS142" s="10"/>
      <c r="GT142" s="10"/>
      <c r="GU142" s="10"/>
      <c r="HK142" s="10"/>
      <c r="HL142" s="10"/>
      <c r="HM142" s="10"/>
      <c r="HN142" s="10"/>
      <c r="HO142" s="10"/>
      <c r="HP142" s="10"/>
      <c r="HQ142" s="10"/>
      <c r="HR142" s="10"/>
      <c r="HS142" s="10"/>
    </row>
    <row r="143" spans="45:227">
      <c r="AS143" s="10"/>
      <c r="AT143" s="10"/>
      <c r="AU143" s="10"/>
      <c r="AV143" s="10"/>
      <c r="AW143" s="10"/>
      <c r="AX143" s="10"/>
      <c r="AY143" s="10"/>
      <c r="AZ143" s="10"/>
      <c r="BA143" s="10"/>
      <c r="BB143" s="10"/>
      <c r="BC143" s="10"/>
      <c r="BD143" s="10"/>
      <c r="BE143" s="10"/>
      <c r="BF143" s="10"/>
      <c r="BG143" s="10"/>
      <c r="FC143" s="10"/>
      <c r="FD143" s="10"/>
      <c r="FE143" s="10"/>
      <c r="FF143" s="10"/>
      <c r="FG143" s="10"/>
      <c r="FH143" s="10"/>
      <c r="GJ143" s="10"/>
      <c r="GK143" s="10"/>
      <c r="GL143" s="10"/>
      <c r="GM143" s="10"/>
      <c r="GN143" s="10"/>
      <c r="GO143" s="10"/>
      <c r="GP143" s="10"/>
      <c r="GQ143" s="10"/>
      <c r="GR143" s="10"/>
      <c r="GS143" s="10"/>
      <c r="GT143" s="10"/>
      <c r="GU143" s="10"/>
      <c r="HK143" s="10"/>
      <c r="HL143" s="10"/>
      <c r="HM143" s="10"/>
      <c r="HN143" s="10"/>
      <c r="HO143" s="10"/>
      <c r="HP143" s="10"/>
      <c r="HQ143" s="10"/>
      <c r="HR143" s="10"/>
      <c r="HS143" s="10"/>
    </row>
    <row r="144" spans="45:227">
      <c r="AS144" s="10"/>
      <c r="AT144" s="10"/>
      <c r="AU144" s="10"/>
      <c r="AV144" s="10"/>
      <c r="AW144" s="10"/>
      <c r="AX144" s="10"/>
      <c r="AY144" s="10"/>
      <c r="AZ144" s="10"/>
      <c r="BA144" s="10"/>
      <c r="BB144" s="10"/>
      <c r="BC144" s="10"/>
      <c r="BD144" s="10"/>
      <c r="BE144" s="10"/>
      <c r="BF144" s="10"/>
      <c r="BG144" s="10"/>
      <c r="FC144" s="10"/>
      <c r="FD144" s="10"/>
      <c r="FE144" s="10"/>
      <c r="FF144" s="10"/>
      <c r="FG144" s="10"/>
      <c r="FH144" s="10"/>
      <c r="GJ144" s="10"/>
      <c r="GK144" s="10"/>
      <c r="GL144" s="10"/>
      <c r="GM144" s="10"/>
      <c r="GN144" s="10"/>
      <c r="GO144" s="10"/>
      <c r="GP144" s="10"/>
      <c r="GQ144" s="10"/>
      <c r="GR144" s="10"/>
      <c r="GS144" s="10"/>
      <c r="GT144" s="10"/>
      <c r="GU144" s="10"/>
      <c r="HK144" s="10"/>
      <c r="HL144" s="10"/>
      <c r="HM144" s="10"/>
      <c r="HN144" s="10"/>
      <c r="HO144" s="10"/>
      <c r="HP144" s="10"/>
      <c r="HQ144" s="10"/>
      <c r="HR144" s="10"/>
      <c r="HS144" s="10"/>
    </row>
    <row r="145" spans="45:227">
      <c r="AS145" s="10"/>
      <c r="AT145" s="10"/>
      <c r="AU145" s="10"/>
      <c r="AV145" s="10"/>
      <c r="AW145" s="10"/>
      <c r="AX145" s="10"/>
      <c r="AY145" s="10"/>
      <c r="AZ145" s="10"/>
      <c r="BA145" s="10"/>
      <c r="BB145" s="10"/>
      <c r="BC145" s="10"/>
      <c r="BD145" s="10"/>
      <c r="BE145" s="10"/>
      <c r="BF145" s="10"/>
      <c r="BG145" s="10"/>
      <c r="FC145" s="10"/>
      <c r="FD145" s="10"/>
      <c r="FE145" s="10"/>
      <c r="FF145" s="10"/>
      <c r="FG145" s="10"/>
      <c r="FH145" s="10"/>
      <c r="GJ145" s="10"/>
      <c r="GK145" s="10"/>
      <c r="GL145" s="10"/>
      <c r="GM145" s="10"/>
      <c r="GN145" s="10"/>
      <c r="GO145" s="10"/>
      <c r="GP145" s="10"/>
      <c r="GQ145" s="10"/>
      <c r="GR145" s="10"/>
      <c r="GS145" s="10"/>
      <c r="GT145" s="10"/>
      <c r="GU145" s="10"/>
      <c r="HK145" s="10"/>
      <c r="HL145" s="10"/>
      <c r="HM145" s="10"/>
      <c r="HN145" s="10"/>
      <c r="HO145" s="10"/>
      <c r="HP145" s="10"/>
      <c r="HQ145" s="10"/>
      <c r="HR145" s="10"/>
      <c r="HS145" s="10"/>
    </row>
    <row r="146" spans="45:227">
      <c r="AS146" s="10"/>
      <c r="AT146" s="10"/>
      <c r="AU146" s="10"/>
      <c r="AV146" s="10"/>
      <c r="AW146" s="10"/>
      <c r="AX146" s="10"/>
      <c r="AY146" s="10"/>
      <c r="AZ146" s="10"/>
      <c r="BA146" s="10"/>
      <c r="BB146" s="10"/>
      <c r="BC146" s="10"/>
      <c r="BD146" s="10"/>
      <c r="BE146" s="10"/>
      <c r="BF146" s="10"/>
      <c r="BG146" s="10"/>
      <c r="FC146" s="10"/>
      <c r="FD146" s="10"/>
      <c r="FE146" s="10"/>
      <c r="FF146" s="10"/>
      <c r="FG146" s="10"/>
      <c r="FH146" s="10"/>
      <c r="GJ146" s="10"/>
      <c r="GK146" s="10"/>
      <c r="GL146" s="10"/>
      <c r="GM146" s="10"/>
      <c r="GN146" s="10"/>
      <c r="GO146" s="10"/>
      <c r="GP146" s="10"/>
      <c r="GQ146" s="10"/>
      <c r="GR146" s="10"/>
      <c r="GS146" s="10"/>
      <c r="GT146" s="10"/>
      <c r="GU146" s="10"/>
      <c r="HK146" s="10"/>
      <c r="HL146" s="10"/>
      <c r="HM146" s="10"/>
      <c r="HN146" s="10"/>
      <c r="HO146" s="10"/>
      <c r="HP146" s="10"/>
      <c r="HQ146" s="10"/>
      <c r="HR146" s="10"/>
      <c r="HS146" s="10"/>
    </row>
    <row r="147" spans="45:227">
      <c r="AS147" s="10"/>
      <c r="AT147" s="10"/>
      <c r="AU147" s="10"/>
      <c r="AV147" s="10"/>
      <c r="AW147" s="10"/>
      <c r="AX147" s="10"/>
      <c r="AY147" s="10"/>
      <c r="AZ147" s="10"/>
      <c r="BA147" s="10"/>
      <c r="BB147" s="10"/>
      <c r="BC147" s="10"/>
      <c r="BD147" s="10"/>
      <c r="BE147" s="10"/>
      <c r="BF147" s="10"/>
      <c r="BG147" s="10"/>
      <c r="FC147" s="10"/>
      <c r="FD147" s="10"/>
      <c r="FE147" s="10"/>
      <c r="FF147" s="10"/>
      <c r="FG147" s="10"/>
      <c r="FH147" s="10"/>
      <c r="GJ147" s="10"/>
      <c r="GK147" s="10"/>
      <c r="GL147" s="10"/>
      <c r="GM147" s="10"/>
      <c r="GN147" s="10"/>
      <c r="GO147" s="10"/>
      <c r="GP147" s="10"/>
      <c r="GQ147" s="10"/>
      <c r="GR147" s="10"/>
      <c r="GS147" s="10"/>
      <c r="GT147" s="10"/>
      <c r="GU147" s="10"/>
      <c r="HK147" s="10"/>
      <c r="HL147" s="10"/>
      <c r="HM147" s="10"/>
      <c r="HN147" s="10"/>
      <c r="HO147" s="10"/>
      <c r="HP147" s="10"/>
      <c r="HQ147" s="10"/>
      <c r="HR147" s="10"/>
      <c r="HS147" s="10"/>
    </row>
    <row r="148" spans="45:227">
      <c r="AS148" s="10"/>
      <c r="AT148" s="10"/>
      <c r="AU148" s="10"/>
      <c r="AV148" s="10"/>
      <c r="AW148" s="10"/>
      <c r="AX148" s="10"/>
      <c r="AY148" s="10"/>
      <c r="AZ148" s="10"/>
      <c r="BA148" s="10"/>
      <c r="BB148" s="10"/>
      <c r="BC148" s="10"/>
      <c r="BD148" s="10"/>
      <c r="BE148" s="10"/>
      <c r="BF148" s="10"/>
      <c r="BG148" s="10"/>
      <c r="FC148" s="10"/>
      <c r="FD148" s="10"/>
      <c r="FE148" s="10"/>
      <c r="FF148" s="10"/>
      <c r="FG148" s="10"/>
      <c r="FH148" s="10"/>
      <c r="GJ148" s="10"/>
      <c r="GK148" s="10"/>
      <c r="GL148" s="10"/>
      <c r="GM148" s="10"/>
      <c r="GN148" s="10"/>
      <c r="GO148" s="10"/>
      <c r="GP148" s="10"/>
      <c r="GQ148" s="10"/>
      <c r="GR148" s="10"/>
      <c r="GS148" s="10"/>
      <c r="GT148" s="10"/>
      <c r="GU148" s="10"/>
      <c r="HK148" s="10"/>
      <c r="HL148" s="10"/>
      <c r="HM148" s="10"/>
      <c r="HN148" s="10"/>
      <c r="HO148" s="10"/>
      <c r="HP148" s="10"/>
      <c r="HQ148" s="10"/>
      <c r="HR148" s="10"/>
      <c r="HS148" s="10"/>
    </row>
    <row r="149" spans="45:227">
      <c r="AS149" s="10"/>
      <c r="AT149" s="10"/>
      <c r="AU149" s="10"/>
      <c r="AV149" s="10"/>
      <c r="AW149" s="10"/>
      <c r="AX149" s="10"/>
      <c r="AY149" s="10"/>
      <c r="AZ149" s="10"/>
      <c r="BA149" s="10"/>
      <c r="BB149" s="10"/>
      <c r="BC149" s="10"/>
      <c r="BD149" s="10"/>
      <c r="BE149" s="10"/>
      <c r="BF149" s="10"/>
      <c r="BG149" s="10"/>
      <c r="FC149" s="10"/>
      <c r="FD149" s="10"/>
      <c r="FE149" s="10"/>
      <c r="FF149" s="10"/>
      <c r="FG149" s="10"/>
      <c r="FH149" s="10"/>
      <c r="GJ149" s="10"/>
      <c r="GK149" s="10"/>
      <c r="GL149" s="10"/>
      <c r="GM149" s="10"/>
      <c r="GN149" s="10"/>
      <c r="GO149" s="10"/>
      <c r="GP149" s="10"/>
      <c r="GQ149" s="10"/>
      <c r="GR149" s="10"/>
      <c r="GS149" s="10"/>
      <c r="GT149" s="10"/>
      <c r="GU149" s="10"/>
      <c r="HK149" s="10"/>
      <c r="HL149" s="10"/>
      <c r="HM149" s="10"/>
      <c r="HN149" s="10"/>
      <c r="HO149" s="10"/>
      <c r="HP149" s="10"/>
      <c r="HQ149" s="10"/>
      <c r="HR149" s="10"/>
      <c r="HS149" s="10"/>
    </row>
    <row r="150" spans="45:227">
      <c r="AS150" s="10"/>
      <c r="AT150" s="10"/>
      <c r="AU150" s="10"/>
      <c r="AV150" s="10"/>
      <c r="AW150" s="10"/>
      <c r="AX150" s="10"/>
      <c r="AY150" s="10"/>
      <c r="AZ150" s="10"/>
      <c r="BA150" s="10"/>
      <c r="BB150" s="10"/>
      <c r="BC150" s="10"/>
      <c r="BD150" s="10"/>
      <c r="BE150" s="10"/>
      <c r="BF150" s="10"/>
      <c r="BG150" s="10"/>
      <c r="FC150" s="10"/>
      <c r="FD150" s="10"/>
      <c r="FE150" s="10"/>
      <c r="FF150" s="10"/>
      <c r="FG150" s="10"/>
      <c r="FH150" s="10"/>
      <c r="GJ150" s="10"/>
      <c r="GK150" s="10"/>
      <c r="GL150" s="10"/>
      <c r="GM150" s="10"/>
      <c r="GN150" s="10"/>
      <c r="GO150" s="10"/>
      <c r="GP150" s="10"/>
      <c r="GQ150" s="10"/>
      <c r="GR150" s="10"/>
      <c r="GS150" s="10"/>
      <c r="GT150" s="10"/>
      <c r="GU150" s="10"/>
      <c r="HK150" s="10"/>
      <c r="HL150" s="10"/>
      <c r="HM150" s="10"/>
      <c r="HN150" s="10"/>
      <c r="HO150" s="10"/>
      <c r="HP150" s="10"/>
      <c r="HQ150" s="10"/>
      <c r="HR150" s="10"/>
      <c r="HS150" s="10"/>
    </row>
    <row r="151" spans="45:227">
      <c r="AS151" s="10"/>
      <c r="AT151" s="10"/>
      <c r="AU151" s="10"/>
      <c r="AV151" s="10"/>
      <c r="AW151" s="10"/>
      <c r="AX151" s="10"/>
      <c r="AY151" s="10"/>
      <c r="AZ151" s="10"/>
      <c r="BA151" s="10"/>
      <c r="BB151" s="10"/>
      <c r="BC151" s="10"/>
      <c r="BD151" s="10"/>
      <c r="BE151" s="10"/>
      <c r="BF151" s="10"/>
      <c r="BG151" s="10"/>
      <c r="FC151" s="10"/>
      <c r="FD151" s="10"/>
      <c r="FE151" s="10"/>
      <c r="FF151" s="10"/>
      <c r="FG151" s="10"/>
      <c r="FH151" s="10"/>
      <c r="GJ151" s="10"/>
      <c r="GK151" s="10"/>
      <c r="GL151" s="10"/>
      <c r="GM151" s="10"/>
      <c r="GN151" s="10"/>
      <c r="GO151" s="10"/>
      <c r="GP151" s="10"/>
      <c r="GQ151" s="10"/>
      <c r="GR151" s="10"/>
      <c r="GS151" s="10"/>
      <c r="GT151" s="10"/>
      <c r="GU151" s="10"/>
      <c r="HK151" s="10"/>
      <c r="HL151" s="10"/>
      <c r="HM151" s="10"/>
      <c r="HN151" s="10"/>
      <c r="HO151" s="10"/>
      <c r="HP151" s="10"/>
      <c r="HQ151" s="10"/>
      <c r="HR151" s="10"/>
      <c r="HS151" s="10"/>
    </row>
    <row r="152" spans="45:227">
      <c r="AS152" s="10"/>
      <c r="AT152" s="10"/>
      <c r="AU152" s="10"/>
      <c r="AV152" s="10"/>
      <c r="AW152" s="10"/>
      <c r="AX152" s="10"/>
      <c r="AY152" s="10"/>
      <c r="AZ152" s="10"/>
      <c r="BA152" s="10"/>
      <c r="BB152" s="10"/>
      <c r="BC152" s="10"/>
      <c r="BD152" s="10"/>
      <c r="BE152" s="10"/>
      <c r="BF152" s="10"/>
      <c r="BG152" s="10"/>
      <c r="FC152" s="10"/>
      <c r="FD152" s="10"/>
      <c r="FE152" s="10"/>
      <c r="FF152" s="10"/>
      <c r="FG152" s="10"/>
      <c r="FH152" s="10"/>
      <c r="GJ152" s="10"/>
      <c r="GK152" s="10"/>
      <c r="GL152" s="10"/>
      <c r="GM152" s="10"/>
      <c r="GN152" s="10"/>
      <c r="GO152" s="10"/>
      <c r="GP152" s="10"/>
      <c r="GQ152" s="10"/>
      <c r="GR152" s="10"/>
      <c r="GS152" s="10"/>
      <c r="GT152" s="10"/>
      <c r="GU152" s="10"/>
      <c r="HK152" s="10"/>
      <c r="HL152" s="10"/>
      <c r="HM152" s="10"/>
      <c r="HN152" s="10"/>
      <c r="HO152" s="10"/>
      <c r="HP152" s="10"/>
      <c r="HQ152" s="10"/>
      <c r="HR152" s="10"/>
      <c r="HS152" s="10"/>
    </row>
    <row r="153" spans="45:227">
      <c r="AS153" s="10"/>
      <c r="AT153" s="10"/>
      <c r="AU153" s="10"/>
      <c r="AV153" s="10"/>
      <c r="AW153" s="10"/>
      <c r="AX153" s="10"/>
      <c r="AY153" s="10"/>
      <c r="AZ153" s="10"/>
      <c r="BA153" s="10"/>
      <c r="BB153" s="10"/>
      <c r="BC153" s="10"/>
      <c r="BD153" s="10"/>
      <c r="BE153" s="10"/>
      <c r="BF153" s="10"/>
      <c r="BG153" s="10"/>
      <c r="FC153" s="10"/>
      <c r="FD153" s="10"/>
      <c r="FE153" s="10"/>
      <c r="FF153" s="10"/>
      <c r="FG153" s="10"/>
      <c r="FH153" s="10"/>
      <c r="GJ153" s="10"/>
      <c r="GK153" s="10"/>
      <c r="GL153" s="10"/>
      <c r="GM153" s="10"/>
      <c r="GN153" s="10"/>
      <c r="GO153" s="10"/>
      <c r="GP153" s="10"/>
      <c r="GQ153" s="10"/>
      <c r="GR153" s="10"/>
      <c r="GS153" s="10"/>
      <c r="GT153" s="10"/>
      <c r="GU153" s="10"/>
      <c r="HK153" s="10"/>
      <c r="HL153" s="10"/>
      <c r="HM153" s="10"/>
      <c r="HN153" s="10"/>
      <c r="HO153" s="10"/>
      <c r="HP153" s="10"/>
      <c r="HQ153" s="10"/>
      <c r="HR153" s="10"/>
      <c r="HS153" s="10"/>
    </row>
    <row r="154" spans="45:227">
      <c r="AS154" s="10"/>
      <c r="AT154" s="10"/>
      <c r="AU154" s="10"/>
      <c r="AV154" s="10"/>
      <c r="AW154" s="10"/>
      <c r="AX154" s="10"/>
      <c r="AY154" s="10"/>
      <c r="AZ154" s="10"/>
      <c r="BA154" s="10"/>
      <c r="BB154" s="10"/>
      <c r="BC154" s="10"/>
      <c r="BD154" s="10"/>
      <c r="BE154" s="10"/>
      <c r="BF154" s="10"/>
      <c r="BG154" s="10"/>
      <c r="FC154" s="10"/>
      <c r="FD154" s="10"/>
      <c r="FE154" s="10"/>
      <c r="FF154" s="10"/>
      <c r="FG154" s="10"/>
      <c r="FH154" s="10"/>
      <c r="GJ154" s="10"/>
      <c r="GK154" s="10"/>
      <c r="GL154" s="10"/>
      <c r="GM154" s="10"/>
      <c r="GN154" s="10"/>
      <c r="GO154" s="10"/>
      <c r="GP154" s="10"/>
      <c r="GQ154" s="10"/>
      <c r="GR154" s="10"/>
      <c r="GS154" s="10"/>
      <c r="GT154" s="10"/>
      <c r="GU154" s="10"/>
      <c r="HK154" s="10"/>
      <c r="HL154" s="10"/>
      <c r="HM154" s="10"/>
      <c r="HN154" s="10"/>
      <c r="HO154" s="10"/>
      <c r="HP154" s="10"/>
      <c r="HQ154" s="10"/>
      <c r="HR154" s="10"/>
      <c r="HS154" s="10"/>
    </row>
    <row r="155" spans="45:227">
      <c r="AS155" s="10"/>
      <c r="AT155" s="10"/>
      <c r="AU155" s="10"/>
      <c r="AV155" s="10"/>
      <c r="AW155" s="10"/>
      <c r="AX155" s="10"/>
      <c r="AY155" s="10"/>
      <c r="AZ155" s="10"/>
      <c r="BA155" s="10"/>
      <c r="BB155" s="10"/>
      <c r="BC155" s="10"/>
      <c r="BD155" s="10"/>
      <c r="BE155" s="10"/>
      <c r="BF155" s="10"/>
      <c r="BG155" s="10"/>
      <c r="FC155" s="10"/>
      <c r="FD155" s="10"/>
      <c r="FE155" s="10"/>
      <c r="FF155" s="10"/>
      <c r="FG155" s="10"/>
      <c r="FH155" s="10"/>
      <c r="GJ155" s="10"/>
      <c r="GK155" s="10"/>
      <c r="GL155" s="10"/>
      <c r="GM155" s="10"/>
      <c r="GN155" s="10"/>
      <c r="GO155" s="10"/>
      <c r="GP155" s="10"/>
      <c r="GQ155" s="10"/>
      <c r="GR155" s="10"/>
      <c r="GS155" s="10"/>
      <c r="GT155" s="10"/>
      <c r="GU155" s="10"/>
      <c r="HK155" s="10"/>
      <c r="HL155" s="10"/>
      <c r="HM155" s="10"/>
      <c r="HN155" s="10"/>
      <c r="HO155" s="10"/>
      <c r="HP155" s="10"/>
      <c r="HQ155" s="10"/>
      <c r="HR155" s="10"/>
      <c r="HS155" s="10"/>
    </row>
    <row r="156" spans="45:227">
      <c r="AS156" s="10"/>
      <c r="AT156" s="10"/>
      <c r="AU156" s="10"/>
      <c r="AV156" s="10"/>
      <c r="AW156" s="10"/>
      <c r="AX156" s="10"/>
      <c r="AY156" s="10"/>
      <c r="AZ156" s="10"/>
      <c r="BA156" s="10"/>
      <c r="BB156" s="10"/>
      <c r="BC156" s="10"/>
      <c r="BD156" s="10"/>
      <c r="BE156" s="10"/>
      <c r="BF156" s="10"/>
      <c r="BG156" s="10"/>
      <c r="FC156" s="10"/>
      <c r="FD156" s="10"/>
      <c r="FE156" s="10"/>
      <c r="FF156" s="10"/>
      <c r="FG156" s="10"/>
      <c r="FH156" s="10"/>
      <c r="GJ156" s="10"/>
      <c r="GK156" s="10"/>
      <c r="GL156" s="10"/>
      <c r="GM156" s="10"/>
      <c r="GN156" s="10"/>
      <c r="GO156" s="10"/>
      <c r="GP156" s="10"/>
      <c r="GQ156" s="10"/>
      <c r="GR156" s="10"/>
      <c r="GS156" s="10"/>
      <c r="GT156" s="10"/>
      <c r="GU156" s="10"/>
      <c r="HK156" s="10"/>
      <c r="HL156" s="10"/>
      <c r="HM156" s="10"/>
      <c r="HN156" s="10"/>
      <c r="HO156" s="10"/>
      <c r="HP156" s="10"/>
      <c r="HQ156" s="10"/>
      <c r="HR156" s="10"/>
      <c r="HS156" s="10"/>
    </row>
    <row r="157" spans="45:227">
      <c r="AS157" s="10"/>
      <c r="AT157" s="10"/>
      <c r="AU157" s="10"/>
      <c r="AV157" s="10"/>
      <c r="AW157" s="10"/>
      <c r="AX157" s="10"/>
      <c r="AY157" s="10"/>
      <c r="AZ157" s="10"/>
      <c r="BA157" s="10"/>
      <c r="BB157" s="10"/>
      <c r="BC157" s="10"/>
      <c r="BD157" s="10"/>
      <c r="BE157" s="10"/>
      <c r="BF157" s="10"/>
      <c r="BG157" s="10"/>
      <c r="FC157" s="10"/>
      <c r="FD157" s="10"/>
      <c r="FE157" s="10"/>
      <c r="FF157" s="10"/>
      <c r="FG157" s="10"/>
      <c r="FH157" s="10"/>
      <c r="GJ157" s="10"/>
      <c r="GK157" s="10"/>
      <c r="GL157" s="10"/>
      <c r="GM157" s="10"/>
      <c r="GN157" s="10"/>
      <c r="GO157" s="10"/>
      <c r="GP157" s="10"/>
      <c r="GQ157" s="10"/>
      <c r="GR157" s="10"/>
      <c r="GS157" s="10"/>
      <c r="GT157" s="10"/>
      <c r="GU157" s="10"/>
      <c r="HK157" s="10"/>
      <c r="HL157" s="10"/>
      <c r="HM157" s="10"/>
      <c r="HN157" s="10"/>
      <c r="HO157" s="10"/>
      <c r="HP157" s="10"/>
      <c r="HQ157" s="10"/>
      <c r="HR157" s="10"/>
      <c r="HS157" s="10"/>
    </row>
    <row r="158" spans="45:227">
      <c r="AS158" s="10"/>
      <c r="AT158" s="10"/>
      <c r="AU158" s="10"/>
      <c r="AV158" s="10"/>
      <c r="AW158" s="10"/>
      <c r="AX158" s="10"/>
      <c r="AY158" s="10"/>
      <c r="AZ158" s="10"/>
      <c r="BA158" s="10"/>
      <c r="BB158" s="10"/>
      <c r="BC158" s="10"/>
      <c r="BD158" s="10"/>
      <c r="BE158" s="10"/>
      <c r="BF158" s="10"/>
      <c r="BG158" s="10"/>
      <c r="FC158" s="10"/>
      <c r="FD158" s="10"/>
      <c r="FE158" s="10"/>
      <c r="FF158" s="10"/>
      <c r="FG158" s="10"/>
      <c r="FH158" s="10"/>
      <c r="GJ158" s="10"/>
      <c r="GK158" s="10"/>
      <c r="GL158" s="10"/>
      <c r="GM158" s="10"/>
      <c r="GN158" s="10"/>
      <c r="GO158" s="10"/>
      <c r="GP158" s="10"/>
      <c r="GQ158" s="10"/>
      <c r="GR158" s="10"/>
      <c r="GS158" s="10"/>
      <c r="GT158" s="10"/>
      <c r="GU158" s="10"/>
      <c r="HK158" s="10"/>
      <c r="HL158" s="10"/>
      <c r="HM158" s="10"/>
      <c r="HN158" s="10"/>
      <c r="HO158" s="10"/>
      <c r="HP158" s="10"/>
      <c r="HQ158" s="10"/>
      <c r="HR158" s="10"/>
      <c r="HS158" s="10"/>
    </row>
    <row r="159" spans="45:227">
      <c r="AS159" s="10"/>
      <c r="AT159" s="10"/>
      <c r="AU159" s="10"/>
      <c r="AV159" s="10"/>
      <c r="AW159" s="10"/>
      <c r="AX159" s="10"/>
      <c r="AY159" s="10"/>
      <c r="AZ159" s="10"/>
      <c r="BA159" s="10"/>
      <c r="BB159" s="10"/>
      <c r="BC159" s="10"/>
      <c r="BD159" s="10"/>
      <c r="BE159" s="10"/>
      <c r="BF159" s="10"/>
      <c r="BG159" s="10"/>
      <c r="FC159" s="10"/>
      <c r="FD159" s="10"/>
      <c r="FE159" s="10"/>
      <c r="FF159" s="10"/>
      <c r="FG159" s="10"/>
      <c r="FH159" s="10"/>
      <c r="GJ159" s="10"/>
      <c r="GK159" s="10"/>
      <c r="GL159" s="10"/>
      <c r="GM159" s="10"/>
      <c r="GN159" s="10"/>
      <c r="GO159" s="10"/>
      <c r="GP159" s="10"/>
      <c r="GQ159" s="10"/>
      <c r="GR159" s="10"/>
      <c r="GS159" s="10"/>
      <c r="GT159" s="10"/>
      <c r="GU159" s="10"/>
      <c r="HK159" s="10"/>
      <c r="HL159" s="10"/>
      <c r="HM159" s="10"/>
      <c r="HN159" s="10"/>
      <c r="HO159" s="10"/>
      <c r="HP159" s="10"/>
      <c r="HQ159" s="10"/>
      <c r="HR159" s="10"/>
      <c r="HS159" s="10"/>
    </row>
    <row r="160" spans="45:227">
      <c r="AS160" s="10"/>
      <c r="AT160" s="10"/>
      <c r="AU160" s="10"/>
      <c r="AV160" s="10"/>
      <c r="AW160" s="10"/>
      <c r="AX160" s="10"/>
      <c r="AY160" s="10"/>
      <c r="AZ160" s="10"/>
      <c r="BA160" s="10"/>
      <c r="BB160" s="10"/>
      <c r="BC160" s="10"/>
      <c r="BD160" s="10"/>
      <c r="BE160" s="10"/>
      <c r="BF160" s="10"/>
      <c r="BG160" s="10"/>
      <c r="FC160" s="10"/>
      <c r="FD160" s="10"/>
      <c r="FE160" s="10"/>
      <c r="FF160" s="10"/>
      <c r="FG160" s="10"/>
      <c r="FH160" s="10"/>
      <c r="GJ160" s="10"/>
      <c r="GK160" s="10"/>
      <c r="GL160" s="10"/>
      <c r="GM160" s="10"/>
      <c r="GN160" s="10"/>
      <c r="GO160" s="10"/>
      <c r="GP160" s="10"/>
      <c r="GQ160" s="10"/>
      <c r="GR160" s="10"/>
      <c r="GS160" s="10"/>
      <c r="GT160" s="10"/>
      <c r="GU160" s="10"/>
      <c r="HK160" s="10"/>
      <c r="HL160" s="10"/>
      <c r="HM160" s="10"/>
      <c r="HN160" s="10"/>
      <c r="HO160" s="10"/>
      <c r="HP160" s="10"/>
      <c r="HQ160" s="10"/>
      <c r="HR160" s="10"/>
      <c r="HS160" s="10"/>
    </row>
    <row r="161" spans="45:227">
      <c r="AS161" s="10"/>
      <c r="AT161" s="10"/>
      <c r="AU161" s="10"/>
      <c r="AV161" s="10"/>
      <c r="AW161" s="10"/>
      <c r="AX161" s="10"/>
      <c r="AY161" s="10"/>
      <c r="AZ161" s="10"/>
      <c r="BA161" s="10"/>
      <c r="BB161" s="10"/>
      <c r="BC161" s="10"/>
      <c r="BD161" s="10"/>
      <c r="BE161" s="10"/>
      <c r="BF161" s="10"/>
      <c r="BG161" s="10"/>
      <c r="FC161" s="10"/>
      <c r="FD161" s="10"/>
      <c r="FE161" s="10"/>
      <c r="FF161" s="10"/>
      <c r="FG161" s="10"/>
      <c r="FH161" s="10"/>
      <c r="GJ161" s="10"/>
      <c r="GK161" s="10"/>
      <c r="GL161" s="10"/>
      <c r="GM161" s="10"/>
      <c r="GN161" s="10"/>
      <c r="GO161" s="10"/>
      <c r="GP161" s="10"/>
      <c r="GQ161" s="10"/>
      <c r="GR161" s="10"/>
      <c r="GS161" s="10"/>
      <c r="GT161" s="10"/>
      <c r="GU161" s="10"/>
      <c r="HK161" s="10"/>
      <c r="HL161" s="10"/>
      <c r="HM161" s="10"/>
      <c r="HN161" s="10"/>
      <c r="HO161" s="10"/>
      <c r="HP161" s="10"/>
      <c r="HQ161" s="10"/>
      <c r="HR161" s="10"/>
      <c r="HS161" s="10"/>
    </row>
    <row r="162" spans="45:227">
      <c r="AS162" s="10"/>
      <c r="AT162" s="10"/>
      <c r="AU162" s="10"/>
      <c r="AV162" s="10"/>
      <c r="AW162" s="10"/>
      <c r="AX162" s="10"/>
      <c r="AY162" s="10"/>
      <c r="AZ162" s="10"/>
      <c r="BA162" s="10"/>
      <c r="BB162" s="10"/>
      <c r="BC162" s="10"/>
      <c r="BD162" s="10"/>
      <c r="BE162" s="10"/>
      <c r="BF162" s="10"/>
      <c r="BG162" s="10"/>
      <c r="FC162" s="10"/>
      <c r="FD162" s="10"/>
      <c r="FE162" s="10"/>
      <c r="FF162" s="10"/>
      <c r="FG162" s="10"/>
      <c r="FH162" s="10"/>
      <c r="GJ162" s="10"/>
      <c r="GK162" s="10"/>
      <c r="GL162" s="10"/>
      <c r="GM162" s="10"/>
      <c r="GN162" s="10"/>
      <c r="GO162" s="10"/>
      <c r="GP162" s="10"/>
      <c r="GQ162" s="10"/>
      <c r="GR162" s="10"/>
      <c r="GS162" s="10"/>
      <c r="GT162" s="10"/>
      <c r="GU162" s="10"/>
      <c r="HK162" s="10"/>
      <c r="HL162" s="10"/>
      <c r="HM162" s="10"/>
      <c r="HN162" s="10"/>
      <c r="HO162" s="10"/>
      <c r="HP162" s="10"/>
      <c r="HQ162" s="10"/>
      <c r="HR162" s="10"/>
      <c r="HS162" s="10"/>
    </row>
    <row r="163" spans="45:227">
      <c r="AS163" s="10"/>
      <c r="AT163" s="10"/>
      <c r="AU163" s="10"/>
      <c r="AV163" s="10"/>
      <c r="AW163" s="10"/>
      <c r="AX163" s="10"/>
      <c r="AY163" s="10"/>
      <c r="AZ163" s="10"/>
      <c r="BA163" s="10"/>
      <c r="BB163" s="10"/>
      <c r="BC163" s="10"/>
      <c r="BD163" s="10"/>
      <c r="BE163" s="10"/>
      <c r="BF163" s="10"/>
      <c r="BG163" s="10"/>
      <c r="FC163" s="10"/>
      <c r="FD163" s="10"/>
      <c r="FE163" s="10"/>
      <c r="FF163" s="10"/>
      <c r="FG163" s="10"/>
      <c r="FH163" s="10"/>
      <c r="GJ163" s="10"/>
      <c r="GK163" s="10"/>
      <c r="GL163" s="10"/>
      <c r="GM163" s="10"/>
      <c r="GN163" s="10"/>
      <c r="GO163" s="10"/>
      <c r="GP163" s="10"/>
      <c r="GQ163" s="10"/>
      <c r="GR163" s="10"/>
      <c r="GS163" s="10"/>
      <c r="GT163" s="10"/>
      <c r="GU163" s="10"/>
      <c r="HK163" s="10"/>
      <c r="HL163" s="10"/>
      <c r="HM163" s="10"/>
      <c r="HN163" s="10"/>
      <c r="HO163" s="10"/>
      <c r="HP163" s="10"/>
      <c r="HQ163" s="10"/>
      <c r="HR163" s="10"/>
      <c r="HS163" s="10"/>
    </row>
    <row r="164" spans="45:227">
      <c r="AS164" s="10"/>
      <c r="AT164" s="10"/>
      <c r="AU164" s="10"/>
      <c r="AV164" s="10"/>
      <c r="AW164" s="10"/>
      <c r="AX164" s="10"/>
      <c r="AY164" s="10"/>
      <c r="AZ164" s="10"/>
      <c r="BA164" s="10"/>
      <c r="BB164" s="10"/>
      <c r="BC164" s="10"/>
      <c r="BD164" s="10"/>
      <c r="BE164" s="10"/>
      <c r="BF164" s="10"/>
      <c r="BG164" s="10"/>
      <c r="FC164" s="10"/>
      <c r="FD164" s="10"/>
      <c r="FE164" s="10"/>
      <c r="FF164" s="10"/>
      <c r="FG164" s="10"/>
      <c r="FH164" s="10"/>
      <c r="GJ164" s="10"/>
      <c r="GK164" s="10"/>
      <c r="GL164" s="10"/>
      <c r="GM164" s="10"/>
      <c r="GN164" s="10"/>
      <c r="GO164" s="10"/>
      <c r="GP164" s="10"/>
      <c r="GQ164" s="10"/>
      <c r="GR164" s="10"/>
      <c r="GS164" s="10"/>
      <c r="GT164" s="10"/>
      <c r="GU164" s="10"/>
      <c r="HK164" s="10"/>
      <c r="HL164" s="10"/>
      <c r="HM164" s="10"/>
      <c r="HN164" s="10"/>
      <c r="HO164" s="10"/>
      <c r="HP164" s="10"/>
      <c r="HQ164" s="10"/>
      <c r="HR164" s="10"/>
      <c r="HS164" s="10"/>
    </row>
    <row r="165" spans="45:227">
      <c r="AS165" s="10"/>
      <c r="AT165" s="10"/>
      <c r="AU165" s="10"/>
      <c r="AV165" s="10"/>
      <c r="AW165" s="10"/>
      <c r="AX165" s="10"/>
      <c r="AY165" s="10"/>
      <c r="AZ165" s="10"/>
      <c r="BA165" s="10"/>
      <c r="BB165" s="10"/>
      <c r="BC165" s="10"/>
      <c r="BD165" s="10"/>
      <c r="BE165" s="10"/>
      <c r="BF165" s="10"/>
      <c r="BG165" s="10"/>
      <c r="FC165" s="10"/>
      <c r="FD165" s="10"/>
      <c r="FE165" s="10"/>
      <c r="FF165" s="10"/>
      <c r="FG165" s="10"/>
      <c r="FH165" s="10"/>
      <c r="GJ165" s="10"/>
      <c r="GK165" s="10"/>
      <c r="GL165" s="10"/>
      <c r="GM165" s="10"/>
      <c r="GN165" s="10"/>
      <c r="GO165" s="10"/>
      <c r="GP165" s="10"/>
      <c r="GQ165" s="10"/>
      <c r="GR165" s="10"/>
      <c r="GS165" s="10"/>
      <c r="GT165" s="10"/>
      <c r="GU165" s="10"/>
      <c r="HK165" s="10"/>
      <c r="HL165" s="10"/>
      <c r="HM165" s="10"/>
      <c r="HN165" s="10"/>
      <c r="HO165" s="10"/>
      <c r="HP165" s="10"/>
      <c r="HQ165" s="10"/>
      <c r="HR165" s="10"/>
      <c r="HS165" s="10"/>
    </row>
    <row r="166" spans="45:227">
      <c r="AS166" s="10"/>
      <c r="AT166" s="10"/>
      <c r="AU166" s="10"/>
      <c r="AV166" s="10"/>
      <c r="AW166" s="10"/>
      <c r="AX166" s="10"/>
      <c r="AY166" s="10"/>
      <c r="AZ166" s="10"/>
      <c r="BA166" s="10"/>
      <c r="BB166" s="10"/>
      <c r="BC166" s="10"/>
      <c r="BD166" s="10"/>
      <c r="BE166" s="10"/>
      <c r="BF166" s="10"/>
      <c r="BG166" s="10"/>
      <c r="FC166" s="10"/>
      <c r="FD166" s="10"/>
      <c r="FE166" s="10"/>
      <c r="FF166" s="10"/>
      <c r="FG166" s="10"/>
      <c r="FH166" s="10"/>
      <c r="GJ166" s="10"/>
      <c r="GK166" s="10"/>
      <c r="GL166" s="10"/>
      <c r="GM166" s="10"/>
      <c r="GN166" s="10"/>
      <c r="GO166" s="10"/>
      <c r="GP166" s="10"/>
      <c r="GQ166" s="10"/>
      <c r="GR166" s="10"/>
      <c r="GS166" s="10"/>
      <c r="GT166" s="10"/>
      <c r="GU166" s="10"/>
      <c r="HK166" s="10"/>
      <c r="HL166" s="10"/>
      <c r="HM166" s="10"/>
      <c r="HN166" s="10"/>
      <c r="HO166" s="10"/>
      <c r="HP166" s="10"/>
      <c r="HQ166" s="10"/>
      <c r="HR166" s="10"/>
      <c r="HS166" s="10"/>
    </row>
    <row r="167" spans="45:227">
      <c r="AS167" s="10"/>
      <c r="AT167" s="10"/>
      <c r="AU167" s="10"/>
      <c r="AV167" s="10"/>
      <c r="AW167" s="10"/>
      <c r="AX167" s="10"/>
      <c r="AY167" s="10"/>
      <c r="AZ167" s="10"/>
      <c r="BA167" s="10"/>
      <c r="BB167" s="10"/>
      <c r="BC167" s="10"/>
      <c r="BD167" s="10"/>
      <c r="BE167" s="10"/>
      <c r="BF167" s="10"/>
      <c r="BG167" s="10"/>
      <c r="FC167" s="10"/>
      <c r="FD167" s="10"/>
      <c r="FE167" s="10"/>
      <c r="FF167" s="10"/>
      <c r="FG167" s="10"/>
      <c r="FH167" s="10"/>
      <c r="GJ167" s="10"/>
      <c r="GK167" s="10"/>
      <c r="GL167" s="10"/>
      <c r="GM167" s="10"/>
      <c r="GN167" s="10"/>
      <c r="GO167" s="10"/>
      <c r="GP167" s="10"/>
      <c r="GQ167" s="10"/>
      <c r="GR167" s="10"/>
      <c r="GS167" s="10"/>
      <c r="GT167" s="10"/>
      <c r="GU167" s="10"/>
      <c r="HK167" s="10"/>
      <c r="HL167" s="10"/>
      <c r="HM167" s="10"/>
      <c r="HN167" s="10"/>
      <c r="HO167" s="10"/>
      <c r="HP167" s="10"/>
      <c r="HQ167" s="10"/>
      <c r="HR167" s="10"/>
      <c r="HS167" s="10"/>
    </row>
    <row r="168" spans="45:227">
      <c r="AS168" s="10"/>
      <c r="AT168" s="10"/>
      <c r="AU168" s="10"/>
      <c r="AV168" s="10"/>
      <c r="AW168" s="10"/>
      <c r="AX168" s="10"/>
      <c r="AY168" s="10"/>
      <c r="AZ168" s="10"/>
      <c r="BA168" s="10"/>
      <c r="BB168" s="10"/>
      <c r="BC168" s="10"/>
      <c r="BD168" s="10"/>
      <c r="BE168" s="10"/>
      <c r="BF168" s="10"/>
      <c r="BG168" s="10"/>
      <c r="FC168" s="10"/>
      <c r="FD168" s="10"/>
      <c r="FE168" s="10"/>
      <c r="FF168" s="10"/>
      <c r="FG168" s="10"/>
      <c r="FH168" s="10"/>
      <c r="GJ168" s="10"/>
      <c r="GK168" s="10"/>
      <c r="GL168" s="10"/>
      <c r="GM168" s="10"/>
      <c r="GN168" s="10"/>
      <c r="GO168" s="10"/>
      <c r="GP168" s="10"/>
      <c r="GQ168" s="10"/>
      <c r="GR168" s="10"/>
      <c r="GS168" s="10"/>
      <c r="GT168" s="10"/>
      <c r="GU168" s="10"/>
      <c r="HK168" s="10"/>
      <c r="HL168" s="10"/>
      <c r="HM168" s="10"/>
      <c r="HN168" s="10"/>
      <c r="HO168" s="10"/>
      <c r="HP168" s="10"/>
      <c r="HQ168" s="10"/>
      <c r="HR168" s="10"/>
      <c r="HS168" s="10"/>
    </row>
    <row r="169" spans="45:227">
      <c r="AS169" s="10"/>
      <c r="AT169" s="10"/>
      <c r="AU169" s="10"/>
      <c r="AV169" s="10"/>
      <c r="AW169" s="10"/>
      <c r="AX169" s="10"/>
      <c r="AY169" s="10"/>
      <c r="AZ169" s="10"/>
      <c r="BA169" s="10"/>
      <c r="BB169" s="10"/>
      <c r="BC169" s="10"/>
      <c r="BD169" s="10"/>
      <c r="BE169" s="10"/>
      <c r="BF169" s="10"/>
      <c r="BG169" s="10"/>
      <c r="FC169" s="10"/>
      <c r="FD169" s="10"/>
      <c r="FE169" s="10"/>
      <c r="FF169" s="10"/>
      <c r="FG169" s="10"/>
      <c r="FH169" s="10"/>
      <c r="GJ169" s="10"/>
      <c r="GK169" s="10"/>
      <c r="GL169" s="10"/>
      <c r="GM169" s="10"/>
      <c r="GN169" s="10"/>
      <c r="GO169" s="10"/>
      <c r="GP169" s="10"/>
      <c r="GQ169" s="10"/>
      <c r="GR169" s="10"/>
      <c r="GS169" s="10"/>
      <c r="GT169" s="10"/>
      <c r="GU169" s="10"/>
      <c r="HK169" s="10"/>
      <c r="HL169" s="10"/>
      <c r="HM169" s="10"/>
      <c r="HN169" s="10"/>
      <c r="HO169" s="10"/>
      <c r="HP169" s="10"/>
      <c r="HQ169" s="10"/>
      <c r="HR169" s="10"/>
      <c r="HS169" s="10"/>
    </row>
    <row r="170" spans="45:227">
      <c r="AS170" s="10"/>
      <c r="AT170" s="10"/>
      <c r="AU170" s="10"/>
      <c r="AV170" s="10"/>
      <c r="AW170" s="10"/>
      <c r="AX170" s="10"/>
      <c r="AY170" s="10"/>
      <c r="AZ170" s="10"/>
      <c r="BA170" s="10"/>
      <c r="BB170" s="10"/>
      <c r="BC170" s="10"/>
      <c r="BD170" s="10"/>
      <c r="BE170" s="10"/>
      <c r="BF170" s="10"/>
      <c r="BG170" s="10"/>
      <c r="FC170" s="10"/>
      <c r="FD170" s="10"/>
      <c r="FE170" s="10"/>
      <c r="FF170" s="10"/>
      <c r="FG170" s="10"/>
      <c r="FH170" s="10"/>
      <c r="GJ170" s="10"/>
      <c r="GK170" s="10"/>
      <c r="GL170" s="10"/>
      <c r="GM170" s="10"/>
      <c r="GN170" s="10"/>
      <c r="GO170" s="10"/>
      <c r="GP170" s="10"/>
      <c r="GQ170" s="10"/>
      <c r="GR170" s="10"/>
      <c r="GS170" s="10"/>
      <c r="GT170" s="10"/>
      <c r="GU170" s="10"/>
      <c r="HK170" s="10"/>
      <c r="HL170" s="10"/>
      <c r="HM170" s="10"/>
      <c r="HN170" s="10"/>
      <c r="HO170" s="10"/>
      <c r="HP170" s="10"/>
      <c r="HQ170" s="10"/>
      <c r="HR170" s="10"/>
      <c r="HS170" s="10"/>
    </row>
    <row r="171" spans="45:227">
      <c r="AS171" s="10"/>
      <c r="AT171" s="10"/>
      <c r="AU171" s="10"/>
      <c r="AV171" s="10"/>
      <c r="AW171" s="10"/>
      <c r="AX171" s="10"/>
      <c r="AY171" s="10"/>
      <c r="AZ171" s="10"/>
      <c r="BA171" s="10"/>
      <c r="BB171" s="10"/>
      <c r="BC171" s="10"/>
      <c r="BD171" s="10"/>
      <c r="BE171" s="10"/>
      <c r="BF171" s="10"/>
      <c r="BG171" s="10"/>
      <c r="FC171" s="10"/>
      <c r="FD171" s="10"/>
      <c r="FE171" s="10"/>
      <c r="FF171" s="10"/>
      <c r="FG171" s="10"/>
      <c r="FH171" s="10"/>
      <c r="GJ171" s="10"/>
      <c r="GK171" s="10"/>
      <c r="GL171" s="10"/>
      <c r="GM171" s="10"/>
      <c r="GN171" s="10"/>
      <c r="GO171" s="10"/>
      <c r="GP171" s="10"/>
      <c r="GQ171" s="10"/>
      <c r="GR171" s="10"/>
      <c r="GS171" s="10"/>
      <c r="GT171" s="10"/>
      <c r="GU171" s="10"/>
      <c r="HK171" s="10"/>
      <c r="HL171" s="10"/>
      <c r="HM171" s="10"/>
      <c r="HN171" s="10"/>
      <c r="HO171" s="10"/>
      <c r="HP171" s="10"/>
      <c r="HQ171" s="10"/>
      <c r="HR171" s="10"/>
      <c r="HS171" s="10"/>
    </row>
    <row r="172" spans="45:227">
      <c r="AS172" s="10"/>
      <c r="AT172" s="10"/>
      <c r="AU172" s="10"/>
      <c r="AV172" s="10"/>
      <c r="AW172" s="10"/>
      <c r="AX172" s="10"/>
      <c r="AY172" s="10"/>
      <c r="AZ172" s="10"/>
      <c r="BA172" s="10"/>
      <c r="BB172" s="10"/>
      <c r="BC172" s="10"/>
      <c r="BD172" s="10"/>
      <c r="BE172" s="10"/>
      <c r="BF172" s="10"/>
      <c r="BG172" s="10"/>
      <c r="FC172" s="10"/>
      <c r="FD172" s="10"/>
      <c r="FE172" s="10"/>
      <c r="FF172" s="10"/>
      <c r="FG172" s="10"/>
      <c r="FH172" s="10"/>
      <c r="GJ172" s="10"/>
      <c r="GK172" s="10"/>
      <c r="GL172" s="10"/>
      <c r="GM172" s="10"/>
      <c r="GN172" s="10"/>
      <c r="GO172" s="10"/>
      <c r="GP172" s="10"/>
      <c r="GQ172" s="10"/>
      <c r="GR172" s="10"/>
      <c r="GS172" s="10"/>
      <c r="GT172" s="10"/>
      <c r="GU172" s="10"/>
      <c r="HK172" s="10"/>
      <c r="HL172" s="10"/>
      <c r="HM172" s="10"/>
      <c r="HN172" s="10"/>
      <c r="HO172" s="10"/>
      <c r="HP172" s="10"/>
      <c r="HQ172" s="10"/>
      <c r="HR172" s="10"/>
      <c r="HS172" s="10"/>
    </row>
    <row r="173" spans="45:227">
      <c r="AS173" s="10"/>
      <c r="AT173" s="10"/>
      <c r="AU173" s="10"/>
      <c r="AV173" s="10"/>
      <c r="AW173" s="10"/>
      <c r="AX173" s="10"/>
      <c r="AY173" s="10"/>
      <c r="AZ173" s="10"/>
      <c r="BA173" s="10"/>
      <c r="BB173" s="10"/>
      <c r="BC173" s="10"/>
      <c r="BD173" s="10"/>
      <c r="BE173" s="10"/>
      <c r="BF173" s="10"/>
      <c r="BG173" s="10"/>
      <c r="FC173" s="10"/>
      <c r="FD173" s="10"/>
      <c r="FE173" s="10"/>
      <c r="FF173" s="10"/>
      <c r="FG173" s="10"/>
      <c r="FH173" s="10"/>
      <c r="GJ173" s="10"/>
      <c r="GK173" s="10"/>
      <c r="GL173" s="10"/>
      <c r="GM173" s="10"/>
      <c r="GN173" s="10"/>
      <c r="GO173" s="10"/>
      <c r="GP173" s="10"/>
      <c r="GQ173" s="10"/>
      <c r="GR173" s="10"/>
      <c r="GS173" s="10"/>
      <c r="GT173" s="10"/>
      <c r="GU173" s="10"/>
      <c r="HK173" s="10"/>
      <c r="HL173" s="10"/>
      <c r="HM173" s="10"/>
      <c r="HN173" s="10"/>
      <c r="HO173" s="10"/>
      <c r="HP173" s="10"/>
      <c r="HQ173" s="10"/>
      <c r="HR173" s="10"/>
      <c r="HS173" s="10"/>
    </row>
    <row r="174" spans="45:227">
      <c r="AS174" s="10"/>
      <c r="AT174" s="10"/>
      <c r="AU174" s="10"/>
      <c r="AV174" s="10"/>
      <c r="AW174" s="10"/>
      <c r="AX174" s="10"/>
      <c r="AY174" s="10"/>
      <c r="AZ174" s="10"/>
      <c r="BA174" s="10"/>
      <c r="BB174" s="10"/>
      <c r="BC174" s="10"/>
      <c r="BD174" s="10"/>
      <c r="BE174" s="10"/>
      <c r="BF174" s="10"/>
      <c r="BG174" s="10"/>
      <c r="FC174" s="10"/>
      <c r="FD174" s="10"/>
      <c r="FE174" s="10"/>
      <c r="FF174" s="10"/>
      <c r="FG174" s="10"/>
      <c r="FH174" s="10"/>
      <c r="GJ174" s="10"/>
      <c r="GK174" s="10"/>
      <c r="GL174" s="10"/>
      <c r="GM174" s="10"/>
      <c r="GN174" s="10"/>
      <c r="GO174" s="10"/>
      <c r="GP174" s="10"/>
      <c r="GQ174" s="10"/>
      <c r="GR174" s="10"/>
      <c r="GS174" s="10"/>
      <c r="GT174" s="10"/>
      <c r="GU174" s="10"/>
      <c r="HK174" s="10"/>
      <c r="HL174" s="10"/>
      <c r="HM174" s="10"/>
      <c r="HN174" s="10"/>
      <c r="HO174" s="10"/>
      <c r="HP174" s="10"/>
      <c r="HQ174" s="10"/>
      <c r="HR174" s="10"/>
      <c r="HS174" s="10"/>
    </row>
    <row r="175" spans="45:227">
      <c r="AS175" s="10"/>
      <c r="AT175" s="10"/>
      <c r="AU175" s="10"/>
      <c r="AV175" s="10"/>
      <c r="AW175" s="10"/>
      <c r="AX175" s="10"/>
      <c r="AY175" s="10"/>
      <c r="AZ175" s="10"/>
      <c r="BA175" s="10"/>
      <c r="BB175" s="10"/>
      <c r="BC175" s="10"/>
      <c r="BD175" s="10"/>
      <c r="BE175" s="10"/>
      <c r="BF175" s="10"/>
      <c r="BG175" s="10"/>
      <c r="FC175" s="10"/>
      <c r="FD175" s="10"/>
      <c r="FE175" s="10"/>
      <c r="FF175" s="10"/>
      <c r="FG175" s="10"/>
      <c r="FH175" s="10"/>
      <c r="GJ175" s="10"/>
      <c r="GK175" s="10"/>
      <c r="GL175" s="10"/>
      <c r="GM175" s="10"/>
      <c r="GN175" s="10"/>
      <c r="GO175" s="10"/>
      <c r="GP175" s="10"/>
      <c r="GQ175" s="10"/>
      <c r="GR175" s="10"/>
      <c r="GS175" s="10"/>
      <c r="GT175" s="10"/>
      <c r="GU175" s="10"/>
      <c r="HK175" s="10"/>
      <c r="HL175" s="10"/>
      <c r="HM175" s="10"/>
      <c r="HN175" s="10"/>
      <c r="HO175" s="10"/>
      <c r="HP175" s="10"/>
      <c r="HQ175" s="10"/>
      <c r="HR175" s="10"/>
      <c r="HS175" s="10"/>
    </row>
    <row r="176" spans="45:227">
      <c r="AS176" s="10"/>
      <c r="AT176" s="10"/>
      <c r="AU176" s="10"/>
      <c r="AV176" s="10"/>
      <c r="AW176" s="10"/>
      <c r="AX176" s="10"/>
      <c r="AY176" s="10"/>
      <c r="AZ176" s="10"/>
      <c r="BA176" s="10"/>
      <c r="BB176" s="10"/>
      <c r="BC176" s="10"/>
      <c r="BD176" s="10"/>
      <c r="BE176" s="10"/>
      <c r="BF176" s="10"/>
      <c r="BG176" s="10"/>
      <c r="FC176" s="10"/>
      <c r="FD176" s="10"/>
      <c r="FE176" s="10"/>
      <c r="FF176" s="10"/>
      <c r="FG176" s="10"/>
      <c r="FH176" s="10"/>
      <c r="GJ176" s="10"/>
      <c r="GK176" s="10"/>
      <c r="GL176" s="10"/>
      <c r="GM176" s="10"/>
      <c r="GN176" s="10"/>
      <c r="GO176" s="10"/>
      <c r="GP176" s="10"/>
      <c r="GQ176" s="10"/>
      <c r="GR176" s="10"/>
      <c r="GS176" s="10"/>
      <c r="GT176" s="10"/>
      <c r="GU176" s="10"/>
      <c r="HK176" s="10"/>
      <c r="HL176" s="10"/>
      <c r="HM176" s="10"/>
      <c r="HN176" s="10"/>
      <c r="HO176" s="10"/>
      <c r="HP176" s="10"/>
      <c r="HQ176" s="10"/>
      <c r="HR176" s="10"/>
      <c r="HS176" s="10"/>
    </row>
    <row r="177" spans="45:227">
      <c r="AS177" s="10"/>
      <c r="AT177" s="10"/>
      <c r="AU177" s="10"/>
      <c r="AV177" s="10"/>
      <c r="AW177" s="10"/>
      <c r="AX177" s="10"/>
      <c r="AY177" s="10"/>
      <c r="AZ177" s="10"/>
      <c r="BA177" s="10"/>
      <c r="BB177" s="10"/>
      <c r="BC177" s="10"/>
      <c r="BD177" s="10"/>
      <c r="BE177" s="10"/>
      <c r="BF177" s="10"/>
      <c r="BG177" s="10"/>
      <c r="FC177" s="10"/>
      <c r="FD177" s="10"/>
      <c r="FE177" s="10"/>
      <c r="FF177" s="10"/>
      <c r="FG177" s="10"/>
      <c r="FH177" s="10"/>
      <c r="GJ177" s="10"/>
      <c r="GK177" s="10"/>
      <c r="GL177" s="10"/>
      <c r="GM177" s="10"/>
      <c r="GN177" s="10"/>
      <c r="GO177" s="10"/>
      <c r="GP177" s="10"/>
      <c r="GQ177" s="10"/>
      <c r="GR177" s="10"/>
      <c r="GS177" s="10"/>
      <c r="GT177" s="10"/>
      <c r="GU177" s="10"/>
      <c r="HK177" s="10"/>
      <c r="HL177" s="10"/>
      <c r="HM177" s="10"/>
      <c r="HN177" s="10"/>
      <c r="HO177" s="10"/>
      <c r="HP177" s="10"/>
      <c r="HQ177" s="10"/>
      <c r="HR177" s="10"/>
      <c r="HS177" s="10"/>
    </row>
    <row r="178" spans="45:227">
      <c r="AS178" s="10"/>
      <c r="AT178" s="10"/>
      <c r="AU178" s="10"/>
      <c r="AV178" s="10"/>
      <c r="AW178" s="10"/>
      <c r="AX178" s="10"/>
      <c r="AY178" s="10"/>
      <c r="AZ178" s="10"/>
      <c r="BA178" s="10"/>
      <c r="BB178" s="10"/>
      <c r="BC178" s="10"/>
      <c r="BD178" s="10"/>
      <c r="BE178" s="10"/>
      <c r="BF178" s="10"/>
      <c r="BG178" s="10"/>
      <c r="FC178" s="10"/>
      <c r="FD178" s="10"/>
      <c r="FE178" s="10"/>
      <c r="FF178" s="10"/>
      <c r="FG178" s="10"/>
      <c r="FH178" s="10"/>
      <c r="GJ178" s="10"/>
      <c r="GK178" s="10"/>
      <c r="GL178" s="10"/>
      <c r="GM178" s="10"/>
      <c r="GN178" s="10"/>
      <c r="GO178" s="10"/>
      <c r="GP178" s="10"/>
      <c r="GQ178" s="10"/>
      <c r="GR178" s="10"/>
      <c r="GS178" s="10"/>
      <c r="GT178" s="10"/>
      <c r="GU178" s="10"/>
      <c r="HK178" s="10"/>
      <c r="HL178" s="10"/>
      <c r="HM178" s="10"/>
      <c r="HN178" s="10"/>
      <c r="HO178" s="10"/>
      <c r="HP178" s="10"/>
      <c r="HQ178" s="10"/>
      <c r="HR178" s="10"/>
      <c r="HS178" s="10"/>
    </row>
    <row r="179" spans="45:227">
      <c r="AS179" s="10"/>
      <c r="AT179" s="10"/>
      <c r="AU179" s="10"/>
      <c r="AV179" s="10"/>
      <c r="AW179" s="10"/>
      <c r="AX179" s="10"/>
      <c r="AY179" s="10"/>
      <c r="AZ179" s="10"/>
      <c r="BA179" s="10"/>
      <c r="BB179" s="10"/>
      <c r="BC179" s="10"/>
      <c r="BD179" s="10"/>
      <c r="BE179" s="10"/>
      <c r="BF179" s="10"/>
      <c r="BG179" s="10"/>
      <c r="FC179" s="10"/>
      <c r="FD179" s="10"/>
      <c r="FE179" s="10"/>
      <c r="FF179" s="10"/>
      <c r="FG179" s="10"/>
      <c r="FH179" s="10"/>
      <c r="GJ179" s="10"/>
      <c r="GK179" s="10"/>
      <c r="GL179" s="10"/>
      <c r="GM179" s="10"/>
      <c r="GN179" s="10"/>
      <c r="GO179" s="10"/>
      <c r="GP179" s="10"/>
      <c r="GQ179" s="10"/>
      <c r="GR179" s="10"/>
      <c r="GS179" s="10"/>
      <c r="GT179" s="10"/>
      <c r="GU179" s="10"/>
      <c r="HK179" s="10"/>
      <c r="HL179" s="10"/>
      <c r="HM179" s="10"/>
      <c r="HN179" s="10"/>
      <c r="HO179" s="10"/>
      <c r="HP179" s="10"/>
      <c r="HQ179" s="10"/>
      <c r="HR179" s="10"/>
      <c r="HS179" s="10"/>
    </row>
    <row r="180" spans="45:227">
      <c r="AS180" s="10"/>
      <c r="AT180" s="10"/>
      <c r="AU180" s="10"/>
      <c r="AV180" s="10"/>
      <c r="AW180" s="10"/>
      <c r="AX180" s="10"/>
      <c r="AY180" s="10"/>
      <c r="AZ180" s="10"/>
      <c r="BA180" s="10"/>
      <c r="BB180" s="10"/>
      <c r="BC180" s="10"/>
      <c r="BD180" s="10"/>
      <c r="BE180" s="10"/>
      <c r="BF180" s="10"/>
      <c r="BG180" s="10"/>
      <c r="FC180" s="10"/>
      <c r="FD180" s="10"/>
      <c r="FE180" s="10"/>
      <c r="FF180" s="10"/>
      <c r="FG180" s="10"/>
      <c r="FH180" s="10"/>
      <c r="GJ180" s="10"/>
      <c r="GK180" s="10"/>
      <c r="GL180" s="10"/>
      <c r="GM180" s="10"/>
      <c r="GN180" s="10"/>
      <c r="GO180" s="10"/>
      <c r="GP180" s="10"/>
      <c r="GQ180" s="10"/>
      <c r="GR180" s="10"/>
      <c r="GS180" s="10"/>
      <c r="GT180" s="10"/>
      <c r="GU180" s="10"/>
      <c r="HK180" s="10"/>
      <c r="HL180" s="10"/>
      <c r="HM180" s="10"/>
      <c r="HN180" s="10"/>
      <c r="HO180" s="10"/>
      <c r="HP180" s="10"/>
      <c r="HQ180" s="10"/>
      <c r="HR180" s="10"/>
      <c r="HS180" s="10"/>
    </row>
    <row r="181" spans="45:227">
      <c r="AS181" s="10"/>
      <c r="AT181" s="10"/>
      <c r="AU181" s="10"/>
      <c r="AV181" s="10"/>
      <c r="AW181" s="10"/>
      <c r="AX181" s="10"/>
      <c r="AY181" s="10"/>
      <c r="AZ181" s="10"/>
      <c r="BA181" s="10"/>
      <c r="BB181" s="10"/>
      <c r="BC181" s="10"/>
      <c r="BD181" s="10"/>
      <c r="BE181" s="10"/>
      <c r="BF181" s="10"/>
      <c r="BG181" s="10"/>
      <c r="FC181" s="10"/>
      <c r="FD181" s="10"/>
      <c r="FE181" s="10"/>
      <c r="FF181" s="10"/>
      <c r="FG181" s="10"/>
      <c r="FH181" s="10"/>
      <c r="GJ181" s="10"/>
      <c r="GK181" s="10"/>
      <c r="GL181" s="10"/>
      <c r="GM181" s="10"/>
      <c r="GN181" s="10"/>
      <c r="GO181" s="10"/>
      <c r="GP181" s="10"/>
      <c r="GQ181" s="10"/>
      <c r="GR181" s="10"/>
      <c r="GS181" s="10"/>
      <c r="GT181" s="10"/>
      <c r="GU181" s="10"/>
      <c r="HK181" s="10"/>
      <c r="HL181" s="10"/>
      <c r="HM181" s="10"/>
      <c r="HN181" s="10"/>
      <c r="HO181" s="10"/>
      <c r="HP181" s="10"/>
      <c r="HQ181" s="10"/>
      <c r="HR181" s="10"/>
      <c r="HS181" s="10"/>
    </row>
    <row r="182" spans="45:227">
      <c r="AS182" s="10"/>
      <c r="AT182" s="10"/>
      <c r="AU182" s="10"/>
      <c r="AV182" s="10"/>
      <c r="AW182" s="10"/>
      <c r="AX182" s="10"/>
      <c r="AY182" s="10"/>
      <c r="AZ182" s="10"/>
      <c r="BA182" s="10"/>
      <c r="BB182" s="10"/>
      <c r="BC182" s="10"/>
      <c r="BD182" s="10"/>
      <c r="BE182" s="10"/>
      <c r="BF182" s="10"/>
      <c r="BG182" s="10"/>
      <c r="FC182" s="10"/>
      <c r="FD182" s="10"/>
      <c r="FE182" s="10"/>
      <c r="FF182" s="10"/>
      <c r="FG182" s="10"/>
      <c r="FH182" s="10"/>
      <c r="GJ182" s="10"/>
      <c r="GK182" s="10"/>
      <c r="GL182" s="10"/>
      <c r="GM182" s="10"/>
      <c r="GN182" s="10"/>
      <c r="GO182" s="10"/>
      <c r="GP182" s="10"/>
      <c r="GQ182" s="10"/>
      <c r="GR182" s="10"/>
      <c r="GS182" s="10"/>
      <c r="GT182" s="10"/>
      <c r="GU182" s="10"/>
      <c r="HK182" s="10"/>
      <c r="HL182" s="10"/>
      <c r="HM182" s="10"/>
      <c r="HN182" s="10"/>
      <c r="HO182" s="10"/>
      <c r="HP182" s="10"/>
      <c r="HQ182" s="10"/>
      <c r="HR182" s="10"/>
      <c r="HS182" s="10"/>
    </row>
    <row r="183" spans="45:227">
      <c r="AS183" s="10"/>
      <c r="AT183" s="10"/>
      <c r="AU183" s="10"/>
      <c r="AV183" s="10"/>
      <c r="AW183" s="10"/>
      <c r="AX183" s="10"/>
      <c r="AY183" s="10"/>
      <c r="AZ183" s="10"/>
      <c r="BA183" s="10"/>
      <c r="BB183" s="10"/>
      <c r="BC183" s="10"/>
      <c r="BD183" s="10"/>
      <c r="BE183" s="10"/>
      <c r="BF183" s="10"/>
      <c r="BG183" s="10"/>
      <c r="FC183" s="10"/>
      <c r="FD183" s="10"/>
      <c r="FE183" s="10"/>
      <c r="FF183" s="10"/>
      <c r="FG183" s="10"/>
      <c r="FH183" s="10"/>
      <c r="GJ183" s="10"/>
      <c r="GK183" s="10"/>
      <c r="GL183" s="10"/>
      <c r="GM183" s="10"/>
      <c r="GN183" s="10"/>
      <c r="GO183" s="10"/>
      <c r="GP183" s="10"/>
      <c r="GQ183" s="10"/>
      <c r="GR183" s="10"/>
      <c r="GS183" s="10"/>
      <c r="GT183" s="10"/>
      <c r="GU183" s="10"/>
      <c r="HK183" s="10"/>
      <c r="HL183" s="10"/>
      <c r="HM183" s="10"/>
      <c r="HN183" s="10"/>
      <c r="HO183" s="10"/>
      <c r="HP183" s="10"/>
      <c r="HQ183" s="10"/>
      <c r="HR183" s="10"/>
      <c r="HS183" s="10"/>
    </row>
    <row r="184" spans="45:227">
      <c r="AS184" s="10"/>
      <c r="AT184" s="10"/>
      <c r="AU184" s="10"/>
      <c r="AV184" s="10"/>
      <c r="AW184" s="10"/>
      <c r="AX184" s="10"/>
      <c r="AY184" s="10"/>
      <c r="AZ184" s="10"/>
      <c r="BA184" s="10"/>
      <c r="BB184" s="10"/>
      <c r="BC184" s="10"/>
      <c r="BD184" s="10"/>
      <c r="BE184" s="10"/>
      <c r="BF184" s="10"/>
      <c r="BG184" s="10"/>
      <c r="FC184" s="10"/>
      <c r="FD184" s="10"/>
      <c r="FE184" s="10"/>
      <c r="FF184" s="10"/>
      <c r="FG184" s="10"/>
      <c r="FH184" s="10"/>
      <c r="GJ184" s="10"/>
      <c r="GK184" s="10"/>
      <c r="GL184" s="10"/>
      <c r="GM184" s="10"/>
      <c r="GN184" s="10"/>
      <c r="GO184" s="10"/>
      <c r="GP184" s="10"/>
      <c r="GQ184" s="10"/>
      <c r="GR184" s="10"/>
      <c r="GS184" s="10"/>
      <c r="GT184" s="10"/>
      <c r="GU184" s="10"/>
      <c r="HK184" s="10"/>
      <c r="HL184" s="10"/>
      <c r="HM184" s="10"/>
      <c r="HN184" s="10"/>
      <c r="HO184" s="10"/>
      <c r="HP184" s="10"/>
      <c r="HQ184" s="10"/>
      <c r="HR184" s="10"/>
      <c r="HS184" s="10"/>
    </row>
    <row r="185" spans="45:227">
      <c r="AS185" s="10"/>
      <c r="AT185" s="10"/>
      <c r="AU185" s="10"/>
      <c r="AV185" s="10"/>
      <c r="AW185" s="10"/>
      <c r="AX185" s="10"/>
      <c r="AY185" s="10"/>
      <c r="AZ185" s="10"/>
      <c r="BA185" s="10"/>
      <c r="BB185" s="10"/>
      <c r="BC185" s="10"/>
      <c r="BD185" s="10"/>
      <c r="BE185" s="10"/>
      <c r="BF185" s="10"/>
      <c r="BG185" s="10"/>
      <c r="FC185" s="10"/>
      <c r="FD185" s="10"/>
      <c r="FE185" s="10"/>
      <c r="FF185" s="10"/>
      <c r="FG185" s="10"/>
      <c r="FH185" s="10"/>
      <c r="GJ185" s="10"/>
      <c r="GK185" s="10"/>
      <c r="GL185" s="10"/>
      <c r="GM185" s="10"/>
      <c r="GN185" s="10"/>
      <c r="GO185" s="10"/>
      <c r="GP185" s="10"/>
      <c r="GQ185" s="10"/>
      <c r="GR185" s="10"/>
      <c r="GS185" s="10"/>
      <c r="GT185" s="10"/>
      <c r="GU185" s="10"/>
      <c r="HK185" s="10"/>
      <c r="HL185" s="10"/>
      <c r="HM185" s="10"/>
      <c r="HN185" s="10"/>
      <c r="HO185" s="10"/>
      <c r="HP185" s="10"/>
      <c r="HQ185" s="10"/>
      <c r="HR185" s="10"/>
      <c r="HS185" s="10"/>
    </row>
    <row r="186" spans="45:227">
      <c r="AS186" s="10"/>
      <c r="AT186" s="10"/>
      <c r="AU186" s="10"/>
      <c r="AV186" s="10"/>
      <c r="AW186" s="10"/>
      <c r="AX186" s="10"/>
      <c r="AY186" s="10"/>
      <c r="AZ186" s="10"/>
      <c r="BA186" s="10"/>
      <c r="BB186" s="10"/>
      <c r="BC186" s="10"/>
      <c r="BD186" s="10"/>
      <c r="BE186" s="10"/>
      <c r="BF186" s="10"/>
      <c r="BG186" s="10"/>
      <c r="FC186" s="10"/>
      <c r="FD186" s="10"/>
      <c r="FE186" s="10"/>
      <c r="FF186" s="10"/>
      <c r="FG186" s="10"/>
      <c r="FH186" s="10"/>
      <c r="GJ186" s="10"/>
      <c r="GK186" s="10"/>
      <c r="GL186" s="10"/>
      <c r="GM186" s="10"/>
      <c r="GN186" s="10"/>
      <c r="GO186" s="10"/>
      <c r="GP186" s="10"/>
      <c r="GQ186" s="10"/>
      <c r="GR186" s="10"/>
      <c r="GS186" s="10"/>
      <c r="GT186" s="10"/>
      <c r="GU186" s="10"/>
      <c r="HK186" s="10"/>
      <c r="HL186" s="10"/>
      <c r="HM186" s="10"/>
      <c r="HN186" s="10"/>
      <c r="HO186" s="10"/>
      <c r="HP186" s="10"/>
      <c r="HQ186" s="10"/>
      <c r="HR186" s="10"/>
      <c r="HS186" s="10"/>
    </row>
    <row r="187" spans="45:227">
      <c r="AS187" s="10"/>
      <c r="AT187" s="10"/>
      <c r="AU187" s="10"/>
      <c r="AV187" s="10"/>
      <c r="AW187" s="10"/>
      <c r="AX187" s="10"/>
      <c r="AY187" s="10"/>
      <c r="AZ187" s="10"/>
      <c r="BA187" s="10"/>
      <c r="BB187" s="10"/>
      <c r="BC187" s="10"/>
      <c r="BD187" s="10"/>
      <c r="BE187" s="10"/>
      <c r="BF187" s="10"/>
      <c r="BG187" s="10"/>
      <c r="FC187" s="10"/>
      <c r="FD187" s="10"/>
      <c r="FE187" s="10"/>
      <c r="FF187" s="10"/>
      <c r="FG187" s="10"/>
      <c r="FH187" s="10"/>
      <c r="GJ187" s="10"/>
      <c r="GK187" s="10"/>
      <c r="GL187" s="10"/>
      <c r="GM187" s="10"/>
      <c r="GN187" s="10"/>
      <c r="GO187" s="10"/>
      <c r="GP187" s="10"/>
      <c r="GQ187" s="10"/>
      <c r="GR187" s="10"/>
      <c r="GS187" s="10"/>
      <c r="GT187" s="10"/>
      <c r="GU187" s="10"/>
      <c r="HK187" s="10"/>
      <c r="HL187" s="10"/>
      <c r="HM187" s="10"/>
      <c r="HN187" s="10"/>
      <c r="HO187" s="10"/>
      <c r="HP187" s="10"/>
      <c r="HQ187" s="10"/>
      <c r="HR187" s="10"/>
      <c r="HS187" s="10"/>
    </row>
    <row r="188" spans="45:227">
      <c r="AS188" s="10"/>
      <c r="AT188" s="10"/>
      <c r="AU188" s="10"/>
      <c r="AV188" s="10"/>
      <c r="AW188" s="10"/>
      <c r="AX188" s="10"/>
      <c r="AY188" s="10"/>
      <c r="AZ188" s="10"/>
      <c r="BA188" s="10"/>
      <c r="BB188" s="10"/>
      <c r="BC188" s="10"/>
      <c r="BD188" s="10"/>
      <c r="BE188" s="10"/>
      <c r="BF188" s="10"/>
      <c r="BG188" s="10"/>
      <c r="FC188" s="10"/>
      <c r="FD188" s="10"/>
      <c r="FE188" s="10"/>
      <c r="FF188" s="10"/>
      <c r="FG188" s="10"/>
      <c r="FH188" s="10"/>
      <c r="GJ188" s="10"/>
      <c r="GK188" s="10"/>
      <c r="GL188" s="10"/>
      <c r="GM188" s="10"/>
      <c r="GN188" s="10"/>
      <c r="GO188" s="10"/>
      <c r="GP188" s="10"/>
      <c r="GQ188" s="10"/>
      <c r="GR188" s="10"/>
      <c r="GS188" s="10"/>
      <c r="GT188" s="10"/>
      <c r="GU188" s="10"/>
      <c r="HK188" s="10"/>
      <c r="HL188" s="10"/>
      <c r="HM188" s="10"/>
      <c r="HN188" s="10"/>
      <c r="HO188" s="10"/>
      <c r="HP188" s="10"/>
      <c r="HQ188" s="10"/>
      <c r="HR188" s="10"/>
      <c r="HS188" s="10"/>
    </row>
    <row r="189" spans="45:227">
      <c r="AS189" s="10"/>
      <c r="AT189" s="10"/>
      <c r="AU189" s="10"/>
      <c r="AV189" s="10"/>
      <c r="AW189" s="10"/>
      <c r="AX189" s="10"/>
      <c r="AY189" s="10"/>
      <c r="AZ189" s="10"/>
      <c r="BA189" s="10"/>
      <c r="BB189" s="10"/>
      <c r="BC189" s="10"/>
      <c r="BD189" s="10"/>
      <c r="BE189" s="10"/>
      <c r="BF189" s="10"/>
      <c r="BG189" s="10"/>
      <c r="FC189" s="10"/>
      <c r="FD189" s="10"/>
      <c r="FE189" s="10"/>
      <c r="FF189" s="10"/>
      <c r="FG189" s="10"/>
      <c r="FH189" s="10"/>
      <c r="GJ189" s="10"/>
      <c r="GK189" s="10"/>
      <c r="GL189" s="10"/>
      <c r="GM189" s="10"/>
      <c r="GN189" s="10"/>
      <c r="GO189" s="10"/>
      <c r="GP189" s="10"/>
      <c r="GQ189" s="10"/>
      <c r="GR189" s="10"/>
      <c r="GS189" s="10"/>
      <c r="GT189" s="10"/>
      <c r="GU189" s="10"/>
      <c r="HK189" s="10"/>
      <c r="HL189" s="10"/>
      <c r="HM189" s="10"/>
      <c r="HN189" s="10"/>
      <c r="HO189" s="10"/>
      <c r="HP189" s="10"/>
      <c r="HQ189" s="10"/>
      <c r="HR189" s="10"/>
      <c r="HS189" s="10"/>
    </row>
    <row r="190" spans="45:227">
      <c r="AS190" s="10"/>
      <c r="AT190" s="10"/>
      <c r="AU190" s="10"/>
      <c r="AV190" s="10"/>
      <c r="AW190" s="10"/>
      <c r="AX190" s="10"/>
      <c r="AY190" s="10"/>
      <c r="AZ190" s="10"/>
      <c r="BA190" s="10"/>
      <c r="BB190" s="10"/>
      <c r="BC190" s="10"/>
      <c r="BD190" s="10"/>
      <c r="BE190" s="10"/>
      <c r="BF190" s="10"/>
      <c r="BG190" s="10"/>
      <c r="FC190" s="10"/>
      <c r="FD190" s="10"/>
      <c r="FE190" s="10"/>
      <c r="FF190" s="10"/>
      <c r="FG190" s="10"/>
      <c r="FH190" s="10"/>
      <c r="GJ190" s="10"/>
      <c r="GK190" s="10"/>
      <c r="GL190" s="10"/>
      <c r="GM190" s="10"/>
      <c r="GN190" s="10"/>
      <c r="GO190" s="10"/>
      <c r="GP190" s="10"/>
      <c r="GQ190" s="10"/>
      <c r="GR190" s="10"/>
      <c r="GS190" s="10"/>
      <c r="GT190" s="10"/>
      <c r="GU190" s="10"/>
      <c r="HK190" s="10"/>
      <c r="HL190" s="10"/>
      <c r="HM190" s="10"/>
      <c r="HN190" s="10"/>
      <c r="HO190" s="10"/>
      <c r="HP190" s="10"/>
      <c r="HQ190" s="10"/>
      <c r="HR190" s="10"/>
      <c r="HS190" s="10"/>
    </row>
    <row r="191" spans="45:227">
      <c r="AS191" s="10"/>
      <c r="AT191" s="10"/>
      <c r="AU191" s="10"/>
      <c r="AV191" s="10"/>
      <c r="AW191" s="10"/>
      <c r="AX191" s="10"/>
      <c r="AY191" s="10"/>
      <c r="AZ191" s="10"/>
      <c r="BA191" s="10"/>
      <c r="BB191" s="10"/>
      <c r="BC191" s="10"/>
      <c r="BD191" s="10"/>
      <c r="BE191" s="10"/>
      <c r="BF191" s="10"/>
      <c r="BG191" s="10"/>
      <c r="FC191" s="10"/>
      <c r="FD191" s="10"/>
      <c r="FE191" s="10"/>
      <c r="FF191" s="10"/>
      <c r="FG191" s="10"/>
      <c r="FH191" s="10"/>
      <c r="GJ191" s="10"/>
      <c r="GK191" s="10"/>
      <c r="GL191" s="10"/>
      <c r="GM191" s="10"/>
      <c r="GN191" s="10"/>
      <c r="GO191" s="10"/>
      <c r="GP191" s="10"/>
      <c r="GQ191" s="10"/>
      <c r="GR191" s="10"/>
      <c r="GS191" s="10"/>
      <c r="GT191" s="10"/>
      <c r="GU191" s="10"/>
      <c r="HK191" s="10"/>
      <c r="HL191" s="10"/>
      <c r="HM191" s="10"/>
      <c r="HN191" s="10"/>
      <c r="HO191" s="10"/>
      <c r="HP191" s="10"/>
      <c r="HQ191" s="10"/>
      <c r="HR191" s="10"/>
      <c r="HS191" s="10"/>
    </row>
    <row r="192" spans="45:227">
      <c r="AS192" s="10"/>
      <c r="AT192" s="10"/>
      <c r="AU192" s="10"/>
      <c r="AV192" s="10"/>
      <c r="AW192" s="10"/>
      <c r="AX192" s="10"/>
      <c r="AY192" s="10"/>
      <c r="AZ192" s="10"/>
      <c r="BA192" s="10"/>
      <c r="BB192" s="10"/>
      <c r="BC192" s="10"/>
      <c r="BD192" s="10"/>
      <c r="BE192" s="10"/>
      <c r="BF192" s="10"/>
      <c r="BG192" s="10"/>
      <c r="FC192" s="10"/>
      <c r="FD192" s="10"/>
      <c r="FE192" s="10"/>
      <c r="FF192" s="10"/>
      <c r="FG192" s="10"/>
      <c r="FH192" s="10"/>
      <c r="GJ192" s="10"/>
      <c r="GK192" s="10"/>
      <c r="GL192" s="10"/>
      <c r="GM192" s="10"/>
      <c r="GN192" s="10"/>
      <c r="GO192" s="10"/>
      <c r="GP192" s="10"/>
      <c r="GQ192" s="10"/>
      <c r="GR192" s="10"/>
      <c r="GS192" s="10"/>
      <c r="GT192" s="10"/>
      <c r="GU192" s="10"/>
      <c r="HK192" s="10"/>
      <c r="HL192" s="10"/>
      <c r="HM192" s="10"/>
      <c r="HN192" s="10"/>
      <c r="HO192" s="10"/>
      <c r="HP192" s="10"/>
      <c r="HQ192" s="10"/>
      <c r="HR192" s="10"/>
      <c r="HS192" s="10"/>
    </row>
    <row r="193" spans="45:227">
      <c r="AS193" s="10"/>
      <c r="AT193" s="10"/>
      <c r="AU193" s="10"/>
      <c r="AV193" s="10"/>
      <c r="AW193" s="10"/>
      <c r="AX193" s="10"/>
      <c r="AY193" s="10"/>
      <c r="AZ193" s="10"/>
      <c r="BA193" s="10"/>
      <c r="BB193" s="10"/>
      <c r="BC193" s="10"/>
      <c r="BD193" s="10"/>
      <c r="BE193" s="10"/>
      <c r="BF193" s="10"/>
      <c r="BG193" s="10"/>
      <c r="FC193" s="10"/>
      <c r="FD193" s="10"/>
      <c r="FE193" s="10"/>
      <c r="FF193" s="10"/>
      <c r="FG193" s="10"/>
      <c r="FH193" s="10"/>
      <c r="GJ193" s="10"/>
      <c r="GK193" s="10"/>
      <c r="GL193" s="10"/>
      <c r="GM193" s="10"/>
      <c r="GN193" s="10"/>
      <c r="GO193" s="10"/>
      <c r="GP193" s="10"/>
      <c r="GQ193" s="10"/>
      <c r="GR193" s="10"/>
      <c r="GS193" s="10"/>
      <c r="GT193" s="10"/>
      <c r="GU193" s="10"/>
      <c r="HK193" s="10"/>
      <c r="HL193" s="10"/>
      <c r="HM193" s="10"/>
      <c r="HN193" s="10"/>
      <c r="HO193" s="10"/>
      <c r="HP193" s="10"/>
      <c r="HQ193" s="10"/>
      <c r="HR193" s="10"/>
      <c r="HS193" s="10"/>
    </row>
    <row r="194" spans="45:227">
      <c r="AS194" s="10"/>
      <c r="AT194" s="10"/>
      <c r="AU194" s="10"/>
      <c r="AV194" s="10"/>
      <c r="AW194" s="10"/>
      <c r="AX194" s="10"/>
      <c r="AY194" s="10"/>
      <c r="AZ194" s="10"/>
      <c r="BA194" s="10"/>
      <c r="BB194" s="10"/>
      <c r="BC194" s="10"/>
      <c r="BD194" s="10"/>
      <c r="BE194" s="10"/>
      <c r="BF194" s="10"/>
      <c r="BG194" s="10"/>
      <c r="FC194" s="10"/>
      <c r="FD194" s="10"/>
      <c r="FE194" s="10"/>
      <c r="FF194" s="10"/>
      <c r="FG194" s="10"/>
      <c r="FH194" s="10"/>
      <c r="GJ194" s="10"/>
      <c r="GK194" s="10"/>
      <c r="GL194" s="10"/>
      <c r="GM194" s="10"/>
      <c r="GN194" s="10"/>
      <c r="GO194" s="10"/>
      <c r="GP194" s="10"/>
      <c r="GQ194" s="10"/>
      <c r="GR194" s="10"/>
      <c r="GS194" s="10"/>
      <c r="GT194" s="10"/>
      <c r="GU194" s="10"/>
      <c r="HK194" s="10"/>
      <c r="HL194" s="10"/>
      <c r="HM194" s="10"/>
      <c r="HN194" s="10"/>
      <c r="HO194" s="10"/>
      <c r="HP194" s="10"/>
      <c r="HQ194" s="10"/>
      <c r="HR194" s="10"/>
      <c r="HS194" s="10"/>
    </row>
    <row r="195" spans="45:227">
      <c r="AS195" s="10"/>
      <c r="AT195" s="10"/>
      <c r="AU195" s="10"/>
      <c r="AV195" s="10"/>
      <c r="AW195" s="10"/>
      <c r="AX195" s="10"/>
      <c r="AY195" s="10"/>
      <c r="AZ195" s="10"/>
      <c r="BA195" s="10"/>
      <c r="BB195" s="10"/>
      <c r="BC195" s="10"/>
      <c r="BD195" s="10"/>
      <c r="BE195" s="10"/>
      <c r="BF195" s="10"/>
      <c r="BG195" s="10"/>
      <c r="FC195" s="10"/>
      <c r="FD195" s="10"/>
      <c r="FE195" s="10"/>
      <c r="FF195" s="10"/>
      <c r="FG195" s="10"/>
      <c r="FH195" s="10"/>
      <c r="GJ195" s="10"/>
      <c r="GK195" s="10"/>
      <c r="GL195" s="10"/>
      <c r="GM195" s="10"/>
      <c r="GN195" s="10"/>
      <c r="GO195" s="10"/>
      <c r="GP195" s="10"/>
      <c r="GQ195" s="10"/>
      <c r="GR195" s="10"/>
      <c r="GS195" s="10"/>
      <c r="GT195" s="10"/>
      <c r="GU195" s="10"/>
      <c r="HK195" s="10"/>
      <c r="HL195" s="10"/>
      <c r="HM195" s="10"/>
      <c r="HN195" s="10"/>
      <c r="HO195" s="10"/>
      <c r="HP195" s="10"/>
      <c r="HQ195" s="10"/>
      <c r="HR195" s="10"/>
      <c r="HS195" s="10"/>
    </row>
    <row r="196" spans="45:227">
      <c r="AS196" s="10"/>
      <c r="AT196" s="10"/>
      <c r="AU196" s="10"/>
      <c r="AV196" s="10"/>
      <c r="AW196" s="10"/>
      <c r="AX196" s="10"/>
      <c r="AY196" s="10"/>
      <c r="AZ196" s="10"/>
      <c r="BA196" s="10"/>
      <c r="BB196" s="10"/>
      <c r="BC196" s="10"/>
      <c r="BD196" s="10"/>
      <c r="BE196" s="10"/>
      <c r="BF196" s="10"/>
      <c r="BG196" s="10"/>
      <c r="FC196" s="10"/>
      <c r="FD196" s="10"/>
      <c r="FE196" s="10"/>
      <c r="FF196" s="10"/>
      <c r="FG196" s="10"/>
      <c r="FH196" s="10"/>
      <c r="GJ196" s="10"/>
      <c r="GK196" s="10"/>
      <c r="GL196" s="10"/>
      <c r="GM196" s="10"/>
      <c r="GN196" s="10"/>
      <c r="GO196" s="10"/>
      <c r="GP196" s="10"/>
      <c r="GQ196" s="10"/>
      <c r="GR196" s="10"/>
      <c r="GS196" s="10"/>
      <c r="GT196" s="10"/>
      <c r="GU196" s="10"/>
      <c r="HK196" s="10"/>
      <c r="HL196" s="10"/>
      <c r="HM196" s="10"/>
      <c r="HN196" s="10"/>
      <c r="HO196" s="10"/>
      <c r="HP196" s="10"/>
      <c r="HQ196" s="10"/>
      <c r="HR196" s="10"/>
      <c r="HS196" s="10"/>
    </row>
    <row r="197" spans="45:227">
      <c r="AS197" s="10"/>
      <c r="AT197" s="10"/>
      <c r="AU197" s="10"/>
      <c r="AV197" s="10"/>
      <c r="AW197" s="10"/>
      <c r="AX197" s="10"/>
      <c r="AY197" s="10"/>
      <c r="AZ197" s="10"/>
      <c r="BA197" s="10"/>
      <c r="BB197" s="10"/>
      <c r="BC197" s="10"/>
      <c r="BD197" s="10"/>
      <c r="BE197" s="10"/>
      <c r="BF197" s="10"/>
      <c r="BG197" s="10"/>
      <c r="FC197" s="10"/>
      <c r="FD197" s="10"/>
      <c r="FE197" s="10"/>
      <c r="FF197" s="10"/>
      <c r="FG197" s="10"/>
      <c r="FH197" s="10"/>
      <c r="GJ197" s="10"/>
      <c r="GK197" s="10"/>
      <c r="GL197" s="10"/>
      <c r="GM197" s="10"/>
      <c r="GN197" s="10"/>
      <c r="GO197" s="10"/>
      <c r="GP197" s="10"/>
      <c r="GQ197" s="10"/>
      <c r="GR197" s="10"/>
      <c r="GS197" s="10"/>
      <c r="GT197" s="10"/>
      <c r="GU197" s="10"/>
      <c r="HK197" s="10"/>
      <c r="HL197" s="10"/>
      <c r="HM197" s="10"/>
      <c r="HN197" s="10"/>
      <c r="HO197" s="10"/>
      <c r="HP197" s="10"/>
      <c r="HQ197" s="10"/>
      <c r="HR197" s="10"/>
      <c r="HS197" s="10"/>
    </row>
    <row r="198" spans="45:227">
      <c r="AS198" s="10"/>
      <c r="AT198" s="10"/>
      <c r="AU198" s="10"/>
      <c r="AV198" s="10"/>
      <c r="AW198" s="10"/>
      <c r="AX198" s="10"/>
      <c r="AY198" s="10"/>
      <c r="AZ198" s="10"/>
      <c r="BA198" s="10"/>
      <c r="BB198" s="10"/>
      <c r="BC198" s="10"/>
      <c r="BD198" s="10"/>
      <c r="BE198" s="10"/>
      <c r="BF198" s="10"/>
      <c r="BG198" s="10"/>
      <c r="FC198" s="10"/>
      <c r="FD198" s="10"/>
      <c r="FE198" s="10"/>
      <c r="FF198" s="10"/>
      <c r="FG198" s="10"/>
      <c r="FH198" s="10"/>
      <c r="GJ198" s="10"/>
      <c r="GK198" s="10"/>
      <c r="GL198" s="10"/>
      <c r="GM198" s="10"/>
      <c r="GN198" s="10"/>
      <c r="GO198" s="10"/>
      <c r="GP198" s="10"/>
      <c r="GQ198" s="10"/>
      <c r="GR198" s="10"/>
      <c r="GS198" s="10"/>
      <c r="GT198" s="10"/>
      <c r="GU198" s="10"/>
      <c r="HK198" s="10"/>
      <c r="HL198" s="10"/>
      <c r="HM198" s="10"/>
      <c r="HN198" s="10"/>
      <c r="HO198" s="10"/>
      <c r="HP198" s="10"/>
      <c r="HQ198" s="10"/>
      <c r="HR198" s="10"/>
      <c r="HS198" s="10"/>
    </row>
    <row r="199" spans="45:227">
      <c r="AS199" s="10"/>
      <c r="AT199" s="10"/>
      <c r="AU199" s="10"/>
      <c r="AV199" s="10"/>
      <c r="AW199" s="10"/>
      <c r="AX199" s="10"/>
      <c r="AY199" s="10"/>
      <c r="AZ199" s="10"/>
      <c r="BA199" s="10"/>
      <c r="BB199" s="10"/>
      <c r="BC199" s="10"/>
      <c r="BD199" s="10"/>
      <c r="BE199" s="10"/>
      <c r="BF199" s="10"/>
      <c r="BG199" s="10"/>
      <c r="FC199" s="10"/>
      <c r="FD199" s="10"/>
      <c r="FE199" s="10"/>
      <c r="FF199" s="10"/>
      <c r="FG199" s="10"/>
      <c r="FH199" s="10"/>
      <c r="GJ199" s="10"/>
      <c r="GK199" s="10"/>
      <c r="GL199" s="10"/>
      <c r="GM199" s="10"/>
      <c r="GN199" s="10"/>
      <c r="GO199" s="10"/>
      <c r="GP199" s="10"/>
      <c r="GQ199" s="10"/>
      <c r="GR199" s="10"/>
      <c r="GS199" s="10"/>
      <c r="GT199" s="10"/>
      <c r="GU199" s="10"/>
      <c r="HK199" s="10"/>
      <c r="HL199" s="10"/>
      <c r="HM199" s="10"/>
      <c r="HN199" s="10"/>
      <c r="HO199" s="10"/>
      <c r="HP199" s="10"/>
      <c r="HQ199" s="10"/>
      <c r="HR199" s="10"/>
      <c r="HS199" s="10"/>
    </row>
    <row r="200" spans="45:227">
      <c r="AS200" s="10"/>
      <c r="AT200" s="10"/>
      <c r="AU200" s="10"/>
      <c r="AV200" s="10"/>
      <c r="AW200" s="10"/>
      <c r="AX200" s="10"/>
      <c r="AY200" s="10"/>
      <c r="AZ200" s="10"/>
      <c r="BA200" s="10"/>
      <c r="BB200" s="10"/>
      <c r="BC200" s="10"/>
      <c r="BD200" s="10"/>
      <c r="BE200" s="10"/>
      <c r="BF200" s="10"/>
      <c r="BG200" s="10"/>
      <c r="FC200" s="10"/>
      <c r="FD200" s="10"/>
      <c r="FE200" s="10"/>
      <c r="FF200" s="10"/>
      <c r="FG200" s="10"/>
      <c r="FH200" s="10"/>
      <c r="GJ200" s="10"/>
      <c r="GK200" s="10"/>
      <c r="GL200" s="10"/>
      <c r="GM200" s="10"/>
      <c r="GN200" s="10"/>
      <c r="GO200" s="10"/>
      <c r="GP200" s="10"/>
      <c r="GQ200" s="10"/>
      <c r="GR200" s="10"/>
      <c r="GS200" s="10"/>
      <c r="GT200" s="10"/>
      <c r="GU200" s="10"/>
      <c r="HK200" s="10"/>
      <c r="HL200" s="10"/>
      <c r="HM200" s="10"/>
      <c r="HN200" s="10"/>
      <c r="HO200" s="10"/>
      <c r="HP200" s="10"/>
      <c r="HQ200" s="10"/>
      <c r="HR200" s="10"/>
      <c r="HS200" s="10"/>
    </row>
    <row r="201" spans="45:227">
      <c r="AS201" s="10"/>
      <c r="AT201" s="10"/>
      <c r="AU201" s="10"/>
      <c r="AV201" s="10"/>
      <c r="AW201" s="10"/>
      <c r="AX201" s="10"/>
      <c r="AY201" s="10"/>
      <c r="AZ201" s="10"/>
      <c r="BA201" s="10"/>
      <c r="BB201" s="10"/>
      <c r="BC201" s="10"/>
      <c r="BD201" s="10"/>
      <c r="BE201" s="10"/>
      <c r="BF201" s="10"/>
      <c r="BG201" s="10"/>
      <c r="FC201" s="10"/>
      <c r="FD201" s="10"/>
      <c r="FE201" s="10"/>
      <c r="FF201" s="10"/>
      <c r="FG201" s="10"/>
      <c r="FH201" s="10"/>
      <c r="GJ201" s="10"/>
      <c r="GK201" s="10"/>
      <c r="GL201" s="10"/>
      <c r="GM201" s="10"/>
      <c r="GN201" s="10"/>
      <c r="GO201" s="10"/>
      <c r="GP201" s="10"/>
      <c r="GQ201" s="10"/>
      <c r="GR201" s="10"/>
      <c r="GS201" s="10"/>
      <c r="GT201" s="10"/>
      <c r="GU201" s="10"/>
      <c r="HK201" s="10"/>
      <c r="HL201" s="10"/>
      <c r="HM201" s="10"/>
      <c r="HN201" s="10"/>
      <c r="HO201" s="10"/>
      <c r="HP201" s="10"/>
      <c r="HQ201" s="10"/>
      <c r="HR201" s="10"/>
      <c r="HS201" s="10"/>
    </row>
    <row r="202" spans="45:227">
      <c r="AS202" s="10"/>
      <c r="AT202" s="10"/>
      <c r="AU202" s="10"/>
      <c r="AV202" s="10"/>
      <c r="AW202" s="10"/>
      <c r="AX202" s="10"/>
      <c r="AY202" s="10"/>
      <c r="AZ202" s="10"/>
      <c r="BA202" s="10"/>
      <c r="BB202" s="10"/>
      <c r="BC202" s="10"/>
      <c r="BD202" s="10"/>
      <c r="BE202" s="10"/>
      <c r="BF202" s="10"/>
      <c r="BG202" s="10"/>
      <c r="FC202" s="10"/>
      <c r="FD202" s="10"/>
      <c r="FE202" s="10"/>
      <c r="FF202" s="10"/>
      <c r="FG202" s="10"/>
      <c r="FH202" s="10"/>
      <c r="GJ202" s="10"/>
      <c r="GK202" s="10"/>
      <c r="GL202" s="10"/>
      <c r="GM202" s="10"/>
      <c r="GN202" s="10"/>
      <c r="GO202" s="10"/>
      <c r="GP202" s="10"/>
      <c r="GQ202" s="10"/>
      <c r="GR202" s="10"/>
      <c r="GS202" s="10"/>
      <c r="GT202" s="10"/>
      <c r="GU202" s="10"/>
      <c r="HK202" s="10"/>
      <c r="HL202" s="10"/>
      <c r="HM202" s="10"/>
      <c r="HN202" s="10"/>
      <c r="HO202" s="10"/>
      <c r="HP202" s="10"/>
      <c r="HQ202" s="10"/>
      <c r="HR202" s="10"/>
      <c r="HS202" s="10"/>
    </row>
    <row r="203" spans="45:227">
      <c r="AS203" s="10"/>
      <c r="AT203" s="10"/>
      <c r="AU203" s="10"/>
      <c r="AV203" s="10"/>
      <c r="AW203" s="10"/>
      <c r="AX203" s="10"/>
      <c r="AY203" s="10"/>
      <c r="AZ203" s="10"/>
      <c r="BA203" s="10"/>
      <c r="BB203" s="10"/>
      <c r="BC203" s="10"/>
      <c r="BD203" s="10"/>
      <c r="BE203" s="10"/>
      <c r="BF203" s="10"/>
      <c r="BG203" s="10"/>
      <c r="FC203" s="10"/>
      <c r="FD203" s="10"/>
      <c r="FE203" s="10"/>
      <c r="FF203" s="10"/>
      <c r="FG203" s="10"/>
      <c r="FH203" s="10"/>
      <c r="GJ203" s="10"/>
      <c r="GK203" s="10"/>
      <c r="GL203" s="10"/>
      <c r="GM203" s="10"/>
      <c r="GN203" s="10"/>
      <c r="GO203" s="10"/>
      <c r="GP203" s="10"/>
      <c r="GQ203" s="10"/>
      <c r="GR203" s="10"/>
      <c r="GS203" s="10"/>
      <c r="GT203" s="10"/>
      <c r="GU203" s="10"/>
      <c r="HK203" s="10"/>
      <c r="HL203" s="10"/>
      <c r="HM203" s="10"/>
      <c r="HN203" s="10"/>
      <c r="HO203" s="10"/>
      <c r="HP203" s="10"/>
      <c r="HQ203" s="10"/>
      <c r="HR203" s="10"/>
      <c r="HS203" s="10"/>
    </row>
    <row r="204" spans="45:227">
      <c r="AS204" s="10"/>
      <c r="AT204" s="10"/>
      <c r="AU204" s="10"/>
      <c r="AV204" s="10"/>
      <c r="AW204" s="10"/>
      <c r="AX204" s="10"/>
      <c r="AY204" s="10"/>
      <c r="AZ204" s="10"/>
      <c r="BA204" s="10"/>
      <c r="BB204" s="10"/>
      <c r="BC204" s="10"/>
      <c r="BD204" s="10"/>
      <c r="BE204" s="10"/>
      <c r="BF204" s="10"/>
      <c r="BG204" s="10"/>
      <c r="FC204" s="10"/>
      <c r="FD204" s="10"/>
      <c r="FE204" s="10"/>
      <c r="FF204" s="10"/>
      <c r="FG204" s="10"/>
      <c r="FH204" s="10"/>
      <c r="GJ204" s="10"/>
      <c r="GK204" s="10"/>
      <c r="GL204" s="10"/>
      <c r="GM204" s="10"/>
      <c r="GN204" s="10"/>
      <c r="GO204" s="10"/>
      <c r="GP204" s="10"/>
      <c r="GQ204" s="10"/>
      <c r="GR204" s="10"/>
      <c r="GS204" s="10"/>
      <c r="GT204" s="10"/>
      <c r="GU204" s="10"/>
      <c r="HK204" s="10"/>
      <c r="HL204" s="10"/>
      <c r="HM204" s="10"/>
      <c r="HN204" s="10"/>
      <c r="HO204" s="10"/>
      <c r="HP204" s="10"/>
      <c r="HQ204" s="10"/>
      <c r="HR204" s="10"/>
      <c r="HS204" s="10"/>
    </row>
    <row r="205" spans="45:227">
      <c r="AS205" s="10"/>
      <c r="AT205" s="10"/>
      <c r="AU205" s="10"/>
      <c r="AV205" s="10"/>
      <c r="AW205" s="10"/>
      <c r="AX205" s="10"/>
      <c r="AY205" s="10"/>
      <c r="AZ205" s="10"/>
      <c r="BA205" s="10"/>
      <c r="BB205" s="10"/>
      <c r="BC205" s="10"/>
      <c r="BD205" s="10"/>
      <c r="BE205" s="10"/>
      <c r="BF205" s="10"/>
      <c r="BG205" s="10"/>
      <c r="FC205" s="10"/>
      <c r="FD205" s="10"/>
      <c r="FE205" s="10"/>
      <c r="FF205" s="10"/>
      <c r="FG205" s="10"/>
      <c r="FH205" s="10"/>
      <c r="GJ205" s="10"/>
      <c r="GK205" s="10"/>
      <c r="GL205" s="10"/>
      <c r="GM205" s="10"/>
      <c r="GN205" s="10"/>
      <c r="GO205" s="10"/>
      <c r="GP205" s="10"/>
      <c r="GQ205" s="10"/>
      <c r="GR205" s="10"/>
      <c r="GS205" s="10"/>
      <c r="GT205" s="10"/>
      <c r="GU205" s="10"/>
      <c r="HK205" s="10"/>
      <c r="HL205" s="10"/>
      <c r="HM205" s="10"/>
      <c r="HN205" s="10"/>
      <c r="HO205" s="10"/>
      <c r="HP205" s="10"/>
      <c r="HQ205" s="10"/>
      <c r="HR205" s="10"/>
      <c r="HS205" s="10"/>
    </row>
    <row r="206" spans="45:227">
      <c r="AS206" s="10"/>
      <c r="AT206" s="10"/>
      <c r="AU206" s="10"/>
      <c r="AV206" s="10"/>
      <c r="AW206" s="10"/>
      <c r="AX206" s="10"/>
      <c r="AY206" s="10"/>
      <c r="AZ206" s="10"/>
      <c r="BA206" s="10"/>
      <c r="BB206" s="10"/>
      <c r="BC206" s="10"/>
      <c r="BD206" s="10"/>
      <c r="BE206" s="10"/>
      <c r="BF206" s="10"/>
      <c r="BG206" s="10"/>
      <c r="FC206" s="10"/>
      <c r="FD206" s="10"/>
      <c r="FE206" s="10"/>
      <c r="FF206" s="10"/>
      <c r="FG206" s="10"/>
      <c r="FH206" s="10"/>
      <c r="GJ206" s="10"/>
      <c r="GK206" s="10"/>
      <c r="GL206" s="10"/>
      <c r="GM206" s="10"/>
      <c r="GN206" s="10"/>
      <c r="GO206" s="10"/>
      <c r="GP206" s="10"/>
      <c r="GQ206" s="10"/>
      <c r="GR206" s="10"/>
      <c r="GS206" s="10"/>
      <c r="GT206" s="10"/>
      <c r="GU206" s="10"/>
      <c r="HK206" s="10"/>
      <c r="HL206" s="10"/>
      <c r="HM206" s="10"/>
      <c r="HN206" s="10"/>
      <c r="HO206" s="10"/>
      <c r="HP206" s="10"/>
      <c r="HQ206" s="10"/>
      <c r="HR206" s="10"/>
      <c r="HS206" s="10"/>
    </row>
    <row r="207" spans="45:227">
      <c r="AS207" s="10"/>
      <c r="AT207" s="10"/>
      <c r="AU207" s="10"/>
      <c r="AV207" s="10"/>
      <c r="AW207" s="10"/>
      <c r="AX207" s="10"/>
      <c r="AY207" s="10"/>
      <c r="AZ207" s="10"/>
      <c r="BA207" s="10"/>
      <c r="BB207" s="10"/>
      <c r="BC207" s="10"/>
      <c r="BD207" s="10"/>
      <c r="BE207" s="10"/>
      <c r="BF207" s="10"/>
      <c r="BG207" s="10"/>
      <c r="FC207" s="10"/>
      <c r="FD207" s="10"/>
      <c r="FE207" s="10"/>
      <c r="FF207" s="10"/>
      <c r="FG207" s="10"/>
      <c r="FH207" s="10"/>
      <c r="GJ207" s="10"/>
      <c r="GK207" s="10"/>
      <c r="GL207" s="10"/>
      <c r="GM207" s="10"/>
      <c r="GN207" s="10"/>
      <c r="GO207" s="10"/>
      <c r="GP207" s="10"/>
      <c r="GQ207" s="10"/>
      <c r="GR207" s="10"/>
      <c r="GS207" s="10"/>
      <c r="GT207" s="10"/>
      <c r="GU207" s="10"/>
      <c r="HK207" s="10"/>
      <c r="HL207" s="10"/>
      <c r="HM207" s="10"/>
      <c r="HN207" s="10"/>
      <c r="HO207" s="10"/>
      <c r="HP207" s="10"/>
      <c r="HQ207" s="10"/>
      <c r="HR207" s="10"/>
      <c r="HS207" s="10"/>
    </row>
    <row r="208" spans="45:227">
      <c r="AS208" s="10"/>
      <c r="AT208" s="10"/>
      <c r="AU208" s="10"/>
      <c r="AV208" s="10"/>
      <c r="AW208" s="10"/>
      <c r="AX208" s="10"/>
      <c r="AY208" s="10"/>
      <c r="AZ208" s="10"/>
      <c r="BA208" s="10"/>
      <c r="BB208" s="10"/>
      <c r="BC208" s="10"/>
      <c r="BD208" s="10"/>
      <c r="BE208" s="10"/>
      <c r="BF208" s="10"/>
      <c r="BG208" s="10"/>
      <c r="FC208" s="10"/>
      <c r="FD208" s="10"/>
      <c r="FE208" s="10"/>
      <c r="FF208" s="10"/>
      <c r="FG208" s="10"/>
      <c r="FH208" s="10"/>
      <c r="GJ208" s="10"/>
      <c r="GK208" s="10"/>
      <c r="GL208" s="10"/>
      <c r="GM208" s="10"/>
      <c r="GN208" s="10"/>
      <c r="GO208" s="10"/>
      <c r="GP208" s="10"/>
      <c r="GQ208" s="10"/>
      <c r="GR208" s="10"/>
      <c r="GS208" s="10"/>
      <c r="GT208" s="10"/>
      <c r="GU208" s="10"/>
      <c r="HK208" s="10"/>
      <c r="HL208" s="10"/>
      <c r="HM208" s="10"/>
      <c r="HN208" s="10"/>
      <c r="HO208" s="10"/>
      <c r="HP208" s="10"/>
      <c r="HQ208" s="10"/>
      <c r="HR208" s="10"/>
      <c r="HS208" s="10"/>
    </row>
    <row r="209" spans="45:227">
      <c r="AS209" s="10"/>
      <c r="AT209" s="10"/>
      <c r="AU209" s="10"/>
      <c r="AV209" s="10"/>
      <c r="AW209" s="10"/>
      <c r="AX209" s="10"/>
      <c r="AY209" s="10"/>
      <c r="AZ209" s="10"/>
      <c r="BA209" s="10"/>
      <c r="BB209" s="10"/>
      <c r="BC209" s="10"/>
      <c r="BD209" s="10"/>
      <c r="BE209" s="10"/>
      <c r="BF209" s="10"/>
      <c r="BG209" s="10"/>
      <c r="FC209" s="10"/>
      <c r="FD209" s="10"/>
      <c r="FE209" s="10"/>
      <c r="FF209" s="10"/>
      <c r="FG209" s="10"/>
      <c r="FH209" s="10"/>
      <c r="GJ209" s="10"/>
      <c r="GK209" s="10"/>
      <c r="GL209" s="10"/>
      <c r="GM209" s="10"/>
      <c r="GN209" s="10"/>
      <c r="GO209" s="10"/>
      <c r="GP209" s="10"/>
      <c r="GQ209" s="10"/>
      <c r="GR209" s="10"/>
      <c r="GS209" s="10"/>
      <c r="GT209" s="10"/>
      <c r="GU209" s="10"/>
      <c r="HK209" s="10"/>
      <c r="HL209" s="10"/>
      <c r="HM209" s="10"/>
      <c r="HN209" s="10"/>
      <c r="HO209" s="10"/>
      <c r="HP209" s="10"/>
      <c r="HQ209" s="10"/>
      <c r="HR209" s="10"/>
      <c r="HS209" s="10"/>
    </row>
    <row r="210" spans="45:227">
      <c r="AS210" s="10"/>
      <c r="AT210" s="10"/>
      <c r="AU210" s="10"/>
      <c r="AV210" s="10"/>
      <c r="AW210" s="10"/>
      <c r="AX210" s="10"/>
      <c r="AY210" s="10"/>
      <c r="AZ210" s="10"/>
      <c r="BA210" s="10"/>
      <c r="BB210" s="10"/>
      <c r="BC210" s="10"/>
      <c r="BD210" s="10"/>
      <c r="BE210" s="10"/>
      <c r="BF210" s="10"/>
      <c r="BG210" s="10"/>
      <c r="FC210" s="10"/>
      <c r="FD210" s="10"/>
      <c r="FE210" s="10"/>
      <c r="FF210" s="10"/>
      <c r="FG210" s="10"/>
      <c r="FH210" s="10"/>
      <c r="GJ210" s="10"/>
      <c r="GK210" s="10"/>
      <c r="GL210" s="10"/>
      <c r="GM210" s="10"/>
      <c r="GN210" s="10"/>
      <c r="GO210" s="10"/>
      <c r="GP210" s="10"/>
      <c r="GQ210" s="10"/>
      <c r="GR210" s="10"/>
      <c r="GS210" s="10"/>
      <c r="GT210" s="10"/>
      <c r="GU210" s="10"/>
      <c r="HK210" s="10"/>
      <c r="HL210" s="10"/>
      <c r="HM210" s="10"/>
      <c r="HN210" s="10"/>
      <c r="HO210" s="10"/>
      <c r="HP210" s="10"/>
      <c r="HQ210" s="10"/>
      <c r="HR210" s="10"/>
      <c r="HS210" s="10"/>
    </row>
    <row r="211" spans="45:227">
      <c r="AS211" s="10"/>
      <c r="AT211" s="10"/>
      <c r="AU211" s="10"/>
      <c r="AV211" s="10"/>
      <c r="AW211" s="10"/>
      <c r="AX211" s="10"/>
      <c r="AY211" s="10"/>
      <c r="AZ211" s="10"/>
      <c r="BA211" s="10"/>
      <c r="BB211" s="10"/>
      <c r="BC211" s="10"/>
      <c r="BD211" s="10"/>
      <c r="BE211" s="10"/>
      <c r="BF211" s="10"/>
      <c r="BG211" s="10"/>
      <c r="FC211" s="10"/>
      <c r="FD211" s="10"/>
      <c r="FE211" s="10"/>
      <c r="FF211" s="10"/>
      <c r="FG211" s="10"/>
      <c r="FH211" s="10"/>
      <c r="GJ211" s="10"/>
      <c r="GK211" s="10"/>
      <c r="GL211" s="10"/>
      <c r="GM211" s="10"/>
      <c r="GN211" s="10"/>
      <c r="GO211" s="10"/>
      <c r="GP211" s="10"/>
      <c r="GQ211" s="10"/>
      <c r="GR211" s="10"/>
      <c r="GS211" s="10"/>
      <c r="GT211" s="10"/>
      <c r="GU211" s="10"/>
      <c r="HK211" s="10"/>
      <c r="HL211" s="10"/>
      <c r="HM211" s="10"/>
      <c r="HN211" s="10"/>
      <c r="HO211" s="10"/>
      <c r="HP211" s="10"/>
      <c r="HQ211" s="10"/>
      <c r="HR211" s="10"/>
      <c r="HS211" s="10"/>
    </row>
    <row r="212" spans="45:227">
      <c r="AS212" s="10"/>
      <c r="AT212" s="10"/>
      <c r="AU212" s="10"/>
      <c r="AV212" s="10"/>
      <c r="AW212" s="10"/>
      <c r="AX212" s="10"/>
      <c r="AY212" s="10"/>
      <c r="AZ212" s="10"/>
      <c r="BA212" s="10"/>
      <c r="BB212" s="10"/>
      <c r="BC212" s="10"/>
      <c r="BD212" s="10"/>
      <c r="BE212" s="10"/>
      <c r="BF212" s="10"/>
      <c r="BG212" s="10"/>
      <c r="FC212" s="10"/>
      <c r="FD212" s="10"/>
      <c r="FE212" s="10"/>
      <c r="FF212" s="10"/>
      <c r="FG212" s="10"/>
      <c r="FH212" s="10"/>
      <c r="GJ212" s="10"/>
      <c r="GK212" s="10"/>
      <c r="GL212" s="10"/>
      <c r="GM212" s="10"/>
      <c r="GN212" s="10"/>
      <c r="GO212" s="10"/>
      <c r="GP212" s="10"/>
      <c r="GQ212" s="10"/>
      <c r="GR212" s="10"/>
      <c r="GS212" s="10"/>
      <c r="GT212" s="10"/>
      <c r="GU212" s="10"/>
      <c r="HK212" s="10"/>
      <c r="HL212" s="10"/>
      <c r="HM212" s="10"/>
      <c r="HN212" s="10"/>
      <c r="HO212" s="10"/>
      <c r="HP212" s="10"/>
      <c r="HQ212" s="10"/>
      <c r="HR212" s="10"/>
      <c r="HS212" s="10"/>
    </row>
    <row r="213" spans="45:227">
      <c r="AS213" s="10"/>
      <c r="AT213" s="10"/>
      <c r="AU213" s="10"/>
      <c r="AV213" s="10"/>
      <c r="AW213" s="10"/>
      <c r="AX213" s="10"/>
      <c r="AY213" s="10"/>
      <c r="AZ213" s="10"/>
      <c r="BA213" s="10"/>
      <c r="BB213" s="10"/>
      <c r="BC213" s="10"/>
      <c r="BD213" s="10"/>
      <c r="BE213" s="10"/>
      <c r="BF213" s="10"/>
      <c r="BG213" s="10"/>
      <c r="FC213" s="10"/>
      <c r="FD213" s="10"/>
      <c r="FE213" s="10"/>
      <c r="FF213" s="10"/>
      <c r="FG213" s="10"/>
      <c r="FH213" s="10"/>
      <c r="GJ213" s="10"/>
      <c r="GK213" s="10"/>
      <c r="GL213" s="10"/>
      <c r="GM213" s="10"/>
      <c r="GN213" s="10"/>
      <c r="GO213" s="10"/>
      <c r="GP213" s="10"/>
      <c r="GQ213" s="10"/>
      <c r="GR213" s="10"/>
      <c r="GS213" s="10"/>
      <c r="GT213" s="10"/>
      <c r="GU213" s="10"/>
      <c r="HK213" s="10"/>
      <c r="HL213" s="10"/>
      <c r="HM213" s="10"/>
      <c r="HN213" s="10"/>
      <c r="HO213" s="10"/>
      <c r="HP213" s="10"/>
      <c r="HQ213" s="10"/>
      <c r="HR213" s="10"/>
      <c r="HS213" s="10"/>
    </row>
    <row r="214" spans="45:227">
      <c r="AS214" s="10"/>
      <c r="AT214" s="10"/>
      <c r="AU214" s="10"/>
      <c r="AV214" s="10"/>
      <c r="AW214" s="10"/>
      <c r="AX214" s="10"/>
      <c r="AY214" s="10"/>
      <c r="AZ214" s="10"/>
      <c r="BA214" s="10"/>
      <c r="BB214" s="10"/>
      <c r="BC214" s="10"/>
      <c r="BD214" s="10"/>
      <c r="BE214" s="10"/>
      <c r="BF214" s="10"/>
      <c r="BG214" s="10"/>
      <c r="FC214" s="10"/>
      <c r="FD214" s="10"/>
      <c r="FE214" s="10"/>
      <c r="FF214" s="10"/>
      <c r="FG214" s="10"/>
      <c r="FH214" s="10"/>
      <c r="GJ214" s="10"/>
      <c r="GK214" s="10"/>
      <c r="GL214" s="10"/>
      <c r="GM214" s="10"/>
      <c r="GN214" s="10"/>
      <c r="GO214" s="10"/>
      <c r="GP214" s="10"/>
      <c r="GQ214" s="10"/>
      <c r="GR214" s="10"/>
      <c r="GS214" s="10"/>
      <c r="GT214" s="10"/>
      <c r="GU214" s="10"/>
      <c r="HK214" s="10"/>
      <c r="HL214" s="10"/>
      <c r="HM214" s="10"/>
      <c r="HN214" s="10"/>
      <c r="HO214" s="10"/>
      <c r="HP214" s="10"/>
      <c r="HQ214" s="10"/>
      <c r="HR214" s="10"/>
      <c r="HS214" s="10"/>
    </row>
    <row r="215" spans="45:227">
      <c r="AS215" s="10"/>
      <c r="AT215" s="10"/>
      <c r="AU215" s="10"/>
      <c r="AV215" s="10"/>
      <c r="AW215" s="10"/>
      <c r="AX215" s="10"/>
      <c r="AY215" s="10"/>
      <c r="AZ215" s="10"/>
      <c r="BA215" s="10"/>
      <c r="BB215" s="10"/>
      <c r="BC215" s="10"/>
      <c r="BD215" s="10"/>
      <c r="BE215" s="10"/>
      <c r="BF215" s="10"/>
      <c r="BG215" s="10"/>
      <c r="FC215" s="10"/>
      <c r="FD215" s="10"/>
      <c r="FE215" s="10"/>
      <c r="FF215" s="10"/>
      <c r="FG215" s="10"/>
      <c r="FH215" s="10"/>
      <c r="GJ215" s="10"/>
      <c r="GK215" s="10"/>
      <c r="GL215" s="10"/>
      <c r="GM215" s="10"/>
      <c r="GN215" s="10"/>
      <c r="GO215" s="10"/>
      <c r="GP215" s="10"/>
      <c r="GQ215" s="10"/>
      <c r="GR215" s="10"/>
      <c r="GS215" s="10"/>
      <c r="GT215" s="10"/>
      <c r="GU215" s="10"/>
      <c r="HK215" s="10"/>
      <c r="HL215" s="10"/>
      <c r="HM215" s="10"/>
      <c r="HN215" s="10"/>
      <c r="HO215" s="10"/>
      <c r="HP215" s="10"/>
      <c r="HQ215" s="10"/>
      <c r="HR215" s="10"/>
      <c r="HS215" s="10"/>
    </row>
    <row r="216" spans="45:227">
      <c r="AS216" s="10"/>
      <c r="AT216" s="10"/>
      <c r="AU216" s="10"/>
      <c r="AV216" s="10"/>
      <c r="AW216" s="10"/>
      <c r="AX216" s="10"/>
      <c r="AY216" s="10"/>
      <c r="AZ216" s="10"/>
      <c r="BA216" s="10"/>
      <c r="BB216" s="10"/>
      <c r="BC216" s="10"/>
      <c r="BD216" s="10"/>
      <c r="BE216" s="10"/>
      <c r="BF216" s="10"/>
      <c r="BG216" s="10"/>
      <c r="FC216" s="10"/>
      <c r="FD216" s="10"/>
      <c r="FE216" s="10"/>
      <c r="FF216" s="10"/>
      <c r="FG216" s="10"/>
      <c r="FH216" s="10"/>
      <c r="GJ216" s="10"/>
      <c r="GK216" s="10"/>
      <c r="GL216" s="10"/>
      <c r="GM216" s="10"/>
      <c r="GN216" s="10"/>
      <c r="GO216" s="10"/>
      <c r="GP216" s="10"/>
      <c r="GQ216" s="10"/>
      <c r="GR216" s="10"/>
      <c r="GS216" s="10"/>
      <c r="GT216" s="10"/>
      <c r="GU216" s="10"/>
      <c r="HK216" s="10"/>
      <c r="HL216" s="10"/>
      <c r="HM216" s="10"/>
      <c r="HN216" s="10"/>
      <c r="HO216" s="10"/>
      <c r="HP216" s="10"/>
      <c r="HQ216" s="10"/>
      <c r="HR216" s="10"/>
      <c r="HS216" s="10"/>
    </row>
    <row r="217" spans="45:227">
      <c r="AS217" s="10"/>
      <c r="AT217" s="10"/>
      <c r="AU217" s="10"/>
      <c r="AV217" s="10"/>
      <c r="AW217" s="10"/>
      <c r="AX217" s="10"/>
      <c r="AY217" s="10"/>
      <c r="AZ217" s="10"/>
      <c r="BA217" s="10"/>
      <c r="BB217" s="10"/>
      <c r="BC217" s="10"/>
      <c r="BD217" s="10"/>
      <c r="BE217" s="10"/>
      <c r="BF217" s="10"/>
      <c r="BG217" s="10"/>
      <c r="FC217" s="10"/>
      <c r="FD217" s="10"/>
      <c r="FE217" s="10"/>
      <c r="FF217" s="10"/>
      <c r="FG217" s="10"/>
      <c r="FH217" s="10"/>
      <c r="GJ217" s="10"/>
      <c r="GK217" s="10"/>
      <c r="GL217" s="10"/>
      <c r="GM217" s="10"/>
      <c r="GN217" s="10"/>
      <c r="GO217" s="10"/>
      <c r="GP217" s="10"/>
      <c r="GQ217" s="10"/>
      <c r="GR217" s="10"/>
      <c r="GS217" s="10"/>
      <c r="GT217" s="10"/>
      <c r="GU217" s="10"/>
      <c r="HK217" s="10"/>
      <c r="HL217" s="10"/>
      <c r="HM217" s="10"/>
      <c r="HN217" s="10"/>
      <c r="HO217" s="10"/>
      <c r="HP217" s="10"/>
      <c r="HQ217" s="10"/>
      <c r="HR217" s="10"/>
      <c r="HS217" s="10"/>
    </row>
    <row r="218" spans="45:227">
      <c r="AS218" s="10"/>
      <c r="AT218" s="10"/>
      <c r="AU218" s="10"/>
      <c r="AV218" s="10"/>
      <c r="AW218" s="10"/>
      <c r="AX218" s="10"/>
      <c r="AY218" s="10"/>
      <c r="AZ218" s="10"/>
      <c r="BA218" s="10"/>
      <c r="BB218" s="10"/>
      <c r="BC218" s="10"/>
      <c r="BD218" s="10"/>
      <c r="BE218" s="10"/>
      <c r="BF218" s="10"/>
      <c r="BG218" s="10"/>
      <c r="FC218" s="10"/>
      <c r="FD218" s="10"/>
      <c r="FE218" s="10"/>
      <c r="FF218" s="10"/>
      <c r="FG218" s="10"/>
      <c r="FH218" s="10"/>
      <c r="GJ218" s="10"/>
      <c r="GK218" s="10"/>
      <c r="GL218" s="10"/>
      <c r="GM218" s="10"/>
      <c r="GN218" s="10"/>
      <c r="GO218" s="10"/>
      <c r="GP218" s="10"/>
      <c r="GQ218" s="10"/>
      <c r="GR218" s="10"/>
      <c r="GS218" s="10"/>
      <c r="GT218" s="10"/>
      <c r="GU218" s="10"/>
      <c r="HK218" s="10"/>
      <c r="HL218" s="10"/>
      <c r="HM218" s="10"/>
      <c r="HN218" s="10"/>
      <c r="HO218" s="10"/>
      <c r="HP218" s="10"/>
      <c r="HQ218" s="10"/>
      <c r="HR218" s="10"/>
      <c r="HS218" s="10"/>
    </row>
    <row r="219" spans="45:227">
      <c r="AS219" s="10"/>
      <c r="AT219" s="10"/>
      <c r="AU219" s="10"/>
      <c r="AV219" s="10"/>
      <c r="AW219" s="10"/>
      <c r="AX219" s="10"/>
      <c r="AY219" s="10"/>
      <c r="AZ219" s="10"/>
      <c r="BA219" s="10"/>
      <c r="BB219" s="10"/>
      <c r="BC219" s="10"/>
      <c r="BD219" s="10"/>
      <c r="BE219" s="10"/>
      <c r="BF219" s="10"/>
      <c r="BG219" s="10"/>
      <c r="FC219" s="10"/>
      <c r="FD219" s="10"/>
      <c r="FE219" s="10"/>
      <c r="FF219" s="10"/>
      <c r="FG219" s="10"/>
      <c r="FH219" s="10"/>
      <c r="GJ219" s="10"/>
      <c r="GK219" s="10"/>
      <c r="GL219" s="10"/>
      <c r="GM219" s="10"/>
      <c r="GN219" s="10"/>
      <c r="GO219" s="10"/>
      <c r="GP219" s="10"/>
      <c r="GQ219" s="10"/>
      <c r="GR219" s="10"/>
      <c r="GS219" s="10"/>
      <c r="GT219" s="10"/>
      <c r="GU219" s="10"/>
      <c r="HK219" s="10"/>
      <c r="HL219" s="10"/>
      <c r="HM219" s="10"/>
      <c r="HN219" s="10"/>
      <c r="HO219" s="10"/>
      <c r="HP219" s="10"/>
      <c r="HQ219" s="10"/>
      <c r="HR219" s="10"/>
      <c r="HS219" s="10"/>
    </row>
    <row r="220" spans="45:227">
      <c r="AS220" s="10"/>
      <c r="AT220" s="10"/>
      <c r="AU220" s="10"/>
      <c r="AV220" s="10"/>
      <c r="AW220" s="10"/>
      <c r="AX220" s="10"/>
      <c r="AY220" s="10"/>
      <c r="AZ220" s="10"/>
      <c r="BA220" s="10"/>
      <c r="BB220" s="10"/>
      <c r="BC220" s="10"/>
      <c r="BD220" s="10"/>
      <c r="BE220" s="10"/>
      <c r="BF220" s="10"/>
      <c r="BG220" s="10"/>
      <c r="FC220" s="10"/>
      <c r="FD220" s="10"/>
      <c r="FE220" s="10"/>
      <c r="FF220" s="10"/>
      <c r="FG220" s="10"/>
      <c r="FH220" s="10"/>
      <c r="GJ220" s="10"/>
      <c r="GK220" s="10"/>
      <c r="GL220" s="10"/>
      <c r="GM220" s="10"/>
      <c r="GN220" s="10"/>
      <c r="GO220" s="10"/>
      <c r="GP220" s="10"/>
      <c r="GQ220" s="10"/>
      <c r="GR220" s="10"/>
      <c r="GS220" s="10"/>
      <c r="GT220" s="10"/>
      <c r="GU220" s="10"/>
      <c r="HK220" s="10"/>
      <c r="HL220" s="10"/>
      <c r="HM220" s="10"/>
      <c r="HN220" s="10"/>
      <c r="HO220" s="10"/>
      <c r="HP220" s="10"/>
      <c r="HQ220" s="10"/>
      <c r="HR220" s="10"/>
      <c r="HS220" s="10"/>
    </row>
    <row r="221" spans="45:227">
      <c r="AS221" s="10"/>
      <c r="AT221" s="10"/>
      <c r="AU221" s="10"/>
      <c r="AV221" s="10"/>
      <c r="AW221" s="10"/>
      <c r="AX221" s="10"/>
      <c r="AY221" s="10"/>
      <c r="AZ221" s="10"/>
      <c r="BA221" s="10"/>
      <c r="BB221" s="10"/>
      <c r="BC221" s="10"/>
      <c r="BD221" s="10"/>
      <c r="BE221" s="10"/>
      <c r="BF221" s="10"/>
      <c r="BG221" s="10"/>
      <c r="FC221" s="10"/>
      <c r="FD221" s="10"/>
      <c r="FE221" s="10"/>
      <c r="FF221" s="10"/>
      <c r="FG221" s="10"/>
      <c r="FH221" s="10"/>
      <c r="GJ221" s="10"/>
      <c r="GK221" s="10"/>
      <c r="GL221" s="10"/>
      <c r="GM221" s="10"/>
      <c r="GN221" s="10"/>
      <c r="GO221" s="10"/>
      <c r="GP221" s="10"/>
      <c r="GQ221" s="10"/>
      <c r="GR221" s="10"/>
      <c r="GS221" s="10"/>
      <c r="GT221" s="10"/>
      <c r="GU221" s="10"/>
      <c r="HK221" s="10"/>
      <c r="HL221" s="10"/>
      <c r="HM221" s="10"/>
      <c r="HN221" s="10"/>
      <c r="HO221" s="10"/>
      <c r="HP221" s="10"/>
      <c r="HQ221" s="10"/>
      <c r="HR221" s="10"/>
      <c r="HS221" s="10"/>
    </row>
    <row r="222" spans="45:227">
      <c r="AS222" s="10"/>
      <c r="AT222" s="10"/>
      <c r="AU222" s="10"/>
      <c r="AV222" s="10"/>
      <c r="AW222" s="10"/>
      <c r="AX222" s="10"/>
      <c r="AY222" s="10"/>
      <c r="AZ222" s="10"/>
      <c r="BA222" s="10"/>
      <c r="BB222" s="10"/>
      <c r="BC222" s="10"/>
      <c r="BD222" s="10"/>
      <c r="BE222" s="10"/>
      <c r="BF222" s="10"/>
      <c r="BG222" s="10"/>
      <c r="FC222" s="10"/>
      <c r="FD222" s="10"/>
      <c r="FE222" s="10"/>
      <c r="FF222" s="10"/>
      <c r="FG222" s="10"/>
      <c r="FH222" s="10"/>
      <c r="GJ222" s="10"/>
      <c r="GK222" s="10"/>
      <c r="GL222" s="10"/>
      <c r="GM222" s="10"/>
      <c r="GN222" s="10"/>
      <c r="GO222" s="10"/>
      <c r="GP222" s="10"/>
      <c r="GQ222" s="10"/>
      <c r="GR222" s="10"/>
      <c r="GS222" s="10"/>
      <c r="GT222" s="10"/>
      <c r="GU222" s="10"/>
      <c r="HK222" s="10"/>
      <c r="HL222" s="10"/>
      <c r="HM222" s="10"/>
      <c r="HN222" s="10"/>
      <c r="HO222" s="10"/>
      <c r="HP222" s="10"/>
      <c r="HQ222" s="10"/>
      <c r="HR222" s="10"/>
      <c r="HS222" s="10"/>
    </row>
    <row r="223" spans="45:227">
      <c r="AS223" s="10"/>
      <c r="AT223" s="10"/>
      <c r="AU223" s="10"/>
      <c r="AV223" s="10"/>
      <c r="AW223" s="10"/>
      <c r="AX223" s="10"/>
      <c r="AY223" s="10"/>
      <c r="AZ223" s="10"/>
      <c r="BA223" s="10"/>
      <c r="BB223" s="10"/>
      <c r="BC223" s="10"/>
      <c r="BD223" s="10"/>
      <c r="BE223" s="10"/>
      <c r="BF223" s="10"/>
      <c r="BG223" s="10"/>
      <c r="FC223" s="10"/>
      <c r="FD223" s="10"/>
      <c r="FE223" s="10"/>
      <c r="FF223" s="10"/>
      <c r="FG223" s="10"/>
      <c r="FH223" s="10"/>
      <c r="GJ223" s="10"/>
      <c r="GK223" s="10"/>
      <c r="GL223" s="10"/>
      <c r="GM223" s="10"/>
      <c r="GN223" s="10"/>
      <c r="GO223" s="10"/>
      <c r="GP223" s="10"/>
      <c r="GQ223" s="10"/>
      <c r="GR223" s="10"/>
      <c r="GS223" s="10"/>
      <c r="GT223" s="10"/>
      <c r="GU223" s="10"/>
      <c r="HK223" s="10"/>
      <c r="HL223" s="10"/>
      <c r="HM223" s="10"/>
      <c r="HN223" s="10"/>
      <c r="HO223" s="10"/>
      <c r="HP223" s="10"/>
      <c r="HQ223" s="10"/>
      <c r="HR223" s="10"/>
      <c r="HS223" s="10"/>
    </row>
    <row r="224" spans="45:227">
      <c r="AS224" s="10"/>
      <c r="AT224" s="10"/>
      <c r="AU224" s="10"/>
      <c r="AV224" s="10"/>
      <c r="AW224" s="10"/>
      <c r="AX224" s="10"/>
      <c r="AY224" s="10"/>
      <c r="AZ224" s="10"/>
      <c r="BA224" s="10"/>
      <c r="BB224" s="10"/>
      <c r="BC224" s="10"/>
      <c r="BD224" s="10"/>
      <c r="BE224" s="10"/>
      <c r="BF224" s="10"/>
      <c r="BG224" s="10"/>
      <c r="FC224" s="10"/>
      <c r="FD224" s="10"/>
      <c r="FE224" s="10"/>
      <c r="FF224" s="10"/>
      <c r="FG224" s="10"/>
      <c r="FH224" s="10"/>
      <c r="GJ224" s="10"/>
      <c r="GK224" s="10"/>
      <c r="GL224" s="10"/>
      <c r="GM224" s="10"/>
      <c r="GN224" s="10"/>
      <c r="GO224" s="10"/>
      <c r="GP224" s="10"/>
      <c r="GQ224" s="10"/>
      <c r="GR224" s="10"/>
      <c r="GS224" s="10"/>
      <c r="GT224" s="10"/>
      <c r="GU224" s="10"/>
      <c r="HK224" s="10"/>
      <c r="HL224" s="10"/>
      <c r="HM224" s="10"/>
      <c r="HN224" s="10"/>
      <c r="HO224" s="10"/>
      <c r="HP224" s="10"/>
      <c r="HQ224" s="10"/>
      <c r="HR224" s="10"/>
      <c r="HS224" s="10"/>
    </row>
    <row r="225" spans="45:227">
      <c r="AS225" s="10"/>
      <c r="AT225" s="10"/>
      <c r="AU225" s="10"/>
      <c r="AV225" s="10"/>
      <c r="AW225" s="10"/>
      <c r="AX225" s="10"/>
      <c r="AY225" s="10"/>
      <c r="AZ225" s="10"/>
      <c r="BA225" s="10"/>
      <c r="BB225" s="10"/>
      <c r="BC225" s="10"/>
      <c r="BD225" s="10"/>
      <c r="BE225" s="10"/>
      <c r="BF225" s="10"/>
      <c r="BG225" s="10"/>
      <c r="FC225" s="10"/>
      <c r="FD225" s="10"/>
      <c r="FE225" s="10"/>
      <c r="FF225" s="10"/>
      <c r="FG225" s="10"/>
      <c r="FH225" s="10"/>
      <c r="GJ225" s="10"/>
      <c r="GK225" s="10"/>
      <c r="GL225" s="10"/>
      <c r="GM225" s="10"/>
      <c r="GN225" s="10"/>
      <c r="GO225" s="10"/>
      <c r="GP225" s="10"/>
      <c r="GQ225" s="10"/>
      <c r="GR225" s="10"/>
      <c r="GS225" s="10"/>
      <c r="GT225" s="10"/>
      <c r="GU225" s="10"/>
      <c r="HK225" s="10"/>
      <c r="HL225" s="10"/>
      <c r="HM225" s="10"/>
      <c r="HN225" s="10"/>
      <c r="HO225" s="10"/>
      <c r="HP225" s="10"/>
      <c r="HQ225" s="10"/>
      <c r="HR225" s="10"/>
      <c r="HS225" s="10"/>
    </row>
    <row r="226" spans="45:227">
      <c r="AS226" s="10"/>
      <c r="AT226" s="10"/>
      <c r="AU226" s="10"/>
      <c r="AV226" s="10"/>
      <c r="AW226" s="10"/>
      <c r="AX226" s="10"/>
      <c r="AY226" s="10"/>
      <c r="AZ226" s="10"/>
      <c r="BA226" s="10"/>
      <c r="BB226" s="10"/>
      <c r="BC226" s="10"/>
      <c r="BD226" s="10"/>
      <c r="BE226" s="10"/>
      <c r="BF226" s="10"/>
      <c r="BG226" s="10"/>
      <c r="FC226" s="10"/>
      <c r="FD226" s="10"/>
      <c r="FE226" s="10"/>
      <c r="FF226" s="10"/>
      <c r="FG226" s="10"/>
      <c r="FH226" s="10"/>
      <c r="GJ226" s="10"/>
      <c r="GK226" s="10"/>
      <c r="GL226" s="10"/>
      <c r="GM226" s="10"/>
      <c r="GN226" s="10"/>
      <c r="GO226" s="10"/>
      <c r="GP226" s="10"/>
      <c r="GQ226" s="10"/>
      <c r="GR226" s="10"/>
      <c r="GS226" s="10"/>
      <c r="GT226" s="10"/>
      <c r="GU226" s="10"/>
      <c r="HK226" s="10"/>
      <c r="HL226" s="10"/>
      <c r="HM226" s="10"/>
      <c r="HN226" s="10"/>
      <c r="HO226" s="10"/>
      <c r="HP226" s="10"/>
      <c r="HQ226" s="10"/>
      <c r="HR226" s="10"/>
      <c r="HS226" s="10"/>
    </row>
    <row r="227" spans="45:227">
      <c r="AS227" s="10"/>
      <c r="AT227" s="10"/>
      <c r="AU227" s="10"/>
      <c r="AV227" s="10"/>
      <c r="AW227" s="10"/>
      <c r="AX227" s="10"/>
      <c r="AY227" s="10"/>
      <c r="AZ227" s="10"/>
      <c r="BA227" s="10"/>
      <c r="BB227" s="10"/>
      <c r="BC227" s="10"/>
      <c r="BD227" s="10"/>
      <c r="BE227" s="10"/>
      <c r="BF227" s="10"/>
      <c r="BG227" s="10"/>
      <c r="FC227" s="10"/>
      <c r="FD227" s="10"/>
      <c r="FE227" s="10"/>
      <c r="FF227" s="10"/>
      <c r="FG227" s="10"/>
      <c r="FH227" s="10"/>
      <c r="GJ227" s="10"/>
      <c r="GK227" s="10"/>
      <c r="GL227" s="10"/>
      <c r="GM227" s="10"/>
      <c r="GN227" s="10"/>
      <c r="GO227" s="10"/>
      <c r="GP227" s="10"/>
      <c r="GQ227" s="10"/>
      <c r="GR227" s="10"/>
      <c r="GS227" s="10"/>
      <c r="GT227" s="10"/>
      <c r="GU227" s="10"/>
      <c r="HK227" s="10"/>
      <c r="HL227" s="10"/>
      <c r="HM227" s="10"/>
      <c r="HN227" s="10"/>
      <c r="HO227" s="10"/>
      <c r="HP227" s="10"/>
      <c r="HQ227" s="10"/>
      <c r="HR227" s="10"/>
      <c r="HS227" s="10"/>
    </row>
    <row r="228" spans="45:227">
      <c r="AS228" s="10"/>
      <c r="AT228" s="10"/>
      <c r="AU228" s="10"/>
      <c r="AV228" s="10"/>
      <c r="AW228" s="10"/>
      <c r="AX228" s="10"/>
      <c r="AY228" s="10"/>
      <c r="AZ228" s="10"/>
      <c r="BA228" s="10"/>
      <c r="BB228" s="10"/>
      <c r="BC228" s="10"/>
      <c r="BD228" s="10"/>
      <c r="BE228" s="10"/>
      <c r="BF228" s="10"/>
      <c r="BG228" s="10"/>
      <c r="FC228" s="10"/>
      <c r="FD228" s="10"/>
      <c r="FE228" s="10"/>
      <c r="FF228" s="10"/>
      <c r="FG228" s="10"/>
      <c r="FH228" s="10"/>
      <c r="GJ228" s="10"/>
      <c r="GK228" s="10"/>
      <c r="GL228" s="10"/>
      <c r="GM228" s="10"/>
      <c r="GN228" s="10"/>
      <c r="GO228" s="10"/>
      <c r="GP228" s="10"/>
      <c r="GQ228" s="10"/>
      <c r="GR228" s="10"/>
      <c r="GS228" s="10"/>
      <c r="GT228" s="10"/>
      <c r="GU228" s="10"/>
      <c r="HK228" s="10"/>
      <c r="HL228" s="10"/>
      <c r="HM228" s="10"/>
      <c r="HN228" s="10"/>
      <c r="HO228" s="10"/>
      <c r="HP228" s="10"/>
      <c r="HQ228" s="10"/>
      <c r="HR228" s="10"/>
      <c r="HS228" s="10"/>
    </row>
    <row r="229" spans="45:227">
      <c r="AS229" s="10"/>
      <c r="AT229" s="10"/>
      <c r="AU229" s="10"/>
      <c r="AV229" s="10"/>
      <c r="AW229" s="10"/>
      <c r="AX229" s="10"/>
      <c r="AY229" s="10"/>
      <c r="AZ229" s="10"/>
      <c r="BA229" s="10"/>
      <c r="BB229" s="10"/>
      <c r="BC229" s="10"/>
      <c r="BD229" s="10"/>
      <c r="BE229" s="10"/>
      <c r="BF229" s="10"/>
      <c r="BG229" s="10"/>
      <c r="FC229" s="10"/>
      <c r="FD229" s="10"/>
      <c r="FE229" s="10"/>
      <c r="FF229" s="10"/>
      <c r="FG229" s="10"/>
      <c r="FH229" s="10"/>
      <c r="GJ229" s="10"/>
      <c r="GK229" s="10"/>
      <c r="GL229" s="10"/>
      <c r="GM229" s="10"/>
      <c r="GN229" s="10"/>
      <c r="GO229" s="10"/>
      <c r="GP229" s="10"/>
      <c r="GQ229" s="10"/>
      <c r="GR229" s="10"/>
      <c r="GS229" s="10"/>
      <c r="GT229" s="10"/>
      <c r="GU229" s="10"/>
      <c r="HK229" s="10"/>
      <c r="HL229" s="10"/>
      <c r="HM229" s="10"/>
      <c r="HN229" s="10"/>
      <c r="HO229" s="10"/>
      <c r="HP229" s="10"/>
      <c r="HQ229" s="10"/>
      <c r="HR229" s="10"/>
      <c r="HS229" s="10"/>
    </row>
    <row r="230" spans="45:227">
      <c r="AS230" s="10"/>
      <c r="AT230" s="10"/>
      <c r="AU230" s="10"/>
      <c r="AV230" s="10"/>
      <c r="AW230" s="10"/>
      <c r="AX230" s="10"/>
      <c r="AY230" s="10"/>
      <c r="AZ230" s="10"/>
      <c r="BA230" s="10"/>
      <c r="BB230" s="10"/>
      <c r="BC230" s="10"/>
      <c r="BD230" s="10"/>
      <c r="BE230" s="10"/>
      <c r="BF230" s="10"/>
      <c r="BG230" s="10"/>
      <c r="FC230" s="10"/>
      <c r="FD230" s="10"/>
      <c r="FE230" s="10"/>
      <c r="FF230" s="10"/>
      <c r="FG230" s="10"/>
      <c r="FH230" s="10"/>
      <c r="GJ230" s="10"/>
      <c r="GK230" s="10"/>
      <c r="GL230" s="10"/>
      <c r="GM230" s="10"/>
      <c r="GN230" s="10"/>
      <c r="GO230" s="10"/>
      <c r="GP230" s="10"/>
      <c r="GQ230" s="10"/>
      <c r="GR230" s="10"/>
      <c r="GS230" s="10"/>
      <c r="GT230" s="10"/>
      <c r="GU230" s="10"/>
      <c r="HK230" s="10"/>
      <c r="HL230" s="10"/>
      <c r="HM230" s="10"/>
      <c r="HN230" s="10"/>
      <c r="HO230" s="10"/>
      <c r="HP230" s="10"/>
      <c r="HQ230" s="10"/>
      <c r="HR230" s="10"/>
      <c r="HS230" s="10"/>
    </row>
    <row r="231" spans="45:227">
      <c r="AS231" s="10"/>
      <c r="AT231" s="10"/>
      <c r="AU231" s="10"/>
      <c r="AV231" s="10"/>
      <c r="AW231" s="10"/>
      <c r="AX231" s="10"/>
      <c r="AY231" s="10"/>
      <c r="AZ231" s="10"/>
      <c r="BA231" s="10"/>
      <c r="BB231" s="10"/>
      <c r="BC231" s="10"/>
      <c r="BD231" s="10"/>
      <c r="BE231" s="10"/>
      <c r="BF231" s="10"/>
      <c r="BG231" s="10"/>
      <c r="FC231" s="10"/>
      <c r="FD231" s="10"/>
      <c r="FE231" s="10"/>
      <c r="FF231" s="10"/>
      <c r="FG231" s="10"/>
      <c r="FH231" s="10"/>
      <c r="GJ231" s="10"/>
      <c r="GK231" s="10"/>
      <c r="GL231" s="10"/>
      <c r="GM231" s="10"/>
      <c r="GN231" s="10"/>
      <c r="GO231" s="10"/>
      <c r="GP231" s="10"/>
      <c r="GQ231" s="10"/>
      <c r="GR231" s="10"/>
      <c r="GS231" s="10"/>
      <c r="GT231" s="10"/>
      <c r="GU231" s="10"/>
      <c r="HK231" s="10"/>
      <c r="HL231" s="10"/>
      <c r="HM231" s="10"/>
      <c r="HN231" s="10"/>
      <c r="HO231" s="10"/>
      <c r="HP231" s="10"/>
      <c r="HQ231" s="10"/>
      <c r="HR231" s="10"/>
      <c r="HS231" s="10"/>
    </row>
    <row r="232" spans="45:227">
      <c r="AS232" s="10"/>
      <c r="AT232" s="10"/>
      <c r="AU232" s="10"/>
      <c r="AV232" s="10"/>
      <c r="AW232" s="10"/>
      <c r="AX232" s="10"/>
      <c r="AY232" s="10"/>
      <c r="AZ232" s="10"/>
      <c r="BA232" s="10"/>
      <c r="BB232" s="10"/>
      <c r="BC232" s="10"/>
      <c r="BD232" s="10"/>
      <c r="BE232" s="10"/>
      <c r="BF232" s="10"/>
      <c r="BG232" s="10"/>
      <c r="FC232" s="10"/>
      <c r="FD232" s="10"/>
      <c r="FE232" s="10"/>
      <c r="FF232" s="10"/>
      <c r="FG232" s="10"/>
      <c r="FH232" s="10"/>
      <c r="GJ232" s="10"/>
      <c r="GK232" s="10"/>
      <c r="GL232" s="10"/>
      <c r="GM232" s="10"/>
      <c r="GN232" s="10"/>
      <c r="GO232" s="10"/>
      <c r="GP232" s="10"/>
      <c r="GQ232" s="10"/>
      <c r="GR232" s="10"/>
      <c r="GS232" s="10"/>
      <c r="GT232" s="10"/>
      <c r="GU232" s="10"/>
      <c r="HK232" s="10"/>
      <c r="HL232" s="10"/>
      <c r="HM232" s="10"/>
      <c r="HN232" s="10"/>
      <c r="HO232" s="10"/>
      <c r="HP232" s="10"/>
      <c r="HQ232" s="10"/>
      <c r="HR232" s="10"/>
      <c r="HS232" s="10"/>
    </row>
    <row r="233" spans="45:227">
      <c r="AS233" s="10"/>
      <c r="AT233" s="10"/>
      <c r="AU233" s="10"/>
      <c r="AV233" s="10"/>
      <c r="AW233" s="10"/>
      <c r="AX233" s="10"/>
      <c r="AY233" s="10"/>
      <c r="AZ233" s="10"/>
      <c r="BA233" s="10"/>
      <c r="BB233" s="10"/>
      <c r="BC233" s="10"/>
      <c r="BD233" s="10"/>
      <c r="BE233" s="10"/>
      <c r="BF233" s="10"/>
      <c r="BG233" s="10"/>
      <c r="FC233" s="10"/>
      <c r="FD233" s="10"/>
      <c r="FE233" s="10"/>
      <c r="FF233" s="10"/>
      <c r="FG233" s="10"/>
      <c r="FH233" s="10"/>
      <c r="GJ233" s="10"/>
      <c r="GK233" s="10"/>
      <c r="GL233" s="10"/>
      <c r="GM233" s="10"/>
      <c r="GN233" s="10"/>
      <c r="GO233" s="10"/>
      <c r="GP233" s="10"/>
      <c r="GQ233" s="10"/>
      <c r="GR233" s="10"/>
      <c r="GS233" s="10"/>
      <c r="GT233" s="10"/>
      <c r="GU233" s="10"/>
      <c r="HK233" s="10"/>
      <c r="HL233" s="10"/>
      <c r="HM233" s="10"/>
      <c r="HN233" s="10"/>
      <c r="HO233" s="10"/>
      <c r="HP233" s="10"/>
      <c r="HQ233" s="10"/>
      <c r="HR233" s="10"/>
      <c r="HS233" s="10"/>
    </row>
    <row r="234" spans="45:227">
      <c r="AS234" s="10"/>
      <c r="AT234" s="10"/>
      <c r="AU234" s="10"/>
      <c r="AV234" s="10"/>
      <c r="AW234" s="10"/>
      <c r="AX234" s="10"/>
      <c r="AY234" s="10"/>
      <c r="AZ234" s="10"/>
      <c r="BA234" s="10"/>
      <c r="BB234" s="10"/>
      <c r="BC234" s="10"/>
      <c r="BD234" s="10"/>
      <c r="BE234" s="10"/>
      <c r="BF234" s="10"/>
      <c r="BG234" s="10"/>
      <c r="FC234" s="10"/>
      <c r="FD234" s="10"/>
      <c r="FE234" s="10"/>
      <c r="FF234" s="10"/>
      <c r="FG234" s="10"/>
      <c r="FH234" s="10"/>
      <c r="GJ234" s="10"/>
      <c r="GK234" s="10"/>
      <c r="GL234" s="10"/>
      <c r="GM234" s="10"/>
      <c r="GN234" s="10"/>
      <c r="GO234" s="10"/>
      <c r="GP234" s="10"/>
      <c r="GQ234" s="10"/>
      <c r="GR234" s="10"/>
      <c r="GS234" s="10"/>
      <c r="GT234" s="10"/>
      <c r="GU234" s="10"/>
      <c r="HK234" s="10"/>
      <c r="HL234" s="10"/>
      <c r="HM234" s="10"/>
      <c r="HN234" s="10"/>
      <c r="HO234" s="10"/>
      <c r="HP234" s="10"/>
      <c r="HQ234" s="10"/>
      <c r="HR234" s="10"/>
      <c r="HS234" s="10"/>
    </row>
    <row r="235" spans="45:227">
      <c r="AS235" s="10"/>
      <c r="AT235" s="10"/>
      <c r="AU235" s="10"/>
      <c r="AV235" s="10"/>
      <c r="AW235" s="10"/>
      <c r="AX235" s="10"/>
      <c r="AY235" s="10"/>
      <c r="AZ235" s="10"/>
      <c r="BA235" s="10"/>
      <c r="BB235" s="10"/>
      <c r="BC235" s="10"/>
      <c r="BD235" s="10"/>
      <c r="BE235" s="10"/>
      <c r="BF235" s="10"/>
      <c r="BG235" s="10"/>
      <c r="FC235" s="10"/>
      <c r="FD235" s="10"/>
      <c r="FE235" s="10"/>
      <c r="FF235" s="10"/>
      <c r="FG235" s="10"/>
      <c r="FH235" s="10"/>
      <c r="GJ235" s="10"/>
      <c r="GK235" s="10"/>
      <c r="GL235" s="10"/>
      <c r="GM235" s="10"/>
      <c r="GN235" s="10"/>
      <c r="GO235" s="10"/>
      <c r="GP235" s="10"/>
      <c r="GQ235" s="10"/>
      <c r="GR235" s="10"/>
      <c r="GS235" s="10"/>
      <c r="GT235" s="10"/>
      <c r="GU235" s="10"/>
      <c r="HK235" s="10"/>
      <c r="HL235" s="10"/>
      <c r="HM235" s="10"/>
      <c r="HN235" s="10"/>
      <c r="HO235" s="10"/>
      <c r="HP235" s="10"/>
      <c r="HQ235" s="10"/>
      <c r="HR235" s="10"/>
      <c r="HS235" s="10"/>
    </row>
    <row r="236" spans="45:227">
      <c r="AS236" s="10"/>
      <c r="AT236" s="10"/>
      <c r="AU236" s="10"/>
      <c r="AV236" s="10"/>
      <c r="AW236" s="10"/>
      <c r="AX236" s="10"/>
      <c r="AY236" s="10"/>
      <c r="AZ236" s="10"/>
      <c r="BA236" s="10"/>
      <c r="BB236" s="10"/>
      <c r="BC236" s="10"/>
      <c r="BD236" s="10"/>
      <c r="BE236" s="10"/>
      <c r="BF236" s="10"/>
      <c r="BG236" s="10"/>
      <c r="FC236" s="10"/>
      <c r="FD236" s="10"/>
      <c r="FE236" s="10"/>
      <c r="FF236" s="10"/>
      <c r="FG236" s="10"/>
      <c r="FH236" s="10"/>
      <c r="GJ236" s="10"/>
      <c r="GK236" s="10"/>
      <c r="GL236" s="10"/>
      <c r="GM236" s="10"/>
      <c r="GN236" s="10"/>
      <c r="GO236" s="10"/>
      <c r="GP236" s="10"/>
      <c r="GQ236" s="10"/>
      <c r="GR236" s="10"/>
      <c r="GS236" s="10"/>
      <c r="GT236" s="10"/>
      <c r="GU236" s="10"/>
      <c r="HK236" s="10"/>
      <c r="HL236" s="10"/>
      <c r="HM236" s="10"/>
      <c r="HN236" s="10"/>
      <c r="HO236" s="10"/>
      <c r="HP236" s="10"/>
      <c r="HQ236" s="10"/>
      <c r="HR236" s="10"/>
      <c r="HS236" s="10"/>
    </row>
    <row r="237" spans="45:227">
      <c r="AS237" s="10"/>
      <c r="AT237" s="10"/>
      <c r="AU237" s="10"/>
      <c r="AV237" s="10"/>
      <c r="AW237" s="10"/>
      <c r="AX237" s="10"/>
      <c r="AY237" s="10"/>
      <c r="AZ237" s="10"/>
      <c r="BA237" s="10"/>
      <c r="BB237" s="10"/>
      <c r="BC237" s="10"/>
      <c r="BD237" s="10"/>
      <c r="BE237" s="10"/>
      <c r="BF237" s="10"/>
      <c r="BG237" s="10"/>
      <c r="FC237" s="10"/>
      <c r="FD237" s="10"/>
      <c r="FE237" s="10"/>
      <c r="FF237" s="10"/>
      <c r="FG237" s="10"/>
      <c r="FH237" s="10"/>
      <c r="GJ237" s="10"/>
      <c r="GK237" s="10"/>
      <c r="GL237" s="10"/>
      <c r="GM237" s="10"/>
      <c r="GN237" s="10"/>
      <c r="GO237" s="10"/>
      <c r="GP237" s="10"/>
      <c r="GQ237" s="10"/>
      <c r="GR237" s="10"/>
      <c r="GS237" s="10"/>
      <c r="GT237" s="10"/>
      <c r="GU237" s="10"/>
      <c r="HK237" s="10"/>
      <c r="HL237" s="10"/>
      <c r="HM237" s="10"/>
      <c r="HN237" s="10"/>
      <c r="HO237" s="10"/>
      <c r="HP237" s="10"/>
      <c r="HQ237" s="10"/>
      <c r="HR237" s="10"/>
      <c r="HS237" s="10"/>
    </row>
    <row r="238" spans="45:227">
      <c r="AS238" s="10"/>
      <c r="AT238" s="10"/>
      <c r="AU238" s="10"/>
      <c r="AV238" s="10"/>
      <c r="AW238" s="10"/>
      <c r="AX238" s="10"/>
      <c r="AY238" s="10"/>
      <c r="AZ238" s="10"/>
      <c r="BA238" s="10"/>
      <c r="BB238" s="10"/>
      <c r="BC238" s="10"/>
      <c r="BD238" s="10"/>
      <c r="BE238" s="10"/>
      <c r="BF238" s="10"/>
      <c r="BG238" s="10"/>
      <c r="FC238" s="10"/>
      <c r="FD238" s="10"/>
      <c r="FE238" s="10"/>
      <c r="FF238" s="10"/>
      <c r="FG238" s="10"/>
      <c r="FH238" s="10"/>
      <c r="GJ238" s="10"/>
      <c r="GK238" s="10"/>
      <c r="GL238" s="10"/>
      <c r="GM238" s="10"/>
      <c r="GN238" s="10"/>
      <c r="GO238" s="10"/>
      <c r="GP238" s="10"/>
      <c r="GQ238" s="10"/>
      <c r="GR238" s="10"/>
      <c r="GS238" s="10"/>
      <c r="GT238" s="10"/>
      <c r="GU238" s="10"/>
      <c r="HK238" s="10"/>
      <c r="HL238" s="10"/>
      <c r="HM238" s="10"/>
      <c r="HN238" s="10"/>
      <c r="HO238" s="10"/>
      <c r="HP238" s="10"/>
      <c r="HQ238" s="10"/>
      <c r="HR238" s="10"/>
      <c r="HS238" s="10"/>
    </row>
    <row r="239" spans="45:227">
      <c r="AS239" s="10"/>
      <c r="AT239" s="10"/>
      <c r="AU239" s="10"/>
      <c r="AV239" s="10"/>
      <c r="AW239" s="10"/>
      <c r="AX239" s="10"/>
      <c r="AY239" s="10"/>
      <c r="AZ239" s="10"/>
      <c r="BA239" s="10"/>
      <c r="BB239" s="10"/>
      <c r="BC239" s="10"/>
      <c r="BD239" s="10"/>
      <c r="BE239" s="10"/>
      <c r="BF239" s="10"/>
      <c r="BG239" s="10"/>
      <c r="FC239" s="10"/>
      <c r="FD239" s="10"/>
      <c r="FE239" s="10"/>
      <c r="FF239" s="10"/>
      <c r="FG239" s="10"/>
      <c r="FH239" s="10"/>
      <c r="GJ239" s="10"/>
      <c r="GK239" s="10"/>
      <c r="GL239" s="10"/>
      <c r="GM239" s="10"/>
      <c r="GN239" s="10"/>
      <c r="GO239" s="10"/>
      <c r="GP239" s="10"/>
      <c r="GQ239" s="10"/>
      <c r="GR239" s="10"/>
      <c r="GS239" s="10"/>
      <c r="GT239" s="10"/>
      <c r="GU239" s="10"/>
      <c r="HK239" s="10"/>
      <c r="HL239" s="10"/>
      <c r="HM239" s="10"/>
      <c r="HN239" s="10"/>
      <c r="HO239" s="10"/>
      <c r="HP239" s="10"/>
      <c r="HQ239" s="10"/>
      <c r="HR239" s="10"/>
      <c r="HS239" s="10"/>
    </row>
    <row r="240" spans="45:227">
      <c r="AS240" s="10"/>
      <c r="AT240" s="10"/>
      <c r="AU240" s="10"/>
      <c r="AV240" s="10"/>
      <c r="AW240" s="10"/>
      <c r="AX240" s="10"/>
      <c r="AY240" s="10"/>
      <c r="AZ240" s="10"/>
      <c r="BA240" s="10"/>
      <c r="BB240" s="10"/>
      <c r="BC240" s="10"/>
      <c r="BD240" s="10"/>
      <c r="BE240" s="10"/>
      <c r="BF240" s="10"/>
      <c r="BG240" s="10"/>
      <c r="FC240" s="10"/>
      <c r="FD240" s="10"/>
      <c r="FE240" s="10"/>
      <c r="FF240" s="10"/>
      <c r="FG240" s="10"/>
      <c r="FH240" s="10"/>
      <c r="GJ240" s="10"/>
      <c r="GK240" s="10"/>
      <c r="GL240" s="10"/>
      <c r="GM240" s="10"/>
      <c r="GN240" s="10"/>
      <c r="GO240" s="10"/>
      <c r="GP240" s="10"/>
      <c r="GQ240" s="10"/>
      <c r="GR240" s="10"/>
      <c r="GS240" s="10"/>
      <c r="GT240" s="10"/>
      <c r="GU240" s="10"/>
      <c r="HK240" s="10"/>
      <c r="HL240" s="10"/>
      <c r="HM240" s="10"/>
      <c r="HN240" s="10"/>
      <c r="HO240" s="10"/>
      <c r="HP240" s="10"/>
      <c r="HQ240" s="10"/>
      <c r="HR240" s="10"/>
      <c r="HS240" s="10"/>
    </row>
    <row r="241" spans="45:227">
      <c r="AS241" s="10"/>
      <c r="AT241" s="10"/>
      <c r="AU241" s="10"/>
      <c r="AV241" s="10"/>
      <c r="AW241" s="10"/>
      <c r="AX241" s="10"/>
      <c r="AY241" s="10"/>
      <c r="AZ241" s="10"/>
      <c r="BA241" s="10"/>
      <c r="BB241" s="10"/>
      <c r="BC241" s="10"/>
      <c r="BD241" s="10"/>
      <c r="BE241" s="10"/>
      <c r="BF241" s="10"/>
      <c r="BG241" s="10"/>
      <c r="FC241" s="10"/>
      <c r="FD241" s="10"/>
      <c r="FE241" s="10"/>
      <c r="FF241" s="10"/>
      <c r="FG241" s="10"/>
      <c r="FH241" s="10"/>
      <c r="GJ241" s="10"/>
      <c r="GK241" s="10"/>
      <c r="GL241" s="10"/>
      <c r="GM241" s="10"/>
      <c r="GN241" s="10"/>
      <c r="GO241" s="10"/>
      <c r="GP241" s="10"/>
      <c r="GQ241" s="10"/>
      <c r="GR241" s="10"/>
      <c r="GS241" s="10"/>
      <c r="GT241" s="10"/>
      <c r="GU241" s="10"/>
      <c r="HK241" s="10"/>
      <c r="HL241" s="10"/>
      <c r="HM241" s="10"/>
      <c r="HN241" s="10"/>
      <c r="HO241" s="10"/>
      <c r="HP241" s="10"/>
      <c r="HQ241" s="10"/>
      <c r="HR241" s="10"/>
      <c r="HS241" s="10"/>
    </row>
    <row r="242" spans="45:227">
      <c r="AS242" s="10"/>
      <c r="AT242" s="10"/>
      <c r="AU242" s="10"/>
      <c r="AV242" s="10"/>
      <c r="AW242" s="10"/>
      <c r="AX242" s="10"/>
      <c r="AY242" s="10"/>
      <c r="AZ242" s="10"/>
      <c r="BA242" s="10"/>
      <c r="BB242" s="10"/>
      <c r="BC242" s="10"/>
      <c r="BD242" s="10"/>
      <c r="BE242" s="10"/>
      <c r="BF242" s="10"/>
      <c r="BG242" s="10"/>
      <c r="FC242" s="10"/>
      <c r="FD242" s="10"/>
      <c r="FE242" s="10"/>
      <c r="FF242" s="10"/>
      <c r="FG242" s="10"/>
      <c r="FH242" s="10"/>
      <c r="GJ242" s="10"/>
      <c r="GK242" s="10"/>
      <c r="GL242" s="10"/>
      <c r="GM242" s="10"/>
      <c r="GN242" s="10"/>
      <c r="GO242" s="10"/>
      <c r="GP242" s="10"/>
      <c r="GQ242" s="10"/>
      <c r="GR242" s="10"/>
      <c r="GS242" s="10"/>
      <c r="GT242" s="10"/>
      <c r="GU242" s="10"/>
      <c r="HK242" s="10"/>
      <c r="HL242" s="10"/>
      <c r="HM242" s="10"/>
      <c r="HN242" s="10"/>
      <c r="HO242" s="10"/>
      <c r="HP242" s="10"/>
      <c r="HQ242" s="10"/>
      <c r="HR242" s="10"/>
      <c r="HS242" s="10"/>
    </row>
    <row r="243" spans="45:227">
      <c r="AS243" s="10"/>
      <c r="AT243" s="10"/>
      <c r="AU243" s="10"/>
      <c r="AV243" s="10"/>
      <c r="AW243" s="10"/>
      <c r="AX243" s="10"/>
      <c r="AY243" s="10"/>
      <c r="AZ243" s="10"/>
      <c r="BA243" s="10"/>
      <c r="BB243" s="10"/>
      <c r="BC243" s="10"/>
      <c r="BD243" s="10"/>
      <c r="BE243" s="10"/>
      <c r="BF243" s="10"/>
      <c r="BG243" s="10"/>
      <c r="FC243" s="10"/>
      <c r="FD243" s="10"/>
      <c r="FE243" s="10"/>
      <c r="FF243" s="10"/>
      <c r="FG243" s="10"/>
      <c r="FH243" s="10"/>
      <c r="GJ243" s="10"/>
      <c r="GK243" s="10"/>
      <c r="GL243" s="10"/>
      <c r="GM243" s="10"/>
      <c r="GN243" s="10"/>
      <c r="GO243" s="10"/>
      <c r="GP243" s="10"/>
      <c r="GQ243" s="10"/>
      <c r="GR243" s="10"/>
      <c r="GS243" s="10"/>
      <c r="GT243" s="10"/>
      <c r="GU243" s="10"/>
      <c r="HK243" s="10"/>
      <c r="HL243" s="10"/>
      <c r="HM243" s="10"/>
      <c r="HN243" s="10"/>
      <c r="HO243" s="10"/>
      <c r="HP243" s="10"/>
      <c r="HQ243" s="10"/>
      <c r="HR243" s="10"/>
      <c r="HS243" s="10"/>
    </row>
    <row r="244" spans="45:227">
      <c r="AS244" s="10"/>
      <c r="AT244" s="10"/>
      <c r="AU244" s="10"/>
      <c r="AV244" s="10"/>
      <c r="AW244" s="10"/>
      <c r="AX244" s="10"/>
      <c r="AY244" s="10"/>
      <c r="AZ244" s="10"/>
      <c r="BA244" s="10"/>
      <c r="BB244" s="10"/>
      <c r="BC244" s="10"/>
      <c r="BD244" s="10"/>
      <c r="BE244" s="10"/>
      <c r="BF244" s="10"/>
      <c r="BG244" s="10"/>
      <c r="FC244" s="10"/>
      <c r="FD244" s="10"/>
      <c r="FE244" s="10"/>
      <c r="FF244" s="10"/>
      <c r="FG244" s="10"/>
      <c r="FH244" s="10"/>
      <c r="GJ244" s="10"/>
      <c r="GK244" s="10"/>
      <c r="GL244" s="10"/>
      <c r="GM244" s="10"/>
      <c r="GN244" s="10"/>
      <c r="GO244" s="10"/>
      <c r="GP244" s="10"/>
      <c r="GQ244" s="10"/>
      <c r="GR244" s="10"/>
      <c r="GS244" s="10"/>
      <c r="GT244" s="10"/>
      <c r="GU244" s="10"/>
      <c r="HK244" s="10"/>
      <c r="HL244" s="10"/>
      <c r="HM244" s="10"/>
      <c r="HN244" s="10"/>
      <c r="HO244" s="10"/>
      <c r="HP244" s="10"/>
      <c r="HQ244" s="10"/>
      <c r="HR244" s="10"/>
      <c r="HS244" s="10"/>
    </row>
    <row r="245" spans="45:227">
      <c r="AS245" s="10"/>
      <c r="AT245" s="10"/>
      <c r="AU245" s="10"/>
      <c r="AV245" s="10"/>
      <c r="AW245" s="10"/>
      <c r="AX245" s="10"/>
      <c r="AY245" s="10"/>
      <c r="AZ245" s="10"/>
      <c r="BA245" s="10"/>
      <c r="BB245" s="10"/>
      <c r="BC245" s="10"/>
      <c r="BD245" s="10"/>
      <c r="BE245" s="10"/>
      <c r="BF245" s="10"/>
      <c r="BG245" s="10"/>
      <c r="FC245" s="10"/>
      <c r="FD245" s="10"/>
      <c r="FE245" s="10"/>
      <c r="FF245" s="10"/>
      <c r="FG245" s="10"/>
      <c r="FH245" s="10"/>
      <c r="GJ245" s="10"/>
      <c r="GK245" s="10"/>
      <c r="GL245" s="10"/>
      <c r="GM245" s="10"/>
      <c r="GN245" s="10"/>
      <c r="GO245" s="10"/>
      <c r="GP245" s="10"/>
      <c r="GQ245" s="10"/>
      <c r="GR245" s="10"/>
      <c r="GS245" s="10"/>
      <c r="GT245" s="10"/>
      <c r="GU245" s="10"/>
      <c r="HK245" s="10"/>
      <c r="HL245" s="10"/>
      <c r="HM245" s="10"/>
      <c r="HN245" s="10"/>
      <c r="HO245" s="10"/>
      <c r="HP245" s="10"/>
      <c r="HQ245" s="10"/>
      <c r="HR245" s="10"/>
      <c r="HS245" s="10"/>
    </row>
    <row r="246" spans="45:227">
      <c r="AS246" s="10"/>
      <c r="AT246" s="10"/>
      <c r="AU246" s="10"/>
      <c r="AV246" s="10"/>
      <c r="AW246" s="10"/>
      <c r="AX246" s="10"/>
      <c r="AY246" s="10"/>
      <c r="AZ246" s="10"/>
      <c r="BA246" s="10"/>
      <c r="BB246" s="10"/>
      <c r="BC246" s="10"/>
      <c r="BD246" s="10"/>
      <c r="BE246" s="10"/>
      <c r="BF246" s="10"/>
      <c r="BG246" s="10"/>
      <c r="FC246" s="10"/>
      <c r="FD246" s="10"/>
      <c r="FE246" s="10"/>
      <c r="FF246" s="10"/>
      <c r="FG246" s="10"/>
      <c r="FH246" s="10"/>
      <c r="GJ246" s="10"/>
      <c r="GK246" s="10"/>
      <c r="GL246" s="10"/>
      <c r="GM246" s="10"/>
      <c r="GN246" s="10"/>
      <c r="GO246" s="10"/>
      <c r="GP246" s="10"/>
      <c r="GQ246" s="10"/>
      <c r="GR246" s="10"/>
      <c r="GS246" s="10"/>
      <c r="GT246" s="10"/>
      <c r="GU246" s="10"/>
      <c r="HK246" s="10"/>
      <c r="HL246" s="10"/>
      <c r="HM246" s="10"/>
      <c r="HN246" s="10"/>
      <c r="HO246" s="10"/>
      <c r="HP246" s="10"/>
      <c r="HQ246" s="10"/>
      <c r="HR246" s="10"/>
      <c r="HS246" s="10"/>
    </row>
    <row r="247" spans="45:227">
      <c r="AS247" s="10"/>
      <c r="AT247" s="10"/>
      <c r="AU247" s="10"/>
      <c r="AV247" s="10"/>
      <c r="AW247" s="10"/>
      <c r="AX247" s="10"/>
      <c r="AY247" s="10"/>
      <c r="AZ247" s="10"/>
      <c r="BA247" s="10"/>
      <c r="BB247" s="10"/>
      <c r="BC247" s="10"/>
      <c r="BD247" s="10"/>
      <c r="BE247" s="10"/>
      <c r="BF247" s="10"/>
      <c r="BG247" s="10"/>
      <c r="FC247" s="10"/>
      <c r="FD247" s="10"/>
      <c r="FE247" s="10"/>
      <c r="FF247" s="10"/>
      <c r="FG247" s="10"/>
      <c r="FH247" s="10"/>
      <c r="GJ247" s="10"/>
      <c r="GK247" s="10"/>
      <c r="GL247" s="10"/>
      <c r="GM247" s="10"/>
      <c r="GN247" s="10"/>
      <c r="GO247" s="10"/>
      <c r="GP247" s="10"/>
      <c r="GQ247" s="10"/>
      <c r="GR247" s="10"/>
      <c r="GS247" s="10"/>
      <c r="GT247" s="10"/>
      <c r="GU247" s="10"/>
      <c r="HK247" s="10"/>
      <c r="HL247" s="10"/>
      <c r="HM247" s="10"/>
      <c r="HN247" s="10"/>
      <c r="HO247" s="10"/>
      <c r="HP247" s="10"/>
      <c r="HQ247" s="10"/>
      <c r="HR247" s="10"/>
      <c r="HS247" s="10"/>
    </row>
    <row r="248" spans="45:227">
      <c r="AS248" s="10"/>
      <c r="AT248" s="10"/>
      <c r="AU248" s="10"/>
      <c r="AV248" s="10"/>
      <c r="AW248" s="10"/>
      <c r="AX248" s="10"/>
      <c r="AY248" s="10"/>
      <c r="AZ248" s="10"/>
      <c r="BA248" s="10"/>
      <c r="BB248" s="10"/>
      <c r="BC248" s="10"/>
      <c r="BD248" s="10"/>
      <c r="BE248" s="10"/>
      <c r="BF248" s="10"/>
      <c r="BG248" s="10"/>
      <c r="FC248" s="10"/>
      <c r="FD248" s="10"/>
      <c r="FE248" s="10"/>
      <c r="FF248" s="10"/>
      <c r="FG248" s="10"/>
      <c r="FH248" s="10"/>
      <c r="GJ248" s="10"/>
      <c r="GK248" s="10"/>
      <c r="GL248" s="10"/>
      <c r="GM248" s="10"/>
      <c r="GN248" s="10"/>
      <c r="GO248" s="10"/>
      <c r="GP248" s="10"/>
      <c r="GQ248" s="10"/>
      <c r="GR248" s="10"/>
      <c r="GS248" s="10"/>
      <c r="GT248" s="10"/>
      <c r="GU248" s="10"/>
      <c r="HK248" s="10"/>
      <c r="HL248" s="10"/>
      <c r="HM248" s="10"/>
      <c r="HN248" s="10"/>
      <c r="HO248" s="10"/>
      <c r="HP248" s="10"/>
      <c r="HQ248" s="10"/>
      <c r="HR248" s="10"/>
      <c r="HS248" s="10"/>
    </row>
    <row r="249" spans="45:227">
      <c r="AS249" s="10"/>
      <c r="AT249" s="10"/>
      <c r="AU249" s="10"/>
      <c r="AV249" s="10"/>
      <c r="AW249" s="10"/>
      <c r="AX249" s="10"/>
      <c r="AY249" s="10"/>
      <c r="AZ249" s="10"/>
      <c r="BA249" s="10"/>
      <c r="BB249" s="10"/>
      <c r="BC249" s="10"/>
      <c r="BD249" s="10"/>
      <c r="BE249" s="10"/>
      <c r="BF249" s="10"/>
      <c r="BG249" s="10"/>
      <c r="FC249" s="10"/>
      <c r="FD249" s="10"/>
      <c r="FE249" s="10"/>
      <c r="FF249" s="10"/>
      <c r="FG249" s="10"/>
      <c r="FH249" s="10"/>
      <c r="GJ249" s="10"/>
      <c r="GK249" s="10"/>
      <c r="GL249" s="10"/>
      <c r="GM249" s="10"/>
      <c r="GN249" s="10"/>
      <c r="GO249" s="10"/>
      <c r="GP249" s="10"/>
      <c r="GQ249" s="10"/>
      <c r="GR249" s="10"/>
      <c r="GS249" s="10"/>
      <c r="GT249" s="10"/>
      <c r="GU249" s="10"/>
      <c r="HK249" s="10"/>
      <c r="HL249" s="10"/>
      <c r="HM249" s="10"/>
      <c r="HN249" s="10"/>
      <c r="HO249" s="10"/>
      <c r="HP249" s="10"/>
      <c r="HQ249" s="10"/>
      <c r="HR249" s="10"/>
      <c r="HS249" s="10"/>
    </row>
    <row r="250" spans="45:227">
      <c r="AS250" s="10"/>
      <c r="AT250" s="10"/>
      <c r="AU250" s="10"/>
      <c r="AV250" s="10"/>
      <c r="AW250" s="10"/>
      <c r="AX250" s="10"/>
      <c r="AY250" s="10"/>
      <c r="AZ250" s="10"/>
      <c r="BA250" s="10"/>
      <c r="BB250" s="10"/>
      <c r="BC250" s="10"/>
      <c r="BD250" s="10"/>
      <c r="BE250" s="10"/>
      <c r="BF250" s="10"/>
      <c r="BG250" s="10"/>
      <c r="FC250" s="10"/>
      <c r="FD250" s="10"/>
      <c r="FE250" s="10"/>
      <c r="FF250" s="10"/>
      <c r="FG250" s="10"/>
      <c r="FH250" s="10"/>
      <c r="GJ250" s="10"/>
      <c r="GK250" s="10"/>
      <c r="GL250" s="10"/>
      <c r="GM250" s="10"/>
      <c r="GN250" s="10"/>
      <c r="GO250" s="10"/>
      <c r="GP250" s="10"/>
      <c r="GQ250" s="10"/>
      <c r="GR250" s="10"/>
      <c r="GS250" s="10"/>
      <c r="GT250" s="10"/>
      <c r="GU250" s="10"/>
      <c r="HK250" s="10"/>
      <c r="HL250" s="10"/>
      <c r="HM250" s="10"/>
      <c r="HN250" s="10"/>
      <c r="HO250" s="10"/>
      <c r="HP250" s="10"/>
      <c r="HQ250" s="10"/>
      <c r="HR250" s="10"/>
      <c r="HS250" s="10"/>
    </row>
    <row r="251" spans="45:227">
      <c r="AS251" s="10"/>
      <c r="AT251" s="10"/>
      <c r="AU251" s="10"/>
      <c r="AV251" s="10"/>
      <c r="AW251" s="10"/>
      <c r="AX251" s="10"/>
      <c r="AY251" s="10"/>
      <c r="AZ251" s="10"/>
      <c r="BA251" s="10"/>
      <c r="BB251" s="10"/>
      <c r="BC251" s="10"/>
      <c r="BD251" s="10"/>
      <c r="BE251" s="10"/>
      <c r="BF251" s="10"/>
      <c r="BG251" s="10"/>
      <c r="FC251" s="10"/>
      <c r="FD251" s="10"/>
      <c r="FE251" s="10"/>
      <c r="FF251" s="10"/>
      <c r="FG251" s="10"/>
      <c r="FH251" s="10"/>
      <c r="GJ251" s="10"/>
      <c r="GK251" s="10"/>
      <c r="GL251" s="10"/>
      <c r="GM251" s="10"/>
      <c r="GN251" s="10"/>
      <c r="GO251" s="10"/>
      <c r="GP251" s="10"/>
      <c r="GQ251" s="10"/>
      <c r="GR251" s="10"/>
      <c r="GS251" s="10"/>
      <c r="GT251" s="10"/>
      <c r="GU251" s="10"/>
      <c r="HK251" s="10"/>
      <c r="HL251" s="10"/>
      <c r="HM251" s="10"/>
      <c r="HN251" s="10"/>
      <c r="HO251" s="10"/>
      <c r="HP251" s="10"/>
      <c r="HQ251" s="10"/>
      <c r="HR251" s="10"/>
      <c r="HS251" s="10"/>
    </row>
    <row r="252" spans="45:227">
      <c r="AS252" s="10"/>
      <c r="AT252" s="10"/>
      <c r="AU252" s="10"/>
      <c r="AV252" s="10"/>
      <c r="AW252" s="10"/>
      <c r="AX252" s="10"/>
      <c r="AY252" s="10"/>
      <c r="AZ252" s="10"/>
      <c r="BA252" s="10"/>
      <c r="BB252" s="10"/>
      <c r="BC252" s="10"/>
      <c r="BD252" s="10"/>
      <c r="BE252" s="10"/>
      <c r="BF252" s="10"/>
      <c r="BG252" s="10"/>
      <c r="FC252" s="10"/>
      <c r="FD252" s="10"/>
      <c r="FE252" s="10"/>
      <c r="FF252" s="10"/>
      <c r="FG252" s="10"/>
      <c r="FH252" s="10"/>
      <c r="GJ252" s="10"/>
      <c r="GK252" s="10"/>
      <c r="GL252" s="10"/>
      <c r="GM252" s="10"/>
      <c r="GN252" s="10"/>
      <c r="GO252" s="10"/>
      <c r="GP252" s="10"/>
      <c r="GQ252" s="10"/>
      <c r="GR252" s="10"/>
      <c r="GS252" s="10"/>
      <c r="GT252" s="10"/>
      <c r="GU252" s="10"/>
      <c r="HK252" s="10"/>
      <c r="HL252" s="10"/>
      <c r="HM252" s="10"/>
      <c r="HN252" s="10"/>
      <c r="HO252" s="10"/>
      <c r="HP252" s="10"/>
      <c r="HQ252" s="10"/>
      <c r="HR252" s="10"/>
      <c r="HS252" s="10"/>
    </row>
    <row r="253" spans="45:227">
      <c r="AS253" s="10"/>
      <c r="AT253" s="10"/>
      <c r="AU253" s="10"/>
      <c r="AV253" s="10"/>
      <c r="AW253" s="10"/>
      <c r="AX253" s="10"/>
      <c r="AY253" s="10"/>
      <c r="AZ253" s="10"/>
      <c r="BA253" s="10"/>
      <c r="BB253" s="10"/>
      <c r="BC253" s="10"/>
      <c r="BD253" s="10"/>
      <c r="BE253" s="10"/>
      <c r="BF253" s="10"/>
      <c r="BG253" s="10"/>
      <c r="FC253" s="10"/>
      <c r="FD253" s="10"/>
      <c r="FE253" s="10"/>
      <c r="FF253" s="10"/>
      <c r="FG253" s="10"/>
      <c r="FH253" s="10"/>
      <c r="GJ253" s="10"/>
      <c r="GK253" s="10"/>
      <c r="GL253" s="10"/>
      <c r="GM253" s="10"/>
      <c r="GN253" s="10"/>
      <c r="GO253" s="10"/>
      <c r="GP253" s="10"/>
      <c r="GQ253" s="10"/>
      <c r="GR253" s="10"/>
      <c r="GS253" s="10"/>
      <c r="GT253" s="10"/>
      <c r="GU253" s="10"/>
      <c r="HK253" s="10"/>
      <c r="HL253" s="10"/>
      <c r="HM253" s="10"/>
      <c r="HN253" s="10"/>
      <c r="HO253" s="10"/>
      <c r="HP253" s="10"/>
      <c r="HQ253" s="10"/>
      <c r="HR253" s="10"/>
      <c r="HS253" s="10"/>
    </row>
    <row r="254" spans="45:227">
      <c r="AS254" s="10"/>
      <c r="AT254" s="10"/>
      <c r="AU254" s="10"/>
      <c r="AV254" s="10"/>
      <c r="AW254" s="10"/>
      <c r="AX254" s="10"/>
      <c r="AY254" s="10"/>
      <c r="AZ254" s="10"/>
      <c r="BA254" s="10"/>
      <c r="BB254" s="10"/>
      <c r="BC254" s="10"/>
      <c r="BD254" s="10"/>
      <c r="BE254" s="10"/>
      <c r="BF254" s="10"/>
      <c r="BG254" s="10"/>
      <c r="FC254" s="10"/>
      <c r="FD254" s="10"/>
      <c r="FE254" s="10"/>
      <c r="FF254" s="10"/>
      <c r="FG254" s="10"/>
      <c r="FH254" s="10"/>
      <c r="GJ254" s="10"/>
      <c r="GK254" s="10"/>
      <c r="GL254" s="10"/>
      <c r="GM254" s="10"/>
      <c r="GN254" s="10"/>
      <c r="GO254" s="10"/>
      <c r="GP254" s="10"/>
      <c r="GQ254" s="10"/>
      <c r="GR254" s="10"/>
      <c r="GS254" s="10"/>
      <c r="GT254" s="10"/>
      <c r="GU254" s="10"/>
      <c r="HK254" s="10"/>
      <c r="HL254" s="10"/>
      <c r="HM254" s="10"/>
      <c r="HN254" s="10"/>
      <c r="HO254" s="10"/>
      <c r="HP254" s="10"/>
      <c r="HQ254" s="10"/>
      <c r="HR254" s="10"/>
      <c r="HS254" s="10"/>
    </row>
    <row r="255" spans="45:227">
      <c r="AS255" s="10"/>
      <c r="AT255" s="10"/>
      <c r="AU255" s="10"/>
      <c r="AV255" s="10"/>
      <c r="AW255" s="10"/>
      <c r="AX255" s="10"/>
      <c r="AY255" s="10"/>
      <c r="AZ255" s="10"/>
      <c r="BA255" s="10"/>
      <c r="BB255" s="10"/>
      <c r="BC255" s="10"/>
      <c r="BD255" s="10"/>
      <c r="BE255" s="10"/>
      <c r="BF255" s="10"/>
      <c r="BG255" s="10"/>
      <c r="FC255" s="10"/>
      <c r="FD255" s="10"/>
      <c r="FE255" s="10"/>
      <c r="FF255" s="10"/>
      <c r="FG255" s="10"/>
      <c r="FH255" s="10"/>
      <c r="GJ255" s="10"/>
      <c r="GK255" s="10"/>
      <c r="GL255" s="10"/>
      <c r="GM255" s="10"/>
      <c r="GN255" s="10"/>
      <c r="GO255" s="10"/>
      <c r="GP255" s="10"/>
      <c r="GQ255" s="10"/>
      <c r="GR255" s="10"/>
      <c r="GS255" s="10"/>
      <c r="GT255" s="10"/>
      <c r="GU255" s="10"/>
      <c r="HK255" s="10"/>
      <c r="HL255" s="10"/>
      <c r="HM255" s="10"/>
      <c r="HN255" s="10"/>
      <c r="HO255" s="10"/>
      <c r="HP255" s="10"/>
      <c r="HQ255" s="10"/>
      <c r="HR255" s="10"/>
      <c r="HS255" s="10"/>
    </row>
    <row r="256" spans="45:227">
      <c r="AS256" s="10"/>
      <c r="AT256" s="10"/>
      <c r="AU256" s="10"/>
      <c r="AV256" s="10"/>
      <c r="AW256" s="10"/>
      <c r="AX256" s="10"/>
      <c r="AY256" s="10"/>
      <c r="AZ256" s="10"/>
      <c r="BA256" s="10"/>
      <c r="BB256" s="10"/>
      <c r="BC256" s="10"/>
      <c r="BD256" s="10"/>
      <c r="BE256" s="10"/>
      <c r="BF256" s="10"/>
      <c r="BG256" s="10"/>
      <c r="FC256" s="10"/>
      <c r="FD256" s="10"/>
      <c r="FE256" s="10"/>
      <c r="FF256" s="10"/>
      <c r="FG256" s="10"/>
      <c r="FH256" s="10"/>
      <c r="GJ256" s="10"/>
      <c r="GK256" s="10"/>
      <c r="GL256" s="10"/>
      <c r="GM256" s="10"/>
      <c r="GN256" s="10"/>
      <c r="GO256" s="10"/>
      <c r="GP256" s="10"/>
      <c r="GQ256" s="10"/>
      <c r="GR256" s="10"/>
      <c r="GS256" s="10"/>
      <c r="GT256" s="10"/>
      <c r="GU256" s="10"/>
      <c r="HK256" s="10"/>
      <c r="HL256" s="10"/>
      <c r="HM256" s="10"/>
      <c r="HN256" s="10"/>
      <c r="HO256" s="10"/>
      <c r="HP256" s="10"/>
      <c r="HQ256" s="10"/>
      <c r="HR256" s="10"/>
      <c r="HS256" s="10"/>
    </row>
    <row r="257" spans="45:227">
      <c r="AS257" s="10"/>
      <c r="AT257" s="10"/>
      <c r="AU257" s="10"/>
      <c r="AV257" s="10"/>
      <c r="AW257" s="10"/>
      <c r="AX257" s="10"/>
      <c r="AY257" s="10"/>
      <c r="AZ257" s="10"/>
      <c r="BA257" s="10"/>
      <c r="BB257" s="10"/>
      <c r="BC257" s="10"/>
      <c r="BD257" s="10"/>
      <c r="BE257" s="10"/>
      <c r="BF257" s="10"/>
      <c r="BG257" s="10"/>
      <c r="FC257" s="10"/>
      <c r="FD257" s="10"/>
      <c r="FE257" s="10"/>
      <c r="FF257" s="10"/>
      <c r="FG257" s="10"/>
      <c r="FH257" s="10"/>
      <c r="GJ257" s="10"/>
      <c r="GK257" s="10"/>
      <c r="GL257" s="10"/>
      <c r="GM257" s="10"/>
      <c r="GN257" s="10"/>
      <c r="GO257" s="10"/>
      <c r="GP257" s="10"/>
      <c r="GQ257" s="10"/>
      <c r="GR257" s="10"/>
      <c r="GS257" s="10"/>
      <c r="GT257" s="10"/>
      <c r="GU257" s="10"/>
      <c r="HK257" s="10"/>
      <c r="HL257" s="10"/>
      <c r="HM257" s="10"/>
      <c r="HN257" s="10"/>
      <c r="HO257" s="10"/>
      <c r="HP257" s="10"/>
      <c r="HQ257" s="10"/>
      <c r="HR257" s="10"/>
      <c r="HS257" s="10"/>
    </row>
    <row r="258" spans="45:227">
      <c r="AS258" s="10"/>
      <c r="AT258" s="10"/>
      <c r="AU258" s="10"/>
      <c r="AV258" s="10"/>
      <c r="AW258" s="10"/>
      <c r="AX258" s="10"/>
      <c r="AY258" s="10"/>
      <c r="AZ258" s="10"/>
      <c r="BA258" s="10"/>
      <c r="BB258" s="10"/>
      <c r="BC258" s="10"/>
      <c r="BD258" s="10"/>
      <c r="BE258" s="10"/>
      <c r="BF258" s="10"/>
      <c r="BG258" s="10"/>
      <c r="FC258" s="10"/>
      <c r="FD258" s="10"/>
      <c r="FE258" s="10"/>
      <c r="FF258" s="10"/>
      <c r="FG258" s="10"/>
      <c r="FH258" s="10"/>
      <c r="GJ258" s="10"/>
      <c r="GK258" s="10"/>
      <c r="GL258" s="10"/>
      <c r="GM258" s="10"/>
      <c r="GN258" s="10"/>
      <c r="GO258" s="10"/>
      <c r="GP258" s="10"/>
      <c r="GQ258" s="10"/>
      <c r="GR258" s="10"/>
      <c r="GS258" s="10"/>
      <c r="GT258" s="10"/>
      <c r="GU258" s="10"/>
      <c r="HK258" s="10"/>
      <c r="HL258" s="10"/>
      <c r="HM258" s="10"/>
      <c r="HN258" s="10"/>
      <c r="HO258" s="10"/>
      <c r="HP258" s="10"/>
      <c r="HQ258" s="10"/>
      <c r="HR258" s="10"/>
      <c r="HS258" s="10"/>
    </row>
    <row r="259" spans="45:227">
      <c r="AS259" s="10"/>
      <c r="AT259" s="10"/>
      <c r="AU259" s="10"/>
      <c r="AV259" s="10"/>
      <c r="AW259" s="10"/>
      <c r="AX259" s="10"/>
      <c r="AY259" s="10"/>
      <c r="AZ259" s="10"/>
      <c r="BA259" s="10"/>
      <c r="BB259" s="10"/>
      <c r="BC259" s="10"/>
      <c r="BD259" s="10"/>
      <c r="BE259" s="10"/>
      <c r="BF259" s="10"/>
      <c r="BG259" s="10"/>
      <c r="FC259" s="10"/>
      <c r="FD259" s="10"/>
      <c r="FE259" s="10"/>
      <c r="FF259" s="10"/>
      <c r="FG259" s="10"/>
      <c r="FH259" s="10"/>
      <c r="GJ259" s="10"/>
      <c r="GK259" s="10"/>
      <c r="GL259" s="10"/>
      <c r="GM259" s="10"/>
      <c r="GN259" s="10"/>
      <c r="GO259" s="10"/>
      <c r="GP259" s="10"/>
      <c r="GQ259" s="10"/>
      <c r="GR259" s="10"/>
      <c r="GS259" s="10"/>
      <c r="GT259" s="10"/>
      <c r="GU259" s="10"/>
      <c r="HK259" s="10"/>
      <c r="HL259" s="10"/>
      <c r="HM259" s="10"/>
      <c r="HN259" s="10"/>
      <c r="HO259" s="10"/>
      <c r="HP259" s="10"/>
      <c r="HQ259" s="10"/>
      <c r="HR259" s="10"/>
      <c r="HS259" s="10"/>
    </row>
    <row r="260" spans="45:227">
      <c r="AS260" s="10"/>
      <c r="AT260" s="10"/>
      <c r="AU260" s="10"/>
      <c r="AV260" s="10"/>
      <c r="AW260" s="10"/>
      <c r="AX260" s="10"/>
      <c r="AY260" s="10"/>
      <c r="AZ260" s="10"/>
      <c r="BA260" s="10"/>
      <c r="BB260" s="10"/>
      <c r="BC260" s="10"/>
      <c r="BD260" s="10"/>
      <c r="BE260" s="10"/>
      <c r="BF260" s="10"/>
      <c r="BG260" s="10"/>
      <c r="FC260" s="10"/>
      <c r="FD260" s="10"/>
      <c r="FE260" s="10"/>
      <c r="FF260" s="10"/>
      <c r="FG260" s="10"/>
      <c r="FH260" s="10"/>
      <c r="GJ260" s="10"/>
      <c r="GK260" s="10"/>
      <c r="GL260" s="10"/>
      <c r="GM260" s="10"/>
      <c r="GN260" s="10"/>
      <c r="GO260" s="10"/>
      <c r="GP260" s="10"/>
      <c r="GQ260" s="10"/>
      <c r="GR260" s="10"/>
      <c r="GS260" s="10"/>
      <c r="GT260" s="10"/>
      <c r="GU260" s="10"/>
      <c r="HK260" s="10"/>
      <c r="HL260" s="10"/>
      <c r="HM260" s="10"/>
      <c r="HN260" s="10"/>
      <c r="HO260" s="10"/>
      <c r="HP260" s="10"/>
      <c r="HQ260" s="10"/>
      <c r="HR260" s="10"/>
      <c r="HS260" s="10"/>
    </row>
    <row r="261" spans="45:227">
      <c r="AS261" s="10"/>
      <c r="AT261" s="10"/>
      <c r="AU261" s="10"/>
      <c r="AV261" s="10"/>
      <c r="AW261" s="10"/>
      <c r="AX261" s="10"/>
      <c r="AY261" s="10"/>
      <c r="AZ261" s="10"/>
      <c r="BA261" s="10"/>
      <c r="BB261" s="10"/>
      <c r="BC261" s="10"/>
      <c r="BD261" s="10"/>
      <c r="BE261" s="10"/>
      <c r="BF261" s="10"/>
      <c r="BG261" s="10"/>
      <c r="FC261" s="10"/>
      <c r="FD261" s="10"/>
      <c r="FE261" s="10"/>
      <c r="FF261" s="10"/>
      <c r="FG261" s="10"/>
      <c r="FH261" s="10"/>
      <c r="GJ261" s="10"/>
      <c r="GK261" s="10"/>
      <c r="GL261" s="10"/>
      <c r="GM261" s="10"/>
      <c r="GN261" s="10"/>
      <c r="GO261" s="10"/>
      <c r="GP261" s="10"/>
      <c r="GQ261" s="10"/>
      <c r="GR261" s="10"/>
      <c r="GS261" s="10"/>
      <c r="GT261" s="10"/>
      <c r="GU261" s="10"/>
      <c r="HK261" s="10"/>
      <c r="HL261" s="10"/>
      <c r="HM261" s="10"/>
      <c r="HN261" s="10"/>
      <c r="HO261" s="10"/>
      <c r="HP261" s="10"/>
      <c r="HQ261" s="10"/>
      <c r="HR261" s="10"/>
      <c r="HS261" s="10"/>
    </row>
    <row r="262" spans="45:227">
      <c r="AS262" s="10"/>
      <c r="AT262" s="10"/>
      <c r="AU262" s="10"/>
      <c r="AV262" s="10"/>
      <c r="AW262" s="10"/>
      <c r="AX262" s="10"/>
      <c r="AY262" s="10"/>
      <c r="AZ262" s="10"/>
      <c r="BA262" s="10"/>
      <c r="BB262" s="10"/>
      <c r="BC262" s="10"/>
      <c r="BD262" s="10"/>
      <c r="BE262" s="10"/>
      <c r="BF262" s="10"/>
      <c r="BG262" s="10"/>
      <c r="FC262" s="10"/>
      <c r="FD262" s="10"/>
      <c r="FE262" s="10"/>
      <c r="FF262" s="10"/>
      <c r="FG262" s="10"/>
      <c r="FH262" s="10"/>
      <c r="GJ262" s="10"/>
      <c r="GK262" s="10"/>
      <c r="GL262" s="10"/>
      <c r="GM262" s="10"/>
      <c r="GN262" s="10"/>
      <c r="GO262" s="10"/>
      <c r="GP262" s="10"/>
      <c r="GQ262" s="10"/>
      <c r="GR262" s="10"/>
      <c r="GS262" s="10"/>
      <c r="GT262" s="10"/>
      <c r="GU262" s="10"/>
      <c r="HK262" s="10"/>
      <c r="HL262" s="10"/>
      <c r="HM262" s="10"/>
      <c r="HN262" s="10"/>
      <c r="HO262" s="10"/>
      <c r="HP262" s="10"/>
      <c r="HQ262" s="10"/>
      <c r="HR262" s="10"/>
      <c r="HS262" s="10"/>
    </row>
    <row r="263" spans="45:227">
      <c r="AS263" s="10"/>
      <c r="AT263" s="10"/>
      <c r="AU263" s="10"/>
      <c r="AV263" s="10"/>
      <c r="AW263" s="10"/>
      <c r="AX263" s="10"/>
      <c r="AY263" s="10"/>
      <c r="AZ263" s="10"/>
      <c r="BA263" s="10"/>
      <c r="BB263" s="10"/>
      <c r="BC263" s="10"/>
      <c r="BD263" s="10"/>
      <c r="BE263" s="10"/>
      <c r="BF263" s="10"/>
      <c r="BG263" s="10"/>
      <c r="FC263" s="10"/>
      <c r="FD263" s="10"/>
      <c r="FE263" s="10"/>
      <c r="FF263" s="10"/>
      <c r="FG263" s="10"/>
      <c r="FH263" s="10"/>
      <c r="GJ263" s="10"/>
      <c r="GK263" s="10"/>
      <c r="GL263" s="10"/>
      <c r="GM263" s="10"/>
      <c r="GN263" s="10"/>
      <c r="GO263" s="10"/>
      <c r="GP263" s="10"/>
      <c r="GQ263" s="10"/>
      <c r="GR263" s="10"/>
      <c r="GS263" s="10"/>
      <c r="GT263" s="10"/>
      <c r="GU263" s="10"/>
      <c r="HK263" s="10"/>
      <c r="HL263" s="10"/>
      <c r="HM263" s="10"/>
      <c r="HN263" s="10"/>
      <c r="HO263" s="10"/>
      <c r="HP263" s="10"/>
      <c r="HQ263" s="10"/>
      <c r="HR263" s="10"/>
      <c r="HS263" s="10"/>
    </row>
    <row r="264" spans="45:227">
      <c r="AS264" s="10"/>
      <c r="AT264" s="10"/>
      <c r="AU264" s="10"/>
      <c r="AV264" s="10"/>
      <c r="AW264" s="10"/>
      <c r="AX264" s="10"/>
      <c r="AY264" s="10"/>
      <c r="AZ264" s="10"/>
      <c r="BA264" s="10"/>
      <c r="BB264" s="10"/>
      <c r="BC264" s="10"/>
      <c r="BD264" s="10"/>
      <c r="BE264" s="10"/>
      <c r="BF264" s="10"/>
      <c r="BG264" s="10"/>
      <c r="FC264" s="10"/>
      <c r="FD264" s="10"/>
      <c r="FE264" s="10"/>
      <c r="FF264" s="10"/>
      <c r="FG264" s="10"/>
      <c r="FH264" s="10"/>
      <c r="GJ264" s="10"/>
      <c r="GK264" s="10"/>
      <c r="GL264" s="10"/>
      <c r="GM264" s="10"/>
      <c r="GN264" s="10"/>
      <c r="GO264" s="10"/>
      <c r="GP264" s="10"/>
      <c r="GQ264" s="10"/>
      <c r="GR264" s="10"/>
      <c r="GS264" s="10"/>
      <c r="GT264" s="10"/>
      <c r="GU264" s="10"/>
      <c r="HK264" s="10"/>
      <c r="HL264" s="10"/>
      <c r="HM264" s="10"/>
      <c r="HN264" s="10"/>
      <c r="HO264" s="10"/>
      <c r="HP264" s="10"/>
      <c r="HQ264" s="10"/>
      <c r="HR264" s="10"/>
      <c r="HS264" s="10"/>
    </row>
    <row r="265" spans="45:227">
      <c r="AS265" s="10"/>
      <c r="AT265" s="10"/>
      <c r="AU265" s="10"/>
      <c r="AV265" s="10"/>
      <c r="AW265" s="10"/>
      <c r="AX265" s="10"/>
      <c r="AY265" s="10"/>
      <c r="AZ265" s="10"/>
      <c r="BA265" s="10"/>
      <c r="BB265" s="10"/>
      <c r="BC265" s="10"/>
      <c r="BD265" s="10"/>
      <c r="BE265" s="10"/>
      <c r="BF265" s="10"/>
      <c r="BG265" s="10"/>
      <c r="FC265" s="10"/>
      <c r="FD265" s="10"/>
      <c r="FE265" s="10"/>
      <c r="FF265" s="10"/>
      <c r="FG265" s="10"/>
      <c r="FH265" s="10"/>
      <c r="GJ265" s="10"/>
      <c r="GK265" s="10"/>
      <c r="GL265" s="10"/>
      <c r="GM265" s="10"/>
      <c r="GN265" s="10"/>
      <c r="GO265" s="10"/>
      <c r="GP265" s="10"/>
      <c r="GQ265" s="10"/>
      <c r="GR265" s="10"/>
      <c r="GS265" s="10"/>
      <c r="GT265" s="10"/>
      <c r="GU265" s="10"/>
      <c r="HK265" s="10"/>
      <c r="HL265" s="10"/>
      <c r="HM265" s="10"/>
      <c r="HN265" s="10"/>
      <c r="HO265" s="10"/>
      <c r="HP265" s="10"/>
      <c r="HQ265" s="10"/>
      <c r="HR265" s="10"/>
      <c r="HS265" s="10"/>
    </row>
    <row r="266" spans="45:227">
      <c r="AS266" s="10"/>
      <c r="AT266" s="10"/>
      <c r="AU266" s="10"/>
      <c r="AV266" s="10"/>
      <c r="AW266" s="10"/>
      <c r="AX266" s="10"/>
      <c r="AY266" s="10"/>
      <c r="AZ266" s="10"/>
      <c r="BA266" s="10"/>
      <c r="BB266" s="10"/>
      <c r="BC266" s="10"/>
      <c r="BD266" s="10"/>
      <c r="BE266" s="10"/>
      <c r="BF266" s="10"/>
      <c r="BG266" s="10"/>
      <c r="FC266" s="10"/>
      <c r="FD266" s="10"/>
      <c r="FE266" s="10"/>
      <c r="FF266" s="10"/>
      <c r="FG266" s="10"/>
      <c r="FH266" s="10"/>
      <c r="GJ266" s="10"/>
      <c r="GK266" s="10"/>
      <c r="GL266" s="10"/>
      <c r="GM266" s="10"/>
      <c r="GN266" s="10"/>
      <c r="GO266" s="10"/>
      <c r="GP266" s="10"/>
      <c r="GQ266" s="10"/>
      <c r="GR266" s="10"/>
      <c r="GS266" s="10"/>
      <c r="GT266" s="10"/>
      <c r="GU266" s="10"/>
      <c r="HK266" s="10"/>
      <c r="HL266" s="10"/>
      <c r="HM266" s="10"/>
      <c r="HN266" s="10"/>
      <c r="HO266" s="10"/>
      <c r="HP266" s="10"/>
      <c r="HQ266" s="10"/>
      <c r="HR266" s="10"/>
      <c r="HS266" s="10"/>
    </row>
    <row r="267" spans="45:227">
      <c r="AS267" s="10"/>
      <c r="AT267" s="10"/>
      <c r="AU267" s="10"/>
      <c r="AV267" s="10"/>
      <c r="AW267" s="10"/>
      <c r="AX267" s="10"/>
      <c r="AY267" s="10"/>
      <c r="AZ267" s="10"/>
      <c r="BA267" s="10"/>
      <c r="BB267" s="10"/>
      <c r="BC267" s="10"/>
      <c r="BD267" s="10"/>
      <c r="BE267" s="10"/>
      <c r="BF267" s="10"/>
      <c r="BG267" s="10"/>
      <c r="FC267" s="10"/>
      <c r="FD267" s="10"/>
      <c r="FE267" s="10"/>
      <c r="FF267" s="10"/>
      <c r="FG267" s="10"/>
      <c r="FH267" s="10"/>
      <c r="GJ267" s="10"/>
      <c r="GK267" s="10"/>
      <c r="GL267" s="10"/>
      <c r="GM267" s="10"/>
      <c r="GN267" s="10"/>
      <c r="GO267" s="10"/>
      <c r="GP267" s="10"/>
      <c r="GQ267" s="10"/>
      <c r="GR267" s="10"/>
      <c r="GS267" s="10"/>
      <c r="GT267" s="10"/>
      <c r="GU267" s="10"/>
      <c r="HK267" s="10"/>
      <c r="HL267" s="10"/>
      <c r="HM267" s="10"/>
      <c r="HN267" s="10"/>
      <c r="HO267" s="10"/>
      <c r="HP267" s="10"/>
      <c r="HQ267" s="10"/>
      <c r="HR267" s="10"/>
      <c r="HS267" s="10"/>
    </row>
    <row r="268" spans="45:227">
      <c r="AS268" s="10"/>
      <c r="AT268" s="10"/>
      <c r="AU268" s="10"/>
      <c r="AV268" s="10"/>
      <c r="AW268" s="10"/>
      <c r="AX268" s="10"/>
      <c r="AY268" s="10"/>
      <c r="AZ268" s="10"/>
      <c r="BA268" s="10"/>
      <c r="BB268" s="10"/>
      <c r="BC268" s="10"/>
      <c r="BD268" s="10"/>
      <c r="BE268" s="10"/>
      <c r="BF268" s="10"/>
      <c r="BG268" s="10"/>
      <c r="FC268" s="10"/>
      <c r="FD268" s="10"/>
      <c r="FE268" s="10"/>
      <c r="FF268" s="10"/>
      <c r="FG268" s="10"/>
      <c r="FH268" s="10"/>
      <c r="GJ268" s="10"/>
      <c r="GK268" s="10"/>
      <c r="GL268" s="10"/>
      <c r="GM268" s="10"/>
      <c r="GN268" s="10"/>
      <c r="GO268" s="10"/>
      <c r="GP268" s="10"/>
      <c r="GQ268" s="10"/>
      <c r="GR268" s="10"/>
      <c r="GS268" s="10"/>
      <c r="GT268" s="10"/>
      <c r="GU268" s="10"/>
      <c r="HK268" s="10"/>
      <c r="HL268" s="10"/>
      <c r="HM268" s="10"/>
      <c r="HN268" s="10"/>
      <c r="HO268" s="10"/>
      <c r="HP268" s="10"/>
      <c r="HQ268" s="10"/>
      <c r="HR268" s="10"/>
      <c r="HS268" s="10"/>
    </row>
    <row r="269" spans="45:227">
      <c r="AS269" s="10"/>
      <c r="AT269" s="10"/>
      <c r="AU269" s="10"/>
      <c r="AV269" s="10"/>
      <c r="AW269" s="10"/>
      <c r="AX269" s="10"/>
      <c r="AY269" s="10"/>
      <c r="AZ269" s="10"/>
      <c r="BA269" s="10"/>
      <c r="BB269" s="10"/>
      <c r="BC269" s="10"/>
      <c r="BD269" s="10"/>
      <c r="BE269" s="10"/>
      <c r="BF269" s="10"/>
      <c r="BG269" s="10"/>
      <c r="FC269" s="10"/>
      <c r="FD269" s="10"/>
      <c r="FE269" s="10"/>
      <c r="FF269" s="10"/>
      <c r="FG269" s="10"/>
      <c r="FH269" s="10"/>
      <c r="GJ269" s="10"/>
      <c r="GK269" s="10"/>
      <c r="GL269" s="10"/>
      <c r="GM269" s="10"/>
      <c r="GN269" s="10"/>
      <c r="GO269" s="10"/>
      <c r="GP269" s="10"/>
      <c r="GQ269" s="10"/>
      <c r="GR269" s="10"/>
      <c r="GS269" s="10"/>
      <c r="GT269" s="10"/>
      <c r="GU269" s="10"/>
      <c r="HK269" s="10"/>
      <c r="HL269" s="10"/>
      <c r="HM269" s="10"/>
      <c r="HN269" s="10"/>
      <c r="HO269" s="10"/>
      <c r="HP269" s="10"/>
      <c r="HQ269" s="10"/>
      <c r="HR269" s="10"/>
      <c r="HS269" s="10"/>
    </row>
    <row r="270" spans="45:227">
      <c r="AS270" s="10"/>
      <c r="AT270" s="10"/>
      <c r="AU270" s="10"/>
      <c r="AV270" s="10"/>
      <c r="AW270" s="10"/>
      <c r="AX270" s="10"/>
      <c r="AY270" s="10"/>
      <c r="AZ270" s="10"/>
      <c r="BA270" s="10"/>
      <c r="BB270" s="10"/>
      <c r="BC270" s="10"/>
      <c r="BD270" s="10"/>
      <c r="BE270" s="10"/>
      <c r="BF270" s="10"/>
      <c r="BG270" s="10"/>
      <c r="FC270" s="10"/>
      <c r="FD270" s="10"/>
      <c r="FE270" s="10"/>
      <c r="FF270" s="10"/>
      <c r="FG270" s="10"/>
      <c r="FH270" s="10"/>
      <c r="GJ270" s="10"/>
      <c r="GK270" s="10"/>
      <c r="GL270" s="10"/>
      <c r="GM270" s="10"/>
      <c r="GN270" s="10"/>
      <c r="GO270" s="10"/>
      <c r="GP270" s="10"/>
      <c r="GQ270" s="10"/>
      <c r="GR270" s="10"/>
      <c r="GS270" s="10"/>
      <c r="GT270" s="10"/>
      <c r="GU270" s="10"/>
      <c r="HK270" s="10"/>
      <c r="HL270" s="10"/>
      <c r="HM270" s="10"/>
      <c r="HN270" s="10"/>
      <c r="HO270" s="10"/>
      <c r="HP270" s="10"/>
      <c r="HQ270" s="10"/>
      <c r="HR270" s="10"/>
      <c r="HS270" s="10"/>
    </row>
    <row r="271" spans="45:227">
      <c r="AS271" s="10"/>
      <c r="AT271" s="10"/>
      <c r="AU271" s="10"/>
      <c r="AV271" s="10"/>
      <c r="AW271" s="10"/>
      <c r="AX271" s="10"/>
      <c r="AY271" s="10"/>
      <c r="AZ271" s="10"/>
      <c r="BA271" s="10"/>
      <c r="BB271" s="10"/>
      <c r="BC271" s="10"/>
      <c r="BD271" s="10"/>
      <c r="BE271" s="10"/>
      <c r="BF271" s="10"/>
      <c r="BG271" s="10"/>
      <c r="FC271" s="10"/>
      <c r="FD271" s="10"/>
      <c r="FE271" s="10"/>
      <c r="FF271" s="10"/>
      <c r="FG271" s="10"/>
      <c r="FH271" s="10"/>
      <c r="GJ271" s="10"/>
      <c r="GK271" s="10"/>
      <c r="GL271" s="10"/>
      <c r="GM271" s="10"/>
      <c r="GN271" s="10"/>
      <c r="GO271" s="10"/>
      <c r="GP271" s="10"/>
      <c r="GQ271" s="10"/>
      <c r="GR271" s="10"/>
      <c r="GS271" s="10"/>
      <c r="GT271" s="10"/>
      <c r="GU271" s="10"/>
      <c r="HK271" s="10"/>
      <c r="HL271" s="10"/>
      <c r="HM271" s="10"/>
      <c r="HN271" s="10"/>
      <c r="HO271" s="10"/>
      <c r="HP271" s="10"/>
      <c r="HQ271" s="10"/>
      <c r="HR271" s="10"/>
      <c r="HS271" s="10"/>
    </row>
    <row r="272" spans="45:227">
      <c r="AS272" s="10"/>
      <c r="AT272" s="10"/>
      <c r="AU272" s="10"/>
      <c r="AV272" s="10"/>
      <c r="AW272" s="10"/>
      <c r="AX272" s="10"/>
      <c r="AY272" s="10"/>
      <c r="AZ272" s="10"/>
      <c r="BA272" s="10"/>
      <c r="BB272" s="10"/>
      <c r="BC272" s="10"/>
      <c r="BD272" s="10"/>
      <c r="BE272" s="10"/>
      <c r="BF272" s="10"/>
      <c r="BG272" s="10"/>
      <c r="FC272" s="10"/>
      <c r="FD272" s="10"/>
      <c r="FE272" s="10"/>
      <c r="FF272" s="10"/>
      <c r="FG272" s="10"/>
      <c r="FH272" s="10"/>
      <c r="GJ272" s="10"/>
      <c r="GK272" s="10"/>
      <c r="GL272" s="10"/>
      <c r="GM272" s="10"/>
      <c r="GN272" s="10"/>
      <c r="GO272" s="10"/>
      <c r="GP272" s="10"/>
      <c r="GQ272" s="10"/>
      <c r="GR272" s="10"/>
      <c r="GS272" s="10"/>
      <c r="GT272" s="10"/>
      <c r="GU272" s="10"/>
      <c r="HK272" s="10"/>
      <c r="HL272" s="10"/>
      <c r="HM272" s="10"/>
      <c r="HN272" s="10"/>
      <c r="HO272" s="10"/>
      <c r="HP272" s="10"/>
      <c r="HQ272" s="10"/>
      <c r="HR272" s="10"/>
      <c r="HS272" s="10"/>
    </row>
    <row r="273" spans="45:227">
      <c r="AS273" s="10"/>
      <c r="AT273" s="10"/>
      <c r="AU273" s="10"/>
      <c r="AV273" s="10"/>
      <c r="AW273" s="10"/>
      <c r="AX273" s="10"/>
      <c r="AY273" s="10"/>
      <c r="AZ273" s="10"/>
      <c r="BA273" s="10"/>
      <c r="BB273" s="10"/>
      <c r="BC273" s="10"/>
      <c r="BD273" s="10"/>
      <c r="BE273" s="10"/>
      <c r="BF273" s="10"/>
      <c r="BG273" s="10"/>
      <c r="FC273" s="10"/>
      <c r="FD273" s="10"/>
      <c r="FE273" s="10"/>
      <c r="FF273" s="10"/>
      <c r="FG273" s="10"/>
      <c r="FH273" s="10"/>
      <c r="GJ273" s="10"/>
      <c r="GK273" s="10"/>
      <c r="GL273" s="10"/>
      <c r="GM273" s="10"/>
      <c r="GN273" s="10"/>
      <c r="GO273" s="10"/>
      <c r="GP273" s="10"/>
      <c r="GQ273" s="10"/>
      <c r="GR273" s="10"/>
      <c r="GS273" s="10"/>
      <c r="GT273" s="10"/>
      <c r="GU273" s="10"/>
      <c r="HK273" s="10"/>
      <c r="HL273" s="10"/>
      <c r="HM273" s="10"/>
      <c r="HN273" s="10"/>
      <c r="HO273" s="10"/>
      <c r="HP273" s="10"/>
      <c r="HQ273" s="10"/>
      <c r="HR273" s="10"/>
      <c r="HS273" s="10"/>
    </row>
    <row r="274" spans="45:227">
      <c r="AS274" s="10"/>
      <c r="AT274" s="10"/>
      <c r="AU274" s="10"/>
      <c r="AV274" s="10"/>
      <c r="AW274" s="10"/>
      <c r="AX274" s="10"/>
      <c r="AY274" s="10"/>
      <c r="AZ274" s="10"/>
      <c r="BA274" s="10"/>
      <c r="BB274" s="10"/>
      <c r="BC274" s="10"/>
      <c r="BD274" s="10"/>
      <c r="BE274" s="10"/>
      <c r="BF274" s="10"/>
      <c r="BG274" s="10"/>
      <c r="FC274" s="10"/>
      <c r="FD274" s="10"/>
      <c r="FE274" s="10"/>
      <c r="FF274" s="10"/>
      <c r="FG274" s="10"/>
      <c r="FH274" s="10"/>
      <c r="GJ274" s="10"/>
      <c r="GK274" s="10"/>
      <c r="GL274" s="10"/>
      <c r="GM274" s="10"/>
      <c r="GN274" s="10"/>
      <c r="GO274" s="10"/>
      <c r="GP274" s="10"/>
      <c r="GQ274" s="10"/>
      <c r="GR274" s="10"/>
      <c r="GS274" s="10"/>
      <c r="GT274" s="10"/>
      <c r="GU274" s="10"/>
      <c r="HK274" s="10"/>
      <c r="HL274" s="10"/>
      <c r="HM274" s="10"/>
      <c r="HN274" s="10"/>
      <c r="HO274" s="10"/>
      <c r="HP274" s="10"/>
      <c r="HQ274" s="10"/>
      <c r="HR274" s="10"/>
      <c r="HS274" s="10"/>
    </row>
    <row r="275" spans="45:227">
      <c r="AS275" s="10"/>
      <c r="AT275" s="10"/>
      <c r="AU275" s="10"/>
      <c r="AV275" s="10"/>
      <c r="AW275" s="10"/>
      <c r="AX275" s="10"/>
      <c r="AY275" s="10"/>
      <c r="AZ275" s="10"/>
      <c r="BA275" s="10"/>
      <c r="BB275" s="10"/>
      <c r="BC275" s="10"/>
      <c r="BD275" s="10"/>
      <c r="BE275" s="10"/>
      <c r="BF275" s="10"/>
      <c r="BG275" s="10"/>
      <c r="FC275" s="10"/>
      <c r="FD275" s="10"/>
      <c r="FE275" s="10"/>
      <c r="FF275" s="10"/>
      <c r="FG275" s="10"/>
      <c r="FH275" s="10"/>
      <c r="GJ275" s="10"/>
      <c r="GK275" s="10"/>
      <c r="GL275" s="10"/>
      <c r="GM275" s="10"/>
      <c r="GN275" s="10"/>
      <c r="GO275" s="10"/>
      <c r="GP275" s="10"/>
      <c r="GQ275" s="10"/>
      <c r="GR275" s="10"/>
      <c r="GS275" s="10"/>
      <c r="GT275" s="10"/>
      <c r="GU275" s="10"/>
      <c r="HK275" s="10"/>
      <c r="HL275" s="10"/>
      <c r="HM275" s="10"/>
      <c r="HN275" s="10"/>
      <c r="HO275" s="10"/>
      <c r="HP275" s="10"/>
      <c r="HQ275" s="10"/>
      <c r="HR275" s="10"/>
      <c r="HS275" s="10"/>
    </row>
    <row r="276" spans="45:227">
      <c r="AS276" s="10"/>
      <c r="AT276" s="10"/>
      <c r="AU276" s="10"/>
      <c r="AV276" s="10"/>
      <c r="AW276" s="10"/>
      <c r="AX276" s="10"/>
      <c r="AY276" s="10"/>
      <c r="AZ276" s="10"/>
      <c r="BA276" s="10"/>
      <c r="BB276" s="10"/>
      <c r="BC276" s="10"/>
      <c r="BD276" s="10"/>
      <c r="BE276" s="10"/>
      <c r="BF276" s="10"/>
      <c r="BG276" s="10"/>
      <c r="FC276" s="10"/>
      <c r="FD276" s="10"/>
      <c r="FE276" s="10"/>
      <c r="FF276" s="10"/>
      <c r="FG276" s="10"/>
      <c r="FH276" s="10"/>
      <c r="GJ276" s="10"/>
      <c r="GK276" s="10"/>
      <c r="GL276" s="10"/>
      <c r="GM276" s="10"/>
      <c r="GN276" s="10"/>
      <c r="GO276" s="10"/>
      <c r="GP276" s="10"/>
      <c r="GQ276" s="10"/>
      <c r="GR276" s="10"/>
      <c r="GS276" s="10"/>
      <c r="GT276" s="10"/>
      <c r="GU276" s="10"/>
      <c r="HK276" s="10"/>
      <c r="HL276" s="10"/>
      <c r="HM276" s="10"/>
      <c r="HN276" s="10"/>
      <c r="HO276" s="10"/>
      <c r="HP276" s="10"/>
      <c r="HQ276" s="10"/>
      <c r="HR276" s="10"/>
      <c r="HS276" s="10"/>
    </row>
    <row r="277" spans="45:227">
      <c r="AS277" s="10"/>
      <c r="AT277" s="10"/>
      <c r="AU277" s="10"/>
      <c r="AV277" s="10"/>
      <c r="AW277" s="10"/>
      <c r="AX277" s="10"/>
      <c r="AY277" s="10"/>
      <c r="AZ277" s="10"/>
      <c r="BA277" s="10"/>
      <c r="BB277" s="10"/>
      <c r="BC277" s="10"/>
      <c r="BD277" s="10"/>
      <c r="BE277" s="10"/>
      <c r="BF277" s="10"/>
      <c r="BG277" s="10"/>
      <c r="FC277" s="10"/>
      <c r="FD277" s="10"/>
      <c r="FE277" s="10"/>
      <c r="FF277" s="10"/>
      <c r="FG277" s="10"/>
      <c r="FH277" s="10"/>
      <c r="GJ277" s="10"/>
      <c r="GK277" s="10"/>
      <c r="GL277" s="10"/>
      <c r="GM277" s="10"/>
      <c r="GN277" s="10"/>
      <c r="GO277" s="10"/>
      <c r="GP277" s="10"/>
      <c r="GQ277" s="10"/>
      <c r="GR277" s="10"/>
      <c r="GS277" s="10"/>
      <c r="GT277" s="10"/>
      <c r="GU277" s="10"/>
      <c r="HK277" s="10"/>
      <c r="HL277" s="10"/>
      <c r="HM277" s="10"/>
      <c r="HN277" s="10"/>
      <c r="HO277" s="10"/>
      <c r="HP277" s="10"/>
      <c r="HQ277" s="10"/>
      <c r="HR277" s="10"/>
      <c r="HS277" s="10"/>
    </row>
    <row r="278" spans="45:227">
      <c r="AS278" s="10"/>
      <c r="AT278" s="10"/>
      <c r="AU278" s="10"/>
      <c r="AV278" s="10"/>
      <c r="AW278" s="10"/>
      <c r="AX278" s="10"/>
      <c r="AY278" s="10"/>
      <c r="AZ278" s="10"/>
      <c r="BA278" s="10"/>
      <c r="BB278" s="10"/>
      <c r="BC278" s="10"/>
      <c r="BD278" s="10"/>
      <c r="BE278" s="10"/>
      <c r="BF278" s="10"/>
      <c r="BG278" s="10"/>
      <c r="FC278" s="10"/>
      <c r="FD278" s="10"/>
      <c r="FE278" s="10"/>
      <c r="FF278" s="10"/>
      <c r="FG278" s="10"/>
      <c r="FH278" s="10"/>
      <c r="GJ278" s="10"/>
      <c r="GK278" s="10"/>
      <c r="GL278" s="10"/>
      <c r="GM278" s="10"/>
      <c r="GN278" s="10"/>
      <c r="GO278" s="10"/>
      <c r="GP278" s="10"/>
      <c r="GQ278" s="10"/>
      <c r="GR278" s="10"/>
      <c r="GS278" s="10"/>
      <c r="GT278" s="10"/>
      <c r="GU278" s="10"/>
      <c r="HK278" s="10"/>
      <c r="HL278" s="10"/>
      <c r="HM278" s="10"/>
      <c r="HN278" s="10"/>
      <c r="HO278" s="10"/>
      <c r="HP278" s="10"/>
      <c r="HQ278" s="10"/>
      <c r="HR278" s="10"/>
      <c r="HS278" s="10"/>
    </row>
    <row r="279" spans="45:227">
      <c r="AS279" s="10"/>
      <c r="AT279" s="10"/>
      <c r="AU279" s="10"/>
      <c r="AV279" s="10"/>
      <c r="AW279" s="10"/>
      <c r="AX279" s="10"/>
      <c r="AY279" s="10"/>
      <c r="AZ279" s="10"/>
      <c r="BA279" s="10"/>
      <c r="BB279" s="10"/>
      <c r="BC279" s="10"/>
      <c r="BD279" s="10"/>
      <c r="BE279" s="10"/>
      <c r="BF279" s="10"/>
      <c r="BG279" s="10"/>
      <c r="FC279" s="10"/>
      <c r="FD279" s="10"/>
      <c r="FE279" s="10"/>
      <c r="FF279" s="10"/>
      <c r="FG279" s="10"/>
      <c r="FH279" s="10"/>
      <c r="GJ279" s="10"/>
      <c r="GK279" s="10"/>
      <c r="GL279" s="10"/>
      <c r="GM279" s="10"/>
      <c r="GN279" s="10"/>
      <c r="GO279" s="10"/>
      <c r="GP279" s="10"/>
      <c r="GQ279" s="10"/>
      <c r="GR279" s="10"/>
      <c r="GS279" s="10"/>
      <c r="GT279" s="10"/>
      <c r="GU279" s="10"/>
      <c r="HK279" s="10"/>
      <c r="HL279" s="10"/>
      <c r="HM279" s="10"/>
      <c r="HN279" s="10"/>
      <c r="HO279" s="10"/>
      <c r="HP279" s="10"/>
      <c r="HQ279" s="10"/>
      <c r="HR279" s="10"/>
      <c r="HS279" s="10"/>
    </row>
    <row r="280" spans="45:227">
      <c r="AS280" s="10"/>
      <c r="AT280" s="10"/>
      <c r="AU280" s="10"/>
      <c r="AV280" s="10"/>
      <c r="AW280" s="10"/>
      <c r="AX280" s="10"/>
      <c r="AY280" s="10"/>
      <c r="AZ280" s="10"/>
      <c r="BA280" s="10"/>
      <c r="BB280" s="10"/>
      <c r="BC280" s="10"/>
      <c r="BD280" s="10"/>
      <c r="BE280" s="10"/>
      <c r="BF280" s="10"/>
      <c r="BG280" s="10"/>
      <c r="FC280" s="10"/>
      <c r="FD280" s="10"/>
      <c r="FE280" s="10"/>
      <c r="FF280" s="10"/>
      <c r="FG280" s="10"/>
      <c r="FH280" s="10"/>
      <c r="GJ280" s="10"/>
      <c r="GK280" s="10"/>
      <c r="GL280" s="10"/>
      <c r="GM280" s="10"/>
      <c r="GN280" s="10"/>
      <c r="GO280" s="10"/>
      <c r="GP280" s="10"/>
      <c r="GQ280" s="10"/>
      <c r="GR280" s="10"/>
      <c r="GS280" s="10"/>
      <c r="GT280" s="10"/>
      <c r="GU280" s="10"/>
      <c r="HK280" s="10"/>
      <c r="HL280" s="10"/>
      <c r="HM280" s="10"/>
      <c r="HN280" s="10"/>
      <c r="HO280" s="10"/>
      <c r="HP280" s="10"/>
      <c r="HQ280" s="10"/>
      <c r="HR280" s="10"/>
      <c r="HS280" s="10"/>
    </row>
    <row r="281" spans="45:227">
      <c r="AS281" s="10"/>
      <c r="AT281" s="10"/>
      <c r="AU281" s="10"/>
      <c r="AV281" s="10"/>
      <c r="AW281" s="10"/>
      <c r="AX281" s="10"/>
      <c r="AY281" s="10"/>
      <c r="AZ281" s="10"/>
      <c r="BA281" s="10"/>
      <c r="BB281" s="10"/>
      <c r="BC281" s="10"/>
      <c r="BD281" s="10"/>
      <c r="BE281" s="10"/>
      <c r="BF281" s="10"/>
      <c r="BG281" s="10"/>
      <c r="FC281" s="10"/>
      <c r="FD281" s="10"/>
      <c r="FE281" s="10"/>
      <c r="FF281" s="10"/>
      <c r="FG281" s="10"/>
      <c r="FH281" s="10"/>
      <c r="GJ281" s="10"/>
      <c r="GK281" s="10"/>
      <c r="GL281" s="10"/>
      <c r="GM281" s="10"/>
      <c r="GN281" s="10"/>
      <c r="GO281" s="10"/>
      <c r="GP281" s="10"/>
      <c r="GQ281" s="10"/>
      <c r="GR281" s="10"/>
      <c r="GS281" s="10"/>
      <c r="GT281" s="10"/>
      <c r="GU281" s="10"/>
      <c r="HK281" s="10"/>
      <c r="HL281" s="10"/>
      <c r="HM281" s="10"/>
      <c r="HN281" s="10"/>
      <c r="HO281" s="10"/>
      <c r="HP281" s="10"/>
      <c r="HQ281" s="10"/>
      <c r="HR281" s="10"/>
      <c r="HS281" s="10"/>
    </row>
    <row r="282" spans="45:227">
      <c r="AS282" s="10"/>
      <c r="AT282" s="10"/>
      <c r="AU282" s="10"/>
      <c r="AV282" s="10"/>
      <c r="AW282" s="10"/>
      <c r="AX282" s="10"/>
      <c r="AY282" s="10"/>
      <c r="AZ282" s="10"/>
      <c r="BA282" s="10"/>
      <c r="BB282" s="10"/>
      <c r="BC282" s="10"/>
      <c r="BD282" s="10"/>
      <c r="BE282" s="10"/>
      <c r="BF282" s="10"/>
      <c r="BG282" s="10"/>
      <c r="FC282" s="10"/>
      <c r="FD282" s="10"/>
      <c r="FE282" s="10"/>
      <c r="FF282" s="10"/>
      <c r="FG282" s="10"/>
      <c r="FH282" s="10"/>
      <c r="GJ282" s="10"/>
      <c r="GK282" s="10"/>
      <c r="GL282" s="10"/>
      <c r="GM282" s="10"/>
      <c r="GN282" s="10"/>
      <c r="GO282" s="10"/>
      <c r="GP282" s="10"/>
      <c r="GQ282" s="10"/>
      <c r="GR282" s="10"/>
      <c r="GS282" s="10"/>
      <c r="GT282" s="10"/>
      <c r="GU282" s="10"/>
      <c r="HK282" s="10"/>
      <c r="HL282" s="10"/>
      <c r="HM282" s="10"/>
      <c r="HN282" s="10"/>
      <c r="HO282" s="10"/>
      <c r="HP282" s="10"/>
      <c r="HQ282" s="10"/>
      <c r="HR282" s="10"/>
      <c r="HS282" s="10"/>
    </row>
    <row r="283" spans="45:227">
      <c r="AS283" s="10"/>
      <c r="AT283" s="10"/>
      <c r="AU283" s="10"/>
      <c r="AV283" s="10"/>
      <c r="AW283" s="10"/>
      <c r="AX283" s="10"/>
      <c r="AY283" s="10"/>
      <c r="AZ283" s="10"/>
      <c r="BA283" s="10"/>
      <c r="BB283" s="10"/>
      <c r="BC283" s="10"/>
      <c r="BD283" s="10"/>
      <c r="BE283" s="10"/>
      <c r="BF283" s="10"/>
      <c r="BG283" s="10"/>
      <c r="FC283" s="10"/>
      <c r="FD283" s="10"/>
      <c r="FE283" s="10"/>
      <c r="FF283" s="10"/>
      <c r="FG283" s="10"/>
      <c r="FH283" s="10"/>
      <c r="GJ283" s="10"/>
      <c r="GK283" s="10"/>
      <c r="GL283" s="10"/>
      <c r="GM283" s="10"/>
      <c r="GN283" s="10"/>
      <c r="GO283" s="10"/>
      <c r="GP283" s="10"/>
      <c r="GQ283" s="10"/>
      <c r="GR283" s="10"/>
      <c r="GS283" s="10"/>
      <c r="GT283" s="10"/>
      <c r="GU283" s="10"/>
      <c r="HK283" s="10"/>
      <c r="HL283" s="10"/>
      <c r="HM283" s="10"/>
      <c r="HN283" s="10"/>
      <c r="HO283" s="10"/>
      <c r="HP283" s="10"/>
      <c r="HQ283" s="10"/>
      <c r="HR283" s="10"/>
      <c r="HS283" s="10"/>
    </row>
    <row r="284" spans="45:227">
      <c r="AS284" s="10"/>
      <c r="AT284" s="10"/>
      <c r="AU284" s="10"/>
      <c r="AV284" s="10"/>
      <c r="AW284" s="10"/>
      <c r="AX284" s="10"/>
      <c r="AY284" s="10"/>
      <c r="AZ284" s="10"/>
      <c r="BA284" s="10"/>
      <c r="BB284" s="10"/>
      <c r="BC284" s="10"/>
      <c r="BD284" s="10"/>
      <c r="BE284" s="10"/>
      <c r="BF284" s="10"/>
      <c r="BG284" s="10"/>
      <c r="FC284" s="10"/>
      <c r="FD284" s="10"/>
      <c r="FE284" s="10"/>
      <c r="FF284" s="10"/>
      <c r="FG284" s="10"/>
      <c r="FH284" s="10"/>
      <c r="GJ284" s="10"/>
      <c r="GK284" s="10"/>
      <c r="GL284" s="10"/>
      <c r="GM284" s="10"/>
      <c r="GN284" s="10"/>
      <c r="GO284" s="10"/>
      <c r="GP284" s="10"/>
      <c r="GQ284" s="10"/>
      <c r="GR284" s="10"/>
      <c r="GS284" s="10"/>
      <c r="GT284" s="10"/>
      <c r="GU284" s="10"/>
      <c r="HK284" s="10"/>
      <c r="HL284" s="10"/>
      <c r="HM284" s="10"/>
      <c r="HN284" s="10"/>
      <c r="HO284" s="10"/>
      <c r="HP284" s="10"/>
      <c r="HQ284" s="10"/>
      <c r="HR284" s="10"/>
      <c r="HS284" s="10"/>
    </row>
    <row r="285" spans="45:227">
      <c r="AS285" s="10"/>
      <c r="AT285" s="10"/>
      <c r="AU285" s="10"/>
      <c r="AV285" s="10"/>
      <c r="AW285" s="10"/>
      <c r="AX285" s="10"/>
      <c r="AY285" s="10"/>
      <c r="AZ285" s="10"/>
      <c r="BA285" s="10"/>
      <c r="BB285" s="10"/>
      <c r="BC285" s="10"/>
      <c r="BD285" s="10"/>
      <c r="BE285" s="10"/>
      <c r="BF285" s="10"/>
      <c r="BG285" s="10"/>
      <c r="FC285" s="10"/>
      <c r="FD285" s="10"/>
      <c r="FE285" s="10"/>
      <c r="FF285" s="10"/>
      <c r="FG285" s="10"/>
      <c r="FH285" s="10"/>
      <c r="GJ285" s="10"/>
      <c r="GK285" s="10"/>
      <c r="GL285" s="10"/>
      <c r="GM285" s="10"/>
      <c r="GN285" s="10"/>
      <c r="GO285" s="10"/>
      <c r="GP285" s="10"/>
      <c r="GQ285" s="10"/>
      <c r="GR285" s="10"/>
      <c r="GS285" s="10"/>
      <c r="GT285" s="10"/>
      <c r="GU285" s="10"/>
      <c r="HK285" s="10"/>
      <c r="HL285" s="10"/>
      <c r="HM285" s="10"/>
      <c r="HN285" s="10"/>
      <c r="HO285" s="10"/>
      <c r="HP285" s="10"/>
      <c r="HQ285" s="10"/>
      <c r="HR285" s="10"/>
      <c r="HS285" s="10"/>
    </row>
    <row r="286" spans="45:227">
      <c r="AS286" s="10"/>
      <c r="AT286" s="10"/>
      <c r="AU286" s="10"/>
      <c r="AV286" s="10"/>
      <c r="AW286" s="10"/>
      <c r="AX286" s="10"/>
      <c r="AY286" s="10"/>
      <c r="AZ286" s="10"/>
      <c r="BA286" s="10"/>
      <c r="BB286" s="10"/>
      <c r="BC286" s="10"/>
      <c r="BD286" s="10"/>
      <c r="BE286" s="10"/>
      <c r="BF286" s="10"/>
      <c r="BG286" s="10"/>
      <c r="FC286" s="10"/>
      <c r="FD286" s="10"/>
      <c r="FE286" s="10"/>
      <c r="FF286" s="10"/>
      <c r="FG286" s="10"/>
      <c r="FH286" s="10"/>
      <c r="GJ286" s="10"/>
      <c r="GK286" s="10"/>
      <c r="GL286" s="10"/>
      <c r="GM286" s="10"/>
      <c r="GN286" s="10"/>
      <c r="GO286" s="10"/>
      <c r="GP286" s="10"/>
      <c r="GQ286" s="10"/>
      <c r="GR286" s="10"/>
      <c r="GS286" s="10"/>
      <c r="GT286" s="10"/>
      <c r="GU286" s="10"/>
      <c r="HK286" s="10"/>
      <c r="HL286" s="10"/>
      <c r="HM286" s="10"/>
      <c r="HN286" s="10"/>
      <c r="HO286" s="10"/>
      <c r="HP286" s="10"/>
      <c r="HQ286" s="10"/>
      <c r="HR286" s="10"/>
      <c r="HS286" s="10"/>
    </row>
    <row r="287" spans="45:227">
      <c r="AS287" s="10"/>
      <c r="AT287" s="10"/>
      <c r="AU287" s="10"/>
      <c r="AV287" s="10"/>
      <c r="AW287" s="10"/>
      <c r="AX287" s="10"/>
      <c r="AY287" s="10"/>
      <c r="AZ287" s="10"/>
      <c r="BA287" s="10"/>
      <c r="BB287" s="10"/>
      <c r="BC287" s="10"/>
      <c r="BD287" s="10"/>
      <c r="BE287" s="10"/>
      <c r="BF287" s="10"/>
      <c r="BG287" s="10"/>
      <c r="FC287" s="10"/>
      <c r="FD287" s="10"/>
      <c r="FE287" s="10"/>
      <c r="FF287" s="10"/>
      <c r="FG287" s="10"/>
      <c r="FH287" s="10"/>
      <c r="GJ287" s="10"/>
      <c r="GK287" s="10"/>
      <c r="GL287" s="10"/>
      <c r="GM287" s="10"/>
      <c r="GN287" s="10"/>
      <c r="GO287" s="10"/>
      <c r="GP287" s="10"/>
      <c r="GQ287" s="10"/>
      <c r="GR287" s="10"/>
      <c r="GS287" s="10"/>
      <c r="GT287" s="10"/>
      <c r="GU287" s="10"/>
      <c r="HK287" s="10"/>
      <c r="HL287" s="10"/>
      <c r="HM287" s="10"/>
      <c r="HN287" s="10"/>
      <c r="HO287" s="10"/>
      <c r="HP287" s="10"/>
      <c r="HQ287" s="10"/>
      <c r="HR287" s="10"/>
      <c r="HS287" s="10"/>
    </row>
    <row r="288" spans="45:227">
      <c r="AS288" s="10"/>
      <c r="AT288" s="10"/>
      <c r="AU288" s="10"/>
      <c r="AV288" s="10"/>
      <c r="AW288" s="10"/>
      <c r="AX288" s="10"/>
      <c r="AY288" s="10"/>
      <c r="AZ288" s="10"/>
      <c r="BA288" s="10"/>
      <c r="BB288" s="10"/>
      <c r="BC288" s="10"/>
      <c r="BD288" s="10"/>
      <c r="BE288" s="10"/>
      <c r="BF288" s="10"/>
      <c r="BG288" s="10"/>
      <c r="FC288" s="10"/>
      <c r="FD288" s="10"/>
      <c r="FE288" s="10"/>
      <c r="FF288" s="10"/>
      <c r="FG288" s="10"/>
      <c r="FH288" s="10"/>
      <c r="GJ288" s="10"/>
      <c r="GK288" s="10"/>
      <c r="GL288" s="10"/>
      <c r="GM288" s="10"/>
      <c r="GN288" s="10"/>
      <c r="GO288" s="10"/>
      <c r="GP288" s="10"/>
      <c r="GQ288" s="10"/>
      <c r="GR288" s="10"/>
      <c r="GS288" s="10"/>
      <c r="GT288" s="10"/>
      <c r="GU288" s="10"/>
      <c r="HK288" s="10"/>
      <c r="HL288" s="10"/>
      <c r="HM288" s="10"/>
      <c r="HN288" s="10"/>
      <c r="HO288" s="10"/>
      <c r="HP288" s="10"/>
      <c r="HQ288" s="10"/>
      <c r="HR288" s="10"/>
      <c r="HS288" s="10"/>
    </row>
    <row r="289" spans="45:227">
      <c r="AS289" s="10"/>
      <c r="AT289" s="10"/>
      <c r="AU289" s="10"/>
      <c r="AV289" s="10"/>
      <c r="AW289" s="10"/>
      <c r="AX289" s="10"/>
      <c r="AY289" s="10"/>
      <c r="AZ289" s="10"/>
      <c r="BA289" s="10"/>
      <c r="BB289" s="10"/>
      <c r="BC289" s="10"/>
      <c r="BD289" s="10"/>
      <c r="BE289" s="10"/>
      <c r="BF289" s="10"/>
      <c r="BG289" s="10"/>
      <c r="FC289" s="10"/>
      <c r="FD289" s="10"/>
      <c r="FE289" s="10"/>
      <c r="FF289" s="10"/>
      <c r="FG289" s="10"/>
      <c r="FH289" s="10"/>
      <c r="GJ289" s="10"/>
      <c r="GK289" s="10"/>
      <c r="GL289" s="10"/>
      <c r="GM289" s="10"/>
      <c r="GN289" s="10"/>
      <c r="GO289" s="10"/>
      <c r="GP289" s="10"/>
      <c r="GQ289" s="10"/>
      <c r="GR289" s="10"/>
      <c r="GS289" s="10"/>
      <c r="GT289" s="10"/>
      <c r="GU289" s="10"/>
      <c r="HK289" s="10"/>
      <c r="HL289" s="10"/>
      <c r="HM289" s="10"/>
      <c r="HN289" s="10"/>
      <c r="HO289" s="10"/>
      <c r="HP289" s="10"/>
      <c r="HQ289" s="10"/>
      <c r="HR289" s="10"/>
      <c r="HS289" s="10"/>
    </row>
    <row r="290" spans="45:227">
      <c r="AS290" s="10"/>
      <c r="AT290" s="10"/>
      <c r="AU290" s="10"/>
      <c r="AV290" s="10"/>
      <c r="AW290" s="10"/>
      <c r="AX290" s="10"/>
      <c r="AY290" s="10"/>
      <c r="AZ290" s="10"/>
      <c r="BA290" s="10"/>
      <c r="BB290" s="10"/>
      <c r="BC290" s="10"/>
      <c r="BD290" s="10"/>
      <c r="BE290" s="10"/>
      <c r="BF290" s="10"/>
      <c r="BG290" s="10"/>
      <c r="FC290" s="10"/>
      <c r="FD290" s="10"/>
      <c r="FE290" s="10"/>
      <c r="FF290" s="10"/>
      <c r="FG290" s="10"/>
      <c r="FH290" s="10"/>
      <c r="GJ290" s="10"/>
      <c r="GK290" s="10"/>
      <c r="GL290" s="10"/>
      <c r="GM290" s="10"/>
      <c r="GN290" s="10"/>
      <c r="GO290" s="10"/>
      <c r="GP290" s="10"/>
      <c r="GQ290" s="10"/>
      <c r="GR290" s="10"/>
      <c r="GS290" s="10"/>
      <c r="GT290" s="10"/>
      <c r="GU290" s="10"/>
      <c r="HK290" s="10"/>
      <c r="HL290" s="10"/>
      <c r="HM290" s="10"/>
      <c r="HN290" s="10"/>
      <c r="HO290" s="10"/>
      <c r="HP290" s="10"/>
      <c r="HQ290" s="10"/>
      <c r="HR290" s="10"/>
      <c r="HS290" s="10"/>
    </row>
    <row r="291" spans="45:227">
      <c r="AS291" s="10"/>
      <c r="AT291" s="10"/>
      <c r="AU291" s="10"/>
      <c r="AV291" s="10"/>
      <c r="AW291" s="10"/>
      <c r="AX291" s="10"/>
      <c r="AY291" s="10"/>
      <c r="AZ291" s="10"/>
      <c r="BA291" s="10"/>
      <c r="BB291" s="10"/>
      <c r="BC291" s="10"/>
      <c r="BD291" s="10"/>
      <c r="BE291" s="10"/>
      <c r="BF291" s="10"/>
      <c r="BG291" s="10"/>
      <c r="FC291" s="10"/>
      <c r="FD291" s="10"/>
      <c r="FE291" s="10"/>
      <c r="FF291" s="10"/>
      <c r="FG291" s="10"/>
      <c r="FH291" s="10"/>
      <c r="GJ291" s="10"/>
      <c r="GK291" s="10"/>
      <c r="GL291" s="10"/>
      <c r="GM291" s="10"/>
      <c r="GN291" s="10"/>
      <c r="GO291" s="10"/>
      <c r="GP291" s="10"/>
      <c r="GQ291" s="10"/>
      <c r="GR291" s="10"/>
      <c r="GS291" s="10"/>
      <c r="GT291" s="10"/>
      <c r="GU291" s="10"/>
      <c r="HK291" s="10"/>
      <c r="HL291" s="10"/>
      <c r="HM291" s="10"/>
      <c r="HN291" s="10"/>
      <c r="HO291" s="10"/>
      <c r="HP291" s="10"/>
      <c r="HQ291" s="10"/>
      <c r="HR291" s="10"/>
      <c r="HS291" s="10"/>
    </row>
    <row r="292" spans="45:227">
      <c r="AS292" s="10"/>
      <c r="AT292" s="10"/>
      <c r="AU292" s="10"/>
      <c r="AV292" s="10"/>
      <c r="AW292" s="10"/>
      <c r="AX292" s="10"/>
      <c r="AY292" s="10"/>
      <c r="AZ292" s="10"/>
      <c r="BA292" s="10"/>
      <c r="BB292" s="10"/>
      <c r="BC292" s="10"/>
      <c r="BD292" s="10"/>
      <c r="BE292" s="10"/>
      <c r="BF292" s="10"/>
      <c r="BG292" s="10"/>
      <c r="FC292" s="10"/>
      <c r="FD292" s="10"/>
      <c r="FE292" s="10"/>
      <c r="FF292" s="10"/>
      <c r="FG292" s="10"/>
      <c r="FH292" s="10"/>
      <c r="GJ292" s="10"/>
      <c r="GK292" s="10"/>
      <c r="GL292" s="10"/>
      <c r="GM292" s="10"/>
      <c r="GN292" s="10"/>
      <c r="GO292" s="10"/>
      <c r="GP292" s="10"/>
      <c r="GQ292" s="10"/>
      <c r="GR292" s="10"/>
      <c r="GS292" s="10"/>
      <c r="GT292" s="10"/>
      <c r="GU292" s="10"/>
      <c r="HK292" s="10"/>
      <c r="HL292" s="10"/>
      <c r="HM292" s="10"/>
      <c r="HN292" s="10"/>
      <c r="HO292" s="10"/>
      <c r="HP292" s="10"/>
      <c r="HQ292" s="10"/>
      <c r="HR292" s="10"/>
      <c r="HS292" s="10"/>
    </row>
    <row r="293" spans="45:227">
      <c r="AS293" s="10"/>
      <c r="AT293" s="10"/>
      <c r="AU293" s="10"/>
      <c r="AV293" s="10"/>
      <c r="AW293" s="10"/>
      <c r="AX293" s="10"/>
      <c r="AY293" s="10"/>
      <c r="AZ293" s="10"/>
      <c r="BA293" s="10"/>
      <c r="BB293" s="10"/>
      <c r="BC293" s="10"/>
      <c r="BD293" s="10"/>
      <c r="BE293" s="10"/>
      <c r="BF293" s="10"/>
      <c r="BG293" s="10"/>
      <c r="FC293" s="10"/>
      <c r="FD293" s="10"/>
      <c r="FE293" s="10"/>
      <c r="FF293" s="10"/>
      <c r="FG293" s="10"/>
      <c r="FH293" s="10"/>
      <c r="GJ293" s="10"/>
      <c r="GK293" s="10"/>
      <c r="GL293" s="10"/>
      <c r="GM293" s="10"/>
      <c r="GN293" s="10"/>
      <c r="GO293" s="10"/>
      <c r="GP293" s="10"/>
      <c r="GQ293" s="10"/>
      <c r="GR293" s="10"/>
      <c r="GS293" s="10"/>
      <c r="GT293" s="10"/>
      <c r="GU293" s="10"/>
      <c r="HK293" s="10"/>
      <c r="HL293" s="10"/>
      <c r="HM293" s="10"/>
      <c r="HN293" s="10"/>
      <c r="HO293" s="10"/>
      <c r="HP293" s="10"/>
      <c r="HQ293" s="10"/>
      <c r="HR293" s="10"/>
      <c r="HS293" s="10"/>
    </row>
    <row r="294" spans="45:227">
      <c r="AS294" s="10"/>
      <c r="AT294" s="10"/>
      <c r="AU294" s="10"/>
      <c r="AV294" s="10"/>
      <c r="AW294" s="10"/>
      <c r="AX294" s="10"/>
      <c r="AY294" s="10"/>
      <c r="AZ294" s="10"/>
      <c r="BA294" s="10"/>
      <c r="BB294" s="10"/>
      <c r="BC294" s="10"/>
      <c r="BD294" s="10"/>
      <c r="BE294" s="10"/>
      <c r="BF294" s="10"/>
      <c r="BG294" s="10"/>
      <c r="FC294" s="10"/>
      <c r="FD294" s="10"/>
      <c r="FE294" s="10"/>
      <c r="FF294" s="10"/>
      <c r="FG294" s="10"/>
      <c r="FH294" s="10"/>
      <c r="GJ294" s="10"/>
      <c r="GK294" s="10"/>
      <c r="GL294" s="10"/>
      <c r="GM294" s="10"/>
      <c r="GN294" s="10"/>
      <c r="GO294" s="10"/>
      <c r="GP294" s="10"/>
      <c r="GQ294" s="10"/>
      <c r="GR294" s="10"/>
      <c r="GS294" s="10"/>
      <c r="GT294" s="10"/>
      <c r="GU294" s="10"/>
      <c r="HK294" s="10"/>
      <c r="HL294" s="10"/>
      <c r="HM294" s="10"/>
      <c r="HN294" s="10"/>
      <c r="HO294" s="10"/>
      <c r="HP294" s="10"/>
      <c r="HQ294" s="10"/>
      <c r="HR294" s="10"/>
      <c r="HS294" s="10"/>
    </row>
    <row r="295" spans="45:227">
      <c r="AS295" s="10"/>
      <c r="AT295" s="10"/>
      <c r="AU295" s="10"/>
      <c r="AV295" s="10"/>
      <c r="AW295" s="10"/>
      <c r="AX295" s="10"/>
      <c r="AY295" s="10"/>
      <c r="AZ295" s="10"/>
      <c r="BA295" s="10"/>
      <c r="BB295" s="10"/>
      <c r="BC295" s="10"/>
      <c r="BD295" s="10"/>
      <c r="BE295" s="10"/>
      <c r="BF295" s="10"/>
      <c r="BG295" s="10"/>
      <c r="FC295" s="10"/>
      <c r="FD295" s="10"/>
      <c r="FE295" s="10"/>
      <c r="FF295" s="10"/>
      <c r="FG295" s="10"/>
      <c r="FH295" s="10"/>
      <c r="GJ295" s="10"/>
      <c r="GK295" s="10"/>
      <c r="GL295" s="10"/>
      <c r="GM295" s="10"/>
      <c r="GN295" s="10"/>
      <c r="GO295" s="10"/>
      <c r="GP295" s="10"/>
      <c r="GQ295" s="10"/>
      <c r="GR295" s="10"/>
      <c r="GS295" s="10"/>
      <c r="GT295" s="10"/>
      <c r="GU295" s="10"/>
      <c r="HK295" s="10"/>
      <c r="HL295" s="10"/>
      <c r="HM295" s="10"/>
      <c r="HN295" s="10"/>
      <c r="HO295" s="10"/>
      <c r="HP295" s="10"/>
      <c r="HQ295" s="10"/>
      <c r="HR295" s="10"/>
      <c r="HS295" s="10"/>
    </row>
    <row r="296" spans="45:227">
      <c r="AS296" s="10"/>
      <c r="AT296" s="10"/>
      <c r="AU296" s="10"/>
      <c r="AV296" s="10"/>
      <c r="AW296" s="10"/>
      <c r="AX296" s="10"/>
      <c r="AY296" s="10"/>
      <c r="AZ296" s="10"/>
      <c r="BA296" s="10"/>
      <c r="BB296" s="10"/>
      <c r="BC296" s="10"/>
      <c r="BD296" s="10"/>
      <c r="BE296" s="10"/>
      <c r="BF296" s="10"/>
      <c r="BG296" s="10"/>
      <c r="FC296" s="10"/>
      <c r="FD296" s="10"/>
      <c r="FE296" s="10"/>
      <c r="FF296" s="10"/>
      <c r="FG296" s="10"/>
      <c r="FH296" s="10"/>
      <c r="GJ296" s="10"/>
      <c r="GK296" s="10"/>
      <c r="GL296" s="10"/>
      <c r="GM296" s="10"/>
      <c r="GN296" s="10"/>
      <c r="GO296" s="10"/>
      <c r="GP296" s="10"/>
      <c r="GQ296" s="10"/>
      <c r="GR296" s="10"/>
      <c r="GS296" s="10"/>
      <c r="GT296" s="10"/>
      <c r="GU296" s="10"/>
      <c r="HK296" s="10"/>
      <c r="HL296" s="10"/>
      <c r="HM296" s="10"/>
      <c r="HN296" s="10"/>
      <c r="HO296" s="10"/>
      <c r="HP296" s="10"/>
      <c r="HQ296" s="10"/>
      <c r="HR296" s="10"/>
      <c r="HS296" s="10"/>
    </row>
    <row r="297" spans="45:227">
      <c r="AS297" s="10"/>
      <c r="AT297" s="10"/>
      <c r="AU297" s="10"/>
      <c r="AV297" s="10"/>
      <c r="AW297" s="10"/>
      <c r="AX297" s="10"/>
      <c r="AY297" s="10"/>
      <c r="AZ297" s="10"/>
      <c r="BA297" s="10"/>
      <c r="BB297" s="10"/>
      <c r="BC297" s="10"/>
      <c r="BD297" s="10"/>
      <c r="BE297" s="10"/>
      <c r="BF297" s="10"/>
      <c r="BG297" s="10"/>
      <c r="FC297" s="10"/>
      <c r="FD297" s="10"/>
      <c r="FE297" s="10"/>
      <c r="FF297" s="10"/>
      <c r="FG297" s="10"/>
      <c r="FH297" s="10"/>
      <c r="GJ297" s="10"/>
      <c r="GK297" s="10"/>
      <c r="GL297" s="10"/>
      <c r="GM297" s="10"/>
      <c r="GN297" s="10"/>
      <c r="GO297" s="10"/>
      <c r="GP297" s="10"/>
      <c r="GQ297" s="10"/>
      <c r="GR297" s="10"/>
      <c r="GS297" s="10"/>
      <c r="GT297" s="10"/>
      <c r="GU297" s="10"/>
      <c r="HK297" s="10"/>
      <c r="HL297" s="10"/>
      <c r="HM297" s="10"/>
      <c r="HN297" s="10"/>
      <c r="HO297" s="10"/>
      <c r="HP297" s="10"/>
      <c r="HQ297" s="10"/>
      <c r="HR297" s="10"/>
      <c r="HS297" s="10"/>
    </row>
    <row r="298" spans="45:227">
      <c r="AS298" s="10"/>
      <c r="AT298" s="10"/>
      <c r="AU298" s="10"/>
      <c r="AV298" s="10"/>
      <c r="AW298" s="10"/>
      <c r="AX298" s="10"/>
      <c r="AY298" s="10"/>
      <c r="AZ298" s="10"/>
      <c r="BA298" s="10"/>
      <c r="BB298" s="10"/>
      <c r="BC298" s="10"/>
      <c r="BD298" s="10"/>
      <c r="BE298" s="10"/>
      <c r="BF298" s="10"/>
      <c r="BG298" s="10"/>
      <c r="FC298" s="10"/>
      <c r="FD298" s="10"/>
      <c r="FE298" s="10"/>
      <c r="FF298" s="10"/>
      <c r="FG298" s="10"/>
      <c r="FH298" s="10"/>
      <c r="GJ298" s="10"/>
      <c r="GK298" s="10"/>
      <c r="GL298" s="10"/>
      <c r="GM298" s="10"/>
      <c r="GN298" s="10"/>
      <c r="GO298" s="10"/>
      <c r="GP298" s="10"/>
      <c r="GQ298" s="10"/>
      <c r="GR298" s="10"/>
      <c r="GS298" s="10"/>
      <c r="GT298" s="10"/>
      <c r="GU298" s="10"/>
      <c r="HK298" s="10"/>
      <c r="HL298" s="10"/>
      <c r="HM298" s="10"/>
      <c r="HN298" s="10"/>
      <c r="HO298" s="10"/>
      <c r="HP298" s="10"/>
      <c r="HQ298" s="10"/>
      <c r="HR298" s="10"/>
      <c r="HS298" s="10"/>
    </row>
    <row r="299" spans="45:227">
      <c r="AS299" s="10"/>
      <c r="AT299" s="10"/>
      <c r="AU299" s="10"/>
      <c r="AV299" s="10"/>
      <c r="AW299" s="10"/>
      <c r="AX299" s="10"/>
      <c r="AY299" s="10"/>
      <c r="AZ299" s="10"/>
      <c r="BA299" s="10"/>
      <c r="BB299" s="10"/>
      <c r="BC299" s="10"/>
      <c r="BD299" s="10"/>
      <c r="BE299" s="10"/>
      <c r="BF299" s="10"/>
      <c r="BG299" s="10"/>
      <c r="FC299" s="10"/>
      <c r="FD299" s="10"/>
      <c r="FE299" s="10"/>
      <c r="FF299" s="10"/>
      <c r="FG299" s="10"/>
      <c r="FH299" s="10"/>
      <c r="GJ299" s="10"/>
      <c r="GK299" s="10"/>
      <c r="GL299" s="10"/>
      <c r="GM299" s="10"/>
      <c r="GN299" s="10"/>
      <c r="GO299" s="10"/>
      <c r="GP299" s="10"/>
      <c r="GQ299" s="10"/>
      <c r="GR299" s="10"/>
      <c r="GS299" s="10"/>
      <c r="GT299" s="10"/>
      <c r="GU299" s="10"/>
      <c r="HK299" s="10"/>
      <c r="HL299" s="10"/>
      <c r="HM299" s="10"/>
      <c r="HN299" s="10"/>
      <c r="HO299" s="10"/>
      <c r="HP299" s="10"/>
      <c r="HQ299" s="10"/>
      <c r="HR299" s="10"/>
      <c r="HS299" s="10"/>
    </row>
    <row r="300" spans="45:227">
      <c r="AS300" s="10"/>
      <c r="AT300" s="10"/>
      <c r="AU300" s="10"/>
      <c r="AV300" s="10"/>
      <c r="AW300" s="10"/>
      <c r="AX300" s="10"/>
      <c r="AY300" s="10"/>
      <c r="AZ300" s="10"/>
      <c r="BA300" s="10"/>
      <c r="BB300" s="10"/>
      <c r="BC300" s="10"/>
      <c r="BD300" s="10"/>
      <c r="BE300" s="10"/>
      <c r="BF300" s="10"/>
      <c r="BG300" s="10"/>
      <c r="FC300" s="10"/>
      <c r="FD300" s="10"/>
      <c r="FE300" s="10"/>
      <c r="FF300" s="10"/>
      <c r="FG300" s="10"/>
      <c r="FH300" s="10"/>
      <c r="GJ300" s="10"/>
      <c r="GK300" s="10"/>
      <c r="GL300" s="10"/>
      <c r="GM300" s="10"/>
      <c r="GN300" s="10"/>
      <c r="GO300" s="10"/>
      <c r="GP300" s="10"/>
      <c r="GQ300" s="10"/>
      <c r="GR300" s="10"/>
      <c r="GS300" s="10"/>
      <c r="GT300" s="10"/>
      <c r="GU300" s="10"/>
      <c r="HK300" s="10"/>
      <c r="HL300" s="10"/>
      <c r="HM300" s="10"/>
      <c r="HN300" s="10"/>
      <c r="HO300" s="10"/>
      <c r="HP300" s="10"/>
      <c r="HQ300" s="10"/>
      <c r="HR300" s="10"/>
      <c r="HS300" s="10"/>
    </row>
    <row r="301" spans="45:227">
      <c r="AS301" s="10"/>
      <c r="AT301" s="10"/>
      <c r="AU301" s="10"/>
      <c r="AV301" s="10"/>
      <c r="AW301" s="10"/>
      <c r="AX301" s="10"/>
      <c r="AY301" s="10"/>
      <c r="AZ301" s="10"/>
      <c r="BA301" s="10"/>
      <c r="BB301" s="10"/>
      <c r="BC301" s="10"/>
      <c r="BD301" s="10"/>
      <c r="BE301" s="10"/>
      <c r="BF301" s="10"/>
      <c r="BG301" s="10"/>
      <c r="FC301" s="10"/>
      <c r="FD301" s="10"/>
      <c r="FE301" s="10"/>
      <c r="FF301" s="10"/>
      <c r="FG301" s="10"/>
      <c r="FH301" s="10"/>
      <c r="GJ301" s="10"/>
      <c r="GK301" s="10"/>
      <c r="GL301" s="10"/>
      <c r="GM301" s="10"/>
      <c r="GN301" s="10"/>
      <c r="GO301" s="10"/>
      <c r="GP301" s="10"/>
      <c r="GQ301" s="10"/>
      <c r="GR301" s="10"/>
      <c r="GS301" s="10"/>
      <c r="GT301" s="10"/>
      <c r="GU301" s="10"/>
      <c r="HK301" s="10"/>
      <c r="HL301" s="10"/>
      <c r="HM301" s="10"/>
      <c r="HN301" s="10"/>
      <c r="HO301" s="10"/>
      <c r="HP301" s="10"/>
      <c r="HQ301" s="10"/>
      <c r="HR301" s="10"/>
      <c r="HS301" s="10"/>
    </row>
    <row r="302" spans="45:227">
      <c r="AS302" s="10"/>
      <c r="AT302" s="10"/>
      <c r="AU302" s="10"/>
      <c r="AV302" s="10"/>
      <c r="AW302" s="10"/>
      <c r="AX302" s="10"/>
      <c r="AY302" s="10"/>
      <c r="AZ302" s="10"/>
      <c r="BA302" s="10"/>
      <c r="BB302" s="10"/>
      <c r="BC302" s="10"/>
      <c r="BD302" s="10"/>
      <c r="BE302" s="10"/>
      <c r="BF302" s="10"/>
      <c r="BG302" s="10"/>
      <c r="FC302" s="10"/>
      <c r="FD302" s="10"/>
      <c r="FE302" s="10"/>
      <c r="FF302" s="10"/>
      <c r="FG302" s="10"/>
      <c r="FH302" s="10"/>
      <c r="GJ302" s="10"/>
      <c r="GK302" s="10"/>
      <c r="GL302" s="10"/>
      <c r="GM302" s="10"/>
      <c r="GN302" s="10"/>
      <c r="GO302" s="10"/>
      <c r="GP302" s="10"/>
      <c r="GQ302" s="10"/>
      <c r="GR302" s="10"/>
      <c r="GS302" s="10"/>
      <c r="GT302" s="10"/>
      <c r="GU302" s="10"/>
      <c r="HK302" s="10"/>
      <c r="HL302" s="10"/>
      <c r="HM302" s="10"/>
      <c r="HN302" s="10"/>
      <c r="HO302" s="10"/>
      <c r="HP302" s="10"/>
      <c r="HQ302" s="10"/>
      <c r="HR302" s="10"/>
      <c r="HS302" s="10"/>
    </row>
    <row r="303" spans="45:227">
      <c r="AS303" s="10"/>
      <c r="AT303" s="10"/>
      <c r="AU303" s="10"/>
      <c r="AV303" s="10"/>
      <c r="AW303" s="10"/>
      <c r="AX303" s="10"/>
      <c r="AY303" s="10"/>
      <c r="AZ303" s="10"/>
      <c r="BA303" s="10"/>
      <c r="BB303" s="10"/>
      <c r="BC303" s="10"/>
      <c r="BD303" s="10"/>
      <c r="BE303" s="10"/>
      <c r="BF303" s="10"/>
      <c r="BG303" s="10"/>
      <c r="FC303" s="10"/>
      <c r="FD303" s="10"/>
      <c r="FE303" s="10"/>
      <c r="FF303" s="10"/>
      <c r="FG303" s="10"/>
      <c r="FH303" s="10"/>
      <c r="GJ303" s="10"/>
      <c r="GK303" s="10"/>
      <c r="GL303" s="10"/>
      <c r="GM303" s="10"/>
      <c r="GN303" s="10"/>
      <c r="GO303" s="10"/>
      <c r="GP303" s="10"/>
      <c r="GQ303" s="10"/>
      <c r="GR303" s="10"/>
      <c r="GS303" s="10"/>
      <c r="GT303" s="10"/>
      <c r="GU303" s="10"/>
      <c r="HK303" s="10"/>
      <c r="HL303" s="10"/>
      <c r="HM303" s="10"/>
      <c r="HN303" s="10"/>
      <c r="HO303" s="10"/>
      <c r="HP303" s="10"/>
      <c r="HQ303" s="10"/>
      <c r="HR303" s="10"/>
      <c r="HS303" s="10"/>
    </row>
    <row r="304" spans="45:227">
      <c r="AS304" s="10"/>
      <c r="AT304" s="10"/>
      <c r="AU304" s="10"/>
      <c r="AV304" s="10"/>
      <c r="AW304" s="10"/>
      <c r="AX304" s="10"/>
      <c r="AY304" s="10"/>
      <c r="AZ304" s="10"/>
      <c r="BA304" s="10"/>
      <c r="BB304" s="10"/>
      <c r="BC304" s="10"/>
      <c r="BD304" s="10"/>
      <c r="BE304" s="10"/>
      <c r="BF304" s="10"/>
      <c r="BG304" s="10"/>
      <c r="FC304" s="10"/>
      <c r="FD304" s="10"/>
      <c r="FE304" s="10"/>
      <c r="FF304" s="10"/>
      <c r="FG304" s="10"/>
      <c r="FH304" s="10"/>
      <c r="GJ304" s="10"/>
      <c r="GK304" s="10"/>
      <c r="GL304" s="10"/>
      <c r="GM304" s="10"/>
      <c r="GN304" s="10"/>
      <c r="GO304" s="10"/>
      <c r="GP304" s="10"/>
      <c r="GQ304" s="10"/>
      <c r="GR304" s="10"/>
      <c r="GS304" s="10"/>
      <c r="GT304" s="10"/>
      <c r="GU304" s="10"/>
      <c r="HK304" s="10"/>
      <c r="HL304" s="10"/>
      <c r="HM304" s="10"/>
      <c r="HN304" s="10"/>
      <c r="HO304" s="10"/>
      <c r="HP304" s="10"/>
      <c r="HQ304" s="10"/>
      <c r="HR304" s="10"/>
      <c r="HS304" s="10"/>
    </row>
    <row r="305" spans="45:227">
      <c r="AS305" s="10"/>
      <c r="AT305" s="10"/>
      <c r="AU305" s="10"/>
      <c r="AV305" s="10"/>
      <c r="AW305" s="10"/>
      <c r="AX305" s="10"/>
      <c r="AY305" s="10"/>
      <c r="AZ305" s="10"/>
      <c r="BA305" s="10"/>
      <c r="BB305" s="10"/>
      <c r="BC305" s="10"/>
      <c r="BD305" s="10"/>
      <c r="BE305" s="10"/>
      <c r="BF305" s="10"/>
      <c r="BG305" s="10"/>
      <c r="FC305" s="10"/>
      <c r="FD305" s="10"/>
      <c r="FE305" s="10"/>
      <c r="FF305" s="10"/>
      <c r="FG305" s="10"/>
      <c r="FH305" s="10"/>
      <c r="GJ305" s="10"/>
      <c r="GK305" s="10"/>
      <c r="GL305" s="10"/>
      <c r="GM305" s="10"/>
      <c r="GN305" s="10"/>
      <c r="GO305" s="10"/>
      <c r="GP305" s="10"/>
      <c r="GQ305" s="10"/>
      <c r="GR305" s="10"/>
      <c r="GS305" s="10"/>
      <c r="GT305" s="10"/>
      <c r="GU305" s="10"/>
      <c r="HK305" s="10"/>
      <c r="HL305" s="10"/>
      <c r="HM305" s="10"/>
      <c r="HN305" s="10"/>
      <c r="HO305" s="10"/>
      <c r="HP305" s="10"/>
      <c r="HQ305" s="10"/>
      <c r="HR305" s="10"/>
      <c r="HS305" s="10"/>
    </row>
    <row r="306" spans="45:227">
      <c r="AS306" s="10"/>
      <c r="AT306" s="10"/>
      <c r="AU306" s="10"/>
      <c r="AV306" s="10"/>
      <c r="AW306" s="10"/>
      <c r="AX306" s="10"/>
      <c r="AY306" s="10"/>
      <c r="AZ306" s="10"/>
      <c r="BA306" s="10"/>
      <c r="BB306" s="10"/>
      <c r="BC306" s="10"/>
      <c r="BD306" s="10"/>
      <c r="BE306" s="10"/>
      <c r="BF306" s="10"/>
      <c r="BG306" s="10"/>
      <c r="FC306" s="10"/>
      <c r="FD306" s="10"/>
      <c r="FE306" s="10"/>
      <c r="FF306" s="10"/>
      <c r="FG306" s="10"/>
      <c r="FH306" s="10"/>
      <c r="GJ306" s="10"/>
      <c r="GK306" s="10"/>
      <c r="GL306" s="10"/>
      <c r="GM306" s="10"/>
      <c r="GN306" s="10"/>
      <c r="GO306" s="10"/>
      <c r="GP306" s="10"/>
      <c r="GQ306" s="10"/>
      <c r="GR306" s="10"/>
      <c r="GS306" s="10"/>
      <c r="GT306" s="10"/>
      <c r="GU306" s="10"/>
      <c r="HK306" s="10"/>
      <c r="HL306" s="10"/>
      <c r="HM306" s="10"/>
      <c r="HN306" s="10"/>
      <c r="HO306" s="10"/>
      <c r="HP306" s="10"/>
      <c r="HQ306" s="10"/>
      <c r="HR306" s="10"/>
      <c r="HS306" s="10"/>
    </row>
    <row r="307" spans="45:227">
      <c r="AS307" s="10"/>
      <c r="AT307" s="10"/>
      <c r="AU307" s="10"/>
      <c r="AV307" s="10"/>
      <c r="AW307" s="10"/>
      <c r="AX307" s="10"/>
      <c r="AY307" s="10"/>
      <c r="AZ307" s="10"/>
      <c r="BA307" s="10"/>
      <c r="BB307" s="10"/>
      <c r="BC307" s="10"/>
      <c r="BD307" s="10"/>
      <c r="BE307" s="10"/>
      <c r="BF307" s="10"/>
      <c r="BG307" s="10"/>
      <c r="FC307" s="10"/>
      <c r="FD307" s="10"/>
      <c r="FE307" s="10"/>
      <c r="FF307" s="10"/>
      <c r="FG307" s="10"/>
      <c r="FH307" s="10"/>
      <c r="GJ307" s="10"/>
      <c r="GK307" s="10"/>
      <c r="GL307" s="10"/>
      <c r="GM307" s="10"/>
      <c r="GN307" s="10"/>
      <c r="GO307" s="10"/>
      <c r="GP307" s="10"/>
      <c r="GQ307" s="10"/>
      <c r="GR307" s="10"/>
      <c r="GS307" s="10"/>
      <c r="GT307" s="10"/>
      <c r="GU307" s="10"/>
      <c r="HK307" s="10"/>
      <c r="HL307" s="10"/>
      <c r="HM307" s="10"/>
      <c r="HN307" s="10"/>
      <c r="HO307" s="10"/>
      <c r="HP307" s="10"/>
      <c r="HQ307" s="10"/>
      <c r="HR307" s="10"/>
      <c r="HS307" s="10"/>
    </row>
    <row r="308" spans="45:227">
      <c r="AS308" s="10"/>
      <c r="AT308" s="10"/>
      <c r="AU308" s="10"/>
      <c r="AV308" s="10"/>
      <c r="AW308" s="10"/>
      <c r="AX308" s="10"/>
      <c r="AY308" s="10"/>
      <c r="AZ308" s="10"/>
      <c r="BA308" s="10"/>
      <c r="BB308" s="10"/>
      <c r="BC308" s="10"/>
      <c r="BD308" s="10"/>
      <c r="BE308" s="10"/>
      <c r="BF308" s="10"/>
      <c r="BG308" s="10"/>
      <c r="FC308" s="10"/>
      <c r="FD308" s="10"/>
      <c r="FE308" s="10"/>
      <c r="FF308" s="10"/>
      <c r="FG308" s="10"/>
      <c r="FH308" s="10"/>
      <c r="GJ308" s="10"/>
      <c r="GK308" s="10"/>
      <c r="GL308" s="10"/>
      <c r="GM308" s="10"/>
      <c r="GN308" s="10"/>
      <c r="GO308" s="10"/>
      <c r="GP308" s="10"/>
      <c r="GQ308" s="10"/>
      <c r="GR308" s="10"/>
      <c r="GS308" s="10"/>
      <c r="GT308" s="10"/>
      <c r="GU308" s="10"/>
      <c r="HK308" s="10"/>
      <c r="HL308" s="10"/>
      <c r="HM308" s="10"/>
      <c r="HN308" s="10"/>
      <c r="HO308" s="10"/>
      <c r="HP308" s="10"/>
      <c r="HQ308" s="10"/>
      <c r="HR308" s="10"/>
      <c r="HS308" s="10"/>
    </row>
    <row r="309" spans="45:227">
      <c r="AS309" s="10"/>
      <c r="AT309" s="10"/>
      <c r="AU309" s="10"/>
      <c r="AV309" s="10"/>
      <c r="AW309" s="10"/>
      <c r="AX309" s="10"/>
      <c r="AY309" s="10"/>
      <c r="AZ309" s="10"/>
      <c r="BA309" s="10"/>
      <c r="BB309" s="10"/>
      <c r="BC309" s="10"/>
      <c r="BD309" s="10"/>
      <c r="BE309" s="10"/>
      <c r="BF309" s="10"/>
      <c r="BG309" s="10"/>
      <c r="FC309" s="10"/>
      <c r="FD309" s="10"/>
      <c r="FE309" s="10"/>
      <c r="FF309" s="10"/>
      <c r="FG309" s="10"/>
      <c r="FH309" s="10"/>
      <c r="GJ309" s="10"/>
      <c r="GK309" s="10"/>
      <c r="GL309" s="10"/>
      <c r="GM309" s="10"/>
      <c r="GN309" s="10"/>
      <c r="GO309" s="10"/>
      <c r="GP309" s="10"/>
      <c r="GQ309" s="10"/>
      <c r="GR309" s="10"/>
      <c r="GS309" s="10"/>
      <c r="GT309" s="10"/>
      <c r="GU309" s="10"/>
      <c r="HK309" s="10"/>
      <c r="HL309" s="10"/>
      <c r="HM309" s="10"/>
      <c r="HN309" s="10"/>
      <c r="HO309" s="10"/>
      <c r="HP309" s="10"/>
      <c r="HQ309" s="10"/>
      <c r="HR309" s="10"/>
      <c r="HS309" s="10"/>
    </row>
    <row r="310" spans="45:227">
      <c r="AS310" s="10"/>
      <c r="AT310" s="10"/>
      <c r="AU310" s="10"/>
      <c r="AV310" s="10"/>
      <c r="AW310" s="10"/>
      <c r="AX310" s="10"/>
      <c r="AY310" s="10"/>
      <c r="AZ310" s="10"/>
      <c r="BA310" s="10"/>
      <c r="BB310" s="10"/>
      <c r="BC310" s="10"/>
      <c r="BD310" s="10"/>
      <c r="BE310" s="10"/>
      <c r="BF310" s="10"/>
      <c r="BG310" s="10"/>
      <c r="FC310" s="10"/>
      <c r="FD310" s="10"/>
      <c r="FE310" s="10"/>
      <c r="FF310" s="10"/>
      <c r="FG310" s="10"/>
      <c r="FH310" s="10"/>
      <c r="GJ310" s="10"/>
      <c r="GK310" s="10"/>
      <c r="GL310" s="10"/>
      <c r="GM310" s="10"/>
      <c r="GN310" s="10"/>
      <c r="GO310" s="10"/>
      <c r="GP310" s="10"/>
      <c r="GQ310" s="10"/>
      <c r="GR310" s="10"/>
      <c r="GS310" s="10"/>
      <c r="GT310" s="10"/>
      <c r="GU310" s="10"/>
      <c r="HK310" s="10"/>
      <c r="HL310" s="10"/>
      <c r="HM310" s="10"/>
      <c r="HN310" s="10"/>
      <c r="HO310" s="10"/>
      <c r="HP310" s="10"/>
      <c r="HQ310" s="10"/>
      <c r="HR310" s="10"/>
      <c r="HS310" s="10"/>
    </row>
    <row r="311" spans="45:227">
      <c r="AS311" s="10"/>
      <c r="AT311" s="10"/>
      <c r="AU311" s="10"/>
      <c r="AV311" s="10"/>
      <c r="AW311" s="10"/>
      <c r="AX311" s="10"/>
      <c r="AY311" s="10"/>
      <c r="AZ311" s="10"/>
      <c r="BA311" s="10"/>
      <c r="BB311" s="10"/>
      <c r="BC311" s="10"/>
      <c r="BD311" s="10"/>
      <c r="BE311" s="10"/>
      <c r="BF311" s="10"/>
      <c r="BG311" s="10"/>
      <c r="FC311" s="10"/>
      <c r="FD311" s="10"/>
      <c r="FE311" s="10"/>
      <c r="FF311" s="10"/>
      <c r="FG311" s="10"/>
      <c r="FH311" s="10"/>
      <c r="GJ311" s="10"/>
      <c r="GK311" s="10"/>
      <c r="GL311" s="10"/>
      <c r="GM311" s="10"/>
      <c r="GN311" s="10"/>
      <c r="GO311" s="10"/>
      <c r="GP311" s="10"/>
      <c r="GQ311" s="10"/>
      <c r="GR311" s="10"/>
      <c r="GS311" s="10"/>
      <c r="GT311" s="10"/>
      <c r="GU311" s="10"/>
      <c r="HK311" s="10"/>
      <c r="HL311" s="10"/>
      <c r="HM311" s="10"/>
      <c r="HN311" s="10"/>
      <c r="HO311" s="10"/>
      <c r="HP311" s="10"/>
      <c r="HQ311" s="10"/>
      <c r="HR311" s="10"/>
      <c r="HS311" s="10"/>
    </row>
    <row r="312" spans="45:227">
      <c r="AS312" s="10"/>
      <c r="AT312" s="10"/>
      <c r="AU312" s="10"/>
      <c r="AV312" s="10"/>
      <c r="AW312" s="10"/>
      <c r="AX312" s="10"/>
      <c r="AY312" s="10"/>
      <c r="AZ312" s="10"/>
      <c r="BA312" s="10"/>
      <c r="BB312" s="10"/>
      <c r="BC312" s="10"/>
      <c r="BD312" s="10"/>
      <c r="BE312" s="10"/>
      <c r="BF312" s="10"/>
      <c r="BG312" s="10"/>
      <c r="FC312" s="10"/>
      <c r="FD312" s="10"/>
      <c r="FE312" s="10"/>
      <c r="FF312" s="10"/>
      <c r="FG312" s="10"/>
      <c r="FH312" s="10"/>
      <c r="GJ312" s="10"/>
      <c r="GK312" s="10"/>
      <c r="GL312" s="10"/>
      <c r="GM312" s="10"/>
      <c r="GN312" s="10"/>
      <c r="GO312" s="10"/>
      <c r="GP312" s="10"/>
      <c r="GQ312" s="10"/>
      <c r="GR312" s="10"/>
      <c r="GS312" s="10"/>
      <c r="GT312" s="10"/>
      <c r="GU312" s="10"/>
      <c r="HK312" s="10"/>
      <c r="HL312" s="10"/>
      <c r="HM312" s="10"/>
      <c r="HN312" s="10"/>
      <c r="HO312" s="10"/>
      <c r="HP312" s="10"/>
      <c r="HQ312" s="10"/>
      <c r="HR312" s="10"/>
      <c r="HS312" s="10"/>
    </row>
    <row r="313" spans="45:227">
      <c r="AS313" s="10"/>
      <c r="AT313" s="10"/>
      <c r="AU313" s="10"/>
      <c r="AV313" s="10"/>
      <c r="AW313" s="10"/>
      <c r="AX313" s="10"/>
      <c r="AY313" s="10"/>
      <c r="AZ313" s="10"/>
      <c r="BA313" s="10"/>
      <c r="BB313" s="10"/>
      <c r="BC313" s="10"/>
      <c r="BD313" s="10"/>
      <c r="BE313" s="10"/>
      <c r="BF313" s="10"/>
      <c r="BG313" s="10"/>
      <c r="FC313" s="10"/>
      <c r="FD313" s="10"/>
      <c r="FE313" s="10"/>
      <c r="FF313" s="10"/>
      <c r="FG313" s="10"/>
      <c r="FH313" s="10"/>
      <c r="GJ313" s="10"/>
      <c r="GK313" s="10"/>
      <c r="GL313" s="10"/>
      <c r="GM313" s="10"/>
      <c r="GN313" s="10"/>
      <c r="GO313" s="10"/>
      <c r="GP313" s="10"/>
      <c r="GQ313" s="10"/>
      <c r="GR313" s="10"/>
      <c r="GS313" s="10"/>
      <c r="GT313" s="10"/>
      <c r="GU313" s="10"/>
      <c r="HK313" s="10"/>
      <c r="HL313" s="10"/>
      <c r="HM313" s="10"/>
      <c r="HN313" s="10"/>
      <c r="HO313" s="10"/>
      <c r="HP313" s="10"/>
      <c r="HQ313" s="10"/>
      <c r="HR313" s="10"/>
      <c r="HS313" s="10"/>
    </row>
    <row r="314" spans="45:227">
      <c r="AS314" s="10"/>
      <c r="AT314" s="10"/>
      <c r="AU314" s="10"/>
      <c r="AV314" s="10"/>
      <c r="AW314" s="10"/>
      <c r="AX314" s="10"/>
      <c r="AY314" s="10"/>
      <c r="AZ314" s="10"/>
      <c r="BA314" s="10"/>
      <c r="BB314" s="10"/>
      <c r="BC314" s="10"/>
      <c r="BD314" s="10"/>
      <c r="BE314" s="10"/>
      <c r="BF314" s="10"/>
      <c r="BG314" s="10"/>
      <c r="FC314" s="10"/>
      <c r="FD314" s="10"/>
      <c r="FE314" s="10"/>
      <c r="FF314" s="10"/>
      <c r="FG314" s="10"/>
      <c r="FH314" s="10"/>
      <c r="GJ314" s="10"/>
      <c r="GK314" s="10"/>
      <c r="GL314" s="10"/>
      <c r="GM314" s="10"/>
      <c r="GN314" s="10"/>
      <c r="GO314" s="10"/>
      <c r="GP314" s="10"/>
      <c r="GQ314" s="10"/>
      <c r="GR314" s="10"/>
      <c r="GS314" s="10"/>
      <c r="GT314" s="10"/>
      <c r="GU314" s="10"/>
      <c r="HK314" s="10"/>
      <c r="HL314" s="10"/>
      <c r="HM314" s="10"/>
      <c r="HN314" s="10"/>
      <c r="HO314" s="10"/>
      <c r="HP314" s="10"/>
      <c r="HQ314" s="10"/>
      <c r="HR314" s="10"/>
      <c r="HS314" s="10"/>
    </row>
    <row r="315" spans="45:227">
      <c r="AS315" s="10"/>
      <c r="AT315" s="10"/>
      <c r="AU315" s="10"/>
      <c r="AV315" s="10"/>
      <c r="AW315" s="10"/>
      <c r="AX315" s="10"/>
      <c r="AY315" s="10"/>
      <c r="AZ315" s="10"/>
      <c r="BA315" s="10"/>
      <c r="BB315" s="10"/>
      <c r="BC315" s="10"/>
      <c r="BD315" s="10"/>
      <c r="BE315" s="10"/>
      <c r="BF315" s="10"/>
      <c r="BG315" s="10"/>
      <c r="FC315" s="10"/>
      <c r="FD315" s="10"/>
      <c r="FE315" s="10"/>
      <c r="FF315" s="10"/>
      <c r="FG315" s="10"/>
      <c r="FH315" s="10"/>
      <c r="GJ315" s="10"/>
      <c r="GK315" s="10"/>
      <c r="GL315" s="10"/>
      <c r="GM315" s="10"/>
      <c r="GN315" s="10"/>
      <c r="GO315" s="10"/>
      <c r="GP315" s="10"/>
      <c r="GQ315" s="10"/>
      <c r="GR315" s="10"/>
      <c r="GS315" s="10"/>
      <c r="GT315" s="10"/>
      <c r="GU315" s="10"/>
      <c r="HK315" s="10"/>
      <c r="HL315" s="10"/>
      <c r="HM315" s="10"/>
      <c r="HN315" s="10"/>
      <c r="HO315" s="10"/>
      <c r="HP315" s="10"/>
      <c r="HQ315" s="10"/>
      <c r="HR315" s="10"/>
      <c r="HS315" s="10"/>
    </row>
    <row r="316" spans="45:227">
      <c r="AS316" s="10"/>
      <c r="AT316" s="10"/>
      <c r="AU316" s="10"/>
      <c r="AV316" s="10"/>
      <c r="AW316" s="10"/>
      <c r="AX316" s="10"/>
      <c r="AY316" s="10"/>
      <c r="AZ316" s="10"/>
      <c r="BA316" s="10"/>
      <c r="BB316" s="10"/>
      <c r="BC316" s="10"/>
      <c r="BD316" s="10"/>
      <c r="BE316" s="10"/>
      <c r="BF316" s="10"/>
      <c r="BG316" s="10"/>
      <c r="FC316" s="10"/>
      <c r="FD316" s="10"/>
      <c r="FE316" s="10"/>
      <c r="FF316" s="10"/>
      <c r="FG316" s="10"/>
      <c r="FH316" s="10"/>
      <c r="GJ316" s="10"/>
      <c r="GK316" s="10"/>
      <c r="GL316" s="10"/>
      <c r="GM316" s="10"/>
      <c r="GN316" s="10"/>
      <c r="GO316" s="10"/>
      <c r="GP316" s="10"/>
      <c r="GQ316" s="10"/>
      <c r="GR316" s="10"/>
      <c r="GS316" s="10"/>
      <c r="GT316" s="10"/>
      <c r="GU316" s="10"/>
      <c r="HK316" s="10"/>
      <c r="HL316" s="10"/>
      <c r="HM316" s="10"/>
      <c r="HN316" s="10"/>
      <c r="HO316" s="10"/>
      <c r="HP316" s="10"/>
      <c r="HQ316" s="10"/>
      <c r="HR316" s="10"/>
      <c r="HS316" s="10"/>
    </row>
    <row r="317" spans="45:227">
      <c r="AS317" s="10"/>
      <c r="AT317" s="10"/>
      <c r="AU317" s="10"/>
      <c r="AV317" s="10"/>
      <c r="AW317" s="10"/>
      <c r="AX317" s="10"/>
      <c r="AY317" s="10"/>
      <c r="AZ317" s="10"/>
      <c r="BA317" s="10"/>
      <c r="BB317" s="10"/>
      <c r="BC317" s="10"/>
      <c r="BD317" s="10"/>
      <c r="BE317" s="10"/>
      <c r="BF317" s="10"/>
      <c r="BG317" s="10"/>
      <c r="FC317" s="10"/>
      <c r="FD317" s="10"/>
      <c r="FE317" s="10"/>
      <c r="FF317" s="10"/>
      <c r="FG317" s="10"/>
      <c r="FH317" s="10"/>
      <c r="GJ317" s="10"/>
      <c r="GK317" s="10"/>
      <c r="GL317" s="10"/>
      <c r="GM317" s="10"/>
      <c r="GN317" s="10"/>
      <c r="GO317" s="10"/>
      <c r="GP317" s="10"/>
      <c r="GQ317" s="10"/>
      <c r="GR317" s="10"/>
      <c r="GS317" s="10"/>
      <c r="GT317" s="10"/>
      <c r="GU317" s="10"/>
      <c r="HK317" s="10"/>
      <c r="HL317" s="10"/>
      <c r="HM317" s="10"/>
      <c r="HN317" s="10"/>
      <c r="HO317" s="10"/>
      <c r="HP317" s="10"/>
      <c r="HQ317" s="10"/>
      <c r="HR317" s="10"/>
      <c r="HS317" s="10"/>
    </row>
    <row r="318" spans="45:227">
      <c r="AS318" s="10"/>
      <c r="AT318" s="10"/>
      <c r="AU318" s="10"/>
      <c r="AV318" s="10"/>
      <c r="AW318" s="10"/>
      <c r="AX318" s="10"/>
      <c r="AY318" s="10"/>
      <c r="AZ318" s="10"/>
      <c r="BA318" s="10"/>
      <c r="BB318" s="10"/>
      <c r="BC318" s="10"/>
      <c r="BD318" s="10"/>
      <c r="BE318" s="10"/>
      <c r="BF318" s="10"/>
      <c r="BG318" s="10"/>
      <c r="FC318" s="10"/>
      <c r="FD318" s="10"/>
      <c r="FE318" s="10"/>
      <c r="FF318" s="10"/>
      <c r="FG318" s="10"/>
      <c r="FH318" s="10"/>
      <c r="GJ318" s="10"/>
      <c r="GK318" s="10"/>
      <c r="GL318" s="10"/>
      <c r="GM318" s="10"/>
      <c r="GN318" s="10"/>
      <c r="GO318" s="10"/>
      <c r="GP318" s="10"/>
      <c r="GQ318" s="10"/>
      <c r="GR318" s="10"/>
      <c r="GS318" s="10"/>
      <c r="GT318" s="10"/>
      <c r="GU318" s="10"/>
      <c r="HK318" s="10"/>
      <c r="HL318" s="10"/>
      <c r="HM318" s="10"/>
      <c r="HN318" s="10"/>
      <c r="HO318" s="10"/>
      <c r="HP318" s="10"/>
      <c r="HQ318" s="10"/>
      <c r="HR318" s="10"/>
      <c r="HS318" s="10"/>
    </row>
    <row r="319" spans="45:227">
      <c r="AS319" s="10"/>
      <c r="AT319" s="10"/>
      <c r="AU319" s="10"/>
      <c r="AV319" s="10"/>
      <c r="AW319" s="10"/>
      <c r="AX319" s="10"/>
      <c r="AY319" s="10"/>
      <c r="AZ319" s="10"/>
      <c r="BA319" s="10"/>
      <c r="BB319" s="10"/>
      <c r="BC319" s="10"/>
      <c r="BD319" s="10"/>
      <c r="BE319" s="10"/>
      <c r="BF319" s="10"/>
      <c r="BG319" s="10"/>
      <c r="FC319" s="10"/>
      <c r="FD319" s="10"/>
      <c r="FE319" s="10"/>
      <c r="FF319" s="10"/>
      <c r="FG319" s="10"/>
      <c r="FH319" s="10"/>
      <c r="GJ319" s="10"/>
      <c r="GK319" s="10"/>
      <c r="GL319" s="10"/>
      <c r="GM319" s="10"/>
      <c r="GN319" s="10"/>
      <c r="GO319" s="10"/>
      <c r="GP319" s="10"/>
      <c r="GQ319" s="10"/>
      <c r="GR319" s="10"/>
      <c r="GS319" s="10"/>
      <c r="GT319" s="10"/>
      <c r="GU319" s="10"/>
      <c r="HK319" s="10"/>
      <c r="HL319" s="10"/>
      <c r="HM319" s="10"/>
      <c r="HN319" s="10"/>
      <c r="HO319" s="10"/>
      <c r="HP319" s="10"/>
      <c r="HQ319" s="10"/>
      <c r="HR319" s="10"/>
      <c r="HS319" s="10"/>
    </row>
    <row r="320" spans="45:227">
      <c r="AS320" s="10"/>
      <c r="AT320" s="10"/>
      <c r="AU320" s="10"/>
      <c r="AV320" s="10"/>
      <c r="AW320" s="10"/>
      <c r="AX320" s="10"/>
      <c r="AY320" s="10"/>
      <c r="AZ320" s="10"/>
      <c r="BA320" s="10"/>
      <c r="BB320" s="10"/>
      <c r="BC320" s="10"/>
      <c r="BD320" s="10"/>
      <c r="BE320" s="10"/>
      <c r="BF320" s="10"/>
      <c r="BG320" s="10"/>
      <c r="FC320" s="10"/>
      <c r="FD320" s="10"/>
      <c r="FE320" s="10"/>
      <c r="FF320" s="10"/>
      <c r="FG320" s="10"/>
      <c r="FH320" s="10"/>
      <c r="GJ320" s="10"/>
      <c r="GK320" s="10"/>
      <c r="GL320" s="10"/>
      <c r="GM320" s="10"/>
      <c r="GN320" s="10"/>
      <c r="GO320" s="10"/>
      <c r="GP320" s="10"/>
      <c r="GQ320" s="10"/>
      <c r="GR320" s="10"/>
      <c r="GS320" s="10"/>
      <c r="GT320" s="10"/>
      <c r="GU320" s="10"/>
      <c r="HK320" s="10"/>
      <c r="HL320" s="10"/>
      <c r="HM320" s="10"/>
      <c r="HN320" s="10"/>
      <c r="HO320" s="10"/>
      <c r="HP320" s="10"/>
      <c r="HQ320" s="10"/>
      <c r="HR320" s="10"/>
      <c r="HS320" s="10"/>
    </row>
    <row r="321" spans="45:227">
      <c r="AS321" s="10"/>
      <c r="AT321" s="10"/>
      <c r="AU321" s="10"/>
      <c r="AV321" s="10"/>
      <c r="AW321" s="10"/>
      <c r="AX321" s="10"/>
      <c r="AY321" s="10"/>
      <c r="AZ321" s="10"/>
      <c r="BA321" s="10"/>
      <c r="BB321" s="10"/>
      <c r="BC321" s="10"/>
      <c r="BD321" s="10"/>
      <c r="BE321" s="10"/>
      <c r="BF321" s="10"/>
      <c r="BG321" s="10"/>
      <c r="FC321" s="10"/>
      <c r="FD321" s="10"/>
      <c r="FE321" s="10"/>
      <c r="FF321" s="10"/>
      <c r="FG321" s="10"/>
      <c r="FH321" s="10"/>
      <c r="GJ321" s="10"/>
      <c r="GK321" s="10"/>
      <c r="GL321" s="10"/>
      <c r="GM321" s="10"/>
      <c r="GN321" s="10"/>
      <c r="GO321" s="10"/>
      <c r="GP321" s="10"/>
      <c r="GQ321" s="10"/>
      <c r="GR321" s="10"/>
      <c r="GS321" s="10"/>
      <c r="GT321" s="10"/>
      <c r="GU321" s="10"/>
      <c r="HK321" s="10"/>
      <c r="HL321" s="10"/>
      <c r="HM321" s="10"/>
      <c r="HN321" s="10"/>
      <c r="HO321" s="10"/>
      <c r="HP321" s="10"/>
      <c r="HQ321" s="10"/>
      <c r="HR321" s="10"/>
      <c r="HS321" s="10"/>
    </row>
    <row r="322" spans="45:227">
      <c r="AS322" s="10"/>
      <c r="AT322" s="10"/>
      <c r="AU322" s="10"/>
      <c r="AV322" s="10"/>
      <c r="AW322" s="10"/>
      <c r="AX322" s="10"/>
      <c r="AY322" s="10"/>
      <c r="AZ322" s="10"/>
      <c r="BA322" s="10"/>
      <c r="BB322" s="10"/>
      <c r="BC322" s="10"/>
      <c r="BD322" s="10"/>
      <c r="BE322" s="10"/>
      <c r="BF322" s="10"/>
      <c r="BG322" s="10"/>
      <c r="FC322" s="10"/>
      <c r="FD322" s="10"/>
      <c r="FE322" s="10"/>
      <c r="FF322" s="10"/>
      <c r="FG322" s="10"/>
      <c r="FH322" s="10"/>
      <c r="GJ322" s="10"/>
      <c r="GK322" s="10"/>
      <c r="GL322" s="10"/>
      <c r="GM322" s="10"/>
      <c r="GN322" s="10"/>
      <c r="GO322" s="10"/>
      <c r="GP322" s="10"/>
      <c r="GQ322" s="10"/>
      <c r="GR322" s="10"/>
      <c r="GS322" s="10"/>
      <c r="GT322" s="10"/>
      <c r="GU322" s="10"/>
      <c r="HK322" s="10"/>
      <c r="HL322" s="10"/>
      <c r="HM322" s="10"/>
      <c r="HN322" s="10"/>
      <c r="HO322" s="10"/>
      <c r="HP322" s="10"/>
      <c r="HQ322" s="10"/>
      <c r="HR322" s="10"/>
      <c r="HS322" s="10"/>
    </row>
    <row r="323" spans="45:227">
      <c r="AS323" s="10"/>
      <c r="AT323" s="10"/>
      <c r="AU323" s="10"/>
      <c r="AV323" s="10"/>
      <c r="AW323" s="10"/>
      <c r="AX323" s="10"/>
      <c r="AY323" s="10"/>
      <c r="AZ323" s="10"/>
      <c r="BA323" s="10"/>
      <c r="BB323" s="10"/>
      <c r="BC323" s="10"/>
      <c r="BD323" s="10"/>
      <c r="BE323" s="10"/>
      <c r="BF323" s="10"/>
      <c r="BG323" s="10"/>
      <c r="FC323" s="10"/>
      <c r="FD323" s="10"/>
      <c r="FE323" s="10"/>
      <c r="FF323" s="10"/>
      <c r="FG323" s="10"/>
      <c r="FH323" s="10"/>
      <c r="GJ323" s="10"/>
      <c r="GK323" s="10"/>
      <c r="GL323" s="10"/>
      <c r="GM323" s="10"/>
      <c r="GN323" s="10"/>
      <c r="GO323" s="10"/>
      <c r="GP323" s="10"/>
      <c r="GQ323" s="10"/>
      <c r="GR323" s="10"/>
      <c r="GS323" s="10"/>
      <c r="GT323" s="10"/>
      <c r="GU323" s="10"/>
      <c r="HK323" s="10"/>
      <c r="HL323" s="10"/>
      <c r="HM323" s="10"/>
      <c r="HN323" s="10"/>
      <c r="HO323" s="10"/>
      <c r="HP323" s="10"/>
      <c r="HQ323" s="10"/>
      <c r="HR323" s="10"/>
      <c r="HS323" s="10"/>
    </row>
    <row r="324" spans="45:227">
      <c r="AS324" s="10"/>
      <c r="AT324" s="10"/>
      <c r="AU324" s="10"/>
      <c r="AV324" s="10"/>
      <c r="AW324" s="10"/>
      <c r="AX324" s="10"/>
      <c r="AY324" s="10"/>
      <c r="AZ324" s="10"/>
      <c r="BA324" s="10"/>
      <c r="BB324" s="10"/>
      <c r="BC324" s="10"/>
      <c r="BD324" s="10"/>
      <c r="BE324" s="10"/>
      <c r="BF324" s="10"/>
      <c r="BG324" s="10"/>
      <c r="FC324" s="10"/>
      <c r="FD324" s="10"/>
      <c r="FE324" s="10"/>
      <c r="FF324" s="10"/>
      <c r="FG324" s="10"/>
      <c r="FH324" s="10"/>
      <c r="GJ324" s="10"/>
      <c r="GK324" s="10"/>
      <c r="GL324" s="10"/>
      <c r="GM324" s="10"/>
      <c r="GN324" s="10"/>
      <c r="GO324" s="10"/>
      <c r="GP324" s="10"/>
      <c r="GQ324" s="10"/>
      <c r="GR324" s="10"/>
      <c r="GS324" s="10"/>
      <c r="GT324" s="10"/>
      <c r="GU324" s="10"/>
      <c r="HK324" s="10"/>
      <c r="HL324" s="10"/>
      <c r="HM324" s="10"/>
      <c r="HN324" s="10"/>
      <c r="HO324" s="10"/>
      <c r="HP324" s="10"/>
      <c r="HQ324" s="10"/>
      <c r="HR324" s="10"/>
      <c r="HS324" s="10"/>
    </row>
    <row r="325" spans="45:227">
      <c r="AS325" s="10"/>
      <c r="AT325" s="10"/>
      <c r="AU325" s="10"/>
      <c r="AV325" s="10"/>
      <c r="AW325" s="10"/>
      <c r="AX325" s="10"/>
      <c r="AY325" s="10"/>
      <c r="AZ325" s="10"/>
      <c r="BA325" s="10"/>
      <c r="BB325" s="10"/>
      <c r="BC325" s="10"/>
      <c r="BD325" s="10"/>
      <c r="BE325" s="10"/>
      <c r="BF325" s="10"/>
      <c r="BG325" s="10"/>
      <c r="FC325" s="10"/>
      <c r="FD325" s="10"/>
      <c r="FE325" s="10"/>
      <c r="FF325" s="10"/>
      <c r="FG325" s="10"/>
      <c r="FH325" s="10"/>
      <c r="GJ325" s="10"/>
      <c r="GK325" s="10"/>
      <c r="GL325" s="10"/>
      <c r="GM325" s="10"/>
      <c r="GN325" s="10"/>
      <c r="GO325" s="10"/>
      <c r="GP325" s="10"/>
      <c r="GQ325" s="10"/>
      <c r="GR325" s="10"/>
      <c r="GS325" s="10"/>
      <c r="GT325" s="10"/>
      <c r="GU325" s="10"/>
      <c r="HK325" s="10"/>
      <c r="HL325" s="10"/>
      <c r="HM325" s="10"/>
      <c r="HN325" s="10"/>
      <c r="HO325" s="10"/>
      <c r="HP325" s="10"/>
      <c r="HQ325" s="10"/>
      <c r="HR325" s="10"/>
      <c r="HS325" s="10"/>
    </row>
    <row r="326" spans="45:227">
      <c r="AS326" s="10"/>
      <c r="AT326" s="10"/>
      <c r="AU326" s="10"/>
      <c r="AV326" s="10"/>
      <c r="AW326" s="10"/>
      <c r="AX326" s="10"/>
      <c r="AY326" s="10"/>
      <c r="AZ326" s="10"/>
      <c r="BA326" s="10"/>
      <c r="BB326" s="10"/>
      <c r="BC326" s="10"/>
      <c r="BD326" s="10"/>
      <c r="BE326" s="10"/>
      <c r="BF326" s="10"/>
      <c r="BG326" s="10"/>
      <c r="FC326" s="10"/>
      <c r="FD326" s="10"/>
      <c r="FE326" s="10"/>
      <c r="FF326" s="10"/>
      <c r="FG326" s="10"/>
      <c r="FH326" s="10"/>
      <c r="GJ326" s="10"/>
      <c r="GK326" s="10"/>
      <c r="GL326" s="10"/>
      <c r="GM326" s="10"/>
      <c r="GN326" s="10"/>
      <c r="GO326" s="10"/>
      <c r="GP326" s="10"/>
      <c r="GQ326" s="10"/>
      <c r="GR326" s="10"/>
      <c r="GS326" s="10"/>
      <c r="GT326" s="10"/>
      <c r="GU326" s="10"/>
      <c r="HK326" s="10"/>
      <c r="HL326" s="10"/>
      <c r="HM326" s="10"/>
      <c r="HN326" s="10"/>
      <c r="HO326" s="10"/>
      <c r="HP326" s="10"/>
      <c r="HQ326" s="10"/>
      <c r="HR326" s="10"/>
      <c r="HS326" s="10"/>
    </row>
    <row r="327" spans="45:227">
      <c r="AS327" s="10"/>
      <c r="AT327" s="10"/>
      <c r="AU327" s="10"/>
      <c r="AV327" s="10"/>
      <c r="AW327" s="10"/>
      <c r="AX327" s="10"/>
      <c r="AY327" s="10"/>
      <c r="AZ327" s="10"/>
      <c r="BA327" s="10"/>
      <c r="BB327" s="10"/>
      <c r="BC327" s="10"/>
      <c r="BD327" s="10"/>
      <c r="BE327" s="10"/>
      <c r="BF327" s="10"/>
      <c r="BG327" s="10"/>
      <c r="FC327" s="10"/>
      <c r="FD327" s="10"/>
      <c r="FE327" s="10"/>
      <c r="FF327" s="10"/>
      <c r="FG327" s="10"/>
      <c r="FH327" s="10"/>
      <c r="GJ327" s="10"/>
      <c r="GK327" s="10"/>
      <c r="GL327" s="10"/>
      <c r="GM327" s="10"/>
      <c r="GN327" s="10"/>
      <c r="GO327" s="10"/>
      <c r="GP327" s="10"/>
      <c r="GQ327" s="10"/>
      <c r="GR327" s="10"/>
      <c r="GS327" s="10"/>
      <c r="GT327" s="10"/>
      <c r="GU327" s="10"/>
      <c r="HK327" s="10"/>
      <c r="HL327" s="10"/>
      <c r="HM327" s="10"/>
      <c r="HN327" s="10"/>
      <c r="HO327" s="10"/>
      <c r="HP327" s="10"/>
      <c r="HQ327" s="10"/>
      <c r="HR327" s="10"/>
      <c r="HS327" s="10"/>
    </row>
    <row r="328" spans="45:227">
      <c r="AS328" s="10"/>
      <c r="AT328" s="10"/>
      <c r="AU328" s="10"/>
      <c r="AV328" s="10"/>
      <c r="AW328" s="10"/>
      <c r="AX328" s="10"/>
      <c r="AY328" s="10"/>
      <c r="AZ328" s="10"/>
      <c r="BA328" s="10"/>
      <c r="BB328" s="10"/>
      <c r="BC328" s="10"/>
      <c r="BD328" s="10"/>
      <c r="BE328" s="10"/>
      <c r="BF328" s="10"/>
      <c r="BG328" s="10"/>
      <c r="FC328" s="10"/>
      <c r="FD328" s="10"/>
      <c r="FE328" s="10"/>
      <c r="FF328" s="10"/>
      <c r="FG328" s="10"/>
      <c r="FH328" s="10"/>
      <c r="GJ328" s="10"/>
      <c r="GK328" s="10"/>
      <c r="GL328" s="10"/>
      <c r="GM328" s="10"/>
      <c r="GN328" s="10"/>
      <c r="GO328" s="10"/>
      <c r="GP328" s="10"/>
      <c r="GQ328" s="10"/>
      <c r="GR328" s="10"/>
      <c r="GS328" s="10"/>
      <c r="GT328" s="10"/>
      <c r="GU328" s="10"/>
      <c r="HK328" s="10"/>
      <c r="HL328" s="10"/>
      <c r="HM328" s="10"/>
      <c r="HN328" s="10"/>
      <c r="HO328" s="10"/>
      <c r="HP328" s="10"/>
      <c r="HQ328" s="10"/>
      <c r="HR328" s="10"/>
      <c r="HS328" s="10"/>
    </row>
    <row r="329" spans="45:227">
      <c r="AS329" s="10"/>
      <c r="AT329" s="10"/>
      <c r="AU329" s="10"/>
      <c r="AV329" s="10"/>
      <c r="AW329" s="10"/>
      <c r="AX329" s="10"/>
      <c r="AY329" s="10"/>
      <c r="AZ329" s="10"/>
      <c r="BA329" s="10"/>
      <c r="BB329" s="10"/>
      <c r="BC329" s="10"/>
      <c r="BD329" s="10"/>
      <c r="BE329" s="10"/>
      <c r="BF329" s="10"/>
      <c r="BG329" s="10"/>
      <c r="FC329" s="10"/>
      <c r="FD329" s="10"/>
      <c r="FE329" s="10"/>
      <c r="FF329" s="10"/>
      <c r="FG329" s="10"/>
      <c r="FH329" s="10"/>
      <c r="GJ329" s="10"/>
      <c r="GK329" s="10"/>
      <c r="GL329" s="10"/>
      <c r="GM329" s="10"/>
      <c r="GN329" s="10"/>
      <c r="GO329" s="10"/>
      <c r="GP329" s="10"/>
      <c r="GQ329" s="10"/>
      <c r="GR329" s="10"/>
      <c r="GS329" s="10"/>
      <c r="GT329" s="10"/>
      <c r="GU329" s="10"/>
      <c r="HK329" s="10"/>
      <c r="HL329" s="10"/>
      <c r="HM329" s="10"/>
      <c r="HN329" s="10"/>
      <c r="HO329" s="10"/>
      <c r="HP329" s="10"/>
      <c r="HQ329" s="10"/>
      <c r="HR329" s="10"/>
      <c r="HS329" s="10"/>
    </row>
    <row r="330" spans="45:227">
      <c r="AS330" s="10"/>
      <c r="AT330" s="10"/>
      <c r="AU330" s="10"/>
      <c r="AV330" s="10"/>
      <c r="AW330" s="10"/>
      <c r="AX330" s="10"/>
      <c r="AY330" s="10"/>
      <c r="AZ330" s="10"/>
      <c r="BA330" s="10"/>
      <c r="BB330" s="10"/>
      <c r="BC330" s="10"/>
      <c r="BD330" s="10"/>
      <c r="BE330" s="10"/>
      <c r="BF330" s="10"/>
      <c r="BG330" s="10"/>
      <c r="FC330" s="10"/>
      <c r="FD330" s="10"/>
      <c r="FE330" s="10"/>
      <c r="FF330" s="10"/>
      <c r="FG330" s="10"/>
      <c r="FH330" s="10"/>
      <c r="GJ330" s="10"/>
      <c r="GK330" s="10"/>
      <c r="GL330" s="10"/>
      <c r="GM330" s="10"/>
      <c r="GN330" s="10"/>
      <c r="GO330" s="10"/>
      <c r="GP330" s="10"/>
      <c r="GQ330" s="10"/>
      <c r="GR330" s="10"/>
      <c r="GS330" s="10"/>
      <c r="GT330" s="10"/>
      <c r="GU330" s="10"/>
      <c r="HK330" s="10"/>
      <c r="HL330" s="10"/>
      <c r="HM330" s="10"/>
      <c r="HN330" s="10"/>
      <c r="HO330" s="10"/>
      <c r="HP330" s="10"/>
      <c r="HQ330" s="10"/>
      <c r="HR330" s="10"/>
      <c r="HS330" s="10"/>
    </row>
    <row r="331" spans="45:227">
      <c r="AS331" s="10"/>
      <c r="AT331" s="10"/>
      <c r="AU331" s="10"/>
      <c r="AV331" s="10"/>
      <c r="AW331" s="10"/>
      <c r="AX331" s="10"/>
      <c r="AY331" s="10"/>
      <c r="AZ331" s="10"/>
      <c r="BA331" s="10"/>
      <c r="BB331" s="10"/>
      <c r="BC331" s="10"/>
      <c r="BD331" s="10"/>
      <c r="BE331" s="10"/>
      <c r="BF331" s="10"/>
      <c r="BG331" s="10"/>
      <c r="FC331" s="10"/>
      <c r="FD331" s="10"/>
      <c r="FE331" s="10"/>
      <c r="FF331" s="10"/>
      <c r="FG331" s="10"/>
      <c r="FH331" s="10"/>
      <c r="GJ331" s="10"/>
      <c r="GK331" s="10"/>
      <c r="GL331" s="10"/>
      <c r="GM331" s="10"/>
      <c r="GN331" s="10"/>
      <c r="GO331" s="10"/>
      <c r="GP331" s="10"/>
      <c r="GQ331" s="10"/>
      <c r="GR331" s="10"/>
      <c r="GS331" s="10"/>
      <c r="GT331" s="10"/>
      <c r="GU331" s="10"/>
      <c r="HK331" s="10"/>
      <c r="HL331" s="10"/>
      <c r="HM331" s="10"/>
      <c r="HN331" s="10"/>
      <c r="HO331" s="10"/>
      <c r="HP331" s="10"/>
      <c r="HQ331" s="10"/>
      <c r="HR331" s="10"/>
      <c r="HS331" s="10"/>
    </row>
    <row r="332" spans="45:227">
      <c r="AS332" s="10"/>
      <c r="AT332" s="10"/>
      <c r="AU332" s="10"/>
      <c r="AV332" s="10"/>
      <c r="AW332" s="10"/>
      <c r="AX332" s="10"/>
      <c r="AY332" s="10"/>
      <c r="AZ332" s="10"/>
      <c r="BA332" s="10"/>
      <c r="BB332" s="10"/>
      <c r="BC332" s="10"/>
      <c r="BD332" s="10"/>
      <c r="BE332" s="10"/>
      <c r="BF332" s="10"/>
      <c r="BG332" s="10"/>
      <c r="FC332" s="10"/>
      <c r="FD332" s="10"/>
      <c r="FE332" s="10"/>
      <c r="FF332" s="10"/>
      <c r="FG332" s="10"/>
      <c r="FH332" s="10"/>
      <c r="GJ332" s="10"/>
      <c r="GK332" s="10"/>
      <c r="GL332" s="10"/>
      <c r="GM332" s="10"/>
      <c r="GN332" s="10"/>
      <c r="GO332" s="10"/>
      <c r="GP332" s="10"/>
      <c r="GQ332" s="10"/>
      <c r="GR332" s="10"/>
      <c r="GS332" s="10"/>
      <c r="GT332" s="10"/>
      <c r="GU332" s="10"/>
      <c r="HK332" s="10"/>
      <c r="HL332" s="10"/>
      <c r="HM332" s="10"/>
      <c r="HN332" s="10"/>
      <c r="HO332" s="10"/>
      <c r="HP332" s="10"/>
      <c r="HQ332" s="10"/>
      <c r="HR332" s="10"/>
      <c r="HS332" s="10"/>
    </row>
    <row r="333" spans="45:227">
      <c r="AS333" s="10"/>
      <c r="AT333" s="10"/>
      <c r="AU333" s="10"/>
      <c r="AV333" s="10"/>
      <c r="AW333" s="10"/>
      <c r="AX333" s="10"/>
      <c r="AY333" s="10"/>
      <c r="AZ333" s="10"/>
      <c r="BA333" s="10"/>
      <c r="BB333" s="10"/>
      <c r="BC333" s="10"/>
      <c r="BD333" s="10"/>
      <c r="BE333" s="10"/>
      <c r="BF333" s="10"/>
      <c r="BG333" s="10"/>
      <c r="FC333" s="10"/>
      <c r="FD333" s="10"/>
      <c r="FE333" s="10"/>
      <c r="FF333" s="10"/>
      <c r="FG333" s="10"/>
      <c r="FH333" s="10"/>
      <c r="GJ333" s="10"/>
      <c r="GK333" s="10"/>
      <c r="GL333" s="10"/>
      <c r="GM333" s="10"/>
      <c r="GN333" s="10"/>
      <c r="GO333" s="10"/>
      <c r="GP333" s="10"/>
      <c r="GQ333" s="10"/>
      <c r="GR333" s="10"/>
      <c r="GS333" s="10"/>
      <c r="GT333" s="10"/>
      <c r="GU333" s="10"/>
      <c r="HK333" s="10"/>
      <c r="HL333" s="10"/>
      <c r="HM333" s="10"/>
      <c r="HN333" s="10"/>
      <c r="HO333" s="10"/>
      <c r="HP333" s="10"/>
      <c r="HQ333" s="10"/>
      <c r="HR333" s="10"/>
      <c r="HS333" s="10"/>
    </row>
    <row r="334" spans="45:227">
      <c r="AS334" s="10"/>
      <c r="AT334" s="10"/>
      <c r="AU334" s="10"/>
      <c r="AV334" s="10"/>
      <c r="AW334" s="10"/>
      <c r="AX334" s="10"/>
      <c r="AY334" s="10"/>
      <c r="AZ334" s="10"/>
      <c r="BA334" s="10"/>
      <c r="BB334" s="10"/>
      <c r="BC334" s="10"/>
      <c r="BD334" s="10"/>
      <c r="BE334" s="10"/>
      <c r="BF334" s="10"/>
      <c r="BG334" s="10"/>
      <c r="FC334" s="10"/>
      <c r="FD334" s="10"/>
      <c r="FE334" s="10"/>
      <c r="FF334" s="10"/>
      <c r="FG334" s="10"/>
      <c r="FH334" s="10"/>
      <c r="GJ334" s="10"/>
      <c r="GK334" s="10"/>
      <c r="GL334" s="10"/>
      <c r="GM334" s="10"/>
      <c r="GN334" s="10"/>
      <c r="GO334" s="10"/>
      <c r="GP334" s="10"/>
      <c r="GQ334" s="10"/>
      <c r="GR334" s="10"/>
      <c r="GS334" s="10"/>
      <c r="GT334" s="10"/>
      <c r="GU334" s="10"/>
      <c r="HK334" s="10"/>
      <c r="HL334" s="10"/>
      <c r="HM334" s="10"/>
      <c r="HN334" s="10"/>
      <c r="HO334" s="10"/>
      <c r="HP334" s="10"/>
      <c r="HQ334" s="10"/>
      <c r="HR334" s="10"/>
      <c r="HS334" s="10"/>
    </row>
    <row r="335" spans="45:227">
      <c r="AS335" s="10"/>
      <c r="AT335" s="10"/>
      <c r="AU335" s="10"/>
      <c r="AV335" s="10"/>
      <c r="AW335" s="10"/>
      <c r="AX335" s="10"/>
      <c r="AY335" s="10"/>
      <c r="AZ335" s="10"/>
      <c r="BA335" s="10"/>
      <c r="BB335" s="10"/>
      <c r="BC335" s="10"/>
      <c r="BD335" s="10"/>
      <c r="BE335" s="10"/>
      <c r="BF335" s="10"/>
      <c r="BG335" s="10"/>
      <c r="FC335" s="10"/>
      <c r="FD335" s="10"/>
      <c r="FE335" s="10"/>
      <c r="FF335" s="10"/>
      <c r="FG335" s="10"/>
      <c r="FH335" s="10"/>
      <c r="GJ335" s="10"/>
      <c r="GK335" s="10"/>
      <c r="GL335" s="10"/>
      <c r="GM335" s="10"/>
      <c r="GN335" s="10"/>
      <c r="GO335" s="10"/>
      <c r="GP335" s="10"/>
      <c r="GQ335" s="10"/>
      <c r="GR335" s="10"/>
      <c r="GS335" s="10"/>
      <c r="GT335" s="10"/>
      <c r="GU335" s="10"/>
      <c r="HK335" s="10"/>
      <c r="HL335" s="10"/>
      <c r="HM335" s="10"/>
      <c r="HN335" s="10"/>
      <c r="HO335" s="10"/>
      <c r="HP335" s="10"/>
      <c r="HQ335" s="10"/>
      <c r="HR335" s="10"/>
      <c r="HS335" s="10"/>
    </row>
    <row r="336" spans="45:227">
      <c r="AS336" s="10"/>
      <c r="AT336" s="10"/>
      <c r="AU336" s="10"/>
      <c r="AV336" s="10"/>
      <c r="AW336" s="10"/>
      <c r="AX336" s="10"/>
      <c r="AY336" s="10"/>
      <c r="AZ336" s="10"/>
      <c r="BA336" s="10"/>
      <c r="BB336" s="10"/>
      <c r="BC336" s="10"/>
      <c r="BD336" s="10"/>
      <c r="BE336" s="10"/>
      <c r="BF336" s="10"/>
      <c r="BG336" s="10"/>
      <c r="FC336" s="10"/>
      <c r="FD336" s="10"/>
      <c r="FE336" s="10"/>
      <c r="FF336" s="10"/>
      <c r="FG336" s="10"/>
      <c r="FH336" s="10"/>
      <c r="GJ336" s="10"/>
      <c r="GK336" s="10"/>
      <c r="GL336" s="10"/>
      <c r="GM336" s="10"/>
      <c r="GN336" s="10"/>
      <c r="GO336" s="10"/>
      <c r="GP336" s="10"/>
      <c r="GQ336" s="10"/>
      <c r="GR336" s="10"/>
      <c r="GS336" s="10"/>
      <c r="GT336" s="10"/>
      <c r="GU336" s="10"/>
      <c r="HK336" s="10"/>
      <c r="HL336" s="10"/>
      <c r="HM336" s="10"/>
      <c r="HN336" s="10"/>
      <c r="HO336" s="10"/>
      <c r="HP336" s="10"/>
      <c r="HQ336" s="10"/>
      <c r="HR336" s="10"/>
      <c r="HS336" s="10"/>
    </row>
    <row r="337" spans="45:227">
      <c r="AS337" s="10"/>
      <c r="AT337" s="10"/>
      <c r="AU337" s="10"/>
      <c r="AV337" s="10"/>
      <c r="AW337" s="10"/>
      <c r="AX337" s="10"/>
      <c r="AY337" s="10"/>
      <c r="AZ337" s="10"/>
      <c r="BA337" s="10"/>
      <c r="BB337" s="10"/>
      <c r="BC337" s="10"/>
      <c r="BD337" s="10"/>
      <c r="BE337" s="10"/>
      <c r="BF337" s="10"/>
      <c r="BG337" s="10"/>
      <c r="FC337" s="10"/>
      <c r="FD337" s="10"/>
      <c r="FE337" s="10"/>
      <c r="FF337" s="10"/>
      <c r="FG337" s="10"/>
      <c r="FH337" s="10"/>
      <c r="GJ337" s="10"/>
      <c r="GK337" s="10"/>
      <c r="GL337" s="10"/>
      <c r="GM337" s="10"/>
      <c r="GN337" s="10"/>
      <c r="GO337" s="10"/>
      <c r="GP337" s="10"/>
      <c r="GQ337" s="10"/>
      <c r="GR337" s="10"/>
      <c r="GS337" s="10"/>
      <c r="GT337" s="10"/>
      <c r="GU337" s="10"/>
      <c r="HK337" s="10"/>
      <c r="HL337" s="10"/>
      <c r="HM337" s="10"/>
      <c r="HN337" s="10"/>
      <c r="HO337" s="10"/>
      <c r="HP337" s="10"/>
      <c r="HQ337" s="10"/>
      <c r="HR337" s="10"/>
      <c r="HS337" s="10"/>
    </row>
    <row r="338" spans="45:227">
      <c r="AS338" s="10"/>
      <c r="AT338" s="10"/>
      <c r="AU338" s="10"/>
      <c r="AV338" s="10"/>
      <c r="AW338" s="10"/>
      <c r="AX338" s="10"/>
      <c r="AY338" s="10"/>
      <c r="AZ338" s="10"/>
      <c r="BA338" s="10"/>
      <c r="BB338" s="10"/>
      <c r="BC338" s="10"/>
      <c r="BD338" s="10"/>
      <c r="BE338" s="10"/>
      <c r="BF338" s="10"/>
      <c r="BG338" s="10"/>
      <c r="FC338" s="10"/>
      <c r="FD338" s="10"/>
      <c r="FE338" s="10"/>
      <c r="FF338" s="10"/>
      <c r="FG338" s="10"/>
      <c r="FH338" s="10"/>
      <c r="GJ338" s="10"/>
      <c r="GK338" s="10"/>
      <c r="GL338" s="10"/>
      <c r="GM338" s="10"/>
      <c r="GN338" s="10"/>
      <c r="GO338" s="10"/>
      <c r="GP338" s="10"/>
      <c r="GQ338" s="10"/>
      <c r="GR338" s="10"/>
      <c r="GS338" s="10"/>
      <c r="GT338" s="10"/>
      <c r="GU338" s="10"/>
      <c r="HK338" s="10"/>
      <c r="HL338" s="10"/>
      <c r="HM338" s="10"/>
      <c r="HN338" s="10"/>
      <c r="HO338" s="10"/>
      <c r="HP338" s="10"/>
      <c r="HQ338" s="10"/>
      <c r="HR338" s="10"/>
      <c r="HS338" s="10"/>
    </row>
    <row r="339" spans="45:227">
      <c r="AS339" s="10"/>
      <c r="AT339" s="10"/>
      <c r="AU339" s="10"/>
      <c r="AV339" s="10"/>
      <c r="AW339" s="10"/>
      <c r="AX339" s="10"/>
      <c r="AY339" s="10"/>
      <c r="AZ339" s="10"/>
      <c r="BA339" s="10"/>
      <c r="BB339" s="10"/>
      <c r="BC339" s="10"/>
      <c r="BD339" s="10"/>
      <c r="BE339" s="10"/>
      <c r="BF339" s="10"/>
      <c r="BG339" s="10"/>
      <c r="FC339" s="10"/>
      <c r="FD339" s="10"/>
      <c r="FE339" s="10"/>
      <c r="FF339" s="10"/>
      <c r="FG339" s="10"/>
      <c r="FH339" s="10"/>
      <c r="GJ339" s="10"/>
      <c r="GK339" s="10"/>
      <c r="GL339" s="10"/>
      <c r="GM339" s="10"/>
      <c r="GN339" s="10"/>
      <c r="GO339" s="10"/>
      <c r="GP339" s="10"/>
      <c r="GQ339" s="10"/>
      <c r="GR339" s="10"/>
      <c r="GS339" s="10"/>
      <c r="GT339" s="10"/>
      <c r="GU339" s="10"/>
      <c r="HK339" s="10"/>
      <c r="HL339" s="10"/>
      <c r="HM339" s="10"/>
      <c r="HN339" s="10"/>
      <c r="HO339" s="10"/>
      <c r="HP339" s="10"/>
      <c r="HQ339" s="10"/>
      <c r="HR339" s="10"/>
      <c r="HS339" s="10"/>
    </row>
    <row r="340" spans="45:227">
      <c r="AS340" s="10"/>
      <c r="AT340" s="10"/>
      <c r="AU340" s="10"/>
      <c r="AV340" s="10"/>
      <c r="AW340" s="10"/>
      <c r="AX340" s="10"/>
      <c r="AY340" s="10"/>
      <c r="AZ340" s="10"/>
      <c r="BA340" s="10"/>
      <c r="BB340" s="10"/>
      <c r="BC340" s="10"/>
      <c r="BD340" s="10"/>
      <c r="BE340" s="10"/>
      <c r="BF340" s="10"/>
      <c r="BG340" s="10"/>
      <c r="FC340" s="10"/>
      <c r="FD340" s="10"/>
      <c r="FE340" s="10"/>
      <c r="FF340" s="10"/>
      <c r="FG340" s="10"/>
      <c r="FH340" s="10"/>
      <c r="GJ340" s="10"/>
      <c r="GK340" s="10"/>
      <c r="GL340" s="10"/>
      <c r="GM340" s="10"/>
      <c r="GN340" s="10"/>
      <c r="GO340" s="10"/>
      <c r="GP340" s="10"/>
      <c r="GQ340" s="10"/>
      <c r="GR340" s="10"/>
      <c r="GS340" s="10"/>
      <c r="GT340" s="10"/>
      <c r="GU340" s="10"/>
      <c r="HK340" s="10"/>
      <c r="HL340" s="10"/>
      <c r="HM340" s="10"/>
      <c r="HN340" s="10"/>
      <c r="HO340" s="10"/>
      <c r="HP340" s="10"/>
      <c r="HQ340" s="10"/>
      <c r="HR340" s="10"/>
      <c r="HS340" s="10"/>
    </row>
    <row r="341" spans="45:227">
      <c r="AS341" s="10"/>
      <c r="AT341" s="10"/>
      <c r="AU341" s="10"/>
      <c r="AV341" s="10"/>
      <c r="AW341" s="10"/>
      <c r="AX341" s="10"/>
      <c r="AY341" s="10"/>
      <c r="AZ341" s="10"/>
      <c r="BA341" s="10"/>
      <c r="BB341" s="10"/>
      <c r="BC341" s="10"/>
      <c r="BD341" s="10"/>
      <c r="BE341" s="10"/>
      <c r="BF341" s="10"/>
      <c r="BG341" s="10"/>
      <c r="FC341" s="10"/>
      <c r="FD341" s="10"/>
      <c r="FE341" s="10"/>
      <c r="FF341" s="10"/>
      <c r="FG341" s="10"/>
      <c r="FH341" s="10"/>
      <c r="GJ341" s="10"/>
      <c r="GK341" s="10"/>
      <c r="GL341" s="10"/>
      <c r="GM341" s="10"/>
      <c r="GN341" s="10"/>
      <c r="GO341" s="10"/>
      <c r="GP341" s="10"/>
      <c r="GQ341" s="10"/>
      <c r="GR341" s="10"/>
      <c r="GS341" s="10"/>
      <c r="GT341" s="10"/>
      <c r="GU341" s="10"/>
      <c r="HK341" s="10"/>
      <c r="HL341" s="10"/>
      <c r="HM341" s="10"/>
      <c r="HN341" s="10"/>
      <c r="HO341" s="10"/>
      <c r="HP341" s="10"/>
      <c r="HQ341" s="10"/>
      <c r="HR341" s="10"/>
      <c r="HS341" s="10"/>
    </row>
    <row r="342" spans="45:227">
      <c r="AS342" s="10"/>
      <c r="AT342" s="10"/>
      <c r="AU342" s="10"/>
      <c r="AV342" s="10"/>
      <c r="AW342" s="10"/>
      <c r="AX342" s="10"/>
      <c r="AY342" s="10"/>
      <c r="AZ342" s="10"/>
      <c r="BA342" s="10"/>
      <c r="BB342" s="10"/>
      <c r="BC342" s="10"/>
      <c r="BD342" s="10"/>
      <c r="BE342" s="10"/>
      <c r="BF342" s="10"/>
      <c r="BG342" s="10"/>
      <c r="FC342" s="10"/>
      <c r="FD342" s="10"/>
      <c r="FE342" s="10"/>
      <c r="FF342" s="10"/>
      <c r="FG342" s="10"/>
      <c r="FH342" s="10"/>
      <c r="GJ342" s="10"/>
      <c r="GK342" s="10"/>
      <c r="GL342" s="10"/>
      <c r="GM342" s="10"/>
      <c r="GN342" s="10"/>
      <c r="GO342" s="10"/>
      <c r="GP342" s="10"/>
      <c r="GQ342" s="10"/>
      <c r="GR342" s="10"/>
      <c r="GS342" s="10"/>
      <c r="GT342" s="10"/>
      <c r="GU342" s="10"/>
      <c r="HK342" s="10"/>
      <c r="HL342" s="10"/>
      <c r="HM342" s="10"/>
      <c r="HN342" s="10"/>
      <c r="HO342" s="10"/>
      <c r="HP342" s="10"/>
      <c r="HQ342" s="10"/>
      <c r="HR342" s="10"/>
      <c r="HS342" s="10"/>
    </row>
    <row r="343" spans="45:227">
      <c r="AS343" s="10"/>
      <c r="AT343" s="10"/>
      <c r="AU343" s="10"/>
      <c r="AV343" s="10"/>
      <c r="AW343" s="10"/>
      <c r="AX343" s="10"/>
      <c r="AY343" s="10"/>
      <c r="AZ343" s="10"/>
      <c r="BA343" s="10"/>
      <c r="BB343" s="10"/>
      <c r="BC343" s="10"/>
      <c r="BD343" s="10"/>
      <c r="BE343" s="10"/>
      <c r="BF343" s="10"/>
      <c r="BG343" s="10"/>
      <c r="FC343" s="10"/>
      <c r="FD343" s="10"/>
      <c r="FE343" s="10"/>
      <c r="FF343" s="10"/>
      <c r="FG343" s="10"/>
      <c r="FH343" s="10"/>
      <c r="GJ343" s="10"/>
      <c r="GK343" s="10"/>
      <c r="GL343" s="10"/>
      <c r="GM343" s="10"/>
      <c r="GN343" s="10"/>
      <c r="GO343" s="10"/>
      <c r="GP343" s="10"/>
      <c r="GQ343" s="10"/>
      <c r="GR343" s="10"/>
      <c r="GS343" s="10"/>
      <c r="GT343" s="10"/>
      <c r="GU343" s="10"/>
      <c r="HK343" s="10"/>
      <c r="HL343" s="10"/>
      <c r="HM343" s="10"/>
      <c r="HN343" s="10"/>
      <c r="HO343" s="10"/>
      <c r="HP343" s="10"/>
      <c r="HQ343" s="10"/>
      <c r="HR343" s="10"/>
      <c r="HS343" s="10"/>
    </row>
    <row r="344" spans="45:227">
      <c r="AS344" s="10"/>
      <c r="AT344" s="10"/>
      <c r="AU344" s="10"/>
      <c r="AV344" s="10"/>
      <c r="AW344" s="10"/>
      <c r="AX344" s="10"/>
      <c r="AY344" s="10"/>
      <c r="AZ344" s="10"/>
      <c r="BA344" s="10"/>
      <c r="BB344" s="10"/>
      <c r="BC344" s="10"/>
      <c r="BD344" s="10"/>
      <c r="BE344" s="10"/>
      <c r="BF344" s="10"/>
      <c r="BG344" s="10"/>
      <c r="FC344" s="10"/>
      <c r="FD344" s="10"/>
      <c r="FE344" s="10"/>
      <c r="FF344" s="10"/>
      <c r="FG344" s="10"/>
      <c r="FH344" s="10"/>
      <c r="GJ344" s="10"/>
      <c r="GK344" s="10"/>
      <c r="GL344" s="10"/>
      <c r="GM344" s="10"/>
      <c r="GN344" s="10"/>
      <c r="GO344" s="10"/>
      <c r="GP344" s="10"/>
      <c r="GQ344" s="10"/>
      <c r="GR344" s="10"/>
      <c r="GS344" s="10"/>
      <c r="GT344" s="10"/>
      <c r="GU344" s="10"/>
      <c r="HK344" s="10"/>
      <c r="HL344" s="10"/>
      <c r="HM344" s="10"/>
      <c r="HN344" s="10"/>
      <c r="HO344" s="10"/>
      <c r="HP344" s="10"/>
      <c r="HQ344" s="10"/>
      <c r="HR344" s="10"/>
      <c r="HS344" s="10"/>
    </row>
    <row r="345" spans="45:227">
      <c r="AS345" s="10"/>
      <c r="AT345" s="10"/>
      <c r="AU345" s="10"/>
      <c r="AV345" s="10"/>
      <c r="AW345" s="10"/>
      <c r="AX345" s="10"/>
      <c r="AY345" s="10"/>
      <c r="AZ345" s="10"/>
      <c r="BA345" s="10"/>
      <c r="BB345" s="10"/>
      <c r="BC345" s="10"/>
      <c r="BD345" s="10"/>
      <c r="BE345" s="10"/>
      <c r="BF345" s="10"/>
      <c r="BG345" s="10"/>
      <c r="FC345" s="10"/>
      <c r="FD345" s="10"/>
      <c r="FE345" s="10"/>
      <c r="FF345" s="10"/>
      <c r="FG345" s="10"/>
      <c r="FH345" s="10"/>
      <c r="GJ345" s="10"/>
      <c r="GK345" s="10"/>
      <c r="GL345" s="10"/>
      <c r="GM345" s="10"/>
      <c r="GN345" s="10"/>
      <c r="GO345" s="10"/>
      <c r="GP345" s="10"/>
      <c r="GQ345" s="10"/>
      <c r="GR345" s="10"/>
      <c r="GS345" s="10"/>
      <c r="GT345" s="10"/>
      <c r="GU345" s="10"/>
      <c r="HK345" s="10"/>
      <c r="HL345" s="10"/>
      <c r="HM345" s="10"/>
      <c r="HN345" s="10"/>
      <c r="HO345" s="10"/>
      <c r="HP345" s="10"/>
      <c r="HQ345" s="10"/>
      <c r="HR345" s="10"/>
      <c r="HS345" s="10"/>
    </row>
    <row r="346" spans="45:227">
      <c r="AS346" s="10"/>
      <c r="AT346" s="10"/>
      <c r="AU346" s="10"/>
      <c r="AV346" s="10"/>
      <c r="AW346" s="10"/>
      <c r="AX346" s="10"/>
      <c r="AY346" s="10"/>
      <c r="AZ346" s="10"/>
      <c r="BA346" s="10"/>
      <c r="BB346" s="10"/>
      <c r="BC346" s="10"/>
      <c r="BD346" s="10"/>
      <c r="BE346" s="10"/>
      <c r="BF346" s="10"/>
      <c r="BG346" s="10"/>
      <c r="FC346" s="10"/>
      <c r="FD346" s="10"/>
      <c r="FE346" s="10"/>
      <c r="FF346" s="10"/>
      <c r="FG346" s="10"/>
      <c r="FH346" s="10"/>
      <c r="GJ346" s="10"/>
      <c r="GK346" s="10"/>
      <c r="GL346" s="10"/>
      <c r="GM346" s="10"/>
      <c r="GN346" s="10"/>
      <c r="GO346" s="10"/>
      <c r="GP346" s="10"/>
      <c r="GQ346" s="10"/>
      <c r="GR346" s="10"/>
      <c r="GS346" s="10"/>
      <c r="GT346" s="10"/>
      <c r="GU346" s="10"/>
      <c r="HK346" s="10"/>
      <c r="HL346" s="10"/>
      <c r="HM346" s="10"/>
      <c r="HN346" s="10"/>
      <c r="HO346" s="10"/>
      <c r="HP346" s="10"/>
      <c r="HQ346" s="10"/>
      <c r="HR346" s="10"/>
      <c r="HS346" s="10"/>
    </row>
    <row r="347" spans="45:227">
      <c r="AS347" s="10"/>
      <c r="AT347" s="10"/>
      <c r="AU347" s="10"/>
      <c r="AV347" s="10"/>
      <c r="AW347" s="10"/>
      <c r="AX347" s="10"/>
      <c r="AY347" s="10"/>
      <c r="AZ347" s="10"/>
      <c r="BA347" s="10"/>
      <c r="BB347" s="10"/>
      <c r="BC347" s="10"/>
      <c r="BD347" s="10"/>
      <c r="BE347" s="10"/>
      <c r="BF347" s="10"/>
      <c r="BG347" s="10"/>
      <c r="FC347" s="10"/>
      <c r="FD347" s="10"/>
      <c r="FE347" s="10"/>
      <c r="FF347" s="10"/>
      <c r="FG347" s="10"/>
      <c r="FH347" s="10"/>
      <c r="GJ347" s="10"/>
      <c r="GK347" s="10"/>
      <c r="GL347" s="10"/>
      <c r="GM347" s="10"/>
      <c r="GN347" s="10"/>
      <c r="GO347" s="10"/>
      <c r="GP347" s="10"/>
      <c r="GQ347" s="10"/>
      <c r="GR347" s="10"/>
      <c r="GS347" s="10"/>
      <c r="GT347" s="10"/>
      <c r="GU347" s="10"/>
      <c r="HK347" s="10"/>
      <c r="HL347" s="10"/>
      <c r="HM347" s="10"/>
      <c r="HN347" s="10"/>
      <c r="HO347" s="10"/>
      <c r="HP347" s="10"/>
      <c r="HQ347" s="10"/>
      <c r="HR347" s="10"/>
      <c r="HS347" s="10"/>
    </row>
    <row r="348" spans="45:227">
      <c r="AS348" s="10"/>
      <c r="AT348" s="10"/>
      <c r="AU348" s="10"/>
      <c r="AV348" s="10"/>
      <c r="AW348" s="10"/>
      <c r="AX348" s="10"/>
      <c r="AY348" s="10"/>
      <c r="AZ348" s="10"/>
      <c r="BA348" s="10"/>
      <c r="BB348" s="10"/>
      <c r="BC348" s="10"/>
      <c r="BD348" s="10"/>
      <c r="BE348" s="10"/>
      <c r="BF348" s="10"/>
      <c r="BG348" s="10"/>
      <c r="FC348" s="10"/>
      <c r="FD348" s="10"/>
      <c r="FE348" s="10"/>
      <c r="FF348" s="10"/>
      <c r="FG348" s="10"/>
      <c r="FH348" s="10"/>
      <c r="GJ348" s="10"/>
      <c r="GK348" s="10"/>
      <c r="GL348" s="10"/>
      <c r="GM348" s="10"/>
      <c r="GN348" s="10"/>
      <c r="GO348" s="10"/>
      <c r="GP348" s="10"/>
      <c r="GQ348" s="10"/>
      <c r="GR348" s="10"/>
      <c r="GS348" s="10"/>
      <c r="GT348" s="10"/>
      <c r="GU348" s="10"/>
      <c r="HK348" s="10"/>
      <c r="HL348" s="10"/>
      <c r="HM348" s="10"/>
      <c r="HN348" s="10"/>
      <c r="HO348" s="10"/>
      <c r="HP348" s="10"/>
      <c r="HQ348" s="10"/>
      <c r="HR348" s="10"/>
      <c r="HS348" s="10"/>
    </row>
    <row r="349" spans="45:227">
      <c r="AS349" s="10"/>
      <c r="AT349" s="10"/>
      <c r="AU349" s="10"/>
      <c r="AV349" s="10"/>
      <c r="AW349" s="10"/>
      <c r="AX349" s="10"/>
      <c r="AY349" s="10"/>
      <c r="AZ349" s="10"/>
      <c r="BA349" s="10"/>
      <c r="BB349" s="10"/>
      <c r="BC349" s="10"/>
      <c r="BD349" s="10"/>
      <c r="BE349" s="10"/>
      <c r="BF349" s="10"/>
      <c r="BG349" s="10"/>
      <c r="FC349" s="10"/>
      <c r="FD349" s="10"/>
      <c r="FE349" s="10"/>
      <c r="FF349" s="10"/>
      <c r="FG349" s="10"/>
      <c r="FH349" s="10"/>
      <c r="GJ349" s="10"/>
      <c r="GK349" s="10"/>
      <c r="GL349" s="10"/>
      <c r="GM349" s="10"/>
      <c r="GN349" s="10"/>
      <c r="GO349" s="10"/>
      <c r="GP349" s="10"/>
      <c r="GQ349" s="10"/>
      <c r="GR349" s="10"/>
      <c r="GS349" s="10"/>
      <c r="GT349" s="10"/>
      <c r="GU349" s="10"/>
      <c r="HK349" s="10"/>
      <c r="HL349" s="10"/>
      <c r="HM349" s="10"/>
      <c r="HN349" s="10"/>
      <c r="HO349" s="10"/>
      <c r="HP349" s="10"/>
      <c r="HQ349" s="10"/>
      <c r="HR349" s="10"/>
      <c r="HS349" s="10"/>
    </row>
    <row r="350" spans="45:227">
      <c r="AS350" s="10"/>
      <c r="AT350" s="10"/>
      <c r="AU350" s="10"/>
      <c r="AV350" s="10"/>
      <c r="AW350" s="10"/>
      <c r="AX350" s="10"/>
      <c r="AY350" s="10"/>
      <c r="AZ350" s="10"/>
      <c r="BA350" s="10"/>
      <c r="BB350" s="10"/>
      <c r="BC350" s="10"/>
      <c r="BD350" s="10"/>
      <c r="BE350" s="10"/>
      <c r="BF350" s="10"/>
      <c r="BG350" s="10"/>
      <c r="FC350" s="10"/>
      <c r="FD350" s="10"/>
      <c r="FE350" s="10"/>
      <c r="FF350" s="10"/>
      <c r="FG350" s="10"/>
      <c r="FH350" s="10"/>
      <c r="GJ350" s="10"/>
      <c r="GK350" s="10"/>
      <c r="GL350" s="10"/>
      <c r="GM350" s="10"/>
      <c r="GN350" s="10"/>
      <c r="GO350" s="10"/>
      <c r="GP350" s="10"/>
      <c r="GQ350" s="10"/>
      <c r="GR350" s="10"/>
      <c r="GS350" s="10"/>
      <c r="GT350" s="10"/>
      <c r="GU350" s="10"/>
      <c r="HK350" s="10"/>
      <c r="HL350" s="10"/>
      <c r="HM350" s="10"/>
      <c r="HN350" s="10"/>
      <c r="HO350" s="10"/>
      <c r="HP350" s="10"/>
      <c r="HQ350" s="10"/>
      <c r="HR350" s="10"/>
      <c r="HS350" s="10"/>
    </row>
    <row r="351" spans="45:227">
      <c r="AS351" s="10"/>
      <c r="AT351" s="10"/>
      <c r="AU351" s="10"/>
      <c r="AV351" s="10"/>
      <c r="AW351" s="10"/>
      <c r="AX351" s="10"/>
      <c r="AY351" s="10"/>
      <c r="AZ351" s="10"/>
      <c r="BA351" s="10"/>
      <c r="BB351" s="10"/>
      <c r="BC351" s="10"/>
      <c r="BD351" s="10"/>
      <c r="BE351" s="10"/>
      <c r="BF351" s="10"/>
      <c r="BG351" s="10"/>
      <c r="FC351" s="10"/>
      <c r="FD351" s="10"/>
      <c r="FE351" s="10"/>
      <c r="FF351" s="10"/>
      <c r="FG351" s="10"/>
      <c r="FH351" s="10"/>
      <c r="GJ351" s="10"/>
      <c r="GK351" s="10"/>
      <c r="GL351" s="10"/>
      <c r="GM351" s="10"/>
      <c r="GN351" s="10"/>
      <c r="GO351" s="10"/>
      <c r="GP351" s="10"/>
      <c r="GQ351" s="10"/>
      <c r="GR351" s="10"/>
      <c r="GS351" s="10"/>
      <c r="GT351" s="10"/>
      <c r="GU351" s="10"/>
      <c r="HK351" s="10"/>
      <c r="HL351" s="10"/>
      <c r="HM351" s="10"/>
      <c r="HN351" s="10"/>
      <c r="HO351" s="10"/>
      <c r="HP351" s="10"/>
      <c r="HQ351" s="10"/>
      <c r="HR351" s="10"/>
      <c r="HS351" s="10"/>
    </row>
    <row r="352" spans="45:227">
      <c r="AS352" s="10"/>
      <c r="AT352" s="10"/>
      <c r="AU352" s="10"/>
      <c r="AV352" s="10"/>
      <c r="AW352" s="10"/>
      <c r="AX352" s="10"/>
      <c r="AY352" s="10"/>
      <c r="AZ352" s="10"/>
      <c r="BA352" s="10"/>
      <c r="BB352" s="10"/>
      <c r="BC352" s="10"/>
      <c r="BD352" s="10"/>
      <c r="BE352" s="10"/>
      <c r="BF352" s="10"/>
      <c r="BG352" s="10"/>
      <c r="FC352" s="10"/>
      <c r="FD352" s="10"/>
      <c r="FE352" s="10"/>
      <c r="FF352" s="10"/>
      <c r="FG352" s="10"/>
      <c r="FH352" s="10"/>
      <c r="GJ352" s="10"/>
      <c r="GK352" s="10"/>
      <c r="GL352" s="10"/>
      <c r="GM352" s="10"/>
      <c r="GN352" s="10"/>
      <c r="GO352" s="10"/>
      <c r="GP352" s="10"/>
      <c r="GQ352" s="10"/>
      <c r="GR352" s="10"/>
      <c r="GS352" s="10"/>
      <c r="GT352" s="10"/>
      <c r="GU352" s="10"/>
      <c r="HK352" s="10"/>
      <c r="HL352" s="10"/>
      <c r="HM352" s="10"/>
      <c r="HN352" s="10"/>
      <c r="HO352" s="10"/>
      <c r="HP352" s="10"/>
      <c r="HQ352" s="10"/>
      <c r="HR352" s="10"/>
      <c r="HS352" s="10"/>
    </row>
    <row r="353" spans="45:227">
      <c r="AS353" s="10"/>
      <c r="AT353" s="10"/>
      <c r="AU353" s="10"/>
      <c r="AV353" s="10"/>
      <c r="AW353" s="10"/>
      <c r="AX353" s="10"/>
      <c r="AY353" s="10"/>
      <c r="AZ353" s="10"/>
      <c r="BA353" s="10"/>
      <c r="BB353" s="10"/>
      <c r="BC353" s="10"/>
      <c r="BD353" s="10"/>
      <c r="BE353" s="10"/>
      <c r="BF353" s="10"/>
      <c r="BG353" s="10"/>
      <c r="FC353" s="10"/>
      <c r="FD353" s="10"/>
      <c r="FE353" s="10"/>
      <c r="FF353" s="10"/>
      <c r="FG353" s="10"/>
      <c r="FH353" s="10"/>
      <c r="GJ353" s="10"/>
      <c r="GK353" s="10"/>
      <c r="GL353" s="10"/>
      <c r="GM353" s="10"/>
      <c r="GN353" s="10"/>
      <c r="GO353" s="10"/>
      <c r="GP353" s="10"/>
      <c r="GQ353" s="10"/>
      <c r="GR353" s="10"/>
      <c r="GS353" s="10"/>
      <c r="GT353" s="10"/>
      <c r="GU353" s="10"/>
      <c r="HK353" s="10"/>
      <c r="HL353" s="10"/>
      <c r="HM353" s="10"/>
      <c r="HN353" s="10"/>
      <c r="HO353" s="10"/>
      <c r="HP353" s="10"/>
      <c r="HQ353" s="10"/>
      <c r="HR353" s="10"/>
      <c r="HS353" s="10"/>
    </row>
    <row r="354" spans="45:227">
      <c r="AS354" s="10"/>
      <c r="AT354" s="10"/>
      <c r="AU354" s="10"/>
      <c r="AV354" s="10"/>
      <c r="AW354" s="10"/>
      <c r="AX354" s="10"/>
      <c r="AY354" s="10"/>
      <c r="AZ354" s="10"/>
      <c r="BA354" s="10"/>
      <c r="BB354" s="10"/>
      <c r="BC354" s="10"/>
      <c r="BD354" s="10"/>
      <c r="BE354" s="10"/>
      <c r="BF354" s="10"/>
      <c r="BG354" s="10"/>
      <c r="FC354" s="10"/>
      <c r="FD354" s="10"/>
      <c r="FE354" s="10"/>
      <c r="FF354" s="10"/>
      <c r="FG354" s="10"/>
      <c r="FH354" s="10"/>
      <c r="GJ354" s="10"/>
      <c r="GK354" s="10"/>
      <c r="GL354" s="10"/>
      <c r="GM354" s="10"/>
      <c r="GN354" s="10"/>
      <c r="GO354" s="10"/>
      <c r="GP354" s="10"/>
      <c r="GQ354" s="10"/>
      <c r="GR354" s="10"/>
      <c r="GS354" s="10"/>
      <c r="GT354" s="10"/>
      <c r="GU354" s="10"/>
      <c r="HK354" s="10"/>
      <c r="HL354" s="10"/>
      <c r="HM354" s="10"/>
      <c r="HN354" s="10"/>
      <c r="HO354" s="10"/>
      <c r="HP354" s="10"/>
      <c r="HQ354" s="10"/>
      <c r="HR354" s="10"/>
      <c r="HS354" s="10"/>
    </row>
    <row r="355" spans="45:227">
      <c r="AS355" s="10"/>
      <c r="AT355" s="10"/>
      <c r="AU355" s="10"/>
      <c r="AV355" s="10"/>
      <c r="AW355" s="10"/>
      <c r="AX355" s="10"/>
      <c r="AY355" s="10"/>
      <c r="AZ355" s="10"/>
      <c r="BA355" s="10"/>
      <c r="BB355" s="10"/>
      <c r="BC355" s="10"/>
      <c r="BD355" s="10"/>
      <c r="BE355" s="10"/>
      <c r="BF355" s="10"/>
      <c r="BG355" s="10"/>
      <c r="FC355" s="10"/>
      <c r="FD355" s="10"/>
      <c r="FE355" s="10"/>
      <c r="FF355" s="10"/>
      <c r="FG355" s="10"/>
      <c r="FH355" s="10"/>
      <c r="GJ355" s="10"/>
      <c r="GK355" s="10"/>
      <c r="GL355" s="10"/>
      <c r="GM355" s="10"/>
      <c r="GN355" s="10"/>
      <c r="GO355" s="10"/>
      <c r="GP355" s="10"/>
      <c r="GQ355" s="10"/>
      <c r="GR355" s="10"/>
      <c r="GS355" s="10"/>
      <c r="GT355" s="10"/>
      <c r="GU355" s="10"/>
      <c r="HK355" s="10"/>
      <c r="HL355" s="10"/>
      <c r="HM355" s="10"/>
      <c r="HN355" s="10"/>
      <c r="HO355" s="10"/>
      <c r="HP355" s="10"/>
      <c r="HQ355" s="10"/>
      <c r="HR355" s="10"/>
      <c r="HS355" s="10"/>
    </row>
    <row r="356" spans="45:227">
      <c r="AS356" s="10"/>
      <c r="AT356" s="10"/>
      <c r="AU356" s="10"/>
      <c r="AV356" s="10"/>
      <c r="AW356" s="10"/>
      <c r="AX356" s="10"/>
      <c r="AY356" s="10"/>
      <c r="AZ356" s="10"/>
      <c r="BA356" s="10"/>
      <c r="BB356" s="10"/>
      <c r="BC356" s="10"/>
      <c r="BD356" s="10"/>
      <c r="BE356" s="10"/>
      <c r="BF356" s="10"/>
      <c r="BG356" s="10"/>
      <c r="FC356" s="10"/>
      <c r="FD356" s="10"/>
      <c r="FE356" s="10"/>
      <c r="FF356" s="10"/>
      <c r="FG356" s="10"/>
      <c r="FH356" s="10"/>
      <c r="GJ356" s="10"/>
      <c r="GK356" s="10"/>
      <c r="GL356" s="10"/>
      <c r="GM356" s="10"/>
      <c r="GN356" s="10"/>
      <c r="GO356" s="10"/>
      <c r="GP356" s="10"/>
      <c r="GQ356" s="10"/>
      <c r="GR356" s="10"/>
      <c r="GS356" s="10"/>
      <c r="GT356" s="10"/>
      <c r="GU356" s="10"/>
      <c r="HK356" s="10"/>
      <c r="HL356" s="10"/>
      <c r="HM356" s="10"/>
      <c r="HN356" s="10"/>
      <c r="HO356" s="10"/>
      <c r="HP356" s="10"/>
      <c r="HQ356" s="10"/>
      <c r="HR356" s="10"/>
      <c r="HS356" s="10"/>
    </row>
    <row r="357" spans="45:227">
      <c r="AS357" s="10"/>
      <c r="AT357" s="10"/>
      <c r="AU357" s="10"/>
      <c r="AV357" s="10"/>
      <c r="AW357" s="10"/>
      <c r="AX357" s="10"/>
      <c r="AY357" s="10"/>
      <c r="AZ357" s="10"/>
      <c r="BA357" s="10"/>
      <c r="BB357" s="10"/>
      <c r="BC357" s="10"/>
      <c r="BD357" s="10"/>
      <c r="BE357" s="10"/>
      <c r="BF357" s="10"/>
      <c r="BG357" s="10"/>
      <c r="FC357" s="10"/>
      <c r="FD357" s="10"/>
      <c r="FE357" s="10"/>
      <c r="FF357" s="10"/>
      <c r="FG357" s="10"/>
      <c r="FH357" s="10"/>
      <c r="GJ357" s="10"/>
      <c r="GK357" s="10"/>
      <c r="GL357" s="10"/>
      <c r="GM357" s="10"/>
      <c r="GN357" s="10"/>
      <c r="GO357" s="10"/>
      <c r="GP357" s="10"/>
      <c r="GQ357" s="10"/>
      <c r="GR357" s="10"/>
      <c r="GS357" s="10"/>
      <c r="GT357" s="10"/>
      <c r="GU357" s="10"/>
      <c r="HK357" s="10"/>
      <c r="HL357" s="10"/>
      <c r="HM357" s="10"/>
      <c r="HN357" s="10"/>
      <c r="HO357" s="10"/>
      <c r="HP357" s="10"/>
      <c r="HQ357" s="10"/>
      <c r="HR357" s="10"/>
      <c r="HS357" s="10"/>
    </row>
    <row r="358" spans="45:227">
      <c r="AS358" s="10"/>
      <c r="AT358" s="10"/>
      <c r="AU358" s="10"/>
      <c r="AV358" s="10"/>
      <c r="AW358" s="10"/>
      <c r="AX358" s="10"/>
      <c r="AY358" s="10"/>
      <c r="AZ358" s="10"/>
      <c r="BA358" s="10"/>
      <c r="BB358" s="10"/>
      <c r="BC358" s="10"/>
      <c r="BD358" s="10"/>
      <c r="BE358" s="10"/>
      <c r="BF358" s="10"/>
      <c r="BG358" s="10"/>
      <c r="FC358" s="10"/>
      <c r="FD358" s="10"/>
      <c r="FE358" s="10"/>
      <c r="FF358" s="10"/>
      <c r="FG358" s="10"/>
      <c r="FH358" s="10"/>
      <c r="GJ358" s="10"/>
      <c r="GK358" s="10"/>
      <c r="GL358" s="10"/>
      <c r="GM358" s="10"/>
      <c r="GN358" s="10"/>
      <c r="GO358" s="10"/>
      <c r="GP358" s="10"/>
      <c r="GQ358" s="10"/>
      <c r="GR358" s="10"/>
      <c r="GS358" s="10"/>
      <c r="GT358" s="10"/>
      <c r="GU358" s="10"/>
      <c r="HK358" s="10"/>
      <c r="HL358" s="10"/>
      <c r="HM358" s="10"/>
      <c r="HN358" s="10"/>
      <c r="HO358" s="10"/>
      <c r="HP358" s="10"/>
      <c r="HQ358" s="10"/>
      <c r="HR358" s="10"/>
      <c r="HS358" s="10"/>
    </row>
    <row r="359" spans="45:227">
      <c r="AS359" s="10"/>
      <c r="AT359" s="10"/>
      <c r="AU359" s="10"/>
      <c r="AV359" s="10"/>
      <c r="AW359" s="10"/>
      <c r="AX359" s="10"/>
      <c r="AY359" s="10"/>
      <c r="AZ359" s="10"/>
      <c r="BA359" s="10"/>
      <c r="BB359" s="10"/>
      <c r="BC359" s="10"/>
      <c r="BD359" s="10"/>
      <c r="BE359" s="10"/>
      <c r="BF359" s="10"/>
      <c r="BG359" s="10"/>
      <c r="FC359" s="10"/>
      <c r="FD359" s="10"/>
      <c r="FE359" s="10"/>
      <c r="FF359" s="10"/>
      <c r="FG359" s="10"/>
      <c r="FH359" s="10"/>
      <c r="GJ359" s="10"/>
      <c r="GK359" s="10"/>
      <c r="GL359" s="10"/>
      <c r="GM359" s="10"/>
      <c r="GN359" s="10"/>
      <c r="GO359" s="10"/>
      <c r="GP359" s="10"/>
      <c r="GQ359" s="10"/>
      <c r="GR359" s="10"/>
      <c r="GS359" s="10"/>
      <c r="GT359" s="10"/>
      <c r="GU359" s="10"/>
      <c r="HK359" s="10"/>
      <c r="HL359" s="10"/>
      <c r="HM359" s="10"/>
      <c r="HN359" s="10"/>
      <c r="HO359" s="10"/>
      <c r="HP359" s="10"/>
      <c r="HQ359" s="10"/>
      <c r="HR359" s="10"/>
      <c r="HS359" s="10"/>
    </row>
    <row r="360" spans="45:227">
      <c r="AS360" s="10"/>
      <c r="AT360" s="10"/>
      <c r="AU360" s="10"/>
      <c r="AV360" s="10"/>
      <c r="AW360" s="10"/>
      <c r="AX360" s="10"/>
      <c r="AY360" s="10"/>
      <c r="AZ360" s="10"/>
      <c r="BA360" s="10"/>
      <c r="BB360" s="10"/>
      <c r="BC360" s="10"/>
      <c r="BD360" s="10"/>
      <c r="BE360" s="10"/>
      <c r="BF360" s="10"/>
      <c r="BG360" s="10"/>
      <c r="FC360" s="10"/>
      <c r="FD360" s="10"/>
      <c r="FE360" s="10"/>
      <c r="FF360" s="10"/>
      <c r="FG360" s="10"/>
      <c r="FH360" s="10"/>
      <c r="GJ360" s="10"/>
      <c r="GK360" s="10"/>
      <c r="GL360" s="10"/>
      <c r="GM360" s="10"/>
      <c r="GN360" s="10"/>
      <c r="GO360" s="10"/>
      <c r="GP360" s="10"/>
      <c r="GQ360" s="10"/>
      <c r="GR360" s="10"/>
      <c r="GS360" s="10"/>
      <c r="GT360" s="10"/>
      <c r="GU360" s="10"/>
      <c r="HK360" s="10"/>
      <c r="HL360" s="10"/>
      <c r="HM360" s="10"/>
      <c r="HN360" s="10"/>
      <c r="HO360" s="10"/>
      <c r="HP360" s="10"/>
      <c r="HQ360" s="10"/>
      <c r="HR360" s="10"/>
      <c r="HS360" s="10"/>
    </row>
    <row r="361" spans="45:227">
      <c r="AS361" s="10"/>
      <c r="AT361" s="10"/>
      <c r="AU361" s="10"/>
      <c r="AV361" s="10"/>
      <c r="AW361" s="10"/>
      <c r="AX361" s="10"/>
      <c r="AY361" s="10"/>
      <c r="AZ361" s="10"/>
      <c r="BA361" s="10"/>
      <c r="BB361" s="10"/>
      <c r="BC361" s="10"/>
      <c r="BD361" s="10"/>
      <c r="BE361" s="10"/>
      <c r="BF361" s="10"/>
      <c r="BG361" s="10"/>
      <c r="FC361" s="10"/>
      <c r="FD361" s="10"/>
      <c r="FE361" s="10"/>
      <c r="FF361" s="10"/>
      <c r="FG361" s="10"/>
      <c r="FH361" s="10"/>
      <c r="GJ361" s="10"/>
      <c r="GK361" s="10"/>
      <c r="GL361" s="10"/>
      <c r="GM361" s="10"/>
      <c r="GN361" s="10"/>
      <c r="GO361" s="10"/>
      <c r="GP361" s="10"/>
      <c r="GQ361" s="10"/>
      <c r="GR361" s="10"/>
      <c r="GS361" s="10"/>
      <c r="GT361" s="10"/>
      <c r="GU361" s="10"/>
      <c r="HK361" s="10"/>
      <c r="HL361" s="10"/>
      <c r="HM361" s="10"/>
      <c r="HN361" s="10"/>
      <c r="HO361" s="10"/>
      <c r="HP361" s="10"/>
      <c r="HQ361" s="10"/>
      <c r="HR361" s="10"/>
      <c r="HS361" s="10"/>
    </row>
    <row r="362" spans="45:227">
      <c r="AS362" s="10"/>
      <c r="AT362" s="10"/>
      <c r="AU362" s="10"/>
      <c r="AV362" s="10"/>
      <c r="AW362" s="10"/>
      <c r="AX362" s="10"/>
      <c r="AY362" s="10"/>
      <c r="AZ362" s="10"/>
      <c r="BA362" s="10"/>
      <c r="BB362" s="10"/>
      <c r="BC362" s="10"/>
      <c r="BD362" s="10"/>
      <c r="BE362" s="10"/>
      <c r="BF362" s="10"/>
      <c r="BG362" s="10"/>
      <c r="FC362" s="10"/>
      <c r="FD362" s="10"/>
      <c r="FE362" s="10"/>
      <c r="FF362" s="10"/>
      <c r="FG362" s="10"/>
      <c r="FH362" s="10"/>
      <c r="GJ362" s="10"/>
      <c r="GK362" s="10"/>
      <c r="GL362" s="10"/>
      <c r="GM362" s="10"/>
      <c r="GN362" s="10"/>
      <c r="GO362" s="10"/>
      <c r="GP362" s="10"/>
      <c r="GQ362" s="10"/>
      <c r="GR362" s="10"/>
      <c r="GS362" s="10"/>
      <c r="GT362" s="10"/>
      <c r="GU362" s="10"/>
      <c r="HK362" s="10"/>
      <c r="HL362" s="10"/>
      <c r="HM362" s="10"/>
      <c r="HN362" s="10"/>
      <c r="HO362" s="10"/>
      <c r="HP362" s="10"/>
      <c r="HQ362" s="10"/>
      <c r="HR362" s="10"/>
      <c r="HS362" s="10"/>
    </row>
    <row r="363" spans="45:227">
      <c r="AS363" s="10"/>
      <c r="AT363" s="10"/>
      <c r="AU363" s="10"/>
      <c r="AV363" s="10"/>
      <c r="AW363" s="10"/>
      <c r="AX363" s="10"/>
      <c r="AY363" s="10"/>
      <c r="AZ363" s="10"/>
      <c r="BA363" s="10"/>
      <c r="BB363" s="10"/>
      <c r="BC363" s="10"/>
      <c r="BD363" s="10"/>
      <c r="BE363" s="10"/>
      <c r="BF363" s="10"/>
      <c r="BG363" s="10"/>
      <c r="FC363" s="10"/>
      <c r="FD363" s="10"/>
      <c r="FE363" s="10"/>
      <c r="FF363" s="10"/>
      <c r="FG363" s="10"/>
      <c r="FH363" s="10"/>
      <c r="GJ363" s="10"/>
      <c r="GK363" s="10"/>
      <c r="GL363" s="10"/>
      <c r="GM363" s="10"/>
      <c r="GN363" s="10"/>
      <c r="GO363" s="10"/>
      <c r="GP363" s="10"/>
      <c r="GQ363" s="10"/>
      <c r="GR363" s="10"/>
      <c r="GS363" s="10"/>
      <c r="GT363" s="10"/>
      <c r="GU363" s="10"/>
      <c r="HK363" s="10"/>
      <c r="HL363" s="10"/>
      <c r="HM363" s="10"/>
      <c r="HN363" s="10"/>
      <c r="HO363" s="10"/>
      <c r="HP363" s="10"/>
      <c r="HQ363" s="10"/>
      <c r="HR363" s="10"/>
      <c r="HS363" s="10"/>
    </row>
    <row r="364" spans="45:227">
      <c r="AS364" s="10"/>
      <c r="AT364" s="10"/>
      <c r="AU364" s="10"/>
      <c r="AV364" s="10"/>
      <c r="AW364" s="10"/>
      <c r="AX364" s="10"/>
      <c r="AY364" s="10"/>
      <c r="AZ364" s="10"/>
      <c r="BA364" s="10"/>
      <c r="BB364" s="10"/>
      <c r="BC364" s="10"/>
      <c r="BD364" s="10"/>
      <c r="BE364" s="10"/>
      <c r="BF364" s="10"/>
      <c r="BG364" s="10"/>
      <c r="FC364" s="10"/>
      <c r="FD364" s="10"/>
      <c r="FE364" s="10"/>
      <c r="FF364" s="10"/>
      <c r="FG364" s="10"/>
      <c r="FH364" s="10"/>
      <c r="GJ364" s="10"/>
      <c r="GK364" s="10"/>
      <c r="GL364" s="10"/>
      <c r="GM364" s="10"/>
      <c r="GN364" s="10"/>
      <c r="GO364" s="10"/>
      <c r="GP364" s="10"/>
      <c r="GQ364" s="10"/>
      <c r="GR364" s="10"/>
      <c r="GS364" s="10"/>
      <c r="GT364" s="10"/>
      <c r="GU364" s="10"/>
      <c r="HK364" s="10"/>
      <c r="HL364" s="10"/>
      <c r="HM364" s="10"/>
      <c r="HN364" s="10"/>
      <c r="HO364" s="10"/>
      <c r="HP364" s="10"/>
      <c r="HQ364" s="10"/>
      <c r="HR364" s="10"/>
      <c r="HS364" s="10"/>
    </row>
    <row r="365" spans="45:227">
      <c r="AS365" s="10"/>
      <c r="AT365" s="10"/>
      <c r="AU365" s="10"/>
      <c r="AV365" s="10"/>
      <c r="AW365" s="10"/>
      <c r="AX365" s="10"/>
      <c r="AY365" s="10"/>
      <c r="AZ365" s="10"/>
      <c r="BA365" s="10"/>
      <c r="BB365" s="10"/>
      <c r="BC365" s="10"/>
      <c r="BD365" s="10"/>
      <c r="BE365" s="10"/>
      <c r="BF365" s="10"/>
      <c r="BG365" s="10"/>
      <c r="FC365" s="10"/>
      <c r="FD365" s="10"/>
      <c r="FE365" s="10"/>
      <c r="FF365" s="10"/>
      <c r="FG365" s="10"/>
      <c r="FH365" s="10"/>
      <c r="GJ365" s="10"/>
      <c r="GK365" s="10"/>
      <c r="GL365" s="10"/>
      <c r="GM365" s="10"/>
      <c r="GN365" s="10"/>
      <c r="GO365" s="10"/>
      <c r="GP365" s="10"/>
      <c r="GQ365" s="10"/>
      <c r="GR365" s="10"/>
      <c r="GS365" s="10"/>
      <c r="GT365" s="10"/>
      <c r="GU365" s="10"/>
      <c r="HK365" s="10"/>
      <c r="HL365" s="10"/>
      <c r="HM365" s="10"/>
      <c r="HN365" s="10"/>
      <c r="HO365" s="10"/>
      <c r="HP365" s="10"/>
      <c r="HQ365" s="10"/>
      <c r="HR365" s="10"/>
      <c r="HS365" s="10"/>
    </row>
    <row r="366" spans="45:227">
      <c r="AS366" s="10"/>
      <c r="AT366" s="10"/>
      <c r="AU366" s="10"/>
      <c r="AV366" s="10"/>
      <c r="AW366" s="10"/>
      <c r="AX366" s="10"/>
      <c r="AY366" s="10"/>
      <c r="AZ366" s="10"/>
      <c r="BA366" s="10"/>
      <c r="BB366" s="10"/>
      <c r="BC366" s="10"/>
      <c r="BD366" s="10"/>
      <c r="BE366" s="10"/>
      <c r="BF366" s="10"/>
      <c r="BG366" s="10"/>
      <c r="FC366" s="10"/>
      <c r="FD366" s="10"/>
      <c r="FE366" s="10"/>
      <c r="FF366" s="10"/>
      <c r="FG366" s="10"/>
      <c r="FH366" s="10"/>
      <c r="GJ366" s="10"/>
      <c r="GK366" s="10"/>
      <c r="GL366" s="10"/>
      <c r="GM366" s="10"/>
      <c r="GN366" s="10"/>
      <c r="GO366" s="10"/>
      <c r="GP366" s="10"/>
      <c r="GQ366" s="10"/>
      <c r="GR366" s="10"/>
      <c r="GS366" s="10"/>
      <c r="GT366" s="10"/>
      <c r="GU366" s="10"/>
      <c r="HK366" s="10"/>
      <c r="HL366" s="10"/>
      <c r="HM366" s="10"/>
      <c r="HN366" s="10"/>
      <c r="HO366" s="10"/>
      <c r="HP366" s="10"/>
      <c r="HQ366" s="10"/>
      <c r="HR366" s="10"/>
      <c r="HS366" s="10"/>
    </row>
    <row r="367" spans="45:227">
      <c r="AS367" s="10"/>
      <c r="AT367" s="10"/>
      <c r="AU367" s="10"/>
      <c r="AV367" s="10"/>
      <c r="AW367" s="10"/>
      <c r="AX367" s="10"/>
      <c r="AY367" s="10"/>
      <c r="AZ367" s="10"/>
      <c r="BA367" s="10"/>
      <c r="BB367" s="10"/>
      <c r="BC367" s="10"/>
      <c r="BD367" s="10"/>
      <c r="BE367" s="10"/>
      <c r="BF367" s="10"/>
      <c r="BG367" s="10"/>
      <c r="FC367" s="10"/>
      <c r="FD367" s="10"/>
      <c r="FE367" s="10"/>
      <c r="FF367" s="10"/>
      <c r="FG367" s="10"/>
      <c r="FH367" s="10"/>
      <c r="GJ367" s="10"/>
      <c r="GK367" s="10"/>
      <c r="GL367" s="10"/>
      <c r="GM367" s="10"/>
      <c r="GN367" s="10"/>
      <c r="GO367" s="10"/>
      <c r="GP367" s="10"/>
      <c r="GQ367" s="10"/>
      <c r="GR367" s="10"/>
      <c r="GS367" s="10"/>
      <c r="GT367" s="10"/>
      <c r="GU367" s="10"/>
      <c r="HK367" s="10"/>
      <c r="HL367" s="10"/>
      <c r="HM367" s="10"/>
      <c r="HN367" s="10"/>
      <c r="HO367" s="10"/>
      <c r="HP367" s="10"/>
      <c r="HQ367" s="10"/>
      <c r="HR367" s="10"/>
      <c r="HS367" s="10"/>
    </row>
    <row r="368" spans="45:227">
      <c r="AS368" s="10"/>
      <c r="AT368" s="10"/>
      <c r="AU368" s="10"/>
      <c r="AV368" s="10"/>
      <c r="AW368" s="10"/>
      <c r="AX368" s="10"/>
      <c r="AY368" s="10"/>
      <c r="AZ368" s="10"/>
      <c r="BA368" s="10"/>
      <c r="BB368" s="10"/>
      <c r="BC368" s="10"/>
      <c r="BD368" s="10"/>
      <c r="BE368" s="10"/>
      <c r="BF368" s="10"/>
      <c r="BG368" s="10"/>
      <c r="FC368" s="10"/>
      <c r="FD368" s="10"/>
      <c r="FE368" s="10"/>
      <c r="FF368" s="10"/>
      <c r="FG368" s="10"/>
      <c r="FH368" s="10"/>
      <c r="GJ368" s="10"/>
      <c r="GK368" s="10"/>
      <c r="GL368" s="10"/>
      <c r="GM368" s="10"/>
      <c r="GN368" s="10"/>
      <c r="GO368" s="10"/>
      <c r="GP368" s="10"/>
      <c r="GQ368" s="10"/>
      <c r="GR368" s="10"/>
      <c r="GS368" s="10"/>
      <c r="GT368" s="10"/>
      <c r="GU368" s="10"/>
      <c r="HK368" s="10"/>
      <c r="HL368" s="10"/>
      <c r="HM368" s="10"/>
      <c r="HN368" s="10"/>
      <c r="HO368" s="10"/>
      <c r="HP368" s="10"/>
      <c r="HQ368" s="10"/>
      <c r="HR368" s="10"/>
      <c r="HS368" s="10"/>
    </row>
    <row r="369" spans="45:227">
      <c r="AS369" s="10"/>
      <c r="AT369" s="10"/>
      <c r="AU369" s="10"/>
      <c r="AV369" s="10"/>
      <c r="AW369" s="10"/>
      <c r="AX369" s="10"/>
      <c r="AY369" s="10"/>
      <c r="AZ369" s="10"/>
      <c r="BA369" s="10"/>
      <c r="BB369" s="10"/>
      <c r="BC369" s="10"/>
      <c r="BD369" s="10"/>
      <c r="BE369" s="10"/>
      <c r="BF369" s="10"/>
      <c r="BG369" s="10"/>
      <c r="FC369" s="10"/>
      <c r="FD369" s="10"/>
      <c r="FE369" s="10"/>
      <c r="FF369" s="10"/>
      <c r="FG369" s="10"/>
      <c r="FH369" s="10"/>
      <c r="GJ369" s="10"/>
      <c r="GK369" s="10"/>
      <c r="GL369" s="10"/>
      <c r="GM369" s="10"/>
      <c r="GN369" s="10"/>
      <c r="GO369" s="10"/>
      <c r="GP369" s="10"/>
      <c r="GQ369" s="10"/>
      <c r="GR369" s="10"/>
      <c r="GS369" s="10"/>
      <c r="GT369" s="10"/>
      <c r="GU369" s="10"/>
      <c r="HK369" s="10"/>
      <c r="HL369" s="10"/>
      <c r="HM369" s="10"/>
      <c r="HN369" s="10"/>
      <c r="HO369" s="10"/>
      <c r="HP369" s="10"/>
      <c r="HQ369" s="10"/>
      <c r="HR369" s="10"/>
      <c r="HS369" s="10"/>
    </row>
    <row r="370" spans="45:227">
      <c r="AS370" s="10"/>
      <c r="AT370" s="10"/>
      <c r="AU370" s="10"/>
      <c r="AV370" s="10"/>
      <c r="AW370" s="10"/>
      <c r="AX370" s="10"/>
      <c r="AY370" s="10"/>
      <c r="AZ370" s="10"/>
      <c r="BA370" s="10"/>
      <c r="BB370" s="10"/>
      <c r="BC370" s="10"/>
      <c r="BD370" s="10"/>
      <c r="BE370" s="10"/>
      <c r="BF370" s="10"/>
      <c r="BG370" s="10"/>
      <c r="FC370" s="10"/>
      <c r="FD370" s="10"/>
      <c r="FE370" s="10"/>
      <c r="FF370" s="10"/>
      <c r="FG370" s="10"/>
      <c r="FH370" s="10"/>
      <c r="GJ370" s="10"/>
      <c r="GK370" s="10"/>
      <c r="GL370" s="10"/>
      <c r="GM370" s="10"/>
      <c r="GN370" s="10"/>
      <c r="GO370" s="10"/>
      <c r="GP370" s="10"/>
      <c r="GQ370" s="10"/>
      <c r="GR370" s="10"/>
      <c r="GS370" s="10"/>
      <c r="GT370" s="10"/>
      <c r="GU370" s="10"/>
      <c r="HK370" s="10"/>
      <c r="HL370" s="10"/>
      <c r="HM370" s="10"/>
      <c r="HN370" s="10"/>
      <c r="HO370" s="10"/>
      <c r="HP370" s="10"/>
      <c r="HQ370" s="10"/>
      <c r="HR370" s="10"/>
      <c r="HS370" s="10"/>
    </row>
    <row r="371" spans="45:227">
      <c r="AS371" s="10"/>
      <c r="AT371" s="10"/>
      <c r="AU371" s="10"/>
      <c r="AV371" s="10"/>
      <c r="AW371" s="10"/>
      <c r="AX371" s="10"/>
      <c r="AY371" s="10"/>
      <c r="AZ371" s="10"/>
      <c r="BA371" s="10"/>
      <c r="BB371" s="10"/>
      <c r="BC371" s="10"/>
      <c r="BD371" s="10"/>
      <c r="BE371" s="10"/>
      <c r="BF371" s="10"/>
      <c r="BG371" s="10"/>
      <c r="FC371" s="10"/>
      <c r="FD371" s="10"/>
      <c r="FE371" s="10"/>
      <c r="FF371" s="10"/>
      <c r="FG371" s="10"/>
      <c r="FH371" s="10"/>
      <c r="GJ371" s="10"/>
      <c r="GK371" s="10"/>
      <c r="GL371" s="10"/>
      <c r="GM371" s="10"/>
      <c r="GN371" s="10"/>
      <c r="GO371" s="10"/>
      <c r="GP371" s="10"/>
      <c r="GQ371" s="10"/>
      <c r="GR371" s="10"/>
      <c r="GS371" s="10"/>
      <c r="GT371" s="10"/>
      <c r="GU371" s="10"/>
      <c r="HK371" s="10"/>
      <c r="HL371" s="10"/>
      <c r="HM371" s="10"/>
      <c r="HN371" s="10"/>
      <c r="HO371" s="10"/>
      <c r="HP371" s="10"/>
      <c r="HQ371" s="10"/>
      <c r="HR371" s="10"/>
      <c r="HS371" s="10"/>
    </row>
    <row r="372" spans="45:227">
      <c r="AS372" s="10"/>
      <c r="AT372" s="10"/>
      <c r="AU372" s="10"/>
      <c r="AV372" s="10"/>
      <c r="AW372" s="10"/>
      <c r="AX372" s="10"/>
      <c r="AY372" s="10"/>
      <c r="AZ372" s="10"/>
      <c r="BA372" s="10"/>
      <c r="BB372" s="10"/>
      <c r="BC372" s="10"/>
      <c r="BD372" s="10"/>
      <c r="BE372" s="10"/>
      <c r="BF372" s="10"/>
      <c r="BG372" s="10"/>
      <c r="FC372" s="10"/>
      <c r="FD372" s="10"/>
      <c r="FE372" s="10"/>
      <c r="FF372" s="10"/>
      <c r="FG372" s="10"/>
      <c r="FH372" s="10"/>
      <c r="GJ372" s="10"/>
      <c r="GK372" s="10"/>
      <c r="GL372" s="10"/>
      <c r="GM372" s="10"/>
      <c r="GN372" s="10"/>
      <c r="GO372" s="10"/>
      <c r="GP372" s="10"/>
      <c r="GQ372" s="10"/>
      <c r="GR372" s="10"/>
      <c r="GS372" s="10"/>
      <c r="GT372" s="10"/>
      <c r="GU372" s="10"/>
      <c r="HK372" s="10"/>
      <c r="HL372" s="10"/>
      <c r="HM372" s="10"/>
      <c r="HN372" s="10"/>
      <c r="HO372" s="10"/>
      <c r="HP372" s="10"/>
      <c r="HQ372" s="10"/>
      <c r="HR372" s="10"/>
      <c r="HS372" s="10"/>
    </row>
    <row r="373" spans="45:227">
      <c r="AS373" s="10"/>
      <c r="AT373" s="10"/>
      <c r="AU373" s="10"/>
      <c r="AV373" s="10"/>
      <c r="AW373" s="10"/>
      <c r="AX373" s="10"/>
      <c r="AY373" s="10"/>
      <c r="AZ373" s="10"/>
      <c r="BA373" s="10"/>
      <c r="BB373" s="10"/>
      <c r="BC373" s="10"/>
      <c r="BD373" s="10"/>
      <c r="BE373" s="10"/>
      <c r="BF373" s="10"/>
      <c r="BG373" s="10"/>
      <c r="FC373" s="10"/>
      <c r="FD373" s="10"/>
      <c r="FE373" s="10"/>
      <c r="FF373" s="10"/>
      <c r="FG373" s="10"/>
      <c r="FH373" s="10"/>
      <c r="GJ373" s="10"/>
      <c r="GK373" s="10"/>
      <c r="GL373" s="10"/>
      <c r="GM373" s="10"/>
      <c r="GN373" s="10"/>
      <c r="GO373" s="10"/>
      <c r="GP373" s="10"/>
      <c r="GQ373" s="10"/>
      <c r="GR373" s="10"/>
      <c r="GS373" s="10"/>
      <c r="GT373" s="10"/>
      <c r="GU373" s="10"/>
      <c r="HK373" s="10"/>
      <c r="HL373" s="10"/>
      <c r="HM373" s="10"/>
      <c r="HN373" s="10"/>
      <c r="HO373" s="10"/>
      <c r="HP373" s="10"/>
      <c r="HQ373" s="10"/>
      <c r="HR373" s="10"/>
      <c r="HS373" s="10"/>
    </row>
    <row r="374" spans="45:227">
      <c r="AS374" s="10"/>
      <c r="AT374" s="10"/>
      <c r="AU374" s="10"/>
      <c r="AV374" s="10"/>
      <c r="AW374" s="10"/>
      <c r="AX374" s="10"/>
      <c r="AY374" s="10"/>
      <c r="AZ374" s="10"/>
      <c r="BA374" s="10"/>
      <c r="BB374" s="10"/>
      <c r="BC374" s="10"/>
      <c r="BD374" s="10"/>
      <c r="BE374" s="10"/>
      <c r="BF374" s="10"/>
      <c r="BG374" s="10"/>
      <c r="FC374" s="10"/>
      <c r="FD374" s="10"/>
      <c r="FE374" s="10"/>
      <c r="FF374" s="10"/>
      <c r="FG374" s="10"/>
      <c r="FH374" s="10"/>
      <c r="GJ374" s="10"/>
      <c r="GK374" s="10"/>
      <c r="GL374" s="10"/>
      <c r="GM374" s="10"/>
      <c r="GN374" s="10"/>
      <c r="GO374" s="10"/>
      <c r="GP374" s="10"/>
      <c r="GQ374" s="10"/>
      <c r="GR374" s="10"/>
      <c r="GS374" s="10"/>
      <c r="GT374" s="10"/>
      <c r="GU374" s="10"/>
      <c r="HK374" s="10"/>
      <c r="HL374" s="10"/>
      <c r="HM374" s="10"/>
      <c r="HN374" s="10"/>
      <c r="HO374" s="10"/>
      <c r="HP374" s="10"/>
      <c r="HQ374" s="10"/>
      <c r="HR374" s="10"/>
      <c r="HS374" s="10"/>
    </row>
    <row r="375" spans="45:227">
      <c r="AS375" s="10"/>
      <c r="AT375" s="10"/>
      <c r="AU375" s="10"/>
      <c r="AV375" s="10"/>
      <c r="AW375" s="10"/>
      <c r="AX375" s="10"/>
      <c r="AY375" s="10"/>
      <c r="AZ375" s="10"/>
      <c r="BA375" s="10"/>
      <c r="BB375" s="10"/>
      <c r="BC375" s="10"/>
      <c r="BD375" s="10"/>
      <c r="BE375" s="10"/>
      <c r="BF375" s="10"/>
      <c r="BG375" s="10"/>
      <c r="FC375" s="10"/>
      <c r="FD375" s="10"/>
      <c r="FE375" s="10"/>
      <c r="FF375" s="10"/>
      <c r="FG375" s="10"/>
      <c r="FH375" s="10"/>
      <c r="GJ375" s="10"/>
      <c r="GK375" s="10"/>
      <c r="GL375" s="10"/>
      <c r="GM375" s="10"/>
      <c r="GN375" s="10"/>
      <c r="GO375" s="10"/>
      <c r="GP375" s="10"/>
      <c r="GQ375" s="10"/>
      <c r="GR375" s="10"/>
      <c r="GS375" s="10"/>
      <c r="GT375" s="10"/>
      <c r="GU375" s="10"/>
      <c r="HK375" s="10"/>
      <c r="HL375" s="10"/>
      <c r="HM375" s="10"/>
      <c r="HN375" s="10"/>
      <c r="HO375" s="10"/>
      <c r="HP375" s="10"/>
      <c r="HQ375" s="10"/>
      <c r="HR375" s="10"/>
      <c r="HS375" s="10"/>
    </row>
    <row r="376" spans="45:227">
      <c r="AS376" s="10"/>
      <c r="AT376" s="10"/>
      <c r="AU376" s="10"/>
      <c r="AV376" s="10"/>
      <c r="AW376" s="10"/>
      <c r="AX376" s="10"/>
      <c r="AY376" s="10"/>
      <c r="AZ376" s="10"/>
      <c r="BA376" s="10"/>
      <c r="BB376" s="10"/>
      <c r="BC376" s="10"/>
      <c r="BD376" s="10"/>
      <c r="BE376" s="10"/>
      <c r="BF376" s="10"/>
      <c r="BG376" s="10"/>
      <c r="FC376" s="10"/>
      <c r="FD376" s="10"/>
      <c r="FE376" s="10"/>
      <c r="FF376" s="10"/>
      <c r="FG376" s="10"/>
      <c r="FH376" s="10"/>
      <c r="GJ376" s="10"/>
      <c r="GK376" s="10"/>
      <c r="GL376" s="10"/>
      <c r="GM376" s="10"/>
      <c r="GN376" s="10"/>
      <c r="GO376" s="10"/>
      <c r="GP376" s="10"/>
      <c r="GQ376" s="10"/>
      <c r="GR376" s="10"/>
      <c r="GS376" s="10"/>
      <c r="GT376" s="10"/>
      <c r="GU376" s="10"/>
      <c r="HK376" s="10"/>
      <c r="HL376" s="10"/>
      <c r="HM376" s="10"/>
      <c r="HN376" s="10"/>
      <c r="HO376" s="10"/>
      <c r="HP376" s="10"/>
      <c r="HQ376" s="10"/>
      <c r="HR376" s="10"/>
      <c r="HS376" s="10"/>
    </row>
    <row r="377" spans="45:227">
      <c r="AS377" s="10"/>
      <c r="AT377" s="10"/>
      <c r="AU377" s="10"/>
      <c r="AV377" s="10"/>
      <c r="AW377" s="10"/>
      <c r="AX377" s="10"/>
      <c r="AY377" s="10"/>
      <c r="AZ377" s="10"/>
      <c r="BA377" s="10"/>
      <c r="BB377" s="10"/>
      <c r="BC377" s="10"/>
      <c r="BD377" s="10"/>
      <c r="BE377" s="10"/>
      <c r="BF377" s="10"/>
      <c r="BG377" s="10"/>
      <c r="FC377" s="10"/>
      <c r="FD377" s="10"/>
      <c r="FE377" s="10"/>
      <c r="FF377" s="10"/>
      <c r="FG377" s="10"/>
      <c r="FH377" s="10"/>
      <c r="GJ377" s="10"/>
      <c r="GK377" s="10"/>
      <c r="GL377" s="10"/>
      <c r="GM377" s="10"/>
      <c r="GN377" s="10"/>
      <c r="GO377" s="10"/>
      <c r="GP377" s="10"/>
      <c r="GQ377" s="10"/>
      <c r="GR377" s="10"/>
      <c r="GS377" s="10"/>
      <c r="GT377" s="10"/>
      <c r="GU377" s="10"/>
      <c r="HK377" s="10"/>
      <c r="HL377" s="10"/>
      <c r="HM377" s="10"/>
      <c r="HN377" s="10"/>
      <c r="HO377" s="10"/>
      <c r="HP377" s="10"/>
      <c r="HQ377" s="10"/>
      <c r="HR377" s="10"/>
      <c r="HS377" s="10"/>
    </row>
    <row r="378" spans="45:227">
      <c r="AS378" s="10"/>
      <c r="AT378" s="10"/>
      <c r="AU378" s="10"/>
      <c r="AV378" s="10"/>
      <c r="AW378" s="10"/>
      <c r="AX378" s="10"/>
      <c r="AY378" s="10"/>
      <c r="AZ378" s="10"/>
      <c r="BA378" s="10"/>
      <c r="BB378" s="10"/>
      <c r="BC378" s="10"/>
      <c r="BD378" s="10"/>
      <c r="BE378" s="10"/>
      <c r="BF378" s="10"/>
      <c r="BG378" s="10"/>
      <c r="FC378" s="10"/>
      <c r="FD378" s="10"/>
      <c r="FE378" s="10"/>
      <c r="FF378" s="10"/>
      <c r="FG378" s="10"/>
      <c r="FH378" s="10"/>
      <c r="GJ378" s="10"/>
      <c r="GK378" s="10"/>
      <c r="GL378" s="10"/>
      <c r="GM378" s="10"/>
      <c r="GN378" s="10"/>
      <c r="GO378" s="10"/>
      <c r="GP378" s="10"/>
      <c r="GQ378" s="10"/>
      <c r="GR378" s="10"/>
      <c r="GS378" s="10"/>
      <c r="GT378" s="10"/>
      <c r="GU378" s="10"/>
      <c r="HK378" s="10"/>
      <c r="HL378" s="10"/>
      <c r="HM378" s="10"/>
      <c r="HN378" s="10"/>
      <c r="HO378" s="10"/>
      <c r="HP378" s="10"/>
      <c r="HQ378" s="10"/>
      <c r="HR378" s="10"/>
      <c r="HS378" s="10"/>
    </row>
    <row r="379" spans="45:227">
      <c r="AS379" s="10"/>
      <c r="AT379" s="10"/>
      <c r="AU379" s="10"/>
      <c r="AV379" s="10"/>
      <c r="AW379" s="10"/>
      <c r="AX379" s="10"/>
      <c r="AY379" s="10"/>
      <c r="AZ379" s="10"/>
      <c r="BA379" s="10"/>
      <c r="BB379" s="10"/>
      <c r="BC379" s="10"/>
      <c r="BD379" s="10"/>
      <c r="BE379" s="10"/>
      <c r="BF379" s="10"/>
      <c r="BG379" s="10"/>
      <c r="FC379" s="10"/>
      <c r="FD379" s="10"/>
      <c r="FE379" s="10"/>
      <c r="FF379" s="10"/>
      <c r="FG379" s="10"/>
      <c r="FH379" s="10"/>
      <c r="GJ379" s="10"/>
      <c r="GK379" s="10"/>
      <c r="GL379" s="10"/>
      <c r="GM379" s="10"/>
      <c r="GN379" s="10"/>
      <c r="GO379" s="10"/>
      <c r="GP379" s="10"/>
      <c r="GQ379" s="10"/>
      <c r="GR379" s="10"/>
      <c r="GS379" s="10"/>
      <c r="GT379" s="10"/>
      <c r="GU379" s="10"/>
      <c r="HK379" s="10"/>
      <c r="HL379" s="10"/>
      <c r="HM379" s="10"/>
      <c r="HN379" s="10"/>
      <c r="HO379" s="10"/>
      <c r="HP379" s="10"/>
      <c r="HQ379" s="10"/>
      <c r="HR379" s="10"/>
      <c r="HS379" s="10"/>
    </row>
    <row r="380" spans="45:227">
      <c r="AS380" s="10"/>
      <c r="AT380" s="10"/>
      <c r="AU380" s="10"/>
      <c r="AV380" s="10"/>
      <c r="AW380" s="10"/>
      <c r="AX380" s="10"/>
      <c r="AY380" s="10"/>
      <c r="AZ380" s="10"/>
      <c r="BA380" s="10"/>
      <c r="BB380" s="10"/>
      <c r="BC380" s="10"/>
      <c r="BD380" s="10"/>
      <c r="BE380" s="10"/>
      <c r="BF380" s="10"/>
      <c r="BG380" s="10"/>
      <c r="FC380" s="10"/>
      <c r="FD380" s="10"/>
      <c r="FE380" s="10"/>
      <c r="FF380" s="10"/>
      <c r="FG380" s="10"/>
      <c r="FH380" s="10"/>
      <c r="GJ380" s="10"/>
      <c r="GK380" s="10"/>
      <c r="GL380" s="10"/>
      <c r="GM380" s="10"/>
      <c r="GN380" s="10"/>
      <c r="GO380" s="10"/>
      <c r="GP380" s="10"/>
      <c r="GQ380" s="10"/>
      <c r="GR380" s="10"/>
      <c r="GS380" s="10"/>
      <c r="GT380" s="10"/>
      <c r="GU380" s="10"/>
      <c r="HK380" s="10"/>
      <c r="HL380" s="10"/>
      <c r="HM380" s="10"/>
      <c r="HN380" s="10"/>
      <c r="HO380" s="10"/>
      <c r="HP380" s="10"/>
      <c r="HQ380" s="10"/>
      <c r="HR380" s="10"/>
      <c r="HS380" s="10"/>
    </row>
    <row r="381" spans="45:227">
      <c r="AS381" s="10"/>
      <c r="AT381" s="10"/>
      <c r="AU381" s="10"/>
      <c r="AV381" s="10"/>
      <c r="AW381" s="10"/>
      <c r="AX381" s="10"/>
      <c r="AY381" s="10"/>
      <c r="AZ381" s="10"/>
      <c r="BA381" s="10"/>
      <c r="BB381" s="10"/>
      <c r="BC381" s="10"/>
      <c r="BD381" s="10"/>
      <c r="BE381" s="10"/>
      <c r="BF381" s="10"/>
      <c r="BG381" s="10"/>
      <c r="FC381" s="10"/>
      <c r="FD381" s="10"/>
      <c r="FE381" s="10"/>
      <c r="FF381" s="10"/>
      <c r="FG381" s="10"/>
      <c r="FH381" s="10"/>
      <c r="GJ381" s="10"/>
      <c r="GK381" s="10"/>
      <c r="GL381" s="10"/>
      <c r="GM381" s="10"/>
      <c r="GN381" s="10"/>
      <c r="GO381" s="10"/>
      <c r="GP381" s="10"/>
      <c r="GQ381" s="10"/>
      <c r="GR381" s="10"/>
      <c r="GS381" s="10"/>
      <c r="GT381" s="10"/>
      <c r="GU381" s="10"/>
      <c r="HK381" s="10"/>
      <c r="HL381" s="10"/>
      <c r="HM381" s="10"/>
      <c r="HN381" s="10"/>
      <c r="HO381" s="10"/>
      <c r="HP381" s="10"/>
      <c r="HQ381" s="10"/>
      <c r="HR381" s="10"/>
      <c r="HS381" s="10"/>
    </row>
    <row r="382" spans="45:227">
      <c r="AS382" s="10"/>
      <c r="AT382" s="10"/>
      <c r="AU382" s="10"/>
      <c r="AV382" s="10"/>
      <c r="AW382" s="10"/>
      <c r="AX382" s="10"/>
      <c r="AY382" s="10"/>
      <c r="AZ382" s="10"/>
      <c r="BA382" s="10"/>
      <c r="BB382" s="10"/>
      <c r="BC382" s="10"/>
      <c r="BD382" s="10"/>
      <c r="BE382" s="10"/>
      <c r="BF382" s="10"/>
      <c r="BG382" s="10"/>
      <c r="FC382" s="10"/>
      <c r="FD382" s="10"/>
      <c r="FE382" s="10"/>
      <c r="FF382" s="10"/>
      <c r="FG382" s="10"/>
      <c r="FH382" s="10"/>
      <c r="GJ382" s="10"/>
      <c r="GK382" s="10"/>
      <c r="GL382" s="10"/>
      <c r="GM382" s="10"/>
      <c r="GN382" s="10"/>
      <c r="GO382" s="10"/>
      <c r="GP382" s="10"/>
      <c r="GQ382" s="10"/>
      <c r="GR382" s="10"/>
      <c r="GS382" s="10"/>
      <c r="GT382" s="10"/>
      <c r="GU382" s="10"/>
      <c r="HK382" s="10"/>
      <c r="HL382" s="10"/>
      <c r="HM382" s="10"/>
      <c r="HN382" s="10"/>
      <c r="HO382" s="10"/>
      <c r="HP382" s="10"/>
      <c r="HQ382" s="10"/>
      <c r="HR382" s="10"/>
      <c r="HS382" s="10"/>
    </row>
    <row r="383" spans="45:227">
      <c r="AS383" s="10"/>
      <c r="AT383" s="10"/>
      <c r="AU383" s="10"/>
      <c r="AV383" s="10"/>
      <c r="AW383" s="10"/>
      <c r="AX383" s="10"/>
      <c r="AY383" s="10"/>
      <c r="AZ383" s="10"/>
      <c r="BA383" s="10"/>
      <c r="BB383" s="10"/>
      <c r="BC383" s="10"/>
      <c r="BD383" s="10"/>
      <c r="BE383" s="10"/>
      <c r="BF383" s="10"/>
      <c r="BG383" s="10"/>
      <c r="FC383" s="10"/>
      <c r="FD383" s="10"/>
      <c r="FE383" s="10"/>
      <c r="FF383" s="10"/>
      <c r="FG383" s="10"/>
      <c r="FH383" s="10"/>
      <c r="GJ383" s="10"/>
      <c r="GK383" s="10"/>
      <c r="GL383" s="10"/>
      <c r="GM383" s="10"/>
      <c r="GN383" s="10"/>
      <c r="GO383" s="10"/>
      <c r="GP383" s="10"/>
      <c r="GQ383" s="10"/>
      <c r="GR383" s="10"/>
      <c r="GS383" s="10"/>
      <c r="GT383" s="10"/>
      <c r="GU383" s="10"/>
      <c r="HK383" s="10"/>
      <c r="HL383" s="10"/>
      <c r="HM383" s="10"/>
      <c r="HN383" s="10"/>
      <c r="HO383" s="10"/>
      <c r="HP383" s="10"/>
      <c r="HQ383" s="10"/>
      <c r="HR383" s="10"/>
      <c r="HS383" s="10"/>
    </row>
    <row r="384" spans="45:227">
      <c r="AS384" s="10"/>
      <c r="AT384" s="10"/>
      <c r="AU384" s="10"/>
      <c r="AV384" s="10"/>
      <c r="AW384" s="10"/>
      <c r="AX384" s="10"/>
      <c r="AY384" s="10"/>
      <c r="AZ384" s="10"/>
      <c r="BA384" s="10"/>
      <c r="BB384" s="10"/>
      <c r="BC384" s="10"/>
      <c r="BD384" s="10"/>
      <c r="BE384" s="10"/>
      <c r="BF384" s="10"/>
      <c r="BG384" s="10"/>
      <c r="FC384" s="10"/>
      <c r="FD384" s="10"/>
      <c r="FE384" s="10"/>
      <c r="FF384" s="10"/>
      <c r="FG384" s="10"/>
      <c r="FH384" s="10"/>
      <c r="GJ384" s="10"/>
      <c r="GK384" s="10"/>
      <c r="GL384" s="10"/>
      <c r="GM384" s="10"/>
      <c r="GN384" s="10"/>
      <c r="GO384" s="10"/>
      <c r="GP384" s="10"/>
      <c r="GQ384" s="10"/>
      <c r="GR384" s="10"/>
      <c r="GS384" s="10"/>
      <c r="GT384" s="10"/>
      <c r="GU384" s="10"/>
      <c r="HK384" s="10"/>
      <c r="HL384" s="10"/>
      <c r="HM384" s="10"/>
      <c r="HN384" s="10"/>
      <c r="HO384" s="10"/>
      <c r="HP384" s="10"/>
      <c r="HQ384" s="10"/>
      <c r="HR384" s="10"/>
      <c r="HS384" s="10"/>
    </row>
    <row r="385" spans="45:227">
      <c r="AS385" s="10"/>
      <c r="AT385" s="10"/>
      <c r="AU385" s="10"/>
      <c r="AV385" s="10"/>
      <c r="AW385" s="10"/>
      <c r="AX385" s="10"/>
      <c r="AY385" s="10"/>
      <c r="AZ385" s="10"/>
      <c r="BA385" s="10"/>
      <c r="BB385" s="10"/>
      <c r="BC385" s="10"/>
      <c r="BD385" s="10"/>
      <c r="BE385" s="10"/>
      <c r="BF385" s="10"/>
      <c r="BG385" s="10"/>
      <c r="FC385" s="10"/>
      <c r="FD385" s="10"/>
      <c r="FE385" s="10"/>
      <c r="FF385" s="10"/>
      <c r="FG385" s="10"/>
      <c r="FH385" s="10"/>
      <c r="GJ385" s="10"/>
      <c r="GK385" s="10"/>
      <c r="GL385" s="10"/>
      <c r="GM385" s="10"/>
      <c r="GN385" s="10"/>
      <c r="GO385" s="10"/>
      <c r="GP385" s="10"/>
      <c r="GQ385" s="10"/>
      <c r="GR385" s="10"/>
      <c r="GS385" s="10"/>
      <c r="GT385" s="10"/>
      <c r="GU385" s="10"/>
      <c r="HK385" s="10"/>
      <c r="HL385" s="10"/>
      <c r="HM385" s="10"/>
      <c r="HN385" s="10"/>
      <c r="HO385" s="10"/>
      <c r="HP385" s="10"/>
      <c r="HQ385" s="10"/>
      <c r="HR385" s="10"/>
      <c r="HS385" s="10"/>
    </row>
    <row r="386" spans="45:227">
      <c r="AS386" s="10"/>
      <c r="AT386" s="10"/>
      <c r="AU386" s="10"/>
      <c r="AV386" s="10"/>
      <c r="AW386" s="10"/>
      <c r="AX386" s="10"/>
      <c r="AY386" s="10"/>
      <c r="AZ386" s="10"/>
      <c r="BA386" s="10"/>
      <c r="BB386" s="10"/>
      <c r="BC386" s="10"/>
      <c r="BD386" s="10"/>
      <c r="BE386" s="10"/>
      <c r="BF386" s="10"/>
      <c r="BG386" s="10"/>
      <c r="FC386" s="10"/>
      <c r="FD386" s="10"/>
      <c r="FE386" s="10"/>
      <c r="FF386" s="10"/>
      <c r="FG386" s="10"/>
      <c r="FH386" s="10"/>
      <c r="GJ386" s="10"/>
      <c r="GK386" s="10"/>
      <c r="GL386" s="10"/>
      <c r="GM386" s="10"/>
      <c r="GN386" s="10"/>
      <c r="GO386" s="10"/>
      <c r="GP386" s="10"/>
      <c r="GQ386" s="10"/>
      <c r="GR386" s="10"/>
      <c r="GS386" s="10"/>
      <c r="GT386" s="10"/>
      <c r="GU386" s="10"/>
      <c r="HK386" s="10"/>
      <c r="HL386" s="10"/>
      <c r="HM386" s="10"/>
      <c r="HN386" s="10"/>
      <c r="HO386" s="10"/>
      <c r="HP386" s="10"/>
      <c r="HQ386" s="10"/>
      <c r="HR386" s="10"/>
      <c r="HS386" s="10"/>
    </row>
    <row r="387" spans="45:227">
      <c r="AS387" s="10"/>
      <c r="AT387" s="10"/>
      <c r="AU387" s="10"/>
      <c r="AV387" s="10"/>
      <c r="AW387" s="10"/>
      <c r="AX387" s="10"/>
      <c r="AY387" s="10"/>
      <c r="AZ387" s="10"/>
      <c r="BA387" s="10"/>
      <c r="BB387" s="10"/>
      <c r="BC387" s="10"/>
      <c r="BD387" s="10"/>
      <c r="BE387" s="10"/>
      <c r="BF387" s="10"/>
      <c r="BG387" s="10"/>
      <c r="FC387" s="10"/>
      <c r="FD387" s="10"/>
      <c r="FE387" s="10"/>
      <c r="FF387" s="10"/>
      <c r="FG387" s="10"/>
      <c r="FH387" s="10"/>
      <c r="GJ387" s="10"/>
      <c r="GK387" s="10"/>
      <c r="GL387" s="10"/>
      <c r="GM387" s="10"/>
      <c r="GN387" s="10"/>
      <c r="GO387" s="10"/>
      <c r="GP387" s="10"/>
      <c r="GQ387" s="10"/>
      <c r="GR387" s="10"/>
      <c r="GS387" s="10"/>
      <c r="GT387" s="10"/>
      <c r="GU387" s="10"/>
      <c r="HK387" s="10"/>
      <c r="HL387" s="10"/>
      <c r="HM387" s="10"/>
      <c r="HN387" s="10"/>
      <c r="HO387" s="10"/>
      <c r="HP387" s="10"/>
      <c r="HQ387" s="10"/>
      <c r="HR387" s="10"/>
      <c r="HS387" s="10"/>
    </row>
    <row r="388" spans="45:227">
      <c r="AS388" s="10"/>
      <c r="AT388" s="10"/>
      <c r="AU388" s="10"/>
      <c r="AV388" s="10"/>
      <c r="AW388" s="10"/>
      <c r="AX388" s="10"/>
      <c r="AY388" s="10"/>
      <c r="AZ388" s="10"/>
      <c r="BA388" s="10"/>
      <c r="BB388" s="10"/>
      <c r="BC388" s="10"/>
      <c r="BD388" s="10"/>
      <c r="BE388" s="10"/>
      <c r="BF388" s="10"/>
      <c r="BG388" s="10"/>
      <c r="FC388" s="10"/>
      <c r="FD388" s="10"/>
      <c r="FE388" s="10"/>
      <c r="FF388" s="10"/>
      <c r="FG388" s="10"/>
      <c r="FH388" s="10"/>
      <c r="GJ388" s="10"/>
      <c r="GK388" s="10"/>
      <c r="GL388" s="10"/>
      <c r="GM388" s="10"/>
      <c r="GN388" s="10"/>
      <c r="GO388" s="10"/>
      <c r="GP388" s="10"/>
      <c r="GQ388" s="10"/>
      <c r="GR388" s="10"/>
      <c r="GS388" s="10"/>
      <c r="GT388" s="10"/>
      <c r="GU388" s="10"/>
      <c r="HK388" s="10"/>
      <c r="HL388" s="10"/>
      <c r="HM388" s="10"/>
      <c r="HN388" s="10"/>
      <c r="HO388" s="10"/>
      <c r="HP388" s="10"/>
      <c r="HQ388" s="10"/>
      <c r="HR388" s="10"/>
      <c r="HS388" s="10"/>
    </row>
    <row r="389" spans="45:227">
      <c r="AS389" s="10"/>
      <c r="AT389" s="10"/>
      <c r="AU389" s="10"/>
      <c r="AV389" s="10"/>
      <c r="AW389" s="10"/>
      <c r="AX389" s="10"/>
      <c r="AY389" s="10"/>
      <c r="AZ389" s="10"/>
      <c r="BA389" s="10"/>
      <c r="BB389" s="10"/>
      <c r="BC389" s="10"/>
      <c r="BD389" s="10"/>
      <c r="BE389" s="10"/>
      <c r="BF389" s="10"/>
      <c r="BG389" s="10"/>
      <c r="FC389" s="10"/>
      <c r="FD389" s="10"/>
      <c r="FE389" s="10"/>
      <c r="FF389" s="10"/>
      <c r="FG389" s="10"/>
      <c r="FH389" s="10"/>
      <c r="GJ389" s="10"/>
      <c r="GK389" s="10"/>
      <c r="GL389" s="10"/>
      <c r="GM389" s="10"/>
      <c r="GN389" s="10"/>
      <c r="GO389" s="10"/>
      <c r="GP389" s="10"/>
      <c r="GQ389" s="10"/>
      <c r="GR389" s="10"/>
      <c r="GS389" s="10"/>
      <c r="GT389" s="10"/>
      <c r="GU389" s="10"/>
      <c r="HK389" s="10"/>
      <c r="HL389" s="10"/>
      <c r="HM389" s="10"/>
      <c r="HN389" s="10"/>
      <c r="HO389" s="10"/>
      <c r="HP389" s="10"/>
      <c r="HQ389" s="10"/>
      <c r="HR389" s="10"/>
      <c r="HS389" s="10"/>
    </row>
    <row r="390" spans="45:227">
      <c r="AS390" s="10"/>
      <c r="AT390" s="10"/>
      <c r="AU390" s="10"/>
      <c r="AV390" s="10"/>
      <c r="AW390" s="10"/>
      <c r="AX390" s="10"/>
      <c r="AY390" s="10"/>
      <c r="AZ390" s="10"/>
      <c r="BA390" s="10"/>
      <c r="BB390" s="10"/>
      <c r="BC390" s="10"/>
      <c r="BD390" s="10"/>
      <c r="BE390" s="10"/>
      <c r="BF390" s="10"/>
      <c r="BG390" s="10"/>
      <c r="FC390" s="10"/>
      <c r="FD390" s="10"/>
      <c r="FE390" s="10"/>
      <c r="FF390" s="10"/>
      <c r="FG390" s="10"/>
      <c r="FH390" s="10"/>
      <c r="GJ390" s="10"/>
      <c r="GK390" s="10"/>
      <c r="GL390" s="10"/>
      <c r="GM390" s="10"/>
      <c r="GN390" s="10"/>
      <c r="GO390" s="10"/>
      <c r="GP390" s="10"/>
      <c r="GQ390" s="10"/>
      <c r="GR390" s="10"/>
      <c r="GS390" s="10"/>
      <c r="GT390" s="10"/>
      <c r="GU390" s="10"/>
      <c r="HK390" s="10"/>
      <c r="HL390" s="10"/>
      <c r="HM390" s="10"/>
      <c r="HN390" s="10"/>
      <c r="HO390" s="10"/>
      <c r="HP390" s="10"/>
      <c r="HQ390" s="10"/>
      <c r="HR390" s="10"/>
      <c r="HS390" s="10"/>
    </row>
    <row r="391" spans="45:227">
      <c r="AS391" s="10"/>
      <c r="AT391" s="10"/>
      <c r="AU391" s="10"/>
      <c r="AV391" s="10"/>
      <c r="AW391" s="10"/>
      <c r="AX391" s="10"/>
      <c r="AY391" s="10"/>
      <c r="AZ391" s="10"/>
      <c r="BA391" s="10"/>
      <c r="BB391" s="10"/>
      <c r="BC391" s="10"/>
      <c r="BD391" s="10"/>
      <c r="BE391" s="10"/>
      <c r="BF391" s="10"/>
      <c r="BG391" s="10"/>
      <c r="FC391" s="10"/>
      <c r="FD391" s="10"/>
      <c r="FE391" s="10"/>
      <c r="FF391" s="10"/>
      <c r="FG391" s="10"/>
      <c r="FH391" s="10"/>
      <c r="GJ391" s="10"/>
      <c r="GK391" s="10"/>
      <c r="GL391" s="10"/>
      <c r="GM391" s="10"/>
      <c r="GN391" s="10"/>
      <c r="GO391" s="10"/>
      <c r="GP391" s="10"/>
      <c r="GQ391" s="10"/>
      <c r="GR391" s="10"/>
      <c r="GS391" s="10"/>
      <c r="GT391" s="10"/>
      <c r="GU391" s="10"/>
      <c r="HK391" s="10"/>
      <c r="HL391" s="10"/>
      <c r="HM391" s="10"/>
      <c r="HN391" s="10"/>
      <c r="HO391" s="10"/>
      <c r="HP391" s="10"/>
      <c r="HQ391" s="10"/>
      <c r="HR391" s="10"/>
      <c r="HS391" s="10"/>
    </row>
    <row r="392" spans="45:227">
      <c r="AS392" s="10"/>
      <c r="AT392" s="10"/>
      <c r="AU392" s="10"/>
      <c r="AV392" s="10"/>
      <c r="AW392" s="10"/>
      <c r="AX392" s="10"/>
      <c r="AY392" s="10"/>
      <c r="AZ392" s="10"/>
      <c r="BA392" s="10"/>
      <c r="BB392" s="10"/>
      <c r="BC392" s="10"/>
      <c r="BD392" s="10"/>
      <c r="BE392" s="10"/>
      <c r="BF392" s="10"/>
      <c r="BG392" s="10"/>
      <c r="FC392" s="10"/>
      <c r="FD392" s="10"/>
      <c r="FE392" s="10"/>
      <c r="FF392" s="10"/>
      <c r="FG392" s="10"/>
      <c r="FH392" s="10"/>
      <c r="GJ392" s="10"/>
      <c r="GK392" s="10"/>
      <c r="GL392" s="10"/>
      <c r="GM392" s="10"/>
      <c r="GN392" s="10"/>
      <c r="GO392" s="10"/>
      <c r="GP392" s="10"/>
      <c r="GQ392" s="10"/>
      <c r="GR392" s="10"/>
      <c r="GS392" s="10"/>
      <c r="GT392" s="10"/>
      <c r="GU392" s="10"/>
      <c r="HK392" s="10"/>
      <c r="HL392" s="10"/>
      <c r="HM392" s="10"/>
      <c r="HN392" s="10"/>
      <c r="HO392" s="10"/>
      <c r="HP392" s="10"/>
      <c r="HQ392" s="10"/>
      <c r="HR392" s="10"/>
      <c r="HS392" s="10"/>
    </row>
    <row r="393" spans="45:227">
      <c r="AS393" s="10"/>
      <c r="AT393" s="10"/>
      <c r="AU393" s="10"/>
      <c r="AV393" s="10"/>
      <c r="AW393" s="10"/>
      <c r="AX393" s="10"/>
      <c r="AY393" s="10"/>
      <c r="AZ393" s="10"/>
      <c r="BA393" s="10"/>
      <c r="BB393" s="10"/>
      <c r="BC393" s="10"/>
      <c r="BD393" s="10"/>
      <c r="BE393" s="10"/>
      <c r="BF393" s="10"/>
      <c r="BG393" s="10"/>
      <c r="FC393" s="10"/>
      <c r="FD393" s="10"/>
      <c r="FE393" s="10"/>
      <c r="FF393" s="10"/>
      <c r="FG393" s="10"/>
      <c r="FH393" s="10"/>
      <c r="GJ393" s="10"/>
      <c r="GK393" s="10"/>
      <c r="GL393" s="10"/>
      <c r="GM393" s="10"/>
      <c r="GN393" s="10"/>
      <c r="GO393" s="10"/>
      <c r="GP393" s="10"/>
      <c r="GQ393" s="10"/>
      <c r="GR393" s="10"/>
      <c r="GS393" s="10"/>
      <c r="GT393" s="10"/>
      <c r="GU393" s="10"/>
      <c r="HK393" s="10"/>
      <c r="HL393" s="10"/>
      <c r="HM393" s="10"/>
      <c r="HN393" s="10"/>
      <c r="HO393" s="10"/>
      <c r="HP393" s="10"/>
      <c r="HQ393" s="10"/>
      <c r="HR393" s="10"/>
      <c r="HS393" s="10"/>
    </row>
    <row r="394" spans="45:227">
      <c r="AS394" s="10"/>
      <c r="AT394" s="10"/>
      <c r="AU394" s="10"/>
      <c r="AV394" s="10"/>
      <c r="AW394" s="10"/>
      <c r="AX394" s="10"/>
      <c r="AY394" s="10"/>
      <c r="AZ394" s="10"/>
      <c r="BA394" s="10"/>
      <c r="BB394" s="10"/>
      <c r="BC394" s="10"/>
      <c r="BD394" s="10"/>
      <c r="BE394" s="10"/>
      <c r="BF394" s="10"/>
      <c r="BG394" s="10"/>
      <c r="FC394" s="10"/>
      <c r="FD394" s="10"/>
      <c r="FE394" s="10"/>
      <c r="FF394" s="10"/>
      <c r="FG394" s="10"/>
      <c r="FH394" s="10"/>
      <c r="GJ394" s="10"/>
      <c r="GK394" s="10"/>
      <c r="GL394" s="10"/>
      <c r="GM394" s="10"/>
      <c r="GN394" s="10"/>
      <c r="GO394" s="10"/>
      <c r="GP394" s="10"/>
      <c r="GQ394" s="10"/>
      <c r="GR394" s="10"/>
      <c r="GS394" s="10"/>
      <c r="GT394" s="10"/>
      <c r="GU394" s="10"/>
      <c r="HK394" s="10"/>
      <c r="HL394" s="10"/>
      <c r="HM394" s="10"/>
      <c r="HN394" s="10"/>
      <c r="HO394" s="10"/>
      <c r="HP394" s="10"/>
      <c r="HQ394" s="10"/>
      <c r="HR394" s="10"/>
      <c r="HS394" s="10"/>
    </row>
    <row r="395" spans="45:227">
      <c r="AS395" s="10"/>
      <c r="AT395" s="10"/>
      <c r="AU395" s="10"/>
      <c r="AV395" s="10"/>
      <c r="AW395" s="10"/>
      <c r="AX395" s="10"/>
      <c r="AY395" s="10"/>
      <c r="AZ395" s="10"/>
      <c r="BA395" s="10"/>
      <c r="BB395" s="10"/>
      <c r="BC395" s="10"/>
      <c r="BD395" s="10"/>
      <c r="BE395" s="10"/>
      <c r="BF395" s="10"/>
      <c r="BG395" s="10"/>
      <c r="FC395" s="10"/>
      <c r="FD395" s="10"/>
      <c r="FE395" s="10"/>
      <c r="FF395" s="10"/>
      <c r="FG395" s="10"/>
      <c r="FH395" s="10"/>
      <c r="GJ395" s="10"/>
      <c r="GK395" s="10"/>
      <c r="GL395" s="10"/>
      <c r="GM395" s="10"/>
      <c r="GN395" s="10"/>
      <c r="GO395" s="10"/>
      <c r="GP395" s="10"/>
      <c r="GQ395" s="10"/>
      <c r="GR395" s="10"/>
      <c r="GS395" s="10"/>
      <c r="GT395" s="10"/>
      <c r="GU395" s="10"/>
      <c r="HK395" s="10"/>
      <c r="HL395" s="10"/>
      <c r="HM395" s="10"/>
      <c r="HN395" s="10"/>
      <c r="HO395" s="10"/>
      <c r="HP395" s="10"/>
      <c r="HQ395" s="10"/>
      <c r="HR395" s="10"/>
      <c r="HS395" s="10"/>
    </row>
    <row r="396" spans="45:227">
      <c r="AS396" s="10"/>
      <c r="AT396" s="10"/>
      <c r="AU396" s="10"/>
      <c r="AV396" s="10"/>
      <c r="AW396" s="10"/>
      <c r="AX396" s="10"/>
      <c r="AY396" s="10"/>
      <c r="AZ396" s="10"/>
      <c r="BA396" s="10"/>
      <c r="BB396" s="10"/>
      <c r="BC396" s="10"/>
      <c r="BD396" s="10"/>
      <c r="BE396" s="10"/>
      <c r="BF396" s="10"/>
      <c r="BG396" s="10"/>
      <c r="FC396" s="10"/>
      <c r="FD396" s="10"/>
      <c r="FE396" s="10"/>
      <c r="FF396" s="10"/>
      <c r="FG396" s="10"/>
      <c r="FH396" s="10"/>
      <c r="GJ396" s="10"/>
      <c r="GK396" s="10"/>
      <c r="GL396" s="10"/>
      <c r="GM396" s="10"/>
      <c r="GN396" s="10"/>
      <c r="GO396" s="10"/>
      <c r="GP396" s="10"/>
      <c r="GQ396" s="10"/>
      <c r="GR396" s="10"/>
      <c r="GS396" s="10"/>
      <c r="GT396" s="10"/>
      <c r="GU396" s="10"/>
      <c r="HK396" s="10"/>
      <c r="HL396" s="10"/>
      <c r="HM396" s="10"/>
      <c r="HN396" s="10"/>
      <c r="HO396" s="10"/>
      <c r="HP396" s="10"/>
      <c r="HQ396" s="10"/>
      <c r="HR396" s="10"/>
      <c r="HS396" s="10"/>
    </row>
    <row r="397" spans="45:227">
      <c r="AS397" s="10"/>
      <c r="AT397" s="10"/>
      <c r="AU397" s="10"/>
      <c r="AV397" s="10"/>
      <c r="AW397" s="10"/>
      <c r="AX397" s="10"/>
      <c r="AY397" s="10"/>
      <c r="AZ397" s="10"/>
      <c r="BA397" s="10"/>
      <c r="BB397" s="10"/>
      <c r="BC397" s="10"/>
      <c r="BD397" s="10"/>
      <c r="BE397" s="10"/>
      <c r="BF397" s="10"/>
      <c r="BG397" s="10"/>
      <c r="FC397" s="10"/>
      <c r="FD397" s="10"/>
      <c r="FE397" s="10"/>
      <c r="FF397" s="10"/>
      <c r="FG397" s="10"/>
      <c r="FH397" s="10"/>
      <c r="GJ397" s="10"/>
      <c r="GK397" s="10"/>
      <c r="GL397" s="10"/>
      <c r="GM397" s="10"/>
      <c r="GN397" s="10"/>
      <c r="GO397" s="10"/>
      <c r="GP397" s="10"/>
      <c r="GQ397" s="10"/>
      <c r="GR397" s="10"/>
      <c r="GS397" s="10"/>
      <c r="GT397" s="10"/>
      <c r="GU397" s="10"/>
      <c r="HK397" s="10"/>
      <c r="HL397" s="10"/>
      <c r="HM397" s="10"/>
      <c r="HN397" s="10"/>
      <c r="HO397" s="10"/>
      <c r="HP397" s="10"/>
      <c r="HQ397" s="10"/>
      <c r="HR397" s="10"/>
      <c r="HS397" s="10"/>
    </row>
    <row r="398" spans="45:227">
      <c r="AS398" s="10"/>
      <c r="AT398" s="10"/>
      <c r="AU398" s="10"/>
      <c r="AV398" s="10"/>
      <c r="AW398" s="10"/>
      <c r="AX398" s="10"/>
      <c r="AY398" s="10"/>
      <c r="AZ398" s="10"/>
      <c r="BA398" s="10"/>
      <c r="BB398" s="10"/>
      <c r="BC398" s="10"/>
      <c r="BD398" s="10"/>
      <c r="BE398" s="10"/>
      <c r="BF398" s="10"/>
      <c r="BG398" s="10"/>
      <c r="FC398" s="10"/>
      <c r="FD398" s="10"/>
      <c r="FE398" s="10"/>
      <c r="FF398" s="10"/>
      <c r="FG398" s="10"/>
      <c r="FH398" s="10"/>
      <c r="GJ398" s="10"/>
      <c r="GK398" s="10"/>
      <c r="GL398" s="10"/>
      <c r="GM398" s="10"/>
      <c r="GN398" s="10"/>
      <c r="GO398" s="10"/>
      <c r="GP398" s="10"/>
      <c r="GQ398" s="10"/>
      <c r="GR398" s="10"/>
      <c r="GS398" s="10"/>
      <c r="GT398" s="10"/>
      <c r="GU398" s="10"/>
      <c r="HK398" s="10"/>
      <c r="HL398" s="10"/>
      <c r="HM398" s="10"/>
      <c r="HN398" s="10"/>
      <c r="HO398" s="10"/>
      <c r="HP398" s="10"/>
      <c r="HQ398" s="10"/>
      <c r="HR398" s="10"/>
      <c r="HS398" s="10"/>
    </row>
    <row r="399" spans="45:227">
      <c r="AS399" s="10"/>
      <c r="AT399" s="10"/>
      <c r="AU399" s="10"/>
      <c r="AV399" s="10"/>
      <c r="AW399" s="10"/>
      <c r="AX399" s="10"/>
      <c r="AY399" s="10"/>
      <c r="AZ399" s="10"/>
      <c r="BA399" s="10"/>
      <c r="BB399" s="10"/>
      <c r="BC399" s="10"/>
      <c r="BD399" s="10"/>
      <c r="BE399" s="10"/>
      <c r="BF399" s="10"/>
      <c r="BG399" s="10"/>
      <c r="FC399" s="10"/>
      <c r="FD399" s="10"/>
      <c r="FE399" s="10"/>
      <c r="FF399" s="10"/>
      <c r="FG399" s="10"/>
      <c r="FH399" s="10"/>
      <c r="GJ399" s="10"/>
      <c r="GK399" s="10"/>
      <c r="GL399" s="10"/>
      <c r="GM399" s="10"/>
      <c r="GN399" s="10"/>
      <c r="GO399" s="10"/>
      <c r="GP399" s="10"/>
      <c r="GQ399" s="10"/>
      <c r="GR399" s="10"/>
      <c r="GS399" s="10"/>
      <c r="GT399" s="10"/>
      <c r="GU399" s="10"/>
      <c r="HK399" s="10"/>
      <c r="HL399" s="10"/>
      <c r="HM399" s="10"/>
      <c r="HN399" s="10"/>
      <c r="HO399" s="10"/>
      <c r="HP399" s="10"/>
      <c r="HQ399" s="10"/>
      <c r="HR399" s="10"/>
      <c r="HS399" s="10"/>
    </row>
    <row r="400" spans="45:227">
      <c r="AS400" s="10"/>
      <c r="AT400" s="10"/>
      <c r="AU400" s="10"/>
      <c r="AV400" s="10"/>
      <c r="AW400" s="10"/>
      <c r="AX400" s="10"/>
      <c r="AY400" s="10"/>
      <c r="AZ400" s="10"/>
      <c r="BA400" s="10"/>
      <c r="BB400" s="10"/>
      <c r="BC400" s="10"/>
      <c r="BD400" s="10"/>
      <c r="BE400" s="10"/>
      <c r="BF400" s="10"/>
      <c r="BG400" s="10"/>
      <c r="FC400" s="10"/>
      <c r="FD400" s="10"/>
      <c r="FE400" s="10"/>
      <c r="FF400" s="10"/>
      <c r="FG400" s="10"/>
      <c r="FH400" s="10"/>
      <c r="GJ400" s="10"/>
      <c r="GK400" s="10"/>
      <c r="GL400" s="10"/>
      <c r="GM400" s="10"/>
      <c r="GN400" s="10"/>
      <c r="GO400" s="10"/>
      <c r="GP400" s="10"/>
      <c r="GQ400" s="10"/>
      <c r="GR400" s="10"/>
      <c r="GS400" s="10"/>
      <c r="GT400" s="10"/>
      <c r="GU400" s="10"/>
      <c r="HK400" s="10"/>
      <c r="HL400" s="10"/>
      <c r="HM400" s="10"/>
      <c r="HN400" s="10"/>
      <c r="HO400" s="10"/>
      <c r="HP400" s="10"/>
      <c r="HQ400" s="10"/>
      <c r="HR400" s="10"/>
      <c r="HS400" s="10"/>
    </row>
    <row r="401" spans="45:227">
      <c r="AS401" s="10"/>
      <c r="AT401" s="10"/>
      <c r="AU401" s="10"/>
      <c r="AV401" s="10"/>
      <c r="AW401" s="10"/>
      <c r="AX401" s="10"/>
      <c r="AY401" s="10"/>
      <c r="AZ401" s="10"/>
      <c r="BA401" s="10"/>
      <c r="BB401" s="10"/>
      <c r="BC401" s="10"/>
      <c r="BD401" s="10"/>
      <c r="BE401" s="10"/>
      <c r="BF401" s="10"/>
      <c r="BG401" s="10"/>
      <c r="FC401" s="10"/>
      <c r="FD401" s="10"/>
      <c r="FE401" s="10"/>
      <c r="FF401" s="10"/>
      <c r="FG401" s="10"/>
      <c r="FH401" s="10"/>
      <c r="GJ401" s="10"/>
      <c r="GK401" s="10"/>
      <c r="GL401" s="10"/>
      <c r="GM401" s="10"/>
      <c r="GN401" s="10"/>
      <c r="GO401" s="10"/>
      <c r="GP401" s="10"/>
      <c r="GQ401" s="10"/>
      <c r="GR401" s="10"/>
      <c r="GS401" s="10"/>
      <c r="GT401" s="10"/>
      <c r="GU401" s="10"/>
      <c r="HK401" s="10"/>
      <c r="HL401" s="10"/>
      <c r="HM401" s="10"/>
      <c r="HN401" s="10"/>
      <c r="HO401" s="10"/>
      <c r="HP401" s="10"/>
      <c r="HQ401" s="10"/>
      <c r="HR401" s="10"/>
      <c r="HS401" s="10"/>
    </row>
    <row r="402" spans="45:227">
      <c r="AS402" s="10"/>
      <c r="AT402" s="10"/>
      <c r="AU402" s="10"/>
      <c r="AV402" s="10"/>
      <c r="AW402" s="10"/>
      <c r="AX402" s="10"/>
      <c r="AY402" s="10"/>
      <c r="AZ402" s="10"/>
      <c r="BA402" s="10"/>
      <c r="BB402" s="10"/>
      <c r="BC402" s="10"/>
      <c r="BD402" s="10"/>
      <c r="BE402" s="10"/>
      <c r="BF402" s="10"/>
      <c r="BG402" s="10"/>
      <c r="FC402" s="10"/>
      <c r="FD402" s="10"/>
      <c r="FE402" s="10"/>
      <c r="FF402" s="10"/>
      <c r="FG402" s="10"/>
      <c r="FH402" s="10"/>
      <c r="GJ402" s="10"/>
      <c r="GK402" s="10"/>
      <c r="GL402" s="10"/>
      <c r="GM402" s="10"/>
      <c r="GN402" s="10"/>
      <c r="GO402" s="10"/>
      <c r="GP402" s="10"/>
      <c r="GQ402" s="10"/>
      <c r="GR402" s="10"/>
      <c r="GS402" s="10"/>
      <c r="GT402" s="10"/>
      <c r="GU402" s="10"/>
      <c r="HK402" s="10"/>
      <c r="HL402" s="10"/>
      <c r="HM402" s="10"/>
      <c r="HN402" s="10"/>
      <c r="HO402" s="10"/>
      <c r="HP402" s="10"/>
      <c r="HQ402" s="10"/>
      <c r="HR402" s="10"/>
      <c r="HS402" s="10"/>
    </row>
    <row r="403" spans="45:227">
      <c r="AS403" s="10"/>
      <c r="AT403" s="10"/>
      <c r="AU403" s="10"/>
      <c r="AV403" s="10"/>
      <c r="AW403" s="10"/>
      <c r="AX403" s="10"/>
      <c r="AY403" s="10"/>
      <c r="AZ403" s="10"/>
      <c r="BA403" s="10"/>
      <c r="BB403" s="10"/>
      <c r="BC403" s="10"/>
      <c r="BD403" s="10"/>
      <c r="BE403" s="10"/>
      <c r="BF403" s="10"/>
      <c r="BG403" s="10"/>
      <c r="FC403" s="10"/>
      <c r="FD403" s="10"/>
      <c r="FE403" s="10"/>
      <c r="FF403" s="10"/>
      <c r="FG403" s="10"/>
      <c r="FH403" s="10"/>
      <c r="GJ403" s="10"/>
      <c r="GK403" s="10"/>
      <c r="GL403" s="10"/>
      <c r="GM403" s="10"/>
      <c r="GN403" s="10"/>
      <c r="GO403" s="10"/>
      <c r="GP403" s="10"/>
      <c r="GQ403" s="10"/>
      <c r="GR403" s="10"/>
      <c r="GS403" s="10"/>
      <c r="GT403" s="10"/>
      <c r="GU403" s="10"/>
      <c r="HK403" s="10"/>
      <c r="HL403" s="10"/>
      <c r="HM403" s="10"/>
      <c r="HN403" s="10"/>
      <c r="HO403" s="10"/>
      <c r="HP403" s="10"/>
      <c r="HQ403" s="10"/>
      <c r="HR403" s="10"/>
      <c r="HS403" s="10"/>
    </row>
    <row r="404" spans="45:227">
      <c r="AS404" s="10"/>
      <c r="AT404" s="10"/>
      <c r="AU404" s="10"/>
      <c r="AV404" s="10"/>
      <c r="AW404" s="10"/>
      <c r="AX404" s="10"/>
      <c r="AY404" s="10"/>
      <c r="AZ404" s="10"/>
      <c r="BA404" s="10"/>
      <c r="BB404" s="10"/>
      <c r="BC404" s="10"/>
      <c r="BD404" s="10"/>
      <c r="BE404" s="10"/>
      <c r="BF404" s="10"/>
      <c r="BG404" s="10"/>
      <c r="FC404" s="10"/>
      <c r="FD404" s="10"/>
      <c r="FE404" s="10"/>
      <c r="FF404" s="10"/>
      <c r="FG404" s="10"/>
      <c r="FH404" s="10"/>
      <c r="GJ404" s="10"/>
      <c r="GK404" s="10"/>
      <c r="GL404" s="10"/>
      <c r="GM404" s="10"/>
      <c r="GN404" s="10"/>
      <c r="GO404" s="10"/>
      <c r="GP404" s="10"/>
      <c r="GQ404" s="10"/>
      <c r="GR404" s="10"/>
      <c r="GS404" s="10"/>
      <c r="GT404" s="10"/>
      <c r="GU404" s="10"/>
      <c r="HK404" s="10"/>
      <c r="HL404" s="10"/>
      <c r="HM404" s="10"/>
      <c r="HN404" s="10"/>
      <c r="HO404" s="10"/>
      <c r="HP404" s="10"/>
      <c r="HQ404" s="10"/>
      <c r="HR404" s="10"/>
      <c r="HS404" s="10"/>
    </row>
    <row r="405" spans="45:227">
      <c r="AS405" s="10"/>
      <c r="AT405" s="10"/>
      <c r="AU405" s="10"/>
      <c r="AV405" s="10"/>
      <c r="AW405" s="10"/>
      <c r="AX405" s="10"/>
      <c r="AY405" s="10"/>
      <c r="AZ405" s="10"/>
      <c r="BA405" s="10"/>
      <c r="BB405" s="10"/>
      <c r="BC405" s="10"/>
      <c r="BD405" s="10"/>
      <c r="BE405" s="10"/>
      <c r="BF405" s="10"/>
      <c r="BG405" s="10"/>
      <c r="FC405" s="10"/>
      <c r="FD405" s="10"/>
      <c r="FE405" s="10"/>
      <c r="FF405" s="10"/>
      <c r="FG405" s="10"/>
      <c r="FH405" s="10"/>
      <c r="GJ405" s="10"/>
      <c r="GK405" s="10"/>
      <c r="GL405" s="10"/>
      <c r="GM405" s="10"/>
      <c r="GN405" s="10"/>
      <c r="GO405" s="10"/>
      <c r="GP405" s="10"/>
      <c r="GQ405" s="10"/>
      <c r="GR405" s="10"/>
      <c r="GS405" s="10"/>
      <c r="GT405" s="10"/>
      <c r="GU405" s="10"/>
      <c r="HK405" s="10"/>
      <c r="HL405" s="10"/>
      <c r="HM405" s="10"/>
      <c r="HN405" s="10"/>
      <c r="HO405" s="10"/>
      <c r="HP405" s="10"/>
      <c r="HQ405" s="10"/>
      <c r="HR405" s="10"/>
      <c r="HS405" s="10"/>
    </row>
    <row r="406" spans="45:227">
      <c r="AS406" s="10"/>
      <c r="AT406" s="10"/>
      <c r="AU406" s="10"/>
      <c r="AV406" s="10"/>
      <c r="AW406" s="10"/>
      <c r="AX406" s="10"/>
      <c r="AY406" s="10"/>
      <c r="AZ406" s="10"/>
      <c r="BA406" s="10"/>
      <c r="BB406" s="10"/>
      <c r="BC406" s="10"/>
      <c r="BD406" s="10"/>
      <c r="BE406" s="10"/>
      <c r="BF406" s="10"/>
      <c r="BG406" s="10"/>
      <c r="FC406" s="10"/>
      <c r="FD406" s="10"/>
      <c r="FE406" s="10"/>
      <c r="FF406" s="10"/>
      <c r="FG406" s="10"/>
      <c r="FH406" s="10"/>
      <c r="GJ406" s="10"/>
      <c r="GK406" s="10"/>
      <c r="GL406" s="10"/>
      <c r="GM406" s="10"/>
      <c r="GN406" s="10"/>
      <c r="GO406" s="10"/>
      <c r="GP406" s="10"/>
      <c r="GQ406" s="10"/>
      <c r="GR406" s="10"/>
      <c r="GS406" s="10"/>
      <c r="GT406" s="10"/>
      <c r="GU406" s="10"/>
      <c r="HK406" s="10"/>
      <c r="HL406" s="10"/>
      <c r="HM406" s="10"/>
      <c r="HN406" s="10"/>
      <c r="HO406" s="10"/>
      <c r="HP406" s="10"/>
      <c r="HQ406" s="10"/>
      <c r="HR406" s="10"/>
      <c r="HS406" s="10"/>
    </row>
    <row r="407" spans="45:227">
      <c r="AS407" s="10"/>
      <c r="AT407" s="10"/>
      <c r="AU407" s="10"/>
      <c r="AV407" s="10"/>
      <c r="AW407" s="10"/>
      <c r="AX407" s="10"/>
      <c r="AY407" s="10"/>
      <c r="AZ407" s="10"/>
      <c r="BA407" s="10"/>
      <c r="BB407" s="10"/>
      <c r="BC407" s="10"/>
      <c r="BD407" s="10"/>
      <c r="BE407" s="10"/>
      <c r="BF407" s="10"/>
      <c r="BG407" s="10"/>
      <c r="FC407" s="10"/>
      <c r="FD407" s="10"/>
      <c r="FE407" s="10"/>
      <c r="FF407" s="10"/>
      <c r="FG407" s="10"/>
      <c r="FH407" s="10"/>
      <c r="GJ407" s="10"/>
      <c r="GK407" s="10"/>
      <c r="GL407" s="10"/>
      <c r="GM407" s="10"/>
      <c r="GN407" s="10"/>
      <c r="GO407" s="10"/>
      <c r="GP407" s="10"/>
      <c r="GQ407" s="10"/>
      <c r="GR407" s="10"/>
      <c r="GS407" s="10"/>
      <c r="GT407" s="10"/>
      <c r="GU407" s="10"/>
      <c r="HK407" s="10"/>
      <c r="HL407" s="10"/>
      <c r="HM407" s="10"/>
      <c r="HN407" s="10"/>
      <c r="HO407" s="10"/>
      <c r="HP407" s="10"/>
      <c r="HQ407" s="10"/>
      <c r="HR407" s="10"/>
      <c r="HS407" s="10"/>
    </row>
    <row r="408" spans="45:227">
      <c r="AS408" s="10"/>
      <c r="AT408" s="10"/>
      <c r="AU408" s="10"/>
      <c r="AV408" s="10"/>
      <c r="AW408" s="10"/>
      <c r="AX408" s="10"/>
      <c r="AY408" s="10"/>
      <c r="AZ408" s="10"/>
      <c r="BA408" s="10"/>
      <c r="BB408" s="10"/>
      <c r="BC408" s="10"/>
      <c r="BD408" s="10"/>
      <c r="BE408" s="10"/>
      <c r="BF408" s="10"/>
      <c r="BG408" s="10"/>
      <c r="FC408" s="10"/>
      <c r="FD408" s="10"/>
      <c r="FE408" s="10"/>
      <c r="FF408" s="10"/>
      <c r="FG408" s="10"/>
      <c r="FH408" s="10"/>
      <c r="GJ408" s="10"/>
      <c r="GK408" s="10"/>
      <c r="GL408" s="10"/>
      <c r="GM408" s="10"/>
      <c r="GN408" s="10"/>
      <c r="GO408" s="10"/>
      <c r="GP408" s="10"/>
      <c r="GQ408" s="10"/>
      <c r="GR408" s="10"/>
      <c r="GS408" s="10"/>
      <c r="GT408" s="10"/>
      <c r="GU408" s="10"/>
      <c r="HK408" s="10"/>
      <c r="HL408" s="10"/>
      <c r="HM408" s="10"/>
      <c r="HN408" s="10"/>
      <c r="HO408" s="10"/>
      <c r="HP408" s="10"/>
      <c r="HQ408" s="10"/>
      <c r="HR408" s="10"/>
      <c r="HS408" s="10"/>
    </row>
    <row r="409" spans="45:227">
      <c r="AS409" s="10"/>
      <c r="AT409" s="10"/>
      <c r="AU409" s="10"/>
      <c r="AV409" s="10"/>
      <c r="AW409" s="10"/>
      <c r="AX409" s="10"/>
      <c r="AY409" s="10"/>
      <c r="AZ409" s="10"/>
      <c r="BA409" s="10"/>
      <c r="BB409" s="10"/>
      <c r="BC409" s="10"/>
      <c r="BD409" s="10"/>
      <c r="BE409" s="10"/>
      <c r="BF409" s="10"/>
      <c r="BG409" s="10"/>
      <c r="FC409" s="10"/>
      <c r="FD409" s="10"/>
      <c r="FE409" s="10"/>
      <c r="FF409" s="10"/>
      <c r="FG409" s="10"/>
      <c r="FH409" s="10"/>
      <c r="GJ409" s="10"/>
      <c r="GK409" s="10"/>
      <c r="GL409" s="10"/>
      <c r="GM409" s="10"/>
      <c r="GN409" s="10"/>
      <c r="GO409" s="10"/>
      <c r="GP409" s="10"/>
      <c r="GQ409" s="10"/>
      <c r="GR409" s="10"/>
      <c r="GS409" s="10"/>
      <c r="GT409" s="10"/>
      <c r="GU409" s="10"/>
      <c r="HK409" s="10"/>
      <c r="HL409" s="10"/>
      <c r="HM409" s="10"/>
      <c r="HN409" s="10"/>
      <c r="HO409" s="10"/>
      <c r="HP409" s="10"/>
      <c r="HQ409" s="10"/>
      <c r="HR409" s="10"/>
      <c r="HS409" s="10"/>
    </row>
    <row r="410" spans="45:227">
      <c r="AS410" s="10"/>
      <c r="AT410" s="10"/>
      <c r="AU410" s="10"/>
      <c r="AV410" s="10"/>
      <c r="AW410" s="10"/>
      <c r="AX410" s="10"/>
      <c r="AY410" s="10"/>
      <c r="AZ410" s="10"/>
      <c r="BA410" s="10"/>
      <c r="BB410" s="10"/>
      <c r="BC410" s="10"/>
      <c r="BD410" s="10"/>
      <c r="BE410" s="10"/>
      <c r="BF410" s="10"/>
      <c r="BG410" s="10"/>
      <c r="FC410" s="10"/>
      <c r="FD410" s="10"/>
      <c r="FE410" s="10"/>
      <c r="FF410" s="10"/>
      <c r="FG410" s="10"/>
      <c r="FH410" s="10"/>
      <c r="GJ410" s="10"/>
      <c r="GK410" s="10"/>
      <c r="GL410" s="10"/>
      <c r="GM410" s="10"/>
      <c r="GN410" s="10"/>
      <c r="GO410" s="10"/>
      <c r="GP410" s="10"/>
      <c r="GQ410" s="10"/>
      <c r="GR410" s="10"/>
      <c r="GS410" s="10"/>
      <c r="GT410" s="10"/>
      <c r="GU410" s="10"/>
      <c r="HK410" s="10"/>
      <c r="HL410" s="10"/>
      <c r="HM410" s="10"/>
      <c r="HN410" s="10"/>
      <c r="HO410" s="10"/>
      <c r="HP410" s="10"/>
      <c r="HQ410" s="10"/>
      <c r="HR410" s="10"/>
      <c r="HS410" s="10"/>
    </row>
    <row r="411" spans="45:227">
      <c r="AS411" s="10"/>
      <c r="AT411" s="10"/>
      <c r="AU411" s="10"/>
      <c r="AV411" s="10"/>
      <c r="AW411" s="10"/>
      <c r="AX411" s="10"/>
      <c r="AY411" s="10"/>
      <c r="AZ411" s="10"/>
      <c r="BA411" s="10"/>
      <c r="BB411" s="10"/>
      <c r="BC411" s="10"/>
      <c r="BD411" s="10"/>
      <c r="BE411" s="10"/>
      <c r="BF411" s="10"/>
      <c r="BG411" s="10"/>
      <c r="FC411" s="10"/>
      <c r="FD411" s="10"/>
      <c r="FE411" s="10"/>
      <c r="FF411" s="10"/>
      <c r="FG411" s="10"/>
      <c r="FH411" s="10"/>
      <c r="GJ411" s="10"/>
      <c r="GK411" s="10"/>
      <c r="GL411" s="10"/>
      <c r="GM411" s="10"/>
      <c r="GN411" s="10"/>
      <c r="GO411" s="10"/>
      <c r="GP411" s="10"/>
      <c r="GQ411" s="10"/>
      <c r="GR411" s="10"/>
      <c r="GS411" s="10"/>
      <c r="GT411" s="10"/>
      <c r="GU411" s="10"/>
      <c r="HK411" s="10"/>
      <c r="HL411" s="10"/>
      <c r="HM411" s="10"/>
      <c r="HN411" s="10"/>
      <c r="HO411" s="10"/>
      <c r="HP411" s="10"/>
      <c r="HQ411" s="10"/>
      <c r="HR411" s="10"/>
      <c r="HS411" s="10"/>
    </row>
    <row r="412" spans="45:227">
      <c r="AS412" s="10"/>
      <c r="AT412" s="10"/>
      <c r="AU412" s="10"/>
      <c r="AV412" s="10"/>
      <c r="AW412" s="10"/>
      <c r="AX412" s="10"/>
      <c r="AY412" s="10"/>
      <c r="AZ412" s="10"/>
      <c r="BA412" s="10"/>
      <c r="BB412" s="10"/>
      <c r="BC412" s="10"/>
      <c r="BD412" s="10"/>
      <c r="BE412" s="10"/>
      <c r="BF412" s="10"/>
      <c r="BG412" s="10"/>
      <c r="FC412" s="10"/>
      <c r="FD412" s="10"/>
      <c r="FE412" s="10"/>
      <c r="FF412" s="10"/>
      <c r="FG412" s="10"/>
      <c r="FH412" s="10"/>
      <c r="GJ412" s="10"/>
      <c r="GK412" s="10"/>
      <c r="GL412" s="10"/>
      <c r="GM412" s="10"/>
      <c r="GN412" s="10"/>
      <c r="GO412" s="10"/>
      <c r="GP412" s="10"/>
      <c r="GQ412" s="10"/>
      <c r="GR412" s="10"/>
      <c r="GS412" s="10"/>
      <c r="GT412" s="10"/>
      <c r="GU412" s="10"/>
      <c r="HK412" s="10"/>
      <c r="HL412" s="10"/>
      <c r="HM412" s="10"/>
      <c r="HN412" s="10"/>
      <c r="HO412" s="10"/>
      <c r="HP412" s="10"/>
      <c r="HQ412" s="10"/>
      <c r="HR412" s="10"/>
      <c r="HS412" s="10"/>
    </row>
    <row r="413" spans="45:227">
      <c r="AS413" s="10"/>
      <c r="AT413" s="10"/>
      <c r="AU413" s="10"/>
      <c r="AV413" s="10"/>
      <c r="AW413" s="10"/>
      <c r="AX413" s="10"/>
      <c r="AY413" s="10"/>
      <c r="AZ413" s="10"/>
      <c r="BA413" s="10"/>
      <c r="BB413" s="10"/>
      <c r="BC413" s="10"/>
      <c r="BD413" s="10"/>
      <c r="BE413" s="10"/>
      <c r="BF413" s="10"/>
      <c r="BG413" s="10"/>
      <c r="FC413" s="10"/>
      <c r="FD413" s="10"/>
      <c r="FE413" s="10"/>
      <c r="FF413" s="10"/>
      <c r="FG413" s="10"/>
      <c r="FH413" s="10"/>
      <c r="GJ413" s="10"/>
      <c r="GK413" s="10"/>
      <c r="GL413" s="10"/>
      <c r="GM413" s="10"/>
      <c r="GN413" s="10"/>
      <c r="GO413" s="10"/>
      <c r="GP413" s="10"/>
      <c r="GQ413" s="10"/>
      <c r="GR413" s="10"/>
      <c r="GS413" s="10"/>
      <c r="GT413" s="10"/>
      <c r="GU413" s="10"/>
      <c r="HK413" s="10"/>
      <c r="HL413" s="10"/>
      <c r="HM413" s="10"/>
      <c r="HN413" s="10"/>
      <c r="HO413" s="10"/>
      <c r="HP413" s="10"/>
      <c r="HQ413" s="10"/>
      <c r="HR413" s="10"/>
      <c r="HS413" s="10"/>
    </row>
    <row r="414" spans="45:227">
      <c r="AS414" s="10"/>
      <c r="AT414" s="10"/>
      <c r="AU414" s="10"/>
      <c r="AV414" s="10"/>
      <c r="AW414" s="10"/>
      <c r="AX414" s="10"/>
      <c r="AY414" s="10"/>
      <c r="AZ414" s="10"/>
      <c r="BA414" s="10"/>
      <c r="BB414" s="10"/>
      <c r="BC414" s="10"/>
      <c r="BD414" s="10"/>
      <c r="BE414" s="10"/>
      <c r="BF414" s="10"/>
      <c r="BG414" s="10"/>
      <c r="FC414" s="10"/>
      <c r="FD414" s="10"/>
      <c r="FE414" s="10"/>
      <c r="FF414" s="10"/>
      <c r="FG414" s="10"/>
      <c r="FH414" s="10"/>
      <c r="GJ414" s="10"/>
      <c r="GK414" s="10"/>
      <c r="GL414" s="10"/>
      <c r="GM414" s="10"/>
      <c r="GN414" s="10"/>
      <c r="GO414" s="10"/>
      <c r="GP414" s="10"/>
      <c r="GQ414" s="10"/>
      <c r="GR414" s="10"/>
      <c r="GS414" s="10"/>
      <c r="GT414" s="10"/>
      <c r="GU414" s="10"/>
      <c r="HK414" s="10"/>
      <c r="HL414" s="10"/>
      <c r="HM414" s="10"/>
      <c r="HN414" s="10"/>
      <c r="HO414" s="10"/>
      <c r="HP414" s="10"/>
      <c r="HQ414" s="10"/>
      <c r="HR414" s="10"/>
      <c r="HS414" s="10"/>
    </row>
    <row r="415" spans="45:227">
      <c r="AS415" s="10"/>
      <c r="AT415" s="10"/>
      <c r="AU415" s="10"/>
      <c r="AV415" s="10"/>
      <c r="AW415" s="10"/>
      <c r="AX415" s="10"/>
      <c r="AY415" s="10"/>
      <c r="AZ415" s="10"/>
      <c r="BA415" s="10"/>
      <c r="BB415" s="10"/>
      <c r="BC415" s="10"/>
      <c r="BD415" s="10"/>
      <c r="BE415" s="10"/>
      <c r="BF415" s="10"/>
      <c r="BG415" s="10"/>
      <c r="FC415" s="10"/>
      <c r="FD415" s="10"/>
      <c r="FE415" s="10"/>
      <c r="FF415" s="10"/>
      <c r="FG415" s="10"/>
      <c r="FH415" s="10"/>
      <c r="GJ415" s="10"/>
      <c r="GK415" s="10"/>
      <c r="GL415" s="10"/>
      <c r="GM415" s="10"/>
      <c r="GN415" s="10"/>
      <c r="GO415" s="10"/>
      <c r="GP415" s="10"/>
      <c r="GQ415" s="10"/>
      <c r="GR415" s="10"/>
      <c r="GS415" s="10"/>
      <c r="GT415" s="10"/>
      <c r="GU415" s="10"/>
      <c r="HK415" s="10"/>
      <c r="HL415" s="10"/>
      <c r="HM415" s="10"/>
      <c r="HN415" s="10"/>
      <c r="HO415" s="10"/>
      <c r="HP415" s="10"/>
      <c r="HQ415" s="10"/>
      <c r="HR415" s="10"/>
      <c r="HS415" s="10"/>
    </row>
    <row r="416" spans="45:227">
      <c r="AS416" s="10"/>
      <c r="AT416" s="10"/>
      <c r="AU416" s="10"/>
      <c r="AV416" s="10"/>
      <c r="AW416" s="10"/>
      <c r="AX416" s="10"/>
      <c r="AY416" s="10"/>
      <c r="AZ416" s="10"/>
      <c r="BA416" s="10"/>
      <c r="BB416" s="10"/>
      <c r="BC416" s="10"/>
      <c r="BD416" s="10"/>
      <c r="BE416" s="10"/>
      <c r="BF416" s="10"/>
      <c r="BG416" s="10"/>
      <c r="FC416" s="10"/>
      <c r="FD416" s="10"/>
      <c r="FE416" s="10"/>
      <c r="FF416" s="10"/>
      <c r="FG416" s="10"/>
      <c r="FH416" s="10"/>
      <c r="GJ416" s="10"/>
      <c r="GK416" s="10"/>
      <c r="GL416" s="10"/>
      <c r="GM416" s="10"/>
      <c r="GN416" s="10"/>
      <c r="GO416" s="10"/>
      <c r="GP416" s="10"/>
      <c r="GQ416" s="10"/>
      <c r="GR416" s="10"/>
      <c r="GS416" s="10"/>
      <c r="GT416" s="10"/>
      <c r="GU416" s="10"/>
      <c r="HK416" s="10"/>
      <c r="HL416" s="10"/>
      <c r="HM416" s="10"/>
      <c r="HN416" s="10"/>
      <c r="HO416" s="10"/>
      <c r="HP416" s="10"/>
      <c r="HQ416" s="10"/>
      <c r="HR416" s="10"/>
      <c r="HS416" s="10"/>
    </row>
    <row r="417" spans="45:227">
      <c r="AS417" s="10"/>
      <c r="AT417" s="10"/>
      <c r="AU417" s="10"/>
      <c r="AV417" s="10"/>
      <c r="AW417" s="10"/>
      <c r="AX417" s="10"/>
      <c r="AY417" s="10"/>
      <c r="AZ417" s="10"/>
      <c r="BA417" s="10"/>
      <c r="BB417" s="10"/>
      <c r="BC417" s="10"/>
      <c r="BD417" s="10"/>
      <c r="BE417" s="10"/>
      <c r="BF417" s="10"/>
      <c r="BG417" s="10"/>
      <c r="FC417" s="10"/>
      <c r="FD417" s="10"/>
      <c r="FE417" s="10"/>
      <c r="FF417" s="10"/>
      <c r="FG417" s="10"/>
      <c r="FH417" s="10"/>
      <c r="GJ417" s="10"/>
      <c r="GK417" s="10"/>
      <c r="GL417" s="10"/>
      <c r="GM417" s="10"/>
      <c r="GN417" s="10"/>
      <c r="GO417" s="10"/>
      <c r="GP417" s="10"/>
      <c r="GQ417" s="10"/>
      <c r="GR417" s="10"/>
      <c r="GS417" s="10"/>
      <c r="GT417" s="10"/>
      <c r="GU417" s="10"/>
      <c r="HK417" s="10"/>
      <c r="HL417" s="10"/>
      <c r="HM417" s="10"/>
      <c r="HN417" s="10"/>
      <c r="HO417" s="10"/>
      <c r="HP417" s="10"/>
      <c r="HQ417" s="10"/>
      <c r="HR417" s="10"/>
      <c r="HS417" s="10"/>
    </row>
    <row r="418" spans="45:227">
      <c r="AS418" s="10"/>
      <c r="AT418" s="10"/>
      <c r="AU418" s="10"/>
      <c r="AV418" s="10"/>
      <c r="AW418" s="10"/>
      <c r="AX418" s="10"/>
      <c r="AY418" s="10"/>
      <c r="AZ418" s="10"/>
      <c r="BA418" s="10"/>
      <c r="BB418" s="10"/>
      <c r="BC418" s="10"/>
      <c r="BD418" s="10"/>
      <c r="BE418" s="10"/>
      <c r="BF418" s="10"/>
      <c r="BG418" s="10"/>
      <c r="FC418" s="10"/>
      <c r="FD418" s="10"/>
      <c r="FE418" s="10"/>
      <c r="FF418" s="10"/>
      <c r="FG418" s="10"/>
      <c r="FH418" s="10"/>
      <c r="GJ418" s="10"/>
      <c r="GK418" s="10"/>
      <c r="GL418" s="10"/>
      <c r="GM418" s="10"/>
      <c r="GN418" s="10"/>
      <c r="GO418" s="10"/>
      <c r="GP418" s="10"/>
      <c r="GQ418" s="10"/>
      <c r="GR418" s="10"/>
      <c r="GS418" s="10"/>
      <c r="GT418" s="10"/>
      <c r="GU418" s="10"/>
      <c r="HK418" s="10"/>
      <c r="HL418" s="10"/>
      <c r="HM418" s="10"/>
      <c r="HN418" s="10"/>
      <c r="HO418" s="10"/>
      <c r="HP418" s="10"/>
      <c r="HQ418" s="10"/>
      <c r="HR418" s="10"/>
      <c r="HS418" s="10"/>
    </row>
    <row r="419" spans="45:227">
      <c r="AS419" s="10"/>
      <c r="AT419" s="10"/>
      <c r="AU419" s="10"/>
      <c r="AV419" s="10"/>
      <c r="AW419" s="10"/>
      <c r="AX419" s="10"/>
      <c r="AY419" s="10"/>
      <c r="AZ419" s="10"/>
      <c r="BA419" s="10"/>
      <c r="BB419" s="10"/>
      <c r="BC419" s="10"/>
      <c r="BD419" s="10"/>
      <c r="BE419" s="10"/>
      <c r="BF419" s="10"/>
      <c r="BG419" s="10"/>
      <c r="FC419" s="10"/>
      <c r="FD419" s="10"/>
      <c r="FE419" s="10"/>
      <c r="FF419" s="10"/>
      <c r="FG419" s="10"/>
      <c r="FH419" s="10"/>
      <c r="GJ419" s="10"/>
      <c r="GK419" s="10"/>
      <c r="GL419" s="10"/>
      <c r="GM419" s="10"/>
      <c r="GN419" s="10"/>
      <c r="GO419" s="10"/>
      <c r="GP419" s="10"/>
      <c r="GQ419" s="10"/>
      <c r="GR419" s="10"/>
      <c r="GS419" s="10"/>
      <c r="GT419" s="10"/>
      <c r="GU419" s="10"/>
      <c r="HK419" s="10"/>
      <c r="HL419" s="10"/>
      <c r="HM419" s="10"/>
      <c r="HN419" s="10"/>
      <c r="HO419" s="10"/>
      <c r="HP419" s="10"/>
      <c r="HQ419" s="10"/>
      <c r="HR419" s="10"/>
      <c r="HS419" s="10"/>
    </row>
    <row r="420" spans="45:227">
      <c r="AS420" s="10"/>
      <c r="AT420" s="10"/>
      <c r="AU420" s="10"/>
      <c r="AV420" s="10"/>
      <c r="AW420" s="10"/>
      <c r="AX420" s="10"/>
      <c r="AY420" s="10"/>
      <c r="AZ420" s="10"/>
      <c r="BA420" s="10"/>
      <c r="BB420" s="10"/>
      <c r="BC420" s="10"/>
      <c r="BD420" s="10"/>
      <c r="BE420" s="10"/>
      <c r="BF420" s="10"/>
      <c r="BG420" s="10"/>
      <c r="FC420" s="10"/>
      <c r="FD420" s="10"/>
      <c r="FE420" s="10"/>
      <c r="FF420" s="10"/>
      <c r="FG420" s="10"/>
      <c r="FH420" s="10"/>
      <c r="GJ420" s="10"/>
      <c r="GK420" s="10"/>
      <c r="GL420" s="10"/>
      <c r="GM420" s="10"/>
      <c r="GN420" s="10"/>
      <c r="GO420" s="10"/>
      <c r="GP420" s="10"/>
      <c r="GQ420" s="10"/>
      <c r="GR420" s="10"/>
      <c r="GS420" s="10"/>
      <c r="GT420" s="10"/>
      <c r="GU420" s="10"/>
      <c r="HK420" s="10"/>
      <c r="HL420" s="10"/>
      <c r="HM420" s="10"/>
      <c r="HN420" s="10"/>
      <c r="HO420" s="10"/>
      <c r="HP420" s="10"/>
      <c r="HQ420" s="10"/>
      <c r="HR420" s="10"/>
      <c r="HS420" s="10"/>
    </row>
    <row r="421" spans="45:227">
      <c r="AS421" s="10"/>
      <c r="AT421" s="10"/>
      <c r="AU421" s="10"/>
      <c r="AV421" s="10"/>
      <c r="AW421" s="10"/>
      <c r="AX421" s="10"/>
      <c r="AY421" s="10"/>
      <c r="AZ421" s="10"/>
      <c r="BA421" s="10"/>
      <c r="BB421" s="10"/>
      <c r="BC421" s="10"/>
      <c r="BD421" s="10"/>
      <c r="BE421" s="10"/>
      <c r="BF421" s="10"/>
      <c r="BG421" s="10"/>
      <c r="FC421" s="10"/>
      <c r="FD421" s="10"/>
      <c r="FE421" s="10"/>
      <c r="FF421" s="10"/>
      <c r="FG421" s="10"/>
      <c r="FH421" s="10"/>
      <c r="GJ421" s="10"/>
      <c r="GK421" s="10"/>
      <c r="GL421" s="10"/>
      <c r="GM421" s="10"/>
      <c r="GN421" s="10"/>
      <c r="GO421" s="10"/>
      <c r="GP421" s="10"/>
      <c r="GQ421" s="10"/>
      <c r="GR421" s="10"/>
      <c r="GS421" s="10"/>
      <c r="GT421" s="10"/>
      <c r="GU421" s="10"/>
      <c r="HK421" s="10"/>
      <c r="HL421" s="10"/>
      <c r="HM421" s="10"/>
      <c r="HN421" s="10"/>
      <c r="HO421" s="10"/>
      <c r="HP421" s="10"/>
      <c r="HQ421" s="10"/>
      <c r="HR421" s="10"/>
      <c r="HS421" s="10"/>
    </row>
    <row r="422" spans="45:227">
      <c r="AS422" s="10"/>
      <c r="AT422" s="10"/>
      <c r="AU422" s="10"/>
      <c r="AV422" s="10"/>
      <c r="AW422" s="10"/>
      <c r="AX422" s="10"/>
      <c r="AY422" s="10"/>
      <c r="AZ422" s="10"/>
      <c r="BA422" s="10"/>
      <c r="BB422" s="10"/>
      <c r="BC422" s="10"/>
      <c r="BD422" s="10"/>
      <c r="BE422" s="10"/>
      <c r="BF422" s="10"/>
      <c r="BG422" s="10"/>
      <c r="FC422" s="10"/>
      <c r="FD422" s="10"/>
      <c r="FE422" s="10"/>
      <c r="FF422" s="10"/>
      <c r="FG422" s="10"/>
      <c r="FH422" s="10"/>
      <c r="GJ422" s="10"/>
      <c r="GK422" s="10"/>
      <c r="GL422" s="10"/>
      <c r="GM422" s="10"/>
      <c r="GN422" s="10"/>
      <c r="GO422" s="10"/>
      <c r="GP422" s="10"/>
      <c r="GQ422" s="10"/>
      <c r="GR422" s="10"/>
      <c r="GS422" s="10"/>
      <c r="GT422" s="10"/>
      <c r="GU422" s="10"/>
      <c r="HK422" s="10"/>
      <c r="HL422" s="10"/>
      <c r="HM422" s="10"/>
      <c r="HN422" s="10"/>
      <c r="HO422" s="10"/>
      <c r="HP422" s="10"/>
      <c r="HQ422" s="10"/>
      <c r="HR422" s="10"/>
      <c r="HS422" s="10"/>
    </row>
    <row r="423" spans="45:227">
      <c r="AS423" s="10"/>
      <c r="AT423" s="10"/>
      <c r="AU423" s="10"/>
      <c r="AV423" s="10"/>
      <c r="AW423" s="10"/>
      <c r="AX423" s="10"/>
      <c r="AY423" s="10"/>
      <c r="AZ423" s="10"/>
      <c r="BA423" s="10"/>
      <c r="BB423" s="10"/>
      <c r="BC423" s="10"/>
      <c r="BD423" s="10"/>
      <c r="BE423" s="10"/>
      <c r="BF423" s="10"/>
      <c r="BG423" s="10"/>
      <c r="FC423" s="10"/>
      <c r="FD423" s="10"/>
      <c r="FE423" s="10"/>
      <c r="FF423" s="10"/>
      <c r="FG423" s="10"/>
      <c r="FH423" s="10"/>
      <c r="GJ423" s="10"/>
      <c r="GK423" s="10"/>
      <c r="GL423" s="10"/>
      <c r="GM423" s="10"/>
      <c r="GN423" s="10"/>
      <c r="GO423" s="10"/>
      <c r="GP423" s="10"/>
      <c r="GQ423" s="10"/>
      <c r="GR423" s="10"/>
      <c r="GS423" s="10"/>
      <c r="GT423" s="10"/>
      <c r="GU423" s="10"/>
      <c r="HK423" s="10"/>
      <c r="HL423" s="10"/>
      <c r="HM423" s="10"/>
      <c r="HN423" s="10"/>
      <c r="HO423" s="10"/>
      <c r="HP423" s="10"/>
      <c r="HQ423" s="10"/>
      <c r="HR423" s="10"/>
      <c r="HS423" s="10"/>
    </row>
    <row r="424" spans="45:227">
      <c r="AS424" s="10"/>
      <c r="AT424" s="10"/>
      <c r="AU424" s="10"/>
      <c r="AV424" s="10"/>
      <c r="AW424" s="10"/>
      <c r="AX424" s="10"/>
      <c r="AY424" s="10"/>
      <c r="AZ424" s="10"/>
      <c r="BA424" s="10"/>
      <c r="BB424" s="10"/>
      <c r="BC424" s="10"/>
      <c r="BD424" s="10"/>
      <c r="BE424" s="10"/>
      <c r="BF424" s="10"/>
      <c r="BG424" s="10"/>
      <c r="FC424" s="10"/>
      <c r="FD424" s="10"/>
      <c r="FE424" s="10"/>
      <c r="FF424" s="10"/>
      <c r="FG424" s="10"/>
      <c r="FH424" s="10"/>
      <c r="GJ424" s="10"/>
      <c r="GK424" s="10"/>
      <c r="GL424" s="10"/>
      <c r="GM424" s="10"/>
      <c r="GN424" s="10"/>
      <c r="GO424" s="10"/>
      <c r="GP424" s="10"/>
      <c r="GQ424" s="10"/>
      <c r="GR424" s="10"/>
      <c r="GS424" s="10"/>
      <c r="GT424" s="10"/>
      <c r="GU424" s="10"/>
      <c r="HK424" s="10"/>
      <c r="HL424" s="10"/>
      <c r="HM424" s="10"/>
      <c r="HN424" s="10"/>
      <c r="HO424" s="10"/>
      <c r="HP424" s="10"/>
      <c r="HQ424" s="10"/>
      <c r="HR424" s="10"/>
      <c r="HS424" s="10"/>
    </row>
    <row r="425" spans="45:227">
      <c r="AS425" s="10"/>
      <c r="AT425" s="10"/>
      <c r="AU425" s="10"/>
      <c r="AV425" s="10"/>
      <c r="AW425" s="10"/>
      <c r="AX425" s="10"/>
      <c r="AY425" s="10"/>
      <c r="AZ425" s="10"/>
      <c r="BA425" s="10"/>
      <c r="BB425" s="10"/>
      <c r="BC425" s="10"/>
      <c r="BD425" s="10"/>
      <c r="BE425" s="10"/>
      <c r="BF425" s="10"/>
      <c r="BG425" s="10"/>
      <c r="FC425" s="10"/>
      <c r="FD425" s="10"/>
      <c r="FE425" s="10"/>
      <c r="FF425" s="10"/>
      <c r="FG425" s="10"/>
      <c r="FH425" s="10"/>
      <c r="GJ425" s="10"/>
      <c r="GK425" s="10"/>
      <c r="GL425" s="10"/>
      <c r="GM425" s="10"/>
      <c r="GN425" s="10"/>
      <c r="GO425" s="10"/>
      <c r="GP425" s="10"/>
      <c r="GQ425" s="10"/>
      <c r="GR425" s="10"/>
      <c r="GS425" s="10"/>
      <c r="GT425" s="10"/>
      <c r="GU425" s="10"/>
      <c r="HK425" s="10"/>
      <c r="HL425" s="10"/>
      <c r="HM425" s="10"/>
      <c r="HN425" s="10"/>
      <c r="HO425" s="10"/>
      <c r="HP425" s="10"/>
      <c r="HQ425" s="10"/>
      <c r="HR425" s="10"/>
      <c r="HS425" s="10"/>
    </row>
    <row r="426" spans="45:227">
      <c r="AS426" s="10"/>
      <c r="AT426" s="10"/>
      <c r="AU426" s="10"/>
      <c r="AV426" s="10"/>
      <c r="AW426" s="10"/>
      <c r="AX426" s="10"/>
      <c r="AY426" s="10"/>
      <c r="AZ426" s="10"/>
      <c r="BA426" s="10"/>
      <c r="BB426" s="10"/>
      <c r="BC426" s="10"/>
      <c r="BD426" s="10"/>
      <c r="BE426" s="10"/>
      <c r="BF426" s="10"/>
      <c r="BG426" s="10"/>
      <c r="FC426" s="10"/>
      <c r="FD426" s="10"/>
      <c r="FE426" s="10"/>
      <c r="FF426" s="10"/>
      <c r="FG426" s="10"/>
      <c r="FH426" s="10"/>
      <c r="GJ426" s="10"/>
      <c r="GK426" s="10"/>
      <c r="GL426" s="10"/>
      <c r="GM426" s="10"/>
      <c r="GN426" s="10"/>
      <c r="GO426" s="10"/>
      <c r="GP426" s="10"/>
      <c r="GQ426" s="10"/>
      <c r="GR426" s="10"/>
      <c r="GS426" s="10"/>
      <c r="GT426" s="10"/>
      <c r="GU426" s="10"/>
      <c r="HK426" s="10"/>
      <c r="HL426" s="10"/>
      <c r="HM426" s="10"/>
      <c r="HN426" s="10"/>
      <c r="HO426" s="10"/>
      <c r="HP426" s="10"/>
      <c r="HQ426" s="10"/>
      <c r="HR426" s="10"/>
      <c r="HS426" s="10"/>
    </row>
    <row r="427" spans="45:227">
      <c r="AS427" s="10"/>
      <c r="AT427" s="10"/>
      <c r="AU427" s="10"/>
      <c r="AV427" s="10"/>
      <c r="AW427" s="10"/>
      <c r="AX427" s="10"/>
      <c r="AY427" s="10"/>
      <c r="AZ427" s="10"/>
      <c r="BA427" s="10"/>
      <c r="BB427" s="10"/>
      <c r="BC427" s="10"/>
      <c r="BD427" s="10"/>
      <c r="BE427" s="10"/>
      <c r="BF427" s="10"/>
      <c r="BG427" s="10"/>
      <c r="FC427" s="10"/>
      <c r="FD427" s="10"/>
      <c r="FE427" s="10"/>
      <c r="FF427" s="10"/>
      <c r="FG427" s="10"/>
      <c r="FH427" s="10"/>
      <c r="GJ427" s="10"/>
      <c r="GK427" s="10"/>
      <c r="GL427" s="10"/>
      <c r="GM427" s="10"/>
      <c r="GN427" s="10"/>
      <c r="GO427" s="10"/>
      <c r="GP427" s="10"/>
      <c r="GQ427" s="10"/>
      <c r="GR427" s="10"/>
      <c r="GS427" s="10"/>
      <c r="GT427" s="10"/>
      <c r="GU427" s="10"/>
      <c r="HK427" s="10"/>
      <c r="HL427" s="10"/>
      <c r="HM427" s="10"/>
      <c r="HN427" s="10"/>
      <c r="HO427" s="10"/>
      <c r="HP427" s="10"/>
      <c r="HQ427" s="10"/>
      <c r="HR427" s="10"/>
      <c r="HS427" s="10"/>
    </row>
    <row r="428" spans="45:227">
      <c r="AS428" s="10"/>
      <c r="AT428" s="10"/>
      <c r="AU428" s="10"/>
      <c r="AV428" s="10"/>
      <c r="AW428" s="10"/>
      <c r="AX428" s="10"/>
      <c r="AY428" s="10"/>
      <c r="AZ428" s="10"/>
      <c r="BA428" s="10"/>
      <c r="BB428" s="10"/>
      <c r="BC428" s="10"/>
      <c r="BD428" s="10"/>
      <c r="BE428" s="10"/>
      <c r="BF428" s="10"/>
      <c r="BG428" s="10"/>
      <c r="FC428" s="10"/>
      <c r="FD428" s="10"/>
      <c r="FE428" s="10"/>
      <c r="FF428" s="10"/>
      <c r="FG428" s="10"/>
      <c r="FH428" s="10"/>
      <c r="GJ428" s="10"/>
      <c r="GK428" s="10"/>
      <c r="GL428" s="10"/>
      <c r="GM428" s="10"/>
      <c r="GN428" s="10"/>
      <c r="GO428" s="10"/>
      <c r="GP428" s="10"/>
      <c r="GQ428" s="10"/>
      <c r="GR428" s="10"/>
      <c r="GS428" s="10"/>
      <c r="GT428" s="10"/>
      <c r="GU428" s="10"/>
      <c r="HK428" s="10"/>
      <c r="HL428" s="10"/>
      <c r="HM428" s="10"/>
      <c r="HN428" s="10"/>
      <c r="HO428" s="10"/>
      <c r="HP428" s="10"/>
      <c r="HQ428" s="10"/>
      <c r="HR428" s="10"/>
      <c r="HS428" s="10"/>
    </row>
    <row r="429" spans="45:227">
      <c r="AS429" s="10"/>
      <c r="AT429" s="10"/>
      <c r="AU429" s="10"/>
      <c r="AV429" s="10"/>
      <c r="AW429" s="10"/>
      <c r="AX429" s="10"/>
      <c r="FC429" s="10"/>
      <c r="FD429" s="10"/>
      <c r="FE429" s="10"/>
      <c r="FF429" s="10"/>
      <c r="FG429" s="10"/>
      <c r="FH429" s="10"/>
      <c r="GJ429" s="10"/>
      <c r="GK429" s="10"/>
      <c r="GL429" s="10"/>
      <c r="GM429" s="10"/>
      <c r="GN429" s="10"/>
      <c r="GO429" s="10"/>
      <c r="GP429" s="10"/>
      <c r="GQ429" s="10"/>
      <c r="GR429" s="10"/>
      <c r="GS429" s="10"/>
      <c r="GT429" s="10"/>
      <c r="GU429" s="10"/>
      <c r="HK429" s="10"/>
      <c r="HL429" s="10"/>
      <c r="HM429" s="10"/>
      <c r="HN429" s="10"/>
      <c r="HO429" s="10"/>
      <c r="HP429" s="10"/>
      <c r="HQ429" s="10"/>
      <c r="HR429" s="10"/>
      <c r="HS429" s="10"/>
    </row>
    <row r="430" spans="45:227">
      <c r="AS430" s="10"/>
      <c r="AT430" s="10"/>
      <c r="AU430" s="10"/>
      <c r="AV430" s="10"/>
      <c r="AW430" s="10"/>
      <c r="AX430" s="10"/>
      <c r="FC430" s="10"/>
      <c r="FD430" s="10"/>
      <c r="FE430" s="10"/>
      <c r="FF430" s="10"/>
      <c r="FG430" s="10"/>
      <c r="FH430" s="10"/>
      <c r="GJ430" s="10"/>
      <c r="GK430" s="10"/>
      <c r="GL430" s="10"/>
      <c r="GM430" s="10"/>
      <c r="GN430" s="10"/>
      <c r="GO430" s="10"/>
      <c r="GP430" s="10"/>
      <c r="GQ430" s="10"/>
      <c r="GR430" s="10"/>
      <c r="GS430" s="10"/>
      <c r="GT430" s="10"/>
      <c r="GU430" s="10"/>
      <c r="HK430" s="10"/>
      <c r="HL430" s="10"/>
      <c r="HM430" s="10"/>
      <c r="HN430" s="10"/>
      <c r="HO430" s="10"/>
      <c r="HP430" s="10"/>
      <c r="HQ430" s="10"/>
      <c r="HR430" s="10"/>
      <c r="HS430" s="10"/>
    </row>
    <row r="431" spans="45:227">
      <c r="AS431" s="10"/>
      <c r="AT431" s="10"/>
      <c r="AU431" s="10"/>
      <c r="AV431" s="10"/>
      <c r="AW431" s="10"/>
      <c r="AX431" s="10"/>
      <c r="FC431" s="10"/>
      <c r="FD431" s="10"/>
      <c r="FE431" s="10"/>
      <c r="FF431" s="10"/>
      <c r="FG431" s="10"/>
      <c r="FH431" s="10"/>
      <c r="GJ431" s="10"/>
      <c r="GK431" s="10"/>
      <c r="GL431" s="10"/>
      <c r="GM431" s="10"/>
      <c r="GN431" s="10"/>
      <c r="GO431" s="10"/>
      <c r="GP431" s="10"/>
      <c r="GQ431" s="10"/>
      <c r="GR431" s="10"/>
      <c r="GS431" s="10"/>
      <c r="GT431" s="10"/>
      <c r="GU431" s="10"/>
      <c r="HK431" s="10"/>
      <c r="HL431" s="10"/>
      <c r="HM431" s="10"/>
      <c r="HN431" s="10"/>
      <c r="HO431" s="10"/>
      <c r="HP431" s="10"/>
      <c r="HQ431" s="10"/>
      <c r="HR431" s="10"/>
      <c r="HS431" s="10"/>
    </row>
    <row r="432" spans="45:227">
      <c r="AS432" s="10"/>
      <c r="AT432" s="10"/>
      <c r="AU432" s="10"/>
      <c r="AV432" s="10"/>
      <c r="AW432" s="10"/>
      <c r="AX432" s="10"/>
      <c r="FC432" s="10"/>
      <c r="FD432" s="10"/>
      <c r="FE432" s="10"/>
      <c r="FF432" s="10"/>
      <c r="FG432" s="10"/>
      <c r="FH432" s="10"/>
      <c r="GJ432" s="10"/>
      <c r="GK432" s="10"/>
      <c r="GL432" s="10"/>
      <c r="GM432" s="10"/>
      <c r="GN432" s="10"/>
      <c r="GO432" s="10"/>
      <c r="GP432" s="10"/>
      <c r="GQ432" s="10"/>
      <c r="GR432" s="10"/>
      <c r="GS432" s="10"/>
      <c r="GT432" s="10"/>
      <c r="GU432" s="10"/>
      <c r="HK432" s="10"/>
      <c r="HL432" s="10"/>
      <c r="HM432" s="10"/>
      <c r="HN432" s="10"/>
      <c r="HO432" s="10"/>
      <c r="HP432" s="10"/>
      <c r="HQ432" s="10"/>
      <c r="HR432" s="10"/>
      <c r="HS432" s="10"/>
    </row>
    <row r="433" spans="45:227">
      <c r="AS433" s="10"/>
      <c r="AT433" s="10"/>
      <c r="AU433" s="10"/>
      <c r="AV433" s="10"/>
      <c r="AW433" s="10"/>
      <c r="AX433" s="10"/>
      <c r="FC433" s="10"/>
      <c r="FD433" s="10"/>
      <c r="FE433" s="10"/>
      <c r="FF433" s="10"/>
      <c r="FG433" s="10"/>
      <c r="FH433" s="10"/>
      <c r="GJ433" s="10"/>
      <c r="GK433" s="10"/>
      <c r="GL433" s="10"/>
      <c r="GM433" s="10"/>
      <c r="GN433" s="10"/>
      <c r="GO433" s="10"/>
      <c r="GP433" s="10"/>
      <c r="GQ433" s="10"/>
      <c r="GR433" s="10"/>
      <c r="GS433" s="10"/>
      <c r="GT433" s="10"/>
      <c r="GU433" s="10"/>
      <c r="HK433" s="10"/>
      <c r="HL433" s="10"/>
      <c r="HM433" s="10"/>
      <c r="HN433" s="10"/>
      <c r="HO433" s="10"/>
      <c r="HP433" s="10"/>
      <c r="HQ433" s="10"/>
      <c r="HR433" s="10"/>
      <c r="HS433" s="10"/>
    </row>
    <row r="434" spans="45:227">
      <c r="AS434" s="10"/>
      <c r="AT434" s="10"/>
      <c r="AU434" s="10"/>
      <c r="AV434" s="10"/>
      <c r="AW434" s="10"/>
      <c r="AX434" s="10"/>
      <c r="FC434" s="10"/>
      <c r="FD434" s="10"/>
      <c r="FE434" s="10"/>
      <c r="FF434" s="10"/>
      <c r="FG434" s="10"/>
      <c r="FH434" s="10"/>
      <c r="GJ434" s="10"/>
      <c r="GK434" s="10"/>
      <c r="GL434" s="10"/>
      <c r="GM434" s="10"/>
      <c r="GN434" s="10"/>
      <c r="GO434" s="10"/>
      <c r="GP434" s="10"/>
      <c r="GQ434" s="10"/>
      <c r="GR434" s="10"/>
      <c r="GS434" s="10"/>
      <c r="GT434" s="10"/>
      <c r="GU434" s="10"/>
      <c r="HK434" s="10"/>
      <c r="HL434" s="10"/>
      <c r="HM434" s="10"/>
      <c r="HN434" s="10"/>
      <c r="HO434" s="10"/>
      <c r="HP434" s="10"/>
      <c r="HQ434" s="10"/>
      <c r="HR434" s="10"/>
      <c r="HS434" s="10"/>
    </row>
    <row r="435" spans="45:227">
      <c r="AS435" s="10"/>
      <c r="AT435" s="10"/>
      <c r="AU435" s="10"/>
      <c r="AV435" s="10"/>
      <c r="AW435" s="10"/>
      <c r="AX435" s="10"/>
      <c r="FC435" s="10"/>
      <c r="FD435" s="10"/>
      <c r="FE435" s="10"/>
      <c r="FF435" s="10"/>
      <c r="FG435" s="10"/>
      <c r="FH435" s="10"/>
      <c r="GJ435" s="10"/>
      <c r="GK435" s="10"/>
      <c r="GL435" s="10"/>
      <c r="GM435" s="10"/>
      <c r="GN435" s="10"/>
      <c r="GO435" s="10"/>
      <c r="GP435" s="10"/>
      <c r="GQ435" s="10"/>
      <c r="GR435" s="10"/>
      <c r="GS435" s="10"/>
      <c r="GT435" s="10"/>
      <c r="GU435" s="10"/>
      <c r="HK435" s="10"/>
      <c r="HL435" s="10"/>
      <c r="HM435" s="10"/>
      <c r="HN435" s="10"/>
      <c r="HO435" s="10"/>
      <c r="HP435" s="10"/>
      <c r="HQ435" s="10"/>
      <c r="HR435" s="10"/>
      <c r="HS435" s="10"/>
    </row>
    <row r="436" spans="45:227">
      <c r="AS436" s="10"/>
      <c r="AT436" s="10"/>
      <c r="AU436" s="10"/>
      <c r="AV436" s="10"/>
      <c r="AW436" s="10"/>
      <c r="AX436" s="10"/>
    </row>
    <row r="437" spans="45:227">
      <c r="AS437" s="10"/>
      <c r="AT437" s="10"/>
      <c r="AU437" s="10"/>
      <c r="AV437" s="10"/>
      <c r="AW437" s="10"/>
      <c r="AX437" s="10"/>
    </row>
    <row r="438" spans="45:227">
      <c r="AS438" s="10"/>
      <c r="AT438" s="10"/>
      <c r="AU438" s="10"/>
      <c r="AV438" s="10"/>
      <c r="AW438" s="10"/>
      <c r="AX438" s="10"/>
    </row>
    <row r="439" spans="45:227">
      <c r="AS439" s="10"/>
      <c r="AT439" s="10"/>
      <c r="AU439" s="10"/>
      <c r="AV439" s="10"/>
      <c r="AW439" s="10"/>
      <c r="AX439" s="10"/>
    </row>
    <row r="440" spans="45:227">
      <c r="AS440" s="10"/>
      <c r="AT440" s="10"/>
      <c r="AU440" s="10"/>
      <c r="AV440" s="10"/>
      <c r="AW440" s="10"/>
      <c r="AX440" s="10"/>
    </row>
    <row r="441" spans="45:227">
      <c r="AS441" s="10"/>
      <c r="AT441" s="10"/>
      <c r="AU441" s="10"/>
      <c r="AV441" s="10"/>
      <c r="AW441" s="10"/>
      <c r="AX441" s="10"/>
    </row>
    <row r="442" spans="45:227">
      <c r="AS442" s="10"/>
      <c r="AT442" s="10"/>
      <c r="AU442" s="10"/>
      <c r="AV442" s="10"/>
      <c r="AW442" s="10"/>
      <c r="AX442" s="10"/>
    </row>
    <row r="443" spans="45:227">
      <c r="AS443" s="10"/>
      <c r="AT443" s="10"/>
      <c r="AU443" s="10"/>
      <c r="AV443" s="10"/>
      <c r="AW443" s="10"/>
      <c r="AX443" s="10"/>
    </row>
    <row r="444" spans="45:227">
      <c r="AS444" s="10"/>
      <c r="AT444" s="10"/>
      <c r="AU444" s="10"/>
      <c r="AV444" s="10"/>
      <c r="AW444" s="10"/>
      <c r="AX444" s="10"/>
    </row>
    <row r="445" spans="45:227">
      <c r="AS445" s="10"/>
      <c r="AT445" s="10"/>
      <c r="AU445" s="10"/>
      <c r="AV445" s="10"/>
      <c r="AW445" s="10"/>
      <c r="AX445" s="10"/>
    </row>
    <row r="446" spans="45:227">
      <c r="AS446" s="10"/>
      <c r="AT446" s="10"/>
      <c r="AU446" s="10"/>
      <c r="AV446" s="10"/>
      <c r="AW446" s="10"/>
      <c r="AX446" s="10"/>
    </row>
    <row r="447" spans="45:227">
      <c r="AS447" s="10"/>
      <c r="AT447" s="10"/>
      <c r="AU447" s="10"/>
      <c r="AV447" s="10"/>
      <c r="AW447" s="10"/>
      <c r="AX447" s="10"/>
    </row>
    <row r="448" spans="45:227">
      <c r="AS448" s="10"/>
      <c r="AT448" s="10"/>
      <c r="AU448" s="10"/>
      <c r="AV448" s="10"/>
      <c r="AW448" s="10"/>
      <c r="AX448" s="10"/>
    </row>
    <row r="449" spans="45:50">
      <c r="AS449" s="10"/>
      <c r="AT449" s="10"/>
      <c r="AU449" s="10"/>
      <c r="AV449" s="10"/>
      <c r="AW449" s="10"/>
      <c r="AX449" s="10"/>
    </row>
    <row r="450" spans="45:50">
      <c r="AS450" s="10"/>
      <c r="AT450" s="10"/>
      <c r="AU450" s="10"/>
      <c r="AV450" s="10"/>
      <c r="AW450" s="10"/>
      <c r="AX450" s="10"/>
    </row>
    <row r="451" spans="45:50">
      <c r="AS451" s="10"/>
      <c r="AT451" s="10"/>
      <c r="AU451" s="10"/>
      <c r="AV451" s="10"/>
      <c r="AW451" s="10"/>
      <c r="AX451" s="10"/>
    </row>
    <row r="452" spans="45:50">
      <c r="AS452" s="10"/>
      <c r="AT452" s="10"/>
      <c r="AU452" s="10"/>
      <c r="AV452" s="10"/>
      <c r="AW452" s="10"/>
      <c r="AX452" s="10"/>
    </row>
    <row r="453" spans="45:50">
      <c r="AS453" s="10"/>
      <c r="AT453" s="10"/>
      <c r="AU453" s="10"/>
      <c r="AV453" s="10"/>
      <c r="AW453" s="10"/>
      <c r="AX453" s="10"/>
    </row>
    <row r="454" spans="45:50">
      <c r="AS454" s="10"/>
      <c r="AT454" s="10"/>
      <c r="AU454" s="10"/>
      <c r="AV454" s="10"/>
      <c r="AW454" s="10"/>
      <c r="AX454" s="10"/>
    </row>
    <row r="455" spans="45:50">
      <c r="AS455" s="10"/>
      <c r="AT455" s="10"/>
      <c r="AU455" s="10"/>
      <c r="AV455" s="10"/>
      <c r="AW455" s="10"/>
      <c r="AX455" s="10"/>
    </row>
    <row r="456" spans="45:50">
      <c r="AS456" s="10"/>
      <c r="AT456" s="10"/>
      <c r="AU456" s="10"/>
      <c r="AV456" s="10"/>
      <c r="AW456" s="10"/>
      <c r="AX456" s="10"/>
    </row>
    <row r="457" spans="45:50">
      <c r="AS457" s="10"/>
      <c r="AT457" s="10"/>
      <c r="AU457" s="10"/>
      <c r="AV457" s="10"/>
      <c r="AW457" s="10"/>
      <c r="AX457" s="10"/>
    </row>
    <row r="458" spans="45:50">
      <c r="AS458" s="10"/>
      <c r="AT458" s="10"/>
      <c r="AU458" s="10"/>
      <c r="AV458" s="10"/>
      <c r="AW458" s="10"/>
      <c r="AX458" s="10"/>
    </row>
    <row r="459" spans="45:50">
      <c r="AS459" s="10"/>
      <c r="AT459" s="10"/>
      <c r="AU459" s="10"/>
      <c r="AV459" s="10"/>
      <c r="AW459" s="10"/>
      <c r="AX459" s="10"/>
    </row>
    <row r="460" spans="45:50">
      <c r="AS460" s="10"/>
      <c r="AT460" s="10"/>
      <c r="AU460" s="10"/>
      <c r="AV460" s="10"/>
      <c r="AW460" s="10"/>
      <c r="AX460" s="10"/>
    </row>
    <row r="461" spans="45:50">
      <c r="AS461" s="10"/>
      <c r="AT461" s="10"/>
      <c r="AU461" s="10"/>
      <c r="AV461" s="10"/>
      <c r="AW461" s="10"/>
      <c r="AX461" s="10"/>
    </row>
    <row r="462" spans="45:50">
      <c r="AS462" s="10"/>
      <c r="AT462" s="10"/>
      <c r="AU462" s="10"/>
      <c r="AV462" s="10"/>
      <c r="AW462" s="10"/>
      <c r="AX462" s="10"/>
    </row>
    <row r="463" spans="45:50">
      <c r="AS463" s="10"/>
      <c r="AT463" s="10"/>
      <c r="AU463" s="10"/>
      <c r="AV463" s="10"/>
      <c r="AW463" s="10"/>
      <c r="AX463" s="10"/>
    </row>
    <row r="464" spans="45:50">
      <c r="AS464" s="10"/>
      <c r="AT464" s="10"/>
      <c r="AU464" s="10"/>
      <c r="AV464" s="10"/>
      <c r="AW464" s="10"/>
      <c r="AX464" s="10"/>
    </row>
    <row r="465" spans="45:50">
      <c r="AS465" s="10"/>
      <c r="AT465" s="10"/>
      <c r="AU465" s="10"/>
      <c r="AV465" s="10"/>
      <c r="AW465" s="10"/>
      <c r="AX465" s="10"/>
    </row>
    <row r="466" spans="45:50">
      <c r="AS466" s="10"/>
      <c r="AT466" s="10"/>
      <c r="AU466" s="10"/>
      <c r="AV466" s="10"/>
      <c r="AW466" s="10"/>
      <c r="AX466" s="10"/>
    </row>
    <row r="467" spans="45:50">
      <c r="AS467" s="10"/>
      <c r="AT467" s="10"/>
      <c r="AU467" s="10"/>
      <c r="AV467" s="10"/>
      <c r="AW467" s="10"/>
      <c r="AX467" s="10"/>
    </row>
    <row r="468" spans="45:50">
      <c r="AS468" s="10"/>
      <c r="AT468" s="10"/>
      <c r="AU468" s="10"/>
      <c r="AV468" s="10"/>
      <c r="AW468" s="10"/>
      <c r="AX468" s="10"/>
    </row>
    <row r="469" spans="45:50">
      <c r="AS469" s="10"/>
      <c r="AT469" s="10"/>
      <c r="AU469" s="10"/>
      <c r="AV469" s="10"/>
      <c r="AW469" s="10"/>
      <c r="AX469" s="10"/>
    </row>
    <row r="470" spans="45:50">
      <c r="AS470" s="10"/>
      <c r="AT470" s="10"/>
      <c r="AU470" s="10"/>
      <c r="AV470" s="10"/>
      <c r="AW470" s="10"/>
      <c r="AX470" s="10"/>
    </row>
    <row r="471" spans="45:50">
      <c r="AS471" s="10"/>
      <c r="AT471" s="10"/>
      <c r="AU471" s="10"/>
      <c r="AV471" s="10"/>
      <c r="AW471" s="10"/>
      <c r="AX471" s="10"/>
    </row>
    <row r="472" spans="45:50">
      <c r="AS472" s="10"/>
      <c r="AT472" s="10"/>
      <c r="AU472" s="10"/>
      <c r="AV472" s="10"/>
      <c r="AW472" s="10"/>
      <c r="AX472" s="10"/>
    </row>
    <row r="473" spans="45:50">
      <c r="AS473" s="10"/>
      <c r="AT473" s="10"/>
      <c r="AU473" s="10"/>
      <c r="AV473" s="10"/>
      <c r="AW473" s="10"/>
      <c r="AX473" s="10"/>
    </row>
    <row r="474" spans="45:50">
      <c r="AS474" s="10"/>
      <c r="AT474" s="10"/>
      <c r="AU474" s="10"/>
      <c r="AV474" s="10"/>
      <c r="AW474" s="10"/>
      <c r="AX474" s="10"/>
    </row>
    <row r="475" spans="45:50">
      <c r="AS475" s="10"/>
      <c r="AT475" s="10"/>
      <c r="AU475" s="10"/>
      <c r="AV475" s="10"/>
      <c r="AW475" s="10"/>
      <c r="AX475" s="10"/>
    </row>
    <row r="476" spans="45:50">
      <c r="AS476" s="10"/>
      <c r="AT476" s="10"/>
      <c r="AU476" s="10"/>
      <c r="AV476" s="10"/>
      <c r="AW476" s="10"/>
      <c r="AX476" s="10"/>
    </row>
    <row r="477" spans="45:50">
      <c r="AS477" s="10"/>
      <c r="AT477" s="10"/>
      <c r="AU477" s="10"/>
      <c r="AV477" s="10"/>
      <c r="AW477" s="10"/>
      <c r="AX477" s="10"/>
    </row>
  </sheetData>
  <phoneticPr fontId="0" type="noConversion"/>
  <pageMargins left="0.39370078740157483" right="0.39370078740157483" top="0.59055118110236227" bottom="0.39370078740157483" header="0.39370078740157483" footer="0.39370078740157483"/>
  <pageSetup paperSize="9" scale="89" fitToWidth="15" orientation="landscape" horizontalDpi="4294967292" verticalDpi="300" r:id="rId1"/>
  <headerFooter alignWithMargins="0">
    <oddHeader>&amp;CASSOCIATION OF COLLECTIVE INVESTMENTS - QUARTERLY REPORT FOR QUARTER ENDED 31 MARCH 2007</oddHeader>
    <oddFooter>&amp;R&amp;A: Page &amp;P of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0">
    <pageSetUpPr fitToPage="1"/>
  </sheetPr>
  <dimension ref="A1:HH436"/>
  <sheetViews>
    <sheetView zoomScale="75" workbookViewId="0" xr3:uid="{762215AB-03FA-5155-B868-AA11ECFE6524}">
      <pane xSplit="2" ySplit="5" topLeftCell="C6" activePane="bottomRight" state="frozen"/>
      <selection activeCell="B15" sqref="B15"/>
      <selection pane="bottomLeft" activeCell="B15" sqref="B15"/>
      <selection pane="topRight" activeCell="B15" sqref="B15"/>
      <selection pane="bottomRight" activeCell="C6" sqref="C6"/>
    </sheetView>
  </sheetViews>
  <sheetFormatPr defaultRowHeight="12.75" customHeight="1"/>
  <cols>
    <col min="1" max="1" width="31" style="10" customWidth="1"/>
    <col min="2" max="2" width="9.140625" style="9"/>
    <col min="3" max="3" width="15.28515625" style="10" customWidth="1"/>
    <col min="4" max="4" width="9.140625" style="10" bestFit="1"/>
    <col min="5" max="5" width="4.28515625" style="10" bestFit="1" customWidth="1"/>
    <col min="6" max="6" width="9.140625" style="9"/>
    <col min="7" max="7" width="9.28515625" style="9" bestFit="1" customWidth="1"/>
    <col min="8" max="8" width="4.28515625" style="9" bestFit="1" customWidth="1"/>
    <col min="9" max="9" width="9.140625" style="9"/>
    <col min="10" max="10" width="9.28515625" style="9" bestFit="1" customWidth="1"/>
    <col min="11" max="11" width="4.28515625" style="9" bestFit="1" customWidth="1"/>
    <col min="12" max="12" width="9.140625" style="9"/>
    <col min="13" max="13" width="9.42578125" style="9" bestFit="1" customWidth="1"/>
    <col min="14" max="14" width="4.28515625" style="9" bestFit="1" customWidth="1"/>
    <col min="15" max="15" width="9.140625" style="9"/>
    <col min="16" max="16" width="7.5703125" style="9" bestFit="1" customWidth="1"/>
    <col min="17" max="17" width="4.28515625" style="9" bestFit="1" customWidth="1"/>
    <col min="18" max="18" width="9.140625" style="9"/>
    <col min="19" max="19" width="9.42578125" style="9" bestFit="1" customWidth="1"/>
    <col min="20" max="20" width="4.85546875" style="9" bestFit="1" customWidth="1"/>
    <col min="21" max="22" width="9.140625" style="9"/>
    <col min="23" max="23" width="4.85546875" style="9" bestFit="1" customWidth="1"/>
    <col min="24" max="24" width="11.85546875" style="14" customWidth="1"/>
    <col min="25" max="25" width="10.28515625" style="14" bestFit="1" customWidth="1"/>
    <col min="26" max="26" width="4.28515625" style="14" bestFit="1" customWidth="1"/>
    <col min="27" max="27" width="9.140625" style="14"/>
    <col min="28" max="28" width="10.28515625" style="14" bestFit="1" customWidth="1"/>
    <col min="29" max="29" width="4.28515625" style="14" bestFit="1" customWidth="1"/>
    <col min="30" max="30" width="10.5703125" style="14" customWidth="1"/>
    <col min="31" max="31" width="10.28515625" style="14" bestFit="1" customWidth="1"/>
    <col min="32" max="32" width="4.85546875" style="14" bestFit="1" customWidth="1"/>
    <col min="33" max="33" width="9.140625" style="14"/>
    <col min="34" max="34" width="10.28515625" style="14" bestFit="1" customWidth="1"/>
    <col min="35" max="35" width="4.85546875" style="14" bestFit="1" customWidth="1"/>
    <col min="36" max="36" width="14.5703125" style="14" customWidth="1"/>
    <col min="37" max="37" width="7.5703125" style="14" bestFit="1" customWidth="1"/>
    <col min="38" max="38" width="4" style="14" bestFit="1" customWidth="1"/>
    <col min="39" max="39" width="9.140625" style="10"/>
    <col min="40" max="40" width="10.28515625" style="10" bestFit="1" customWidth="1"/>
    <col min="41" max="41" width="4.28515625" style="10" bestFit="1" customWidth="1"/>
    <col min="42" max="42" width="9.140625" style="10"/>
    <col min="43" max="43" width="11.28515625" style="10" bestFit="1" customWidth="1"/>
    <col min="44" max="44" width="5.7109375" style="10" bestFit="1" customWidth="1"/>
    <col min="45" max="46" width="9.140625" style="9"/>
    <col min="47" max="47" width="4" style="9" bestFit="1" customWidth="1"/>
    <col min="48" max="49" width="9.140625" style="9"/>
    <col min="50" max="50" width="4" style="9" bestFit="1" customWidth="1"/>
    <col min="51" max="51" width="9.140625" style="9"/>
    <col min="52" max="52" width="7.5703125" style="9" bestFit="1" customWidth="1"/>
    <col min="53" max="53" width="5.7109375" style="9" bestFit="1" customWidth="1"/>
    <col min="54" max="55" width="9.140625" style="9"/>
    <col min="56" max="56" width="4" style="9" bestFit="1" customWidth="1"/>
    <col min="57" max="57" width="9.140625" style="9"/>
    <col min="58" max="58" width="7.5703125" style="9" bestFit="1" customWidth="1"/>
    <col min="59" max="59" width="4" style="9" bestFit="1" customWidth="1"/>
    <col min="60" max="60" width="9.140625" style="9"/>
    <col min="61" max="61" width="7.5703125" style="9" bestFit="1" customWidth="1"/>
    <col min="62" max="62" width="4" style="9" bestFit="1" customWidth="1"/>
    <col min="63" max="64" width="9.140625" style="9"/>
    <col min="65" max="65" width="4" style="9" bestFit="1" customWidth="1"/>
    <col min="66" max="67" width="9.140625" style="9"/>
    <col min="68" max="68" width="4.140625" style="9" bestFit="1" customWidth="1"/>
    <col min="69" max="70" width="9.140625" style="9"/>
    <col min="71" max="71" width="4" style="9" bestFit="1" customWidth="1"/>
    <col min="72" max="72" width="9.140625" style="9"/>
    <col min="73" max="73" width="7.5703125" style="9" bestFit="1" customWidth="1"/>
    <col min="74" max="74" width="4.140625" style="10" bestFit="1" customWidth="1"/>
    <col min="75" max="75" width="9.140625" style="9"/>
    <col min="76" max="76" width="7.5703125" style="9" bestFit="1" customWidth="1"/>
    <col min="77" max="77" width="5.140625" style="10" bestFit="1" customWidth="1"/>
    <col min="78" max="78" width="9.140625" style="10"/>
    <col min="79" max="79" width="7.5703125" style="10" bestFit="1" customWidth="1"/>
    <col min="80" max="80" width="5.140625" style="10" bestFit="1" customWidth="1"/>
    <col min="81" max="82" width="9.140625" style="9"/>
    <col min="83" max="83" width="4.85546875" style="9" bestFit="1" customWidth="1"/>
    <col min="84" max="85" width="9.140625" style="10"/>
    <col min="86" max="86" width="5.140625" style="10" bestFit="1" customWidth="1"/>
    <col min="87" max="88" width="9.140625" style="10"/>
    <col min="89" max="89" width="4.28515625" style="10" bestFit="1" customWidth="1"/>
    <col min="90" max="91" width="9.140625" style="10"/>
    <col min="92" max="92" width="4.140625" style="10" bestFit="1" customWidth="1"/>
    <col min="93" max="94" width="9.140625" style="9"/>
    <col min="95" max="95" width="4.28515625" style="9" bestFit="1" customWidth="1"/>
    <col min="96" max="97" width="9.140625" style="9"/>
    <col min="98" max="98" width="4.28515625" style="9" bestFit="1" customWidth="1"/>
    <col min="99" max="100" width="9.140625" style="10"/>
    <col min="101" max="101" width="4.140625" style="10" bestFit="1" customWidth="1"/>
    <col min="102" max="103" width="9.140625" style="10"/>
    <col min="104" max="104" width="4" style="10" bestFit="1" customWidth="1"/>
    <col min="105" max="106" width="9.140625" style="10"/>
    <col min="107" max="107" width="4.28515625" style="10" bestFit="1" customWidth="1"/>
    <col min="108" max="108" width="9.140625" style="9"/>
    <col min="109" max="109" width="7.5703125" style="9" bestFit="1" customWidth="1"/>
    <col min="110" max="110" width="4.28515625" style="9" bestFit="1" customWidth="1"/>
    <col min="111" max="112" width="9.140625" style="9"/>
    <col min="113" max="113" width="4" style="9" bestFit="1" customWidth="1"/>
    <col min="114" max="115" width="9.140625" style="9"/>
    <col min="116" max="116" width="4.28515625" style="9" bestFit="1" customWidth="1"/>
    <col min="117" max="118" width="9.140625" style="9"/>
    <col min="119" max="119" width="4.140625" style="9" bestFit="1" customWidth="1"/>
    <col min="120" max="121" width="9.140625" style="10"/>
    <col min="122" max="122" width="5.140625" style="10" bestFit="1" customWidth="1"/>
    <col min="123" max="124" width="9.140625" style="10"/>
    <col min="125" max="125" width="4" style="10" bestFit="1" customWidth="1"/>
    <col min="126" max="127" width="9.140625" style="10"/>
    <col min="128" max="128" width="8.5703125" style="10" customWidth="1"/>
    <col min="129" max="129" width="9.140625" style="9"/>
    <col min="130" max="130" width="10.28515625" style="9" bestFit="1" customWidth="1"/>
    <col min="131" max="131" width="4.28515625" style="9" customWidth="1"/>
    <col min="132" max="132" width="9.140625" style="9"/>
    <col min="133" max="133" width="11.28515625" style="9" bestFit="1" customWidth="1"/>
    <col min="134" max="134" width="4.28515625" style="9" bestFit="1" customWidth="1"/>
    <col min="135" max="136" width="9.140625" style="10"/>
    <col min="137" max="137" width="6" style="10" bestFit="1" customWidth="1"/>
    <col min="138" max="139" width="9.140625" style="10"/>
    <col min="140" max="140" width="5.7109375" style="10" bestFit="1" customWidth="1"/>
    <col min="141" max="142" width="9.140625" style="10"/>
    <col min="143" max="143" width="6" style="10" bestFit="1" customWidth="1"/>
    <col min="144" max="144" width="15.7109375" style="9" customWidth="1"/>
    <col min="145" max="145" width="10.28515625" style="9" bestFit="1" customWidth="1"/>
    <col min="146" max="146" width="4" style="9" bestFit="1" customWidth="1"/>
    <col min="147" max="147" width="13.42578125" style="9" customWidth="1"/>
    <col min="148" max="148" width="10.28515625" style="9" bestFit="1" customWidth="1"/>
    <col min="149" max="149" width="4" style="9" bestFit="1" customWidth="1"/>
    <col min="150" max="151" width="9.140625" style="14"/>
    <col min="152" max="152" width="4.28515625" style="14" bestFit="1" customWidth="1"/>
    <col min="153" max="153" width="9.140625" style="14"/>
    <col min="154" max="154" width="10.28515625" style="14" bestFit="1" customWidth="1"/>
    <col min="155" max="155" width="4.28515625" style="14" bestFit="1" customWidth="1"/>
    <col min="156" max="156" width="9.140625" style="14"/>
    <col min="157" max="157" width="10.28515625" style="14" bestFit="1" customWidth="1"/>
    <col min="158" max="158" width="4.28515625" style="14" bestFit="1" customWidth="1"/>
    <col min="159" max="159" width="9.140625" style="14"/>
    <col min="160" max="160" width="10.28515625" style="14" bestFit="1" customWidth="1"/>
    <col min="161" max="161" width="4.28515625" style="14" bestFit="1" customWidth="1"/>
    <col min="162" max="162" width="9.140625" style="14"/>
    <col min="163" max="163" width="10.28515625" style="14" bestFit="1" customWidth="1"/>
    <col min="164" max="164" width="4.28515625" style="14" bestFit="1" customWidth="1"/>
    <col min="165" max="16384" width="9.140625" style="9"/>
  </cols>
  <sheetData>
    <row r="1" spans="1:216" ht="12.75" customHeight="1">
      <c r="A1" s="2"/>
    </row>
    <row r="2" spans="1:216" ht="12.75" customHeight="1">
      <c r="A2" s="14"/>
    </row>
    <row r="3" spans="1:216" s="32" customFormat="1" ht="12.75" customHeight="1">
      <c r="A3" s="290" t="s">
        <v>21</v>
      </c>
      <c r="B3" s="16" t="s">
        <v>59</v>
      </c>
      <c r="C3" s="272" t="s">
        <v>443</v>
      </c>
      <c r="D3" s="191"/>
      <c r="E3" s="273"/>
      <c r="F3" s="272" t="s">
        <v>740</v>
      </c>
      <c r="G3" s="191"/>
      <c r="H3" s="273"/>
      <c r="I3" s="272" t="s">
        <v>740</v>
      </c>
      <c r="J3" s="191"/>
      <c r="K3" s="273"/>
      <c r="L3" s="272" t="s">
        <v>740</v>
      </c>
      <c r="M3" s="191"/>
      <c r="N3" s="273"/>
      <c r="O3" s="272" t="s">
        <v>740</v>
      </c>
      <c r="P3" s="191"/>
      <c r="Q3" s="273"/>
      <c r="R3" s="272" t="s">
        <v>740</v>
      </c>
      <c r="S3" s="191"/>
      <c r="T3" s="273"/>
      <c r="U3" s="272" t="s">
        <v>445</v>
      </c>
      <c r="V3" s="191"/>
      <c r="W3" s="273"/>
      <c r="X3" s="272" t="s">
        <v>445</v>
      </c>
      <c r="Y3" s="191"/>
      <c r="Z3" s="273"/>
      <c r="AA3" s="272" t="s">
        <v>445</v>
      </c>
      <c r="AB3" s="191"/>
      <c r="AC3" s="273"/>
      <c r="AD3" s="272" t="s">
        <v>445</v>
      </c>
      <c r="AE3" s="191"/>
      <c r="AF3" s="273"/>
      <c r="AG3" s="4" t="s">
        <v>445</v>
      </c>
      <c r="AH3" s="43"/>
      <c r="AI3" s="103"/>
      <c r="AJ3" s="272" t="s">
        <v>445</v>
      </c>
      <c r="AK3" s="191"/>
      <c r="AL3" s="273"/>
      <c r="AM3" s="4" t="s">
        <v>1823</v>
      </c>
      <c r="AN3" s="43"/>
      <c r="AO3" s="103"/>
      <c r="AP3" s="4" t="s">
        <v>1823</v>
      </c>
      <c r="AQ3" s="43"/>
      <c r="AR3" s="103"/>
      <c r="AS3" s="272" t="s">
        <v>446</v>
      </c>
      <c r="AT3" s="191"/>
      <c r="AU3" s="273"/>
      <c r="AV3" s="272" t="s">
        <v>610</v>
      </c>
      <c r="AW3" s="191"/>
      <c r="AX3" s="273"/>
      <c r="AY3" s="272" t="s">
        <v>446</v>
      </c>
      <c r="AZ3" s="191"/>
      <c r="BA3" s="273"/>
      <c r="BB3" s="272" t="s">
        <v>446</v>
      </c>
      <c r="BC3" s="191"/>
      <c r="BD3" s="273"/>
      <c r="BE3" s="272" t="s">
        <v>446</v>
      </c>
      <c r="BF3" s="191"/>
      <c r="BG3" s="273"/>
      <c r="BH3" s="272" t="s">
        <v>446</v>
      </c>
      <c r="BI3" s="191"/>
      <c r="BJ3" s="273"/>
      <c r="BK3" s="272" t="s">
        <v>446</v>
      </c>
      <c r="BL3" s="191"/>
      <c r="BM3" s="273"/>
      <c r="BN3" s="272" t="s">
        <v>446</v>
      </c>
      <c r="BO3" s="191"/>
      <c r="BP3" s="273"/>
      <c r="BQ3" s="272" t="s">
        <v>446</v>
      </c>
      <c r="BR3" s="191"/>
      <c r="BS3" s="273"/>
      <c r="BT3" s="272" t="s">
        <v>447</v>
      </c>
      <c r="BU3" s="191"/>
      <c r="BV3" s="273"/>
      <c r="BW3" s="272" t="s">
        <v>447</v>
      </c>
      <c r="BX3" s="191"/>
      <c r="BY3" s="273"/>
      <c r="BZ3" s="272" t="s">
        <v>447</v>
      </c>
      <c r="CA3" s="272"/>
      <c r="CB3" s="103"/>
      <c r="CC3" s="272" t="s">
        <v>447</v>
      </c>
      <c r="CD3" s="191"/>
      <c r="CE3" s="273"/>
      <c r="CF3" s="272" t="s">
        <v>447</v>
      </c>
      <c r="CG3" s="43"/>
      <c r="CH3" s="103"/>
      <c r="CI3" s="272" t="s">
        <v>447</v>
      </c>
      <c r="CJ3" s="43"/>
      <c r="CK3" s="103"/>
      <c r="CL3" s="4" t="s">
        <v>447</v>
      </c>
      <c r="CM3" s="43"/>
      <c r="CN3" s="103"/>
      <c r="CO3" s="272" t="s">
        <v>447</v>
      </c>
      <c r="CP3" s="191"/>
      <c r="CQ3" s="273"/>
      <c r="CR3" s="272" t="s">
        <v>447</v>
      </c>
      <c r="CS3" s="191"/>
      <c r="CT3" s="273"/>
      <c r="CU3" s="272" t="s">
        <v>447</v>
      </c>
      <c r="CV3" s="43"/>
      <c r="CW3" s="103"/>
      <c r="CX3" s="4" t="s">
        <v>447</v>
      </c>
      <c r="CY3" s="43"/>
      <c r="CZ3" s="103"/>
      <c r="DA3" s="4" t="s">
        <v>447</v>
      </c>
      <c r="DB3" s="43"/>
      <c r="DC3" s="103"/>
      <c r="DD3" s="272" t="s">
        <v>447</v>
      </c>
      <c r="DE3" s="191"/>
      <c r="DF3" s="273"/>
      <c r="DG3" s="272" t="s">
        <v>446</v>
      </c>
      <c r="DH3" s="191"/>
      <c r="DI3" s="273"/>
      <c r="DJ3" s="272" t="s">
        <v>446</v>
      </c>
      <c r="DK3" s="191"/>
      <c r="DL3" s="273"/>
      <c r="DM3" s="272" t="s">
        <v>446</v>
      </c>
      <c r="DN3" s="191"/>
      <c r="DO3" s="273"/>
      <c r="DP3" s="272" t="s">
        <v>447</v>
      </c>
      <c r="DQ3" s="191"/>
      <c r="DR3" s="273"/>
      <c r="DS3" s="4" t="s">
        <v>446</v>
      </c>
      <c r="DT3" s="43"/>
      <c r="DU3" s="103"/>
      <c r="DV3" s="4" t="s">
        <v>446</v>
      </c>
      <c r="DW3" s="43"/>
      <c r="DX3" s="103"/>
      <c r="DY3" s="272" t="s">
        <v>611</v>
      </c>
      <c r="DZ3" s="191"/>
      <c r="EA3" s="273"/>
      <c r="EB3" s="272" t="s">
        <v>808</v>
      </c>
      <c r="EC3" s="191"/>
      <c r="ED3" s="273"/>
      <c r="EE3" s="4" t="s">
        <v>668</v>
      </c>
      <c r="EF3" s="43"/>
      <c r="EG3" s="103"/>
      <c r="EH3" s="4" t="s">
        <v>698</v>
      </c>
      <c r="EI3" s="43"/>
      <c r="EJ3" s="103"/>
      <c r="EK3" s="4" t="s">
        <v>612</v>
      </c>
      <c r="EL3" s="43"/>
      <c r="EM3" s="103"/>
      <c r="EN3" s="272" t="s">
        <v>669</v>
      </c>
      <c r="EO3" s="191"/>
      <c r="EP3" s="273"/>
      <c r="EQ3" s="272" t="s">
        <v>669</v>
      </c>
      <c r="ER3" s="191"/>
      <c r="ES3" s="273"/>
      <c r="ET3" s="4" t="s">
        <v>809</v>
      </c>
      <c r="EU3" s="43"/>
      <c r="EV3" s="103"/>
      <c r="EW3" s="4" t="s">
        <v>810</v>
      </c>
      <c r="EX3" s="43"/>
      <c r="EY3" s="103"/>
      <c r="EZ3" s="4" t="s">
        <v>811</v>
      </c>
      <c r="FA3" s="43"/>
      <c r="FB3" s="103"/>
      <c r="FC3" s="4" t="s">
        <v>811</v>
      </c>
      <c r="FD3" s="43"/>
      <c r="FE3" s="103"/>
      <c r="FF3" s="4" t="s">
        <v>812</v>
      </c>
      <c r="FG3" s="43"/>
      <c r="FH3" s="103"/>
    </row>
    <row r="4" spans="1:216" s="32" customFormat="1" ht="12.75" customHeight="1">
      <c r="A4" s="291" t="s">
        <v>1824</v>
      </c>
      <c r="B4" s="182"/>
      <c r="C4" s="274" t="s">
        <v>1070</v>
      </c>
      <c r="D4" s="194"/>
      <c r="E4" s="275"/>
      <c r="F4" s="274" t="s">
        <v>700</v>
      </c>
      <c r="G4" s="194"/>
      <c r="H4" s="275"/>
      <c r="I4" s="274" t="s">
        <v>620</v>
      </c>
      <c r="J4" s="194"/>
      <c r="K4" s="275"/>
      <c r="L4" s="274" t="s">
        <v>622</v>
      </c>
      <c r="M4" s="194"/>
      <c r="N4" s="275"/>
      <c r="O4" s="274" t="s">
        <v>617</v>
      </c>
      <c r="P4" s="194"/>
      <c r="Q4" s="275"/>
      <c r="R4" s="274" t="s">
        <v>776</v>
      </c>
      <c r="S4" s="194"/>
      <c r="T4" s="275"/>
      <c r="U4" s="274" t="s">
        <v>1825</v>
      </c>
      <c r="V4" s="194"/>
      <c r="W4" s="275"/>
      <c r="X4" s="274" t="s">
        <v>1826</v>
      </c>
      <c r="Y4" s="194"/>
      <c r="Z4" s="275"/>
      <c r="AA4" s="274" t="s">
        <v>1827</v>
      </c>
      <c r="AB4" s="194"/>
      <c r="AC4" s="275"/>
      <c r="AD4" s="274" t="s">
        <v>1828</v>
      </c>
      <c r="AE4" s="194"/>
      <c r="AF4" s="275"/>
      <c r="AG4" s="33" t="s">
        <v>1829</v>
      </c>
      <c r="AH4" s="46"/>
      <c r="AI4" s="104"/>
      <c r="AJ4" s="274" t="s">
        <v>1042</v>
      </c>
      <c r="AK4" s="194"/>
      <c r="AL4" s="275"/>
      <c r="AM4" s="33" t="s">
        <v>679</v>
      </c>
      <c r="AN4" s="46"/>
      <c r="AO4" s="104"/>
      <c r="AP4" s="33" t="s">
        <v>617</v>
      </c>
      <c r="AQ4" s="46"/>
      <c r="AR4" s="104"/>
      <c r="AS4" s="274" t="s">
        <v>700</v>
      </c>
      <c r="AT4" s="194"/>
      <c r="AU4" s="275"/>
      <c r="AV4" s="274" t="s">
        <v>640</v>
      </c>
      <c r="AW4" s="194"/>
      <c r="AX4" s="275"/>
      <c r="AY4" s="274" t="s">
        <v>622</v>
      </c>
      <c r="AZ4" s="194"/>
      <c r="BA4" s="275"/>
      <c r="BB4" s="274" t="s">
        <v>1102</v>
      </c>
      <c r="BC4" s="194"/>
      <c r="BD4" s="275"/>
      <c r="BE4" s="274" t="s">
        <v>1072</v>
      </c>
      <c r="BF4" s="194"/>
      <c r="BG4" s="275"/>
      <c r="BH4" s="274" t="s">
        <v>1047</v>
      </c>
      <c r="BI4" s="194"/>
      <c r="BJ4" s="275"/>
      <c r="BK4" s="274" t="s">
        <v>1048</v>
      </c>
      <c r="BL4" s="194"/>
      <c r="BM4" s="275"/>
      <c r="BN4" s="274" t="s">
        <v>1830</v>
      </c>
      <c r="BO4" s="194"/>
      <c r="BP4" s="275"/>
      <c r="BQ4" s="274" t="s">
        <v>1068</v>
      </c>
      <c r="BR4" s="194"/>
      <c r="BS4" s="275"/>
      <c r="BT4" s="274" t="s">
        <v>496</v>
      </c>
      <c r="BU4" s="194"/>
      <c r="BV4" s="275"/>
      <c r="BW4" s="274" t="s">
        <v>911</v>
      </c>
      <c r="BX4" s="194"/>
      <c r="BY4" s="275"/>
      <c r="BZ4" s="33" t="s">
        <v>497</v>
      </c>
      <c r="CA4" s="46"/>
      <c r="CB4" s="104"/>
      <c r="CC4" s="274" t="s">
        <v>705</v>
      </c>
      <c r="CD4" s="194"/>
      <c r="CE4" s="275"/>
      <c r="CF4" s="33" t="s">
        <v>1831</v>
      </c>
      <c r="CG4" s="46"/>
      <c r="CH4" s="104"/>
      <c r="CI4" s="33" t="s">
        <v>1832</v>
      </c>
      <c r="CJ4" s="46"/>
      <c r="CK4" s="104"/>
      <c r="CL4" s="33" t="s">
        <v>641</v>
      </c>
      <c r="CM4" s="46"/>
      <c r="CN4" s="104"/>
      <c r="CO4" s="274" t="s">
        <v>1833</v>
      </c>
      <c r="CP4" s="194"/>
      <c r="CQ4" s="275"/>
      <c r="CR4" s="274" t="s">
        <v>1834</v>
      </c>
      <c r="CS4" s="194"/>
      <c r="CT4" s="275"/>
      <c r="CU4" s="33" t="s">
        <v>1835</v>
      </c>
      <c r="CV4" s="46"/>
      <c r="CW4" s="104"/>
      <c r="CX4" s="33" t="s">
        <v>1027</v>
      </c>
      <c r="CY4" s="46"/>
      <c r="CZ4" s="104"/>
      <c r="DA4" s="33" t="s">
        <v>1836</v>
      </c>
      <c r="DB4" s="46"/>
      <c r="DC4" s="104"/>
      <c r="DD4" s="274" t="s">
        <v>688</v>
      </c>
      <c r="DE4" s="194"/>
      <c r="DF4" s="275"/>
      <c r="DG4" s="274" t="s">
        <v>617</v>
      </c>
      <c r="DH4" s="194"/>
      <c r="DI4" s="275"/>
      <c r="DJ4" s="274" t="s">
        <v>674</v>
      </c>
      <c r="DK4" s="194"/>
      <c r="DL4" s="275"/>
      <c r="DM4" s="274" t="s">
        <v>1837</v>
      </c>
      <c r="DN4" s="194"/>
      <c r="DO4" s="275"/>
      <c r="DP4" s="274" t="s">
        <v>1838</v>
      </c>
      <c r="DQ4" s="194"/>
      <c r="DR4" s="275"/>
      <c r="DS4" s="33" t="s">
        <v>1084</v>
      </c>
      <c r="DT4" s="46"/>
      <c r="DU4" s="104"/>
      <c r="DV4" s="33" t="s">
        <v>1103</v>
      </c>
      <c r="DW4" s="46"/>
      <c r="DX4" s="104"/>
      <c r="DY4" s="274" t="s">
        <v>643</v>
      </c>
      <c r="DZ4" s="194"/>
      <c r="EA4" s="275"/>
      <c r="EB4" s="274" t="s">
        <v>683</v>
      </c>
      <c r="EC4" s="194"/>
      <c r="ED4" s="275"/>
      <c r="EE4" s="33" t="s">
        <v>644</v>
      </c>
      <c r="EF4" s="46"/>
      <c r="EG4" s="104"/>
      <c r="EH4" s="33" t="s">
        <v>644</v>
      </c>
      <c r="EI4" s="46"/>
      <c r="EJ4" s="104"/>
      <c r="EK4" s="33" t="s">
        <v>644</v>
      </c>
      <c r="EL4" s="46"/>
      <c r="EM4" s="104"/>
      <c r="EN4" s="274" t="s">
        <v>632</v>
      </c>
      <c r="EO4" s="194"/>
      <c r="EP4" s="275"/>
      <c r="EQ4" s="274" t="s">
        <v>679</v>
      </c>
      <c r="ER4" s="194"/>
      <c r="ES4" s="275"/>
      <c r="ET4" s="33" t="s">
        <v>389</v>
      </c>
      <c r="EU4" s="46"/>
      <c r="EV4" s="104"/>
      <c r="EW4" s="33" t="s">
        <v>389</v>
      </c>
      <c r="EX4" s="46"/>
      <c r="EY4" s="104"/>
      <c r="EZ4" s="33" t="s">
        <v>873</v>
      </c>
      <c r="FA4" s="46"/>
      <c r="FB4" s="104"/>
      <c r="FC4" s="33" t="s">
        <v>874</v>
      </c>
      <c r="FD4" s="46"/>
      <c r="FE4" s="104"/>
      <c r="FF4" s="33" t="s">
        <v>389</v>
      </c>
      <c r="FG4" s="46"/>
      <c r="FH4" s="104"/>
    </row>
    <row r="5" spans="1:216" s="14" customFormat="1" ht="12.75" customHeight="1">
      <c r="A5" s="292"/>
      <c r="B5" s="35" t="s">
        <v>84</v>
      </c>
      <c r="C5" s="107"/>
      <c r="D5" s="35" t="s">
        <v>84</v>
      </c>
      <c r="E5" s="108" t="s">
        <v>16</v>
      </c>
      <c r="F5" s="107"/>
      <c r="G5" s="35" t="s">
        <v>84</v>
      </c>
      <c r="H5" s="108" t="s">
        <v>16</v>
      </c>
      <c r="I5" s="107"/>
      <c r="J5" s="35" t="s">
        <v>84</v>
      </c>
      <c r="K5" s="108" t="s">
        <v>16</v>
      </c>
      <c r="L5" s="107"/>
      <c r="M5" s="35" t="s">
        <v>84</v>
      </c>
      <c r="N5" s="108" t="s">
        <v>16</v>
      </c>
      <c r="O5" s="107"/>
      <c r="P5" s="35" t="s">
        <v>84</v>
      </c>
      <c r="Q5" s="108" t="s">
        <v>16</v>
      </c>
      <c r="R5" s="107"/>
      <c r="S5" s="35" t="s">
        <v>84</v>
      </c>
      <c r="T5" s="108" t="s">
        <v>16</v>
      </c>
      <c r="U5" s="107"/>
      <c r="V5" s="35" t="s">
        <v>84</v>
      </c>
      <c r="W5" s="108" t="s">
        <v>16</v>
      </c>
      <c r="X5" s="107"/>
      <c r="Y5" s="35" t="s">
        <v>84</v>
      </c>
      <c r="Z5" s="108" t="s">
        <v>16</v>
      </c>
      <c r="AA5" s="107"/>
      <c r="AB5" s="35" t="s">
        <v>84</v>
      </c>
      <c r="AC5" s="108" t="s">
        <v>16</v>
      </c>
      <c r="AD5" s="107"/>
      <c r="AE5" s="35" t="s">
        <v>84</v>
      </c>
      <c r="AF5" s="108" t="s">
        <v>16</v>
      </c>
      <c r="AG5" s="107"/>
      <c r="AH5" s="35" t="s">
        <v>84</v>
      </c>
      <c r="AI5" s="108" t="s">
        <v>16</v>
      </c>
      <c r="AJ5" s="107"/>
      <c r="AK5" s="35" t="s">
        <v>84</v>
      </c>
      <c r="AL5" s="108" t="s">
        <v>16</v>
      </c>
      <c r="AM5" s="107"/>
      <c r="AN5" s="35" t="s">
        <v>84</v>
      </c>
      <c r="AO5" s="108" t="s">
        <v>16</v>
      </c>
      <c r="AP5" s="107"/>
      <c r="AQ5" s="35" t="s">
        <v>84</v>
      </c>
      <c r="AR5" s="108" t="s">
        <v>16</v>
      </c>
      <c r="AS5" s="107"/>
      <c r="AT5" s="35" t="s">
        <v>84</v>
      </c>
      <c r="AU5" s="108" t="s">
        <v>16</v>
      </c>
      <c r="AV5" s="107"/>
      <c r="AW5" s="35" t="s">
        <v>84</v>
      </c>
      <c r="AX5" s="108" t="s">
        <v>16</v>
      </c>
      <c r="AY5" s="107"/>
      <c r="AZ5" s="35" t="s">
        <v>84</v>
      </c>
      <c r="BA5" s="108" t="s">
        <v>16</v>
      </c>
      <c r="BB5" s="107"/>
      <c r="BC5" s="35" t="s">
        <v>84</v>
      </c>
      <c r="BD5" s="108" t="s">
        <v>16</v>
      </c>
      <c r="BE5" s="107"/>
      <c r="BF5" s="35" t="s">
        <v>84</v>
      </c>
      <c r="BG5" s="108" t="s">
        <v>16</v>
      </c>
      <c r="BH5" s="107"/>
      <c r="BI5" s="35" t="s">
        <v>84</v>
      </c>
      <c r="BJ5" s="108" t="s">
        <v>16</v>
      </c>
      <c r="BK5" s="107"/>
      <c r="BL5" s="35" t="s">
        <v>84</v>
      </c>
      <c r="BM5" s="108" t="s">
        <v>16</v>
      </c>
      <c r="BN5" s="107"/>
      <c r="BO5" s="35" t="s">
        <v>84</v>
      </c>
      <c r="BP5" s="108" t="s">
        <v>16</v>
      </c>
      <c r="BQ5" s="107"/>
      <c r="BR5" s="35" t="s">
        <v>84</v>
      </c>
      <c r="BS5" s="108" t="s">
        <v>16</v>
      </c>
      <c r="BT5" s="107"/>
      <c r="BU5" s="35" t="s">
        <v>84</v>
      </c>
      <c r="BV5" s="108" t="s">
        <v>16</v>
      </c>
      <c r="BW5" s="107"/>
      <c r="BX5" s="35" t="s">
        <v>84</v>
      </c>
      <c r="BY5" s="108" t="s">
        <v>16</v>
      </c>
      <c r="BZ5" s="107"/>
      <c r="CA5" s="35" t="s">
        <v>84</v>
      </c>
      <c r="CB5" s="108" t="s">
        <v>16</v>
      </c>
      <c r="CC5" s="107"/>
      <c r="CD5" s="35" t="s">
        <v>84</v>
      </c>
      <c r="CE5" s="108" t="s">
        <v>16</v>
      </c>
      <c r="CF5" s="107"/>
      <c r="CG5" s="35" t="s">
        <v>84</v>
      </c>
      <c r="CH5" s="108" t="s">
        <v>16</v>
      </c>
      <c r="CI5" s="107"/>
      <c r="CJ5" s="35" t="s">
        <v>84</v>
      </c>
      <c r="CK5" s="108" t="s">
        <v>16</v>
      </c>
      <c r="CL5" s="107"/>
      <c r="CM5" s="35" t="s">
        <v>84</v>
      </c>
      <c r="CN5" s="108" t="s">
        <v>16</v>
      </c>
      <c r="CO5" s="107"/>
      <c r="CP5" s="35" t="s">
        <v>84</v>
      </c>
      <c r="CQ5" s="108" t="s">
        <v>16</v>
      </c>
      <c r="CR5" s="107"/>
      <c r="CS5" s="35" t="s">
        <v>84</v>
      </c>
      <c r="CT5" s="108" t="s">
        <v>16</v>
      </c>
      <c r="CU5" s="107"/>
      <c r="CV5" s="35" t="s">
        <v>84</v>
      </c>
      <c r="CW5" s="108" t="s">
        <v>16</v>
      </c>
      <c r="CX5" s="107"/>
      <c r="CY5" s="35" t="s">
        <v>84</v>
      </c>
      <c r="CZ5" s="108" t="s">
        <v>16</v>
      </c>
      <c r="DA5" s="107"/>
      <c r="DB5" s="35" t="s">
        <v>84</v>
      </c>
      <c r="DC5" s="108" t="s">
        <v>16</v>
      </c>
      <c r="DD5" s="107"/>
      <c r="DE5" s="35" t="s">
        <v>84</v>
      </c>
      <c r="DF5" s="108" t="s">
        <v>16</v>
      </c>
      <c r="DG5" s="107"/>
      <c r="DH5" s="35" t="s">
        <v>84</v>
      </c>
      <c r="DI5" s="108" t="s">
        <v>16</v>
      </c>
      <c r="DJ5" s="107"/>
      <c r="DK5" s="35" t="s">
        <v>84</v>
      </c>
      <c r="DL5" s="108" t="s">
        <v>16</v>
      </c>
      <c r="DM5" s="107"/>
      <c r="DN5" s="35" t="s">
        <v>84</v>
      </c>
      <c r="DO5" s="108" t="s">
        <v>16</v>
      </c>
      <c r="DP5" s="107"/>
      <c r="DQ5" s="35" t="s">
        <v>84</v>
      </c>
      <c r="DR5" s="108" t="s">
        <v>16</v>
      </c>
      <c r="DS5" s="107"/>
      <c r="DT5" s="35" t="s">
        <v>84</v>
      </c>
      <c r="DU5" s="108" t="s">
        <v>16</v>
      </c>
      <c r="DV5" s="107"/>
      <c r="DW5" s="35" t="s">
        <v>84</v>
      </c>
      <c r="DX5" s="108" t="s">
        <v>16</v>
      </c>
      <c r="DY5" s="107"/>
      <c r="DZ5" s="35" t="s">
        <v>84</v>
      </c>
      <c r="EA5" s="108" t="s">
        <v>16</v>
      </c>
      <c r="EB5" s="107"/>
      <c r="EC5" s="35" t="s">
        <v>84</v>
      </c>
      <c r="ED5" s="108" t="s">
        <v>16</v>
      </c>
      <c r="EE5" s="107"/>
      <c r="EF5" s="35" t="s">
        <v>84</v>
      </c>
      <c r="EG5" s="108" t="s">
        <v>16</v>
      </c>
      <c r="EH5" s="107"/>
      <c r="EI5" s="35" t="s">
        <v>84</v>
      </c>
      <c r="EJ5" s="108" t="s">
        <v>16</v>
      </c>
      <c r="EK5" s="107"/>
      <c r="EL5" s="35" t="s">
        <v>84</v>
      </c>
      <c r="EM5" s="108" t="s">
        <v>16</v>
      </c>
      <c r="EN5" s="107"/>
      <c r="EO5" s="35" t="s">
        <v>84</v>
      </c>
      <c r="EP5" s="108" t="s">
        <v>16</v>
      </c>
      <c r="EQ5" s="107"/>
      <c r="ER5" s="35" t="s">
        <v>84</v>
      </c>
      <c r="ES5" s="108" t="s">
        <v>16</v>
      </c>
      <c r="ET5" s="107"/>
      <c r="EU5" s="35" t="s">
        <v>84</v>
      </c>
      <c r="EV5" s="108" t="s">
        <v>16</v>
      </c>
      <c r="EW5" s="107"/>
      <c r="EX5" s="35" t="s">
        <v>84</v>
      </c>
      <c r="EY5" s="108" t="s">
        <v>16</v>
      </c>
      <c r="EZ5" s="107"/>
      <c r="FA5" s="35" t="s">
        <v>84</v>
      </c>
      <c r="FB5" s="108" t="s">
        <v>16</v>
      </c>
      <c r="FC5" s="107"/>
      <c r="FD5" s="35" t="s">
        <v>84</v>
      </c>
      <c r="FE5" s="108" t="s">
        <v>16</v>
      </c>
      <c r="FF5" s="107"/>
      <c r="FG5" s="35" t="s">
        <v>84</v>
      </c>
      <c r="FH5" s="108" t="s">
        <v>16</v>
      </c>
    </row>
    <row r="6" spans="1:216" ht="12.75" customHeight="1">
      <c r="A6" s="293" t="s">
        <v>86</v>
      </c>
      <c r="B6" s="14"/>
      <c r="C6" s="95"/>
      <c r="D6" s="14"/>
      <c r="E6" s="38"/>
      <c r="F6" s="95"/>
      <c r="G6" s="14"/>
      <c r="H6" s="38"/>
      <c r="I6" s="95"/>
      <c r="J6" s="14"/>
      <c r="K6" s="38"/>
      <c r="L6" s="95"/>
      <c r="M6" s="14"/>
      <c r="N6" s="38"/>
      <c r="O6" s="95"/>
      <c r="P6" s="14"/>
      <c r="Q6" s="38"/>
      <c r="R6" s="95"/>
      <c r="S6" s="14"/>
      <c r="T6" s="38"/>
      <c r="U6" s="95"/>
      <c r="V6" s="14"/>
      <c r="W6" s="38"/>
      <c r="X6" s="95"/>
      <c r="Z6" s="38"/>
      <c r="AA6" s="95"/>
      <c r="AC6" s="38"/>
      <c r="AD6" s="95"/>
      <c r="AF6" s="38"/>
      <c r="AG6" s="95"/>
      <c r="AI6" s="38"/>
      <c r="AJ6" s="95"/>
      <c r="AL6" s="38"/>
      <c r="AM6" s="95"/>
      <c r="AN6" s="14"/>
      <c r="AO6" s="38"/>
      <c r="AP6" s="95"/>
      <c r="AQ6" s="14"/>
      <c r="AR6" s="38"/>
      <c r="AS6" s="95"/>
      <c r="AT6" s="14"/>
      <c r="AU6" s="38"/>
      <c r="AV6" s="95"/>
      <c r="AW6" s="14"/>
      <c r="AX6" s="38"/>
      <c r="AY6" s="95"/>
      <c r="AZ6" s="14"/>
      <c r="BA6" s="38"/>
      <c r="BB6" s="95"/>
      <c r="BC6" s="14"/>
      <c r="BD6" s="38"/>
      <c r="BE6" s="95"/>
      <c r="BF6" s="14"/>
      <c r="BG6" s="38"/>
      <c r="BH6" s="95"/>
      <c r="BI6" s="14"/>
      <c r="BJ6" s="38"/>
      <c r="BK6" s="95"/>
      <c r="BL6" s="14"/>
      <c r="BM6" s="38"/>
      <c r="BN6" s="95"/>
      <c r="BO6" s="14"/>
      <c r="BP6" s="38"/>
      <c r="BQ6" s="95"/>
      <c r="BR6" s="14"/>
      <c r="BS6" s="38"/>
      <c r="BT6" s="95"/>
      <c r="BU6" s="14"/>
      <c r="BV6" s="38"/>
      <c r="BW6" s="95"/>
      <c r="BX6" s="14"/>
      <c r="BY6" s="38"/>
      <c r="BZ6" s="95"/>
      <c r="CA6" s="14"/>
      <c r="CB6" s="38"/>
      <c r="CC6" s="95"/>
      <c r="CD6" s="14"/>
      <c r="CE6" s="38"/>
      <c r="CF6" s="95"/>
      <c r="CG6" s="14"/>
      <c r="CH6" s="38"/>
      <c r="CI6" s="95"/>
      <c r="CJ6" s="14"/>
      <c r="CK6" s="38"/>
      <c r="CL6" s="95"/>
      <c r="CM6" s="14"/>
      <c r="CN6" s="38"/>
      <c r="CO6" s="95"/>
      <c r="CP6" s="14"/>
      <c r="CQ6" s="38"/>
      <c r="CR6" s="95"/>
      <c r="CS6" s="14"/>
      <c r="CT6" s="38"/>
      <c r="CU6" s="95"/>
      <c r="CV6" s="14"/>
      <c r="CW6" s="38"/>
      <c r="CX6" s="95"/>
      <c r="CY6" s="14"/>
      <c r="CZ6" s="38"/>
      <c r="DA6" s="95"/>
      <c r="DB6" s="14"/>
      <c r="DC6" s="38"/>
      <c r="DD6" s="95"/>
      <c r="DE6" s="14"/>
      <c r="DF6" s="38"/>
      <c r="DG6" s="95"/>
      <c r="DH6" s="14"/>
      <c r="DI6" s="38"/>
      <c r="DJ6" s="95"/>
      <c r="DK6" s="14"/>
      <c r="DL6" s="38"/>
      <c r="DM6" s="95"/>
      <c r="DN6" s="14"/>
      <c r="DO6" s="38"/>
      <c r="DP6" s="95"/>
      <c r="DQ6" s="14"/>
      <c r="DR6" s="38"/>
      <c r="DS6" s="95"/>
      <c r="DT6" s="14"/>
      <c r="DU6" s="38"/>
      <c r="DV6" s="95"/>
      <c r="DW6" s="14"/>
      <c r="DX6" s="38"/>
      <c r="DY6" s="95"/>
      <c r="DZ6" s="14"/>
      <c r="EA6" s="38"/>
      <c r="EB6" s="95"/>
      <c r="EC6" s="14"/>
      <c r="ED6" s="38"/>
      <c r="EE6" s="95"/>
      <c r="EF6" s="14"/>
      <c r="EG6" s="38"/>
      <c r="EH6" s="95"/>
      <c r="EI6" s="14"/>
      <c r="EJ6" s="38"/>
      <c r="EK6" s="95"/>
      <c r="EL6" s="14"/>
      <c r="EM6" s="38"/>
      <c r="EN6" s="95"/>
      <c r="EO6" s="14"/>
      <c r="EP6" s="38"/>
      <c r="EQ6" s="95"/>
      <c r="ER6" s="14"/>
      <c r="ES6" s="38"/>
      <c r="ET6" s="95"/>
      <c r="EV6" s="38"/>
      <c r="EW6" s="95"/>
      <c r="EY6" s="38"/>
      <c r="EZ6" s="95"/>
      <c r="FB6" s="38"/>
      <c r="FC6" s="95"/>
      <c r="FE6" s="38"/>
      <c r="FF6" s="95"/>
      <c r="FH6" s="38"/>
    </row>
    <row r="7" spans="1:216" ht="12.75" customHeight="1">
      <c r="A7" s="95" t="s">
        <v>1128</v>
      </c>
      <c r="B7" s="14">
        <f t="shared" ref="B7:B13" si="0">D7+G7+J7+M7+P7+S7+V7+Y7+AB7+AE7+AH7+AK7+AN7+AQ7+AT7+AW7+AZ7+BC7+BF7+BI7+BL7+BO7+BR7+BU7+BX7+CA7+CD7+CG7+DE7+CJ7+CM7+CP7+CS7+CV7+CY7+DB7+DQ7+DH7+DK7+DN7+DT7+DW7+DZ7+EC7+EF7+EI7+EL7+EO7+ER7+EU7+EX7+FA7+FD7+FG7</f>
        <v>14373.916905435115</v>
      </c>
      <c r="C7" s="95"/>
      <c r="D7" s="14"/>
      <c r="E7" s="38">
        <f t="shared" ref="E7:E12" si="1">D7/D$13*100</f>
        <v>0</v>
      </c>
      <c r="F7" s="95"/>
      <c r="G7" s="14">
        <v>10.227662410000001</v>
      </c>
      <c r="H7" s="38">
        <f t="shared" ref="H7:H12" si="2">G7/G$13*100</f>
        <v>95.032175134945575</v>
      </c>
      <c r="I7" s="95"/>
      <c r="J7" s="14">
        <v>35.835104689999994</v>
      </c>
      <c r="K7" s="38">
        <f t="shared" ref="K7:K12" si="3">J7/J$13*100</f>
        <v>81.797032504318963</v>
      </c>
      <c r="L7" s="95"/>
      <c r="M7" s="14">
        <v>10.972744899999999</v>
      </c>
      <c r="N7" s="38">
        <f t="shared" ref="N7:N12" si="4">M7/M$13*100</f>
        <v>85.24594875951756</v>
      </c>
      <c r="O7" s="95"/>
      <c r="P7" s="14">
        <v>60.968760260000003</v>
      </c>
      <c r="Q7" s="38">
        <f t="shared" ref="Q7:Q12" si="5">P7/P$13*100</f>
        <v>84.994416629449447</v>
      </c>
      <c r="R7" s="95"/>
      <c r="S7" s="14">
        <v>5.9330630799999993</v>
      </c>
      <c r="T7" s="38">
        <f t="shared" ref="T7:T12" si="6">S7/S$13*100</f>
        <v>81.215738467043892</v>
      </c>
      <c r="U7" s="95"/>
      <c r="V7" s="14">
        <v>28.8</v>
      </c>
      <c r="W7" s="38">
        <f t="shared" ref="W7:W12" si="7">V7/V$13*100</f>
        <v>44.036697247706421</v>
      </c>
      <c r="X7" s="95"/>
      <c r="Y7" s="14">
        <v>1104</v>
      </c>
      <c r="Z7" s="38">
        <f t="shared" ref="Z7:Z12" si="8">Y7/Y$13*100</f>
        <v>60.097985846488847</v>
      </c>
      <c r="AA7" s="95"/>
      <c r="AB7" s="14">
        <v>2375</v>
      </c>
      <c r="AC7" s="38">
        <f t="shared" ref="AC7:AC12" si="9">AB7/AB$13*100</f>
        <v>64.536289774734385</v>
      </c>
      <c r="AD7" s="95"/>
      <c r="AE7" s="14">
        <v>2199.5</v>
      </c>
      <c r="AF7" s="38">
        <f t="shared" ref="AF7:AF12" si="10">AE7/AE$13*100</f>
        <v>75.936475056102196</v>
      </c>
      <c r="AG7" s="95"/>
      <c r="AH7" s="14">
        <v>406.9</v>
      </c>
      <c r="AI7" s="38">
        <f t="shared" ref="AI7:AI12" si="11">AH7/AH$13*100</f>
        <v>79.784313725490193</v>
      </c>
      <c r="AJ7" s="95"/>
      <c r="AK7" s="14">
        <v>0</v>
      </c>
      <c r="AL7" s="38">
        <f t="shared" ref="AL7:AL12" si="12">AK7/AK$13*100</f>
        <v>0</v>
      </c>
      <c r="AM7" s="95"/>
      <c r="AN7" s="14">
        <v>23.056475800000001</v>
      </c>
      <c r="AO7" s="38">
        <f t="shared" ref="AO7:AO12" si="13">AN7/AN$13*100</f>
        <v>65.051302492069297</v>
      </c>
      <c r="AP7" s="95"/>
      <c r="AQ7" s="14">
        <v>698.9870376099999</v>
      </c>
      <c r="AR7" s="38">
        <f t="shared" ref="AR7:AR12" si="14">AQ7/AQ$13*100</f>
        <v>78.98495534484428</v>
      </c>
      <c r="AS7" s="95"/>
      <c r="AT7" s="14">
        <v>51.034335999999996</v>
      </c>
      <c r="AU7" s="38">
        <f t="shared" ref="AU7:AU12" si="15">AT7/AT$13*100</f>
        <v>90.512083719916092</v>
      </c>
      <c r="AV7" s="95"/>
      <c r="AW7" s="14">
        <v>254.25555500000002</v>
      </c>
      <c r="AX7" s="38">
        <f t="shared" ref="AX7:AX12" si="16">AW7/AW$13*100</f>
        <v>50.156423865022802</v>
      </c>
      <c r="AY7" s="95"/>
      <c r="AZ7" s="14">
        <v>145.99176900000001</v>
      </c>
      <c r="BA7" s="38">
        <f t="shared" ref="BA7:BA12" si="17">AZ7/AZ$13*100</f>
        <v>47.617289889060856</v>
      </c>
      <c r="BB7" s="95"/>
      <c r="BC7" s="14">
        <v>0</v>
      </c>
      <c r="BD7" s="38">
        <f t="shared" ref="BD7:BD12" si="18">BC7/BC$13*100</f>
        <v>0</v>
      </c>
      <c r="BE7" s="95"/>
      <c r="BF7" s="14"/>
      <c r="BG7" s="38">
        <f t="shared" ref="BG7:BG12" si="19">BF7/BF$13*100</f>
        <v>0</v>
      </c>
      <c r="BH7" s="95"/>
      <c r="BI7" s="14">
        <v>0</v>
      </c>
      <c r="BJ7" s="38">
        <f t="shared" ref="BJ7:BJ12" si="20">BI7/BI$13*100</f>
        <v>0</v>
      </c>
      <c r="BK7" s="95"/>
      <c r="BL7" s="14">
        <v>0</v>
      </c>
      <c r="BM7" s="38">
        <f t="shared" ref="BM7:BM12" si="21">BL7/BL$13*100</f>
        <v>0</v>
      </c>
      <c r="BN7" s="95"/>
      <c r="BO7" s="14">
        <v>12.012141</v>
      </c>
      <c r="BP7" s="38">
        <f t="shared" ref="BP7:BP12" si="22">BO7/BO$13*100</f>
        <v>3.736182968623234</v>
      </c>
      <c r="BQ7" s="95"/>
      <c r="BR7" s="14">
        <v>0</v>
      </c>
      <c r="BS7" s="38">
        <f t="shared" ref="BS7:BS12" si="23">BR7/BR$13*100</f>
        <v>0</v>
      </c>
      <c r="BT7" s="95"/>
      <c r="BU7" s="14">
        <v>92.84981599999999</v>
      </c>
      <c r="BV7" s="38">
        <f t="shared" ref="BV7:BV12" si="24">BU7/BU$13*100</f>
        <v>99.211016019838056</v>
      </c>
      <c r="BW7" s="95"/>
      <c r="BX7" s="14">
        <v>48.138824999999997</v>
      </c>
      <c r="BY7" s="38">
        <f t="shared" ref="BY7:BY12" si="25">BX7/BX$13*100</f>
        <v>99.69344449485844</v>
      </c>
      <c r="BZ7" s="95"/>
      <c r="CA7" s="14">
        <v>1102.6741259999999</v>
      </c>
      <c r="CB7" s="38">
        <f t="shared" ref="CB7:CB12" si="26">CA7/CA$13*100</f>
        <v>100.03980628939479</v>
      </c>
      <c r="CC7" s="95"/>
      <c r="CD7" s="14">
        <v>124.75287199999998</v>
      </c>
      <c r="CE7" s="38">
        <f t="shared" ref="CE7:CE12" si="27">CD7/CD$13*100</f>
        <v>99.790100854713131</v>
      </c>
      <c r="CF7" s="95"/>
      <c r="CG7" s="14">
        <v>191.12122099999999</v>
      </c>
      <c r="CH7" s="38">
        <f t="shared" ref="CH7:CH12" si="28">CG7/CG$13*100</f>
        <v>99.810085265270487</v>
      </c>
      <c r="CI7" s="95"/>
      <c r="CJ7" s="14">
        <f>CJ48</f>
        <v>0</v>
      </c>
      <c r="CK7" s="38">
        <f t="shared" ref="CK7:CK12" si="29">CJ7/CJ$13*100</f>
        <v>0</v>
      </c>
      <c r="CL7" s="95"/>
      <c r="CM7" s="14">
        <v>0</v>
      </c>
      <c r="CN7" s="38">
        <f t="shared" ref="CN7:CN12" si="30">CM7/CM$13*100</f>
        <v>0</v>
      </c>
      <c r="CO7" s="95"/>
      <c r="CP7" s="14">
        <v>0</v>
      </c>
      <c r="CQ7" s="38">
        <f t="shared" ref="CQ7:CQ12" si="31">CP7/CP$13*100</f>
        <v>0</v>
      </c>
      <c r="CR7" s="95"/>
      <c r="CS7" s="14">
        <v>0</v>
      </c>
      <c r="CT7" s="38">
        <f t="shared" ref="CT7:CT12" si="32">CS7/CS$13*100</f>
        <v>0</v>
      </c>
      <c r="CU7" s="95"/>
      <c r="CV7" s="14">
        <v>0</v>
      </c>
      <c r="CW7" s="38">
        <f t="shared" ref="CW7:CW12" si="33">CV7/CV$13*100</f>
        <v>0</v>
      </c>
      <c r="CX7" s="95"/>
      <c r="CY7" s="14">
        <v>0</v>
      </c>
      <c r="CZ7" s="38">
        <f t="shared" ref="CZ7:CZ12" si="34">CY7/CY$13*100</f>
        <v>0</v>
      </c>
      <c r="DA7" s="95"/>
      <c r="DB7" s="14">
        <v>1308.558491</v>
      </c>
      <c r="DC7" s="38">
        <f t="shared" ref="DC7:DC12" si="35">DB7/DB$13*100</f>
        <v>99.594304807550785</v>
      </c>
      <c r="DD7" s="95"/>
      <c r="DE7" s="14">
        <v>749.20555100000001</v>
      </c>
      <c r="DF7" s="38">
        <f t="shared" ref="DF7:DF12" si="36">DE7/DE$13*100</f>
        <v>99.646181667608516</v>
      </c>
      <c r="DG7" s="95"/>
      <c r="DH7" s="14">
        <v>205.96574300000003</v>
      </c>
      <c r="DI7" s="38">
        <f t="shared" ref="DI7:DI12" si="37">DH7/DH$13*100</f>
        <v>77.000994846348533</v>
      </c>
      <c r="DJ7" s="95"/>
      <c r="DK7" s="14">
        <v>56.182607999999995</v>
      </c>
      <c r="DL7" s="38">
        <f t="shared" ref="DL7:DL12" si="38">DK7/DK$13*100</f>
        <v>86.362015561442249</v>
      </c>
      <c r="DM7" s="95"/>
      <c r="DN7" s="14">
        <v>228.60751400000004</v>
      </c>
      <c r="DO7" s="38">
        <f t="shared" ref="DO7:DO12" si="39">DN7/DN$13*100</f>
        <v>67.664617111807374</v>
      </c>
      <c r="DP7" s="95"/>
      <c r="DQ7" s="14">
        <v>457.29137100000003</v>
      </c>
      <c r="DR7" s="38">
        <f t="shared" ref="DR7:DR12" si="40">DQ7/DQ$13*100</f>
        <v>99.956816660022781</v>
      </c>
      <c r="DS7" s="95"/>
      <c r="DT7" s="14">
        <v>0</v>
      </c>
      <c r="DU7" s="38">
        <f t="shared" ref="DU7:DU12" si="41">DT7/DT$13*100</f>
        <v>0</v>
      </c>
      <c r="DV7" s="95"/>
      <c r="DW7" s="14">
        <v>0</v>
      </c>
      <c r="DX7" s="38">
        <f t="shared" ref="DX7:DX12" si="42">DW7/DW$13*100</f>
        <v>0</v>
      </c>
      <c r="DY7" s="95"/>
      <c r="DZ7" s="14">
        <v>100.02019099999998</v>
      </c>
      <c r="EA7" s="38">
        <f t="shared" ref="EA7:EA12" si="43">DZ7/DZ$13*100</f>
        <v>98.756235616959799</v>
      </c>
      <c r="EB7" s="95"/>
      <c r="EC7" s="14">
        <v>193.65799999999999</v>
      </c>
      <c r="ED7" s="38">
        <f t="shared" ref="ED7:ED12" si="44">EC7/EC$13*100</f>
        <v>99.791525486900824</v>
      </c>
      <c r="EE7" s="95"/>
      <c r="EF7" s="14">
        <v>1.5120456951916512</v>
      </c>
      <c r="EG7" s="38">
        <f t="shared" ref="EG7:EG12" si="45">EF7/EF$13*100</f>
        <v>98.529095749955204</v>
      </c>
      <c r="EH7" s="95"/>
      <c r="EI7" s="14">
        <v>2.7910807379625542</v>
      </c>
      <c r="EJ7" s="38">
        <f t="shared" ref="EJ7:EJ12" si="46">EI7/EI$13*100</f>
        <v>98.509905781541946</v>
      </c>
      <c r="EK7" s="95"/>
      <c r="EL7" s="14">
        <v>1.7534022519627008</v>
      </c>
      <c r="EM7" s="38">
        <f t="shared" ref="EM7:EM12" si="47">EL7/EL$13*100</f>
        <v>98.482875691729177</v>
      </c>
      <c r="EN7" s="95"/>
      <c r="EO7" s="14">
        <v>170.84774999999999</v>
      </c>
      <c r="EP7" s="38">
        <f t="shared" ref="EP7:EP12" si="48">EO7/EO$13*100</f>
        <v>95.890701278503954</v>
      </c>
      <c r="EQ7" s="95"/>
      <c r="ER7" s="14">
        <v>259.24564800000002</v>
      </c>
      <c r="ES7" s="38">
        <f t="shared" ref="ES7:ES12" si="49">ER7/ER$13*100</f>
        <v>94.678439669030908</v>
      </c>
      <c r="ET7" s="95"/>
      <c r="EU7" s="14">
        <v>117.955</v>
      </c>
      <c r="EV7" s="38">
        <f t="shared" ref="EV7:EV12" si="50">EU7/EU$13*100</f>
        <v>98.994570006630127</v>
      </c>
      <c r="EW7" s="95"/>
      <c r="EX7" s="14">
        <v>304.90499999999997</v>
      </c>
      <c r="EY7" s="38">
        <f t="shared" ref="EY7:EY12" si="51">EX7/EX$13*100</f>
        <v>98.997701238993216</v>
      </c>
      <c r="EZ7" s="95"/>
      <c r="FA7" s="14">
        <v>442.02100000000002</v>
      </c>
      <c r="FB7" s="38">
        <f t="shared" ref="FB7:FB12" si="52">FA7/FA$13*100</f>
        <v>99.001742527067407</v>
      </c>
      <c r="FC7" s="95"/>
      <c r="FD7" s="14">
        <v>472.08300000000003</v>
      </c>
      <c r="FE7" s="38">
        <f t="shared" ref="FE7:FE12" si="53">FD7/FD$13*100</f>
        <v>99.000314564328406</v>
      </c>
      <c r="FF7" s="95"/>
      <c r="FG7" s="14">
        <v>318.30200000000002</v>
      </c>
      <c r="FH7" s="38">
        <f t="shared" ref="FH7:FH12" si="54">FG7/FG$13*100</f>
        <v>99.000360790753803</v>
      </c>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row>
    <row r="8" spans="1:216" ht="12.75" customHeight="1">
      <c r="A8" s="95" t="s">
        <v>1129</v>
      </c>
      <c r="B8" s="14">
        <f t="shared" si="0"/>
        <v>2996.4300825148016</v>
      </c>
      <c r="C8" s="95"/>
      <c r="D8" s="14">
        <v>22.6</v>
      </c>
      <c r="E8" s="38">
        <f t="shared" si="1"/>
        <v>94.957983193277315</v>
      </c>
      <c r="F8" s="95"/>
      <c r="G8" s="14">
        <v>0.12515356</v>
      </c>
      <c r="H8" s="38">
        <f t="shared" si="2"/>
        <v>1.1628869389600747</v>
      </c>
      <c r="I8" s="95"/>
      <c r="J8" s="14">
        <v>2.2922160899999997</v>
      </c>
      <c r="K8" s="38">
        <f t="shared" si="3"/>
        <v>5.2322010956193727</v>
      </c>
      <c r="L8" s="95"/>
      <c r="M8" s="14">
        <v>0.68038004000000007</v>
      </c>
      <c r="N8" s="38">
        <f t="shared" si="4"/>
        <v>5.2857915275911074</v>
      </c>
      <c r="O8" s="95"/>
      <c r="P8" s="14">
        <v>2.5680566499999999</v>
      </c>
      <c r="Q8" s="38">
        <f t="shared" si="5"/>
        <v>3.5800379720256466</v>
      </c>
      <c r="R8" s="95"/>
      <c r="S8" s="14">
        <v>0.74768952</v>
      </c>
      <c r="T8" s="38">
        <f t="shared" si="6"/>
        <v>10.234874581995781</v>
      </c>
      <c r="U8" s="95"/>
      <c r="V8" s="14">
        <v>36.6</v>
      </c>
      <c r="W8" s="38">
        <f t="shared" si="7"/>
        <v>55.963302752293572</v>
      </c>
      <c r="X8" s="95"/>
      <c r="Y8" s="14">
        <v>733</v>
      </c>
      <c r="Z8" s="38">
        <f t="shared" si="8"/>
        <v>39.902014153511161</v>
      </c>
      <c r="AA8" s="95"/>
      <c r="AB8" s="14">
        <v>1032.3</v>
      </c>
      <c r="AC8" s="38">
        <f t="shared" si="9"/>
        <v>28.050868182929804</v>
      </c>
      <c r="AD8" s="95"/>
      <c r="AE8" s="14">
        <v>391.8</v>
      </c>
      <c r="AF8" s="38">
        <f t="shared" si="10"/>
        <v>13.526670119109271</v>
      </c>
      <c r="AG8" s="95"/>
      <c r="AH8" s="14">
        <v>30.5</v>
      </c>
      <c r="AI8" s="38">
        <f t="shared" si="11"/>
        <v>5.9803921568627452</v>
      </c>
      <c r="AJ8" s="95"/>
      <c r="AK8" s="14">
        <v>0.9</v>
      </c>
      <c r="AL8" s="38">
        <f t="shared" si="12"/>
        <v>3.9130434782608701</v>
      </c>
      <c r="AM8" s="95"/>
      <c r="AN8" s="14">
        <v>1.8626493899999998</v>
      </c>
      <c r="AO8" s="38">
        <f t="shared" si="13"/>
        <v>5.2552597351221539</v>
      </c>
      <c r="AP8" s="95"/>
      <c r="AQ8" s="14">
        <v>59.824236579999997</v>
      </c>
      <c r="AR8" s="38">
        <f t="shared" si="14"/>
        <v>6.7600891011760575</v>
      </c>
      <c r="AS8" s="95"/>
      <c r="AT8" s="14">
        <v>5.3496670000000002</v>
      </c>
      <c r="AU8" s="38">
        <f t="shared" si="15"/>
        <v>9.4879162800839101</v>
      </c>
      <c r="AV8" s="95"/>
      <c r="AW8" s="14">
        <v>252.66965099999999</v>
      </c>
      <c r="AX8" s="38">
        <f t="shared" si="16"/>
        <v>49.843576134977198</v>
      </c>
      <c r="AY8" s="95"/>
      <c r="AZ8" s="14">
        <v>160.60226299999999</v>
      </c>
      <c r="BA8" s="38">
        <f t="shared" si="17"/>
        <v>52.382710110939144</v>
      </c>
      <c r="BB8" s="95"/>
      <c r="BC8" s="14">
        <v>10.282550000000001</v>
      </c>
      <c r="BD8" s="38">
        <f t="shared" si="18"/>
        <v>1.9949572537402789</v>
      </c>
      <c r="BE8" s="95"/>
      <c r="BF8" s="14">
        <v>4.5</v>
      </c>
      <c r="BG8" s="38">
        <f t="shared" si="19"/>
        <v>1</v>
      </c>
      <c r="BH8" s="95"/>
      <c r="BI8" s="14">
        <v>1.0924259999999999</v>
      </c>
      <c r="BJ8" s="38">
        <f t="shared" si="20"/>
        <v>1.6201868699585971</v>
      </c>
      <c r="BK8" s="95"/>
      <c r="BL8" s="14">
        <v>12.880686000000001</v>
      </c>
      <c r="BM8" s="38">
        <f t="shared" si="21"/>
        <v>4.3856572498647886</v>
      </c>
      <c r="BN8" s="95"/>
      <c r="BO8" s="14">
        <v>3.038141</v>
      </c>
      <c r="BP8" s="38">
        <f t="shared" si="22"/>
        <v>0.94496482021614314</v>
      </c>
      <c r="BQ8" s="95"/>
      <c r="BR8" s="14">
        <v>0.16523699999999999</v>
      </c>
      <c r="BS8" s="38">
        <f t="shared" si="23"/>
        <v>1.4802849382369683E-2</v>
      </c>
      <c r="BT8" s="95"/>
      <c r="BU8" s="14">
        <v>0.73839600000000005</v>
      </c>
      <c r="BV8" s="38">
        <f t="shared" si="24"/>
        <v>0.78898398016194626</v>
      </c>
      <c r="BW8" s="95"/>
      <c r="BX8" s="14">
        <v>0.14802599999999999</v>
      </c>
      <c r="BY8" s="38">
        <f t="shared" si="25"/>
        <v>0.306555505141555</v>
      </c>
      <c r="BZ8" s="95"/>
      <c r="CA8" s="14">
        <v>-0.43875900000000001</v>
      </c>
      <c r="CB8" s="38">
        <f t="shared" si="26"/>
        <v>-3.980628939481308E-2</v>
      </c>
      <c r="CC8" s="95"/>
      <c r="CD8" s="14">
        <v>0.26240599999999997</v>
      </c>
      <c r="CE8" s="38">
        <f t="shared" si="27"/>
        <v>0.20989914528686646</v>
      </c>
      <c r="CF8" s="95"/>
      <c r="CG8" s="14">
        <v>0.36365799999999998</v>
      </c>
      <c r="CH8" s="38">
        <f t="shared" si="28"/>
        <v>0.189914734729524</v>
      </c>
      <c r="CI8" s="95"/>
      <c r="CJ8" s="14">
        <v>2.5929000000000001E-2</v>
      </c>
      <c r="CK8" s="38">
        <f t="shared" si="29"/>
        <v>100</v>
      </c>
      <c r="CL8" s="95"/>
      <c r="CM8" s="14">
        <v>1.8852000000000001E-2</v>
      </c>
      <c r="CN8" s="38">
        <f t="shared" si="30"/>
        <v>100</v>
      </c>
      <c r="CO8" s="95"/>
      <c r="CP8" s="14">
        <v>1.8852000000000001E-2</v>
      </c>
      <c r="CQ8" s="38">
        <f t="shared" si="31"/>
        <v>100</v>
      </c>
      <c r="CR8" s="95"/>
      <c r="CS8" s="14">
        <v>1.8852000000000001E-2</v>
      </c>
      <c r="CT8" s="38">
        <f t="shared" si="32"/>
        <v>100</v>
      </c>
      <c r="CU8" s="95"/>
      <c r="CV8" s="14">
        <v>1.8852000000000001E-2</v>
      </c>
      <c r="CW8" s="38">
        <f t="shared" si="33"/>
        <v>100</v>
      </c>
      <c r="CX8" s="95"/>
      <c r="CY8" s="14">
        <v>-1.8973219999999997</v>
      </c>
      <c r="CZ8" s="38">
        <f t="shared" si="34"/>
        <v>-0.13506310107232622</v>
      </c>
      <c r="DA8" s="95"/>
      <c r="DB8" s="14">
        <v>5.3303839999999996</v>
      </c>
      <c r="DC8" s="38">
        <f t="shared" si="35"/>
        <v>0.40569519244920921</v>
      </c>
      <c r="DD8" s="95"/>
      <c r="DE8" s="14">
        <v>2.6602389999999998</v>
      </c>
      <c r="DF8" s="38">
        <f t="shared" si="36"/>
        <v>0.35381833239147631</v>
      </c>
      <c r="DG8" s="95"/>
      <c r="DH8" s="14">
        <v>61.518779000000002</v>
      </c>
      <c r="DI8" s="38">
        <f t="shared" si="37"/>
        <v>22.999005153651471</v>
      </c>
      <c r="DJ8" s="95"/>
      <c r="DK8" s="14">
        <v>8.8721589999999999</v>
      </c>
      <c r="DL8" s="38">
        <f t="shared" si="38"/>
        <v>13.637984438557746</v>
      </c>
      <c r="DM8" s="95"/>
      <c r="DN8" s="14">
        <v>109.246336</v>
      </c>
      <c r="DO8" s="38">
        <f t="shared" si="39"/>
        <v>32.335382888192626</v>
      </c>
      <c r="DP8" s="95"/>
      <c r="DQ8" s="14">
        <v>0.19755900000000001</v>
      </c>
      <c r="DR8" s="38">
        <f t="shared" si="40"/>
        <v>4.3183339977209939E-2</v>
      </c>
      <c r="DS8" s="95"/>
      <c r="DT8" s="14">
        <v>0.66735</v>
      </c>
      <c r="DU8" s="38">
        <f t="shared" si="41"/>
        <v>1.7013434201272992</v>
      </c>
      <c r="DV8" s="95"/>
      <c r="DW8" s="14">
        <v>1.9066320000000001</v>
      </c>
      <c r="DX8" s="38">
        <f t="shared" si="42"/>
        <v>2.3239628593916977</v>
      </c>
      <c r="DY8" s="95"/>
      <c r="DZ8" s="14">
        <v>1.2596830000000001</v>
      </c>
      <c r="EA8" s="38">
        <f t="shared" si="43"/>
        <v>1.2437643830402083</v>
      </c>
      <c r="EB8" s="95"/>
      <c r="EC8" s="14">
        <v>0.40457100000000001</v>
      </c>
      <c r="ED8" s="38">
        <f t="shared" si="44"/>
        <v>0.20847451309917975</v>
      </c>
      <c r="EE8" s="95"/>
      <c r="EF8" s="14">
        <v>2.2572768200000003E-2</v>
      </c>
      <c r="EG8" s="38">
        <f t="shared" si="45"/>
        <v>1.4709042500448002</v>
      </c>
      <c r="EH8" s="95"/>
      <c r="EI8" s="14">
        <v>4.2218833100000006E-2</v>
      </c>
      <c r="EJ8" s="38">
        <f t="shared" si="46"/>
        <v>1.4900942184580555</v>
      </c>
      <c r="EK8" s="95"/>
      <c r="EL8" s="14">
        <v>2.7011083499999998E-2</v>
      </c>
      <c r="EM8" s="38">
        <f t="shared" si="47"/>
        <v>1.5171243082708237</v>
      </c>
      <c r="EN8" s="95"/>
      <c r="EO8" s="14">
        <v>7.3215070000000004</v>
      </c>
      <c r="EP8" s="38">
        <f t="shared" si="48"/>
        <v>4.1092987214960441</v>
      </c>
      <c r="EQ8" s="95"/>
      <c r="ER8" s="14">
        <v>14.571336000000001</v>
      </c>
      <c r="ES8" s="38">
        <f t="shared" si="49"/>
        <v>5.3215603309690973</v>
      </c>
      <c r="ET8" s="95"/>
      <c r="EU8" s="14">
        <v>1.198</v>
      </c>
      <c r="EV8" s="38">
        <f t="shared" si="50"/>
        <v>1.0054299933698689</v>
      </c>
      <c r="EW8" s="95"/>
      <c r="EX8" s="14">
        <v>3.0870000000000002</v>
      </c>
      <c r="EY8" s="38">
        <f t="shared" si="51"/>
        <v>1.0022987610067795</v>
      </c>
      <c r="EZ8" s="95"/>
      <c r="FA8" s="14">
        <v>4.4569999999999999</v>
      </c>
      <c r="FB8" s="38">
        <f t="shared" si="52"/>
        <v>0.99825747293259681</v>
      </c>
      <c r="FC8" s="95"/>
      <c r="FD8" s="14">
        <v>4.7670000000000003</v>
      </c>
      <c r="FE8" s="38">
        <f t="shared" si="53"/>
        <v>0.99968543567159474</v>
      </c>
      <c r="FF8" s="95"/>
      <c r="FG8" s="14">
        <v>3.214</v>
      </c>
      <c r="FH8" s="38">
        <f t="shared" si="54"/>
        <v>0.99963920924619609</v>
      </c>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row>
    <row r="9" spans="1:216" ht="12.75" customHeight="1">
      <c r="A9" s="95" t="s">
        <v>182</v>
      </c>
      <c r="B9" s="14">
        <f t="shared" si="0"/>
        <v>0</v>
      </c>
      <c r="C9" s="95"/>
      <c r="D9" s="14"/>
      <c r="E9" s="38">
        <f t="shared" si="1"/>
        <v>0</v>
      </c>
      <c r="F9" s="95"/>
      <c r="G9" s="14"/>
      <c r="H9" s="38">
        <f t="shared" si="2"/>
        <v>0</v>
      </c>
      <c r="I9" s="95"/>
      <c r="J9" s="14"/>
      <c r="K9" s="38">
        <f t="shared" si="3"/>
        <v>0</v>
      </c>
      <c r="L9" s="95"/>
      <c r="M9" s="14">
        <v>0</v>
      </c>
      <c r="N9" s="38">
        <f t="shared" si="4"/>
        <v>0</v>
      </c>
      <c r="O9" s="95"/>
      <c r="P9" s="14"/>
      <c r="Q9" s="38">
        <f t="shared" si="5"/>
        <v>0</v>
      </c>
      <c r="R9" s="95"/>
      <c r="S9" s="14">
        <v>0</v>
      </c>
      <c r="T9" s="38">
        <f t="shared" si="6"/>
        <v>0</v>
      </c>
      <c r="U9" s="95"/>
      <c r="V9" s="14">
        <v>0</v>
      </c>
      <c r="W9" s="38">
        <f t="shared" si="7"/>
        <v>0</v>
      </c>
      <c r="X9" s="95"/>
      <c r="Y9" s="14">
        <v>0</v>
      </c>
      <c r="Z9" s="38">
        <f t="shared" si="8"/>
        <v>0</v>
      </c>
      <c r="AA9" s="95"/>
      <c r="AB9" s="14">
        <v>0</v>
      </c>
      <c r="AC9" s="38">
        <f t="shared" si="9"/>
        <v>0</v>
      </c>
      <c r="AD9" s="95"/>
      <c r="AE9" s="14">
        <v>0</v>
      </c>
      <c r="AF9" s="38">
        <f t="shared" si="10"/>
        <v>0</v>
      </c>
      <c r="AG9" s="95"/>
      <c r="AH9" s="14">
        <v>0</v>
      </c>
      <c r="AI9" s="38">
        <f t="shared" si="11"/>
        <v>0</v>
      </c>
      <c r="AJ9" s="95"/>
      <c r="AK9" s="14">
        <v>0</v>
      </c>
      <c r="AL9" s="38">
        <f t="shared" si="12"/>
        <v>0</v>
      </c>
      <c r="AM9" s="95"/>
      <c r="AN9" s="14"/>
      <c r="AO9" s="38">
        <f t="shared" si="13"/>
        <v>0</v>
      </c>
      <c r="AP9" s="95"/>
      <c r="AQ9" s="14"/>
      <c r="AR9" s="38">
        <f t="shared" si="14"/>
        <v>0</v>
      </c>
      <c r="AS9" s="95"/>
      <c r="AT9" s="14">
        <v>0</v>
      </c>
      <c r="AU9" s="38">
        <f t="shared" si="15"/>
        <v>0</v>
      </c>
      <c r="AV9" s="95"/>
      <c r="AW9" s="14">
        <v>0</v>
      </c>
      <c r="AX9" s="38">
        <f t="shared" si="16"/>
        <v>0</v>
      </c>
      <c r="AY9" s="95"/>
      <c r="AZ9" s="14">
        <v>0</v>
      </c>
      <c r="BA9" s="38">
        <f t="shared" si="17"/>
        <v>0</v>
      </c>
      <c r="BB9" s="95"/>
      <c r="BC9" s="14">
        <v>0</v>
      </c>
      <c r="BD9" s="38">
        <f t="shared" si="18"/>
        <v>0</v>
      </c>
      <c r="BE9" s="95"/>
      <c r="BF9" s="14"/>
      <c r="BG9" s="38">
        <f t="shared" si="19"/>
        <v>0</v>
      </c>
      <c r="BH9" s="95"/>
      <c r="BI9" s="14">
        <v>0</v>
      </c>
      <c r="BJ9" s="38">
        <f t="shared" si="20"/>
        <v>0</v>
      </c>
      <c r="BK9" s="95"/>
      <c r="BL9" s="14">
        <v>0</v>
      </c>
      <c r="BM9" s="38">
        <f t="shared" si="21"/>
        <v>0</v>
      </c>
      <c r="BN9" s="95"/>
      <c r="BO9" s="14">
        <v>0</v>
      </c>
      <c r="BP9" s="38">
        <f t="shared" si="22"/>
        <v>0</v>
      </c>
      <c r="BQ9" s="95"/>
      <c r="BR9" s="14">
        <v>0</v>
      </c>
      <c r="BS9" s="38">
        <f t="shared" si="23"/>
        <v>0</v>
      </c>
      <c r="BT9" s="95"/>
      <c r="BU9" s="14">
        <v>0</v>
      </c>
      <c r="BV9" s="38">
        <f t="shared" si="24"/>
        <v>0</v>
      </c>
      <c r="BW9" s="95"/>
      <c r="BX9" s="14">
        <v>0</v>
      </c>
      <c r="BY9" s="38">
        <f t="shared" si="25"/>
        <v>0</v>
      </c>
      <c r="BZ9" s="95"/>
      <c r="CA9" s="14">
        <v>0</v>
      </c>
      <c r="CB9" s="38">
        <f t="shared" si="26"/>
        <v>0</v>
      </c>
      <c r="CC9" s="95"/>
      <c r="CD9" s="14">
        <v>0</v>
      </c>
      <c r="CE9" s="38">
        <f t="shared" si="27"/>
        <v>0</v>
      </c>
      <c r="CF9" s="95"/>
      <c r="CG9" s="14">
        <v>0</v>
      </c>
      <c r="CH9" s="38">
        <f t="shared" si="28"/>
        <v>0</v>
      </c>
      <c r="CI9" s="95"/>
      <c r="CJ9" s="14">
        <v>0</v>
      </c>
      <c r="CK9" s="38">
        <f t="shared" si="29"/>
        <v>0</v>
      </c>
      <c r="CL9" s="95"/>
      <c r="CM9" s="14">
        <v>0</v>
      </c>
      <c r="CN9" s="38">
        <f t="shared" si="30"/>
        <v>0</v>
      </c>
      <c r="CO9" s="95"/>
      <c r="CP9" s="14">
        <v>0</v>
      </c>
      <c r="CQ9" s="38">
        <f t="shared" si="31"/>
        <v>0</v>
      </c>
      <c r="CR9" s="95"/>
      <c r="CS9" s="14">
        <v>0</v>
      </c>
      <c r="CT9" s="38">
        <f t="shared" si="32"/>
        <v>0</v>
      </c>
      <c r="CU9" s="95"/>
      <c r="CV9" s="14">
        <v>0</v>
      </c>
      <c r="CW9" s="38">
        <f t="shared" si="33"/>
        <v>0</v>
      </c>
      <c r="CX9" s="95"/>
      <c r="CY9" s="14">
        <v>0</v>
      </c>
      <c r="CZ9" s="38">
        <f t="shared" si="34"/>
        <v>0</v>
      </c>
      <c r="DA9" s="95"/>
      <c r="DB9" s="14">
        <v>0</v>
      </c>
      <c r="DC9" s="38">
        <f t="shared" si="35"/>
        <v>0</v>
      </c>
      <c r="DD9" s="95"/>
      <c r="DE9" s="14">
        <v>0</v>
      </c>
      <c r="DF9" s="38">
        <f t="shared" si="36"/>
        <v>0</v>
      </c>
      <c r="DG9" s="95"/>
      <c r="DH9" s="14">
        <v>0</v>
      </c>
      <c r="DI9" s="38">
        <f t="shared" si="37"/>
        <v>0</v>
      </c>
      <c r="DJ9" s="95"/>
      <c r="DK9" s="14">
        <v>0</v>
      </c>
      <c r="DL9" s="38">
        <f t="shared" si="38"/>
        <v>0</v>
      </c>
      <c r="DM9" s="95"/>
      <c r="DN9" s="14">
        <v>0</v>
      </c>
      <c r="DO9" s="38">
        <f t="shared" si="39"/>
        <v>0</v>
      </c>
      <c r="DP9" s="95"/>
      <c r="DQ9" s="14">
        <v>0</v>
      </c>
      <c r="DR9" s="38">
        <f t="shared" si="40"/>
        <v>0</v>
      </c>
      <c r="DS9" s="95"/>
      <c r="DT9" s="14">
        <v>0</v>
      </c>
      <c r="DU9" s="38">
        <f t="shared" si="41"/>
        <v>0</v>
      </c>
      <c r="DV9" s="95"/>
      <c r="DW9" s="14">
        <v>0</v>
      </c>
      <c r="DX9" s="38">
        <f t="shared" si="42"/>
        <v>0</v>
      </c>
      <c r="DY9" s="95"/>
      <c r="DZ9" s="14"/>
      <c r="EA9" s="38">
        <f t="shared" si="43"/>
        <v>0</v>
      </c>
      <c r="EB9" s="95"/>
      <c r="EC9" s="14"/>
      <c r="ED9" s="38">
        <f t="shared" si="44"/>
        <v>0</v>
      </c>
      <c r="EE9" s="95"/>
      <c r="EF9" s="14"/>
      <c r="EG9" s="38">
        <f t="shared" si="45"/>
        <v>0</v>
      </c>
      <c r="EH9" s="95"/>
      <c r="EI9" s="14"/>
      <c r="EJ9" s="38">
        <f t="shared" si="46"/>
        <v>0</v>
      </c>
      <c r="EK9" s="95"/>
      <c r="EL9" s="14"/>
      <c r="EM9" s="38">
        <f t="shared" si="47"/>
        <v>0</v>
      </c>
      <c r="EN9" s="95"/>
      <c r="EO9" s="14"/>
      <c r="EP9" s="38">
        <f t="shared" si="48"/>
        <v>0</v>
      </c>
      <c r="EQ9" s="95"/>
      <c r="ER9" s="14"/>
      <c r="ES9" s="38">
        <f t="shared" si="49"/>
        <v>0</v>
      </c>
      <c r="ET9" s="95"/>
      <c r="EV9" s="38">
        <f t="shared" si="50"/>
        <v>0</v>
      </c>
      <c r="EW9" s="95"/>
      <c r="EY9" s="38">
        <f t="shared" si="51"/>
        <v>0</v>
      </c>
      <c r="EZ9" s="95"/>
      <c r="FB9" s="38">
        <f t="shared" si="52"/>
        <v>0</v>
      </c>
      <c r="FC9" s="95"/>
      <c r="FE9" s="38">
        <f t="shared" si="53"/>
        <v>0</v>
      </c>
      <c r="FF9" s="95"/>
      <c r="FH9" s="38">
        <f t="shared" si="54"/>
        <v>0</v>
      </c>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row>
    <row r="10" spans="1:216" ht="12.75" customHeight="1">
      <c r="A10" s="95" t="s">
        <v>1130</v>
      </c>
      <c r="B10" s="14">
        <f t="shared" si="0"/>
        <v>0</v>
      </c>
      <c r="C10" s="95"/>
      <c r="D10" s="14"/>
      <c r="E10" s="38">
        <f t="shared" si="1"/>
        <v>0</v>
      </c>
      <c r="F10" s="95"/>
      <c r="G10" s="14"/>
      <c r="H10" s="38">
        <f t="shared" si="2"/>
        <v>0</v>
      </c>
      <c r="I10" s="95"/>
      <c r="J10" s="14"/>
      <c r="K10" s="38">
        <f t="shared" si="3"/>
        <v>0</v>
      </c>
      <c r="L10" s="95"/>
      <c r="M10" s="14">
        <v>0</v>
      </c>
      <c r="N10" s="38">
        <f t="shared" si="4"/>
        <v>0</v>
      </c>
      <c r="O10" s="95"/>
      <c r="P10" s="14"/>
      <c r="Q10" s="38">
        <f t="shared" si="5"/>
        <v>0</v>
      </c>
      <c r="R10" s="95"/>
      <c r="S10" s="14">
        <v>0</v>
      </c>
      <c r="T10" s="38">
        <f t="shared" si="6"/>
        <v>0</v>
      </c>
      <c r="U10" s="95"/>
      <c r="V10" s="14">
        <v>0</v>
      </c>
      <c r="W10" s="38">
        <f t="shared" si="7"/>
        <v>0</v>
      </c>
      <c r="X10" s="95"/>
      <c r="Y10" s="14">
        <v>0</v>
      </c>
      <c r="Z10" s="38">
        <f t="shared" si="8"/>
        <v>0</v>
      </c>
      <c r="AA10" s="95"/>
      <c r="AB10" s="14">
        <v>0</v>
      </c>
      <c r="AC10" s="38">
        <f t="shared" si="9"/>
        <v>0</v>
      </c>
      <c r="AD10" s="95"/>
      <c r="AE10" s="14">
        <v>0</v>
      </c>
      <c r="AF10" s="38">
        <f t="shared" si="10"/>
        <v>0</v>
      </c>
      <c r="AG10" s="95"/>
      <c r="AH10" s="14">
        <v>0</v>
      </c>
      <c r="AI10" s="38">
        <f t="shared" si="11"/>
        <v>0</v>
      </c>
      <c r="AJ10" s="95"/>
      <c r="AK10" s="14">
        <v>0</v>
      </c>
      <c r="AL10" s="38">
        <f t="shared" si="12"/>
        <v>0</v>
      </c>
      <c r="AM10" s="95"/>
      <c r="AN10" s="14"/>
      <c r="AO10" s="38">
        <f t="shared" si="13"/>
        <v>0</v>
      </c>
      <c r="AP10" s="95"/>
      <c r="AQ10" s="14"/>
      <c r="AR10" s="38">
        <f t="shared" si="14"/>
        <v>0</v>
      </c>
      <c r="AS10" s="95"/>
      <c r="AT10" s="14">
        <v>0</v>
      </c>
      <c r="AU10" s="38">
        <f t="shared" si="15"/>
        <v>0</v>
      </c>
      <c r="AV10" s="95"/>
      <c r="AW10" s="14">
        <v>0</v>
      </c>
      <c r="AX10" s="38">
        <f t="shared" si="16"/>
        <v>0</v>
      </c>
      <c r="AY10" s="95"/>
      <c r="AZ10" s="14">
        <v>0</v>
      </c>
      <c r="BA10" s="38">
        <f t="shared" si="17"/>
        <v>0</v>
      </c>
      <c r="BB10" s="95"/>
      <c r="BC10" s="14">
        <v>0</v>
      </c>
      <c r="BD10" s="38">
        <f t="shared" si="18"/>
        <v>0</v>
      </c>
      <c r="BE10" s="95"/>
      <c r="BF10" s="14"/>
      <c r="BG10" s="38">
        <f t="shared" si="19"/>
        <v>0</v>
      </c>
      <c r="BH10" s="95"/>
      <c r="BI10" s="14">
        <v>0</v>
      </c>
      <c r="BJ10" s="38">
        <f t="shared" si="20"/>
        <v>0</v>
      </c>
      <c r="BK10" s="95"/>
      <c r="BL10" s="14">
        <v>0</v>
      </c>
      <c r="BM10" s="38">
        <f t="shared" si="21"/>
        <v>0</v>
      </c>
      <c r="BN10" s="95"/>
      <c r="BO10" s="14">
        <v>0</v>
      </c>
      <c r="BP10" s="38">
        <f t="shared" si="22"/>
        <v>0</v>
      </c>
      <c r="BQ10" s="95"/>
      <c r="BR10" s="14">
        <v>0</v>
      </c>
      <c r="BS10" s="38">
        <f t="shared" si="23"/>
        <v>0</v>
      </c>
      <c r="BT10" s="95"/>
      <c r="BU10" s="14">
        <v>0</v>
      </c>
      <c r="BV10" s="38">
        <f t="shared" si="24"/>
        <v>0</v>
      </c>
      <c r="BW10" s="95"/>
      <c r="BX10" s="14">
        <v>0</v>
      </c>
      <c r="BY10" s="38">
        <f t="shared" si="25"/>
        <v>0</v>
      </c>
      <c r="BZ10" s="95"/>
      <c r="CA10" s="14">
        <v>0</v>
      </c>
      <c r="CB10" s="38">
        <f t="shared" si="26"/>
        <v>0</v>
      </c>
      <c r="CC10" s="95"/>
      <c r="CD10" s="14">
        <v>0</v>
      </c>
      <c r="CE10" s="38">
        <f t="shared" si="27"/>
        <v>0</v>
      </c>
      <c r="CF10" s="95"/>
      <c r="CG10" s="14">
        <v>0</v>
      </c>
      <c r="CH10" s="38">
        <f t="shared" si="28"/>
        <v>0</v>
      </c>
      <c r="CI10" s="95"/>
      <c r="CJ10" s="14">
        <v>0</v>
      </c>
      <c r="CK10" s="38">
        <f t="shared" si="29"/>
        <v>0</v>
      </c>
      <c r="CL10" s="95"/>
      <c r="CM10" s="14">
        <v>0</v>
      </c>
      <c r="CN10" s="38">
        <f t="shared" si="30"/>
        <v>0</v>
      </c>
      <c r="CO10" s="95"/>
      <c r="CP10" s="14">
        <v>0</v>
      </c>
      <c r="CQ10" s="38">
        <f t="shared" si="31"/>
        <v>0</v>
      </c>
      <c r="CR10" s="95"/>
      <c r="CS10" s="14">
        <v>0</v>
      </c>
      <c r="CT10" s="38">
        <f t="shared" si="32"/>
        <v>0</v>
      </c>
      <c r="CU10" s="95"/>
      <c r="CV10" s="14">
        <v>0</v>
      </c>
      <c r="CW10" s="38">
        <f t="shared" si="33"/>
        <v>0</v>
      </c>
      <c r="CX10" s="95"/>
      <c r="CY10" s="14">
        <v>0</v>
      </c>
      <c r="CZ10" s="38">
        <f t="shared" si="34"/>
        <v>0</v>
      </c>
      <c r="DA10" s="95"/>
      <c r="DB10" s="14">
        <v>0</v>
      </c>
      <c r="DC10" s="38">
        <f t="shared" si="35"/>
        <v>0</v>
      </c>
      <c r="DD10" s="95"/>
      <c r="DE10" s="14">
        <v>0</v>
      </c>
      <c r="DF10" s="38">
        <f t="shared" si="36"/>
        <v>0</v>
      </c>
      <c r="DG10" s="95"/>
      <c r="DH10" s="14">
        <v>0</v>
      </c>
      <c r="DI10" s="38">
        <f t="shared" si="37"/>
        <v>0</v>
      </c>
      <c r="DJ10" s="95"/>
      <c r="DK10" s="14">
        <v>0</v>
      </c>
      <c r="DL10" s="38">
        <f t="shared" si="38"/>
        <v>0</v>
      </c>
      <c r="DM10" s="95"/>
      <c r="DN10" s="14">
        <v>0</v>
      </c>
      <c r="DO10" s="38">
        <f t="shared" si="39"/>
        <v>0</v>
      </c>
      <c r="DP10" s="95"/>
      <c r="DQ10" s="14">
        <v>0</v>
      </c>
      <c r="DR10" s="38">
        <f t="shared" si="40"/>
        <v>0</v>
      </c>
      <c r="DS10" s="95"/>
      <c r="DT10" s="14">
        <v>0</v>
      </c>
      <c r="DU10" s="38">
        <f t="shared" si="41"/>
        <v>0</v>
      </c>
      <c r="DV10" s="95"/>
      <c r="DW10" s="14">
        <v>0</v>
      </c>
      <c r="DX10" s="38">
        <f t="shared" si="42"/>
        <v>0</v>
      </c>
      <c r="DY10" s="95"/>
      <c r="DZ10" s="14"/>
      <c r="EA10" s="38">
        <f t="shared" si="43"/>
        <v>0</v>
      </c>
      <c r="EB10" s="95"/>
      <c r="EC10" s="14"/>
      <c r="ED10" s="38">
        <f t="shared" si="44"/>
        <v>0</v>
      </c>
      <c r="EE10" s="95"/>
      <c r="EF10" s="14"/>
      <c r="EG10" s="38">
        <f t="shared" si="45"/>
        <v>0</v>
      </c>
      <c r="EH10" s="95"/>
      <c r="EI10" s="14"/>
      <c r="EJ10" s="38">
        <f t="shared" si="46"/>
        <v>0</v>
      </c>
      <c r="EK10" s="95"/>
      <c r="EL10" s="14"/>
      <c r="EM10" s="38">
        <f t="shared" si="47"/>
        <v>0</v>
      </c>
      <c r="EN10" s="95"/>
      <c r="EO10" s="14"/>
      <c r="EP10" s="38">
        <f t="shared" si="48"/>
        <v>0</v>
      </c>
      <c r="EQ10" s="95"/>
      <c r="ER10" s="14"/>
      <c r="ES10" s="38">
        <f t="shared" si="49"/>
        <v>0</v>
      </c>
      <c r="ET10" s="95"/>
      <c r="EV10" s="38">
        <f t="shared" si="50"/>
        <v>0</v>
      </c>
      <c r="EW10" s="95"/>
      <c r="EY10" s="38">
        <f t="shared" si="51"/>
        <v>0</v>
      </c>
      <c r="EZ10" s="95"/>
      <c r="FB10" s="38">
        <f t="shared" si="52"/>
        <v>0</v>
      </c>
      <c r="FC10" s="95"/>
      <c r="FE10" s="38">
        <f t="shared" si="53"/>
        <v>0</v>
      </c>
      <c r="FF10" s="95"/>
      <c r="FH10" s="38">
        <f t="shared" si="54"/>
        <v>0</v>
      </c>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row>
    <row r="11" spans="1:216" ht="12.75" customHeight="1">
      <c r="A11" s="294" t="s">
        <v>1131</v>
      </c>
      <c r="B11" s="14">
        <f t="shared" si="0"/>
        <v>4624.0776525199999</v>
      </c>
      <c r="C11" s="95"/>
      <c r="D11" s="14"/>
      <c r="E11" s="38">
        <f t="shared" si="1"/>
        <v>0</v>
      </c>
      <c r="F11" s="95"/>
      <c r="G11" s="14">
        <v>0.22641842000000001</v>
      </c>
      <c r="H11" s="38">
        <f t="shared" si="2"/>
        <v>2.1038077011790679</v>
      </c>
      <c r="I11" s="95"/>
      <c r="J11" s="14">
        <v>5.6824367599999999</v>
      </c>
      <c r="K11" s="38">
        <f t="shared" si="3"/>
        <v>12.97070200805536</v>
      </c>
      <c r="L11" s="95"/>
      <c r="M11" s="14">
        <v>1.2035411200000001</v>
      </c>
      <c r="N11" s="38">
        <f t="shared" si="4"/>
        <v>9.3501676727664016</v>
      </c>
      <c r="O11" s="95"/>
      <c r="P11" s="14">
        <v>8.1956769299999994</v>
      </c>
      <c r="Q11" s="38">
        <f t="shared" si="5"/>
        <v>11.425306609125844</v>
      </c>
      <c r="R11" s="95"/>
      <c r="S11" s="14">
        <v>0.62455939000000005</v>
      </c>
      <c r="T11" s="38">
        <f t="shared" si="6"/>
        <v>8.5493869509603257</v>
      </c>
      <c r="U11" s="95"/>
      <c r="V11" s="14">
        <v>0</v>
      </c>
      <c r="W11" s="38">
        <f t="shared" si="7"/>
        <v>0</v>
      </c>
      <c r="X11" s="95"/>
      <c r="Y11" s="14">
        <v>0</v>
      </c>
      <c r="Z11" s="38">
        <f t="shared" si="8"/>
        <v>0</v>
      </c>
      <c r="AA11" s="95"/>
      <c r="AB11" s="14">
        <v>272.8</v>
      </c>
      <c r="AC11" s="38">
        <f t="shared" si="9"/>
        <v>7.4128420423358055</v>
      </c>
      <c r="AD11" s="95"/>
      <c r="AE11" s="14">
        <v>305.2</v>
      </c>
      <c r="AF11" s="38">
        <f t="shared" si="10"/>
        <v>10.536854824788538</v>
      </c>
      <c r="AG11" s="95"/>
      <c r="AH11" s="14">
        <v>72.599999999999994</v>
      </c>
      <c r="AI11" s="38">
        <f t="shared" si="11"/>
        <v>14.235294117647058</v>
      </c>
      <c r="AJ11" s="95"/>
      <c r="AK11" s="14">
        <v>22.1</v>
      </c>
      <c r="AL11" s="38">
        <f t="shared" si="12"/>
        <v>96.08695652173914</v>
      </c>
      <c r="AM11" s="95"/>
      <c r="AN11" s="14">
        <v>10.524401559999999</v>
      </c>
      <c r="AO11" s="38">
        <f t="shared" si="13"/>
        <v>29.69343777280854</v>
      </c>
      <c r="AP11" s="95"/>
      <c r="AQ11" s="14">
        <v>126.15097534</v>
      </c>
      <c r="AR11" s="38">
        <f t="shared" si="14"/>
        <v>14.25495555397965</v>
      </c>
      <c r="AS11" s="95"/>
      <c r="AT11" s="14">
        <v>0</v>
      </c>
      <c r="AU11" s="38">
        <f t="shared" si="15"/>
        <v>0</v>
      </c>
      <c r="AV11" s="95"/>
      <c r="AW11" s="14">
        <v>0</v>
      </c>
      <c r="AX11" s="38">
        <f t="shared" si="16"/>
        <v>0</v>
      </c>
      <c r="AY11" s="95"/>
      <c r="AZ11" s="14">
        <v>0</v>
      </c>
      <c r="BA11" s="38">
        <f t="shared" si="17"/>
        <v>0</v>
      </c>
      <c r="BB11" s="95"/>
      <c r="BC11" s="14">
        <v>505.14453400000002</v>
      </c>
      <c r="BD11" s="38">
        <f t="shared" si="18"/>
        <v>98.005042746259718</v>
      </c>
      <c r="BE11" s="95"/>
      <c r="BF11" s="14"/>
      <c r="BG11" s="38">
        <f t="shared" si="19"/>
        <v>0</v>
      </c>
      <c r="BH11" s="95"/>
      <c r="BI11" s="14">
        <v>66.333500000000001</v>
      </c>
      <c r="BJ11" s="38">
        <f t="shared" si="20"/>
        <v>98.379813130041398</v>
      </c>
      <c r="BK11" s="95"/>
      <c r="BL11" s="14">
        <v>280.81710399999997</v>
      </c>
      <c r="BM11" s="38">
        <f t="shared" si="21"/>
        <v>95.613507544833723</v>
      </c>
      <c r="BN11" s="95"/>
      <c r="BO11" s="14">
        <v>306.45808899999997</v>
      </c>
      <c r="BP11" s="38">
        <f t="shared" si="22"/>
        <v>95.318852211160632</v>
      </c>
      <c r="BQ11" s="95"/>
      <c r="BR11" s="14">
        <v>1116.0860720000001</v>
      </c>
      <c r="BS11" s="38">
        <f t="shared" si="23"/>
        <v>99.985197150617637</v>
      </c>
      <c r="BT11" s="95"/>
      <c r="BU11" s="14">
        <v>0</v>
      </c>
      <c r="BV11" s="38">
        <f t="shared" si="24"/>
        <v>0</v>
      </c>
      <c r="BW11" s="95"/>
      <c r="BX11" s="14">
        <v>0</v>
      </c>
      <c r="BY11" s="38">
        <f t="shared" si="25"/>
        <v>0</v>
      </c>
      <c r="BZ11" s="95"/>
      <c r="CA11" s="14">
        <v>0</v>
      </c>
      <c r="CB11" s="38">
        <f t="shared" si="26"/>
        <v>0</v>
      </c>
      <c r="CC11" s="95"/>
      <c r="CD11" s="14">
        <v>0</v>
      </c>
      <c r="CE11" s="38">
        <f t="shared" si="27"/>
        <v>0</v>
      </c>
      <c r="CF11" s="95"/>
      <c r="CG11" s="14">
        <v>0</v>
      </c>
      <c r="CH11" s="38">
        <f t="shared" si="28"/>
        <v>0</v>
      </c>
      <c r="CI11" s="95"/>
      <c r="CJ11" s="14">
        <f>CJ47</f>
        <v>0</v>
      </c>
      <c r="CK11" s="38">
        <f t="shared" si="29"/>
        <v>0</v>
      </c>
      <c r="CL11" s="95"/>
      <c r="CM11" s="14">
        <v>0</v>
      </c>
      <c r="CN11" s="38">
        <f t="shared" si="30"/>
        <v>0</v>
      </c>
      <c r="CO11" s="95"/>
      <c r="CP11" s="14">
        <v>0</v>
      </c>
      <c r="CQ11" s="38">
        <f t="shared" si="31"/>
        <v>0</v>
      </c>
      <c r="CR11" s="95"/>
      <c r="CS11" s="14">
        <v>0</v>
      </c>
      <c r="CT11" s="38">
        <f t="shared" si="32"/>
        <v>0</v>
      </c>
      <c r="CU11" s="95"/>
      <c r="CV11" s="14">
        <v>0</v>
      </c>
      <c r="CW11" s="38">
        <f t="shared" si="33"/>
        <v>0</v>
      </c>
      <c r="CX11" s="95"/>
      <c r="CY11" s="14">
        <v>1405.2371659999999</v>
      </c>
      <c r="CZ11" s="38">
        <f t="shared" si="34"/>
        <v>100.03346262893029</v>
      </c>
      <c r="DA11" s="95"/>
      <c r="DB11" s="14">
        <v>0</v>
      </c>
      <c r="DC11" s="38">
        <f t="shared" si="35"/>
        <v>0</v>
      </c>
      <c r="DD11" s="95"/>
      <c r="DE11" s="14">
        <v>0</v>
      </c>
      <c r="DF11" s="38">
        <f t="shared" si="36"/>
        <v>0</v>
      </c>
      <c r="DG11" s="95"/>
      <c r="DH11" s="14">
        <v>0</v>
      </c>
      <c r="DI11" s="38">
        <f t="shared" si="37"/>
        <v>0</v>
      </c>
      <c r="DJ11" s="95"/>
      <c r="DK11" s="14">
        <v>0</v>
      </c>
      <c r="DL11" s="38">
        <f t="shared" si="38"/>
        <v>0</v>
      </c>
      <c r="DM11" s="95"/>
      <c r="DN11" s="14">
        <v>0</v>
      </c>
      <c r="DO11" s="38">
        <f t="shared" si="39"/>
        <v>0</v>
      </c>
      <c r="DP11" s="95"/>
      <c r="DQ11" s="14">
        <v>0</v>
      </c>
      <c r="DR11" s="38">
        <f t="shared" si="40"/>
        <v>0</v>
      </c>
      <c r="DS11" s="95"/>
      <c r="DT11" s="14">
        <v>38.557535000000001</v>
      </c>
      <c r="DU11" s="38">
        <f t="shared" si="41"/>
        <v>98.298656579872699</v>
      </c>
      <c r="DV11" s="95"/>
      <c r="DW11" s="14">
        <v>80.135643000000002</v>
      </c>
      <c r="DX11" s="38">
        <f t="shared" si="42"/>
        <v>97.676037140608301</v>
      </c>
      <c r="DY11" s="95"/>
      <c r="DZ11" s="14"/>
      <c r="EA11" s="38">
        <f t="shared" si="43"/>
        <v>0</v>
      </c>
      <c r="EB11" s="95"/>
      <c r="EC11" s="14"/>
      <c r="ED11" s="38">
        <f t="shared" si="44"/>
        <v>0</v>
      </c>
      <c r="EE11" s="95"/>
      <c r="EF11" s="14"/>
      <c r="EG11" s="38">
        <f t="shared" si="45"/>
        <v>0</v>
      </c>
      <c r="EH11" s="95"/>
      <c r="EI11" s="14"/>
      <c r="EJ11" s="38">
        <f t="shared" si="46"/>
        <v>0</v>
      </c>
      <c r="EK11" s="95"/>
      <c r="EL11" s="14"/>
      <c r="EM11" s="38">
        <f t="shared" si="47"/>
        <v>0</v>
      </c>
      <c r="EN11" s="95"/>
      <c r="EO11" s="14"/>
      <c r="EP11" s="38">
        <f t="shared" si="48"/>
        <v>0</v>
      </c>
      <c r="EQ11" s="95"/>
      <c r="ER11" s="14"/>
      <c r="ES11" s="38">
        <f t="shared" si="49"/>
        <v>0</v>
      </c>
      <c r="ET11" s="95"/>
      <c r="EV11" s="38">
        <f t="shared" si="50"/>
        <v>0</v>
      </c>
      <c r="EW11" s="95"/>
      <c r="EY11" s="38">
        <f t="shared" si="51"/>
        <v>0</v>
      </c>
      <c r="EZ11" s="95"/>
      <c r="FB11" s="38">
        <f t="shared" si="52"/>
        <v>0</v>
      </c>
      <c r="FC11" s="95"/>
      <c r="FE11" s="38">
        <f t="shared" si="53"/>
        <v>0</v>
      </c>
      <c r="FF11" s="95"/>
      <c r="FH11" s="38">
        <f t="shared" si="54"/>
        <v>0</v>
      </c>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row>
    <row r="12" spans="1:216" ht="12.75" customHeight="1" thickBot="1">
      <c r="A12" s="295" t="s">
        <v>1132</v>
      </c>
      <c r="B12" s="14">
        <f t="shared" si="0"/>
        <v>448.32818415000003</v>
      </c>
      <c r="C12" s="95"/>
      <c r="D12" s="14">
        <v>1.2</v>
      </c>
      <c r="E12" s="38">
        <f t="shared" si="1"/>
        <v>5.0420168067226889</v>
      </c>
      <c r="F12" s="95"/>
      <c r="G12" s="14">
        <v>0.18308099999999999</v>
      </c>
      <c r="H12" s="38">
        <f t="shared" si="2"/>
        <v>1.7011302249152913</v>
      </c>
      <c r="I12" s="95"/>
      <c r="J12" s="14">
        <v>2.8209999999999999E-5</v>
      </c>
      <c r="K12" s="38">
        <f t="shared" si="3"/>
        <v>6.4392006299642776E-5</v>
      </c>
      <c r="L12" s="95"/>
      <c r="M12" s="14">
        <v>1.520065E-2</v>
      </c>
      <c r="N12" s="38">
        <f t="shared" si="4"/>
        <v>0.11809204012492452</v>
      </c>
      <c r="O12" s="95"/>
      <c r="P12" s="14">
        <v>1.7128999999999999E-4</v>
      </c>
      <c r="Q12" s="38">
        <f t="shared" si="5"/>
        <v>2.3878939906885345E-4</v>
      </c>
      <c r="R12" s="95"/>
      <c r="S12" s="14">
        <v>0</v>
      </c>
      <c r="T12" s="38">
        <f t="shared" si="6"/>
        <v>0</v>
      </c>
      <c r="U12" s="95"/>
      <c r="V12" s="14">
        <v>0</v>
      </c>
      <c r="W12" s="38">
        <f t="shared" si="7"/>
        <v>0</v>
      </c>
      <c r="X12" s="95"/>
      <c r="Y12" s="14">
        <v>0</v>
      </c>
      <c r="Z12" s="38">
        <f t="shared" si="8"/>
        <v>0</v>
      </c>
      <c r="AA12" s="95"/>
      <c r="AB12" s="14">
        <v>0</v>
      </c>
      <c r="AC12" s="38">
        <f t="shared" si="9"/>
        <v>0</v>
      </c>
      <c r="AD12" s="95"/>
      <c r="AE12" s="14">
        <v>0</v>
      </c>
      <c r="AF12" s="38">
        <f t="shared" si="10"/>
        <v>0</v>
      </c>
      <c r="AG12" s="95"/>
      <c r="AH12" s="14">
        <v>0</v>
      </c>
      <c r="AI12" s="38">
        <f t="shared" si="11"/>
        <v>0</v>
      </c>
      <c r="AJ12" s="95"/>
      <c r="AK12" s="14">
        <v>0</v>
      </c>
      <c r="AL12" s="38">
        <f t="shared" si="12"/>
        <v>0</v>
      </c>
      <c r="AM12" s="95"/>
      <c r="AN12" s="14">
        <v>0</v>
      </c>
      <c r="AO12" s="38">
        <f t="shared" si="13"/>
        <v>0</v>
      </c>
      <c r="AP12" s="95"/>
      <c r="AQ12" s="14">
        <v>0</v>
      </c>
      <c r="AR12" s="38">
        <f t="shared" si="14"/>
        <v>0</v>
      </c>
      <c r="AS12" s="95"/>
      <c r="AT12" s="14">
        <v>0</v>
      </c>
      <c r="AU12" s="38">
        <f t="shared" si="15"/>
        <v>0</v>
      </c>
      <c r="AV12" s="95"/>
      <c r="AW12" s="14">
        <v>0</v>
      </c>
      <c r="AX12" s="38">
        <f t="shared" si="16"/>
        <v>0</v>
      </c>
      <c r="AY12" s="95"/>
      <c r="AZ12" s="14">
        <v>0</v>
      </c>
      <c r="BA12" s="38">
        <f t="shared" si="17"/>
        <v>0</v>
      </c>
      <c r="BB12" s="95"/>
      <c r="BC12" s="14">
        <v>0</v>
      </c>
      <c r="BD12" s="38">
        <f t="shared" si="18"/>
        <v>0</v>
      </c>
      <c r="BE12" s="95"/>
      <c r="BF12" s="14">
        <v>445.5</v>
      </c>
      <c r="BG12" s="38">
        <f t="shared" si="19"/>
        <v>99</v>
      </c>
      <c r="BH12" s="95"/>
      <c r="BI12" s="14">
        <v>0</v>
      </c>
      <c r="BJ12" s="38">
        <f t="shared" si="20"/>
        <v>0</v>
      </c>
      <c r="BK12" s="95"/>
      <c r="BL12" s="14">
        <v>2.4529999999999999E-3</v>
      </c>
      <c r="BM12" s="38">
        <f t="shared" si="21"/>
        <v>8.3520530148148355E-4</v>
      </c>
      <c r="BN12" s="95"/>
      <c r="BO12" s="14">
        <v>0</v>
      </c>
      <c r="BP12" s="38">
        <f t="shared" si="22"/>
        <v>0</v>
      </c>
      <c r="BQ12" s="95"/>
      <c r="BR12" s="14">
        <v>0</v>
      </c>
      <c r="BS12" s="38">
        <f t="shared" si="23"/>
        <v>0</v>
      </c>
      <c r="BT12" s="95"/>
      <c r="BU12" s="14">
        <v>0</v>
      </c>
      <c r="BV12" s="38">
        <f t="shared" si="24"/>
        <v>0</v>
      </c>
      <c r="BW12" s="95"/>
      <c r="BX12" s="14">
        <v>0</v>
      </c>
      <c r="BY12" s="38">
        <f t="shared" si="25"/>
        <v>0</v>
      </c>
      <c r="BZ12" s="95"/>
      <c r="CA12" s="14">
        <v>0</v>
      </c>
      <c r="CB12" s="38">
        <f t="shared" si="26"/>
        <v>0</v>
      </c>
      <c r="CC12" s="95"/>
      <c r="CD12" s="14">
        <v>0</v>
      </c>
      <c r="CE12" s="38">
        <f t="shared" si="27"/>
        <v>0</v>
      </c>
      <c r="CF12" s="95"/>
      <c r="CG12" s="14">
        <v>0</v>
      </c>
      <c r="CH12" s="38">
        <f t="shared" si="28"/>
        <v>0</v>
      </c>
      <c r="CI12" s="95"/>
      <c r="CJ12" s="14">
        <v>0</v>
      </c>
      <c r="CK12" s="38">
        <f t="shared" si="29"/>
        <v>0</v>
      </c>
      <c r="CL12" s="95"/>
      <c r="CM12" s="14">
        <v>0</v>
      </c>
      <c r="CN12" s="38">
        <f t="shared" si="30"/>
        <v>0</v>
      </c>
      <c r="CO12" s="95"/>
      <c r="CP12" s="14">
        <v>0</v>
      </c>
      <c r="CQ12" s="38">
        <f t="shared" si="31"/>
        <v>0</v>
      </c>
      <c r="CR12" s="95"/>
      <c r="CS12" s="14">
        <v>0</v>
      </c>
      <c r="CT12" s="38">
        <f t="shared" si="32"/>
        <v>0</v>
      </c>
      <c r="CU12" s="95"/>
      <c r="CV12" s="14">
        <v>0</v>
      </c>
      <c r="CW12" s="38">
        <f t="shared" si="33"/>
        <v>0</v>
      </c>
      <c r="CX12" s="95"/>
      <c r="CY12" s="14">
        <v>1.4272499999999999</v>
      </c>
      <c r="CZ12" s="38">
        <f t="shared" si="34"/>
        <v>0.10160047214203893</v>
      </c>
      <c r="DA12" s="95"/>
      <c r="DB12" s="14">
        <v>0</v>
      </c>
      <c r="DC12" s="38">
        <f t="shared" si="35"/>
        <v>0</v>
      </c>
      <c r="DD12" s="95"/>
      <c r="DE12" s="14">
        <v>0</v>
      </c>
      <c r="DF12" s="38">
        <f t="shared" si="36"/>
        <v>0</v>
      </c>
      <c r="DG12" s="95"/>
      <c r="DH12" s="14">
        <v>0</v>
      </c>
      <c r="DI12" s="38">
        <f t="shared" si="37"/>
        <v>0</v>
      </c>
      <c r="DJ12" s="95"/>
      <c r="DK12" s="14">
        <v>0</v>
      </c>
      <c r="DL12" s="38">
        <f t="shared" si="38"/>
        <v>0</v>
      </c>
      <c r="DM12" s="95"/>
      <c r="DN12" s="14">
        <v>0</v>
      </c>
      <c r="DO12" s="38">
        <f t="shared" si="39"/>
        <v>0</v>
      </c>
      <c r="DP12" s="95"/>
      <c r="DQ12" s="14">
        <v>0</v>
      </c>
      <c r="DR12" s="38">
        <f t="shared" si="40"/>
        <v>0</v>
      </c>
      <c r="DS12" s="95"/>
      <c r="DT12" s="14">
        <v>0</v>
      </c>
      <c r="DU12" s="38">
        <f t="shared" si="41"/>
        <v>0</v>
      </c>
      <c r="DV12" s="95"/>
      <c r="DW12" s="14">
        <v>0</v>
      </c>
      <c r="DX12" s="38">
        <f t="shared" si="42"/>
        <v>0</v>
      </c>
      <c r="DY12" s="95"/>
      <c r="DZ12" s="14"/>
      <c r="EA12" s="38">
        <f t="shared" si="43"/>
        <v>0</v>
      </c>
      <c r="EB12" s="95"/>
      <c r="EC12" s="14"/>
      <c r="ED12" s="38">
        <f t="shared" si="44"/>
        <v>0</v>
      </c>
      <c r="EE12" s="95"/>
      <c r="EF12" s="14"/>
      <c r="EG12" s="38">
        <f t="shared" si="45"/>
        <v>0</v>
      </c>
      <c r="EH12" s="95"/>
      <c r="EI12" s="14"/>
      <c r="EJ12" s="38">
        <f t="shared" si="46"/>
        <v>0</v>
      </c>
      <c r="EK12" s="95"/>
      <c r="EL12" s="14"/>
      <c r="EM12" s="38">
        <f t="shared" si="47"/>
        <v>0</v>
      </c>
      <c r="EN12" s="95"/>
      <c r="EO12" s="14"/>
      <c r="EP12" s="38">
        <f t="shared" si="48"/>
        <v>0</v>
      </c>
      <c r="EQ12" s="95"/>
      <c r="ER12" s="14"/>
      <c r="ES12" s="38">
        <f t="shared" si="49"/>
        <v>0</v>
      </c>
      <c r="ET12" s="95"/>
      <c r="EV12" s="38">
        <f t="shared" si="50"/>
        <v>0</v>
      </c>
      <c r="EW12" s="95"/>
      <c r="EY12" s="38">
        <f t="shared" si="51"/>
        <v>0</v>
      </c>
      <c r="EZ12" s="95"/>
      <c r="FB12" s="38">
        <f t="shared" si="52"/>
        <v>0</v>
      </c>
      <c r="FC12" s="95"/>
      <c r="FE12" s="38">
        <f t="shared" si="53"/>
        <v>0</v>
      </c>
      <c r="FF12" s="95"/>
      <c r="FH12" s="38">
        <f t="shared" si="54"/>
        <v>0</v>
      </c>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row>
    <row r="13" spans="1:216" ht="12.75" customHeight="1" thickBot="1">
      <c r="A13" s="296" t="s">
        <v>3</v>
      </c>
      <c r="B13" s="5">
        <f t="shared" si="0"/>
        <v>22442.752824619907</v>
      </c>
      <c r="C13" s="96"/>
      <c r="D13" s="5">
        <f>SUM(D7:D12)</f>
        <v>23.8</v>
      </c>
      <c r="E13" s="97">
        <f>SUM(E7:E12)</f>
        <v>100</v>
      </c>
      <c r="F13" s="96"/>
      <c r="G13" s="5">
        <f>SUM(G7:G12)</f>
        <v>10.762315389999999</v>
      </c>
      <c r="H13" s="97">
        <f>SUM(H7:H12)</f>
        <v>100</v>
      </c>
      <c r="I13" s="96"/>
      <c r="J13" s="5">
        <f>SUM(J7:J12)</f>
        <v>43.809785749999996</v>
      </c>
      <c r="K13" s="97">
        <f>SUM(K7:K12)</f>
        <v>99.999999999999986</v>
      </c>
      <c r="L13" s="96"/>
      <c r="M13" s="5">
        <f>SUM(M7:M12)</f>
        <v>12.871866709999999</v>
      </c>
      <c r="N13" s="97">
        <f>SUM(N7:N12)</f>
        <v>99.999999999999986</v>
      </c>
      <c r="O13" s="96"/>
      <c r="P13" s="5">
        <f>SUM(P7:P12)</f>
        <v>71.732665130000001</v>
      </c>
      <c r="Q13" s="97">
        <f>SUM(Q7:Q12)</f>
        <v>100</v>
      </c>
      <c r="R13" s="96"/>
      <c r="S13" s="5">
        <f>SUM(S7:S12)</f>
        <v>7.305311989999999</v>
      </c>
      <c r="T13" s="97">
        <f>SUM(T7:T12)</f>
        <v>100</v>
      </c>
      <c r="U13" s="96"/>
      <c r="V13" s="5">
        <f>SUM(V7:V12)</f>
        <v>65.400000000000006</v>
      </c>
      <c r="W13" s="97">
        <f>SUM(W7:W12)</f>
        <v>100</v>
      </c>
      <c r="X13" s="96"/>
      <c r="Y13" s="5">
        <f>SUM(Y7:Y12)</f>
        <v>1837</v>
      </c>
      <c r="Z13" s="97">
        <f>SUM(Z7:Z12)</f>
        <v>100</v>
      </c>
      <c r="AA13" s="96"/>
      <c r="AB13" s="5">
        <f>SUM(AB7:AB12)</f>
        <v>3680.1000000000004</v>
      </c>
      <c r="AC13" s="97">
        <f>SUM(AC7:AC12)</f>
        <v>100</v>
      </c>
      <c r="AD13" s="96"/>
      <c r="AE13" s="5">
        <f>SUM(AE7:AE12)</f>
        <v>2896.5</v>
      </c>
      <c r="AF13" s="97">
        <f>SUM(AF7:AF12)</f>
        <v>100</v>
      </c>
      <c r="AG13" s="96"/>
      <c r="AH13" s="5">
        <f>SUM(AH7:AH12)</f>
        <v>510</v>
      </c>
      <c r="AI13" s="97">
        <f>SUM(AI7:AI12)</f>
        <v>100</v>
      </c>
      <c r="AJ13" s="96"/>
      <c r="AK13" s="5">
        <f>SUM(AK7:AK12)</f>
        <v>23</v>
      </c>
      <c r="AL13" s="97">
        <f>SUM(AL7:AL12)</f>
        <v>100.00000000000001</v>
      </c>
      <c r="AM13" s="96"/>
      <c r="AN13" s="5">
        <f>SUM(AN7:AN12)</f>
        <v>35.443526750000004</v>
      </c>
      <c r="AO13" s="97">
        <f>SUM(AO7:AO12)</f>
        <v>99.999999999999986</v>
      </c>
      <c r="AP13" s="96"/>
      <c r="AQ13" s="5">
        <f>SUM(AQ7:AQ12)</f>
        <v>884.96224953000001</v>
      </c>
      <c r="AR13" s="97">
        <f>SUM(AR7:AR12)</f>
        <v>100</v>
      </c>
      <c r="AS13" s="96"/>
      <c r="AT13" s="5">
        <f>SUM(AT7:AT12)</f>
        <v>56.384002999999993</v>
      </c>
      <c r="AU13" s="97">
        <f>SUM(AU7:AU12)</f>
        <v>100</v>
      </c>
      <c r="AV13" s="96"/>
      <c r="AW13" s="5">
        <f>SUM(AW7:AW12)</f>
        <v>506.925206</v>
      </c>
      <c r="AX13" s="97">
        <f>SUM(AX7:AX12)</f>
        <v>100</v>
      </c>
      <c r="AY13" s="96"/>
      <c r="AZ13" s="5">
        <f>SUM(AZ7:AZ12)</f>
        <v>306.59403199999997</v>
      </c>
      <c r="BA13" s="97">
        <f>SUM(BA7:BA12)</f>
        <v>100</v>
      </c>
      <c r="BB13" s="96"/>
      <c r="BC13" s="5">
        <f>SUM(BC7:BC12)</f>
        <v>515.42708400000004</v>
      </c>
      <c r="BD13" s="97">
        <f>SUM(BD7:BD12)</f>
        <v>100</v>
      </c>
      <c r="BE13" s="96"/>
      <c r="BF13" s="5">
        <f>SUM(BF7:BF12)</f>
        <v>450</v>
      </c>
      <c r="BG13" s="97">
        <f>SUM(BG7:BG12)</f>
        <v>100</v>
      </c>
      <c r="BH13" s="96"/>
      <c r="BI13" s="5">
        <f>SUM(BI7:BI12)</f>
        <v>67.425926000000004</v>
      </c>
      <c r="BJ13" s="97">
        <f>SUM(BJ7:BJ12)</f>
        <v>100</v>
      </c>
      <c r="BK13" s="96"/>
      <c r="BL13" s="5">
        <f>SUM(BL7:BL12)</f>
        <v>293.700243</v>
      </c>
      <c r="BM13" s="97">
        <f>SUM(BM7:BM12)</f>
        <v>100</v>
      </c>
      <c r="BN13" s="96"/>
      <c r="BO13" s="5">
        <f>SUM(BO7:BO12)</f>
        <v>321.50837099999995</v>
      </c>
      <c r="BP13" s="97">
        <f>SUM(BP7:BP12)</f>
        <v>100.00000000000001</v>
      </c>
      <c r="BQ13" s="96"/>
      <c r="BR13" s="5">
        <f>SUM(BR7:BR12)</f>
        <v>1116.251309</v>
      </c>
      <c r="BS13" s="97">
        <f>SUM(BS7:BS12)</f>
        <v>100</v>
      </c>
      <c r="BT13" s="96"/>
      <c r="BU13" s="5">
        <f>SUM(BU7:BU12)</f>
        <v>93.588211999999984</v>
      </c>
      <c r="BV13" s="97">
        <f>SUM(BV7:BV12)</f>
        <v>100</v>
      </c>
      <c r="BW13" s="96"/>
      <c r="BX13" s="5">
        <f>SUM(BX7:BX12)</f>
        <v>48.286850999999999</v>
      </c>
      <c r="BY13" s="97">
        <f>SUM(BY7:BY12)</f>
        <v>100</v>
      </c>
      <c r="BZ13" s="96"/>
      <c r="CA13" s="5">
        <f>SUM(CA7:CA12)</f>
        <v>1102.235367</v>
      </c>
      <c r="CB13" s="97">
        <f>SUM(CB7:CB12)</f>
        <v>99.999999999999972</v>
      </c>
      <c r="CC13" s="96"/>
      <c r="CD13" s="5">
        <f>SUM(CD7:CD12)</f>
        <v>125.01527799999998</v>
      </c>
      <c r="CE13" s="97">
        <f>SUM(CE7:CE12)</f>
        <v>100</v>
      </c>
      <c r="CF13" s="96"/>
      <c r="CG13" s="5">
        <f>SUM(CG7:CG12)</f>
        <v>191.48487899999998</v>
      </c>
      <c r="CH13" s="97">
        <f>SUM(CH7:CH12)</f>
        <v>100.00000000000001</v>
      </c>
      <c r="CI13" s="96"/>
      <c r="CJ13" s="5">
        <f>SUM(CJ7:CJ12)</f>
        <v>2.5929000000000001E-2</v>
      </c>
      <c r="CK13" s="97">
        <f>SUM(CK7:CK12)</f>
        <v>100</v>
      </c>
      <c r="CL13" s="96"/>
      <c r="CM13" s="5">
        <f>SUM(CM7:CM12)</f>
        <v>1.8852000000000001E-2</v>
      </c>
      <c r="CN13" s="97">
        <f>SUM(CN7:CN12)</f>
        <v>100</v>
      </c>
      <c r="CO13" s="96"/>
      <c r="CP13" s="5">
        <f>SUM(CP7:CP12)</f>
        <v>1.8852000000000001E-2</v>
      </c>
      <c r="CQ13" s="97">
        <f>SUM(CQ7:CQ12)</f>
        <v>100</v>
      </c>
      <c r="CR13" s="96"/>
      <c r="CS13" s="5">
        <f>SUM(CS7:CS12)</f>
        <v>1.8852000000000001E-2</v>
      </c>
      <c r="CT13" s="97">
        <f>SUM(CT7:CT12)</f>
        <v>100</v>
      </c>
      <c r="CU13" s="96"/>
      <c r="CV13" s="5">
        <f>SUM(CV7:CV12)</f>
        <v>1.8852000000000001E-2</v>
      </c>
      <c r="CW13" s="97">
        <f>SUM(CW7:CW12)</f>
        <v>100</v>
      </c>
      <c r="CX13" s="96"/>
      <c r="CY13" s="5">
        <f>SUM(CY7:CY12)</f>
        <v>1404.7670939999998</v>
      </c>
      <c r="CZ13" s="97">
        <f>SUM(CZ7:CZ12)</f>
        <v>100.00000000000001</v>
      </c>
      <c r="DA13" s="96"/>
      <c r="DB13" s="5">
        <f>SUM(DB7:DB12)</f>
        <v>1313.8888750000001</v>
      </c>
      <c r="DC13" s="97">
        <f>SUM(DC7:DC12)</f>
        <v>100</v>
      </c>
      <c r="DD13" s="96"/>
      <c r="DE13" s="5">
        <f>SUM(DE7:DE12)</f>
        <v>751.86579000000006</v>
      </c>
      <c r="DF13" s="97">
        <f>SUM(DF7:DF12)</f>
        <v>99.999999999999986</v>
      </c>
      <c r="DG13" s="96"/>
      <c r="DH13" s="5">
        <f>SUM(DH7:DH12)</f>
        <v>267.48452200000003</v>
      </c>
      <c r="DI13" s="97">
        <f>SUM(DI7:DI12)</f>
        <v>100</v>
      </c>
      <c r="DJ13" s="96"/>
      <c r="DK13" s="5">
        <f>SUM(DK7:DK12)</f>
        <v>65.054766999999998</v>
      </c>
      <c r="DL13" s="97">
        <f>SUM(DL7:DL12)</f>
        <v>100</v>
      </c>
      <c r="DM13" s="96"/>
      <c r="DN13" s="5">
        <f>SUM(DN7:DN12)</f>
        <v>337.85385000000002</v>
      </c>
      <c r="DO13" s="97">
        <f>SUM(DO7:DO12)</f>
        <v>100</v>
      </c>
      <c r="DP13" s="96"/>
      <c r="DQ13" s="5">
        <f>SUM(DQ7:DQ12)</f>
        <v>457.48893000000004</v>
      </c>
      <c r="DR13" s="97">
        <f>SUM(DR7:DR12)</f>
        <v>99.999999999999986</v>
      </c>
      <c r="DS13" s="96"/>
      <c r="DT13" s="5">
        <f>SUM(DT7:DT12)</f>
        <v>39.224885</v>
      </c>
      <c r="DU13" s="97">
        <f>SUM(DU7:DU12)</f>
        <v>100</v>
      </c>
      <c r="DV13" s="96"/>
      <c r="DW13" s="5">
        <f>SUM(DW7:DW12)</f>
        <v>82.042275000000004</v>
      </c>
      <c r="DX13" s="97">
        <f>SUM(DX7:DX12)</f>
        <v>100</v>
      </c>
      <c r="DY13" s="96"/>
      <c r="DZ13" s="5">
        <f>SUM(DZ7:DZ12)</f>
        <v>101.27987399999998</v>
      </c>
      <c r="EA13" s="97">
        <f>SUM(EA7:EA12)</f>
        <v>100.00000000000001</v>
      </c>
      <c r="EB13" s="96"/>
      <c r="EC13" s="5">
        <f>SUM(EC7:EC12)</f>
        <v>194.06257099999999</v>
      </c>
      <c r="ED13" s="97">
        <f>SUM(ED7:ED12)</f>
        <v>100</v>
      </c>
      <c r="EE13" s="96"/>
      <c r="EF13" s="5">
        <f>SUM(EF7:EF12)</f>
        <v>1.5346184633916513</v>
      </c>
      <c r="EG13" s="97">
        <f>SUM(EG7:EG12)</f>
        <v>100</v>
      </c>
      <c r="EH13" s="96"/>
      <c r="EI13" s="5">
        <f>SUM(EI7:EI12)</f>
        <v>2.8332995710625544</v>
      </c>
      <c r="EJ13" s="97">
        <f>SUM(EJ7:EJ12)</f>
        <v>100</v>
      </c>
      <c r="EK13" s="96"/>
      <c r="EL13" s="5">
        <f>SUM(EL7:EL12)</f>
        <v>1.7804133354627008</v>
      </c>
      <c r="EM13" s="97">
        <f>SUM(EM7:EM12)</f>
        <v>100</v>
      </c>
      <c r="EN13" s="96"/>
      <c r="EO13" s="5">
        <f>SUM(EO7:EO12)</f>
        <v>178.16925699999999</v>
      </c>
      <c r="EP13" s="97">
        <f>SUM(EP7:EP12)</f>
        <v>100</v>
      </c>
      <c r="EQ13" s="96"/>
      <c r="ER13" s="5">
        <f>SUM(ER7:ER12)</f>
        <v>273.81698399999999</v>
      </c>
      <c r="ES13" s="97">
        <f>SUM(ES7:ES12)</f>
        <v>100</v>
      </c>
      <c r="ET13" s="96"/>
      <c r="EU13" s="5">
        <f>SUM(EU7:EU12)</f>
        <v>119.15299999999999</v>
      </c>
      <c r="EV13" s="97">
        <f>SUM(EV7:EV12)</f>
        <v>100</v>
      </c>
      <c r="EW13" s="96"/>
      <c r="EX13" s="5">
        <f>SUM(EX7:EX12)</f>
        <v>307.99199999999996</v>
      </c>
      <c r="EY13" s="97">
        <f>SUM(EY7:EY12)</f>
        <v>100</v>
      </c>
      <c r="EZ13" s="96"/>
      <c r="FA13" s="5">
        <f>SUM(FA7:FA12)</f>
        <v>446.47800000000001</v>
      </c>
      <c r="FB13" s="97">
        <f>SUM(FB7:FB12)</f>
        <v>100</v>
      </c>
      <c r="FC13" s="96"/>
      <c r="FD13" s="5">
        <f>SUM(FD7:FD12)</f>
        <v>476.85</v>
      </c>
      <c r="FE13" s="97">
        <f>SUM(FE7:FE12)</f>
        <v>100</v>
      </c>
      <c r="FF13" s="96"/>
      <c r="FG13" s="5">
        <f>SUM(FG7:FG12)</f>
        <v>321.51600000000002</v>
      </c>
      <c r="FH13" s="97">
        <f>SUM(FH7:FH12)</f>
        <v>100</v>
      </c>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row>
    <row r="14" spans="1:216" ht="12.75" customHeight="1">
      <c r="A14" s="297" t="s">
        <v>1133</v>
      </c>
      <c r="B14" s="14"/>
      <c r="C14" s="95"/>
      <c r="D14" s="14"/>
      <c r="E14" s="38"/>
      <c r="F14" s="95"/>
      <c r="G14" s="14"/>
      <c r="H14" s="38"/>
      <c r="I14" s="95"/>
      <c r="J14" s="14"/>
      <c r="K14" s="38"/>
      <c r="L14" s="95"/>
      <c r="M14" s="14"/>
      <c r="N14" s="38"/>
      <c r="O14" s="95"/>
      <c r="P14" s="14"/>
      <c r="Q14" s="38"/>
      <c r="R14" s="95"/>
      <c r="S14" s="14"/>
      <c r="T14" s="38"/>
      <c r="U14" s="95"/>
      <c r="V14" s="14"/>
      <c r="W14" s="38"/>
      <c r="X14" s="95"/>
      <c r="Z14" s="38"/>
      <c r="AA14" s="95"/>
      <c r="AC14" s="38"/>
      <c r="AD14" s="95"/>
      <c r="AF14" s="38"/>
      <c r="AG14" s="95"/>
      <c r="AI14" s="38"/>
      <c r="AJ14" s="95"/>
      <c r="AL14" s="38"/>
      <c r="AM14" s="95"/>
      <c r="AN14" s="14"/>
      <c r="AO14" s="38"/>
      <c r="AP14" s="95"/>
      <c r="AQ14" s="14"/>
      <c r="AR14" s="38"/>
      <c r="AS14" s="95"/>
      <c r="AT14" s="14"/>
      <c r="AU14" s="38"/>
      <c r="AV14" s="95"/>
      <c r="AW14" s="14"/>
      <c r="AX14" s="38"/>
      <c r="AY14" s="95"/>
      <c r="AZ14" s="14"/>
      <c r="BA14" s="38"/>
      <c r="BB14" s="95"/>
      <c r="BC14" s="14"/>
      <c r="BD14" s="38"/>
      <c r="BE14" s="95"/>
      <c r="BF14" s="14"/>
      <c r="BG14" s="38"/>
      <c r="BH14" s="95"/>
      <c r="BI14" s="14"/>
      <c r="BJ14" s="38"/>
      <c r="BK14" s="95"/>
      <c r="BL14" s="14"/>
      <c r="BM14" s="38"/>
      <c r="BN14" s="95"/>
      <c r="BO14" s="14"/>
      <c r="BP14" s="38"/>
      <c r="BQ14" s="95"/>
      <c r="BR14" s="14"/>
      <c r="BS14" s="38"/>
      <c r="BT14" s="95"/>
      <c r="BU14" s="14"/>
      <c r="BV14" s="38"/>
      <c r="BW14" s="95"/>
      <c r="BX14" s="14"/>
      <c r="BY14" s="38"/>
      <c r="BZ14" s="95"/>
      <c r="CA14" s="14"/>
      <c r="CB14" s="38"/>
      <c r="CC14" s="95"/>
      <c r="CD14" s="14"/>
      <c r="CE14" s="38"/>
      <c r="CF14" s="95"/>
      <c r="CG14" s="14"/>
      <c r="CH14" s="38"/>
      <c r="CI14" s="95"/>
      <c r="CJ14" s="14"/>
      <c r="CK14" s="38"/>
      <c r="CL14" s="95"/>
      <c r="CM14" s="14"/>
      <c r="CN14" s="38"/>
      <c r="CO14" s="95"/>
      <c r="CP14" s="14"/>
      <c r="CQ14" s="38"/>
      <c r="CR14" s="95"/>
      <c r="CS14" s="14"/>
      <c r="CT14" s="38"/>
      <c r="CU14" s="95"/>
      <c r="CV14" s="14"/>
      <c r="CW14" s="38"/>
      <c r="CX14" s="95"/>
      <c r="CY14" s="14"/>
      <c r="CZ14" s="38"/>
      <c r="DA14" s="95"/>
      <c r="DB14" s="14"/>
      <c r="DC14" s="38"/>
      <c r="DD14" s="95"/>
      <c r="DE14" s="14"/>
      <c r="DF14" s="38"/>
      <c r="DG14" s="95"/>
      <c r="DH14" s="14"/>
      <c r="DI14" s="38"/>
      <c r="DJ14" s="95"/>
      <c r="DK14" s="14"/>
      <c r="DL14" s="38"/>
      <c r="DM14" s="95"/>
      <c r="DN14" s="14"/>
      <c r="DO14" s="38"/>
      <c r="DP14" s="95"/>
      <c r="DQ14" s="14"/>
      <c r="DR14" s="38"/>
      <c r="DS14" s="95"/>
      <c r="DT14" s="14"/>
      <c r="DU14" s="38"/>
      <c r="DV14" s="95"/>
      <c r="DW14" s="14"/>
      <c r="DX14" s="38"/>
      <c r="DY14" s="95"/>
      <c r="DZ14" s="14"/>
      <c r="EA14" s="38"/>
      <c r="EB14" s="95"/>
      <c r="EC14" s="14"/>
      <c r="ED14" s="38"/>
      <c r="EE14" s="95"/>
      <c r="EF14" s="14"/>
      <c r="EG14" s="38"/>
      <c r="EH14" s="95"/>
      <c r="EI14" s="14"/>
      <c r="EJ14" s="38"/>
      <c r="EK14" s="95"/>
      <c r="EL14" s="14"/>
      <c r="EM14" s="38"/>
      <c r="EN14" s="95"/>
      <c r="EO14" s="14"/>
      <c r="EP14" s="38"/>
      <c r="EQ14" s="95"/>
      <c r="ER14" s="14"/>
      <c r="ES14" s="38"/>
      <c r="ET14" s="95"/>
      <c r="EV14" s="38"/>
      <c r="EW14" s="95"/>
      <c r="EY14" s="38"/>
      <c r="EZ14" s="95"/>
      <c r="FB14" s="38"/>
      <c r="FC14" s="95"/>
      <c r="FE14" s="38"/>
      <c r="FF14" s="95"/>
      <c r="FH14" s="38"/>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row>
    <row r="15" spans="1:216" ht="12.75" customHeight="1">
      <c r="A15" s="102"/>
      <c r="B15" s="71"/>
      <c r="C15" s="102"/>
      <c r="D15" s="71"/>
      <c r="E15" s="38"/>
      <c r="F15" s="102"/>
      <c r="G15" s="71"/>
      <c r="H15" s="38"/>
      <c r="I15" s="102"/>
      <c r="J15" s="71"/>
      <c r="K15" s="38"/>
      <c r="L15" s="102"/>
      <c r="M15" s="71"/>
      <c r="N15" s="38"/>
      <c r="O15" s="102"/>
      <c r="P15" s="71"/>
      <c r="Q15" s="38"/>
      <c r="R15" s="102"/>
      <c r="S15" s="71"/>
      <c r="T15" s="38"/>
      <c r="U15" s="102"/>
      <c r="V15" s="71"/>
      <c r="W15" s="38"/>
      <c r="X15" s="102"/>
      <c r="Y15" s="71"/>
      <c r="Z15" s="38"/>
      <c r="AA15" s="102"/>
      <c r="AB15" s="71"/>
      <c r="AC15" s="38"/>
      <c r="AD15" s="102"/>
      <c r="AE15" s="71"/>
      <c r="AF15" s="38"/>
      <c r="AG15" s="102"/>
      <c r="AH15" s="71"/>
      <c r="AI15" s="38"/>
      <c r="AJ15" s="102"/>
      <c r="AK15" s="71"/>
      <c r="AL15" s="38"/>
      <c r="AM15" s="102"/>
      <c r="AN15" s="71"/>
      <c r="AO15" s="38"/>
      <c r="AP15" s="102"/>
      <c r="AQ15" s="71"/>
      <c r="AR15" s="38"/>
      <c r="AS15" s="102"/>
      <c r="AT15" s="71"/>
      <c r="AU15" s="38"/>
      <c r="AV15" s="102"/>
      <c r="AW15" s="71"/>
      <c r="AX15" s="38"/>
      <c r="AY15" s="102"/>
      <c r="AZ15" s="71"/>
      <c r="BA15" s="38"/>
      <c r="BB15" s="102"/>
      <c r="BC15" s="71"/>
      <c r="BD15" s="38"/>
      <c r="BE15" s="102"/>
      <c r="BF15" s="71"/>
      <c r="BG15" s="38"/>
      <c r="BH15" s="102"/>
      <c r="BI15" s="71"/>
      <c r="BJ15" s="38"/>
      <c r="BK15" s="102"/>
      <c r="BL15" s="71"/>
      <c r="BM15" s="38"/>
      <c r="BN15" s="102"/>
      <c r="BO15" s="71"/>
      <c r="BP15" s="38"/>
      <c r="BQ15" s="102"/>
      <c r="BR15" s="71"/>
      <c r="BS15" s="38"/>
      <c r="BT15" s="102"/>
      <c r="BU15" s="71"/>
      <c r="BV15" s="38"/>
      <c r="BW15" s="102"/>
      <c r="BX15" s="71"/>
      <c r="BY15" s="38"/>
      <c r="BZ15" s="102"/>
      <c r="CA15" s="71"/>
      <c r="CB15" s="38"/>
      <c r="CC15" s="102"/>
      <c r="CD15" s="71"/>
      <c r="CE15" s="38"/>
      <c r="CF15" s="102"/>
      <c r="CG15" s="71"/>
      <c r="CH15" s="38"/>
      <c r="CI15" s="102"/>
      <c r="CJ15" s="71"/>
      <c r="CK15" s="38"/>
      <c r="CL15" s="102"/>
      <c r="CM15" s="71"/>
      <c r="CN15" s="38"/>
      <c r="CO15" s="102"/>
      <c r="CP15" s="71"/>
      <c r="CQ15" s="38"/>
      <c r="CR15" s="102"/>
      <c r="CS15" s="71"/>
      <c r="CT15" s="38"/>
      <c r="CU15" s="102"/>
      <c r="CV15" s="71"/>
      <c r="CW15" s="38"/>
      <c r="CX15" s="102"/>
      <c r="CY15" s="71"/>
      <c r="CZ15" s="38"/>
      <c r="DA15" s="102"/>
      <c r="DB15" s="71"/>
      <c r="DC15" s="38"/>
      <c r="DD15" s="102"/>
      <c r="DE15" s="71"/>
      <c r="DF15" s="38"/>
      <c r="DG15" s="102"/>
      <c r="DH15" s="71"/>
      <c r="DI15" s="38"/>
      <c r="DJ15" s="102"/>
      <c r="DK15" s="71"/>
      <c r="DL15" s="38"/>
      <c r="DM15" s="102"/>
      <c r="DN15" s="71"/>
      <c r="DO15" s="38"/>
      <c r="DP15" s="102"/>
      <c r="DQ15" s="71"/>
      <c r="DR15" s="38"/>
      <c r="DS15" s="102"/>
      <c r="DT15" s="71"/>
      <c r="DU15" s="38"/>
      <c r="DV15" s="102"/>
      <c r="DW15" s="71"/>
      <c r="DX15" s="38"/>
      <c r="DY15" s="102"/>
      <c r="DZ15" s="71"/>
      <c r="EA15" s="38"/>
      <c r="EB15" s="102"/>
      <c r="EC15" s="71"/>
      <c r="ED15" s="38"/>
      <c r="EE15" s="102"/>
      <c r="EF15" s="71"/>
      <c r="EG15" s="38"/>
      <c r="EH15" s="102"/>
      <c r="EI15" s="71"/>
      <c r="EJ15" s="38"/>
      <c r="EK15" s="102"/>
      <c r="EL15" s="71"/>
      <c r="EM15" s="38"/>
      <c r="EN15" s="102"/>
      <c r="EO15" s="71"/>
      <c r="EP15" s="38"/>
      <c r="EQ15" s="102"/>
      <c r="ER15" s="71"/>
      <c r="ES15" s="38"/>
      <c r="ET15" s="102"/>
      <c r="EU15" s="71"/>
      <c r="EV15" s="38"/>
      <c r="EW15" s="102"/>
      <c r="EX15" s="71"/>
      <c r="EY15" s="38"/>
      <c r="EZ15" s="102"/>
      <c r="FA15" s="71"/>
      <c r="FB15" s="38"/>
      <c r="FC15" s="102"/>
      <c r="FD15" s="71"/>
      <c r="FE15" s="38"/>
      <c r="FF15" s="102"/>
      <c r="FG15" s="71"/>
      <c r="FH15" s="38"/>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row>
    <row r="16" spans="1:216" ht="12.75" customHeight="1">
      <c r="A16" s="102"/>
      <c r="B16" s="71"/>
      <c r="C16" s="102"/>
      <c r="D16" s="71"/>
      <c r="E16" s="364"/>
      <c r="F16" s="102" t="s">
        <v>1839</v>
      </c>
      <c r="G16" s="71">
        <v>5.2505939100000001</v>
      </c>
      <c r="H16" s="364">
        <f t="shared" ref="H16:H21" si="55">G16/G$13*100</f>
        <v>48.786842976918187</v>
      </c>
      <c r="I16" s="102" t="s">
        <v>1746</v>
      </c>
      <c r="J16" s="71">
        <v>18.719334370000002</v>
      </c>
      <c r="K16" s="364">
        <f>J16/J$13*100</f>
        <v>42.728659931873793</v>
      </c>
      <c r="L16" s="102" t="s">
        <v>1746</v>
      </c>
      <c r="M16" s="71">
        <v>4.8146401699999997</v>
      </c>
      <c r="N16" s="364">
        <f>M16/M$13*100</f>
        <v>37.404366270041962</v>
      </c>
      <c r="O16" s="102" t="s">
        <v>1723</v>
      </c>
      <c r="P16" s="71">
        <v>16.67649699</v>
      </c>
      <c r="Q16" s="364">
        <f>P16/P$13*100</f>
        <v>23.248121284462865</v>
      </c>
      <c r="R16" s="102" t="s">
        <v>1840</v>
      </c>
      <c r="S16" s="71">
        <v>2.7884007799999999</v>
      </c>
      <c r="T16" s="364">
        <f>S16/S$13*100</f>
        <v>38.169496166857073</v>
      </c>
      <c r="U16" s="102" t="s">
        <v>1841</v>
      </c>
      <c r="V16" s="71">
        <v>0</v>
      </c>
      <c r="W16" s="364">
        <f>V16/V$13*100</f>
        <v>0</v>
      </c>
      <c r="X16" s="102" t="s">
        <v>1841</v>
      </c>
      <c r="Y16" s="71">
        <v>90</v>
      </c>
      <c r="Z16" s="364">
        <f>Y16/Y$13*100</f>
        <v>4.8992923244420252</v>
      </c>
      <c r="AA16" s="102" t="s">
        <v>1841</v>
      </c>
      <c r="AB16" s="71">
        <v>136.69999999999999</v>
      </c>
      <c r="AC16" s="364">
        <f>AB16/AB$13*100</f>
        <v>3.7145729735605002</v>
      </c>
      <c r="AD16" s="102" t="s">
        <v>1841</v>
      </c>
      <c r="AE16" s="71">
        <v>0</v>
      </c>
      <c r="AF16" s="364">
        <f>AE16/AE$13*100</f>
        <v>0</v>
      </c>
      <c r="AG16" s="102" t="s">
        <v>1841</v>
      </c>
      <c r="AH16" s="71">
        <v>0</v>
      </c>
      <c r="AI16" s="364">
        <f>AH16/AH$13*100</f>
        <v>0</v>
      </c>
      <c r="AJ16" s="102"/>
      <c r="AK16" s="71"/>
      <c r="AL16" s="364"/>
      <c r="AM16" s="102" t="s">
        <v>1842</v>
      </c>
      <c r="AN16" s="71">
        <v>7.1862598699999998</v>
      </c>
      <c r="AO16" s="364">
        <f>AN16/AN$13*100</f>
        <v>20.275239314326978</v>
      </c>
      <c r="AP16" s="102" t="s">
        <v>1843</v>
      </c>
      <c r="AQ16" s="71">
        <v>193.52047328</v>
      </c>
      <c r="AR16" s="364">
        <f>AQ16/AQ$13*100</f>
        <v>21.86765292901228</v>
      </c>
      <c r="AS16" s="102" t="s">
        <v>1844</v>
      </c>
      <c r="AT16" s="71">
        <v>1.133991</v>
      </c>
      <c r="AU16" s="364">
        <f>AT16/AT$13*100</f>
        <v>2.0111927845917577</v>
      </c>
      <c r="AV16" s="102" t="s">
        <v>1845</v>
      </c>
      <c r="AW16" s="71">
        <v>19.439775999999998</v>
      </c>
      <c r="AX16" s="364">
        <f>AW16/AW$13*100</f>
        <v>3.8348410712092309</v>
      </c>
      <c r="AY16" s="102" t="s">
        <v>1846</v>
      </c>
      <c r="AZ16" s="71">
        <v>2.895848</v>
      </c>
      <c r="BA16" s="364">
        <f>AZ16/AZ$13*100</f>
        <v>0.94452197295216767</v>
      </c>
      <c r="BB16" s="102"/>
      <c r="BC16" s="71"/>
      <c r="BD16" s="364"/>
      <c r="BE16" s="102"/>
      <c r="BF16" s="71"/>
      <c r="BG16" s="364"/>
      <c r="BH16" s="102"/>
      <c r="BI16" s="71"/>
      <c r="BJ16" s="364"/>
      <c r="BK16" s="102"/>
      <c r="BL16" s="71"/>
      <c r="BM16" s="364"/>
      <c r="BN16" s="102" t="s">
        <v>1847</v>
      </c>
      <c r="BO16" s="71">
        <v>12.012141</v>
      </c>
      <c r="BP16" s="364">
        <f>BO16/BO$13*100</f>
        <v>3.736182968623234</v>
      </c>
      <c r="BQ16" s="102"/>
      <c r="BR16" s="71"/>
      <c r="BS16" s="364"/>
      <c r="BT16" s="102" t="s">
        <v>1204</v>
      </c>
      <c r="BU16" s="71">
        <v>3.1</v>
      </c>
      <c r="BV16" s="364">
        <f t="shared" ref="BV16:BV21" si="56">BU16/BU$13*100</f>
        <v>3.3123829740437829</v>
      </c>
      <c r="BW16" s="102" t="s">
        <v>1848</v>
      </c>
      <c r="BX16" s="71">
        <v>48.138824999999997</v>
      </c>
      <c r="BY16" s="364">
        <f>BX16/BX$13*100</f>
        <v>99.69344449485844</v>
      </c>
      <c r="BZ16" s="102" t="s">
        <v>1849</v>
      </c>
      <c r="CA16" s="71">
        <v>1102.6741259999999</v>
      </c>
      <c r="CB16" s="364">
        <f>CA16/CA$13*100</f>
        <v>100.03980628939479</v>
      </c>
      <c r="CC16" s="102" t="s">
        <v>1850</v>
      </c>
      <c r="CD16" s="71">
        <v>2.922288</v>
      </c>
      <c r="CE16" s="364">
        <f>CD16/CD$13*100</f>
        <v>2.3375446959370842</v>
      </c>
      <c r="CF16" s="102" t="s">
        <v>1851</v>
      </c>
      <c r="CG16" s="71">
        <v>191.12122099999999</v>
      </c>
      <c r="CH16" s="364">
        <f>CG16/CG$13*100</f>
        <v>99.810085265270487</v>
      </c>
      <c r="CI16" s="102"/>
      <c r="CJ16" s="71"/>
      <c r="CK16" s="364"/>
      <c r="CL16" s="102"/>
      <c r="CM16" s="71"/>
      <c r="CN16" s="364"/>
      <c r="CO16" s="102"/>
      <c r="CP16" s="71"/>
      <c r="CQ16" s="364"/>
      <c r="CR16" s="102"/>
      <c r="CS16" s="71"/>
      <c r="CT16" s="364"/>
      <c r="CU16" s="102"/>
      <c r="CV16" s="71"/>
      <c r="CW16" s="364"/>
      <c r="CX16" s="102"/>
      <c r="CY16" s="71"/>
      <c r="CZ16" s="364"/>
      <c r="DA16" s="102" t="s">
        <v>1852</v>
      </c>
      <c r="DB16" s="71">
        <v>68.986063000000001</v>
      </c>
      <c r="DC16" s="364">
        <f t="shared" ref="DC16:DC21" si="57">DB16/DB$13*100</f>
        <v>5.2505249349949779</v>
      </c>
      <c r="DD16" s="102" t="s">
        <v>1853</v>
      </c>
      <c r="DE16" s="71">
        <v>53.313288999999997</v>
      </c>
      <c r="DF16" s="364">
        <f t="shared" ref="DF16:DF21" si="58">DE16/DE$13*100</f>
        <v>7.0907986118107589</v>
      </c>
      <c r="DG16" s="102" t="s">
        <v>1846</v>
      </c>
      <c r="DH16" s="71">
        <v>7.354209</v>
      </c>
      <c r="DI16" s="364">
        <f>DH16/DH$13*100</f>
        <v>2.7493960940289468</v>
      </c>
      <c r="DJ16" s="102" t="s">
        <v>1846</v>
      </c>
      <c r="DK16" s="71">
        <v>2.4003459999999999</v>
      </c>
      <c r="DL16" s="364">
        <f>DK16/DK$13*100</f>
        <v>3.6897311460665132</v>
      </c>
      <c r="DM16" s="102" t="s">
        <v>1854</v>
      </c>
      <c r="DN16" s="71">
        <v>7.2982889999999996</v>
      </c>
      <c r="DO16" s="364">
        <f>DN16/DN$13*100</f>
        <v>2.1601911595798002</v>
      </c>
      <c r="DP16" s="102" t="s">
        <v>1855</v>
      </c>
      <c r="DQ16" s="71">
        <v>457.29137100000003</v>
      </c>
      <c r="DR16" s="364">
        <f>DQ16/DQ$13*100</f>
        <v>99.956816660022781</v>
      </c>
      <c r="DS16" s="102"/>
      <c r="DT16" s="71"/>
      <c r="DU16" s="364"/>
      <c r="DV16" s="102"/>
      <c r="DW16" s="71"/>
      <c r="DX16" s="364"/>
      <c r="DY16" s="102" t="s">
        <v>1803</v>
      </c>
      <c r="DZ16" s="71">
        <v>5.0473889999999999</v>
      </c>
      <c r="EA16" s="364">
        <f>DZ16/DZ$13*100</f>
        <v>4.98360513363198</v>
      </c>
      <c r="EB16" s="102" t="s">
        <v>1207</v>
      </c>
      <c r="EC16" s="71">
        <v>10.278</v>
      </c>
      <c r="ED16" s="364">
        <f>EC16/EC$13*100</f>
        <v>5.2962299463712661</v>
      </c>
      <c r="EE16" s="102" t="s">
        <v>1856</v>
      </c>
      <c r="EF16" s="71">
        <v>0.74981806198046841</v>
      </c>
      <c r="EG16" s="364">
        <f>EF16/EF$13*100</f>
        <v>48.860226816462244</v>
      </c>
      <c r="EH16" s="102" t="s">
        <v>1856</v>
      </c>
      <c r="EI16" s="71">
        <v>2.140572979963475</v>
      </c>
      <c r="EJ16" s="364">
        <f>EI16/EI$13*100</f>
        <v>75.550534854339787</v>
      </c>
      <c r="EK16" s="102" t="s">
        <v>1856</v>
      </c>
      <c r="EL16" s="71">
        <v>0.45063451195547372</v>
      </c>
      <c r="EM16" s="364">
        <f>EL16/EL$13*100</f>
        <v>25.31066820157023</v>
      </c>
      <c r="EN16" s="102" t="s">
        <v>1200</v>
      </c>
      <c r="EO16" s="71">
        <v>9.6052199999999992</v>
      </c>
      <c r="EP16" s="364">
        <f>EO16/EO$13*100</f>
        <v>5.3910647446882489</v>
      </c>
      <c r="EQ16" s="102" t="s">
        <v>1658</v>
      </c>
      <c r="ER16" s="71">
        <v>18.780715000000001</v>
      </c>
      <c r="ES16" s="364">
        <f>ER16/ER$13*100</f>
        <v>6.8588568633127593</v>
      </c>
      <c r="ET16" s="102" t="s">
        <v>1857</v>
      </c>
      <c r="EU16" s="71">
        <v>1.905</v>
      </c>
      <c r="EV16" s="364">
        <f>EU16/EU$13*100</f>
        <v>1.5987847557342241</v>
      </c>
      <c r="EW16" s="102" t="s">
        <v>1857</v>
      </c>
      <c r="EX16" s="71">
        <v>5.5090000000000003</v>
      </c>
      <c r="EY16" s="364">
        <f>EX16/EX$13*100</f>
        <v>1.7886828229304659</v>
      </c>
      <c r="EZ16" s="102" t="s">
        <v>1857</v>
      </c>
      <c r="FA16" s="71">
        <v>9.1620000000000008</v>
      </c>
      <c r="FB16" s="364">
        <f>FA16/FA$13*100</f>
        <v>2.0520607958286861</v>
      </c>
      <c r="FC16" s="102" t="s">
        <v>1568</v>
      </c>
      <c r="FD16" s="71">
        <v>4.6159999999999997</v>
      </c>
      <c r="FE16" s="364">
        <f>FD16/FD$13*100</f>
        <v>0.96801929327880876</v>
      </c>
      <c r="FF16" s="102" t="s">
        <v>1857</v>
      </c>
      <c r="FG16" s="71">
        <v>4.3040000000000003</v>
      </c>
      <c r="FH16" s="364">
        <f>FG16/FG$13*100</f>
        <v>1.3386581072170591</v>
      </c>
      <c r="FI16" s="365"/>
      <c r="FJ16" s="10"/>
      <c r="FK16" s="71"/>
      <c r="FL16" s="365"/>
      <c r="FM16" s="10"/>
      <c r="FN16" s="71"/>
      <c r="FO16" s="365"/>
      <c r="FP16" s="10"/>
      <c r="FQ16" s="71"/>
      <c r="FR16" s="365"/>
      <c r="FS16" s="10"/>
      <c r="FT16" s="71"/>
      <c r="FU16" s="365"/>
      <c r="FV16" s="10"/>
      <c r="FW16" s="71"/>
      <c r="FX16" s="365"/>
      <c r="FY16" s="10"/>
      <c r="FZ16" s="71"/>
      <c r="GA16" s="365"/>
      <c r="GB16" s="10"/>
      <c r="GC16" s="71"/>
      <c r="GD16" s="365"/>
      <c r="GE16" s="10"/>
      <c r="GF16" s="71"/>
      <c r="GG16" s="365"/>
      <c r="GH16" s="10"/>
      <c r="GI16" s="71"/>
      <c r="GJ16" s="365"/>
      <c r="GK16" s="10"/>
      <c r="GL16" s="71"/>
      <c r="GM16" s="365"/>
      <c r="GN16" s="10"/>
      <c r="GO16" s="71"/>
      <c r="GP16" s="365"/>
      <c r="GQ16" s="10"/>
      <c r="GR16" s="71"/>
      <c r="GS16" s="365"/>
      <c r="GT16" s="10"/>
      <c r="GU16" s="71"/>
      <c r="GV16" s="365"/>
      <c r="GW16" s="10"/>
      <c r="GX16" s="10"/>
      <c r="GY16" s="10"/>
      <c r="GZ16" s="10"/>
      <c r="HA16" s="10"/>
      <c r="HB16" s="10"/>
      <c r="HC16" s="10"/>
      <c r="HD16" s="10"/>
      <c r="HE16" s="10"/>
      <c r="HF16" s="10"/>
      <c r="HG16" s="10"/>
      <c r="HH16" s="10"/>
    </row>
    <row r="17" spans="1:216" ht="12.75" customHeight="1">
      <c r="A17" s="102"/>
      <c r="B17" s="71"/>
      <c r="C17" s="102"/>
      <c r="D17" s="71"/>
      <c r="E17" s="364"/>
      <c r="F17" s="102" t="s">
        <v>1858</v>
      </c>
      <c r="G17" s="71">
        <v>1.4179392099999999</v>
      </c>
      <c r="H17" s="364">
        <f t="shared" si="55"/>
        <v>13.175038628932059</v>
      </c>
      <c r="I17" s="102" t="s">
        <v>1165</v>
      </c>
      <c r="J17" s="71">
        <v>12.552947830000001</v>
      </c>
      <c r="K17" s="364">
        <f t="shared" ref="K17:K23" si="59">J17/J$13*100</f>
        <v>28.653296552585861</v>
      </c>
      <c r="L17" s="102" t="s">
        <v>1859</v>
      </c>
      <c r="M17" s="71">
        <v>2.2593E-4</v>
      </c>
      <c r="N17" s="364">
        <f t="shared" ref="N17:N22" si="60">M17/M$13*100</f>
        <v>1.7552232717301035E-3</v>
      </c>
      <c r="O17" s="102" t="s">
        <v>1839</v>
      </c>
      <c r="P17" s="71">
        <v>18.387665179999999</v>
      </c>
      <c r="Q17" s="364">
        <f t="shared" ref="Q17:Q23" si="61">P17/P$13*100</f>
        <v>25.633601019390984</v>
      </c>
      <c r="R17" s="102" t="s">
        <v>1858</v>
      </c>
      <c r="S17" s="71">
        <v>1.0989751999999999</v>
      </c>
      <c r="T17" s="364">
        <f t="shared" ref="T17:T23" si="62">S17/S$13*100</f>
        <v>15.043508087051599</v>
      </c>
      <c r="U17" s="102" t="s">
        <v>1860</v>
      </c>
      <c r="V17" s="71">
        <v>0</v>
      </c>
      <c r="W17" s="364">
        <f>V17/V$13*100</f>
        <v>0</v>
      </c>
      <c r="X17" s="102" t="s">
        <v>1860</v>
      </c>
      <c r="Y17" s="71">
        <v>184.7</v>
      </c>
      <c r="Z17" s="364">
        <f>Y17/Y$13*100</f>
        <v>10.054436581382689</v>
      </c>
      <c r="AA17" s="102" t="s">
        <v>1860</v>
      </c>
      <c r="AB17" s="71">
        <v>726.1</v>
      </c>
      <c r="AC17" s="364">
        <f>AB17/AB$13*100</f>
        <v>19.730442107551426</v>
      </c>
      <c r="AD17" s="102" t="s">
        <v>1860</v>
      </c>
      <c r="AE17" s="71">
        <v>815.2</v>
      </c>
      <c r="AF17" s="364">
        <f>AE17/AE$13*100</f>
        <v>28.144312100811327</v>
      </c>
      <c r="AG17" s="102" t="s">
        <v>1860</v>
      </c>
      <c r="AH17" s="71">
        <v>169</v>
      </c>
      <c r="AI17" s="364">
        <f>AH17/AH$13*100</f>
        <v>33.13725490196078</v>
      </c>
      <c r="AJ17" s="102"/>
      <c r="AK17" s="71"/>
      <c r="AL17" s="364"/>
      <c r="AM17" s="102" t="s">
        <v>1725</v>
      </c>
      <c r="AN17" s="71">
        <v>9.0727575100000006</v>
      </c>
      <c r="AO17" s="364">
        <f t="shared" ref="AO17:AO22" si="63">AN17/AN$13*100</f>
        <v>25.59778425548468</v>
      </c>
      <c r="AP17" s="102" t="s">
        <v>1861</v>
      </c>
      <c r="AQ17" s="71">
        <v>134.44036112000001</v>
      </c>
      <c r="AR17" s="364">
        <f t="shared" ref="AR17:AR23" si="64">AQ17/AQ$13*100</f>
        <v>15.191649269943522</v>
      </c>
      <c r="AS17" s="102" t="s">
        <v>1846</v>
      </c>
      <c r="AT17" s="71">
        <v>2.3599570000000001</v>
      </c>
      <c r="AU17" s="364">
        <f t="shared" ref="AU17:AU24" si="65">AT17/AT$13*100</f>
        <v>4.1855080775304305</v>
      </c>
      <c r="AV17" s="102" t="s">
        <v>1862</v>
      </c>
      <c r="AW17" s="71">
        <v>19.875951000000001</v>
      </c>
      <c r="AX17" s="364">
        <f t="shared" ref="AX17:AX23" si="66">AW17/AW$13*100</f>
        <v>3.9208843365346482</v>
      </c>
      <c r="AY17" s="102" t="s">
        <v>1854</v>
      </c>
      <c r="AZ17" s="71">
        <v>3.0897359999999998</v>
      </c>
      <c r="BA17" s="364">
        <f t="shared" ref="BA17:BA24" si="67">AZ17/AZ$13*100</f>
        <v>1.0077612991501415</v>
      </c>
      <c r="BB17" s="102"/>
      <c r="BC17" s="71"/>
      <c r="BD17" s="364"/>
      <c r="BE17" s="102"/>
      <c r="BF17" s="71"/>
      <c r="BG17" s="364"/>
      <c r="BH17" s="102"/>
      <c r="BI17" s="71"/>
      <c r="BJ17" s="364"/>
      <c r="BK17" s="102"/>
      <c r="BL17" s="71"/>
      <c r="BM17" s="364"/>
      <c r="BN17" s="102"/>
      <c r="BO17" s="71"/>
      <c r="BP17" s="364"/>
      <c r="BQ17" s="102"/>
      <c r="BR17" s="71"/>
      <c r="BS17" s="364"/>
      <c r="BT17" s="102" t="s">
        <v>1863</v>
      </c>
      <c r="BU17" s="71">
        <v>6.4728890000000003</v>
      </c>
      <c r="BV17" s="364">
        <f t="shared" si="56"/>
        <v>6.9163507472500925</v>
      </c>
      <c r="BW17" s="102"/>
      <c r="BX17" s="71"/>
      <c r="BY17" s="364"/>
      <c r="BZ17" s="102"/>
      <c r="CA17" s="71"/>
      <c r="CB17" s="364"/>
      <c r="CC17" s="102" t="s">
        <v>1864</v>
      </c>
      <c r="CD17" s="71">
        <v>89.210932</v>
      </c>
      <c r="CE17" s="364">
        <f t="shared" ref="CE17:CE23" si="68">CD17/CD$13*100</f>
        <v>71.360023692464225</v>
      </c>
      <c r="CF17" s="102"/>
      <c r="CG17" s="71"/>
      <c r="CH17" s="364"/>
      <c r="CI17" s="102"/>
      <c r="CJ17" s="71"/>
      <c r="CK17" s="364"/>
      <c r="CL17" s="102"/>
      <c r="CM17" s="71"/>
      <c r="CN17" s="364"/>
      <c r="CO17" s="102"/>
      <c r="CP17" s="71"/>
      <c r="CQ17" s="364"/>
      <c r="CR17" s="102"/>
      <c r="CS17" s="71"/>
      <c r="CT17" s="364"/>
      <c r="CU17" s="102"/>
      <c r="CV17" s="71"/>
      <c r="CW17" s="364"/>
      <c r="CX17" s="102"/>
      <c r="CY17" s="71"/>
      <c r="CZ17" s="364"/>
      <c r="DA17" s="102" t="s">
        <v>1865</v>
      </c>
      <c r="DB17" s="71">
        <v>108.062275</v>
      </c>
      <c r="DC17" s="364">
        <f t="shared" si="57"/>
        <v>8.2246129833468604</v>
      </c>
      <c r="DD17" s="102" t="s">
        <v>1852</v>
      </c>
      <c r="DE17" s="71">
        <v>57.140725000000003</v>
      </c>
      <c r="DF17" s="364">
        <f t="shared" si="58"/>
        <v>7.5998570170349149</v>
      </c>
      <c r="DG17" s="102" t="s">
        <v>1854</v>
      </c>
      <c r="DH17" s="71">
        <v>8.6809239999999992</v>
      </c>
      <c r="DI17" s="364">
        <f t="shared" ref="DI17:DI24" si="69">DH17/DH$13*100</f>
        <v>3.2453930175443944</v>
      </c>
      <c r="DJ17" s="102" t="s">
        <v>1854</v>
      </c>
      <c r="DK17" s="71">
        <v>2.8108879999999998</v>
      </c>
      <c r="DL17" s="364">
        <f t="shared" ref="DL17:DL24" si="70">DK17/DK$13*100</f>
        <v>4.3208025016829277</v>
      </c>
      <c r="DM17" s="102" t="s">
        <v>1846</v>
      </c>
      <c r="DN17" s="71">
        <v>7.3064770000000001</v>
      </c>
      <c r="DO17" s="364">
        <f t="shared" ref="DO17:DO24" si="71">DN17/DN$13*100</f>
        <v>2.162614692714024</v>
      </c>
      <c r="DP17" s="102"/>
      <c r="DQ17" s="71"/>
      <c r="DR17" s="364"/>
      <c r="DS17" s="102"/>
      <c r="DT17" s="71"/>
      <c r="DU17" s="364"/>
      <c r="DV17" s="102"/>
      <c r="DW17" s="71"/>
      <c r="DX17" s="364"/>
      <c r="DY17" s="102" t="s">
        <v>1328</v>
      </c>
      <c r="DZ17" s="71">
        <v>5.0615490000000003</v>
      </c>
      <c r="EA17" s="364">
        <f t="shared" ref="EA17:EA26" si="72">DZ17/DZ$13*100</f>
        <v>4.9975861936795072</v>
      </c>
      <c r="EB17" s="102" t="s">
        <v>1279</v>
      </c>
      <c r="EC17" s="71">
        <v>10.391999999999999</v>
      </c>
      <c r="ED17" s="364">
        <f t="shared" ref="ED17:ED23" si="73">EC17/EC$13*100</f>
        <v>5.3549738862317762</v>
      </c>
      <c r="EE17" s="102" t="s">
        <v>1866</v>
      </c>
      <c r="EF17" s="71">
        <v>0.7622276332111827</v>
      </c>
      <c r="EG17" s="364">
        <f>EF17/EF$13*100</f>
        <v>49.668868933492945</v>
      </c>
      <c r="EH17" s="102" t="s">
        <v>1866</v>
      </c>
      <c r="EI17" s="71">
        <v>0.65050775799907945</v>
      </c>
      <c r="EJ17" s="364">
        <f>EI17/EI$13*100</f>
        <v>22.959370927202155</v>
      </c>
      <c r="EK17" s="102" t="s">
        <v>1866</v>
      </c>
      <c r="EL17" s="71">
        <v>1.3027677400072273</v>
      </c>
      <c r="EM17" s="364">
        <f>EL17/EL$13*100</f>
        <v>73.172207490158954</v>
      </c>
      <c r="EN17" s="102" t="s">
        <v>1659</v>
      </c>
      <c r="EO17" s="71">
        <v>9.6130809999999993</v>
      </c>
      <c r="EP17" s="364"/>
      <c r="EQ17" s="102" t="s">
        <v>1200</v>
      </c>
      <c r="ER17" s="71">
        <v>18.868309</v>
      </c>
      <c r="ES17" s="364">
        <f>ER17/ER$13*100</f>
        <v>6.8908468438904444</v>
      </c>
      <c r="ET17" s="102" t="s">
        <v>1539</v>
      </c>
      <c r="EU17" s="71">
        <v>3.5059999999999998</v>
      </c>
      <c r="EV17" s="364">
        <f t="shared" ref="EV17:EV22" si="74">EU17/EU$13*100</f>
        <v>2.9424353562226715</v>
      </c>
      <c r="EW17" s="102" t="s">
        <v>1867</v>
      </c>
      <c r="EX17" s="71">
        <v>9.01</v>
      </c>
      <c r="EY17" s="364">
        <f t="shared" ref="EY17:EY22" si="75">EX17/EX$13*100</f>
        <v>2.9254006597573965</v>
      </c>
      <c r="EZ17" s="102" t="s">
        <v>1868</v>
      </c>
      <c r="FA17" s="71">
        <v>19.271999999999998</v>
      </c>
      <c r="FB17" s="364">
        <f t="shared" ref="FB17:FB22" si="76">FA17/FA$13*100</f>
        <v>4.316450082646849</v>
      </c>
      <c r="FC17" s="102" t="s">
        <v>1868</v>
      </c>
      <c r="FD17" s="71">
        <v>11.824999999999999</v>
      </c>
      <c r="FE17" s="364">
        <f t="shared" ref="FE17:FE22" si="77">FD17/FD$13*100</f>
        <v>2.479815455594002</v>
      </c>
      <c r="FF17" s="102" t="s">
        <v>1868</v>
      </c>
      <c r="FG17" s="71">
        <v>6.7439999999999998</v>
      </c>
      <c r="FH17" s="364">
        <f t="shared" ref="FH17:FH23" si="78">FG17/FG$13*100</f>
        <v>2.0975627962527521</v>
      </c>
      <c r="FI17" s="365"/>
      <c r="FJ17" s="10"/>
      <c r="FK17" s="71"/>
      <c r="FL17" s="365"/>
      <c r="FM17" s="10"/>
      <c r="FN17" s="71"/>
      <c r="FO17" s="365"/>
      <c r="FP17" s="10"/>
      <c r="FQ17" s="71"/>
      <c r="FR17" s="365"/>
      <c r="FS17" s="10"/>
      <c r="FT17" s="71"/>
      <c r="FU17" s="365"/>
      <c r="FV17" s="10"/>
      <c r="FW17" s="71"/>
      <c r="FX17" s="365"/>
      <c r="FY17" s="10"/>
      <c r="FZ17" s="71"/>
      <c r="GA17" s="365"/>
      <c r="GB17" s="10"/>
      <c r="GC17" s="71"/>
      <c r="GD17" s="365"/>
      <c r="GE17" s="10"/>
      <c r="GF17" s="71"/>
      <c r="GG17" s="365"/>
      <c r="GH17" s="10"/>
      <c r="GI17" s="71"/>
      <c r="GJ17" s="365"/>
      <c r="GK17" s="10"/>
      <c r="GL17" s="71"/>
      <c r="GM17" s="365"/>
      <c r="GN17" s="10"/>
      <c r="GO17" s="71"/>
      <c r="GP17" s="365"/>
      <c r="GQ17" s="10"/>
      <c r="GR17" s="71"/>
      <c r="GS17" s="365"/>
      <c r="GT17" s="10"/>
      <c r="GU17" s="71"/>
      <c r="GV17" s="365"/>
      <c r="GW17" s="10"/>
      <c r="GX17" s="10"/>
      <c r="GY17" s="10"/>
      <c r="GZ17" s="10"/>
      <c r="HA17" s="10"/>
      <c r="HB17" s="10"/>
      <c r="HC17" s="10"/>
      <c r="HD17" s="10"/>
      <c r="HE17" s="10"/>
      <c r="HF17" s="10"/>
      <c r="HG17" s="10"/>
      <c r="HH17" s="10"/>
    </row>
    <row r="18" spans="1:216" ht="12.75" customHeight="1">
      <c r="A18" s="102"/>
      <c r="B18" s="71"/>
      <c r="C18" s="102"/>
      <c r="D18" s="71"/>
      <c r="E18" s="364"/>
      <c r="F18" s="102" t="s">
        <v>1633</v>
      </c>
      <c r="G18" s="71">
        <v>2.6501121000000003</v>
      </c>
      <c r="H18" s="364">
        <f t="shared" si="55"/>
        <v>24.623995896481532</v>
      </c>
      <c r="I18" s="102" t="s">
        <v>1869</v>
      </c>
      <c r="J18" s="71">
        <v>7.6323999999999999E-4</v>
      </c>
      <c r="K18" s="364">
        <f t="shared" si="59"/>
        <v>1.7421678443154678E-3</v>
      </c>
      <c r="L18" s="102" t="s">
        <v>1870</v>
      </c>
      <c r="M18" s="71">
        <v>1.6020390500000001</v>
      </c>
      <c r="N18" s="364">
        <f t="shared" si="60"/>
        <v>12.44605064745889</v>
      </c>
      <c r="O18" s="102" t="s">
        <v>1871</v>
      </c>
      <c r="P18" s="71">
        <v>10.72427665</v>
      </c>
      <c r="Q18" s="364">
        <f t="shared" si="61"/>
        <v>14.95033905482887</v>
      </c>
      <c r="R18" s="102" t="s">
        <v>1633</v>
      </c>
      <c r="S18" s="71">
        <v>1.0957703400000001</v>
      </c>
      <c r="T18" s="364">
        <f t="shared" si="62"/>
        <v>14.999637818343201</v>
      </c>
      <c r="U18" s="102" t="s">
        <v>1872</v>
      </c>
      <c r="V18" s="71">
        <v>28.8</v>
      </c>
      <c r="W18" s="364">
        <f>V18/V$13*100</f>
        <v>44.036697247706421</v>
      </c>
      <c r="X18" s="102" t="s">
        <v>1872</v>
      </c>
      <c r="Y18" s="71">
        <v>541.29999999999995</v>
      </c>
      <c r="Z18" s="364">
        <f>Y18/Y$13*100</f>
        <v>29.466521502449645</v>
      </c>
      <c r="AA18" s="102" t="s">
        <v>1872</v>
      </c>
      <c r="AB18" s="71">
        <v>632.4</v>
      </c>
      <c r="AC18" s="364">
        <f>AB18/AB$13*100</f>
        <v>17.184315643596641</v>
      </c>
      <c r="AD18" s="102" t="s">
        <v>1872</v>
      </c>
      <c r="AE18" s="71">
        <v>414.2</v>
      </c>
      <c r="AF18" s="364">
        <f>AE18/AE$13*100</f>
        <v>14.300017262213016</v>
      </c>
      <c r="AG18" s="102" t="s">
        <v>1872</v>
      </c>
      <c r="AH18" s="71">
        <v>70.400000000000006</v>
      </c>
      <c r="AI18" s="364">
        <f>AH18/AH$13*100</f>
        <v>13.803921568627453</v>
      </c>
      <c r="AJ18" s="102"/>
      <c r="AK18" s="71"/>
      <c r="AL18" s="364"/>
      <c r="AM18" s="102" t="s">
        <v>1873</v>
      </c>
      <c r="AN18" s="71">
        <v>3.2886822999999996</v>
      </c>
      <c r="AO18" s="364">
        <f t="shared" si="63"/>
        <v>9.2786542467871076</v>
      </c>
      <c r="AP18" s="102" t="s">
        <v>1874</v>
      </c>
      <c r="AQ18" s="71">
        <v>112.68200408</v>
      </c>
      <c r="AR18" s="364">
        <f t="shared" si="64"/>
        <v>12.732972975948407</v>
      </c>
      <c r="AS18" s="102" t="s">
        <v>1854</v>
      </c>
      <c r="AT18" s="71">
        <v>2.6630400000000001</v>
      </c>
      <c r="AU18" s="364">
        <f t="shared" si="65"/>
        <v>4.7230417464329388</v>
      </c>
      <c r="AV18" s="102" t="s">
        <v>1875</v>
      </c>
      <c r="AW18" s="71">
        <v>20.306851999999999</v>
      </c>
      <c r="AX18" s="364">
        <f t="shared" si="66"/>
        <v>4.005887211692527</v>
      </c>
      <c r="AY18" s="102" t="s">
        <v>1876</v>
      </c>
      <c r="AZ18" s="71">
        <v>5.6512190000000002</v>
      </c>
      <c r="BA18" s="364">
        <f t="shared" si="67"/>
        <v>1.8432253762852111</v>
      </c>
      <c r="BB18" s="102"/>
      <c r="BC18" s="71"/>
      <c r="BD18" s="364"/>
      <c r="BE18" s="102"/>
      <c r="BF18" s="71"/>
      <c r="BG18" s="364"/>
      <c r="BH18" s="102"/>
      <c r="BI18" s="71"/>
      <c r="BJ18" s="364"/>
      <c r="BK18" s="102"/>
      <c r="BL18" s="71"/>
      <c r="BM18" s="364"/>
      <c r="BN18" s="102"/>
      <c r="BO18" s="71"/>
      <c r="BP18" s="364"/>
      <c r="BQ18" s="102"/>
      <c r="BR18" s="71"/>
      <c r="BS18" s="364"/>
      <c r="BT18" s="102" t="s">
        <v>1877</v>
      </c>
      <c r="BU18" s="71">
        <v>20.586454</v>
      </c>
      <c r="BV18" s="364">
        <f t="shared" si="56"/>
        <v>21.996845072753395</v>
      </c>
      <c r="BW18" s="102"/>
      <c r="BX18" s="71"/>
      <c r="BY18" s="364"/>
      <c r="BZ18" s="102"/>
      <c r="CA18" s="71"/>
      <c r="CB18" s="364"/>
      <c r="CC18" s="102" t="s">
        <v>1878</v>
      </c>
      <c r="CD18" s="71">
        <v>12.940913999999999</v>
      </c>
      <c r="CE18" s="364">
        <f t="shared" si="68"/>
        <v>10.351466002419322</v>
      </c>
      <c r="CF18" s="102"/>
      <c r="CG18" s="71"/>
      <c r="CH18" s="364"/>
      <c r="CI18" s="102"/>
      <c r="CJ18" s="71"/>
      <c r="CK18" s="364"/>
      <c r="CL18" s="102"/>
      <c r="CM18" s="71"/>
      <c r="CN18" s="364"/>
      <c r="CO18" s="102"/>
      <c r="CP18" s="71"/>
      <c r="CQ18" s="364"/>
      <c r="CR18" s="102"/>
      <c r="CS18" s="71"/>
      <c r="CT18" s="364"/>
      <c r="CU18" s="102"/>
      <c r="CV18" s="71"/>
      <c r="CW18" s="364"/>
      <c r="CX18" s="102"/>
      <c r="CY18" s="71"/>
      <c r="CZ18" s="364"/>
      <c r="DA18" s="102" t="s">
        <v>1878</v>
      </c>
      <c r="DB18" s="71">
        <v>122.617952</v>
      </c>
      <c r="DC18" s="364">
        <f t="shared" si="57"/>
        <v>9.3324446483345085</v>
      </c>
      <c r="DD18" s="102" t="s">
        <v>1879</v>
      </c>
      <c r="DE18" s="71">
        <v>74.238832000000002</v>
      </c>
      <c r="DF18" s="364">
        <f t="shared" si="58"/>
        <v>9.8739473171136023</v>
      </c>
      <c r="DG18" s="102" t="s">
        <v>1880</v>
      </c>
      <c r="DH18" s="71">
        <v>13.497820000000001</v>
      </c>
      <c r="DI18" s="364">
        <f t="shared" si="69"/>
        <v>5.0462060006597316</v>
      </c>
      <c r="DJ18" s="102" t="s">
        <v>1880</v>
      </c>
      <c r="DK18" s="71">
        <v>3.273714</v>
      </c>
      <c r="DL18" s="364">
        <f t="shared" si="70"/>
        <v>5.0322430637558044</v>
      </c>
      <c r="DM18" s="102" t="s">
        <v>1881</v>
      </c>
      <c r="DN18" s="71">
        <v>11.707407</v>
      </c>
      <c r="DO18" s="364">
        <f t="shared" si="71"/>
        <v>3.4652282340426193</v>
      </c>
      <c r="DP18" s="102"/>
      <c r="DQ18" s="71"/>
      <c r="DR18" s="364"/>
      <c r="DS18" s="102"/>
      <c r="DT18" s="71"/>
      <c r="DU18" s="364"/>
      <c r="DV18" s="102"/>
      <c r="DW18" s="71"/>
      <c r="DX18" s="364"/>
      <c r="DY18" s="102" t="s">
        <v>1154</v>
      </c>
      <c r="DZ18" s="71">
        <v>5.9642650000000001</v>
      </c>
      <c r="EA18" s="364">
        <f t="shared" si="72"/>
        <v>5.8888945695173369</v>
      </c>
      <c r="EB18" s="102" t="s">
        <v>1303</v>
      </c>
      <c r="EC18" s="71">
        <v>11.019</v>
      </c>
      <c r="ED18" s="364">
        <f t="shared" si="73"/>
        <v>5.6780655554645829</v>
      </c>
      <c r="EE18" s="102"/>
      <c r="EF18" s="71"/>
      <c r="EG18" s="364"/>
      <c r="EH18" s="102"/>
      <c r="EI18" s="71"/>
      <c r="EJ18" s="364"/>
      <c r="EK18" s="102"/>
      <c r="EL18" s="71"/>
      <c r="EM18" s="364"/>
      <c r="EN18" s="102" t="s">
        <v>1487</v>
      </c>
      <c r="EO18" s="71">
        <v>43.083373999999999</v>
      </c>
      <c r="EP18" s="364"/>
      <c r="EQ18" s="102" t="s">
        <v>1279</v>
      </c>
      <c r="ER18" s="71">
        <v>97.808868000000004</v>
      </c>
      <c r="ES18" s="364">
        <f>ER18/ER$13*100</f>
        <v>35.720526379035718</v>
      </c>
      <c r="ET18" s="102" t="s">
        <v>1867</v>
      </c>
      <c r="EU18" s="71">
        <v>4.6349999999999998</v>
      </c>
      <c r="EV18" s="364">
        <f t="shared" si="74"/>
        <v>3.8899566104084666</v>
      </c>
      <c r="EW18" s="102" t="s">
        <v>1868</v>
      </c>
      <c r="EX18" s="71">
        <v>14.103</v>
      </c>
      <c r="EY18" s="364">
        <f t="shared" si="75"/>
        <v>4.5790150393516722</v>
      </c>
      <c r="EZ18" s="102" t="s">
        <v>1867</v>
      </c>
      <c r="FA18" s="71">
        <v>21.664000000000001</v>
      </c>
      <c r="FB18" s="364">
        <f t="shared" si="76"/>
        <v>4.8521987645527886</v>
      </c>
      <c r="FC18" s="102" t="s">
        <v>1523</v>
      </c>
      <c r="FD18" s="71">
        <v>23.707999999999998</v>
      </c>
      <c r="FE18" s="364">
        <f t="shared" si="77"/>
        <v>4.9717940652196706</v>
      </c>
      <c r="FF18" s="102" t="s">
        <v>1867</v>
      </c>
      <c r="FG18" s="71">
        <v>12.599</v>
      </c>
      <c r="FH18" s="364">
        <f t="shared" si="78"/>
        <v>3.9186230234265165</v>
      </c>
      <c r="FI18" s="365"/>
      <c r="FJ18" s="10"/>
      <c r="FK18" s="71"/>
      <c r="FL18" s="365"/>
      <c r="FM18" s="10"/>
      <c r="FN18" s="71"/>
      <c r="FO18" s="365"/>
      <c r="FP18" s="10"/>
      <c r="FQ18" s="71"/>
      <c r="FR18" s="365"/>
      <c r="FS18" s="10"/>
      <c r="FT18" s="71"/>
      <c r="FU18" s="365"/>
      <c r="FV18" s="10"/>
      <c r="FW18" s="71"/>
      <c r="FX18" s="365"/>
      <c r="FY18" s="10"/>
      <c r="FZ18" s="71"/>
      <c r="GA18" s="365"/>
      <c r="GB18" s="10"/>
      <c r="GC18" s="71"/>
      <c r="GD18" s="365"/>
      <c r="GE18" s="10"/>
      <c r="GF18" s="71"/>
      <c r="GG18" s="365"/>
      <c r="GH18" s="10"/>
      <c r="GI18" s="71"/>
      <c r="GJ18" s="365"/>
      <c r="GK18" s="10"/>
      <c r="GL18" s="71"/>
      <c r="GM18" s="365"/>
      <c r="GN18" s="10"/>
      <c r="GO18" s="71"/>
      <c r="GP18" s="365"/>
      <c r="GQ18" s="10"/>
      <c r="GR18" s="71"/>
      <c r="GS18" s="365"/>
      <c r="GT18" s="10"/>
      <c r="GU18" s="71"/>
      <c r="GV18" s="365"/>
      <c r="GW18" s="10"/>
      <c r="GX18" s="10"/>
      <c r="GY18" s="10"/>
      <c r="GZ18" s="10"/>
      <c r="HA18" s="10"/>
      <c r="HB18" s="10"/>
      <c r="HC18" s="10"/>
      <c r="HD18" s="10"/>
      <c r="HE18" s="10"/>
      <c r="HF18" s="10"/>
      <c r="HG18" s="10"/>
      <c r="HH18" s="10"/>
    </row>
    <row r="19" spans="1:216" ht="12.75" customHeight="1">
      <c r="A19" s="102"/>
      <c r="B19" s="71"/>
      <c r="C19" s="102"/>
      <c r="D19" s="71"/>
      <c r="E19" s="364"/>
      <c r="F19" s="102" t="s">
        <v>1882</v>
      </c>
      <c r="G19" s="71">
        <v>0.91907931000000009</v>
      </c>
      <c r="H19" s="364">
        <f t="shared" si="55"/>
        <v>8.5397916405049727</v>
      </c>
      <c r="I19" s="102" t="s">
        <v>1883</v>
      </c>
      <c r="J19" s="71">
        <v>5.9077069299999998</v>
      </c>
      <c r="K19" s="364">
        <f t="shared" si="59"/>
        <v>13.484902582524045</v>
      </c>
      <c r="L19" s="102" t="s">
        <v>1165</v>
      </c>
      <c r="M19" s="71">
        <v>1.6044013400000001</v>
      </c>
      <c r="N19" s="364">
        <f t="shared" si="60"/>
        <v>12.464402997224637</v>
      </c>
      <c r="O19" s="102" t="s">
        <v>1746</v>
      </c>
      <c r="P19" s="71">
        <v>10.719568349999999</v>
      </c>
      <c r="Q19" s="364">
        <f t="shared" si="61"/>
        <v>14.943775378445917</v>
      </c>
      <c r="R19" s="102" t="s">
        <v>1884</v>
      </c>
      <c r="S19" s="71">
        <v>0.58359366000000001</v>
      </c>
      <c r="T19" s="364">
        <f t="shared" si="62"/>
        <v>7.9886206201577989</v>
      </c>
      <c r="U19" s="102" t="s">
        <v>1885</v>
      </c>
      <c r="V19" s="71">
        <v>0</v>
      </c>
      <c r="W19" s="364">
        <f>V19/V$13*100</f>
        <v>0</v>
      </c>
      <c r="X19" s="102" t="s">
        <v>1885</v>
      </c>
      <c r="Y19" s="71">
        <v>107.9</v>
      </c>
      <c r="Z19" s="364">
        <f>Y19/Y$13*100</f>
        <v>5.8737071311921616</v>
      </c>
      <c r="AA19" s="102" t="s">
        <v>1885</v>
      </c>
      <c r="AB19" s="71">
        <v>159.4</v>
      </c>
      <c r="AC19" s="364">
        <f>AB19/AB$13*100</f>
        <v>4.3314040379337522</v>
      </c>
      <c r="AD19" s="102" t="s">
        <v>1885</v>
      </c>
      <c r="AE19" s="71">
        <v>154</v>
      </c>
      <c r="AF19" s="364">
        <f>AE19/AE$13*100</f>
        <v>5.3167616088382532</v>
      </c>
      <c r="AG19" s="102" t="s">
        <v>1885</v>
      </c>
      <c r="AH19" s="71">
        <v>0</v>
      </c>
      <c r="AI19" s="364">
        <f>AH19/AH$13*100</f>
        <v>0</v>
      </c>
      <c r="AJ19" s="102"/>
      <c r="AK19" s="71"/>
      <c r="AL19" s="364"/>
      <c r="AM19" s="102" t="s">
        <v>1886</v>
      </c>
      <c r="AN19" s="71">
        <v>3.5087761200000003</v>
      </c>
      <c r="AO19" s="364">
        <f t="shared" si="63"/>
        <v>9.8996246754705357</v>
      </c>
      <c r="AP19" s="102" t="s">
        <v>1152</v>
      </c>
      <c r="AQ19" s="71">
        <v>116.98366602</v>
      </c>
      <c r="AR19" s="364">
        <f t="shared" si="64"/>
        <v>13.219057206353105</v>
      </c>
      <c r="AS19" s="102" t="s">
        <v>1880</v>
      </c>
      <c r="AT19" s="71">
        <v>2.8238940000000001</v>
      </c>
      <c r="AU19" s="364">
        <f t="shared" si="65"/>
        <v>5.0083247902778387</v>
      </c>
      <c r="AV19" s="102" t="s">
        <v>1887</v>
      </c>
      <c r="AW19" s="71">
        <v>23.783365</v>
      </c>
      <c r="AX19" s="364">
        <f t="shared" si="66"/>
        <v>4.6916911446695746</v>
      </c>
      <c r="AY19" s="102" t="s">
        <v>1881</v>
      </c>
      <c r="AZ19" s="71">
        <v>5.961862</v>
      </c>
      <c r="BA19" s="364">
        <f t="shared" si="67"/>
        <v>1.9445460047311034</v>
      </c>
      <c r="BB19" s="102"/>
      <c r="BC19" s="71"/>
      <c r="BD19" s="364"/>
      <c r="BE19" s="102"/>
      <c r="BF19" s="71"/>
      <c r="BG19" s="364"/>
      <c r="BH19" s="102"/>
      <c r="BI19" s="71"/>
      <c r="BJ19" s="364"/>
      <c r="BK19" s="102"/>
      <c r="BL19" s="71"/>
      <c r="BM19" s="364"/>
      <c r="BN19" s="102"/>
      <c r="BO19" s="71"/>
      <c r="BP19" s="364"/>
      <c r="BQ19" s="102"/>
      <c r="BR19" s="71"/>
      <c r="BS19" s="364"/>
      <c r="BT19" s="102" t="s">
        <v>1139</v>
      </c>
      <c r="BU19" s="71">
        <v>20.72841</v>
      </c>
      <c r="BV19" s="364">
        <f t="shared" si="56"/>
        <v>22.148526568709322</v>
      </c>
      <c r="BW19" s="102"/>
      <c r="BX19" s="71"/>
      <c r="BY19" s="364"/>
      <c r="BZ19" s="102"/>
      <c r="CA19" s="71"/>
      <c r="CB19" s="364"/>
      <c r="CC19" s="102" t="s">
        <v>1879</v>
      </c>
      <c r="CD19" s="71">
        <v>2.7589700000000001</v>
      </c>
      <c r="CE19" s="364">
        <f t="shared" si="68"/>
        <v>2.2069062630889009</v>
      </c>
      <c r="CF19" s="102"/>
      <c r="CG19" s="71"/>
      <c r="CH19" s="364"/>
      <c r="CI19" s="102"/>
      <c r="CJ19" s="71"/>
      <c r="CK19" s="364"/>
      <c r="CL19" s="102"/>
      <c r="CM19" s="71"/>
      <c r="CN19" s="364"/>
      <c r="CO19" s="102"/>
      <c r="CP19" s="71"/>
      <c r="CQ19" s="364"/>
      <c r="CR19" s="102"/>
      <c r="CS19" s="71"/>
      <c r="CT19" s="364"/>
      <c r="CU19" s="102"/>
      <c r="CV19" s="71"/>
      <c r="CW19" s="364"/>
      <c r="CX19" s="102"/>
      <c r="CY19" s="71"/>
      <c r="CZ19" s="364"/>
      <c r="DA19" s="102" t="s">
        <v>1853</v>
      </c>
      <c r="DB19" s="71">
        <v>125.56041</v>
      </c>
      <c r="DC19" s="364">
        <f t="shared" si="57"/>
        <v>9.5563949424566061</v>
      </c>
      <c r="DD19" s="102" t="s">
        <v>1865</v>
      </c>
      <c r="DE19" s="71">
        <v>80.005655000000004</v>
      </c>
      <c r="DF19" s="364">
        <f t="shared" si="58"/>
        <v>10.64094896510719</v>
      </c>
      <c r="DG19" s="102" t="s">
        <v>1881</v>
      </c>
      <c r="DH19" s="71">
        <v>14.163698</v>
      </c>
      <c r="DI19" s="364">
        <f t="shared" si="69"/>
        <v>5.2951467599310282</v>
      </c>
      <c r="DJ19" s="102" t="s">
        <v>1881</v>
      </c>
      <c r="DK19" s="71">
        <v>4.3977649999999997</v>
      </c>
      <c r="DL19" s="364">
        <f t="shared" si="70"/>
        <v>6.7600964584194108</v>
      </c>
      <c r="DM19" s="102" t="s">
        <v>1876</v>
      </c>
      <c r="DN19" s="71">
        <v>14.527915</v>
      </c>
      <c r="DO19" s="364">
        <f t="shared" si="71"/>
        <v>4.3000590344020058</v>
      </c>
      <c r="DP19" s="102"/>
      <c r="DQ19" s="71"/>
      <c r="DR19" s="364"/>
      <c r="DS19" s="102"/>
      <c r="DT19" s="71"/>
      <c r="DU19" s="364"/>
      <c r="DV19" s="102"/>
      <c r="DW19" s="71"/>
      <c r="DX19" s="364"/>
      <c r="DY19" s="102" t="s">
        <v>1360</v>
      </c>
      <c r="DZ19" s="71">
        <v>6.04</v>
      </c>
      <c r="EA19" s="364">
        <f t="shared" si="72"/>
        <v>5.9636725061486562</v>
      </c>
      <c r="EB19" s="102" t="s">
        <v>1526</v>
      </c>
      <c r="EC19" s="71">
        <v>14.58</v>
      </c>
      <c r="ED19" s="364">
        <f t="shared" si="73"/>
        <v>7.5130407295284165</v>
      </c>
      <c r="EE19" s="102"/>
      <c r="EF19" s="71"/>
      <c r="EG19" s="364"/>
      <c r="EH19" s="102"/>
      <c r="EI19" s="71"/>
      <c r="EJ19" s="364"/>
      <c r="EK19" s="102"/>
      <c r="EL19" s="71"/>
      <c r="EM19" s="364"/>
      <c r="EN19" s="102" t="s">
        <v>1279</v>
      </c>
      <c r="EO19" s="71">
        <v>48.467658</v>
      </c>
      <c r="EP19" s="364"/>
      <c r="EQ19" s="102" t="s">
        <v>1202</v>
      </c>
      <c r="ER19" s="71">
        <v>123.777743</v>
      </c>
      <c r="ES19" s="364">
        <f>ER19/ER$13*100</f>
        <v>45.204552760686319</v>
      </c>
      <c r="ET19" s="102" t="s">
        <v>1868</v>
      </c>
      <c r="EU19" s="71">
        <v>9.2469999999999999</v>
      </c>
      <c r="EV19" s="364">
        <f t="shared" si="74"/>
        <v>7.7606103077555746</v>
      </c>
      <c r="EW19" s="102" t="s">
        <v>1502</v>
      </c>
      <c r="EX19" s="71">
        <v>52.137</v>
      </c>
      <c r="EY19" s="364">
        <f t="shared" si="75"/>
        <v>16.928037091872518</v>
      </c>
      <c r="EZ19" s="102" t="s">
        <v>1502</v>
      </c>
      <c r="FA19" s="71">
        <v>76.161000000000001</v>
      </c>
      <c r="FB19" s="364">
        <f t="shared" si="76"/>
        <v>17.058175318828699</v>
      </c>
      <c r="FC19" s="102" t="s">
        <v>1867</v>
      </c>
      <c r="FD19" s="71">
        <v>32.741</v>
      </c>
      <c r="FE19" s="364">
        <f t="shared" si="77"/>
        <v>6.8661004508755372</v>
      </c>
      <c r="FF19" s="102" t="s">
        <v>1523</v>
      </c>
      <c r="FG19" s="71">
        <v>16.082000000000001</v>
      </c>
      <c r="FH19" s="364">
        <f t="shared" si="78"/>
        <v>5.0019283643737786</v>
      </c>
      <c r="FI19" s="365"/>
      <c r="FJ19" s="10"/>
      <c r="FK19" s="71"/>
      <c r="FL19" s="365"/>
      <c r="FM19" s="10"/>
      <c r="FN19" s="71"/>
      <c r="FO19" s="365"/>
      <c r="FP19" s="10"/>
      <c r="FQ19" s="71"/>
      <c r="FR19" s="365"/>
      <c r="FS19" s="10"/>
      <c r="FT19" s="71"/>
      <c r="FU19" s="365"/>
      <c r="FV19" s="10"/>
      <c r="FW19" s="71"/>
      <c r="FX19" s="365"/>
      <c r="FY19" s="10"/>
      <c r="FZ19" s="71"/>
      <c r="GA19" s="365"/>
      <c r="GB19" s="10"/>
      <c r="GC19" s="71"/>
      <c r="GD19" s="365"/>
      <c r="GE19" s="10"/>
      <c r="GF19" s="71"/>
      <c r="GG19" s="365"/>
      <c r="GH19" s="10"/>
      <c r="GI19" s="71"/>
      <c r="GJ19" s="365"/>
      <c r="GK19" s="10"/>
      <c r="GL19" s="71"/>
      <c r="GM19" s="365"/>
      <c r="GN19" s="10"/>
      <c r="GO19" s="71"/>
      <c r="GP19" s="365"/>
      <c r="GQ19" s="10"/>
      <c r="GR19" s="71"/>
      <c r="GS19" s="365"/>
      <c r="GT19" s="10"/>
      <c r="GU19" s="71"/>
      <c r="GV19" s="365"/>
      <c r="GW19" s="10"/>
      <c r="GX19" s="10"/>
      <c r="GY19" s="10"/>
      <c r="GZ19" s="10"/>
      <c r="HA19" s="10"/>
      <c r="HB19" s="10"/>
      <c r="HC19" s="10"/>
      <c r="HD19" s="10"/>
      <c r="HE19" s="10"/>
      <c r="HF19" s="10"/>
      <c r="HG19" s="10"/>
      <c r="HH19" s="10"/>
    </row>
    <row r="20" spans="1:216" ht="12.75" customHeight="1">
      <c r="A20" s="102"/>
      <c r="B20" s="71"/>
      <c r="C20" s="102"/>
      <c r="D20" s="71"/>
      <c r="E20" s="364"/>
      <c r="F20" s="102" t="s">
        <v>1888</v>
      </c>
      <c r="G20" s="71">
        <v>0.90901718999999992</v>
      </c>
      <c r="H20" s="364">
        <f t="shared" si="55"/>
        <v>8.4462976326137937</v>
      </c>
      <c r="I20" s="102" t="s">
        <v>1889</v>
      </c>
      <c r="J20" s="71">
        <v>4.5620592499999999</v>
      </c>
      <c r="K20" s="364">
        <f t="shared" si="59"/>
        <v>10.413333852015015</v>
      </c>
      <c r="L20" s="102" t="s">
        <v>1889</v>
      </c>
      <c r="M20" s="71">
        <v>0.97001037000000001</v>
      </c>
      <c r="N20" s="364">
        <f t="shared" si="60"/>
        <v>7.5358950791994337</v>
      </c>
      <c r="O20" s="102" t="s">
        <v>1889</v>
      </c>
      <c r="P20" s="71">
        <v>4.4607530899999999</v>
      </c>
      <c r="Q20" s="364">
        <f t="shared" si="61"/>
        <v>6.2185798923208075</v>
      </c>
      <c r="R20" s="102" t="s">
        <v>1890</v>
      </c>
      <c r="S20" s="71">
        <v>0.36632309999999996</v>
      </c>
      <c r="T20" s="364">
        <f t="shared" si="62"/>
        <v>5.0144757746342332</v>
      </c>
      <c r="U20" s="102" t="s">
        <v>1891</v>
      </c>
      <c r="V20" s="71">
        <v>0</v>
      </c>
      <c r="W20" s="364">
        <f>V20/V$13*100</f>
        <v>0</v>
      </c>
      <c r="X20" s="102" t="s">
        <v>1891</v>
      </c>
      <c r="Y20" s="71">
        <v>180.1</v>
      </c>
      <c r="Z20" s="364">
        <f>Y20/Y$13*100</f>
        <v>9.8040283070223175</v>
      </c>
      <c r="AA20" s="102" t="s">
        <v>1891</v>
      </c>
      <c r="AB20" s="71">
        <v>720.4</v>
      </c>
      <c r="AC20" s="364">
        <f>AB20/AB$13*100</f>
        <v>19.57555501209206</v>
      </c>
      <c r="AD20" s="102" t="s">
        <v>1891</v>
      </c>
      <c r="AE20" s="71">
        <v>816.1</v>
      </c>
      <c r="AF20" s="364">
        <f>AE20/AE$13*100</f>
        <v>28.175384084239603</v>
      </c>
      <c r="AG20" s="102" t="s">
        <v>1891</v>
      </c>
      <c r="AH20" s="71">
        <v>167.5</v>
      </c>
      <c r="AI20" s="364">
        <f>AH20/AH$13*100</f>
        <v>32.843137254901961</v>
      </c>
      <c r="AJ20" s="102"/>
      <c r="AK20" s="71"/>
      <c r="AL20" s="364"/>
      <c r="AM20" s="102" t="s">
        <v>1892</v>
      </c>
      <c r="AN20" s="71">
        <v>2.73683305</v>
      </c>
      <c r="AO20" s="364">
        <f t="shared" si="63"/>
        <v>7.7216724771893634</v>
      </c>
      <c r="AP20" s="102" t="s">
        <v>1752</v>
      </c>
      <c r="AQ20" s="71">
        <v>74.234170290000009</v>
      </c>
      <c r="AR20" s="364">
        <f t="shared" si="64"/>
        <v>8.3883996554006099</v>
      </c>
      <c r="AS20" s="102" t="s">
        <v>1881</v>
      </c>
      <c r="AT20" s="71">
        <v>4.736307</v>
      </c>
      <c r="AU20" s="364">
        <f t="shared" si="65"/>
        <v>8.400090004251739</v>
      </c>
      <c r="AV20" s="102" t="s">
        <v>1893</v>
      </c>
      <c r="AW20" s="71">
        <v>24.866847</v>
      </c>
      <c r="AX20" s="364">
        <f t="shared" si="66"/>
        <v>4.9054272120767264</v>
      </c>
      <c r="AY20" s="102" t="s">
        <v>1894</v>
      </c>
      <c r="AZ20" s="71">
        <v>8.6217400000000008</v>
      </c>
      <c r="BA20" s="364">
        <f t="shared" si="67"/>
        <v>2.8121030092327439</v>
      </c>
      <c r="BB20" s="102"/>
      <c r="BC20" s="71"/>
      <c r="BD20" s="364"/>
      <c r="BE20" s="102"/>
      <c r="BF20" s="71"/>
      <c r="BG20" s="364"/>
      <c r="BH20" s="102"/>
      <c r="BI20" s="71"/>
      <c r="BJ20" s="364"/>
      <c r="BK20" s="102"/>
      <c r="BL20" s="71"/>
      <c r="BM20" s="364"/>
      <c r="BN20" s="102"/>
      <c r="BO20" s="71"/>
      <c r="BP20" s="364"/>
      <c r="BQ20" s="102"/>
      <c r="BR20" s="71"/>
      <c r="BS20" s="364"/>
      <c r="BT20" s="102" t="s">
        <v>1677</v>
      </c>
      <c r="BU20" s="71">
        <v>20.759678999999998</v>
      </c>
      <c r="BV20" s="364">
        <f t="shared" si="56"/>
        <v>22.181937827811051</v>
      </c>
      <c r="BW20" s="102"/>
      <c r="BX20" s="71"/>
      <c r="BY20" s="364"/>
      <c r="BZ20" s="102"/>
      <c r="CA20" s="71"/>
      <c r="CB20" s="364"/>
      <c r="CC20" s="102" t="s">
        <v>1852</v>
      </c>
      <c r="CD20" s="71">
        <v>9.261647</v>
      </c>
      <c r="CE20" s="364">
        <f t="shared" si="68"/>
        <v>7.4084121142377501</v>
      </c>
      <c r="CF20" s="102"/>
      <c r="CG20" s="71"/>
      <c r="CH20" s="364"/>
      <c r="CI20" s="102"/>
      <c r="CJ20" s="71"/>
      <c r="CK20" s="364"/>
      <c r="CL20" s="102"/>
      <c r="CM20" s="71"/>
      <c r="CN20" s="364"/>
      <c r="CO20" s="102"/>
      <c r="CP20" s="71"/>
      <c r="CQ20" s="364"/>
      <c r="CR20" s="102"/>
      <c r="CS20" s="71"/>
      <c r="CT20" s="364"/>
      <c r="CU20" s="102"/>
      <c r="CV20" s="71"/>
      <c r="CW20" s="364"/>
      <c r="CX20" s="102"/>
      <c r="CY20" s="71"/>
      <c r="CZ20" s="364"/>
      <c r="DA20" s="102" t="s">
        <v>1864</v>
      </c>
      <c r="DB20" s="71">
        <v>341.67350900000002</v>
      </c>
      <c r="DC20" s="364">
        <f t="shared" si="57"/>
        <v>26.00474937425739</v>
      </c>
      <c r="DD20" s="102" t="s">
        <v>1878</v>
      </c>
      <c r="DE20" s="71">
        <v>99.397668999999993</v>
      </c>
      <c r="DF20" s="364">
        <f t="shared" si="58"/>
        <v>13.220134540234898</v>
      </c>
      <c r="DG20" s="102" t="s">
        <v>1876</v>
      </c>
      <c r="DH20" s="71">
        <v>15.334711</v>
      </c>
      <c r="DI20" s="364">
        <f t="shared" si="69"/>
        <v>5.7329339601937788</v>
      </c>
      <c r="DJ20" s="102" t="s">
        <v>1876</v>
      </c>
      <c r="DK20" s="71">
        <v>4.8803390000000002</v>
      </c>
      <c r="DL20" s="364">
        <f t="shared" si="70"/>
        <v>7.5018929819547271</v>
      </c>
      <c r="DM20" s="102" t="s">
        <v>1894</v>
      </c>
      <c r="DN20" s="71">
        <v>19.992191999999999</v>
      </c>
      <c r="DO20" s="364">
        <f t="shared" si="71"/>
        <v>5.9174083705128711</v>
      </c>
      <c r="DP20" s="102"/>
      <c r="DQ20" s="71"/>
      <c r="DR20" s="364"/>
      <c r="DS20" s="102"/>
      <c r="DT20" s="71"/>
      <c r="DU20" s="364"/>
      <c r="DV20" s="102"/>
      <c r="DW20" s="71"/>
      <c r="DX20" s="364"/>
      <c r="DY20" s="102" t="s">
        <v>1895</v>
      </c>
      <c r="DZ20" s="71">
        <v>6.0543449999999996</v>
      </c>
      <c r="EA20" s="364">
        <f t="shared" si="72"/>
        <v>5.9778362283507587</v>
      </c>
      <c r="EB20" s="102" t="s">
        <v>1135</v>
      </c>
      <c r="EC20" s="71">
        <v>14.606</v>
      </c>
      <c r="ED20" s="364">
        <f t="shared" si="73"/>
        <v>7.5264384701983573</v>
      </c>
      <c r="EE20" s="102"/>
      <c r="EF20" s="71"/>
      <c r="EG20" s="364"/>
      <c r="EH20" s="102"/>
      <c r="EI20" s="71"/>
      <c r="EJ20" s="364"/>
      <c r="EK20" s="102"/>
      <c r="EL20" s="71"/>
      <c r="EM20" s="364"/>
      <c r="EN20" s="102" t="s">
        <v>1202</v>
      </c>
      <c r="EO20" s="71">
        <v>60.076079999999997</v>
      </c>
      <c r="EP20" s="364"/>
      <c r="EQ20" s="102"/>
      <c r="ER20" s="71"/>
      <c r="ES20" s="364"/>
      <c r="ET20" s="102" t="s">
        <v>1475</v>
      </c>
      <c r="EU20" s="71">
        <v>29.452999999999999</v>
      </c>
      <c r="EV20" s="364">
        <f t="shared" si="74"/>
        <v>24.718639060703467</v>
      </c>
      <c r="EW20" s="102" t="s">
        <v>1523</v>
      </c>
      <c r="EX20" s="71">
        <v>66.040000000000006</v>
      </c>
      <c r="EY20" s="364">
        <f t="shared" si="75"/>
        <v>21.442115379620255</v>
      </c>
      <c r="EZ20" s="102" t="s">
        <v>1523</v>
      </c>
      <c r="FA20" s="71">
        <v>96.344999999999999</v>
      </c>
      <c r="FB20" s="364">
        <f t="shared" si="76"/>
        <v>21.578890785212259</v>
      </c>
      <c r="FC20" s="102" t="s">
        <v>1502</v>
      </c>
      <c r="FD20" s="71">
        <v>37.884999999999998</v>
      </c>
      <c r="FE20" s="364">
        <f t="shared" si="77"/>
        <v>7.9448463877529614</v>
      </c>
      <c r="FF20" s="102" t="s">
        <v>1502</v>
      </c>
      <c r="FG20" s="71">
        <v>25.616</v>
      </c>
      <c r="FH20" s="364">
        <f t="shared" si="78"/>
        <v>7.9672551288271807</v>
      </c>
      <c r="FI20" s="365"/>
      <c r="FJ20" s="10"/>
      <c r="FK20" s="71"/>
      <c r="FL20" s="365"/>
      <c r="FM20" s="10"/>
      <c r="FN20" s="71"/>
      <c r="FO20" s="365"/>
      <c r="FP20" s="10"/>
      <c r="FQ20" s="71"/>
      <c r="FR20" s="365"/>
      <c r="FS20" s="10"/>
      <c r="FT20" s="71"/>
      <c r="FU20" s="365"/>
      <c r="FV20" s="10"/>
      <c r="FW20" s="71"/>
      <c r="FX20" s="365"/>
      <c r="FY20" s="10"/>
      <c r="FZ20" s="71"/>
      <c r="GA20" s="365"/>
      <c r="GB20" s="10"/>
      <c r="GC20" s="71"/>
      <c r="GD20" s="365"/>
      <c r="GE20" s="10"/>
      <c r="GF20" s="71"/>
      <c r="GG20" s="365"/>
      <c r="GH20" s="10"/>
      <c r="GI20" s="71"/>
      <c r="GJ20" s="365"/>
      <c r="GK20" s="10"/>
      <c r="GL20" s="71"/>
      <c r="GM20" s="365"/>
      <c r="GN20" s="10"/>
      <c r="GO20" s="71"/>
      <c r="GP20" s="365"/>
      <c r="GQ20" s="10"/>
      <c r="GR20" s="71"/>
      <c r="GS20" s="365"/>
      <c r="GT20" s="10"/>
      <c r="GU20" s="71"/>
      <c r="GV20" s="365"/>
      <c r="GW20" s="10"/>
      <c r="GX20" s="10"/>
      <c r="GY20" s="10"/>
      <c r="GZ20" s="10"/>
      <c r="HA20" s="10"/>
      <c r="HB20" s="10"/>
      <c r="HC20" s="10"/>
      <c r="HD20" s="10"/>
      <c r="HE20" s="10"/>
      <c r="HF20" s="10"/>
      <c r="HG20" s="10"/>
      <c r="HH20" s="10"/>
    </row>
    <row r="21" spans="1:216" ht="12.75" customHeight="1">
      <c r="A21" s="102"/>
      <c r="B21" s="71"/>
      <c r="C21" s="102"/>
      <c r="D21" s="71"/>
      <c r="E21" s="364"/>
      <c r="F21" s="102" t="s">
        <v>1896</v>
      </c>
      <c r="G21" s="71">
        <v>0.22641842000000001</v>
      </c>
      <c r="H21" s="364">
        <f t="shared" si="55"/>
        <v>2.1038077011790679</v>
      </c>
      <c r="I21" s="102" t="s">
        <v>1897</v>
      </c>
      <c r="J21" s="71">
        <v>3.41074133</v>
      </c>
      <c r="K21" s="364">
        <f t="shared" si="59"/>
        <v>7.7853412693304493</v>
      </c>
      <c r="L21" s="102" t="s">
        <v>1898</v>
      </c>
      <c r="M21" s="71">
        <v>1.2035411200000001</v>
      </c>
      <c r="N21" s="364">
        <f t="shared" si="60"/>
        <v>9.3501676727664016</v>
      </c>
      <c r="O21" s="102" t="s">
        <v>1883</v>
      </c>
      <c r="P21" s="71">
        <v>2.8360029900000003</v>
      </c>
      <c r="Q21" s="364">
        <f t="shared" si="61"/>
        <v>3.9535725946615194</v>
      </c>
      <c r="R21" s="102" t="s">
        <v>1882</v>
      </c>
      <c r="S21" s="71">
        <v>0</v>
      </c>
      <c r="T21" s="364">
        <f t="shared" si="62"/>
        <v>0</v>
      </c>
      <c r="U21" s="102"/>
      <c r="V21" s="71"/>
      <c r="W21" s="364"/>
      <c r="X21" s="102"/>
      <c r="Y21" s="71"/>
      <c r="Z21" s="364"/>
      <c r="AA21" s="102"/>
      <c r="AB21" s="71"/>
      <c r="AC21" s="364"/>
      <c r="AD21" s="102"/>
      <c r="AE21" s="71"/>
      <c r="AF21" s="364"/>
      <c r="AG21" s="102"/>
      <c r="AH21" s="71"/>
      <c r="AI21" s="364"/>
      <c r="AJ21" s="102"/>
      <c r="AK21" s="71"/>
      <c r="AL21" s="364"/>
      <c r="AM21" s="102" t="s">
        <v>1899</v>
      </c>
      <c r="AN21" s="71">
        <v>2.4374852999999996</v>
      </c>
      <c r="AO21" s="364">
        <f t="shared" si="63"/>
        <v>6.8770958296355182</v>
      </c>
      <c r="AP21" s="102" t="s">
        <v>1899</v>
      </c>
      <c r="AQ21" s="71">
        <v>77.18103198</v>
      </c>
      <c r="AR21" s="364">
        <f t="shared" si="64"/>
        <v>8.7213925815469011</v>
      </c>
      <c r="AS21" s="102" t="s">
        <v>1876</v>
      </c>
      <c r="AT21" s="71">
        <v>4.746232</v>
      </c>
      <c r="AU21" s="364">
        <f t="shared" si="65"/>
        <v>8.417692514665907</v>
      </c>
      <c r="AV21" s="102" t="s">
        <v>1900</v>
      </c>
      <c r="AW21" s="71">
        <v>39.266128000000002</v>
      </c>
      <c r="AX21" s="364">
        <f t="shared" si="66"/>
        <v>7.7459411241034255</v>
      </c>
      <c r="AY21" s="102" t="s">
        <v>1901</v>
      </c>
      <c r="AZ21" s="71">
        <v>8.7866219999999995</v>
      </c>
      <c r="BA21" s="364">
        <f t="shared" si="67"/>
        <v>2.8658816163779735</v>
      </c>
      <c r="BB21" s="102"/>
      <c r="BC21" s="71"/>
      <c r="BD21" s="364"/>
      <c r="BE21" s="102"/>
      <c r="BF21" s="71"/>
      <c r="BG21" s="364"/>
      <c r="BH21" s="102"/>
      <c r="BI21" s="71"/>
      <c r="BJ21" s="364"/>
      <c r="BK21" s="102"/>
      <c r="BL21" s="71"/>
      <c r="BM21" s="364"/>
      <c r="BN21" s="102"/>
      <c r="BO21" s="71"/>
      <c r="BP21" s="364"/>
      <c r="BQ21" s="102"/>
      <c r="BR21" s="71"/>
      <c r="BS21" s="364"/>
      <c r="BT21" s="102" t="s">
        <v>1279</v>
      </c>
      <c r="BU21" s="71">
        <v>21.202383999999999</v>
      </c>
      <c r="BV21" s="364">
        <f t="shared" si="56"/>
        <v>22.654972829270424</v>
      </c>
      <c r="BW21" s="102"/>
      <c r="BX21" s="71"/>
      <c r="BY21" s="364"/>
      <c r="BZ21" s="102"/>
      <c r="CA21" s="71"/>
      <c r="CB21" s="364"/>
      <c r="CC21" s="102" t="s">
        <v>1855</v>
      </c>
      <c r="CD21" s="71">
        <v>0</v>
      </c>
      <c r="CE21" s="364">
        <f t="shared" si="68"/>
        <v>0</v>
      </c>
      <c r="CF21" s="102"/>
      <c r="CG21" s="71"/>
      <c r="CH21" s="364"/>
      <c r="CI21" s="102"/>
      <c r="CJ21" s="71"/>
      <c r="CK21" s="364"/>
      <c r="CL21" s="102"/>
      <c r="CM21" s="71"/>
      <c r="CN21" s="364"/>
      <c r="CO21" s="102"/>
      <c r="CP21" s="71"/>
      <c r="CQ21" s="364"/>
      <c r="CR21" s="102"/>
      <c r="CS21" s="71"/>
      <c r="CT21" s="364"/>
      <c r="CU21" s="102"/>
      <c r="CV21" s="71"/>
      <c r="CW21" s="364"/>
      <c r="CX21" s="102"/>
      <c r="CY21" s="71"/>
      <c r="CZ21" s="364"/>
      <c r="DA21" s="102" t="s">
        <v>1879</v>
      </c>
      <c r="DB21" s="71">
        <v>541.65828199999999</v>
      </c>
      <c r="DC21" s="364">
        <f t="shared" si="57"/>
        <v>41.22557792416044</v>
      </c>
      <c r="DD21" s="102" t="s">
        <v>1864</v>
      </c>
      <c r="DE21" s="71">
        <v>385.10938099999998</v>
      </c>
      <c r="DF21" s="364">
        <f t="shared" si="58"/>
        <v>51.22049521630715</v>
      </c>
      <c r="DG21" s="102" t="s">
        <v>1901</v>
      </c>
      <c r="DH21" s="71">
        <v>21.871200000000002</v>
      </c>
      <c r="DI21" s="364">
        <f t="shared" si="69"/>
        <v>8.1766226458516353</v>
      </c>
      <c r="DJ21" s="102" t="s">
        <v>1844</v>
      </c>
      <c r="DK21" s="71">
        <v>5.441173</v>
      </c>
      <c r="DL21" s="364">
        <f t="shared" si="70"/>
        <v>8.3639881455574194</v>
      </c>
      <c r="DM21" s="102" t="s">
        <v>1901</v>
      </c>
      <c r="DN21" s="71">
        <v>20.788858999999999</v>
      </c>
      <c r="DO21" s="364">
        <f t="shared" si="71"/>
        <v>6.1532106264291491</v>
      </c>
      <c r="DP21" s="102"/>
      <c r="DQ21" s="71"/>
      <c r="DR21" s="364"/>
      <c r="DS21" s="102"/>
      <c r="DT21" s="71"/>
      <c r="DU21" s="364"/>
      <c r="DV21" s="102"/>
      <c r="DW21" s="71"/>
      <c r="DX21" s="364"/>
      <c r="DY21" s="102" t="s">
        <v>1445</v>
      </c>
      <c r="DZ21" s="71">
        <v>6.0680610000000001</v>
      </c>
      <c r="EA21" s="364">
        <f t="shared" si="72"/>
        <v>5.9913788992273052</v>
      </c>
      <c r="EB21" s="102" t="s">
        <v>1199</v>
      </c>
      <c r="EC21" s="71">
        <v>20.013000000000002</v>
      </c>
      <c r="ED21" s="364">
        <f t="shared" si="73"/>
        <v>10.312653231827998</v>
      </c>
      <c r="EE21" s="102"/>
      <c r="EF21" s="71"/>
      <c r="EG21" s="364"/>
      <c r="EH21" s="102"/>
      <c r="EI21" s="71"/>
      <c r="EJ21" s="364"/>
      <c r="EK21" s="102"/>
      <c r="EL21" s="71"/>
      <c r="EM21" s="364"/>
      <c r="EN21" s="102"/>
      <c r="EO21" s="71"/>
      <c r="EP21" s="364"/>
      <c r="EQ21" s="102"/>
      <c r="ER21" s="71"/>
      <c r="ES21" s="364"/>
      <c r="ET21" s="102" t="s">
        <v>1502</v>
      </c>
      <c r="EU21" s="71">
        <v>31.928999999999998</v>
      </c>
      <c r="EV21" s="364">
        <f t="shared" si="74"/>
        <v>26.796639614613145</v>
      </c>
      <c r="EW21" s="102" t="s">
        <v>1475</v>
      </c>
      <c r="EX21" s="71">
        <v>76.305000000000007</v>
      </c>
      <c r="EY21" s="364">
        <f t="shared" si="75"/>
        <v>24.774994155692362</v>
      </c>
      <c r="EZ21" s="102" t="s">
        <v>1568</v>
      </c>
      <c r="FA21" s="71">
        <v>109.20399999999999</v>
      </c>
      <c r="FB21" s="364">
        <f t="shared" si="76"/>
        <v>24.458987900859615</v>
      </c>
      <c r="FC21" s="102" t="s">
        <v>1475</v>
      </c>
      <c r="FD21" s="71">
        <v>104.105</v>
      </c>
      <c r="FE21" s="364">
        <f t="shared" si="77"/>
        <v>21.831812939079377</v>
      </c>
      <c r="FF21" s="102" t="s">
        <v>1902</v>
      </c>
      <c r="FG21" s="71">
        <v>39.726999999999997</v>
      </c>
      <c r="FH21" s="364">
        <f t="shared" si="78"/>
        <v>12.356150238246306</v>
      </c>
      <c r="FI21" s="365"/>
      <c r="FJ21" s="10"/>
      <c r="FK21" s="71"/>
      <c r="FL21" s="365"/>
      <c r="FM21" s="10"/>
      <c r="FN21" s="71"/>
      <c r="FO21" s="365"/>
      <c r="FP21" s="10"/>
      <c r="FQ21" s="71"/>
      <c r="FR21" s="365"/>
      <c r="FS21" s="10"/>
      <c r="FT21" s="71"/>
      <c r="FU21" s="365"/>
      <c r="FV21" s="10"/>
      <c r="FW21" s="71"/>
      <c r="FX21" s="365"/>
      <c r="FY21" s="10"/>
      <c r="FZ21" s="71"/>
      <c r="GA21" s="365"/>
      <c r="GB21" s="10"/>
      <c r="GC21" s="71"/>
      <c r="GD21" s="365"/>
      <c r="GE21" s="10"/>
      <c r="GF21" s="71"/>
      <c r="GG21" s="365"/>
      <c r="GH21" s="10"/>
      <c r="GI21" s="71"/>
      <c r="GJ21" s="365"/>
      <c r="GK21" s="10"/>
      <c r="GL21" s="71"/>
      <c r="GM21" s="365"/>
      <c r="GN21" s="10"/>
      <c r="GO21" s="71"/>
      <c r="GP21" s="365"/>
      <c r="GQ21" s="10"/>
      <c r="GR21" s="71"/>
      <c r="GS21" s="365"/>
      <c r="GT21" s="10"/>
      <c r="GU21" s="71"/>
      <c r="GV21" s="365"/>
      <c r="GW21" s="10"/>
      <c r="GX21" s="10"/>
      <c r="GY21" s="10"/>
      <c r="GZ21" s="10"/>
      <c r="HA21" s="10"/>
      <c r="HB21" s="10"/>
      <c r="HC21" s="10"/>
      <c r="HD21" s="10"/>
      <c r="HE21" s="10"/>
      <c r="HF21" s="10"/>
      <c r="HG21" s="10"/>
      <c r="HH21" s="10"/>
    </row>
    <row r="22" spans="1:216" ht="12.75" customHeight="1">
      <c r="A22" s="95"/>
      <c r="B22" s="14"/>
      <c r="C22" s="95"/>
      <c r="D22" s="14"/>
      <c r="E22" s="364"/>
      <c r="F22" s="95"/>
      <c r="G22" s="14"/>
      <c r="H22" s="364"/>
      <c r="I22" s="95" t="s">
        <v>1652</v>
      </c>
      <c r="J22" s="14">
        <v>2.2716954300000003</v>
      </c>
      <c r="K22" s="364">
        <f t="shared" si="59"/>
        <v>5.1853607387249108</v>
      </c>
      <c r="L22" s="95" t="s">
        <v>1903</v>
      </c>
      <c r="M22" s="14">
        <v>1.9814280399999999</v>
      </c>
      <c r="N22" s="364">
        <f t="shared" si="60"/>
        <v>15.393478542320924</v>
      </c>
      <c r="O22" s="95" t="s">
        <v>1904</v>
      </c>
      <c r="P22" s="14">
        <v>4.8659886100000005</v>
      </c>
      <c r="Q22" s="364">
        <f t="shared" si="61"/>
        <v>6.7835045598562997</v>
      </c>
      <c r="R22" s="95" t="s">
        <v>1905</v>
      </c>
      <c r="S22" s="14">
        <v>0.37309202000000002</v>
      </c>
      <c r="T22" s="364">
        <f t="shared" si="62"/>
        <v>5.1071332820653437</v>
      </c>
      <c r="U22" s="95"/>
      <c r="V22" s="14"/>
      <c r="W22" s="364"/>
      <c r="X22" s="95"/>
      <c r="Z22" s="364"/>
      <c r="AA22" s="95"/>
      <c r="AC22" s="364"/>
      <c r="AD22" s="95"/>
      <c r="AF22" s="364"/>
      <c r="AG22" s="95"/>
      <c r="AI22" s="364"/>
      <c r="AJ22" s="95"/>
      <c r="AL22" s="364"/>
      <c r="AM22" s="95" t="s">
        <v>1249</v>
      </c>
      <c r="AN22" s="14">
        <v>5.3500832100000002</v>
      </c>
      <c r="AO22" s="364">
        <f t="shared" si="63"/>
        <v>15.094669465983657</v>
      </c>
      <c r="AP22" s="95" t="s">
        <v>1906</v>
      </c>
      <c r="AQ22" s="14">
        <v>67.126362819999997</v>
      </c>
      <c r="AR22" s="364">
        <f t="shared" si="64"/>
        <v>7.5852233081863716</v>
      </c>
      <c r="AS22" s="95" t="s">
        <v>1901</v>
      </c>
      <c r="AT22" s="14">
        <v>7.0820819999999998</v>
      </c>
      <c r="AU22" s="364">
        <f t="shared" si="65"/>
        <v>12.560445557581289</v>
      </c>
      <c r="AV22" s="95" t="s">
        <v>1894</v>
      </c>
      <c r="AW22" s="14">
        <v>45.176144999999998</v>
      </c>
      <c r="AX22" s="364">
        <f t="shared" si="66"/>
        <v>8.9117969407108166</v>
      </c>
      <c r="AY22" s="95" t="s">
        <v>1907</v>
      </c>
      <c r="AZ22" s="14">
        <v>20.294015000000002</v>
      </c>
      <c r="BA22" s="364">
        <f t="shared" si="67"/>
        <v>6.6191813544498492</v>
      </c>
      <c r="BB22" s="95"/>
      <c r="BC22" s="14"/>
      <c r="BD22" s="364"/>
      <c r="BE22" s="95"/>
      <c r="BF22" s="14"/>
      <c r="BG22" s="364"/>
      <c r="BH22" s="95"/>
      <c r="BI22" s="14"/>
      <c r="BJ22" s="364"/>
      <c r="BK22" s="95"/>
      <c r="BL22" s="14"/>
      <c r="BM22" s="364"/>
      <c r="BN22" s="95"/>
      <c r="BO22" s="14"/>
      <c r="BP22" s="364"/>
      <c r="BQ22" s="95"/>
      <c r="BR22" s="14"/>
      <c r="BS22" s="364"/>
      <c r="BT22" s="95"/>
      <c r="BU22" s="14"/>
      <c r="BV22" s="364"/>
      <c r="BW22" s="95"/>
      <c r="BX22" s="14"/>
      <c r="BY22" s="364"/>
      <c r="BZ22" s="95"/>
      <c r="CA22" s="14"/>
      <c r="CB22" s="364"/>
      <c r="CC22" s="95" t="s">
        <v>1908</v>
      </c>
      <c r="CD22" s="14">
        <v>7.6581210000000004</v>
      </c>
      <c r="CE22" s="364">
        <f t="shared" si="68"/>
        <v>6.1257480865658689</v>
      </c>
      <c r="CF22" s="95"/>
      <c r="CG22" s="14"/>
      <c r="CH22" s="364"/>
      <c r="CI22" s="95"/>
      <c r="CJ22" s="14"/>
      <c r="CK22" s="364"/>
      <c r="CL22" s="95"/>
      <c r="CM22" s="14"/>
      <c r="CN22" s="364"/>
      <c r="CO22" s="95"/>
      <c r="CP22" s="14"/>
      <c r="CQ22" s="364"/>
      <c r="CR22" s="95"/>
      <c r="CS22" s="14"/>
      <c r="CT22" s="364"/>
      <c r="CU22" s="95"/>
      <c r="CV22" s="14"/>
      <c r="CW22" s="364"/>
      <c r="CX22" s="95"/>
      <c r="CY22" s="14"/>
      <c r="CZ22" s="364"/>
      <c r="DA22" s="95"/>
      <c r="DB22" s="14"/>
      <c r="DC22" s="364"/>
      <c r="DD22" s="95"/>
      <c r="DE22" s="14"/>
      <c r="DF22" s="364"/>
      <c r="DG22" s="95" t="s">
        <v>1894</v>
      </c>
      <c r="DH22" s="14">
        <v>22.047512000000001</v>
      </c>
      <c r="DI22" s="364">
        <f t="shared" si="69"/>
        <v>8.24253748783266</v>
      </c>
      <c r="DJ22" s="95" t="s">
        <v>1901</v>
      </c>
      <c r="DK22" s="14">
        <v>6.7756350000000003</v>
      </c>
      <c r="DL22" s="364">
        <f t="shared" si="70"/>
        <v>10.415278253167829</v>
      </c>
      <c r="DM22" s="95" t="s">
        <v>1880</v>
      </c>
      <c r="DN22" s="14">
        <v>34.489583000000003</v>
      </c>
      <c r="DO22" s="364">
        <f t="shared" si="71"/>
        <v>10.208432729122372</v>
      </c>
      <c r="DP22" s="95"/>
      <c r="DQ22" s="14"/>
      <c r="DR22" s="364"/>
      <c r="DS22" s="95"/>
      <c r="DT22" s="14"/>
      <c r="DU22" s="364"/>
      <c r="DV22" s="95"/>
      <c r="DW22" s="14"/>
      <c r="DX22" s="364"/>
      <c r="DY22" s="95" t="s">
        <v>1909</v>
      </c>
      <c r="DZ22" s="14">
        <v>6.61531</v>
      </c>
      <c r="EA22" s="364">
        <f t="shared" si="72"/>
        <v>6.531712312359315</v>
      </c>
      <c r="EB22" s="95" t="s">
        <v>1910</v>
      </c>
      <c r="EC22" s="14">
        <v>28.145</v>
      </c>
      <c r="ED22" s="364">
        <f t="shared" si="73"/>
        <v>14.503054275211062</v>
      </c>
      <c r="EE22" s="95"/>
      <c r="EF22" s="14"/>
      <c r="EG22" s="364"/>
      <c r="EH22" s="95"/>
      <c r="EI22" s="14"/>
      <c r="EJ22" s="364"/>
      <c r="EK22" s="95"/>
      <c r="EL22" s="14"/>
      <c r="EM22" s="364"/>
      <c r="EN22" s="95"/>
      <c r="EO22" s="14"/>
      <c r="EP22" s="364"/>
      <c r="EQ22" s="95"/>
      <c r="ER22" s="14"/>
      <c r="ES22" s="364"/>
      <c r="ET22" s="95" t="s">
        <v>1523</v>
      </c>
      <c r="EU22" s="14">
        <v>37.28</v>
      </c>
      <c r="EV22" s="364">
        <f t="shared" si="74"/>
        <v>31.287504301192588</v>
      </c>
      <c r="EW22" s="95" t="s">
        <v>1539</v>
      </c>
      <c r="EX22" s="14">
        <v>81.802999999999997</v>
      </c>
      <c r="EY22" s="364">
        <f t="shared" si="75"/>
        <v>26.560105457284607</v>
      </c>
      <c r="EZ22" s="95" t="s">
        <v>1475</v>
      </c>
      <c r="FA22" s="14">
        <v>110.21299999999999</v>
      </c>
      <c r="FB22" s="364">
        <f t="shared" si="76"/>
        <v>24.684978879138502</v>
      </c>
      <c r="FC22" s="95" t="s">
        <v>1522</v>
      </c>
      <c r="FD22" s="14">
        <v>257.202</v>
      </c>
      <c r="FE22" s="364">
        <f t="shared" si="77"/>
        <v>53.937716262975776</v>
      </c>
      <c r="FF22" s="95" t="s">
        <v>1475</v>
      </c>
      <c r="FG22" s="14">
        <v>70.358999999999995</v>
      </c>
      <c r="FH22" s="364">
        <f t="shared" si="78"/>
        <v>21.883514350763257</v>
      </c>
      <c r="FI22" s="365"/>
      <c r="FJ22" s="14"/>
      <c r="FK22" s="14"/>
      <c r="FL22" s="365"/>
      <c r="FM22" s="14"/>
      <c r="FN22" s="14"/>
      <c r="FO22" s="365"/>
      <c r="FP22" s="14"/>
      <c r="FQ22" s="14"/>
      <c r="FR22" s="365"/>
      <c r="FS22" s="14"/>
      <c r="FT22" s="14"/>
      <c r="FU22" s="365"/>
      <c r="FV22" s="14"/>
      <c r="FW22" s="14"/>
      <c r="FX22" s="365"/>
      <c r="FY22" s="14"/>
      <c r="FZ22" s="14"/>
      <c r="GA22" s="365"/>
      <c r="GB22" s="14"/>
      <c r="GC22" s="14"/>
      <c r="GD22" s="365"/>
      <c r="GE22" s="14"/>
      <c r="GF22" s="14"/>
      <c r="GG22" s="365"/>
      <c r="GH22" s="14"/>
      <c r="GI22" s="14"/>
      <c r="GJ22" s="365"/>
      <c r="GK22" s="14"/>
      <c r="GL22" s="14"/>
      <c r="GM22" s="365"/>
      <c r="GN22" s="14"/>
      <c r="GO22" s="14"/>
      <c r="GP22" s="365"/>
      <c r="GQ22" s="14"/>
      <c r="GR22" s="14"/>
      <c r="GS22" s="365"/>
      <c r="GT22" s="14"/>
      <c r="GU22" s="14"/>
      <c r="GV22" s="365"/>
      <c r="GW22" s="10"/>
      <c r="GX22" s="10"/>
      <c r="GY22" s="10"/>
      <c r="GZ22" s="10"/>
      <c r="HA22" s="10"/>
      <c r="HB22" s="10"/>
      <c r="HC22" s="10"/>
      <c r="HD22" s="10"/>
      <c r="HE22" s="10"/>
      <c r="HF22" s="10"/>
      <c r="HG22" s="10"/>
      <c r="HH22" s="10"/>
    </row>
    <row r="23" spans="1:216" ht="12.75" customHeight="1">
      <c r="A23" s="95"/>
      <c r="B23" s="14"/>
      <c r="C23" s="95"/>
      <c r="D23" s="14"/>
      <c r="E23" s="364"/>
      <c r="F23" s="95"/>
      <c r="G23" s="14"/>
      <c r="H23" s="364"/>
      <c r="I23" s="95" t="s">
        <v>1871</v>
      </c>
      <c r="J23" s="14">
        <v>7.2949486100000005</v>
      </c>
      <c r="K23" s="364">
        <f t="shared" si="59"/>
        <v>16.651413571453041</v>
      </c>
      <c r="L23" s="95"/>
      <c r="M23" s="14"/>
      <c r="N23" s="364"/>
      <c r="O23" s="95" t="s">
        <v>1897</v>
      </c>
      <c r="P23" s="14">
        <v>3.3296883199999998</v>
      </c>
      <c r="Q23" s="364">
        <f t="shared" si="61"/>
        <v>4.6418020492695442</v>
      </c>
      <c r="R23" s="95" t="s">
        <v>1898</v>
      </c>
      <c r="S23" s="14">
        <v>0.25146736999999997</v>
      </c>
      <c r="T23" s="364">
        <f t="shared" si="62"/>
        <v>3.4422536688949816</v>
      </c>
      <c r="U23" s="95"/>
      <c r="V23" s="14"/>
      <c r="W23" s="364"/>
      <c r="X23" s="95"/>
      <c r="Z23" s="364"/>
      <c r="AA23" s="95"/>
      <c r="AC23" s="364"/>
      <c r="AD23" s="95"/>
      <c r="AF23" s="364"/>
      <c r="AG23" s="95"/>
      <c r="AI23" s="364"/>
      <c r="AJ23" s="95"/>
      <c r="AL23" s="364"/>
      <c r="AM23" s="95"/>
      <c r="AN23" s="14"/>
      <c r="AO23" s="364"/>
      <c r="AP23" s="95" t="s">
        <v>1911</v>
      </c>
      <c r="AQ23" s="14">
        <v>48.969943360000002</v>
      </c>
      <c r="AR23" s="364">
        <f t="shared" si="64"/>
        <v>5.5335629724327502</v>
      </c>
      <c r="AS23" s="95" t="s">
        <v>1894</v>
      </c>
      <c r="AT23" s="14">
        <v>7.318956</v>
      </c>
      <c r="AU23" s="364">
        <f t="shared" si="65"/>
        <v>12.980554076658942</v>
      </c>
      <c r="AV23" s="95" t="s">
        <v>1912</v>
      </c>
      <c r="AW23" s="14">
        <v>61.540491000000003</v>
      </c>
      <c r="AX23" s="364">
        <f t="shared" si="66"/>
        <v>12.139954824025855</v>
      </c>
      <c r="AY23" s="95" t="s">
        <v>1880</v>
      </c>
      <c r="AZ23" s="14">
        <v>32.447659000000002</v>
      </c>
      <c r="BA23" s="364">
        <f t="shared" si="67"/>
        <v>10.583265038896778</v>
      </c>
      <c r="BB23" s="95"/>
      <c r="BC23" s="14"/>
      <c r="BD23" s="364"/>
      <c r="BE23" s="95"/>
      <c r="BF23" s="14"/>
      <c r="BG23" s="364"/>
      <c r="BH23" s="95"/>
      <c r="BI23" s="14"/>
      <c r="BJ23" s="364"/>
      <c r="BK23" s="95"/>
      <c r="BL23" s="14"/>
      <c r="BM23" s="364"/>
      <c r="BN23" s="95"/>
      <c r="BO23" s="14"/>
      <c r="BP23" s="364"/>
      <c r="BQ23" s="95"/>
      <c r="BR23" s="14"/>
      <c r="BS23" s="364"/>
      <c r="BT23" s="95"/>
      <c r="BU23" s="14"/>
      <c r="BV23" s="364"/>
      <c r="BW23" s="95"/>
      <c r="BX23" s="14"/>
      <c r="BY23" s="364"/>
      <c r="BZ23" s="95"/>
      <c r="CA23" s="14"/>
      <c r="CB23" s="364"/>
      <c r="CC23" s="95" t="s">
        <v>1865</v>
      </c>
      <c r="CD23" s="14">
        <v>0</v>
      </c>
      <c r="CE23" s="364">
        <f t="shared" si="68"/>
        <v>0</v>
      </c>
      <c r="CF23" s="95"/>
      <c r="CG23" s="14"/>
      <c r="CH23" s="364"/>
      <c r="CI23" s="95"/>
      <c r="CJ23" s="14"/>
      <c r="CK23" s="364"/>
      <c r="CL23" s="95"/>
      <c r="CM23" s="14"/>
      <c r="CN23" s="364"/>
      <c r="CO23" s="95"/>
      <c r="CP23" s="14"/>
      <c r="CQ23" s="364"/>
      <c r="CR23" s="95"/>
      <c r="CS23" s="14"/>
      <c r="CT23" s="364"/>
      <c r="CU23" s="95"/>
      <c r="CV23" s="14"/>
      <c r="CW23" s="364"/>
      <c r="CX23" s="95"/>
      <c r="CY23" s="14"/>
      <c r="CZ23" s="364"/>
      <c r="DA23" s="95"/>
      <c r="DB23" s="14"/>
      <c r="DC23" s="364"/>
      <c r="DD23" s="95"/>
      <c r="DE23" s="14"/>
      <c r="DF23" s="364"/>
      <c r="DG23" s="95" t="s">
        <v>1844</v>
      </c>
      <c r="DH23" s="14">
        <v>47.876173000000001</v>
      </c>
      <c r="DI23" s="364">
        <f t="shared" si="69"/>
        <v>17.898670413535179</v>
      </c>
      <c r="DJ23" s="95" t="s">
        <v>1894</v>
      </c>
      <c r="DK23" s="14">
        <v>7.9085520000000002</v>
      </c>
      <c r="DL23" s="364">
        <f t="shared" si="70"/>
        <v>12.156760164862323</v>
      </c>
      <c r="DM23" s="95" t="s">
        <v>1907</v>
      </c>
      <c r="DN23" s="14">
        <v>50.360227000000002</v>
      </c>
      <c r="DO23" s="364">
        <f t="shared" si="71"/>
        <v>14.905920710981983</v>
      </c>
      <c r="DP23" s="95"/>
      <c r="DQ23" s="14"/>
      <c r="DR23" s="364"/>
      <c r="DS23" s="95"/>
      <c r="DT23" s="14"/>
      <c r="DU23" s="364"/>
      <c r="DV23" s="95"/>
      <c r="DW23" s="14"/>
      <c r="DX23" s="364"/>
      <c r="DY23" s="95" t="s">
        <v>1501</v>
      </c>
      <c r="DZ23" s="14">
        <v>8.1760000000000002</v>
      </c>
      <c r="EA23" s="364">
        <f t="shared" si="72"/>
        <v>8.0726798692502335</v>
      </c>
      <c r="EB23" s="95" t="s">
        <v>1149</v>
      </c>
      <c r="EC23" s="14">
        <v>84.620999999999995</v>
      </c>
      <c r="ED23" s="364">
        <f t="shared" si="73"/>
        <v>43.605008201195069</v>
      </c>
      <c r="EE23" s="95"/>
      <c r="EF23" s="14"/>
      <c r="EG23" s="364"/>
      <c r="EH23" s="95"/>
      <c r="EI23" s="14"/>
      <c r="EJ23" s="364"/>
      <c r="EK23" s="95"/>
      <c r="EL23" s="14"/>
      <c r="EM23" s="364"/>
      <c r="EN23" s="95"/>
      <c r="EO23" s="14"/>
      <c r="EP23" s="364"/>
      <c r="EQ23" s="95"/>
      <c r="ER23" s="14"/>
      <c r="ES23" s="364"/>
      <c r="ET23" s="95"/>
      <c r="EV23" s="364"/>
      <c r="EW23" s="95"/>
      <c r="EY23" s="364"/>
      <c r="EZ23" s="95"/>
      <c r="FB23" s="364"/>
      <c r="FC23" s="95"/>
      <c r="FE23" s="364"/>
      <c r="FF23" s="95" t="s">
        <v>1539</v>
      </c>
      <c r="FG23" s="14">
        <v>142.87100000000001</v>
      </c>
      <c r="FH23" s="364">
        <f t="shared" si="78"/>
        <v>44.436668781646951</v>
      </c>
      <c r="FI23" s="365"/>
      <c r="FJ23" s="14"/>
      <c r="FK23" s="14"/>
      <c r="FL23" s="365"/>
      <c r="FM23" s="14"/>
      <c r="FN23" s="14"/>
      <c r="FO23" s="365"/>
      <c r="FP23" s="14"/>
      <c r="FQ23" s="14"/>
      <c r="FR23" s="365"/>
      <c r="FS23" s="14"/>
      <c r="FT23" s="14"/>
      <c r="FU23" s="365"/>
      <c r="FV23" s="14"/>
      <c r="FW23" s="14"/>
      <c r="FX23" s="365"/>
      <c r="FY23" s="14"/>
      <c r="FZ23" s="14"/>
      <c r="GA23" s="365"/>
      <c r="GB23" s="14"/>
      <c r="GC23" s="14"/>
      <c r="GD23" s="365"/>
      <c r="GE23" s="14"/>
      <c r="GF23" s="14"/>
      <c r="GG23" s="365"/>
      <c r="GH23" s="14"/>
      <c r="GI23" s="14"/>
      <c r="GJ23" s="365"/>
      <c r="GK23" s="14"/>
      <c r="GL23" s="14"/>
      <c r="GM23" s="365"/>
      <c r="GN23" s="14"/>
      <c r="GO23" s="14"/>
      <c r="GP23" s="365"/>
      <c r="GQ23" s="14"/>
      <c r="GR23" s="14"/>
      <c r="GS23" s="365"/>
      <c r="GT23" s="14"/>
      <c r="GU23" s="14"/>
      <c r="GV23" s="365"/>
      <c r="GW23" s="10"/>
      <c r="GX23" s="10"/>
      <c r="GY23" s="10"/>
      <c r="GZ23" s="10"/>
      <c r="HA23" s="10"/>
      <c r="HB23" s="10"/>
      <c r="HC23" s="10"/>
      <c r="HD23" s="10"/>
      <c r="HE23" s="10"/>
      <c r="HF23" s="10"/>
      <c r="HG23" s="10"/>
      <c r="HH23" s="10"/>
    </row>
    <row r="24" spans="1:216" ht="12.75" customHeight="1">
      <c r="A24" s="95"/>
      <c r="B24" s="14"/>
      <c r="C24" s="95"/>
      <c r="D24" s="14"/>
      <c r="E24" s="364"/>
      <c r="F24" s="95"/>
      <c r="G24" s="14"/>
      <c r="H24" s="364"/>
      <c r="I24" s="95"/>
      <c r="J24" s="14"/>
      <c r="K24" s="364"/>
      <c r="L24" s="95"/>
      <c r="M24" s="14"/>
      <c r="N24" s="364"/>
      <c r="O24" s="95"/>
      <c r="P24" s="14"/>
      <c r="Q24" s="364"/>
      <c r="R24" s="95"/>
      <c r="S24" s="14"/>
      <c r="T24" s="364"/>
      <c r="U24" s="95"/>
      <c r="V24" s="14"/>
      <c r="W24" s="364"/>
      <c r="X24" s="95"/>
      <c r="Z24" s="364"/>
      <c r="AA24" s="95"/>
      <c r="AC24" s="364"/>
      <c r="AD24" s="95"/>
      <c r="AF24" s="364"/>
      <c r="AG24" s="95"/>
      <c r="AI24" s="364"/>
      <c r="AJ24" s="95"/>
      <c r="AL24" s="364"/>
      <c r="AM24" s="95"/>
      <c r="AN24" s="14"/>
      <c r="AO24" s="364"/>
      <c r="AP24" s="95"/>
      <c r="AQ24" s="14"/>
      <c r="AR24" s="364"/>
      <c r="AS24" s="95" t="s">
        <v>1907</v>
      </c>
      <c r="AT24" s="14">
        <v>18.169877</v>
      </c>
      <c r="AU24" s="364">
        <f t="shared" si="65"/>
        <v>32.225234167925258</v>
      </c>
      <c r="AV24" s="95"/>
      <c r="AW24" s="14"/>
      <c r="AX24" s="364"/>
      <c r="AY24" s="95" t="s">
        <v>1844</v>
      </c>
      <c r="AZ24" s="14">
        <v>58.243068000000001</v>
      </c>
      <c r="BA24" s="364">
        <f t="shared" si="67"/>
        <v>18.996804216984891</v>
      </c>
      <c r="BB24" s="95"/>
      <c r="BC24" s="14"/>
      <c r="BD24" s="364"/>
      <c r="BE24" s="95"/>
      <c r="BF24" s="14"/>
      <c r="BG24" s="364"/>
      <c r="BH24" s="95"/>
      <c r="BI24" s="14"/>
      <c r="BJ24" s="364"/>
      <c r="BK24" s="95"/>
      <c r="BL24" s="14"/>
      <c r="BM24" s="364"/>
      <c r="BN24" s="95"/>
      <c r="BO24" s="14"/>
      <c r="BP24" s="364"/>
      <c r="BQ24" s="95"/>
      <c r="BR24" s="14"/>
      <c r="BS24" s="364"/>
      <c r="BT24" s="95"/>
      <c r="BU24" s="14"/>
      <c r="BV24" s="364"/>
      <c r="BW24" s="95"/>
      <c r="BX24" s="14"/>
      <c r="BY24" s="364"/>
      <c r="BZ24" s="95"/>
      <c r="CA24" s="14"/>
      <c r="CB24" s="364"/>
      <c r="CC24" s="95"/>
      <c r="CD24" s="14"/>
      <c r="CE24" s="364"/>
      <c r="CF24" s="95"/>
      <c r="CG24" s="14"/>
      <c r="CH24" s="364"/>
      <c r="CI24" s="95"/>
      <c r="CJ24" s="14"/>
      <c r="CK24" s="364"/>
      <c r="CL24" s="95"/>
      <c r="CM24" s="14"/>
      <c r="CN24" s="364"/>
      <c r="CO24" s="95"/>
      <c r="CP24" s="14"/>
      <c r="CQ24" s="364"/>
      <c r="CR24" s="95"/>
      <c r="CS24" s="14"/>
      <c r="CT24" s="364"/>
      <c r="CU24" s="95"/>
      <c r="CV24" s="14"/>
      <c r="CW24" s="364"/>
      <c r="CX24" s="95"/>
      <c r="CY24" s="14"/>
      <c r="CZ24" s="364"/>
      <c r="DA24" s="95"/>
      <c r="DB24" s="14"/>
      <c r="DC24" s="364"/>
      <c r="DD24" s="95"/>
      <c r="DE24" s="14"/>
      <c r="DF24" s="364"/>
      <c r="DG24" s="95" t="s">
        <v>1907</v>
      </c>
      <c r="DH24" s="14">
        <v>55.139496000000001</v>
      </c>
      <c r="DI24" s="364">
        <f t="shared" si="69"/>
        <v>20.614088466771172</v>
      </c>
      <c r="DJ24" s="95" t="s">
        <v>1907</v>
      </c>
      <c r="DK24" s="14">
        <v>18.294195999999999</v>
      </c>
      <c r="DL24" s="364">
        <f t="shared" si="70"/>
        <v>28.121222845975304</v>
      </c>
      <c r="DM24" s="95" t="s">
        <v>1844</v>
      </c>
      <c r="DN24" s="14">
        <v>62.136564999999997</v>
      </c>
      <c r="DO24" s="364">
        <f t="shared" si="71"/>
        <v>18.391551554022541</v>
      </c>
      <c r="DP24" s="95"/>
      <c r="DQ24" s="14"/>
      <c r="DR24" s="364"/>
      <c r="DS24" s="95"/>
      <c r="DT24" s="14"/>
      <c r="DU24" s="364"/>
      <c r="DV24" s="95"/>
      <c r="DW24" s="14"/>
      <c r="DX24" s="364"/>
      <c r="DY24" s="95" t="s">
        <v>1153</v>
      </c>
      <c r="DZ24" s="14">
        <v>9.9979999999999993</v>
      </c>
      <c r="EA24" s="364">
        <f t="shared" si="72"/>
        <v>9.871655251071898</v>
      </c>
      <c r="EB24" s="95"/>
      <c r="EC24" s="14"/>
      <c r="ED24" s="364"/>
      <c r="EE24" s="95"/>
      <c r="EF24" s="14"/>
      <c r="EG24" s="364"/>
      <c r="EH24" s="95"/>
      <c r="EI24" s="14"/>
      <c r="EJ24" s="364"/>
      <c r="EK24" s="95"/>
      <c r="EL24" s="14"/>
      <c r="EM24" s="364"/>
      <c r="EN24" s="95"/>
      <c r="EO24" s="14"/>
      <c r="EP24" s="364"/>
      <c r="EQ24" s="95"/>
      <c r="ER24" s="14"/>
      <c r="ES24" s="364"/>
      <c r="ET24" s="95"/>
      <c r="EV24" s="364"/>
      <c r="EW24" s="95"/>
      <c r="EY24" s="364"/>
      <c r="EZ24" s="95"/>
      <c r="FB24" s="364"/>
      <c r="FC24" s="95"/>
      <c r="FE24" s="364"/>
      <c r="FF24" s="95"/>
      <c r="FH24" s="364"/>
      <c r="FI24" s="365"/>
      <c r="FJ24" s="14"/>
      <c r="FK24" s="14"/>
      <c r="FL24" s="365"/>
      <c r="FM24" s="14"/>
      <c r="FN24" s="14"/>
      <c r="FO24" s="365"/>
      <c r="FP24" s="14"/>
      <c r="FQ24" s="14"/>
      <c r="FR24" s="365"/>
      <c r="FS24" s="14"/>
      <c r="FT24" s="14"/>
      <c r="FU24" s="365"/>
      <c r="FV24" s="14"/>
      <c r="FW24" s="14"/>
      <c r="FX24" s="365"/>
      <c r="FY24" s="14"/>
      <c r="FZ24" s="14"/>
      <c r="GA24" s="365"/>
      <c r="GB24" s="14"/>
      <c r="GC24" s="14"/>
      <c r="GD24" s="365"/>
      <c r="GE24" s="14"/>
      <c r="GF24" s="14"/>
      <c r="GG24" s="365"/>
      <c r="GH24" s="14"/>
      <c r="GI24" s="14"/>
      <c r="GJ24" s="365"/>
      <c r="GK24" s="14"/>
      <c r="GL24" s="14"/>
      <c r="GM24" s="365"/>
      <c r="GN24" s="14"/>
      <c r="GO24" s="14"/>
      <c r="GP24" s="365"/>
      <c r="GQ24" s="14"/>
      <c r="GR24" s="14"/>
      <c r="GS24" s="365"/>
      <c r="GT24" s="14"/>
      <c r="GU24" s="14"/>
      <c r="GV24" s="365"/>
      <c r="GW24" s="10"/>
      <c r="GX24" s="10"/>
      <c r="GY24" s="10"/>
      <c r="GZ24" s="10"/>
      <c r="HA24" s="10"/>
      <c r="HB24" s="10"/>
      <c r="HC24" s="10"/>
      <c r="HD24" s="10"/>
      <c r="HE24" s="10"/>
      <c r="HF24" s="10"/>
      <c r="HG24" s="10"/>
      <c r="HH24" s="10"/>
    </row>
    <row r="25" spans="1:216" ht="12.75" customHeight="1">
      <c r="A25" s="95"/>
      <c r="B25" s="14"/>
      <c r="C25" s="95"/>
      <c r="D25" s="14"/>
      <c r="E25" s="364"/>
      <c r="F25" s="95"/>
      <c r="G25" s="14"/>
      <c r="H25" s="364"/>
      <c r="I25" s="95"/>
      <c r="J25" s="14"/>
      <c r="K25" s="364"/>
      <c r="L25" s="95"/>
      <c r="M25" s="14"/>
      <c r="N25" s="364"/>
      <c r="O25" s="95"/>
      <c r="P25" s="14"/>
      <c r="Q25" s="364"/>
      <c r="R25" s="95"/>
      <c r="S25" s="14"/>
      <c r="T25" s="364"/>
      <c r="U25" s="95"/>
      <c r="V25" s="14"/>
      <c r="W25" s="364"/>
      <c r="X25" s="95"/>
      <c r="Z25" s="364"/>
      <c r="AA25" s="95"/>
      <c r="AC25" s="364"/>
      <c r="AD25" s="95"/>
      <c r="AF25" s="364"/>
      <c r="AG25" s="95"/>
      <c r="AI25" s="364"/>
      <c r="AJ25" s="95"/>
      <c r="AL25" s="364"/>
      <c r="AM25" s="95"/>
      <c r="AN25" s="14"/>
      <c r="AO25" s="364"/>
      <c r="AP25" s="95"/>
      <c r="AQ25" s="14"/>
      <c r="AR25" s="364"/>
      <c r="AS25" s="95"/>
      <c r="AT25" s="14"/>
      <c r="AU25" s="364"/>
      <c r="AV25" s="95"/>
      <c r="AW25" s="14"/>
      <c r="AX25" s="364"/>
      <c r="AY25" s="95"/>
      <c r="AZ25" s="14"/>
      <c r="BA25" s="364"/>
      <c r="BB25" s="95"/>
      <c r="BC25" s="14"/>
      <c r="BD25" s="364"/>
      <c r="BE25" s="95"/>
      <c r="BF25" s="14"/>
      <c r="BG25" s="364"/>
      <c r="BH25" s="95"/>
      <c r="BI25" s="14"/>
      <c r="BJ25" s="364"/>
      <c r="BK25" s="95"/>
      <c r="BL25" s="14"/>
      <c r="BM25" s="364"/>
      <c r="BN25" s="95"/>
      <c r="BO25" s="14"/>
      <c r="BP25" s="364"/>
      <c r="BQ25" s="95"/>
      <c r="BR25" s="14"/>
      <c r="BS25" s="364"/>
      <c r="BT25" s="95"/>
      <c r="BU25" s="14"/>
      <c r="BV25" s="364"/>
      <c r="BW25" s="95"/>
      <c r="BX25" s="14"/>
      <c r="BY25" s="364"/>
      <c r="BZ25" s="95"/>
      <c r="CA25" s="14"/>
      <c r="CB25" s="364"/>
      <c r="CC25" s="95"/>
      <c r="CD25" s="14"/>
      <c r="CE25" s="364"/>
      <c r="CF25" s="95"/>
      <c r="CG25" s="14"/>
      <c r="CH25" s="364"/>
      <c r="CI25" s="95"/>
      <c r="CJ25" s="14"/>
      <c r="CK25" s="364"/>
      <c r="CL25" s="95"/>
      <c r="CM25" s="14"/>
      <c r="CN25" s="364"/>
      <c r="CO25" s="95"/>
      <c r="CP25" s="14"/>
      <c r="CQ25" s="364"/>
      <c r="CR25" s="95"/>
      <c r="CS25" s="14"/>
      <c r="CT25" s="364"/>
      <c r="CU25" s="95"/>
      <c r="CV25" s="14"/>
      <c r="CW25" s="364"/>
      <c r="CX25" s="95"/>
      <c r="CY25" s="14"/>
      <c r="CZ25" s="364"/>
      <c r="DA25" s="95"/>
      <c r="DB25" s="14"/>
      <c r="DC25" s="364"/>
      <c r="DD25" s="95"/>
      <c r="DE25" s="14"/>
      <c r="DF25" s="364"/>
      <c r="DG25" s="95"/>
      <c r="DH25" s="14"/>
      <c r="DI25" s="364"/>
      <c r="DJ25" s="95"/>
      <c r="DK25" s="14"/>
      <c r="DL25" s="364"/>
      <c r="DM25" s="95"/>
      <c r="DN25" s="14"/>
      <c r="DO25" s="364"/>
      <c r="DP25" s="95"/>
      <c r="DQ25" s="14"/>
      <c r="DR25" s="364"/>
      <c r="DS25" s="95"/>
      <c r="DT25" s="14"/>
      <c r="DU25" s="364"/>
      <c r="DV25" s="95"/>
      <c r="DW25" s="14"/>
      <c r="DX25" s="364"/>
      <c r="DY25" s="95" t="s">
        <v>1913</v>
      </c>
      <c r="DZ25" s="14">
        <v>18.779073</v>
      </c>
      <c r="EA25" s="364">
        <f t="shared" si="72"/>
        <v>18.541761811433538</v>
      </c>
      <c r="EB25" s="95"/>
      <c r="EC25" s="14"/>
      <c r="ED25" s="364"/>
      <c r="EE25" s="95"/>
      <c r="EF25" s="14"/>
      <c r="EG25" s="364"/>
      <c r="EH25" s="95"/>
      <c r="EI25" s="14"/>
      <c r="EJ25" s="364"/>
      <c r="EK25" s="95"/>
      <c r="EL25" s="14"/>
      <c r="EM25" s="364"/>
      <c r="EN25" s="95"/>
      <c r="EO25" s="14"/>
      <c r="EP25" s="364"/>
      <c r="EQ25" s="95"/>
      <c r="ER25" s="14"/>
      <c r="ES25" s="364"/>
      <c r="ET25" s="95"/>
      <c r="EV25" s="364"/>
      <c r="EW25" s="95"/>
      <c r="EY25" s="364"/>
      <c r="EZ25" s="95"/>
      <c r="FB25" s="364"/>
      <c r="FC25" s="95"/>
      <c r="FE25" s="364"/>
      <c r="FF25" s="95"/>
      <c r="FH25" s="364"/>
      <c r="FI25" s="365"/>
      <c r="FJ25" s="14"/>
      <c r="FK25" s="14"/>
      <c r="FL25" s="365"/>
      <c r="FM25" s="14"/>
      <c r="FN25" s="14"/>
      <c r="FO25" s="365"/>
      <c r="FP25" s="14"/>
      <c r="FQ25" s="14"/>
      <c r="FR25" s="365"/>
      <c r="FS25" s="14"/>
      <c r="FT25" s="14"/>
      <c r="FU25" s="365"/>
      <c r="FV25" s="14"/>
      <c r="FW25" s="14"/>
      <c r="FX25" s="365"/>
      <c r="FY25" s="14"/>
      <c r="FZ25" s="14"/>
      <c r="GA25" s="365"/>
      <c r="GB25" s="14"/>
      <c r="GC25" s="14"/>
      <c r="GD25" s="365"/>
      <c r="GE25" s="14"/>
      <c r="GF25" s="14"/>
      <c r="GG25" s="365"/>
      <c r="GH25" s="14"/>
      <c r="GI25" s="14"/>
      <c r="GJ25" s="365"/>
      <c r="GK25" s="14"/>
      <c r="GL25" s="14"/>
      <c r="GM25" s="365"/>
      <c r="GN25" s="14"/>
      <c r="GO25" s="14"/>
      <c r="GP25" s="365"/>
      <c r="GQ25" s="14"/>
      <c r="GR25" s="14"/>
      <c r="GS25" s="365"/>
      <c r="GT25" s="14"/>
      <c r="GU25" s="14"/>
      <c r="GV25" s="365"/>
      <c r="GW25" s="10"/>
      <c r="GX25" s="10"/>
      <c r="GY25" s="10"/>
      <c r="GZ25" s="10"/>
      <c r="HA25" s="10"/>
      <c r="HB25" s="10"/>
      <c r="HC25" s="10"/>
      <c r="HD25" s="10"/>
      <c r="HE25" s="10"/>
      <c r="HF25" s="10"/>
      <c r="HG25" s="10"/>
      <c r="HH25" s="10"/>
    </row>
    <row r="26" spans="1:216" ht="12.75" customHeight="1">
      <c r="A26" s="95"/>
      <c r="B26" s="14"/>
      <c r="C26" s="95"/>
      <c r="D26" s="14"/>
      <c r="E26" s="364"/>
      <c r="F26" s="95"/>
      <c r="G26" s="14"/>
      <c r="H26" s="364"/>
      <c r="I26" s="95"/>
      <c r="J26" s="14"/>
      <c r="K26" s="364"/>
      <c r="L26" s="95"/>
      <c r="M26" s="14"/>
      <c r="N26" s="364"/>
      <c r="O26" s="95"/>
      <c r="P26" s="14"/>
      <c r="Q26" s="364"/>
      <c r="R26" s="95"/>
      <c r="S26" s="14"/>
      <c r="T26" s="364"/>
      <c r="U26" s="95"/>
      <c r="V26" s="14"/>
      <c r="W26" s="364"/>
      <c r="X26" s="95"/>
      <c r="Z26" s="364"/>
      <c r="AA26" s="95"/>
      <c r="AC26" s="364"/>
      <c r="AD26" s="95"/>
      <c r="AF26" s="364"/>
      <c r="AG26" s="95"/>
      <c r="AI26" s="364"/>
      <c r="AJ26" s="95"/>
      <c r="AL26" s="364"/>
      <c r="AM26" s="95"/>
      <c r="AN26" s="14"/>
      <c r="AO26" s="364"/>
      <c r="AP26" s="95"/>
      <c r="AQ26" s="14"/>
      <c r="AR26" s="364"/>
      <c r="AS26" s="95"/>
      <c r="AT26" s="14"/>
      <c r="AU26" s="364"/>
      <c r="AV26" s="95"/>
      <c r="AW26" s="14"/>
      <c r="AX26" s="364"/>
      <c r="AY26" s="95"/>
      <c r="AZ26" s="14"/>
      <c r="BA26" s="364"/>
      <c r="BB26" s="95"/>
      <c r="BC26" s="14"/>
      <c r="BD26" s="364"/>
      <c r="BE26" s="95"/>
      <c r="BF26" s="14"/>
      <c r="BG26" s="364"/>
      <c r="BH26" s="95"/>
      <c r="BI26" s="14"/>
      <c r="BJ26" s="364"/>
      <c r="BK26" s="95"/>
      <c r="BL26" s="14"/>
      <c r="BM26" s="364"/>
      <c r="BN26" s="95"/>
      <c r="BO26" s="14"/>
      <c r="BP26" s="364"/>
      <c r="BQ26" s="95"/>
      <c r="BR26" s="14"/>
      <c r="BS26" s="364"/>
      <c r="BT26" s="95"/>
      <c r="BU26" s="14"/>
      <c r="BV26" s="364"/>
      <c r="BW26" s="95"/>
      <c r="BX26" s="14"/>
      <c r="BY26" s="364"/>
      <c r="BZ26" s="95"/>
      <c r="CA26" s="14"/>
      <c r="CB26" s="364"/>
      <c r="CC26" s="95"/>
      <c r="CD26" s="14"/>
      <c r="CE26" s="364"/>
      <c r="CF26" s="95"/>
      <c r="CG26" s="14"/>
      <c r="CH26" s="364"/>
      <c r="CI26" s="95"/>
      <c r="CJ26" s="14"/>
      <c r="CK26" s="364"/>
      <c r="CL26" s="95"/>
      <c r="CM26" s="14"/>
      <c r="CN26" s="364"/>
      <c r="CO26" s="95"/>
      <c r="CP26" s="14"/>
      <c r="CQ26" s="364"/>
      <c r="CR26" s="95"/>
      <c r="CS26" s="14"/>
      <c r="CT26" s="364"/>
      <c r="CU26" s="95"/>
      <c r="CV26" s="14"/>
      <c r="CW26" s="364"/>
      <c r="CX26" s="95"/>
      <c r="CY26" s="14"/>
      <c r="CZ26" s="364"/>
      <c r="DA26" s="95"/>
      <c r="DB26" s="14"/>
      <c r="DC26" s="364"/>
      <c r="DD26" s="95"/>
      <c r="DE26" s="14"/>
      <c r="DF26" s="364"/>
      <c r="DG26" s="95"/>
      <c r="DH26" s="14"/>
      <c r="DI26" s="364"/>
      <c r="DJ26" s="95"/>
      <c r="DK26" s="14"/>
      <c r="DL26" s="364"/>
      <c r="DM26" s="95"/>
      <c r="DN26" s="14"/>
      <c r="DO26" s="364"/>
      <c r="DP26" s="95"/>
      <c r="DQ26" s="14"/>
      <c r="DR26" s="364"/>
      <c r="DS26" s="95"/>
      <c r="DT26" s="14"/>
      <c r="DU26" s="364"/>
      <c r="DV26" s="95"/>
      <c r="DW26" s="14"/>
      <c r="DX26" s="364"/>
      <c r="DY26" s="95" t="s">
        <v>1366</v>
      </c>
      <c r="DZ26" s="14">
        <v>22.214949000000001</v>
      </c>
      <c r="EA26" s="364">
        <f t="shared" si="72"/>
        <v>21.934218638542148</v>
      </c>
      <c r="EB26" s="95"/>
      <c r="EC26" s="14"/>
      <c r="ED26" s="364"/>
      <c r="EE26" s="95"/>
      <c r="EF26" s="14"/>
      <c r="EG26" s="364"/>
      <c r="EH26" s="95"/>
      <c r="EI26" s="14"/>
      <c r="EJ26" s="364"/>
      <c r="EK26" s="95"/>
      <c r="EL26" s="14"/>
      <c r="EM26" s="364"/>
      <c r="EN26" s="95"/>
      <c r="EO26" s="14"/>
      <c r="EP26" s="364"/>
      <c r="EQ26" s="95"/>
      <c r="ER26" s="14"/>
      <c r="ES26" s="364"/>
      <c r="ET26" s="95"/>
      <c r="EV26" s="364"/>
      <c r="EW26" s="95"/>
      <c r="EY26" s="364"/>
      <c r="EZ26" s="95"/>
      <c r="FB26" s="364"/>
      <c r="FC26" s="95"/>
      <c r="FE26" s="364"/>
      <c r="FF26" s="95"/>
      <c r="FH26" s="364"/>
      <c r="FI26" s="365"/>
      <c r="FJ26" s="14"/>
      <c r="FK26" s="14"/>
      <c r="FL26" s="365"/>
      <c r="FM26" s="14"/>
      <c r="FN26" s="14"/>
      <c r="FO26" s="365"/>
      <c r="FP26" s="14"/>
      <c r="FQ26" s="14"/>
      <c r="FR26" s="365"/>
      <c r="FS26" s="14"/>
      <c r="FT26" s="14"/>
      <c r="FU26" s="365"/>
      <c r="FV26" s="14"/>
      <c r="FW26" s="14"/>
      <c r="FX26" s="365"/>
      <c r="FY26" s="14"/>
      <c r="FZ26" s="14"/>
      <c r="GA26" s="365"/>
      <c r="GB26" s="14"/>
      <c r="GC26" s="14"/>
      <c r="GD26" s="365"/>
      <c r="GE26" s="14"/>
      <c r="GF26" s="14"/>
      <c r="GG26" s="365"/>
      <c r="GH26" s="14"/>
      <c r="GI26" s="14"/>
      <c r="GJ26" s="365"/>
      <c r="GK26" s="14"/>
      <c r="GL26" s="14"/>
      <c r="GM26" s="365"/>
      <c r="GN26" s="14"/>
      <c r="GO26" s="14"/>
      <c r="GP26" s="365"/>
      <c r="GQ26" s="14"/>
      <c r="GR26" s="14"/>
      <c r="GS26" s="365"/>
      <c r="GT26" s="14"/>
      <c r="GU26" s="14"/>
      <c r="GV26" s="365"/>
      <c r="GW26" s="10"/>
      <c r="GX26" s="10"/>
      <c r="GY26" s="10"/>
      <c r="GZ26" s="10"/>
      <c r="HA26" s="10"/>
      <c r="HB26" s="10"/>
      <c r="HC26" s="10"/>
      <c r="HD26" s="10"/>
      <c r="HE26" s="10"/>
      <c r="HF26" s="10"/>
      <c r="HG26" s="10"/>
      <c r="HH26" s="10"/>
    </row>
    <row r="27" spans="1:216" ht="12.75" customHeight="1">
      <c r="A27" s="95"/>
      <c r="B27" s="14"/>
      <c r="C27" s="95"/>
      <c r="D27" s="14"/>
      <c r="E27" s="364"/>
      <c r="F27" s="95"/>
      <c r="G27" s="14"/>
      <c r="H27" s="364"/>
      <c r="I27" s="95"/>
      <c r="J27" s="14"/>
      <c r="K27" s="364"/>
      <c r="L27" s="95"/>
      <c r="M27" s="14"/>
      <c r="N27" s="364"/>
      <c r="O27" s="95"/>
      <c r="P27" s="14"/>
      <c r="Q27" s="364"/>
      <c r="R27" s="95"/>
      <c r="S27" s="14"/>
      <c r="T27" s="364"/>
      <c r="U27" s="95"/>
      <c r="V27" s="14"/>
      <c r="W27" s="364"/>
      <c r="X27" s="95"/>
      <c r="Z27" s="364"/>
      <c r="AA27" s="95"/>
      <c r="AC27" s="364"/>
      <c r="AD27" s="95"/>
      <c r="AF27" s="364"/>
      <c r="AG27" s="95"/>
      <c r="AI27" s="364"/>
      <c r="AJ27" s="95"/>
      <c r="AL27" s="364"/>
      <c r="AM27" s="95"/>
      <c r="AN27" s="14"/>
      <c r="AO27" s="364"/>
      <c r="AP27" s="95"/>
      <c r="AQ27" s="14"/>
      <c r="AR27" s="364"/>
      <c r="AS27" s="95"/>
      <c r="AT27" s="14"/>
      <c r="AU27" s="364"/>
      <c r="AV27" s="95"/>
      <c r="AW27" s="14"/>
      <c r="AX27" s="364"/>
      <c r="AY27" s="95"/>
      <c r="AZ27" s="14"/>
      <c r="BA27" s="364"/>
      <c r="BB27" s="95"/>
      <c r="BC27" s="14"/>
      <c r="BD27" s="364"/>
      <c r="BE27" s="95"/>
      <c r="BF27" s="14"/>
      <c r="BG27" s="364"/>
      <c r="BH27" s="95"/>
      <c r="BI27" s="14"/>
      <c r="BJ27" s="364"/>
      <c r="BK27" s="95"/>
      <c r="BL27" s="14"/>
      <c r="BM27" s="364"/>
      <c r="BN27" s="95"/>
      <c r="BO27" s="14"/>
      <c r="BP27" s="364"/>
      <c r="BQ27" s="95"/>
      <c r="BR27" s="14"/>
      <c r="BS27" s="364"/>
      <c r="BT27" s="95"/>
      <c r="BU27" s="14"/>
      <c r="BV27" s="364"/>
      <c r="BW27" s="95"/>
      <c r="BX27" s="14"/>
      <c r="BY27" s="364"/>
      <c r="BZ27" s="95"/>
      <c r="CA27" s="14"/>
      <c r="CB27" s="364"/>
      <c r="CC27" s="95"/>
      <c r="CD27" s="14"/>
      <c r="CE27" s="364"/>
      <c r="CF27" s="95"/>
      <c r="CG27" s="14"/>
      <c r="CH27" s="364"/>
      <c r="CI27" s="95"/>
      <c r="CJ27" s="14"/>
      <c r="CK27" s="364"/>
      <c r="CL27" s="95"/>
      <c r="CM27" s="14"/>
      <c r="CN27" s="364"/>
      <c r="CO27" s="95"/>
      <c r="CP27" s="14"/>
      <c r="CQ27" s="364"/>
      <c r="CR27" s="95"/>
      <c r="CS27" s="14"/>
      <c r="CT27" s="364"/>
      <c r="CU27" s="95"/>
      <c r="CV27" s="14"/>
      <c r="CW27" s="364"/>
      <c r="CX27" s="95"/>
      <c r="CY27" s="14"/>
      <c r="CZ27" s="364"/>
      <c r="DA27" s="95"/>
      <c r="DB27" s="14"/>
      <c r="DC27" s="364"/>
      <c r="DD27" s="95"/>
      <c r="DE27" s="14"/>
      <c r="DF27" s="364"/>
      <c r="DG27" s="95"/>
      <c r="DH27" s="14"/>
      <c r="DI27" s="364"/>
      <c r="DJ27" s="95"/>
      <c r="DK27" s="14"/>
      <c r="DL27" s="364"/>
      <c r="DM27" s="95"/>
      <c r="DN27" s="14"/>
      <c r="DO27" s="364"/>
      <c r="DP27" s="95"/>
      <c r="DQ27" s="14"/>
      <c r="DR27" s="364"/>
      <c r="DS27" s="95"/>
      <c r="DT27" s="14"/>
      <c r="DU27" s="364"/>
      <c r="DV27" s="95"/>
      <c r="DW27" s="14"/>
      <c r="DX27" s="364"/>
      <c r="DY27" s="95"/>
      <c r="DZ27" s="14"/>
      <c r="EA27" s="364"/>
      <c r="EB27" s="95"/>
      <c r="EC27" s="14"/>
      <c r="ED27" s="364"/>
      <c r="EE27" s="95"/>
      <c r="EF27" s="14"/>
      <c r="EG27" s="364"/>
      <c r="EH27" s="95"/>
      <c r="EI27" s="14"/>
      <c r="EJ27" s="364"/>
      <c r="EK27" s="95"/>
      <c r="EL27" s="14"/>
      <c r="EM27" s="364"/>
      <c r="EN27" s="95"/>
      <c r="EO27" s="14"/>
      <c r="EP27" s="364"/>
      <c r="EQ27" s="95"/>
      <c r="ER27" s="14"/>
      <c r="ES27" s="364"/>
      <c r="ET27" s="95"/>
      <c r="EV27" s="364"/>
      <c r="EW27" s="95"/>
      <c r="EY27" s="364"/>
      <c r="EZ27" s="95"/>
      <c r="FB27" s="364"/>
      <c r="FC27" s="95"/>
      <c r="FE27" s="364"/>
      <c r="FF27" s="95"/>
      <c r="FH27" s="364"/>
      <c r="FI27" s="365"/>
      <c r="FJ27" s="14"/>
      <c r="FK27" s="14"/>
      <c r="FL27" s="365"/>
      <c r="FM27" s="14"/>
      <c r="FN27" s="14"/>
      <c r="FO27" s="365"/>
      <c r="FP27" s="14"/>
      <c r="FQ27" s="14"/>
      <c r="FR27" s="365"/>
      <c r="FS27" s="14"/>
      <c r="FT27" s="14"/>
      <c r="FU27" s="365"/>
      <c r="FV27" s="14"/>
      <c r="FW27" s="14"/>
      <c r="FX27" s="365"/>
      <c r="FY27" s="14"/>
      <c r="FZ27" s="14"/>
      <c r="GA27" s="365"/>
      <c r="GB27" s="14"/>
      <c r="GC27" s="14"/>
      <c r="GD27" s="365"/>
      <c r="GE27" s="14"/>
      <c r="GF27" s="14"/>
      <c r="GG27" s="365"/>
      <c r="GH27" s="14"/>
      <c r="GI27" s="14"/>
      <c r="GJ27" s="365"/>
      <c r="GK27" s="14"/>
      <c r="GL27" s="14"/>
      <c r="GM27" s="365"/>
      <c r="GN27" s="14"/>
      <c r="GO27" s="14"/>
      <c r="GP27" s="365"/>
      <c r="GQ27" s="14"/>
      <c r="GR27" s="14"/>
      <c r="GS27" s="365"/>
      <c r="GT27" s="14"/>
      <c r="GU27" s="14"/>
      <c r="GV27" s="365"/>
      <c r="GW27" s="10"/>
      <c r="GX27" s="10"/>
      <c r="GY27" s="10"/>
      <c r="GZ27" s="10"/>
      <c r="HA27" s="10"/>
      <c r="HB27" s="10"/>
      <c r="HC27" s="10"/>
      <c r="HD27" s="10"/>
      <c r="HE27" s="10"/>
      <c r="HF27" s="10"/>
      <c r="HG27" s="10"/>
      <c r="HH27" s="10"/>
    </row>
    <row r="28" spans="1:216" ht="12.75" customHeight="1">
      <c r="A28" s="95"/>
      <c r="B28" s="14"/>
      <c r="C28" s="95"/>
      <c r="D28" s="14"/>
      <c r="E28" s="364"/>
      <c r="F28" s="95"/>
      <c r="G28" s="14"/>
      <c r="H28" s="364"/>
      <c r="I28" s="95"/>
      <c r="J28" s="14"/>
      <c r="K28" s="364"/>
      <c r="L28" s="95"/>
      <c r="M28" s="14"/>
      <c r="N28" s="364"/>
      <c r="O28" s="95"/>
      <c r="P28" s="14"/>
      <c r="Q28" s="364"/>
      <c r="R28" s="95"/>
      <c r="S28" s="14"/>
      <c r="T28" s="364"/>
      <c r="U28" s="95"/>
      <c r="V28" s="14"/>
      <c r="W28" s="364"/>
      <c r="X28" s="95"/>
      <c r="Z28" s="364"/>
      <c r="AA28" s="95"/>
      <c r="AC28" s="364"/>
      <c r="AD28" s="95"/>
      <c r="AF28" s="364"/>
      <c r="AG28" s="95"/>
      <c r="AI28" s="364"/>
      <c r="AJ28" s="95"/>
      <c r="AL28" s="364"/>
      <c r="AM28" s="95"/>
      <c r="AN28" s="14"/>
      <c r="AO28" s="364"/>
      <c r="AP28" s="95"/>
      <c r="AQ28" s="14"/>
      <c r="AR28" s="364"/>
      <c r="AS28" s="95"/>
      <c r="AT28" s="14"/>
      <c r="AU28" s="364"/>
      <c r="AV28" s="95"/>
      <c r="AW28" s="14"/>
      <c r="AX28" s="364"/>
      <c r="AY28" s="95"/>
      <c r="AZ28" s="14"/>
      <c r="BA28" s="364"/>
      <c r="BB28" s="95"/>
      <c r="BC28" s="14"/>
      <c r="BD28" s="364"/>
      <c r="BE28" s="95"/>
      <c r="BF28" s="14"/>
      <c r="BG28" s="364"/>
      <c r="BH28" s="95"/>
      <c r="BI28" s="14"/>
      <c r="BJ28" s="364"/>
      <c r="BK28" s="95"/>
      <c r="BL28" s="14"/>
      <c r="BM28" s="364"/>
      <c r="BN28" s="95"/>
      <c r="BO28" s="14"/>
      <c r="BP28" s="364"/>
      <c r="BQ28" s="95"/>
      <c r="BR28" s="14"/>
      <c r="BS28" s="364"/>
      <c r="BT28" s="95"/>
      <c r="BU28" s="14"/>
      <c r="BV28" s="364"/>
      <c r="BW28" s="95"/>
      <c r="BX28" s="14"/>
      <c r="BY28" s="364"/>
      <c r="BZ28" s="95"/>
      <c r="CA28" s="14"/>
      <c r="CB28" s="364"/>
      <c r="CC28" s="95"/>
      <c r="CD28" s="14"/>
      <c r="CE28" s="364"/>
      <c r="CF28" s="95"/>
      <c r="CG28" s="14"/>
      <c r="CH28" s="364"/>
      <c r="CI28" s="95"/>
      <c r="CJ28" s="14"/>
      <c r="CK28" s="364"/>
      <c r="CL28" s="95"/>
      <c r="CM28" s="14"/>
      <c r="CN28" s="364"/>
      <c r="CO28" s="95"/>
      <c r="CP28" s="14"/>
      <c r="CQ28" s="364"/>
      <c r="CR28" s="95"/>
      <c r="CS28" s="14"/>
      <c r="CT28" s="364"/>
      <c r="CU28" s="95"/>
      <c r="CV28" s="14"/>
      <c r="CW28" s="364"/>
      <c r="CX28" s="95"/>
      <c r="CY28" s="14"/>
      <c r="CZ28" s="364"/>
      <c r="DA28" s="95"/>
      <c r="DB28" s="14"/>
      <c r="DC28" s="364"/>
      <c r="DD28" s="95"/>
      <c r="DE28" s="14"/>
      <c r="DF28" s="364"/>
      <c r="DG28" s="95"/>
      <c r="DH28" s="14"/>
      <c r="DI28" s="364"/>
      <c r="DJ28" s="95"/>
      <c r="DK28" s="14"/>
      <c r="DL28" s="364"/>
      <c r="DM28" s="95"/>
      <c r="DN28" s="14"/>
      <c r="DO28" s="364"/>
      <c r="DP28" s="95"/>
      <c r="DQ28" s="14"/>
      <c r="DR28" s="364"/>
      <c r="DS28" s="95"/>
      <c r="DT28" s="14"/>
      <c r="DU28" s="364"/>
      <c r="DV28" s="95"/>
      <c r="DW28" s="14"/>
      <c r="DX28" s="364"/>
      <c r="DY28" s="95"/>
      <c r="DZ28" s="14"/>
      <c r="EA28" s="364"/>
      <c r="EB28" s="95"/>
      <c r="EC28" s="14"/>
      <c r="ED28" s="364"/>
      <c r="EE28" s="95"/>
      <c r="EF28" s="14"/>
      <c r="EG28" s="364"/>
      <c r="EH28" s="95"/>
      <c r="EI28" s="14"/>
      <c r="EJ28" s="364"/>
      <c r="EK28" s="95"/>
      <c r="EL28" s="14"/>
      <c r="EM28" s="364"/>
      <c r="EN28" s="95"/>
      <c r="EO28" s="14"/>
      <c r="EP28" s="364"/>
      <c r="EQ28" s="95"/>
      <c r="ER28" s="14"/>
      <c r="ES28" s="364"/>
      <c r="ET28" s="95"/>
      <c r="EV28" s="364"/>
      <c r="EW28" s="95"/>
      <c r="EY28" s="364"/>
      <c r="EZ28" s="95"/>
      <c r="FB28" s="364"/>
      <c r="FC28" s="95"/>
      <c r="FE28" s="364"/>
      <c r="FF28" s="95"/>
      <c r="FH28" s="364"/>
      <c r="FI28" s="365"/>
      <c r="FJ28" s="14"/>
      <c r="FK28" s="14"/>
      <c r="FL28" s="365"/>
      <c r="FM28" s="14"/>
      <c r="FN28" s="14"/>
      <c r="FO28" s="365"/>
      <c r="FP28" s="14"/>
      <c r="FQ28" s="14"/>
      <c r="FR28" s="365"/>
      <c r="FS28" s="14"/>
      <c r="FT28" s="14"/>
      <c r="FU28" s="365"/>
      <c r="FV28" s="14"/>
      <c r="FW28" s="14"/>
      <c r="FX28" s="365"/>
      <c r="FY28" s="14"/>
      <c r="FZ28" s="14"/>
      <c r="GA28" s="365"/>
      <c r="GB28" s="14"/>
      <c r="GC28" s="14"/>
      <c r="GD28" s="365"/>
      <c r="GE28" s="14"/>
      <c r="GF28" s="14"/>
      <c r="GG28" s="365"/>
      <c r="GH28" s="14"/>
      <c r="GI28" s="14"/>
      <c r="GJ28" s="365"/>
      <c r="GK28" s="14"/>
      <c r="GL28" s="14"/>
      <c r="GM28" s="365"/>
      <c r="GN28" s="14"/>
      <c r="GO28" s="14"/>
      <c r="GP28" s="365"/>
      <c r="GQ28" s="14"/>
      <c r="GR28" s="14"/>
      <c r="GS28" s="365"/>
      <c r="GT28" s="14"/>
      <c r="GU28" s="14"/>
      <c r="GV28" s="365"/>
      <c r="GW28" s="10"/>
      <c r="GX28" s="10"/>
      <c r="GY28" s="10"/>
      <c r="GZ28" s="10"/>
      <c r="HA28" s="10"/>
      <c r="HB28" s="10"/>
      <c r="HC28" s="10"/>
      <c r="HD28" s="10"/>
      <c r="HE28" s="10"/>
      <c r="HF28" s="10"/>
      <c r="HG28" s="10"/>
      <c r="HH28" s="10"/>
    </row>
    <row r="29" spans="1:216" ht="12.75" customHeight="1">
      <c r="A29" s="95"/>
      <c r="B29" s="14"/>
      <c r="C29" s="95"/>
      <c r="D29" s="14"/>
      <c r="E29" s="364"/>
      <c r="F29" s="95"/>
      <c r="G29" s="14"/>
      <c r="H29" s="364"/>
      <c r="I29" s="95"/>
      <c r="J29" s="14"/>
      <c r="K29" s="364"/>
      <c r="L29" s="95"/>
      <c r="M29" s="14"/>
      <c r="N29" s="364"/>
      <c r="O29" s="95"/>
      <c r="P29" s="14"/>
      <c r="Q29" s="364"/>
      <c r="R29" s="95"/>
      <c r="S29" s="14"/>
      <c r="T29" s="364"/>
      <c r="U29" s="95"/>
      <c r="V29" s="14"/>
      <c r="W29" s="364"/>
      <c r="X29" s="95"/>
      <c r="Z29" s="364"/>
      <c r="AA29" s="95"/>
      <c r="AC29" s="364"/>
      <c r="AD29" s="95"/>
      <c r="AF29" s="364"/>
      <c r="AG29" s="95"/>
      <c r="AI29" s="364"/>
      <c r="AJ29" s="95"/>
      <c r="AL29" s="364"/>
      <c r="AM29" s="95"/>
      <c r="AN29" s="14"/>
      <c r="AO29" s="364"/>
      <c r="AP29" s="95"/>
      <c r="AQ29" s="14"/>
      <c r="AR29" s="364"/>
      <c r="AS29" s="95"/>
      <c r="AT29" s="14"/>
      <c r="AU29" s="364"/>
      <c r="AV29" s="95"/>
      <c r="AW29" s="14"/>
      <c r="AX29" s="364"/>
      <c r="AY29" s="95"/>
      <c r="AZ29" s="14"/>
      <c r="BA29" s="364"/>
      <c r="BB29" s="95"/>
      <c r="BC29" s="14"/>
      <c r="BD29" s="364"/>
      <c r="BE29" s="95"/>
      <c r="BF29" s="14"/>
      <c r="BG29" s="364"/>
      <c r="BH29" s="95"/>
      <c r="BI29" s="14"/>
      <c r="BJ29" s="364"/>
      <c r="BK29" s="95"/>
      <c r="BL29" s="14"/>
      <c r="BM29" s="364"/>
      <c r="BN29" s="95"/>
      <c r="BO29" s="14"/>
      <c r="BP29" s="364"/>
      <c r="BQ29" s="95"/>
      <c r="BR29" s="14"/>
      <c r="BS29" s="364"/>
      <c r="BT29" s="95"/>
      <c r="BU29" s="14"/>
      <c r="BV29" s="364"/>
      <c r="BW29" s="95"/>
      <c r="BX29" s="14"/>
      <c r="BY29" s="364"/>
      <c r="BZ29" s="95"/>
      <c r="CA29" s="14"/>
      <c r="CB29" s="364"/>
      <c r="CC29" s="95"/>
      <c r="CD29" s="14"/>
      <c r="CE29" s="364"/>
      <c r="CF29" s="95"/>
      <c r="CG29" s="14"/>
      <c r="CH29" s="364"/>
      <c r="CI29" s="95"/>
      <c r="CJ29" s="14"/>
      <c r="CK29" s="364"/>
      <c r="CL29" s="95"/>
      <c r="CM29" s="14"/>
      <c r="CN29" s="364"/>
      <c r="CO29" s="95"/>
      <c r="CP29" s="14"/>
      <c r="CQ29" s="364"/>
      <c r="CR29" s="95"/>
      <c r="CS29" s="14"/>
      <c r="CT29" s="364"/>
      <c r="CU29" s="95"/>
      <c r="CV29" s="14"/>
      <c r="CW29" s="364"/>
      <c r="CX29" s="95"/>
      <c r="CY29" s="14"/>
      <c r="CZ29" s="364"/>
      <c r="DA29" s="95"/>
      <c r="DB29" s="14"/>
      <c r="DC29" s="364"/>
      <c r="DD29" s="95"/>
      <c r="DE29" s="14"/>
      <c r="DF29" s="364"/>
      <c r="DG29" s="95"/>
      <c r="DH29" s="14"/>
      <c r="DI29" s="364"/>
      <c r="DJ29" s="95"/>
      <c r="DK29" s="14"/>
      <c r="DL29" s="364"/>
      <c r="DM29" s="95"/>
      <c r="DN29" s="14"/>
      <c r="DO29" s="364"/>
      <c r="DP29" s="95"/>
      <c r="DQ29" s="14"/>
      <c r="DR29" s="364"/>
      <c r="DS29" s="95"/>
      <c r="DT29" s="14"/>
      <c r="DU29" s="364"/>
      <c r="DV29" s="95"/>
      <c r="DW29" s="14"/>
      <c r="DX29" s="364"/>
      <c r="DY29" s="95"/>
      <c r="DZ29" s="14"/>
      <c r="EA29" s="364"/>
      <c r="EB29" s="95"/>
      <c r="EC29" s="14"/>
      <c r="ED29" s="364"/>
      <c r="EE29" s="95"/>
      <c r="EF29" s="14"/>
      <c r="EG29" s="364"/>
      <c r="EH29" s="95"/>
      <c r="EI29" s="14"/>
      <c r="EJ29" s="364"/>
      <c r="EK29" s="95"/>
      <c r="EL29" s="14"/>
      <c r="EM29" s="364"/>
      <c r="EN29" s="95"/>
      <c r="EO29" s="14"/>
      <c r="EP29" s="364"/>
      <c r="EQ29" s="95"/>
      <c r="ER29" s="14"/>
      <c r="ES29" s="364"/>
      <c r="ET29" s="95"/>
      <c r="EV29" s="364"/>
      <c r="EW29" s="95"/>
      <c r="EY29" s="364"/>
      <c r="EZ29" s="95"/>
      <c r="FB29" s="364"/>
      <c r="FC29" s="95"/>
      <c r="FE29" s="364"/>
      <c r="FF29" s="95"/>
      <c r="FH29" s="364"/>
      <c r="FI29" s="365"/>
      <c r="FJ29" s="14"/>
      <c r="FK29" s="14"/>
      <c r="FL29" s="365"/>
      <c r="FM29" s="14"/>
      <c r="FN29" s="14"/>
      <c r="FO29" s="365"/>
      <c r="FP29" s="14"/>
      <c r="FQ29" s="14"/>
      <c r="FR29" s="365"/>
      <c r="FS29" s="14"/>
      <c r="FT29" s="14"/>
      <c r="FU29" s="365"/>
      <c r="FV29" s="14"/>
      <c r="FW29" s="14"/>
      <c r="FX29" s="365"/>
      <c r="FY29" s="14"/>
      <c r="FZ29" s="14"/>
      <c r="GA29" s="365"/>
      <c r="GB29" s="14"/>
      <c r="GC29" s="14"/>
      <c r="GD29" s="365"/>
      <c r="GE29" s="14"/>
      <c r="GF29" s="14"/>
      <c r="GG29" s="365"/>
      <c r="GH29" s="14"/>
      <c r="GI29" s="14"/>
      <c r="GJ29" s="365"/>
      <c r="GK29" s="14"/>
      <c r="GL29" s="14"/>
      <c r="GM29" s="365"/>
      <c r="GN29" s="14"/>
      <c r="GO29" s="14"/>
      <c r="GP29" s="365"/>
      <c r="GQ29" s="14"/>
      <c r="GR29" s="14"/>
      <c r="GS29" s="365"/>
      <c r="GT29" s="14"/>
      <c r="GU29" s="14"/>
      <c r="GV29" s="365"/>
      <c r="GW29" s="10"/>
      <c r="GX29" s="10"/>
      <c r="GY29" s="10"/>
      <c r="GZ29" s="10"/>
      <c r="HA29" s="10"/>
      <c r="HB29" s="10"/>
      <c r="HC29" s="10"/>
      <c r="HD29" s="10"/>
      <c r="HE29" s="10"/>
      <c r="HF29" s="10"/>
      <c r="HG29" s="10"/>
      <c r="HH29" s="10"/>
    </row>
    <row r="30" spans="1:216" ht="12.75" customHeight="1">
      <c r="A30" s="95"/>
      <c r="B30" s="14"/>
      <c r="C30" s="95"/>
      <c r="D30" s="14"/>
      <c r="E30" s="364"/>
      <c r="F30" s="95"/>
      <c r="G30" s="14"/>
      <c r="H30" s="364"/>
      <c r="I30" s="95"/>
      <c r="J30" s="14"/>
      <c r="K30" s="364"/>
      <c r="L30" s="95"/>
      <c r="M30" s="14"/>
      <c r="N30" s="364"/>
      <c r="O30" s="95"/>
      <c r="P30" s="14"/>
      <c r="Q30" s="364"/>
      <c r="R30" s="95"/>
      <c r="S30" s="14"/>
      <c r="T30" s="364"/>
      <c r="U30" s="95"/>
      <c r="V30" s="14"/>
      <c r="W30" s="364"/>
      <c r="X30" s="95"/>
      <c r="Z30" s="364"/>
      <c r="AA30" s="95"/>
      <c r="AC30" s="364"/>
      <c r="AD30" s="95"/>
      <c r="AF30" s="364"/>
      <c r="AG30" s="95"/>
      <c r="AI30" s="364"/>
      <c r="AJ30" s="95"/>
      <c r="AL30" s="364"/>
      <c r="AM30" s="95"/>
      <c r="AN30" s="14"/>
      <c r="AO30" s="364"/>
      <c r="AP30" s="95"/>
      <c r="AQ30" s="14"/>
      <c r="AR30" s="364"/>
      <c r="AS30" s="95"/>
      <c r="AT30" s="14"/>
      <c r="AU30" s="364"/>
      <c r="AV30" s="95"/>
      <c r="AW30" s="14"/>
      <c r="AX30" s="364"/>
      <c r="AY30" s="95"/>
      <c r="AZ30" s="14"/>
      <c r="BA30" s="364"/>
      <c r="BB30" s="95"/>
      <c r="BC30" s="14"/>
      <c r="BD30" s="364"/>
      <c r="BE30" s="95"/>
      <c r="BF30" s="14"/>
      <c r="BG30" s="364"/>
      <c r="BH30" s="95"/>
      <c r="BI30" s="14"/>
      <c r="BJ30" s="364"/>
      <c r="BK30" s="95"/>
      <c r="BL30" s="14"/>
      <c r="BM30" s="364"/>
      <c r="BN30" s="95"/>
      <c r="BO30" s="14"/>
      <c r="BP30" s="364"/>
      <c r="BQ30" s="95"/>
      <c r="BR30" s="14"/>
      <c r="BS30" s="364"/>
      <c r="BT30" s="95"/>
      <c r="BU30" s="14"/>
      <c r="BV30" s="364"/>
      <c r="BW30" s="95"/>
      <c r="BX30" s="14"/>
      <c r="BY30" s="364"/>
      <c r="BZ30" s="95"/>
      <c r="CA30" s="14"/>
      <c r="CB30" s="364"/>
      <c r="CC30" s="95"/>
      <c r="CD30" s="14"/>
      <c r="CE30" s="364"/>
      <c r="CF30" s="95"/>
      <c r="CG30" s="14"/>
      <c r="CH30" s="364"/>
      <c r="CI30" s="95"/>
      <c r="CJ30" s="14"/>
      <c r="CK30" s="364"/>
      <c r="CL30" s="95"/>
      <c r="CM30" s="14"/>
      <c r="CN30" s="364"/>
      <c r="CO30" s="95"/>
      <c r="CP30" s="14"/>
      <c r="CQ30" s="364"/>
      <c r="CR30" s="95"/>
      <c r="CS30" s="14"/>
      <c r="CT30" s="364"/>
      <c r="CU30" s="95"/>
      <c r="CV30" s="14"/>
      <c r="CW30" s="364"/>
      <c r="CX30" s="95"/>
      <c r="CY30" s="14"/>
      <c r="CZ30" s="364"/>
      <c r="DA30" s="95"/>
      <c r="DB30" s="14"/>
      <c r="DC30" s="364"/>
      <c r="DD30" s="95"/>
      <c r="DE30" s="14"/>
      <c r="DF30" s="364"/>
      <c r="DG30" s="95"/>
      <c r="DH30" s="14"/>
      <c r="DI30" s="364"/>
      <c r="DJ30" s="95"/>
      <c r="DK30" s="14"/>
      <c r="DL30" s="364"/>
      <c r="DM30" s="95"/>
      <c r="DN30" s="14"/>
      <c r="DO30" s="364"/>
      <c r="DP30" s="95"/>
      <c r="DQ30" s="14"/>
      <c r="DR30" s="364"/>
      <c r="DS30" s="95"/>
      <c r="DT30" s="14"/>
      <c r="DU30" s="364"/>
      <c r="DV30" s="95"/>
      <c r="DW30" s="14"/>
      <c r="DX30" s="364"/>
      <c r="DY30" s="95"/>
      <c r="DZ30" s="14"/>
      <c r="EA30" s="364"/>
      <c r="EB30" s="95"/>
      <c r="EC30" s="14"/>
      <c r="ED30" s="364"/>
      <c r="EE30" s="95"/>
      <c r="EF30" s="14"/>
      <c r="EG30" s="364"/>
      <c r="EH30" s="95"/>
      <c r="EI30" s="14"/>
      <c r="EJ30" s="364"/>
      <c r="EK30" s="95"/>
      <c r="EL30" s="14"/>
      <c r="EM30" s="364"/>
      <c r="EN30" s="95"/>
      <c r="EO30" s="14"/>
      <c r="EP30" s="364"/>
      <c r="EQ30" s="95"/>
      <c r="ER30" s="14"/>
      <c r="ES30" s="364"/>
      <c r="ET30" s="95"/>
      <c r="EV30" s="364"/>
      <c r="EW30" s="95"/>
      <c r="EY30" s="364"/>
      <c r="EZ30" s="95"/>
      <c r="FB30" s="364"/>
      <c r="FC30" s="95"/>
      <c r="FE30" s="364"/>
      <c r="FF30" s="95"/>
      <c r="FH30" s="364"/>
      <c r="FI30" s="365"/>
      <c r="FJ30" s="14"/>
      <c r="FK30" s="14"/>
      <c r="FL30" s="365"/>
      <c r="FM30" s="14"/>
      <c r="FN30" s="14"/>
      <c r="FO30" s="365"/>
      <c r="FP30" s="14"/>
      <c r="FQ30" s="14"/>
      <c r="FR30" s="365"/>
      <c r="FS30" s="14"/>
      <c r="FT30" s="14"/>
      <c r="FU30" s="365"/>
      <c r="FV30" s="14"/>
      <c r="FW30" s="14"/>
      <c r="FX30" s="365"/>
      <c r="FY30" s="14"/>
      <c r="FZ30" s="14"/>
      <c r="GA30" s="365"/>
      <c r="GB30" s="14"/>
      <c r="GC30" s="14"/>
      <c r="GD30" s="365"/>
      <c r="GE30" s="14"/>
      <c r="GF30" s="14"/>
      <c r="GG30" s="365"/>
      <c r="GH30" s="14"/>
      <c r="GI30" s="14"/>
      <c r="GJ30" s="365"/>
      <c r="GK30" s="14"/>
      <c r="GL30" s="14"/>
      <c r="GM30" s="365"/>
      <c r="GN30" s="14"/>
      <c r="GO30" s="14"/>
      <c r="GP30" s="365"/>
      <c r="GQ30" s="14"/>
      <c r="GR30" s="14"/>
      <c r="GS30" s="365"/>
      <c r="GT30" s="14"/>
      <c r="GU30" s="14"/>
      <c r="GV30" s="365"/>
      <c r="GW30" s="10"/>
      <c r="GX30" s="10"/>
      <c r="GY30" s="10"/>
      <c r="GZ30" s="10"/>
      <c r="HA30" s="10"/>
      <c r="HB30" s="10"/>
      <c r="HC30" s="10"/>
      <c r="HD30" s="10"/>
      <c r="HE30" s="10"/>
      <c r="HF30" s="10"/>
      <c r="HG30" s="10"/>
      <c r="HH30" s="10"/>
    </row>
    <row r="31" spans="1:216" ht="12.75" customHeight="1">
      <c r="A31" s="95"/>
      <c r="B31" s="14"/>
      <c r="C31" s="95"/>
      <c r="D31" s="14"/>
      <c r="E31" s="364"/>
      <c r="F31" s="95"/>
      <c r="G31" s="14"/>
      <c r="H31" s="364"/>
      <c r="I31" s="95"/>
      <c r="J31" s="14"/>
      <c r="K31" s="364"/>
      <c r="L31" s="95"/>
      <c r="M31" s="14"/>
      <c r="N31" s="364"/>
      <c r="O31" s="95"/>
      <c r="P31" s="14"/>
      <c r="Q31" s="364"/>
      <c r="R31" s="95"/>
      <c r="S31" s="14"/>
      <c r="T31" s="364"/>
      <c r="U31" s="95"/>
      <c r="V31" s="14"/>
      <c r="W31" s="364"/>
      <c r="X31" s="95"/>
      <c r="Z31" s="364"/>
      <c r="AA31" s="95"/>
      <c r="AC31" s="364"/>
      <c r="AD31" s="95"/>
      <c r="AF31" s="364"/>
      <c r="AG31" s="95"/>
      <c r="AI31" s="364"/>
      <c r="AJ31" s="95"/>
      <c r="AL31" s="364"/>
      <c r="AM31" s="95"/>
      <c r="AN31" s="14"/>
      <c r="AO31" s="364"/>
      <c r="AP31" s="95"/>
      <c r="AQ31" s="14"/>
      <c r="AR31" s="364"/>
      <c r="AS31" s="95"/>
      <c r="AT31" s="14"/>
      <c r="AU31" s="364"/>
      <c r="AV31" s="95"/>
      <c r="AW31" s="14"/>
      <c r="AX31" s="364"/>
      <c r="AY31" s="95"/>
      <c r="AZ31" s="14"/>
      <c r="BA31" s="364"/>
      <c r="BB31" s="95"/>
      <c r="BC31" s="14"/>
      <c r="BD31" s="364"/>
      <c r="BE31" s="95"/>
      <c r="BF31" s="14"/>
      <c r="BG31" s="364"/>
      <c r="BH31" s="95"/>
      <c r="BI31" s="14"/>
      <c r="BJ31" s="364"/>
      <c r="BK31" s="95"/>
      <c r="BL31" s="14"/>
      <c r="BM31" s="364"/>
      <c r="BN31" s="95"/>
      <c r="BO31" s="14"/>
      <c r="BP31" s="364"/>
      <c r="BQ31" s="95"/>
      <c r="BR31" s="14"/>
      <c r="BS31" s="364"/>
      <c r="BT31" s="95"/>
      <c r="BU31" s="14"/>
      <c r="BV31" s="364"/>
      <c r="BW31" s="95"/>
      <c r="BX31" s="14"/>
      <c r="BY31" s="364"/>
      <c r="BZ31" s="95"/>
      <c r="CA31" s="14"/>
      <c r="CB31" s="364"/>
      <c r="CC31" s="95"/>
      <c r="CD31" s="14"/>
      <c r="CE31" s="364"/>
      <c r="CF31" s="95"/>
      <c r="CG31" s="14"/>
      <c r="CH31" s="364"/>
      <c r="CI31" s="95"/>
      <c r="CJ31" s="14"/>
      <c r="CK31" s="364"/>
      <c r="CL31" s="95"/>
      <c r="CM31" s="14"/>
      <c r="CN31" s="364"/>
      <c r="CO31" s="95"/>
      <c r="CP31" s="14"/>
      <c r="CQ31" s="364"/>
      <c r="CR31" s="95"/>
      <c r="CS31" s="14"/>
      <c r="CT31" s="364"/>
      <c r="CU31" s="95"/>
      <c r="CV31" s="14"/>
      <c r="CW31" s="364"/>
      <c r="CX31" s="95"/>
      <c r="CY31" s="14"/>
      <c r="CZ31" s="364"/>
      <c r="DA31" s="95"/>
      <c r="DB31" s="14"/>
      <c r="DC31" s="364"/>
      <c r="DD31" s="95"/>
      <c r="DE31" s="14"/>
      <c r="DF31" s="364"/>
      <c r="DG31" s="95"/>
      <c r="DH31" s="14"/>
      <c r="DI31" s="364"/>
      <c r="DJ31" s="95"/>
      <c r="DK31" s="14"/>
      <c r="DL31" s="364"/>
      <c r="DM31" s="95"/>
      <c r="DN31" s="14"/>
      <c r="DO31" s="364"/>
      <c r="DP31" s="95"/>
      <c r="DQ31" s="14"/>
      <c r="DR31" s="364"/>
      <c r="DS31" s="95"/>
      <c r="DT31" s="14"/>
      <c r="DU31" s="364"/>
      <c r="DV31" s="95"/>
      <c r="DW31" s="14"/>
      <c r="DX31" s="364"/>
      <c r="DY31" s="95"/>
      <c r="DZ31" s="14"/>
      <c r="EA31" s="364"/>
      <c r="EB31" s="95"/>
      <c r="EC31" s="14"/>
      <c r="ED31" s="364"/>
      <c r="EE31" s="95"/>
      <c r="EF31" s="14"/>
      <c r="EG31" s="364"/>
      <c r="EH31" s="95"/>
      <c r="EI31" s="14"/>
      <c r="EJ31" s="364"/>
      <c r="EK31" s="95"/>
      <c r="EL31" s="14"/>
      <c r="EM31" s="364"/>
      <c r="EN31" s="95"/>
      <c r="EO31" s="14"/>
      <c r="EP31" s="364"/>
      <c r="EQ31" s="95"/>
      <c r="ER31" s="14"/>
      <c r="ES31" s="364"/>
      <c r="ET31" s="95"/>
      <c r="EV31" s="364"/>
      <c r="EW31" s="95"/>
      <c r="EY31" s="364"/>
      <c r="EZ31" s="95"/>
      <c r="FB31" s="364"/>
      <c r="FC31" s="95"/>
      <c r="FE31" s="364"/>
      <c r="FF31" s="95"/>
      <c r="FH31" s="364"/>
      <c r="FI31" s="365"/>
      <c r="FJ31" s="14"/>
      <c r="FK31" s="14"/>
      <c r="FL31" s="365"/>
      <c r="FM31" s="14"/>
      <c r="FN31" s="14"/>
      <c r="FO31" s="365"/>
      <c r="FP31" s="14"/>
      <c r="FQ31" s="14"/>
      <c r="FR31" s="365"/>
      <c r="FS31" s="14"/>
      <c r="FT31" s="14"/>
      <c r="FU31" s="365"/>
      <c r="FV31" s="14"/>
      <c r="FW31" s="14"/>
      <c r="FX31" s="365"/>
      <c r="FY31" s="14"/>
      <c r="FZ31" s="14"/>
      <c r="GA31" s="365"/>
      <c r="GB31" s="14"/>
      <c r="GC31" s="14"/>
      <c r="GD31" s="365"/>
      <c r="GE31" s="14"/>
      <c r="GF31" s="14"/>
      <c r="GG31" s="365"/>
      <c r="GH31" s="14"/>
      <c r="GI31" s="14"/>
      <c r="GJ31" s="365"/>
      <c r="GK31" s="14"/>
      <c r="GL31" s="14"/>
      <c r="GM31" s="365"/>
      <c r="GN31" s="14"/>
      <c r="GO31" s="14"/>
      <c r="GP31" s="365"/>
      <c r="GQ31" s="14"/>
      <c r="GR31" s="14"/>
      <c r="GS31" s="365"/>
      <c r="GT31" s="14"/>
      <c r="GU31" s="14"/>
      <c r="GV31" s="365"/>
      <c r="GW31" s="10"/>
      <c r="GX31" s="10"/>
      <c r="GY31" s="10"/>
      <c r="GZ31" s="10"/>
      <c r="HA31" s="10"/>
      <c r="HB31" s="10"/>
      <c r="HC31" s="10"/>
      <c r="HD31" s="10"/>
      <c r="HE31" s="10"/>
      <c r="HF31" s="10"/>
      <c r="HG31" s="10"/>
      <c r="HH31" s="10"/>
    </row>
    <row r="32" spans="1:216" ht="12.75" customHeight="1">
      <c r="A32" s="95"/>
      <c r="B32" s="14"/>
      <c r="C32" s="95"/>
      <c r="D32" s="14"/>
      <c r="E32" s="364"/>
      <c r="F32" s="95"/>
      <c r="G32" s="14"/>
      <c r="H32" s="364"/>
      <c r="I32" s="95"/>
      <c r="J32" s="14"/>
      <c r="K32" s="364"/>
      <c r="L32" s="95"/>
      <c r="M32" s="14"/>
      <c r="N32" s="364"/>
      <c r="O32" s="95"/>
      <c r="P32" s="14"/>
      <c r="Q32" s="364"/>
      <c r="R32" s="95"/>
      <c r="S32" s="14"/>
      <c r="T32" s="364"/>
      <c r="U32" s="95"/>
      <c r="V32" s="14"/>
      <c r="W32" s="364"/>
      <c r="X32" s="95"/>
      <c r="Z32" s="364"/>
      <c r="AA32" s="95"/>
      <c r="AC32" s="364"/>
      <c r="AD32" s="95"/>
      <c r="AF32" s="364"/>
      <c r="AG32" s="95"/>
      <c r="AI32" s="364"/>
      <c r="AJ32" s="95"/>
      <c r="AL32" s="364"/>
      <c r="AM32" s="95"/>
      <c r="AN32" s="14"/>
      <c r="AO32" s="364"/>
      <c r="AP32" s="95"/>
      <c r="AQ32" s="14"/>
      <c r="AR32" s="364"/>
      <c r="AS32" s="95"/>
      <c r="AT32" s="14"/>
      <c r="AU32" s="364"/>
      <c r="AV32" s="95"/>
      <c r="AW32" s="14"/>
      <c r="AX32" s="364"/>
      <c r="AY32" s="95"/>
      <c r="AZ32" s="14"/>
      <c r="BA32" s="364"/>
      <c r="BB32" s="95"/>
      <c r="BC32" s="14"/>
      <c r="BD32" s="364"/>
      <c r="BE32" s="95"/>
      <c r="BF32" s="14"/>
      <c r="BG32" s="364"/>
      <c r="BH32" s="95"/>
      <c r="BI32" s="14"/>
      <c r="BJ32" s="364"/>
      <c r="BK32" s="95"/>
      <c r="BL32" s="14"/>
      <c r="BM32" s="364"/>
      <c r="BN32" s="95"/>
      <c r="BO32" s="14"/>
      <c r="BP32" s="364"/>
      <c r="BQ32" s="95"/>
      <c r="BR32" s="14"/>
      <c r="BS32" s="364"/>
      <c r="BT32" s="95"/>
      <c r="BU32" s="14"/>
      <c r="BV32" s="364"/>
      <c r="BW32" s="95"/>
      <c r="BX32" s="14"/>
      <c r="BY32" s="364"/>
      <c r="BZ32" s="95"/>
      <c r="CA32" s="14"/>
      <c r="CB32" s="364"/>
      <c r="CC32" s="95"/>
      <c r="CD32" s="14"/>
      <c r="CE32" s="364"/>
      <c r="CF32" s="95"/>
      <c r="CG32" s="14"/>
      <c r="CH32" s="364"/>
      <c r="CI32" s="95"/>
      <c r="CJ32" s="14"/>
      <c r="CK32" s="364"/>
      <c r="CL32" s="95"/>
      <c r="CM32" s="14"/>
      <c r="CN32" s="364"/>
      <c r="CO32" s="95"/>
      <c r="CP32" s="14"/>
      <c r="CQ32" s="364"/>
      <c r="CR32" s="95"/>
      <c r="CS32" s="14"/>
      <c r="CT32" s="364"/>
      <c r="CU32" s="95"/>
      <c r="CV32" s="14"/>
      <c r="CW32" s="364"/>
      <c r="CX32" s="95"/>
      <c r="CY32" s="14"/>
      <c r="CZ32" s="364"/>
      <c r="DA32" s="95"/>
      <c r="DB32" s="14"/>
      <c r="DC32" s="364"/>
      <c r="DD32" s="95"/>
      <c r="DE32" s="14"/>
      <c r="DF32" s="364"/>
      <c r="DG32" s="95"/>
      <c r="DH32" s="14"/>
      <c r="DI32" s="364"/>
      <c r="DJ32" s="95"/>
      <c r="DK32" s="14"/>
      <c r="DL32" s="364"/>
      <c r="DM32" s="95"/>
      <c r="DN32" s="14"/>
      <c r="DO32" s="364"/>
      <c r="DP32" s="95"/>
      <c r="DQ32" s="14"/>
      <c r="DR32" s="364"/>
      <c r="DS32" s="95"/>
      <c r="DT32" s="14"/>
      <c r="DU32" s="364"/>
      <c r="DV32" s="95"/>
      <c r="DW32" s="14"/>
      <c r="DX32" s="364"/>
      <c r="DY32" s="95"/>
      <c r="DZ32" s="14"/>
      <c r="EA32" s="364"/>
      <c r="EB32" s="95"/>
      <c r="EC32" s="14"/>
      <c r="ED32" s="364"/>
      <c r="EE32" s="95"/>
      <c r="EF32" s="14"/>
      <c r="EG32" s="364"/>
      <c r="EH32" s="95"/>
      <c r="EI32" s="14"/>
      <c r="EJ32" s="364"/>
      <c r="EK32" s="95"/>
      <c r="EL32" s="14"/>
      <c r="EM32" s="364"/>
      <c r="EN32" s="95"/>
      <c r="EO32" s="14"/>
      <c r="EP32" s="364"/>
      <c r="EQ32" s="95"/>
      <c r="ER32" s="14"/>
      <c r="ES32" s="364"/>
      <c r="ET32" s="95"/>
      <c r="EV32" s="364"/>
      <c r="EW32" s="95"/>
      <c r="EY32" s="364"/>
      <c r="EZ32" s="95"/>
      <c r="FB32" s="364"/>
      <c r="FC32" s="95"/>
      <c r="FE32" s="364"/>
      <c r="FF32" s="95"/>
      <c r="FH32" s="364"/>
      <c r="FI32" s="365"/>
      <c r="FJ32" s="14"/>
      <c r="FK32" s="14"/>
      <c r="FL32" s="365"/>
      <c r="FM32" s="14"/>
      <c r="FN32" s="14"/>
      <c r="FO32" s="365"/>
      <c r="FP32" s="14"/>
      <c r="FQ32" s="14"/>
      <c r="FR32" s="365"/>
      <c r="FS32" s="14"/>
      <c r="FT32" s="14"/>
      <c r="FU32" s="365"/>
      <c r="FV32" s="14"/>
      <c r="FW32" s="14"/>
      <c r="FX32" s="365"/>
      <c r="FY32" s="14"/>
      <c r="FZ32" s="14"/>
      <c r="GA32" s="365"/>
      <c r="GB32" s="14"/>
      <c r="GC32" s="14"/>
      <c r="GD32" s="365"/>
      <c r="GE32" s="14"/>
      <c r="GF32" s="14"/>
      <c r="GG32" s="365"/>
      <c r="GH32" s="14"/>
      <c r="GI32" s="14"/>
      <c r="GJ32" s="365"/>
      <c r="GK32" s="14"/>
      <c r="GL32" s="14"/>
      <c r="GM32" s="365"/>
      <c r="GN32" s="14"/>
      <c r="GO32" s="14"/>
      <c r="GP32" s="365"/>
      <c r="GQ32" s="14"/>
      <c r="GR32" s="14"/>
      <c r="GS32" s="365"/>
      <c r="GT32" s="14"/>
      <c r="GU32" s="14"/>
      <c r="GV32" s="365"/>
      <c r="GW32" s="10"/>
      <c r="GX32" s="10"/>
      <c r="GY32" s="10"/>
      <c r="GZ32" s="10"/>
      <c r="HA32" s="10"/>
      <c r="HB32" s="10"/>
      <c r="HC32" s="10"/>
      <c r="HD32" s="10"/>
      <c r="HE32" s="10"/>
      <c r="HF32" s="10"/>
      <c r="HG32" s="10"/>
      <c r="HH32" s="10"/>
    </row>
    <row r="33" spans="1:216" ht="12.75" customHeight="1">
      <c r="A33" s="95"/>
      <c r="B33" s="14"/>
      <c r="C33" s="95"/>
      <c r="D33" s="14"/>
      <c r="E33" s="364"/>
      <c r="F33" s="95"/>
      <c r="G33" s="14"/>
      <c r="H33" s="364"/>
      <c r="I33" s="95"/>
      <c r="J33" s="14"/>
      <c r="K33" s="364"/>
      <c r="L33" s="95"/>
      <c r="M33" s="14"/>
      <c r="N33" s="364"/>
      <c r="O33" s="95"/>
      <c r="P33" s="14"/>
      <c r="Q33" s="364"/>
      <c r="R33" s="95"/>
      <c r="S33" s="14"/>
      <c r="T33" s="364"/>
      <c r="U33" s="95"/>
      <c r="V33" s="14"/>
      <c r="W33" s="364"/>
      <c r="X33" s="95"/>
      <c r="Z33" s="364"/>
      <c r="AA33" s="95"/>
      <c r="AC33" s="364"/>
      <c r="AD33" s="95"/>
      <c r="AF33" s="364"/>
      <c r="AG33" s="95"/>
      <c r="AI33" s="364"/>
      <c r="AJ33" s="95"/>
      <c r="AL33" s="364"/>
      <c r="AM33" s="95"/>
      <c r="AN33" s="14"/>
      <c r="AO33" s="364"/>
      <c r="AP33" s="95"/>
      <c r="AQ33" s="14"/>
      <c r="AR33" s="364"/>
      <c r="AS33" s="95"/>
      <c r="AT33" s="14"/>
      <c r="AU33" s="364"/>
      <c r="AV33" s="95"/>
      <c r="AW33" s="14"/>
      <c r="AX33" s="364"/>
      <c r="AY33" s="95"/>
      <c r="AZ33" s="14"/>
      <c r="BA33" s="364"/>
      <c r="BB33" s="95"/>
      <c r="BC33" s="14"/>
      <c r="BD33" s="364"/>
      <c r="BE33" s="95"/>
      <c r="BF33" s="14"/>
      <c r="BG33" s="364"/>
      <c r="BH33" s="95"/>
      <c r="BI33" s="14"/>
      <c r="BJ33" s="364"/>
      <c r="BK33" s="95"/>
      <c r="BL33" s="14"/>
      <c r="BM33" s="364"/>
      <c r="BN33" s="95"/>
      <c r="BO33" s="14"/>
      <c r="BP33" s="364"/>
      <c r="BQ33" s="95"/>
      <c r="BR33" s="14"/>
      <c r="BS33" s="364"/>
      <c r="BT33" s="95"/>
      <c r="BU33" s="14"/>
      <c r="BV33" s="364"/>
      <c r="BW33" s="95"/>
      <c r="BX33" s="14"/>
      <c r="BY33" s="364"/>
      <c r="BZ33" s="95"/>
      <c r="CA33" s="14"/>
      <c r="CB33" s="364"/>
      <c r="CC33" s="95"/>
      <c r="CD33" s="14"/>
      <c r="CE33" s="364"/>
      <c r="CF33" s="95"/>
      <c r="CG33" s="14"/>
      <c r="CH33" s="364"/>
      <c r="CI33" s="95"/>
      <c r="CJ33" s="14"/>
      <c r="CK33" s="364"/>
      <c r="CL33" s="95"/>
      <c r="CM33" s="14"/>
      <c r="CN33" s="364"/>
      <c r="CO33" s="95"/>
      <c r="CP33" s="14"/>
      <c r="CQ33" s="364"/>
      <c r="CR33" s="95"/>
      <c r="CS33" s="14"/>
      <c r="CT33" s="364"/>
      <c r="CU33" s="95"/>
      <c r="CV33" s="14"/>
      <c r="CW33" s="364"/>
      <c r="CX33" s="95"/>
      <c r="CY33" s="14"/>
      <c r="CZ33" s="364"/>
      <c r="DA33" s="95"/>
      <c r="DB33" s="14"/>
      <c r="DC33" s="364"/>
      <c r="DD33" s="95"/>
      <c r="DE33" s="14"/>
      <c r="DF33" s="364"/>
      <c r="DG33" s="95"/>
      <c r="DH33" s="14"/>
      <c r="DI33" s="364"/>
      <c r="DJ33" s="95"/>
      <c r="DK33" s="14"/>
      <c r="DL33" s="364"/>
      <c r="DM33" s="95"/>
      <c r="DN33" s="14"/>
      <c r="DO33" s="364"/>
      <c r="DP33" s="95"/>
      <c r="DQ33" s="14"/>
      <c r="DR33" s="364"/>
      <c r="DS33" s="95"/>
      <c r="DT33" s="14"/>
      <c r="DU33" s="364"/>
      <c r="DV33" s="95"/>
      <c r="DW33" s="14"/>
      <c r="DX33" s="364"/>
      <c r="DY33" s="95"/>
      <c r="DZ33" s="14"/>
      <c r="EA33" s="364"/>
      <c r="EB33" s="95"/>
      <c r="EC33" s="14"/>
      <c r="ED33" s="364"/>
      <c r="EE33" s="95"/>
      <c r="EF33" s="14"/>
      <c r="EG33" s="364"/>
      <c r="EH33" s="95"/>
      <c r="EI33" s="14"/>
      <c r="EJ33" s="364"/>
      <c r="EK33" s="95"/>
      <c r="EL33" s="14"/>
      <c r="EM33" s="364"/>
      <c r="EN33" s="95"/>
      <c r="EO33" s="14"/>
      <c r="EP33" s="364"/>
      <c r="EQ33" s="95"/>
      <c r="ER33" s="14"/>
      <c r="ES33" s="364"/>
      <c r="ET33" s="95"/>
      <c r="EV33" s="364"/>
      <c r="EW33" s="95"/>
      <c r="EY33" s="364"/>
      <c r="EZ33" s="95"/>
      <c r="FB33" s="364"/>
      <c r="FC33" s="95"/>
      <c r="FE33" s="364"/>
      <c r="FF33" s="95"/>
      <c r="FH33" s="364"/>
      <c r="FI33" s="365"/>
      <c r="FJ33" s="14"/>
      <c r="FK33" s="14"/>
      <c r="FL33" s="365"/>
      <c r="FM33" s="14"/>
      <c r="FN33" s="14"/>
      <c r="FO33" s="365"/>
      <c r="FP33" s="14"/>
      <c r="FQ33" s="14"/>
      <c r="FR33" s="365"/>
      <c r="FS33" s="14"/>
      <c r="FT33" s="14"/>
      <c r="FU33" s="365"/>
      <c r="FV33" s="14"/>
      <c r="FW33" s="14"/>
      <c r="FX33" s="365"/>
      <c r="FY33" s="14"/>
      <c r="FZ33" s="14"/>
      <c r="GA33" s="365"/>
      <c r="GB33" s="14"/>
      <c r="GC33" s="14"/>
      <c r="GD33" s="365"/>
      <c r="GE33" s="14"/>
      <c r="GF33" s="14"/>
      <c r="GG33" s="365"/>
      <c r="GH33" s="14"/>
      <c r="GI33" s="14"/>
      <c r="GJ33" s="365"/>
      <c r="GK33" s="14"/>
      <c r="GL33" s="14"/>
      <c r="GM33" s="365"/>
      <c r="GN33" s="14"/>
      <c r="GO33" s="14"/>
      <c r="GP33" s="365"/>
      <c r="GQ33" s="14"/>
      <c r="GR33" s="14"/>
      <c r="GS33" s="365"/>
      <c r="GT33" s="14"/>
      <c r="GU33" s="14"/>
      <c r="GV33" s="365"/>
      <c r="GW33" s="10"/>
      <c r="GX33" s="10"/>
      <c r="GY33" s="10"/>
      <c r="GZ33" s="10"/>
      <c r="HA33" s="10"/>
      <c r="HB33" s="10"/>
      <c r="HC33" s="10"/>
      <c r="HD33" s="10"/>
      <c r="HE33" s="10"/>
      <c r="HF33" s="10"/>
      <c r="HG33" s="10"/>
      <c r="HH33" s="10"/>
    </row>
    <row r="34" spans="1:216" ht="12.75" customHeight="1" thickBot="1">
      <c r="A34" s="95"/>
      <c r="B34" s="14"/>
      <c r="C34" s="95"/>
      <c r="D34" s="14"/>
      <c r="E34" s="364"/>
      <c r="F34" s="95"/>
      <c r="G34" s="14"/>
      <c r="H34" s="364"/>
      <c r="I34" s="95"/>
      <c r="J34" s="14"/>
      <c r="K34" s="364"/>
      <c r="L34" s="95"/>
      <c r="M34" s="14"/>
      <c r="N34" s="364"/>
      <c r="O34" s="95"/>
      <c r="P34" s="14"/>
      <c r="Q34" s="364"/>
      <c r="R34" s="95"/>
      <c r="S34" s="14"/>
      <c r="T34" s="364"/>
      <c r="U34" s="95"/>
      <c r="V34" s="14"/>
      <c r="W34" s="364"/>
      <c r="X34" s="95"/>
      <c r="Z34" s="364"/>
      <c r="AA34" s="95"/>
      <c r="AC34" s="364"/>
      <c r="AD34" s="95"/>
      <c r="AF34" s="364"/>
      <c r="AG34" s="95"/>
      <c r="AI34" s="364"/>
      <c r="AJ34" s="95"/>
      <c r="AL34" s="364"/>
      <c r="AM34" s="95"/>
      <c r="AN34" s="14"/>
      <c r="AO34" s="364"/>
      <c r="AP34" s="95"/>
      <c r="AQ34" s="14"/>
      <c r="AR34" s="364"/>
      <c r="AS34" s="95"/>
      <c r="AT34" s="14"/>
      <c r="AU34" s="364"/>
      <c r="AV34" s="95"/>
      <c r="AW34" s="14"/>
      <c r="AX34" s="364"/>
      <c r="AY34" s="95"/>
      <c r="AZ34" s="14"/>
      <c r="BA34" s="364"/>
      <c r="BB34" s="95"/>
      <c r="BC34" s="14"/>
      <c r="BD34" s="364"/>
      <c r="BE34" s="95"/>
      <c r="BF34" s="14"/>
      <c r="BG34" s="364"/>
      <c r="BH34" s="95"/>
      <c r="BI34" s="14"/>
      <c r="BJ34" s="364"/>
      <c r="BK34" s="95"/>
      <c r="BL34" s="14"/>
      <c r="BM34" s="364"/>
      <c r="BN34" s="95"/>
      <c r="BO34" s="14"/>
      <c r="BP34" s="364"/>
      <c r="BQ34" s="95"/>
      <c r="BR34" s="14"/>
      <c r="BS34" s="364"/>
      <c r="BT34" s="95"/>
      <c r="BU34" s="14"/>
      <c r="BV34" s="364"/>
      <c r="BW34" s="95"/>
      <c r="BX34" s="14"/>
      <c r="BY34" s="364"/>
      <c r="BZ34" s="95"/>
      <c r="CA34" s="14"/>
      <c r="CB34" s="364"/>
      <c r="CC34" s="95"/>
      <c r="CD34" s="14"/>
      <c r="CE34" s="364"/>
      <c r="CF34" s="95"/>
      <c r="CG34" s="14"/>
      <c r="CH34" s="364"/>
      <c r="CI34" s="95"/>
      <c r="CJ34" s="14"/>
      <c r="CK34" s="364"/>
      <c r="CL34" s="95"/>
      <c r="CM34" s="14"/>
      <c r="CN34" s="364"/>
      <c r="CO34" s="95"/>
      <c r="CP34" s="14"/>
      <c r="CQ34" s="364"/>
      <c r="CR34" s="95"/>
      <c r="CS34" s="14"/>
      <c r="CT34" s="364"/>
      <c r="CU34" s="95"/>
      <c r="CV34" s="14"/>
      <c r="CW34" s="364"/>
      <c r="CX34" s="95"/>
      <c r="CY34" s="14"/>
      <c r="CZ34" s="364"/>
      <c r="DA34" s="95"/>
      <c r="DB34" s="14"/>
      <c r="DC34" s="364"/>
      <c r="DD34" s="95"/>
      <c r="DE34" s="14"/>
      <c r="DF34" s="364"/>
      <c r="DG34" s="95"/>
      <c r="DH34" s="14"/>
      <c r="DI34" s="364"/>
      <c r="DJ34" s="95"/>
      <c r="DK34" s="14"/>
      <c r="DL34" s="364"/>
      <c r="DM34" s="95"/>
      <c r="DN34" s="14"/>
      <c r="DO34" s="364"/>
      <c r="DP34" s="95"/>
      <c r="DQ34" s="14"/>
      <c r="DR34" s="364"/>
      <c r="DS34" s="95"/>
      <c r="DT34" s="14"/>
      <c r="DU34" s="364"/>
      <c r="DV34" s="95"/>
      <c r="DW34" s="14"/>
      <c r="DX34" s="364"/>
      <c r="DY34" s="95"/>
      <c r="DZ34" s="14"/>
      <c r="EA34" s="364"/>
      <c r="EB34" s="95"/>
      <c r="EC34" s="14"/>
      <c r="ED34" s="364"/>
      <c r="EE34" s="95"/>
      <c r="EF34" s="14"/>
      <c r="EG34" s="364"/>
      <c r="EH34" s="95"/>
      <c r="EI34" s="14"/>
      <c r="EJ34" s="364"/>
      <c r="EK34" s="95"/>
      <c r="EL34" s="14"/>
      <c r="EM34" s="364"/>
      <c r="EN34" s="95"/>
      <c r="EO34" s="14"/>
      <c r="EP34" s="364"/>
      <c r="EQ34" s="95"/>
      <c r="ER34" s="14"/>
      <c r="ES34" s="364"/>
      <c r="ET34" s="95"/>
      <c r="EV34" s="364"/>
      <c r="EW34" s="95"/>
      <c r="EY34" s="364"/>
      <c r="EZ34" s="95"/>
      <c r="FB34" s="364"/>
      <c r="FC34" s="95"/>
      <c r="FE34" s="364"/>
      <c r="FF34" s="95"/>
      <c r="FH34" s="364"/>
      <c r="FI34" s="365"/>
      <c r="FJ34" s="14"/>
      <c r="FK34" s="14"/>
      <c r="FL34" s="365"/>
      <c r="FM34" s="14"/>
      <c r="FN34" s="14"/>
      <c r="FO34" s="365"/>
      <c r="FP34" s="14"/>
      <c r="FQ34" s="14"/>
      <c r="FR34" s="365"/>
      <c r="FS34" s="14"/>
      <c r="FT34" s="14"/>
      <c r="FU34" s="365"/>
      <c r="FV34" s="14"/>
      <c r="FW34" s="14"/>
      <c r="FX34" s="365"/>
      <c r="FY34" s="14"/>
      <c r="FZ34" s="14"/>
      <c r="GA34" s="365"/>
      <c r="GB34" s="14"/>
      <c r="GC34" s="14"/>
      <c r="GD34" s="365"/>
      <c r="GE34" s="14"/>
      <c r="GF34" s="14"/>
      <c r="GG34" s="365"/>
      <c r="GH34" s="14"/>
      <c r="GI34" s="14"/>
      <c r="GJ34" s="365"/>
      <c r="GK34" s="14"/>
      <c r="GL34" s="14"/>
      <c r="GM34" s="365"/>
      <c r="GN34" s="14"/>
      <c r="GO34" s="14"/>
      <c r="GP34" s="365"/>
      <c r="GQ34" s="14"/>
      <c r="GR34" s="14"/>
      <c r="GS34" s="365"/>
      <c r="GT34" s="14"/>
      <c r="GU34" s="14"/>
      <c r="GV34" s="365"/>
      <c r="GW34" s="10"/>
      <c r="GX34" s="10"/>
      <c r="GY34" s="10"/>
      <c r="GZ34" s="10"/>
      <c r="HA34" s="10"/>
      <c r="HB34" s="10"/>
      <c r="HC34" s="10"/>
      <c r="HD34" s="10"/>
      <c r="HE34" s="10"/>
      <c r="HF34" s="10"/>
      <c r="HG34" s="10"/>
      <c r="HH34" s="10"/>
    </row>
    <row r="35" spans="1:216" ht="12.75" customHeight="1" thickBot="1">
      <c r="A35" s="296" t="s">
        <v>1380</v>
      </c>
      <c r="B35" s="5">
        <f>D35+G35+J35+M35+P35+S35+V35+Y35+AB35+AE35+AH35+AK35+AN35+AQ35+AT35+AW35+AZ35+BC35+BF35+BI35+BL35+BO35+BR35+BU35+BX35+CA35+CD35+CG35+DE35+CJ35+CM35+CP35+CS35+CV35+CY35+DB35+DQ35+DH35+DK35+DN35+DT35+DW35+DZ35+EC35+EF35+EI35+EL35+EO35+ER35+EU35+EX35+FA35+FD35+FG35</f>
        <v>14373.916905435115</v>
      </c>
      <c r="C35" s="96"/>
      <c r="D35" s="5">
        <f>D7</f>
        <v>0</v>
      </c>
      <c r="E35" s="97">
        <f>D35/D$13*100</f>
        <v>0</v>
      </c>
      <c r="F35" s="96"/>
      <c r="G35" s="5">
        <f>G7</f>
        <v>10.227662410000001</v>
      </c>
      <c r="H35" s="97">
        <f>G35/G$13*100</f>
        <v>95.032175134945575</v>
      </c>
      <c r="I35" s="96"/>
      <c r="J35" s="5">
        <f>J7</f>
        <v>35.835104689999994</v>
      </c>
      <c r="K35" s="97">
        <f>J35/J$13*100</f>
        <v>81.797032504318963</v>
      </c>
      <c r="L35" s="96"/>
      <c r="M35" s="5">
        <f>M7</f>
        <v>10.972744899999999</v>
      </c>
      <c r="N35" s="97">
        <f>M35/M$13*100</f>
        <v>85.24594875951756</v>
      </c>
      <c r="O35" s="96"/>
      <c r="P35" s="5">
        <f>P7</f>
        <v>60.968760260000003</v>
      </c>
      <c r="Q35" s="97">
        <f>P35/P$13*100</f>
        <v>84.994416629449447</v>
      </c>
      <c r="R35" s="96"/>
      <c r="S35" s="5">
        <f>S7</f>
        <v>5.9330630799999993</v>
      </c>
      <c r="T35" s="97">
        <f>S35/S$13*100</f>
        <v>81.215738467043892</v>
      </c>
      <c r="U35" s="96"/>
      <c r="V35" s="5">
        <f>V7</f>
        <v>28.8</v>
      </c>
      <c r="W35" s="97">
        <f>V35/V$13*100</f>
        <v>44.036697247706421</v>
      </c>
      <c r="X35" s="96"/>
      <c r="Y35" s="5">
        <f>Y7</f>
        <v>1104</v>
      </c>
      <c r="Z35" s="97">
        <f>Y35/Y$13*100</f>
        <v>60.097985846488847</v>
      </c>
      <c r="AA35" s="96"/>
      <c r="AB35" s="5">
        <f>AB7</f>
        <v>2375</v>
      </c>
      <c r="AC35" s="97">
        <f>AB35/AB$13*100</f>
        <v>64.536289774734385</v>
      </c>
      <c r="AD35" s="96"/>
      <c r="AE35" s="5">
        <f>AE7</f>
        <v>2199.5</v>
      </c>
      <c r="AF35" s="97">
        <f>AE35/AE$13*100</f>
        <v>75.936475056102196</v>
      </c>
      <c r="AG35" s="96"/>
      <c r="AH35" s="5">
        <f>AH7</f>
        <v>406.9</v>
      </c>
      <c r="AI35" s="97">
        <f>AH35/AH$13*100</f>
        <v>79.784313725490193</v>
      </c>
      <c r="AJ35" s="96"/>
      <c r="AK35" s="5">
        <f>AK7</f>
        <v>0</v>
      </c>
      <c r="AL35" s="97">
        <f>AK35/AK$13*100</f>
        <v>0</v>
      </c>
      <c r="AM35" s="96"/>
      <c r="AN35" s="5">
        <f>AN7</f>
        <v>23.056475800000001</v>
      </c>
      <c r="AO35" s="97">
        <f>AN35/AN$13*100</f>
        <v>65.051302492069297</v>
      </c>
      <c r="AP35" s="96"/>
      <c r="AQ35" s="5">
        <f>AQ7</f>
        <v>698.9870376099999</v>
      </c>
      <c r="AR35" s="97">
        <f>AQ35/AQ$13*100</f>
        <v>78.98495534484428</v>
      </c>
      <c r="AS35" s="96"/>
      <c r="AT35" s="5">
        <f>AT7</f>
        <v>51.034335999999996</v>
      </c>
      <c r="AU35" s="97">
        <f>AT35/AT$13*100</f>
        <v>90.512083719916092</v>
      </c>
      <c r="AV35" s="96"/>
      <c r="AW35" s="5">
        <f>AW7</f>
        <v>254.25555500000002</v>
      </c>
      <c r="AX35" s="97">
        <f>AW35/AW$13*100</f>
        <v>50.156423865022802</v>
      </c>
      <c r="AY35" s="96"/>
      <c r="AZ35" s="5">
        <f>AZ7</f>
        <v>145.99176900000001</v>
      </c>
      <c r="BA35" s="97">
        <f>AZ35/AZ$13*100</f>
        <v>47.617289889060856</v>
      </c>
      <c r="BB35" s="96"/>
      <c r="BC35" s="5">
        <f>BC7</f>
        <v>0</v>
      </c>
      <c r="BD35" s="97">
        <f>BC35/BC$13*100</f>
        <v>0</v>
      </c>
      <c r="BE35" s="96"/>
      <c r="BF35" s="5">
        <f>BF7</f>
        <v>0</v>
      </c>
      <c r="BG35" s="97">
        <f>BF35/BF$13*100</f>
        <v>0</v>
      </c>
      <c r="BH35" s="96"/>
      <c r="BI35" s="5">
        <f>BI7</f>
        <v>0</v>
      </c>
      <c r="BJ35" s="97">
        <f>BI35/BI$13*100</f>
        <v>0</v>
      </c>
      <c r="BK35" s="96"/>
      <c r="BL35" s="5">
        <f>BL7</f>
        <v>0</v>
      </c>
      <c r="BM35" s="97">
        <f>BL35/BL$13*100</f>
        <v>0</v>
      </c>
      <c r="BN35" s="96"/>
      <c r="BO35" s="5">
        <f>BO7</f>
        <v>12.012141</v>
      </c>
      <c r="BP35" s="97">
        <f>BO35/BO$13*100</f>
        <v>3.736182968623234</v>
      </c>
      <c r="BQ35" s="96"/>
      <c r="BR35" s="5">
        <f>BR7</f>
        <v>0</v>
      </c>
      <c r="BS35" s="97">
        <f>BR35/BR$13*100</f>
        <v>0</v>
      </c>
      <c r="BT35" s="96"/>
      <c r="BU35" s="5">
        <f>BU7</f>
        <v>92.84981599999999</v>
      </c>
      <c r="BV35" s="97">
        <f>BU35/BU$13*100</f>
        <v>99.211016019838056</v>
      </c>
      <c r="BW35" s="96"/>
      <c r="BX35" s="5">
        <f>BX7</f>
        <v>48.138824999999997</v>
      </c>
      <c r="BY35" s="97">
        <f>BX35/BX$13*100</f>
        <v>99.69344449485844</v>
      </c>
      <c r="BZ35" s="96"/>
      <c r="CA35" s="5">
        <f>CA7</f>
        <v>1102.6741259999999</v>
      </c>
      <c r="CB35" s="97">
        <f>CA35/CA$13*100</f>
        <v>100.03980628939479</v>
      </c>
      <c r="CC35" s="96"/>
      <c r="CD35" s="5">
        <f>CD7</f>
        <v>124.75287199999998</v>
      </c>
      <c r="CE35" s="97">
        <f>CD35/CD$13*100</f>
        <v>99.790100854713131</v>
      </c>
      <c r="CF35" s="96"/>
      <c r="CG35" s="5">
        <f>CG7</f>
        <v>191.12122099999999</v>
      </c>
      <c r="CH35" s="97">
        <f>CG35/CG$13*100</f>
        <v>99.810085265270487</v>
      </c>
      <c r="CI35" s="96"/>
      <c r="CJ35" s="5">
        <f>CJ7</f>
        <v>0</v>
      </c>
      <c r="CK35" s="97">
        <f>CJ35/CJ$13*100</f>
        <v>0</v>
      </c>
      <c r="CL35" s="96"/>
      <c r="CM35" s="5">
        <f>CM7</f>
        <v>0</v>
      </c>
      <c r="CN35" s="97">
        <f>CM35/CM$13*100</f>
        <v>0</v>
      </c>
      <c r="CO35" s="96"/>
      <c r="CP35" s="5">
        <f>CP7</f>
        <v>0</v>
      </c>
      <c r="CQ35" s="97">
        <f>CP35/CP$13*100</f>
        <v>0</v>
      </c>
      <c r="CR35" s="96"/>
      <c r="CS35" s="5">
        <f>CS7</f>
        <v>0</v>
      </c>
      <c r="CT35" s="97">
        <f>CS35/CS$13*100</f>
        <v>0</v>
      </c>
      <c r="CU35" s="96"/>
      <c r="CV35" s="5">
        <f>CV7</f>
        <v>0</v>
      </c>
      <c r="CW35" s="97">
        <f>CV35/CV$13*100</f>
        <v>0</v>
      </c>
      <c r="CX35" s="96"/>
      <c r="CY35" s="5">
        <f>CY7</f>
        <v>0</v>
      </c>
      <c r="CZ35" s="97">
        <f>CY35/CY$13*100</f>
        <v>0</v>
      </c>
      <c r="DA35" s="96"/>
      <c r="DB35" s="5">
        <f>DB7</f>
        <v>1308.558491</v>
      </c>
      <c r="DC35" s="97">
        <f>DB35/DB$13*100</f>
        <v>99.594304807550785</v>
      </c>
      <c r="DD35" s="96"/>
      <c r="DE35" s="5">
        <f>DE7</f>
        <v>749.20555100000001</v>
      </c>
      <c r="DF35" s="97">
        <f>DE35/DE$13*100</f>
        <v>99.646181667608516</v>
      </c>
      <c r="DG35" s="96"/>
      <c r="DH35" s="5">
        <f>DH7</f>
        <v>205.96574300000003</v>
      </c>
      <c r="DI35" s="97">
        <f>DH35/DH$13*100</f>
        <v>77.000994846348533</v>
      </c>
      <c r="DJ35" s="96"/>
      <c r="DK35" s="5">
        <f>DK7</f>
        <v>56.182607999999995</v>
      </c>
      <c r="DL35" s="97">
        <f>DK35/DK$13*100</f>
        <v>86.362015561442249</v>
      </c>
      <c r="DM35" s="96"/>
      <c r="DN35" s="5">
        <f>DN7</f>
        <v>228.60751400000004</v>
      </c>
      <c r="DO35" s="97">
        <f>DN35/DN$13*100</f>
        <v>67.664617111807374</v>
      </c>
      <c r="DP35" s="96"/>
      <c r="DQ35" s="5">
        <f>DQ7</f>
        <v>457.29137100000003</v>
      </c>
      <c r="DR35" s="97">
        <f>DQ35/DQ$13*100</f>
        <v>99.956816660022781</v>
      </c>
      <c r="DS35" s="96"/>
      <c r="DT35" s="5">
        <f>DT7</f>
        <v>0</v>
      </c>
      <c r="DU35" s="97">
        <f>DT35/DT$13*100</f>
        <v>0</v>
      </c>
      <c r="DV35" s="96"/>
      <c r="DW35" s="5">
        <f>DW7</f>
        <v>0</v>
      </c>
      <c r="DX35" s="97">
        <f>DW35/DW$13*100</f>
        <v>0</v>
      </c>
      <c r="DY35" s="96"/>
      <c r="DZ35" s="5">
        <f>DZ7</f>
        <v>100.02019099999998</v>
      </c>
      <c r="EA35" s="97">
        <f>DZ35/DZ$13*100</f>
        <v>98.756235616959799</v>
      </c>
      <c r="EB35" s="96"/>
      <c r="EC35" s="5">
        <f>EC7</f>
        <v>193.65799999999999</v>
      </c>
      <c r="ED35" s="97">
        <f>EC35/EC$13*100</f>
        <v>99.791525486900824</v>
      </c>
      <c r="EE35" s="96"/>
      <c r="EF35" s="5">
        <f>EF7</f>
        <v>1.5120456951916512</v>
      </c>
      <c r="EG35" s="97">
        <f>EF35/EF$13*100</f>
        <v>98.529095749955204</v>
      </c>
      <c r="EH35" s="96"/>
      <c r="EI35" s="5">
        <f>EI7</f>
        <v>2.7910807379625542</v>
      </c>
      <c r="EJ35" s="97">
        <f>EI35/EI$13*100</f>
        <v>98.509905781541946</v>
      </c>
      <c r="EK35" s="96"/>
      <c r="EL35" s="5">
        <f>EL7</f>
        <v>1.7534022519627008</v>
      </c>
      <c r="EM35" s="97">
        <f>EL35/EL$13*100</f>
        <v>98.482875691729177</v>
      </c>
      <c r="EN35" s="96"/>
      <c r="EO35" s="5">
        <f>EO7</f>
        <v>170.84774999999999</v>
      </c>
      <c r="EP35" s="97">
        <f>EO35/EO$13*100</f>
        <v>95.890701278503954</v>
      </c>
      <c r="EQ35" s="96"/>
      <c r="ER35" s="5">
        <f>ER7</f>
        <v>259.24564800000002</v>
      </c>
      <c r="ES35" s="97">
        <f>ER35/ER$13*100</f>
        <v>94.678439669030908</v>
      </c>
      <c r="ET35" s="96"/>
      <c r="EU35" s="5">
        <f>EU7</f>
        <v>117.955</v>
      </c>
      <c r="EV35" s="97">
        <f>EU35/EU$13*100</f>
        <v>98.994570006630127</v>
      </c>
      <c r="EW35" s="96"/>
      <c r="EX35" s="5">
        <f>EX7</f>
        <v>304.90499999999997</v>
      </c>
      <c r="EY35" s="97">
        <f>EX35/EX$13*100</f>
        <v>98.997701238993216</v>
      </c>
      <c r="EZ35" s="96"/>
      <c r="FA35" s="5">
        <f>FA7</f>
        <v>442.02100000000002</v>
      </c>
      <c r="FB35" s="97">
        <f>FA35/FA$13*100</f>
        <v>99.001742527067407</v>
      </c>
      <c r="FC35" s="96"/>
      <c r="FD35" s="5">
        <f>FD7</f>
        <v>472.08300000000003</v>
      </c>
      <c r="FE35" s="97">
        <f>FD35/FD$13*100</f>
        <v>99.000314564328406</v>
      </c>
      <c r="FF35" s="96"/>
      <c r="FG35" s="5">
        <f>FG7</f>
        <v>318.30200000000002</v>
      </c>
      <c r="FH35" s="97">
        <f>FG35/FG$13*100</f>
        <v>99.000360790753803</v>
      </c>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row>
    <row r="36" spans="1:216" ht="12.75" customHeight="1" thickBot="1">
      <c r="A36" s="296" t="s">
        <v>1381</v>
      </c>
      <c r="B36" s="5">
        <f>D36+G36+J36+M36+P36+S36+V36+Y36+AB36+AE36+AH36+AK36+AN36+AQ36+AT36+AW36+AZ36+BC36+BF36+BI36+BL36+BO36+BR36+BU36+BX36+CA36+CD36+CG36+DE36+CJ36+CM36+CP36+CS36+CV36+CY36+DB36+DQ36+DH36+DK36+DN36+DT36+DW36+DZ36+EC36+EF36+EI36+EL36+EO36+ER36+EU36+EX36+FA36+FD36+FG36</f>
        <v>4624.0776525199999</v>
      </c>
      <c r="C36" s="96"/>
      <c r="D36" s="5">
        <f>D11</f>
        <v>0</v>
      </c>
      <c r="E36" s="97">
        <f>D36/D$13*100</f>
        <v>0</v>
      </c>
      <c r="F36" s="96"/>
      <c r="G36" s="5">
        <f>G11</f>
        <v>0.22641842000000001</v>
      </c>
      <c r="H36" s="97">
        <f>G36/G$13*100</f>
        <v>2.1038077011790679</v>
      </c>
      <c r="I36" s="96"/>
      <c r="J36" s="5">
        <f>J11</f>
        <v>5.6824367599999999</v>
      </c>
      <c r="K36" s="97">
        <f>J36/J$13*100</f>
        <v>12.97070200805536</v>
      </c>
      <c r="L36" s="96"/>
      <c r="M36" s="5">
        <f>M11</f>
        <v>1.2035411200000001</v>
      </c>
      <c r="N36" s="97">
        <f>M36/M$13*100</f>
        <v>9.3501676727664016</v>
      </c>
      <c r="O36" s="96"/>
      <c r="P36" s="5">
        <f>P11</f>
        <v>8.1956769299999994</v>
      </c>
      <c r="Q36" s="97">
        <f>P36/P$13*100</f>
        <v>11.425306609125844</v>
      </c>
      <c r="R36" s="96"/>
      <c r="S36" s="5">
        <f>S11</f>
        <v>0.62455939000000005</v>
      </c>
      <c r="T36" s="97">
        <f>S36/S$13*100</f>
        <v>8.5493869509603257</v>
      </c>
      <c r="U36" s="96"/>
      <c r="V36" s="5">
        <f>V11</f>
        <v>0</v>
      </c>
      <c r="W36" s="97">
        <f>V36/V$13*100</f>
        <v>0</v>
      </c>
      <c r="X36" s="96"/>
      <c r="Y36" s="5">
        <f>Y11</f>
        <v>0</v>
      </c>
      <c r="Z36" s="97">
        <f>Y36/Y$13*100</f>
        <v>0</v>
      </c>
      <c r="AA36" s="96"/>
      <c r="AB36" s="5">
        <f>AB11</f>
        <v>272.8</v>
      </c>
      <c r="AC36" s="97">
        <f>AB36/AB$13*100</f>
        <v>7.4128420423358055</v>
      </c>
      <c r="AD36" s="96"/>
      <c r="AE36" s="5">
        <f>AE11</f>
        <v>305.2</v>
      </c>
      <c r="AF36" s="97">
        <f>AE36/AE$13*100</f>
        <v>10.536854824788538</v>
      </c>
      <c r="AG36" s="96"/>
      <c r="AH36" s="5">
        <f>AH11</f>
        <v>72.599999999999994</v>
      </c>
      <c r="AI36" s="97">
        <f>AH36/AH$13*100</f>
        <v>14.235294117647058</v>
      </c>
      <c r="AJ36" s="96"/>
      <c r="AK36" s="5">
        <f>AK11</f>
        <v>22.1</v>
      </c>
      <c r="AL36" s="97">
        <f>AK36/AK$13*100</f>
        <v>96.08695652173914</v>
      </c>
      <c r="AM36" s="96"/>
      <c r="AN36" s="5">
        <f>AN11</f>
        <v>10.524401559999999</v>
      </c>
      <c r="AO36" s="97">
        <f>AN36/AN$13*100</f>
        <v>29.69343777280854</v>
      </c>
      <c r="AP36" s="96"/>
      <c r="AQ36" s="5">
        <f>AQ11</f>
        <v>126.15097534</v>
      </c>
      <c r="AR36" s="97">
        <f>AQ36/AQ$13*100</f>
        <v>14.25495555397965</v>
      </c>
      <c r="AS36" s="96"/>
      <c r="AT36" s="5">
        <f>AT11</f>
        <v>0</v>
      </c>
      <c r="AU36" s="97">
        <f>AT36/AT$13*100</f>
        <v>0</v>
      </c>
      <c r="AV36" s="96"/>
      <c r="AW36" s="5">
        <f>AW11</f>
        <v>0</v>
      </c>
      <c r="AX36" s="97">
        <f>AW36/AW$13*100</f>
        <v>0</v>
      </c>
      <c r="AY36" s="96"/>
      <c r="AZ36" s="5">
        <f>AZ11</f>
        <v>0</v>
      </c>
      <c r="BA36" s="97">
        <f>AZ36/AZ$13*100</f>
        <v>0</v>
      </c>
      <c r="BB36" s="96"/>
      <c r="BC36" s="5">
        <f>BC11</f>
        <v>505.14453400000002</v>
      </c>
      <c r="BD36" s="97">
        <f>BC36/BC$13*100</f>
        <v>98.005042746259718</v>
      </c>
      <c r="BE36" s="96"/>
      <c r="BF36" s="5">
        <f>BF11</f>
        <v>0</v>
      </c>
      <c r="BG36" s="97">
        <f>BF36/BF$13*100</f>
        <v>0</v>
      </c>
      <c r="BH36" s="96"/>
      <c r="BI36" s="5">
        <f>BI11</f>
        <v>66.333500000000001</v>
      </c>
      <c r="BJ36" s="97">
        <f>BI36/BI$13*100</f>
        <v>98.379813130041398</v>
      </c>
      <c r="BK36" s="96"/>
      <c r="BL36" s="5">
        <f>BL11</f>
        <v>280.81710399999997</v>
      </c>
      <c r="BM36" s="97">
        <f>BL36/BL$13*100</f>
        <v>95.613507544833723</v>
      </c>
      <c r="BN36" s="96"/>
      <c r="BO36" s="5">
        <f>BO11</f>
        <v>306.45808899999997</v>
      </c>
      <c r="BP36" s="97">
        <f>BO36/BO$13*100</f>
        <v>95.318852211160632</v>
      </c>
      <c r="BQ36" s="96"/>
      <c r="BR36" s="5">
        <f>BR11</f>
        <v>1116.0860720000001</v>
      </c>
      <c r="BS36" s="97">
        <f>BR36/BR$13*100</f>
        <v>99.985197150617637</v>
      </c>
      <c r="BT36" s="96"/>
      <c r="BU36" s="5">
        <f>BU11</f>
        <v>0</v>
      </c>
      <c r="BV36" s="97">
        <f>BU36/BU$13*100</f>
        <v>0</v>
      </c>
      <c r="BW36" s="96"/>
      <c r="BX36" s="5">
        <f>BX11</f>
        <v>0</v>
      </c>
      <c r="BY36" s="97">
        <f>BX36/BX$13*100</f>
        <v>0</v>
      </c>
      <c r="BZ36" s="96"/>
      <c r="CA36" s="5">
        <f>CA11</f>
        <v>0</v>
      </c>
      <c r="CB36" s="97">
        <f>CA36/CA$13*100</f>
        <v>0</v>
      </c>
      <c r="CC36" s="96"/>
      <c r="CD36" s="5">
        <f>CD11</f>
        <v>0</v>
      </c>
      <c r="CE36" s="97">
        <f>CD36/CD$13*100</f>
        <v>0</v>
      </c>
      <c r="CF36" s="96"/>
      <c r="CG36" s="5">
        <f>CG11</f>
        <v>0</v>
      </c>
      <c r="CH36" s="97">
        <f>CG36/CG$13*100</f>
        <v>0</v>
      </c>
      <c r="CI36" s="96"/>
      <c r="CJ36" s="5">
        <f>CJ11</f>
        <v>0</v>
      </c>
      <c r="CK36" s="97">
        <f>CJ36/CJ$13*100</f>
        <v>0</v>
      </c>
      <c r="CL36" s="96"/>
      <c r="CM36" s="5">
        <f>CM11</f>
        <v>0</v>
      </c>
      <c r="CN36" s="97">
        <f>CM36/CM$13*100</f>
        <v>0</v>
      </c>
      <c r="CO36" s="96"/>
      <c r="CP36" s="5">
        <f>CP11</f>
        <v>0</v>
      </c>
      <c r="CQ36" s="97">
        <f>CP36/CP$13*100</f>
        <v>0</v>
      </c>
      <c r="CR36" s="96"/>
      <c r="CS36" s="5">
        <f>CS11</f>
        <v>0</v>
      </c>
      <c r="CT36" s="97">
        <f>CS36/CS$13*100</f>
        <v>0</v>
      </c>
      <c r="CU36" s="96"/>
      <c r="CV36" s="5">
        <f>CV11</f>
        <v>0</v>
      </c>
      <c r="CW36" s="97">
        <f>CV36/CV$13*100</f>
        <v>0</v>
      </c>
      <c r="CX36" s="96"/>
      <c r="CY36" s="5">
        <f>CY11</f>
        <v>1405.2371659999999</v>
      </c>
      <c r="CZ36" s="97">
        <f>CY36/CY$13*100</f>
        <v>100.03346262893029</v>
      </c>
      <c r="DA36" s="96"/>
      <c r="DB36" s="5">
        <f>DB11</f>
        <v>0</v>
      </c>
      <c r="DC36" s="97">
        <f>DB36/DB$13*100</f>
        <v>0</v>
      </c>
      <c r="DD36" s="96"/>
      <c r="DE36" s="5">
        <f>DE11</f>
        <v>0</v>
      </c>
      <c r="DF36" s="97">
        <f>DE36/DE$13*100</f>
        <v>0</v>
      </c>
      <c r="DG36" s="96"/>
      <c r="DH36" s="5">
        <f>DH11</f>
        <v>0</v>
      </c>
      <c r="DI36" s="97">
        <f>DH36/DH$13*100</f>
        <v>0</v>
      </c>
      <c r="DJ36" s="96"/>
      <c r="DK36" s="5">
        <f>DK11</f>
        <v>0</v>
      </c>
      <c r="DL36" s="97">
        <f>DK36/DK$13*100</f>
        <v>0</v>
      </c>
      <c r="DM36" s="96"/>
      <c r="DN36" s="5">
        <f>DN11</f>
        <v>0</v>
      </c>
      <c r="DO36" s="97">
        <f>DN36/DN$13*100</f>
        <v>0</v>
      </c>
      <c r="DP36" s="96"/>
      <c r="DQ36" s="5">
        <f>DQ11</f>
        <v>0</v>
      </c>
      <c r="DR36" s="97">
        <f>DQ36/DQ$13*100</f>
        <v>0</v>
      </c>
      <c r="DS36" s="96"/>
      <c r="DT36" s="5">
        <f>DT11</f>
        <v>38.557535000000001</v>
      </c>
      <c r="DU36" s="97">
        <f>DT36/DT$13*100</f>
        <v>98.298656579872699</v>
      </c>
      <c r="DV36" s="96"/>
      <c r="DW36" s="5">
        <f>DW11</f>
        <v>80.135643000000002</v>
      </c>
      <c r="DX36" s="97">
        <f>DW36/DW$13*100</f>
        <v>97.676037140608301</v>
      </c>
      <c r="DY36" s="96"/>
      <c r="DZ36" s="5">
        <f>DZ11</f>
        <v>0</v>
      </c>
      <c r="EA36" s="97">
        <f>DZ36/DZ$13*100</f>
        <v>0</v>
      </c>
      <c r="EB36" s="96"/>
      <c r="EC36" s="5">
        <f>EC11</f>
        <v>0</v>
      </c>
      <c r="ED36" s="97">
        <f>EC36/EC$13*100</f>
        <v>0</v>
      </c>
      <c r="EE36" s="96"/>
      <c r="EF36" s="5">
        <f>EF11</f>
        <v>0</v>
      </c>
      <c r="EG36" s="97">
        <f>EF36/EF$13*100</f>
        <v>0</v>
      </c>
      <c r="EH36" s="96"/>
      <c r="EI36" s="5">
        <f>EI11</f>
        <v>0</v>
      </c>
      <c r="EJ36" s="97">
        <f>EI36/EI$13*100</f>
        <v>0</v>
      </c>
      <c r="EK36" s="96"/>
      <c r="EL36" s="5">
        <f>EL11</f>
        <v>0</v>
      </c>
      <c r="EM36" s="97">
        <f>EL36/EL$13*100</f>
        <v>0</v>
      </c>
      <c r="EN36" s="96"/>
      <c r="EO36" s="5">
        <f>EO11</f>
        <v>0</v>
      </c>
      <c r="EP36" s="97">
        <f>EO36/EO$13*100</f>
        <v>0</v>
      </c>
      <c r="EQ36" s="96"/>
      <c r="ER36" s="5">
        <f>ER11</f>
        <v>0</v>
      </c>
      <c r="ES36" s="97">
        <f>ER36/ER$13*100</f>
        <v>0</v>
      </c>
      <c r="ET36" s="96"/>
      <c r="EU36" s="5">
        <f>EU11</f>
        <v>0</v>
      </c>
      <c r="EV36" s="97">
        <f>EU36/EU$13*100</f>
        <v>0</v>
      </c>
      <c r="EW36" s="96"/>
      <c r="EX36" s="5">
        <f>EX11</f>
        <v>0</v>
      </c>
      <c r="EY36" s="97">
        <f>EX36/EX$13*100</f>
        <v>0</v>
      </c>
      <c r="EZ36" s="96"/>
      <c r="FA36" s="5">
        <f>FA11</f>
        <v>0</v>
      </c>
      <c r="FB36" s="97">
        <f>FA36/FA$13*100</f>
        <v>0</v>
      </c>
      <c r="FC36" s="96"/>
      <c r="FD36" s="5">
        <f>FD11</f>
        <v>0</v>
      </c>
      <c r="FE36" s="97">
        <f>FD36/FD$13*100</f>
        <v>0</v>
      </c>
      <c r="FF36" s="96"/>
      <c r="FG36" s="5">
        <f>FG11</f>
        <v>0</v>
      </c>
      <c r="FH36" s="97">
        <f>FG36/FG$13*100</f>
        <v>0</v>
      </c>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row>
    <row r="37" spans="1:216" ht="12.75" customHeight="1" thickBot="1">
      <c r="A37" s="296" t="s">
        <v>1382</v>
      </c>
      <c r="B37" s="5">
        <f>D37+G37+J37+M37+P37+S37+V37+Y37+AB37+AE37+AH37+AK37+AN37+AQ37+AT37+AW37+AZ37+BC37+BF37+BI37+BL37+BO37+BR37+BU37+BX37+CA37+CD37+CG37+DE37+CJ37+CM37+CP37+CS37+CV37+CY37+DB37+DQ37+DH37+DK37+DN37+DT37+DW37+DZ37+EC37+EF37+EI37+EL37+EO37+ER37+EU37+EX37+FA37+FD37+FG37</f>
        <v>18997.994557955113</v>
      </c>
      <c r="C37" s="96"/>
      <c r="D37" s="5">
        <f>SUM(D35:D36)</f>
        <v>0</v>
      </c>
      <c r="E37" s="97">
        <f>D37/D$13*100</f>
        <v>0</v>
      </c>
      <c r="F37" s="96"/>
      <c r="G37" s="5">
        <f>SUM(G35:G36)</f>
        <v>10.454080830000001</v>
      </c>
      <c r="H37" s="97">
        <f>G37/G$13*100</f>
        <v>97.13598283612464</v>
      </c>
      <c r="I37" s="96"/>
      <c r="J37" s="5">
        <f>SUM(J35:J36)</f>
        <v>41.517541449999996</v>
      </c>
      <c r="K37" s="97">
        <f>J37/J$13*100</f>
        <v>94.767734512374318</v>
      </c>
      <c r="L37" s="96"/>
      <c r="M37" s="5">
        <f>SUM(M35:M36)</f>
        <v>12.176286019999999</v>
      </c>
      <c r="N37" s="97">
        <f>M37/M$13*100</f>
        <v>94.596116432283978</v>
      </c>
      <c r="O37" s="96"/>
      <c r="P37" s="5">
        <f>SUM(P35:P36)</f>
        <v>69.164437190000001</v>
      </c>
      <c r="Q37" s="97">
        <f>P37/P$13*100</f>
        <v>96.419723238575287</v>
      </c>
      <c r="R37" s="96"/>
      <c r="S37" s="5">
        <f>SUM(S35:S36)</f>
        <v>6.5576224699999992</v>
      </c>
      <c r="T37" s="97">
        <f>S37/S$13*100</f>
        <v>89.765125418004217</v>
      </c>
      <c r="U37" s="96"/>
      <c r="V37" s="5">
        <f>SUM(V35:V36)</f>
        <v>28.8</v>
      </c>
      <c r="W37" s="97">
        <f>V37/V$13*100</f>
        <v>44.036697247706421</v>
      </c>
      <c r="X37" s="96"/>
      <c r="Y37" s="5">
        <f>SUM(Y35:Y36)</f>
        <v>1104</v>
      </c>
      <c r="Z37" s="97">
        <f>Y37/Y$13*100</f>
        <v>60.097985846488847</v>
      </c>
      <c r="AA37" s="96"/>
      <c r="AB37" s="5">
        <f>SUM(AB35:AB36)</f>
        <v>2647.8</v>
      </c>
      <c r="AC37" s="97">
        <f>AB37/AB$13*100</f>
        <v>71.949131817070196</v>
      </c>
      <c r="AD37" s="96"/>
      <c r="AE37" s="5">
        <f>SUM(AE35:AE36)</f>
        <v>2504.6999999999998</v>
      </c>
      <c r="AF37" s="97">
        <f>AE37/AE$13*100</f>
        <v>86.473329880890731</v>
      </c>
      <c r="AG37" s="96"/>
      <c r="AH37" s="5">
        <f>SUM(AH35:AH36)</f>
        <v>479.5</v>
      </c>
      <c r="AI37" s="97">
        <f>AH37/AH$13*100</f>
        <v>94.019607843137251</v>
      </c>
      <c r="AJ37" s="96"/>
      <c r="AK37" s="5">
        <f>SUM(AK35:AK36)</f>
        <v>22.1</v>
      </c>
      <c r="AL37" s="97">
        <f>AK37/AK$13*100</f>
        <v>96.08695652173914</v>
      </c>
      <c r="AM37" s="96"/>
      <c r="AN37" s="5">
        <f>SUM(AN35:AN36)</f>
        <v>33.580877360000002</v>
      </c>
      <c r="AO37" s="97">
        <f>AN37/AN$13*100</f>
        <v>94.744740264877848</v>
      </c>
      <c r="AP37" s="96"/>
      <c r="AQ37" s="5">
        <f>SUM(AQ35:AQ36)</f>
        <v>825.13801294999985</v>
      </c>
      <c r="AR37" s="97">
        <f>AQ37/AQ$13*100</f>
        <v>93.239910898823922</v>
      </c>
      <c r="AS37" s="96"/>
      <c r="AT37" s="5">
        <f>SUM(AT35:AT36)</f>
        <v>51.034335999999996</v>
      </c>
      <c r="AU37" s="97">
        <f>AT37/AT$13*100</f>
        <v>90.512083719916092</v>
      </c>
      <c r="AV37" s="96"/>
      <c r="AW37" s="5">
        <f>SUM(AW35:AW36)</f>
        <v>254.25555500000002</v>
      </c>
      <c r="AX37" s="97">
        <f>AW37/AW$13*100</f>
        <v>50.156423865022802</v>
      </c>
      <c r="AY37" s="96"/>
      <c r="AZ37" s="5">
        <f>SUM(AZ35:AZ36)</f>
        <v>145.99176900000001</v>
      </c>
      <c r="BA37" s="97">
        <f>AZ37/AZ$13*100</f>
        <v>47.617289889060856</v>
      </c>
      <c r="BB37" s="96"/>
      <c r="BC37" s="5">
        <f>SUM(BC35:BC36)</f>
        <v>505.14453400000002</v>
      </c>
      <c r="BD37" s="97">
        <f>BC37/BC$13*100</f>
        <v>98.005042746259718</v>
      </c>
      <c r="BE37" s="96"/>
      <c r="BF37" s="5">
        <f>SUM(BF35:BF36)</f>
        <v>0</v>
      </c>
      <c r="BG37" s="97">
        <f>BF37/BF$13*100</f>
        <v>0</v>
      </c>
      <c r="BH37" s="96"/>
      <c r="BI37" s="5">
        <f>SUM(BI35:BI36)</f>
        <v>66.333500000000001</v>
      </c>
      <c r="BJ37" s="97">
        <f>BI37/BI$13*100</f>
        <v>98.379813130041398</v>
      </c>
      <c r="BK37" s="96"/>
      <c r="BL37" s="5">
        <f>SUM(BL35:BL36)</f>
        <v>280.81710399999997</v>
      </c>
      <c r="BM37" s="97">
        <f>BL37/BL$13*100</f>
        <v>95.613507544833723</v>
      </c>
      <c r="BN37" s="96"/>
      <c r="BO37" s="5">
        <f>SUM(BO35:BO36)</f>
        <v>318.47022999999996</v>
      </c>
      <c r="BP37" s="97">
        <f>BO37/BO$13*100</f>
        <v>99.055035179783857</v>
      </c>
      <c r="BQ37" s="96"/>
      <c r="BR37" s="5">
        <f>SUM(BR35:BR36)</f>
        <v>1116.0860720000001</v>
      </c>
      <c r="BS37" s="97">
        <f>BR37/BR$13*100</f>
        <v>99.985197150617637</v>
      </c>
      <c r="BT37" s="96"/>
      <c r="BU37" s="5">
        <f>SUM(BU35:BU36)</f>
        <v>92.84981599999999</v>
      </c>
      <c r="BV37" s="97">
        <f>BU37/BU$13*100</f>
        <v>99.211016019838056</v>
      </c>
      <c r="BW37" s="96"/>
      <c r="BX37" s="5">
        <f>SUM(BX35:BX36)</f>
        <v>48.138824999999997</v>
      </c>
      <c r="BY37" s="97">
        <f>BX37/BX$13*100</f>
        <v>99.69344449485844</v>
      </c>
      <c r="BZ37" s="96"/>
      <c r="CA37" s="5">
        <f>SUM(CA35:CA36)</f>
        <v>1102.6741259999999</v>
      </c>
      <c r="CB37" s="97">
        <f>CA37/CA$13*100</f>
        <v>100.03980628939479</v>
      </c>
      <c r="CC37" s="96"/>
      <c r="CD37" s="5">
        <f>SUM(CD35:CD36)</f>
        <v>124.75287199999998</v>
      </c>
      <c r="CE37" s="97">
        <f>CD37/CD$13*100</f>
        <v>99.790100854713131</v>
      </c>
      <c r="CF37" s="96"/>
      <c r="CG37" s="5">
        <f>SUM(CG35:CG36)</f>
        <v>191.12122099999999</v>
      </c>
      <c r="CH37" s="97">
        <f>CG37/CG$13*100</f>
        <v>99.810085265270487</v>
      </c>
      <c r="CI37" s="96"/>
      <c r="CJ37" s="5">
        <f>SUM(CJ35:CJ36)</f>
        <v>0</v>
      </c>
      <c r="CK37" s="97">
        <f>CJ37/CJ$13*100</f>
        <v>0</v>
      </c>
      <c r="CL37" s="96"/>
      <c r="CM37" s="5">
        <f>SUM(CM35:CM36)</f>
        <v>0</v>
      </c>
      <c r="CN37" s="97">
        <f>CM37/CM$13*100</f>
        <v>0</v>
      </c>
      <c r="CO37" s="96"/>
      <c r="CP37" s="5">
        <f>SUM(CP35:CP36)</f>
        <v>0</v>
      </c>
      <c r="CQ37" s="97">
        <f>CP37/CP$13*100</f>
        <v>0</v>
      </c>
      <c r="CR37" s="96"/>
      <c r="CS37" s="5">
        <f>SUM(CS35:CS36)</f>
        <v>0</v>
      </c>
      <c r="CT37" s="97">
        <f>CS37/CS$13*100</f>
        <v>0</v>
      </c>
      <c r="CU37" s="96"/>
      <c r="CV37" s="5">
        <f>SUM(CV35:CV36)</f>
        <v>0</v>
      </c>
      <c r="CW37" s="97">
        <f>CV37/CV$13*100</f>
        <v>0</v>
      </c>
      <c r="CX37" s="96"/>
      <c r="CY37" s="5">
        <f>SUM(CY35:CY36)</f>
        <v>1405.2371659999999</v>
      </c>
      <c r="CZ37" s="97">
        <f>CY37/CY$13*100</f>
        <v>100.03346262893029</v>
      </c>
      <c r="DA37" s="96"/>
      <c r="DB37" s="5">
        <f>SUM(DB35:DB36)</f>
        <v>1308.558491</v>
      </c>
      <c r="DC37" s="97">
        <f>DB37/DB$13*100</f>
        <v>99.594304807550785</v>
      </c>
      <c r="DD37" s="96"/>
      <c r="DE37" s="5">
        <f>SUM(DE35:DE36)</f>
        <v>749.20555100000001</v>
      </c>
      <c r="DF37" s="97">
        <f>DE37/DE$13*100</f>
        <v>99.646181667608516</v>
      </c>
      <c r="DG37" s="96"/>
      <c r="DH37" s="5">
        <f>SUM(DH35:DH36)</f>
        <v>205.96574300000003</v>
      </c>
      <c r="DI37" s="97">
        <f>DH37/DH$13*100</f>
        <v>77.000994846348533</v>
      </c>
      <c r="DJ37" s="96"/>
      <c r="DK37" s="5">
        <f>SUM(DK35:DK36)</f>
        <v>56.182607999999995</v>
      </c>
      <c r="DL37" s="97">
        <f>DK37/DK$13*100</f>
        <v>86.362015561442249</v>
      </c>
      <c r="DM37" s="96"/>
      <c r="DN37" s="5">
        <f>SUM(DN35:DN36)</f>
        <v>228.60751400000004</v>
      </c>
      <c r="DO37" s="97">
        <f>DN37/DN$13*100</f>
        <v>67.664617111807374</v>
      </c>
      <c r="DP37" s="96"/>
      <c r="DQ37" s="5">
        <f>SUM(DQ35:DQ36)</f>
        <v>457.29137100000003</v>
      </c>
      <c r="DR37" s="97">
        <f>DQ37/DQ$13*100</f>
        <v>99.956816660022781</v>
      </c>
      <c r="DS37" s="96"/>
      <c r="DT37" s="5">
        <f>SUM(DT35:DT36)</f>
        <v>38.557535000000001</v>
      </c>
      <c r="DU37" s="97">
        <f>DT37/DT$13*100</f>
        <v>98.298656579872699</v>
      </c>
      <c r="DV37" s="96"/>
      <c r="DW37" s="5">
        <f>SUM(DW35:DW36)</f>
        <v>80.135643000000002</v>
      </c>
      <c r="DX37" s="97">
        <f>DW37/DW$13*100</f>
        <v>97.676037140608301</v>
      </c>
      <c r="DY37" s="96"/>
      <c r="DZ37" s="5">
        <f>SUM(DZ35:DZ36)</f>
        <v>100.02019099999998</v>
      </c>
      <c r="EA37" s="97">
        <f>DZ37/DZ$13*100</f>
        <v>98.756235616959799</v>
      </c>
      <c r="EB37" s="96"/>
      <c r="EC37" s="5">
        <f>SUM(EC35:EC36)</f>
        <v>193.65799999999999</v>
      </c>
      <c r="ED37" s="97">
        <f>EC37/EC$13*100</f>
        <v>99.791525486900824</v>
      </c>
      <c r="EE37" s="96"/>
      <c r="EF37" s="5">
        <f>SUM(EF35:EF36)</f>
        <v>1.5120456951916512</v>
      </c>
      <c r="EG37" s="97">
        <f>EF37/EF$13*100</f>
        <v>98.529095749955204</v>
      </c>
      <c r="EH37" s="96"/>
      <c r="EI37" s="5">
        <f>SUM(EI35:EI36)</f>
        <v>2.7910807379625542</v>
      </c>
      <c r="EJ37" s="97">
        <f>EI37/EI$13*100</f>
        <v>98.509905781541946</v>
      </c>
      <c r="EK37" s="96"/>
      <c r="EL37" s="5">
        <f>SUM(EL35:EL36)</f>
        <v>1.7534022519627008</v>
      </c>
      <c r="EM37" s="97">
        <f>EL37/EL$13*100</f>
        <v>98.482875691729177</v>
      </c>
      <c r="EN37" s="96"/>
      <c r="EO37" s="5">
        <f>SUM(EO35:EO36)</f>
        <v>170.84774999999999</v>
      </c>
      <c r="EP37" s="97">
        <f>EO37/EO$13*100</f>
        <v>95.890701278503954</v>
      </c>
      <c r="EQ37" s="96"/>
      <c r="ER37" s="5">
        <f>SUM(ER35:ER36)</f>
        <v>259.24564800000002</v>
      </c>
      <c r="ES37" s="97">
        <f>ER37/ER$13*100</f>
        <v>94.678439669030908</v>
      </c>
      <c r="ET37" s="96"/>
      <c r="EU37" s="5">
        <f>SUM(EU35:EU36)</f>
        <v>117.955</v>
      </c>
      <c r="EV37" s="97">
        <f>EU37/EU$13*100</f>
        <v>98.994570006630127</v>
      </c>
      <c r="EW37" s="96"/>
      <c r="EX37" s="5">
        <f>SUM(EX35:EX36)</f>
        <v>304.90499999999997</v>
      </c>
      <c r="EY37" s="97">
        <f>EX37/EX$13*100</f>
        <v>98.997701238993216</v>
      </c>
      <c r="EZ37" s="96"/>
      <c r="FA37" s="5">
        <f>SUM(FA35:FA36)</f>
        <v>442.02100000000002</v>
      </c>
      <c r="FB37" s="97">
        <f>FA37/FA$13*100</f>
        <v>99.001742527067407</v>
      </c>
      <c r="FC37" s="96"/>
      <c r="FD37" s="5">
        <f>SUM(FD35:FD36)</f>
        <v>472.08300000000003</v>
      </c>
      <c r="FE37" s="97">
        <f>FD37/FD$13*100</f>
        <v>99.000314564328406</v>
      </c>
      <c r="FF37" s="96"/>
      <c r="FG37" s="5">
        <f>SUM(FG35:FG36)</f>
        <v>318.30200000000002</v>
      </c>
      <c r="FH37" s="97">
        <f>FG37/FG$13*100</f>
        <v>99.000360790753803</v>
      </c>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row>
    <row r="38" spans="1:216" ht="12.75" customHeight="1" thickBot="1">
      <c r="A38" s="95"/>
      <c r="B38" s="14"/>
      <c r="C38" s="14"/>
      <c r="D38" s="14"/>
      <c r="E38" s="15"/>
      <c r="F38" s="14"/>
      <c r="G38" s="14"/>
      <c r="H38" s="15"/>
      <c r="I38" s="14"/>
      <c r="J38" s="14"/>
      <c r="K38" s="15"/>
      <c r="L38" s="14"/>
      <c r="M38" s="14"/>
      <c r="N38" s="15"/>
      <c r="O38" s="14"/>
      <c r="P38" s="14"/>
      <c r="Q38" s="15"/>
      <c r="R38" s="14"/>
      <c r="S38" s="14"/>
      <c r="T38" s="15"/>
      <c r="U38" s="14"/>
      <c r="V38" s="14"/>
      <c r="W38" s="15"/>
      <c r="Z38" s="15"/>
      <c r="AC38" s="15"/>
      <c r="AF38" s="15"/>
      <c r="AI38" s="15"/>
      <c r="AL38" s="15"/>
      <c r="AM38" s="14"/>
      <c r="AN38" s="14"/>
      <c r="AO38" s="15"/>
      <c r="AP38" s="14"/>
      <c r="AQ38" s="14"/>
      <c r="AR38" s="15"/>
      <c r="AS38" s="14"/>
      <c r="AT38" s="14"/>
      <c r="AU38" s="15"/>
      <c r="AV38" s="14"/>
      <c r="AW38" s="14"/>
      <c r="AX38" s="15"/>
      <c r="AY38" s="14"/>
      <c r="AZ38" s="14"/>
      <c r="BA38" s="15"/>
      <c r="BB38" s="14"/>
      <c r="BC38" s="14"/>
      <c r="BD38" s="15"/>
      <c r="BE38" s="14"/>
      <c r="BF38" s="14"/>
      <c r="BG38" s="15"/>
      <c r="BH38" s="14"/>
      <c r="BI38" s="14"/>
      <c r="BJ38" s="15"/>
      <c r="BK38" s="14"/>
      <c r="BL38" s="14"/>
      <c r="BM38" s="15"/>
      <c r="BN38" s="14"/>
      <c r="BO38" s="14"/>
      <c r="BP38" s="15"/>
      <c r="BQ38" s="14"/>
      <c r="BR38" s="14"/>
      <c r="BS38" s="15"/>
      <c r="BT38" s="14"/>
      <c r="BU38" s="14"/>
      <c r="BV38" s="15"/>
      <c r="BW38" s="14"/>
      <c r="BX38" s="14"/>
      <c r="BY38" s="15"/>
      <c r="BZ38" s="14"/>
      <c r="CA38" s="14"/>
      <c r="CB38" s="15"/>
      <c r="CC38" s="14"/>
      <c r="CD38" s="14"/>
      <c r="CE38" s="15"/>
      <c r="CF38" s="14"/>
      <c r="CG38" s="14"/>
      <c r="CH38" s="15"/>
      <c r="CI38" s="14"/>
      <c r="CJ38" s="14"/>
      <c r="CK38" s="15"/>
      <c r="CL38" s="14"/>
      <c r="CM38" s="14"/>
      <c r="CN38" s="15"/>
      <c r="CO38" s="14"/>
      <c r="CP38" s="14"/>
      <c r="CQ38" s="15"/>
      <c r="CR38" s="14"/>
      <c r="CS38" s="14"/>
      <c r="CT38" s="15"/>
      <c r="CU38" s="14"/>
      <c r="CV38" s="14"/>
      <c r="CW38" s="15"/>
      <c r="CX38" s="14"/>
      <c r="CY38" s="14"/>
      <c r="CZ38" s="15"/>
      <c r="DA38" s="14"/>
      <c r="DB38" s="14"/>
      <c r="DC38" s="15"/>
      <c r="DD38" s="14"/>
      <c r="DE38" s="14"/>
      <c r="DF38" s="15"/>
      <c r="DG38" s="14"/>
      <c r="DH38" s="14"/>
      <c r="DI38" s="15"/>
      <c r="DJ38" s="14"/>
      <c r="DK38" s="14"/>
      <c r="DL38" s="15"/>
      <c r="DM38" s="14"/>
      <c r="DN38" s="14"/>
      <c r="DO38" s="15"/>
      <c r="DP38" s="14"/>
      <c r="DQ38" s="14"/>
      <c r="DR38" s="15"/>
      <c r="DS38" s="14"/>
      <c r="DT38" s="14"/>
      <c r="DU38" s="15"/>
      <c r="DV38" s="14"/>
      <c r="DW38" s="14"/>
      <c r="DX38" s="15"/>
      <c r="DY38" s="14"/>
      <c r="DZ38" s="14"/>
      <c r="EA38" s="15"/>
      <c r="EB38" s="14"/>
      <c r="EC38" s="14"/>
      <c r="ED38" s="15"/>
      <c r="EE38" s="14"/>
      <c r="EF38" s="14"/>
      <c r="EG38" s="15"/>
      <c r="EH38" s="14"/>
      <c r="EI38" s="14"/>
      <c r="EJ38" s="15"/>
      <c r="EK38" s="14"/>
      <c r="EL38" s="14"/>
      <c r="EM38" s="15"/>
      <c r="EN38" s="14"/>
      <c r="EO38" s="14"/>
      <c r="EP38" s="15"/>
      <c r="EQ38" s="14"/>
      <c r="ER38" s="14"/>
      <c r="ES38" s="15"/>
      <c r="EV38" s="15"/>
      <c r="EY38" s="15"/>
      <c r="FB38" s="15"/>
      <c r="FE38" s="15"/>
      <c r="FH38" s="15"/>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row>
    <row r="39" spans="1:216" ht="12.75" customHeight="1">
      <c r="A39" s="98" t="s">
        <v>152</v>
      </c>
      <c r="B39" s="19">
        <f>D39+G39+J39+M39+P39+S39+V39+Y39+AB39+AE39+AH39+AK39+AN39+AQ39+AT39+AW39+AZ39+BC39+BF39+BI39+BL39+BO39+BR39+BU39+BX39+CA39+CD39+CG39+DE39+CJ39+CM39+CP39+CS39+CV39+CY39+DB39+DQ39+DH39+DK39+DN39+DT39+DW39+DZ39+EC39+EF39+EI39+EL39+EO39+ER39+EU39+EX39+FA39+FD39+FG39</f>
        <v>49041</v>
      </c>
      <c r="C39" s="98"/>
      <c r="D39" s="19">
        <v>12</v>
      </c>
      <c r="E39" s="289"/>
      <c r="F39" s="98"/>
      <c r="G39" s="19">
        <v>46</v>
      </c>
      <c r="H39" s="289"/>
      <c r="I39" s="98"/>
      <c r="J39" s="19">
        <v>81</v>
      </c>
      <c r="K39" s="289"/>
      <c r="L39" s="98"/>
      <c r="M39" s="19">
        <v>23</v>
      </c>
      <c r="N39" s="289"/>
      <c r="O39" s="98"/>
      <c r="P39" s="19">
        <v>99</v>
      </c>
      <c r="Q39" s="289"/>
      <c r="R39" s="98"/>
      <c r="S39" s="19">
        <v>38</v>
      </c>
      <c r="T39" s="289"/>
      <c r="U39" s="98"/>
      <c r="V39" s="19">
        <v>25</v>
      </c>
      <c r="W39" s="289"/>
      <c r="X39" s="98"/>
      <c r="Y39" s="19">
        <v>74</v>
      </c>
      <c r="Z39" s="289"/>
      <c r="AA39" s="98"/>
      <c r="AB39" s="19">
        <v>126</v>
      </c>
      <c r="AC39" s="289"/>
      <c r="AD39" s="98"/>
      <c r="AE39" s="19">
        <v>195</v>
      </c>
      <c r="AF39" s="289"/>
      <c r="AG39" s="98"/>
      <c r="AH39" s="19">
        <v>44</v>
      </c>
      <c r="AI39" s="289"/>
      <c r="AJ39" s="98"/>
      <c r="AK39" s="19">
        <v>27</v>
      </c>
      <c r="AL39" s="289"/>
      <c r="AM39" s="98"/>
      <c r="AN39" s="19">
        <v>2</v>
      </c>
      <c r="AO39" s="289"/>
      <c r="AP39" s="98"/>
      <c r="AQ39" s="19">
        <v>4</v>
      </c>
      <c r="AR39" s="289"/>
      <c r="AS39" s="98"/>
      <c r="AT39" s="19">
        <v>354</v>
      </c>
      <c r="AU39" s="289"/>
      <c r="AV39" s="98"/>
      <c r="AW39" s="19">
        <v>1800</v>
      </c>
      <c r="AX39" s="289"/>
      <c r="AY39" s="98"/>
      <c r="AZ39" s="19">
        <v>983</v>
      </c>
      <c r="BA39" s="289"/>
      <c r="BB39" s="98"/>
      <c r="BC39" s="19">
        <v>159</v>
      </c>
      <c r="BD39" s="289"/>
      <c r="BE39" s="98"/>
      <c r="BF39" s="19">
        <v>2377</v>
      </c>
      <c r="BG39" s="289"/>
      <c r="BH39" s="98"/>
      <c r="BI39" s="19">
        <v>301</v>
      </c>
      <c r="BJ39" s="289"/>
      <c r="BK39" s="98"/>
      <c r="BL39" s="19">
        <v>496</v>
      </c>
      <c r="BM39" s="289"/>
      <c r="BN39" s="98"/>
      <c r="BO39" s="19">
        <v>355</v>
      </c>
      <c r="BP39" s="289"/>
      <c r="BQ39" s="98"/>
      <c r="BR39" s="19">
        <v>14697</v>
      </c>
      <c r="BS39" s="289"/>
      <c r="BT39" s="98"/>
      <c r="BU39" s="19">
        <v>776</v>
      </c>
      <c r="BV39" s="289"/>
      <c r="BW39" s="98"/>
      <c r="BX39" s="19">
        <v>61</v>
      </c>
      <c r="BY39" s="289"/>
      <c r="BZ39" s="98"/>
      <c r="CA39" s="19">
        <v>2696</v>
      </c>
      <c r="CB39" s="289"/>
      <c r="CC39" s="98"/>
      <c r="CD39" s="19">
        <v>796</v>
      </c>
      <c r="CE39" s="289"/>
      <c r="CF39" s="98"/>
      <c r="CG39" s="19">
        <v>152</v>
      </c>
      <c r="CH39" s="289"/>
      <c r="CI39" s="98"/>
      <c r="CJ39" s="19">
        <v>1</v>
      </c>
      <c r="CK39" s="289"/>
      <c r="CL39" s="98"/>
      <c r="CM39" s="19">
        <v>1</v>
      </c>
      <c r="CN39" s="289"/>
      <c r="CO39" s="98"/>
      <c r="CP39" s="19">
        <v>1</v>
      </c>
      <c r="CQ39" s="289"/>
      <c r="CR39" s="98"/>
      <c r="CS39" s="19">
        <v>1</v>
      </c>
      <c r="CT39" s="289"/>
      <c r="CU39" s="98"/>
      <c r="CV39" s="19">
        <v>1</v>
      </c>
      <c r="CW39" s="289"/>
      <c r="CX39" s="98"/>
      <c r="CY39" s="19">
        <v>7845</v>
      </c>
      <c r="CZ39" s="289"/>
      <c r="DA39" s="98"/>
      <c r="DB39" s="19">
        <v>5970</v>
      </c>
      <c r="DC39" s="289"/>
      <c r="DD39" s="98"/>
      <c r="DE39" s="19">
        <v>3394</v>
      </c>
      <c r="DF39" s="289"/>
      <c r="DG39" s="98"/>
      <c r="DH39" s="19">
        <v>1621</v>
      </c>
      <c r="DI39" s="289"/>
      <c r="DJ39" s="98"/>
      <c r="DK39" s="19">
        <v>676</v>
      </c>
      <c r="DL39" s="289"/>
      <c r="DM39" s="98"/>
      <c r="DN39" s="19">
        <v>1025</v>
      </c>
      <c r="DO39" s="289"/>
      <c r="DP39" s="98"/>
      <c r="DQ39" s="19">
        <v>1332</v>
      </c>
      <c r="DR39" s="289"/>
      <c r="DS39" s="98"/>
      <c r="DT39" s="19">
        <v>139</v>
      </c>
      <c r="DU39" s="289"/>
      <c r="DV39" s="98"/>
      <c r="DW39" s="19">
        <v>123</v>
      </c>
      <c r="DX39" s="289"/>
      <c r="DY39" s="98"/>
      <c r="DZ39" s="19">
        <v>3</v>
      </c>
      <c r="EA39" s="289"/>
      <c r="EB39" s="98"/>
      <c r="EC39" s="19">
        <v>1</v>
      </c>
      <c r="ED39" s="289"/>
      <c r="EE39" s="98"/>
      <c r="EF39" s="19">
        <v>3</v>
      </c>
      <c r="EG39" s="289"/>
      <c r="EH39" s="98"/>
      <c r="EI39" s="19">
        <v>3</v>
      </c>
      <c r="EJ39" s="289"/>
      <c r="EK39" s="98"/>
      <c r="EL39" s="19">
        <v>3</v>
      </c>
      <c r="EM39" s="289"/>
      <c r="EN39" s="98"/>
      <c r="EO39" s="19">
        <v>7</v>
      </c>
      <c r="EP39" s="289"/>
      <c r="EQ39" s="98"/>
      <c r="ER39" s="19">
        <v>25</v>
      </c>
      <c r="ES39" s="289"/>
      <c r="ET39" s="98"/>
      <c r="EU39" s="19">
        <v>14</v>
      </c>
      <c r="EV39" s="289"/>
      <c r="EW39" s="98"/>
      <c r="EX39" s="19">
        <v>15</v>
      </c>
      <c r="EY39" s="289"/>
      <c r="EZ39" s="98"/>
      <c r="FA39" s="19">
        <v>13</v>
      </c>
      <c r="FB39" s="289"/>
      <c r="FC39" s="98"/>
      <c r="FD39" s="19">
        <v>10</v>
      </c>
      <c r="FE39" s="289"/>
      <c r="FF39" s="98"/>
      <c r="FG39" s="19">
        <v>15</v>
      </c>
      <c r="FH39" s="289"/>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row>
    <row r="40" spans="1:216" ht="12.75" customHeight="1" thickBot="1">
      <c r="A40" s="100" t="s">
        <v>154</v>
      </c>
      <c r="B40" s="20">
        <f>B13/B39*1000000</f>
        <v>457632.44682245282</v>
      </c>
      <c r="C40" s="100"/>
      <c r="D40" s="20">
        <f>D13/D39*1000000</f>
        <v>1983333.3333333335</v>
      </c>
      <c r="E40" s="99"/>
      <c r="F40" s="100"/>
      <c r="G40" s="20">
        <f>G13/G39*1000000</f>
        <v>233963.37804347824</v>
      </c>
      <c r="H40" s="99"/>
      <c r="I40" s="100"/>
      <c r="J40" s="20">
        <f>J13/J39*1000000</f>
        <v>540861.55246913584</v>
      </c>
      <c r="K40" s="99"/>
      <c r="L40" s="100"/>
      <c r="M40" s="20">
        <f>M13/M39*1000000</f>
        <v>559646.37869565212</v>
      </c>
      <c r="N40" s="99"/>
      <c r="O40" s="100"/>
      <c r="P40" s="20">
        <f>P13/P39*1000000</f>
        <v>724572.37505050504</v>
      </c>
      <c r="Q40" s="99"/>
      <c r="R40" s="100"/>
      <c r="S40" s="20">
        <f>S13/S39*1000000</f>
        <v>192245.05236842102</v>
      </c>
      <c r="T40" s="99"/>
      <c r="U40" s="100"/>
      <c r="V40" s="20">
        <f>V13/V39*1000000</f>
        <v>2616000</v>
      </c>
      <c r="W40" s="99"/>
      <c r="X40" s="100"/>
      <c r="Y40" s="20">
        <f>Y13/Y39*1000000</f>
        <v>24824324.324324321</v>
      </c>
      <c r="Z40" s="99"/>
      <c r="AA40" s="100"/>
      <c r="AB40" s="20">
        <f>AB13/AB39*1000000</f>
        <v>29207142.857142858</v>
      </c>
      <c r="AC40" s="99"/>
      <c r="AD40" s="100"/>
      <c r="AE40" s="20">
        <f>AE13/AE39*1000000</f>
        <v>14853846.153846154</v>
      </c>
      <c r="AF40" s="99"/>
      <c r="AG40" s="100"/>
      <c r="AH40" s="20">
        <f>AH13/AH39*1000000</f>
        <v>11590909.090909092</v>
      </c>
      <c r="AI40" s="99"/>
      <c r="AJ40" s="100"/>
      <c r="AK40" s="20">
        <f>AK13/AK39*1000000</f>
        <v>851851.85185185191</v>
      </c>
      <c r="AL40" s="99"/>
      <c r="AM40" s="100"/>
      <c r="AN40" s="20">
        <f>AN13/AN39*1000000</f>
        <v>17721763.375000004</v>
      </c>
      <c r="AO40" s="99"/>
      <c r="AP40" s="100"/>
      <c r="AQ40" s="20">
        <f>AQ13/AQ39*1000000</f>
        <v>221240562.38249999</v>
      </c>
      <c r="AR40" s="99"/>
      <c r="AS40" s="100"/>
      <c r="AT40" s="20">
        <f>AT13/AT39*1000000</f>
        <v>159276.84463276833</v>
      </c>
      <c r="AU40" s="99"/>
      <c r="AV40" s="100"/>
      <c r="AW40" s="20">
        <f>AW13/AW39*1000000</f>
        <v>281625.11444444442</v>
      </c>
      <c r="AX40" s="99"/>
      <c r="AY40" s="100"/>
      <c r="AZ40" s="20">
        <f>AZ13/AZ39*1000000</f>
        <v>311896.26856561541</v>
      </c>
      <c r="BA40" s="99"/>
      <c r="BB40" s="100"/>
      <c r="BC40" s="20">
        <f>BC13/BC39*1000000</f>
        <v>3241679.773584906</v>
      </c>
      <c r="BD40" s="99"/>
      <c r="BE40" s="100"/>
      <c r="BF40" s="20">
        <f>BF13/BF39*1000000</f>
        <v>189314.26167437949</v>
      </c>
      <c r="BG40" s="99"/>
      <c r="BH40" s="100"/>
      <c r="BI40" s="20">
        <f>BI13/BI39*1000000</f>
        <v>224006.39867109637</v>
      </c>
      <c r="BJ40" s="99"/>
      <c r="BK40" s="100"/>
      <c r="BL40" s="20">
        <f>BL13/BL39*1000000</f>
        <v>592137.58669354848</v>
      </c>
      <c r="BM40" s="99"/>
      <c r="BN40" s="100"/>
      <c r="BO40" s="20">
        <f>BO13/BO39*1000000</f>
        <v>905657.38309859147</v>
      </c>
      <c r="BP40" s="99"/>
      <c r="BQ40" s="100"/>
      <c r="BR40" s="20">
        <f>BR13/BR39*1000000</f>
        <v>75950.963393889906</v>
      </c>
      <c r="BS40" s="99"/>
      <c r="BT40" s="100"/>
      <c r="BU40" s="20">
        <f>BU13/BU39*1000000</f>
        <v>120603.36597938143</v>
      </c>
      <c r="BV40" s="99"/>
      <c r="BW40" s="100"/>
      <c r="BX40" s="20">
        <f>BX13/BX39*1000000</f>
        <v>791587.72131147538</v>
      </c>
      <c r="BY40" s="99"/>
      <c r="BZ40" s="100"/>
      <c r="CA40" s="20">
        <f>CA13/CA39*1000000</f>
        <v>408841.01149851631</v>
      </c>
      <c r="CB40" s="99"/>
      <c r="CC40" s="100"/>
      <c r="CD40" s="20">
        <f>CD13/CD39*1000000</f>
        <v>157054.36934673364</v>
      </c>
      <c r="CE40" s="99"/>
      <c r="CF40" s="100"/>
      <c r="CG40" s="20">
        <f>CG13/CG39*1000000</f>
        <v>1259768.9407894735</v>
      </c>
      <c r="CH40" s="99"/>
      <c r="CI40" s="100"/>
      <c r="CJ40" s="20">
        <f>CJ13/CJ39*1000000</f>
        <v>25929</v>
      </c>
      <c r="CK40" s="99"/>
      <c r="CL40" s="100"/>
      <c r="CM40" s="20">
        <f>CM13/CM39*1000000</f>
        <v>18852</v>
      </c>
      <c r="CN40" s="99"/>
      <c r="CO40" s="100"/>
      <c r="CP40" s="20">
        <f>CP13/CP39*1000000</f>
        <v>18852</v>
      </c>
      <c r="CQ40" s="99"/>
      <c r="CR40" s="100"/>
      <c r="CS40" s="20">
        <f>CS13/CS39*1000000</f>
        <v>18852</v>
      </c>
      <c r="CT40" s="99"/>
      <c r="CU40" s="100"/>
      <c r="CV40" s="20">
        <f>CV13/CV39*1000000</f>
        <v>18852</v>
      </c>
      <c r="CW40" s="99"/>
      <c r="CX40" s="100"/>
      <c r="CY40" s="20">
        <f>CY13/CY39*1000000</f>
        <v>179065.27648183555</v>
      </c>
      <c r="CZ40" s="99"/>
      <c r="DA40" s="100"/>
      <c r="DB40" s="20">
        <f>DB13/DB39*1000000</f>
        <v>220081.88860971524</v>
      </c>
      <c r="DC40" s="99"/>
      <c r="DD40" s="100"/>
      <c r="DE40" s="20">
        <f>DE13/DE39*1000000</f>
        <v>221527.92869770186</v>
      </c>
      <c r="DF40" s="99"/>
      <c r="DG40" s="100"/>
      <c r="DH40" s="20">
        <f>DH13/DH39*1000000</f>
        <v>165012.04318322023</v>
      </c>
      <c r="DI40" s="99"/>
      <c r="DJ40" s="100"/>
      <c r="DK40" s="20">
        <f>DK13/DK39*1000000</f>
        <v>96234.862426035499</v>
      </c>
      <c r="DL40" s="99"/>
      <c r="DM40" s="100"/>
      <c r="DN40" s="20">
        <f>DN13/DN39*1000000</f>
        <v>329613.51219512196</v>
      </c>
      <c r="DO40" s="99"/>
      <c r="DP40" s="100"/>
      <c r="DQ40" s="20">
        <f>DQ13/DQ39*1000000</f>
        <v>343460.15765765769</v>
      </c>
      <c r="DR40" s="99"/>
      <c r="DS40" s="100"/>
      <c r="DT40" s="20">
        <f>DT13/DT39*1000000</f>
        <v>282193.41726618708</v>
      </c>
      <c r="DU40" s="99"/>
      <c r="DV40" s="100"/>
      <c r="DW40" s="20">
        <f>DW13/DW39*1000000</f>
        <v>667010.36585365853</v>
      </c>
      <c r="DX40" s="99"/>
      <c r="DY40" s="100"/>
      <c r="DZ40" s="20">
        <f>DZ13/DZ39*1000000</f>
        <v>33759957.999999993</v>
      </c>
      <c r="EA40" s="99"/>
      <c r="EB40" s="100"/>
      <c r="EC40" s="20">
        <f>EC13/EC39*1000000</f>
        <v>194062571</v>
      </c>
      <c r="ED40" s="99"/>
      <c r="EE40" s="100"/>
      <c r="EF40" s="20">
        <f>EF13/EF39*1000000</f>
        <v>511539.48779721715</v>
      </c>
      <c r="EG40" s="99"/>
      <c r="EH40" s="100"/>
      <c r="EI40" s="20">
        <f>EI13/EI39*1000000</f>
        <v>944433.19035418483</v>
      </c>
      <c r="EJ40" s="99"/>
      <c r="EK40" s="100"/>
      <c r="EL40" s="20">
        <f>EL13/EL39*1000000</f>
        <v>593471.11182090023</v>
      </c>
      <c r="EM40" s="99"/>
      <c r="EN40" s="100"/>
      <c r="EO40" s="20">
        <f>EO13/EO39*1000000</f>
        <v>25452751</v>
      </c>
      <c r="EP40" s="99"/>
      <c r="EQ40" s="100"/>
      <c r="ER40" s="20">
        <f>ER13/ER39*1000000</f>
        <v>10952679.359999999</v>
      </c>
      <c r="ES40" s="99"/>
      <c r="ET40" s="100"/>
      <c r="EU40" s="20">
        <f>EU13/EU39*1000000</f>
        <v>8510928.5714285709</v>
      </c>
      <c r="EV40" s="99"/>
      <c r="EW40" s="100"/>
      <c r="EX40" s="20">
        <f>EX13/EX39*1000000</f>
        <v>20532800</v>
      </c>
      <c r="EY40" s="99"/>
      <c r="EZ40" s="100"/>
      <c r="FA40" s="20">
        <f>FA13/FA39*1000000</f>
        <v>34344461.538461536</v>
      </c>
      <c r="FB40" s="99"/>
      <c r="FC40" s="100"/>
      <c r="FD40" s="20">
        <f>FD13/FD39*1000000</f>
        <v>47685000</v>
      </c>
      <c r="FE40" s="99"/>
      <c r="FF40" s="100"/>
      <c r="FG40" s="20">
        <f>FG13/FG39*1000000</f>
        <v>21434400</v>
      </c>
      <c r="FH40" s="99"/>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row>
    <row r="41" spans="1:216" ht="12.75" customHeight="1">
      <c r="A41" s="52"/>
      <c r="C41" s="9"/>
      <c r="D41" s="9"/>
      <c r="E41" s="9"/>
      <c r="X41" s="9"/>
      <c r="Y41" s="9"/>
      <c r="Z41" s="9"/>
      <c r="AA41" s="9"/>
      <c r="AB41" s="9"/>
      <c r="AC41" s="9"/>
      <c r="AD41" s="9"/>
      <c r="AE41" s="9"/>
      <c r="AF41" s="9"/>
      <c r="AG41" s="9"/>
      <c r="AH41" s="9"/>
      <c r="AI41" s="9"/>
      <c r="AJ41" s="9"/>
      <c r="AK41" s="9"/>
      <c r="AL41" s="9"/>
      <c r="AM41" s="9"/>
      <c r="AN41" s="9"/>
      <c r="AO41" s="9"/>
      <c r="AP41" s="9"/>
      <c r="AQ41" s="9"/>
      <c r="AR41" s="9"/>
      <c r="BV41" s="9"/>
      <c r="BY41" s="9"/>
      <c r="BZ41" s="9"/>
      <c r="CA41" s="9"/>
      <c r="CB41" s="9"/>
      <c r="CF41" s="9"/>
      <c r="CG41" s="9"/>
      <c r="CH41" s="9"/>
      <c r="CI41" s="9"/>
      <c r="CJ41" s="9"/>
      <c r="CK41" s="9"/>
      <c r="CL41" s="9"/>
      <c r="CM41" s="9"/>
      <c r="CN41" s="9"/>
      <c r="CU41" s="9"/>
      <c r="CV41" s="9"/>
      <c r="CW41" s="9"/>
      <c r="CX41" s="9"/>
      <c r="CY41" s="9"/>
      <c r="CZ41" s="9"/>
      <c r="DA41" s="9"/>
      <c r="DB41" s="9"/>
      <c r="DC41" s="9"/>
      <c r="DP41" s="9"/>
      <c r="DQ41" s="9"/>
      <c r="DR41" s="9"/>
      <c r="DS41" s="9"/>
      <c r="DT41" s="9"/>
      <c r="DU41" s="9"/>
      <c r="DV41" s="9"/>
      <c r="DW41" s="9"/>
      <c r="DX41" s="9"/>
      <c r="EE41" s="9"/>
      <c r="EF41" s="9"/>
      <c r="EG41" s="9"/>
      <c r="EH41" s="9"/>
      <c r="EI41" s="9"/>
      <c r="EJ41" s="9"/>
      <c r="EK41" s="9"/>
      <c r="EL41" s="9"/>
      <c r="EM41" s="9"/>
      <c r="ET41" s="9"/>
      <c r="EU41" s="9"/>
      <c r="EV41" s="9"/>
      <c r="EW41" s="9"/>
      <c r="EX41" s="9"/>
      <c r="EY41" s="9"/>
      <c r="EZ41" s="9"/>
      <c r="FA41" s="9"/>
      <c r="FB41" s="9"/>
      <c r="FC41" s="9"/>
      <c r="FD41" s="9"/>
      <c r="FE41" s="9"/>
      <c r="FF41" s="9"/>
      <c r="FG41" s="9"/>
      <c r="FH41" s="9"/>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row>
    <row r="42" spans="1:216" s="10" customFormat="1" ht="12.75" customHeight="1"/>
    <row r="43" spans="1:216" s="10" customFormat="1" ht="12.75" customHeight="1"/>
    <row r="44" spans="1:216" s="10" customFormat="1" ht="12.75" customHeight="1">
      <c r="B44" s="14"/>
      <c r="C44" s="9"/>
      <c r="D44" s="9"/>
      <c r="E44" s="9"/>
    </row>
    <row r="45" spans="1:216" s="10" customFormat="1" ht="12.75" customHeight="1">
      <c r="B45" s="14"/>
      <c r="C45" s="9"/>
      <c r="D45" s="9"/>
      <c r="E45" s="9"/>
    </row>
    <row r="46" spans="1:216" s="10" customFormat="1" ht="12.75" customHeight="1">
      <c r="F46" s="9"/>
      <c r="G46" s="9"/>
      <c r="H46" s="9"/>
      <c r="I46" s="9"/>
      <c r="J46" s="9"/>
      <c r="K46" s="9"/>
      <c r="L46" s="9"/>
      <c r="M46" s="9"/>
      <c r="N46" s="9"/>
      <c r="O46" s="14"/>
      <c r="P46" s="14"/>
      <c r="Q46" s="15"/>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9"/>
      <c r="AQ46" s="9"/>
      <c r="AR46" s="9"/>
      <c r="AS46" s="9"/>
      <c r="AT46" s="9"/>
      <c r="AU46" s="9"/>
      <c r="AV46" s="9"/>
      <c r="AW46" s="9"/>
      <c r="AX46" s="9"/>
      <c r="AY46" s="9"/>
      <c r="AZ46" s="9"/>
      <c r="BA46" s="9"/>
      <c r="BB46" s="9"/>
      <c r="BC46" s="9"/>
      <c r="BD46" s="9"/>
      <c r="BE46" s="9"/>
      <c r="BF46" s="9"/>
      <c r="BG46" s="9"/>
      <c r="BH46" s="14"/>
      <c r="BI46" s="14"/>
      <c r="BJ46" s="15"/>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9"/>
      <c r="CJ46" s="9"/>
      <c r="CK46" s="9"/>
      <c r="CL46" s="9"/>
      <c r="CM46" s="9"/>
      <c r="CN46" s="9"/>
      <c r="CO46" s="9"/>
      <c r="CP46" s="9"/>
      <c r="CQ46" s="9"/>
      <c r="CR46" s="9"/>
      <c r="CS46" s="9"/>
      <c r="CT46" s="9"/>
      <c r="CU46" s="9"/>
      <c r="CV46" s="9"/>
      <c r="CW46" s="9"/>
      <c r="CX46" s="14"/>
      <c r="CY46" s="14"/>
      <c r="CZ46" s="15"/>
      <c r="DA46" s="14"/>
      <c r="DB46" s="14"/>
      <c r="DC46" s="14"/>
      <c r="DD46" s="9"/>
      <c r="DE46" s="9"/>
      <c r="DF46" s="9"/>
      <c r="DG46" s="14"/>
      <c r="DH46" s="14"/>
      <c r="DI46" s="14"/>
      <c r="DJ46" s="14"/>
      <c r="DK46" s="14"/>
      <c r="DL46" s="14"/>
      <c r="DM46" s="14"/>
      <c r="DN46" s="14"/>
      <c r="DO46" s="14"/>
      <c r="DP46" s="14"/>
      <c r="DQ46" s="14"/>
      <c r="DR46" s="14"/>
      <c r="DS46" s="14"/>
      <c r="DT46" s="14"/>
      <c r="DU46" s="14"/>
      <c r="DV46" s="14"/>
      <c r="DW46" s="14"/>
      <c r="DX46" s="14"/>
      <c r="DY46" s="14"/>
      <c r="DZ46" s="14"/>
      <c r="EA46" s="14"/>
      <c r="EB46" s="9"/>
      <c r="EC46" s="9"/>
      <c r="ED46" s="9"/>
      <c r="EE46" s="9"/>
      <c r="EF46" s="9"/>
      <c r="EG46" s="9"/>
      <c r="EH46" s="9"/>
      <c r="EI46" s="9"/>
      <c r="EJ46" s="9"/>
      <c r="EK46" s="9"/>
      <c r="EL46" s="9"/>
      <c r="EM46" s="9"/>
      <c r="EN46" s="9"/>
      <c r="EO46" s="9"/>
      <c r="EP46" s="9"/>
      <c r="EQ46" s="9"/>
      <c r="ER46" s="9"/>
      <c r="ES46" s="9"/>
      <c r="ET46" s="9"/>
      <c r="EU46" s="9"/>
      <c r="EV46" s="9"/>
      <c r="EW46" s="14"/>
      <c r="EX46" s="14"/>
      <c r="EY46" s="15"/>
      <c r="EZ46" s="14"/>
      <c r="FA46" s="14"/>
      <c r="FB46" s="14"/>
      <c r="FC46" s="14"/>
      <c r="FD46" s="14"/>
      <c r="FE46" s="14"/>
      <c r="FF46" s="14"/>
      <c r="FG46" s="14"/>
      <c r="FH46" s="14"/>
    </row>
    <row r="47" spans="1:216" s="10" customFormat="1" ht="12.75" customHeight="1">
      <c r="B47" s="14"/>
      <c r="F47" s="9"/>
      <c r="G47" s="9"/>
      <c r="H47" s="9"/>
      <c r="I47" s="9"/>
      <c r="J47" s="9"/>
      <c r="K47" s="9"/>
      <c r="L47" s="9"/>
      <c r="M47" s="9"/>
      <c r="N47" s="9"/>
      <c r="O47" s="14"/>
      <c r="P47" s="14"/>
      <c r="Q47" s="15"/>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9"/>
      <c r="AQ47" s="9"/>
      <c r="AR47" s="9"/>
      <c r="AS47" s="9"/>
      <c r="AT47" s="9"/>
      <c r="AU47" s="9"/>
      <c r="AV47" s="9"/>
      <c r="AW47" s="9"/>
      <c r="AX47" s="9"/>
      <c r="AY47" s="9"/>
      <c r="AZ47" s="9"/>
      <c r="BA47" s="9"/>
      <c r="BB47" s="9"/>
      <c r="BC47" s="9"/>
      <c r="BD47" s="9"/>
      <c r="BE47" s="9"/>
      <c r="BF47" s="9"/>
      <c r="BG47" s="9"/>
      <c r="BH47" s="14"/>
      <c r="BI47" s="14"/>
      <c r="BJ47" s="15"/>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9"/>
      <c r="CJ47" s="9"/>
      <c r="CK47" s="9"/>
      <c r="CL47" s="9"/>
      <c r="CM47" s="9"/>
      <c r="CN47" s="9"/>
      <c r="CO47" s="9"/>
      <c r="CP47" s="9"/>
      <c r="CQ47" s="9"/>
      <c r="CR47" s="9"/>
      <c r="CS47" s="9"/>
      <c r="CT47" s="9"/>
      <c r="CU47" s="9"/>
      <c r="CV47" s="9"/>
      <c r="CW47" s="9"/>
      <c r="CX47" s="14"/>
      <c r="CY47" s="14"/>
      <c r="CZ47" s="15"/>
      <c r="DA47" s="14"/>
      <c r="DB47" s="14"/>
      <c r="DC47" s="14"/>
      <c r="DD47" s="9"/>
      <c r="DE47" s="9"/>
      <c r="DF47" s="9"/>
      <c r="DG47" s="14"/>
      <c r="DH47" s="14"/>
      <c r="DI47" s="14"/>
      <c r="DJ47" s="14"/>
      <c r="DK47" s="14"/>
      <c r="DL47" s="14"/>
      <c r="DM47" s="14"/>
      <c r="DN47" s="14"/>
      <c r="DO47" s="14"/>
      <c r="DP47" s="14"/>
      <c r="DQ47" s="14"/>
      <c r="DR47" s="14"/>
      <c r="DS47" s="14"/>
      <c r="DT47" s="14"/>
      <c r="DU47" s="14"/>
      <c r="DV47" s="14"/>
      <c r="DW47" s="14"/>
      <c r="DX47" s="14"/>
      <c r="DY47" s="14"/>
      <c r="DZ47" s="14"/>
      <c r="EA47" s="14"/>
      <c r="EB47" s="9"/>
      <c r="EC47" s="9"/>
      <c r="ED47" s="9"/>
      <c r="EE47" s="9"/>
      <c r="EF47" s="9"/>
      <c r="EG47" s="9"/>
      <c r="EH47" s="9"/>
      <c r="EI47" s="9"/>
      <c r="EJ47" s="9"/>
      <c r="EK47" s="9"/>
      <c r="EL47" s="9"/>
      <c r="EM47" s="9"/>
      <c r="EN47" s="9"/>
      <c r="EO47" s="9"/>
      <c r="EP47" s="9"/>
      <c r="EQ47" s="9"/>
      <c r="ER47" s="9"/>
      <c r="ES47" s="9"/>
      <c r="ET47" s="9"/>
      <c r="EU47" s="9"/>
      <c r="EV47" s="9"/>
      <c r="EW47" s="14"/>
      <c r="EX47" s="14"/>
      <c r="EY47" s="15"/>
      <c r="EZ47" s="14"/>
      <c r="FA47" s="14"/>
      <c r="FB47" s="14"/>
      <c r="FC47" s="14"/>
      <c r="FD47" s="14"/>
      <c r="FE47" s="14"/>
      <c r="FF47" s="14"/>
      <c r="FG47" s="14"/>
      <c r="FH47" s="14"/>
    </row>
    <row r="48" spans="1:216" s="10" customFormat="1" ht="12.75" customHeight="1">
      <c r="B48" s="14"/>
      <c r="X48" s="14"/>
      <c r="Y48" s="14"/>
      <c r="Z48" s="14"/>
      <c r="AA48" s="14"/>
      <c r="AB48" s="14"/>
      <c r="AC48" s="14"/>
      <c r="AD48" s="14"/>
      <c r="AE48" s="14"/>
      <c r="AF48" s="14"/>
      <c r="AG48" s="14"/>
      <c r="AH48" s="14"/>
      <c r="AI48" s="14"/>
      <c r="AJ48" s="14"/>
      <c r="AK48" s="14"/>
      <c r="AL48" s="14"/>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W48" s="9"/>
      <c r="BX48" s="9"/>
      <c r="CC48" s="9"/>
      <c r="CD48" s="9"/>
      <c r="CE48" s="9"/>
      <c r="CO48" s="9"/>
      <c r="CP48" s="9"/>
      <c r="CQ48" s="9"/>
      <c r="CR48" s="9"/>
      <c r="CS48" s="9"/>
      <c r="CT48" s="9"/>
      <c r="DD48" s="9"/>
      <c r="DE48" s="9"/>
      <c r="DF48" s="9"/>
      <c r="DG48" s="9"/>
      <c r="DH48" s="9"/>
      <c r="DI48" s="9"/>
      <c r="DJ48" s="9"/>
      <c r="DK48" s="9"/>
      <c r="DL48" s="9"/>
      <c r="DM48" s="9"/>
      <c r="DN48" s="9"/>
      <c r="DO48" s="9"/>
      <c r="ET48" s="14"/>
      <c r="EU48" s="14"/>
      <c r="EV48" s="14"/>
      <c r="EW48" s="14"/>
      <c r="EX48" s="14"/>
      <c r="EY48" s="14"/>
      <c r="FC48" s="14"/>
      <c r="FD48" s="14"/>
      <c r="FE48" s="14"/>
      <c r="FF48" s="14"/>
      <c r="FG48" s="14"/>
      <c r="FH48" s="14"/>
    </row>
    <row r="49" spans="2:164" s="10" customFormat="1" ht="12.75" customHeight="1">
      <c r="B49" s="14"/>
      <c r="X49" s="14"/>
      <c r="Y49" s="14"/>
      <c r="Z49" s="14"/>
      <c r="AA49" s="14"/>
      <c r="AB49" s="14"/>
      <c r="AC49" s="14"/>
      <c r="AD49" s="14"/>
      <c r="AE49" s="14"/>
      <c r="AF49" s="14"/>
      <c r="AG49" s="14"/>
      <c r="AH49" s="14"/>
      <c r="AI49" s="14"/>
      <c r="AJ49" s="14"/>
      <c r="AK49" s="14"/>
      <c r="AL49" s="14"/>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W49" s="9"/>
      <c r="BX49" s="9"/>
      <c r="CC49" s="9"/>
      <c r="CD49" s="9"/>
      <c r="CE49" s="9"/>
      <c r="CO49" s="9"/>
      <c r="CP49" s="9"/>
      <c r="CQ49" s="9"/>
      <c r="CR49" s="9"/>
      <c r="CS49" s="9"/>
      <c r="CT49" s="9"/>
      <c r="DD49" s="9"/>
      <c r="DE49" s="9"/>
      <c r="DF49" s="9"/>
      <c r="DG49" s="9"/>
      <c r="DH49" s="9"/>
      <c r="DI49" s="9"/>
      <c r="DJ49" s="9"/>
      <c r="DK49" s="9"/>
      <c r="DL49" s="9"/>
      <c r="DM49" s="9"/>
      <c r="DN49" s="9"/>
      <c r="DO49" s="9"/>
      <c r="ET49" s="14"/>
      <c r="EU49" s="14"/>
      <c r="EV49" s="14"/>
      <c r="EW49" s="14"/>
      <c r="EX49" s="14"/>
      <c r="EY49" s="14"/>
      <c r="EZ49" s="14"/>
      <c r="FA49" s="14"/>
      <c r="FB49" s="14"/>
      <c r="FC49" s="14"/>
      <c r="FD49" s="14"/>
      <c r="FE49" s="14"/>
      <c r="FF49" s="14"/>
      <c r="FG49" s="14"/>
      <c r="FH49" s="14"/>
    </row>
    <row r="50" spans="2:164" s="10" customFormat="1" ht="12.75" customHeight="1">
      <c r="B50" s="14"/>
      <c r="X50" s="14"/>
      <c r="Y50" s="14"/>
      <c r="Z50" s="14"/>
      <c r="AA50" s="14"/>
      <c r="AB50" s="14"/>
      <c r="AC50" s="14"/>
      <c r="AD50" s="14"/>
      <c r="AE50" s="14"/>
      <c r="AF50" s="14"/>
      <c r="AG50" s="14"/>
      <c r="AH50" s="14"/>
      <c r="AI50" s="14"/>
      <c r="AJ50" s="14"/>
      <c r="AK50" s="14"/>
      <c r="AL50" s="14"/>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W50" s="9"/>
      <c r="BX50" s="9"/>
      <c r="CC50" s="9"/>
      <c r="CD50" s="9"/>
      <c r="CE50" s="9"/>
      <c r="CO50" s="9"/>
      <c r="CP50" s="9"/>
      <c r="CQ50" s="9"/>
      <c r="CR50" s="9"/>
      <c r="CS50" s="9"/>
      <c r="CT50" s="9"/>
      <c r="DD50" s="9"/>
      <c r="DE50" s="9"/>
      <c r="DF50" s="9"/>
      <c r="DG50" s="9"/>
      <c r="DH50" s="9"/>
      <c r="DI50" s="9"/>
      <c r="DJ50" s="9"/>
      <c r="DK50" s="9"/>
      <c r="DL50" s="9"/>
      <c r="DM50" s="9"/>
      <c r="DN50" s="9"/>
      <c r="DO50" s="9"/>
      <c r="EN50" s="42"/>
      <c r="EO50" s="14"/>
      <c r="EP50" s="15"/>
      <c r="EQ50" s="42"/>
      <c r="ER50" s="14"/>
      <c r="ES50" s="15"/>
      <c r="ET50" s="14"/>
      <c r="EU50" s="14"/>
      <c r="EV50" s="14"/>
      <c r="EW50" s="14"/>
      <c r="EX50" s="14"/>
      <c r="EY50" s="14"/>
      <c r="EZ50" s="14"/>
      <c r="FA50" s="14"/>
      <c r="FB50" s="14"/>
      <c r="FC50" s="14"/>
      <c r="FD50" s="14"/>
      <c r="FE50" s="14"/>
      <c r="FF50" s="14"/>
      <c r="FG50" s="14"/>
      <c r="FH50" s="14"/>
    </row>
    <row r="51" spans="2:164" s="10" customFormat="1" ht="12.75" customHeight="1">
      <c r="B51" s="14"/>
      <c r="X51" s="14"/>
      <c r="Y51" s="14"/>
      <c r="Z51" s="14"/>
      <c r="AA51" s="14"/>
      <c r="AB51" s="14"/>
      <c r="AC51" s="14"/>
      <c r="AD51" s="14"/>
      <c r="AE51" s="14"/>
      <c r="AF51" s="14"/>
      <c r="AG51" s="14"/>
      <c r="AH51" s="14"/>
      <c r="AI51" s="14"/>
      <c r="AJ51" s="14"/>
      <c r="AK51" s="14"/>
      <c r="AL51" s="14"/>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W51" s="9"/>
      <c r="BX51" s="9"/>
      <c r="CC51" s="9"/>
      <c r="CD51" s="9"/>
      <c r="CE51" s="9"/>
      <c r="CO51" s="9"/>
      <c r="CP51" s="9"/>
      <c r="CQ51" s="9"/>
      <c r="CR51" s="9"/>
      <c r="CS51" s="9"/>
      <c r="CT51" s="9"/>
      <c r="DD51" s="9"/>
      <c r="DE51" s="9"/>
      <c r="DF51" s="9"/>
      <c r="DG51" s="9"/>
      <c r="DH51" s="9"/>
      <c r="DI51" s="9"/>
      <c r="DJ51" s="9"/>
      <c r="DK51" s="9"/>
      <c r="DL51" s="9"/>
      <c r="DM51" s="9"/>
      <c r="DN51" s="9"/>
      <c r="DO51" s="9"/>
      <c r="EN51" s="2"/>
      <c r="EO51" s="14"/>
      <c r="EP51" s="15"/>
      <c r="EQ51" s="2"/>
      <c r="ER51" s="14"/>
      <c r="ES51" s="15"/>
      <c r="ET51" s="14"/>
      <c r="EU51" s="14"/>
      <c r="EV51" s="14"/>
      <c r="EW51" s="14"/>
      <c r="EX51" s="14"/>
      <c r="EY51" s="14"/>
      <c r="EZ51" s="14"/>
      <c r="FA51" s="14"/>
      <c r="FB51" s="14"/>
      <c r="FC51" s="14"/>
      <c r="FD51" s="14"/>
      <c r="FE51" s="14"/>
      <c r="FF51" s="14"/>
      <c r="FG51" s="14"/>
      <c r="FH51" s="14"/>
    </row>
    <row r="52" spans="2:164" s="10" customFormat="1" ht="12.75" customHeight="1">
      <c r="B52" s="14"/>
      <c r="X52" s="14"/>
      <c r="Y52" s="14"/>
      <c r="Z52" s="14"/>
      <c r="AA52" s="14"/>
      <c r="AB52" s="14"/>
      <c r="AC52" s="14"/>
      <c r="AD52" s="14"/>
      <c r="AE52" s="14"/>
      <c r="AF52" s="14"/>
      <c r="AG52" s="14"/>
      <c r="AH52" s="14"/>
      <c r="AI52" s="14"/>
      <c r="AJ52" s="14"/>
      <c r="AK52" s="14"/>
      <c r="AL52" s="14"/>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W52" s="9"/>
      <c r="BX52" s="9"/>
      <c r="CC52" s="9"/>
      <c r="CD52" s="9"/>
      <c r="CE52" s="9"/>
      <c r="CO52" s="9"/>
      <c r="CP52" s="9"/>
      <c r="CQ52" s="9"/>
      <c r="CR52" s="9"/>
      <c r="CS52" s="9"/>
      <c r="CT52" s="9"/>
      <c r="DD52" s="9"/>
      <c r="DE52" s="9"/>
      <c r="DF52" s="9"/>
      <c r="DG52" s="9"/>
      <c r="DH52" s="9"/>
      <c r="DI52" s="9"/>
      <c r="DJ52" s="9"/>
      <c r="DK52" s="9"/>
      <c r="DL52" s="9"/>
      <c r="DM52" s="9"/>
      <c r="DN52" s="9"/>
      <c r="DO52" s="9"/>
      <c r="EN52" s="2"/>
      <c r="EO52" s="14"/>
      <c r="EP52" s="15"/>
      <c r="EQ52" s="2"/>
      <c r="ER52" s="14"/>
      <c r="ES52" s="15"/>
      <c r="ET52" s="14"/>
      <c r="EU52" s="14"/>
      <c r="EV52" s="14"/>
      <c r="EW52" s="14"/>
      <c r="EX52" s="14"/>
      <c r="EY52" s="14"/>
      <c r="EZ52" s="14"/>
      <c r="FA52" s="14"/>
      <c r="FB52" s="14"/>
      <c r="FC52" s="14"/>
      <c r="FD52" s="14"/>
      <c r="FE52" s="14"/>
      <c r="FF52" s="14"/>
      <c r="FG52" s="14"/>
      <c r="FH52" s="14"/>
    </row>
    <row r="53" spans="2:164" s="10" customFormat="1" ht="12.75" customHeight="1">
      <c r="B53" s="14"/>
      <c r="X53" s="14"/>
      <c r="Y53" s="14"/>
      <c r="Z53" s="14"/>
      <c r="AA53" s="14"/>
      <c r="AB53" s="14"/>
      <c r="AC53" s="14"/>
      <c r="AD53" s="14"/>
      <c r="AE53" s="14"/>
      <c r="AF53" s="14"/>
      <c r="AG53" s="14"/>
      <c r="AH53" s="14"/>
      <c r="AI53" s="14"/>
      <c r="AJ53" s="14"/>
      <c r="AK53" s="14"/>
      <c r="AL53" s="14"/>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W53" s="9"/>
      <c r="BX53" s="9"/>
      <c r="CC53" s="9"/>
      <c r="CD53" s="9"/>
      <c r="CE53" s="9"/>
      <c r="CO53" s="9"/>
      <c r="CP53" s="9"/>
      <c r="CQ53" s="9"/>
      <c r="CR53" s="9"/>
      <c r="CS53" s="9"/>
      <c r="CT53" s="9"/>
      <c r="DD53" s="9"/>
      <c r="DE53" s="9"/>
      <c r="DF53" s="9"/>
      <c r="DG53" s="9"/>
      <c r="DH53" s="9"/>
      <c r="DI53" s="9"/>
      <c r="DJ53" s="9"/>
      <c r="DK53" s="9"/>
      <c r="DL53" s="9"/>
      <c r="DM53" s="9"/>
      <c r="DN53" s="9"/>
      <c r="DO53" s="9"/>
      <c r="EO53" s="106"/>
      <c r="EP53" s="15"/>
      <c r="ER53" s="106"/>
      <c r="ES53" s="15"/>
      <c r="ET53" s="14"/>
      <c r="EU53" s="14"/>
      <c r="EV53" s="14"/>
      <c r="EW53" s="14"/>
      <c r="EX53" s="14"/>
      <c r="EY53" s="14"/>
      <c r="EZ53" s="14"/>
      <c r="FA53" s="14"/>
      <c r="FB53" s="14"/>
      <c r="FC53" s="14"/>
      <c r="FD53" s="14"/>
      <c r="FE53" s="14"/>
      <c r="FF53" s="14"/>
      <c r="FG53" s="14"/>
      <c r="FH53" s="14"/>
    </row>
    <row r="54" spans="2:164" s="10" customFormat="1" ht="12.75" customHeight="1">
      <c r="B54" s="14"/>
      <c r="X54" s="14"/>
      <c r="Y54" s="14"/>
      <c r="Z54" s="14"/>
      <c r="AA54" s="14"/>
      <c r="AB54" s="14"/>
      <c r="AC54" s="14"/>
      <c r="AD54" s="14"/>
      <c r="AE54" s="14"/>
      <c r="AF54" s="14"/>
      <c r="AG54" s="14"/>
      <c r="AH54" s="14"/>
      <c r="AI54" s="14"/>
      <c r="AJ54" s="14"/>
      <c r="AK54" s="14"/>
      <c r="AL54" s="14"/>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W54" s="9"/>
      <c r="BX54" s="9"/>
      <c r="CC54" s="9"/>
      <c r="CD54" s="9"/>
      <c r="CE54" s="9"/>
      <c r="CO54" s="9"/>
      <c r="CP54" s="9"/>
      <c r="CQ54" s="9"/>
      <c r="CR54" s="9"/>
      <c r="CS54" s="9"/>
      <c r="CT54" s="9"/>
      <c r="DD54" s="9"/>
      <c r="DE54" s="9"/>
      <c r="DF54" s="9"/>
      <c r="DG54" s="9"/>
      <c r="DH54" s="9"/>
      <c r="DI54" s="9"/>
      <c r="DJ54" s="9"/>
      <c r="DK54" s="9"/>
      <c r="DL54" s="9"/>
      <c r="DM54" s="9"/>
      <c r="DN54" s="9"/>
      <c r="DO54" s="9"/>
      <c r="EO54" s="106"/>
      <c r="EP54" s="15"/>
      <c r="ER54" s="106"/>
      <c r="ES54" s="15"/>
      <c r="ET54" s="14"/>
      <c r="EU54" s="14"/>
      <c r="EV54" s="14"/>
      <c r="EW54" s="14"/>
      <c r="EX54" s="14"/>
      <c r="EY54" s="14"/>
      <c r="EZ54" s="14"/>
      <c r="FA54" s="14"/>
      <c r="FB54" s="14"/>
      <c r="FC54" s="14"/>
      <c r="FD54" s="14"/>
      <c r="FE54" s="14"/>
      <c r="FF54" s="14"/>
      <c r="FG54" s="14"/>
      <c r="FH54" s="14"/>
    </row>
    <row r="55" spans="2:164" s="10" customFormat="1" ht="12.75" customHeight="1">
      <c r="B55" s="14"/>
      <c r="X55" s="14"/>
      <c r="Y55" s="14"/>
      <c r="Z55" s="14"/>
      <c r="AA55" s="14"/>
      <c r="AB55" s="14"/>
      <c r="AC55" s="14"/>
      <c r="AD55" s="14"/>
      <c r="AE55" s="14"/>
      <c r="AF55" s="14"/>
      <c r="AG55" s="14"/>
      <c r="AH55" s="14"/>
      <c r="AI55" s="14"/>
      <c r="AJ55" s="14"/>
      <c r="AK55" s="14"/>
      <c r="AL55" s="14"/>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W55" s="9"/>
      <c r="BX55" s="9"/>
      <c r="CC55" s="9"/>
      <c r="CD55" s="9"/>
      <c r="CE55" s="9"/>
      <c r="CO55" s="9"/>
      <c r="CP55" s="9"/>
      <c r="CQ55" s="9"/>
      <c r="CR55" s="9"/>
      <c r="CS55" s="9"/>
      <c r="CT55" s="9"/>
      <c r="DD55" s="9"/>
      <c r="DE55" s="9"/>
      <c r="DF55" s="9"/>
      <c r="DG55" s="9"/>
      <c r="DH55" s="9"/>
      <c r="DI55" s="9"/>
      <c r="DJ55" s="9"/>
      <c r="DK55" s="9"/>
      <c r="DL55" s="9"/>
      <c r="DM55" s="9"/>
      <c r="DN55" s="9"/>
      <c r="DO55" s="9"/>
      <c r="EO55" s="106"/>
      <c r="EP55" s="15"/>
      <c r="ER55" s="106"/>
      <c r="ES55" s="15"/>
      <c r="ET55" s="14"/>
      <c r="EU55" s="14"/>
      <c r="EV55" s="14"/>
      <c r="EW55" s="14"/>
      <c r="EX55" s="14"/>
      <c r="EY55" s="14"/>
      <c r="EZ55" s="14"/>
      <c r="FA55" s="14"/>
      <c r="FB55" s="14"/>
      <c r="FC55" s="14"/>
      <c r="FD55" s="14"/>
      <c r="FE55" s="14"/>
      <c r="FF55" s="14"/>
      <c r="FG55" s="14"/>
      <c r="FH55" s="14"/>
    </row>
    <row r="56" spans="2:164" s="10" customFormat="1" ht="12.75" customHeight="1">
      <c r="B56" s="14"/>
      <c r="X56" s="14"/>
      <c r="Y56" s="14"/>
      <c r="Z56" s="14"/>
      <c r="AA56" s="14"/>
      <c r="AB56" s="14"/>
      <c r="AC56" s="14"/>
      <c r="AD56" s="14"/>
      <c r="AE56" s="14"/>
      <c r="AF56" s="14"/>
      <c r="AG56" s="14"/>
      <c r="AH56" s="14"/>
      <c r="AI56" s="14"/>
      <c r="AJ56" s="14"/>
      <c r="AK56" s="14"/>
      <c r="AL56" s="14"/>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W56" s="9"/>
      <c r="BX56" s="9"/>
      <c r="CC56" s="9"/>
      <c r="CD56" s="9"/>
      <c r="CE56" s="9"/>
      <c r="CO56" s="9"/>
      <c r="CP56" s="9"/>
      <c r="CQ56" s="9"/>
      <c r="CR56" s="9"/>
      <c r="CS56" s="9"/>
      <c r="CT56" s="9"/>
      <c r="DD56" s="9"/>
      <c r="DE56" s="9"/>
      <c r="DF56" s="9"/>
      <c r="DG56" s="9"/>
      <c r="DH56" s="9"/>
      <c r="DI56" s="9"/>
      <c r="DJ56" s="9"/>
      <c r="DK56" s="9"/>
      <c r="DL56" s="9"/>
      <c r="DM56" s="9"/>
      <c r="DN56" s="9"/>
      <c r="DO56" s="9"/>
      <c r="EO56" s="106"/>
      <c r="EP56" s="15"/>
      <c r="ER56" s="106"/>
      <c r="ES56" s="15"/>
      <c r="ET56" s="14"/>
      <c r="EU56" s="14"/>
      <c r="EV56" s="14"/>
      <c r="EW56" s="14"/>
      <c r="EX56" s="14"/>
      <c r="EY56" s="14"/>
      <c r="EZ56" s="14"/>
      <c r="FA56" s="14"/>
      <c r="FB56" s="14"/>
      <c r="FC56" s="14"/>
      <c r="FD56" s="14"/>
      <c r="FE56" s="14"/>
      <c r="FF56" s="14"/>
      <c r="FG56" s="14"/>
      <c r="FH56" s="14"/>
    </row>
    <row r="57" spans="2:164" s="10" customFormat="1" ht="12.75" customHeight="1">
      <c r="B57" s="14"/>
      <c r="X57" s="14"/>
      <c r="Y57" s="14"/>
      <c r="Z57" s="14"/>
      <c r="AA57" s="14"/>
      <c r="AB57" s="14"/>
      <c r="AC57" s="14"/>
      <c r="AD57" s="14"/>
      <c r="AE57" s="14"/>
      <c r="AF57" s="14"/>
      <c r="AG57" s="14"/>
      <c r="AH57" s="14"/>
      <c r="AI57" s="14"/>
      <c r="AJ57" s="14"/>
      <c r="AK57" s="14"/>
      <c r="AL57" s="14"/>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W57" s="9"/>
      <c r="BX57" s="9"/>
      <c r="CC57" s="9"/>
      <c r="CD57" s="9"/>
      <c r="CE57" s="9"/>
      <c r="CO57" s="9"/>
      <c r="CP57" s="9"/>
      <c r="CQ57" s="9"/>
      <c r="CR57" s="9"/>
      <c r="CS57" s="9"/>
      <c r="CT57" s="9"/>
      <c r="DD57" s="9"/>
      <c r="DE57" s="9"/>
      <c r="DF57" s="9"/>
      <c r="DG57" s="9"/>
      <c r="DH57" s="9"/>
      <c r="DI57" s="9"/>
      <c r="DJ57" s="9"/>
      <c r="DK57" s="9"/>
      <c r="DL57" s="9"/>
      <c r="DM57" s="9"/>
      <c r="DN57" s="9"/>
      <c r="DO57" s="9"/>
      <c r="EO57" s="106"/>
      <c r="EP57" s="15"/>
      <c r="ER57" s="106"/>
      <c r="ES57" s="15"/>
      <c r="ET57" s="14"/>
      <c r="EU57" s="14"/>
      <c r="EV57" s="14"/>
      <c r="EW57" s="14"/>
      <c r="EX57" s="14"/>
      <c r="EY57" s="14"/>
      <c r="EZ57" s="14"/>
      <c r="FA57" s="14"/>
      <c r="FB57" s="14"/>
      <c r="FC57" s="14"/>
      <c r="FD57" s="14"/>
      <c r="FE57" s="14"/>
      <c r="FF57" s="14"/>
      <c r="FG57" s="14"/>
      <c r="FH57" s="14"/>
    </row>
    <row r="58" spans="2:164" s="10" customFormat="1" ht="12.75" customHeight="1">
      <c r="B58" s="14"/>
      <c r="X58" s="14"/>
      <c r="Y58" s="14"/>
      <c r="Z58" s="14"/>
      <c r="AA58" s="14"/>
      <c r="AB58" s="14"/>
      <c r="AC58" s="14"/>
      <c r="AD58" s="14"/>
      <c r="AE58" s="14"/>
      <c r="AF58" s="14"/>
      <c r="AG58" s="14"/>
      <c r="AH58" s="14"/>
      <c r="AI58" s="14"/>
      <c r="AJ58" s="14"/>
      <c r="AK58" s="14"/>
      <c r="AL58" s="14"/>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W58" s="9"/>
      <c r="BX58" s="9"/>
      <c r="CC58" s="9"/>
      <c r="CD58" s="9"/>
      <c r="CE58" s="9"/>
      <c r="CO58" s="9"/>
      <c r="CP58" s="9"/>
      <c r="CQ58" s="9"/>
      <c r="CR58" s="9"/>
      <c r="CS58" s="9"/>
      <c r="CT58" s="9"/>
      <c r="DD58" s="9"/>
      <c r="DE58" s="9"/>
      <c r="DF58" s="9"/>
      <c r="DG58" s="9"/>
      <c r="DH58" s="9"/>
      <c r="DI58" s="9"/>
      <c r="DJ58" s="9"/>
      <c r="DK58" s="9"/>
      <c r="DL58" s="9"/>
      <c r="DM58" s="9"/>
      <c r="DN58" s="9"/>
      <c r="DO58" s="9"/>
      <c r="EO58" s="106"/>
      <c r="EP58" s="15"/>
      <c r="ER58" s="106"/>
      <c r="ES58" s="15"/>
      <c r="ET58" s="14"/>
      <c r="EU58" s="14"/>
      <c r="EV58" s="14"/>
      <c r="EW58" s="14"/>
      <c r="EX58" s="14"/>
      <c r="EY58" s="14"/>
      <c r="EZ58" s="14"/>
      <c r="FA58" s="14"/>
      <c r="FB58" s="14"/>
      <c r="FC58" s="14"/>
      <c r="FD58" s="14"/>
      <c r="FE58" s="14"/>
      <c r="FF58" s="14"/>
      <c r="FG58" s="14"/>
      <c r="FH58" s="14"/>
    </row>
    <row r="59" spans="2:164" s="10" customFormat="1" ht="12.75" customHeight="1">
      <c r="B59" s="14"/>
      <c r="X59" s="14"/>
      <c r="Y59" s="14"/>
      <c r="Z59" s="14"/>
      <c r="AA59" s="14"/>
      <c r="AB59" s="14"/>
      <c r="AC59" s="14"/>
      <c r="AD59" s="14"/>
      <c r="AE59" s="14"/>
      <c r="AF59" s="14"/>
      <c r="AG59" s="14"/>
      <c r="AH59" s="14"/>
      <c r="AI59" s="14"/>
      <c r="AJ59" s="14"/>
      <c r="AK59" s="14"/>
      <c r="AL59" s="14"/>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W59" s="9"/>
      <c r="BX59" s="9"/>
      <c r="CC59" s="9"/>
      <c r="CD59" s="9"/>
      <c r="CE59" s="9"/>
      <c r="CO59" s="9"/>
      <c r="CP59" s="9"/>
      <c r="CQ59" s="9"/>
      <c r="CR59" s="9"/>
      <c r="CS59" s="9"/>
      <c r="CT59" s="9"/>
      <c r="DD59" s="9"/>
      <c r="DE59" s="9"/>
      <c r="DF59" s="9"/>
      <c r="DG59" s="9"/>
      <c r="DH59" s="9"/>
      <c r="DI59" s="9"/>
      <c r="DJ59" s="9"/>
      <c r="DK59" s="9"/>
      <c r="DL59" s="9"/>
      <c r="DM59" s="9"/>
      <c r="DN59" s="9"/>
      <c r="DO59" s="9"/>
      <c r="EO59" s="106"/>
      <c r="EP59" s="15"/>
      <c r="ER59" s="106"/>
      <c r="ES59" s="15"/>
      <c r="ET59" s="14"/>
      <c r="EU59" s="14"/>
      <c r="EV59" s="14"/>
      <c r="EW59" s="14"/>
      <c r="EX59" s="14"/>
      <c r="EY59" s="14"/>
      <c r="EZ59" s="14"/>
      <c r="FA59" s="14"/>
      <c r="FB59" s="14"/>
      <c r="FC59" s="14"/>
      <c r="FD59" s="14"/>
      <c r="FE59" s="14"/>
      <c r="FF59" s="14"/>
      <c r="FG59" s="14"/>
      <c r="FH59" s="14"/>
    </row>
    <row r="60" spans="2:164" s="10" customFormat="1" ht="12.75" customHeight="1">
      <c r="B60" s="14"/>
      <c r="X60" s="14"/>
      <c r="Y60" s="14"/>
      <c r="Z60" s="14"/>
      <c r="AA60" s="14"/>
      <c r="AB60" s="14"/>
      <c r="AC60" s="14"/>
      <c r="AD60" s="14"/>
      <c r="AE60" s="14"/>
      <c r="AF60" s="14"/>
      <c r="AG60" s="14"/>
      <c r="AH60" s="14"/>
      <c r="AI60" s="14"/>
      <c r="AJ60" s="14"/>
      <c r="AK60" s="14"/>
      <c r="AL60" s="14"/>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W60" s="9"/>
      <c r="BX60" s="9"/>
      <c r="CC60" s="9"/>
      <c r="CD60" s="9"/>
      <c r="CE60" s="9"/>
      <c r="CO60" s="9"/>
      <c r="CP60" s="9"/>
      <c r="CQ60" s="9"/>
      <c r="CR60" s="9"/>
      <c r="CS60" s="9"/>
      <c r="CT60" s="9"/>
      <c r="DD60" s="9"/>
      <c r="DE60" s="9"/>
      <c r="DF60" s="9"/>
      <c r="DG60" s="9"/>
      <c r="DH60" s="9"/>
      <c r="DI60" s="9"/>
      <c r="DJ60" s="9"/>
      <c r="DK60" s="9"/>
      <c r="DL60" s="9"/>
      <c r="DM60" s="9"/>
      <c r="DN60" s="9"/>
      <c r="DO60" s="9"/>
      <c r="EO60" s="106"/>
      <c r="EP60" s="15"/>
      <c r="ER60" s="106"/>
      <c r="ES60" s="15"/>
      <c r="ET60" s="14"/>
      <c r="EU60" s="14"/>
      <c r="EV60" s="14"/>
      <c r="EW60" s="14"/>
      <c r="EX60" s="14"/>
      <c r="EY60" s="14"/>
      <c r="EZ60" s="14"/>
      <c r="FA60" s="14"/>
      <c r="FB60" s="14"/>
      <c r="FC60" s="14"/>
      <c r="FD60" s="14"/>
      <c r="FE60" s="14"/>
      <c r="FF60" s="14"/>
      <c r="FG60" s="14"/>
      <c r="FH60" s="14"/>
    </row>
    <row r="61" spans="2:164" s="10" customFormat="1" ht="12.75" customHeight="1">
      <c r="B61" s="14"/>
      <c r="X61" s="14"/>
      <c r="Y61" s="14"/>
      <c r="Z61" s="14"/>
      <c r="AA61" s="14"/>
      <c r="AB61" s="14"/>
      <c r="AC61" s="14"/>
      <c r="AD61" s="14"/>
      <c r="AE61" s="14"/>
      <c r="AF61" s="14"/>
      <c r="AG61" s="14"/>
      <c r="AH61" s="14"/>
      <c r="AI61" s="14"/>
      <c r="AJ61" s="14"/>
      <c r="AK61" s="14"/>
      <c r="AL61" s="14"/>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W61" s="9"/>
      <c r="BX61" s="9"/>
      <c r="CC61" s="9"/>
      <c r="CD61" s="9"/>
      <c r="CE61" s="9"/>
      <c r="CO61" s="9"/>
      <c r="CP61" s="9"/>
      <c r="CQ61" s="9"/>
      <c r="CR61" s="9"/>
      <c r="CS61" s="9"/>
      <c r="CT61" s="9"/>
      <c r="DD61" s="9"/>
      <c r="DE61" s="9"/>
      <c r="DF61" s="9"/>
      <c r="DG61" s="9"/>
      <c r="DH61" s="9"/>
      <c r="DI61" s="9"/>
      <c r="DJ61" s="9"/>
      <c r="DK61" s="9"/>
      <c r="DL61" s="9"/>
      <c r="DM61" s="9"/>
      <c r="DN61" s="9"/>
      <c r="DO61" s="9"/>
      <c r="EO61" s="106"/>
      <c r="EP61" s="15"/>
      <c r="ER61" s="106"/>
      <c r="ES61" s="15"/>
      <c r="ET61" s="14"/>
      <c r="EU61" s="14"/>
      <c r="EV61" s="14"/>
      <c r="EW61" s="14"/>
      <c r="EX61" s="14"/>
      <c r="EY61" s="14"/>
      <c r="EZ61" s="14"/>
      <c r="FA61" s="14"/>
      <c r="FB61" s="14"/>
      <c r="FC61" s="14"/>
      <c r="FD61" s="14"/>
      <c r="FE61" s="14"/>
      <c r="FF61" s="14"/>
      <c r="FG61" s="14"/>
      <c r="FH61" s="14"/>
    </row>
    <row r="62" spans="2:164" s="10" customFormat="1" ht="12.75" customHeight="1">
      <c r="B62" s="14"/>
      <c r="X62" s="14"/>
      <c r="Y62" s="14"/>
      <c r="Z62" s="14"/>
      <c r="AA62" s="14"/>
      <c r="AB62" s="14"/>
      <c r="AC62" s="14"/>
      <c r="AD62" s="14"/>
      <c r="AE62" s="14"/>
      <c r="AF62" s="14"/>
      <c r="AG62" s="14"/>
      <c r="AH62" s="14"/>
      <c r="AI62" s="14"/>
      <c r="AJ62" s="14"/>
      <c r="AK62" s="14"/>
      <c r="AL62" s="14"/>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W62" s="9"/>
      <c r="BX62" s="9"/>
      <c r="CC62" s="9"/>
      <c r="CD62" s="9"/>
      <c r="CE62" s="9"/>
      <c r="CO62" s="9"/>
      <c r="CP62" s="9"/>
      <c r="CQ62" s="9"/>
      <c r="CR62" s="9"/>
      <c r="CS62" s="9"/>
      <c r="CT62" s="9"/>
      <c r="DD62" s="9"/>
      <c r="DE62" s="9"/>
      <c r="DF62" s="9"/>
      <c r="DG62" s="9"/>
      <c r="DH62" s="9"/>
      <c r="DI62" s="9"/>
      <c r="DJ62" s="9"/>
      <c r="DK62" s="9"/>
      <c r="DL62" s="9"/>
      <c r="DM62" s="9"/>
      <c r="DN62" s="9"/>
      <c r="DO62" s="9"/>
      <c r="EN62" s="14"/>
      <c r="EO62" s="14"/>
      <c r="EP62" s="15"/>
      <c r="EQ62" s="14"/>
      <c r="ER62" s="14"/>
      <c r="ES62" s="15"/>
      <c r="ET62" s="14"/>
      <c r="EU62" s="14"/>
      <c r="EV62" s="14"/>
      <c r="EW62" s="14"/>
      <c r="EX62" s="14"/>
      <c r="EY62" s="14"/>
      <c r="EZ62" s="14"/>
      <c r="FA62" s="14"/>
      <c r="FB62" s="14"/>
      <c r="FC62" s="14"/>
      <c r="FD62" s="14"/>
      <c r="FE62" s="14"/>
      <c r="FF62" s="14"/>
      <c r="FG62" s="14"/>
      <c r="FH62" s="14"/>
    </row>
    <row r="63" spans="2:164" s="10" customFormat="1" ht="12.75" customHeight="1">
      <c r="B63" s="14"/>
      <c r="X63" s="14"/>
      <c r="Y63" s="14"/>
      <c r="Z63" s="14"/>
      <c r="AA63" s="14"/>
      <c r="AB63" s="14"/>
      <c r="AC63" s="14"/>
      <c r="AD63" s="14"/>
      <c r="AE63" s="14"/>
      <c r="AF63" s="14"/>
      <c r="AG63" s="14"/>
      <c r="AH63" s="14"/>
      <c r="AI63" s="14"/>
      <c r="AJ63" s="14"/>
      <c r="AK63" s="14"/>
      <c r="AL63" s="14"/>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W63" s="9"/>
      <c r="BX63" s="9"/>
      <c r="CC63" s="9"/>
      <c r="CD63" s="9"/>
      <c r="CE63" s="9"/>
      <c r="CO63" s="9"/>
      <c r="CP63" s="9"/>
      <c r="CQ63" s="9"/>
      <c r="CR63" s="9"/>
      <c r="CS63" s="9"/>
      <c r="CT63" s="9"/>
      <c r="DD63" s="9"/>
      <c r="DE63" s="9"/>
      <c r="DF63" s="9"/>
      <c r="DG63" s="9"/>
      <c r="DH63" s="9"/>
      <c r="DI63" s="9"/>
      <c r="DJ63" s="9"/>
      <c r="DK63" s="9"/>
      <c r="DL63" s="9"/>
      <c r="DM63" s="9"/>
      <c r="DN63" s="9"/>
      <c r="DO63" s="9"/>
      <c r="EN63" s="14"/>
      <c r="EO63" s="14"/>
      <c r="EP63" s="15"/>
      <c r="EQ63" s="14"/>
      <c r="ER63" s="14"/>
      <c r="ES63" s="15"/>
      <c r="ET63" s="14"/>
      <c r="EU63" s="14"/>
      <c r="EV63" s="14"/>
      <c r="EW63" s="14"/>
      <c r="EX63" s="14"/>
      <c r="EY63" s="14"/>
      <c r="EZ63" s="14"/>
      <c r="FA63" s="14"/>
      <c r="FB63" s="14"/>
      <c r="FC63" s="14"/>
      <c r="FD63" s="14"/>
      <c r="FE63" s="14"/>
      <c r="FF63" s="14"/>
      <c r="FG63" s="14"/>
      <c r="FH63" s="14"/>
    </row>
    <row r="64" spans="2:164" s="10" customFormat="1" ht="12.75" customHeight="1">
      <c r="B64" s="14"/>
      <c r="X64" s="14"/>
      <c r="Y64" s="14"/>
      <c r="Z64" s="14"/>
      <c r="AA64" s="14"/>
      <c r="AB64" s="14"/>
      <c r="AC64" s="14"/>
      <c r="AD64" s="14"/>
      <c r="AE64" s="14"/>
      <c r="AF64" s="14"/>
      <c r="AG64" s="14"/>
      <c r="AH64" s="14"/>
      <c r="AI64" s="14"/>
      <c r="AJ64" s="14"/>
      <c r="AK64" s="14"/>
      <c r="AL64" s="14"/>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W64" s="9"/>
      <c r="BX64" s="9"/>
      <c r="CC64" s="9"/>
      <c r="CD64" s="9"/>
      <c r="CE64" s="9"/>
      <c r="CO64" s="9"/>
      <c r="CP64" s="9"/>
      <c r="CQ64" s="9"/>
      <c r="CR64" s="9"/>
      <c r="CS64" s="9"/>
      <c r="CT64" s="9"/>
      <c r="DD64" s="9"/>
      <c r="DE64" s="9"/>
      <c r="DF64" s="9"/>
      <c r="DG64" s="9"/>
      <c r="DH64" s="9"/>
      <c r="DI64" s="9"/>
      <c r="DJ64" s="9"/>
      <c r="DK64" s="9"/>
      <c r="DL64" s="9"/>
      <c r="DM64" s="9"/>
      <c r="DN64" s="9"/>
      <c r="DO64" s="9"/>
      <c r="EN64" s="14"/>
      <c r="EO64" s="14"/>
      <c r="EP64" s="15"/>
      <c r="EQ64" s="14"/>
      <c r="ER64" s="14"/>
      <c r="ES64" s="15"/>
      <c r="ET64" s="14"/>
      <c r="EU64" s="14"/>
      <c r="EV64" s="14"/>
      <c r="EW64" s="14"/>
      <c r="EX64" s="14"/>
      <c r="EY64" s="14"/>
      <c r="EZ64" s="14"/>
      <c r="FA64" s="14"/>
      <c r="FB64" s="14"/>
      <c r="FC64" s="14"/>
      <c r="FD64" s="14"/>
      <c r="FE64" s="14"/>
      <c r="FF64" s="14"/>
      <c r="FG64" s="14"/>
      <c r="FH64" s="14"/>
    </row>
    <row r="65" spans="2:164" s="10" customFormat="1" ht="12.75" customHeight="1">
      <c r="B65" s="14"/>
      <c r="X65" s="14"/>
      <c r="Y65" s="14"/>
      <c r="Z65" s="14"/>
      <c r="AA65" s="14"/>
      <c r="AB65" s="14"/>
      <c r="AC65" s="14"/>
      <c r="AD65" s="14"/>
      <c r="AE65" s="14"/>
      <c r="AF65" s="14"/>
      <c r="AG65" s="14"/>
      <c r="AH65" s="14"/>
      <c r="AI65" s="14"/>
      <c r="AJ65" s="14"/>
      <c r="AK65" s="14"/>
      <c r="AL65" s="14"/>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W65" s="9"/>
      <c r="BX65" s="9"/>
      <c r="CC65" s="9"/>
      <c r="CD65" s="9"/>
      <c r="CE65" s="9"/>
      <c r="CO65" s="9"/>
      <c r="CP65" s="9"/>
      <c r="CQ65" s="9"/>
      <c r="CR65" s="9"/>
      <c r="CS65" s="9"/>
      <c r="CT65" s="9"/>
      <c r="DD65" s="9"/>
      <c r="DE65" s="9"/>
      <c r="DF65" s="9"/>
      <c r="DG65" s="9"/>
      <c r="DH65" s="9"/>
      <c r="DI65" s="9"/>
      <c r="DJ65" s="9"/>
      <c r="DK65" s="9"/>
      <c r="DL65" s="9"/>
      <c r="DM65" s="9"/>
      <c r="DN65" s="9"/>
      <c r="DO65" s="9"/>
      <c r="EN65" s="14"/>
      <c r="EO65" s="14"/>
      <c r="EP65" s="15"/>
      <c r="EQ65" s="14"/>
      <c r="ER65" s="14"/>
      <c r="ES65" s="15"/>
      <c r="ET65" s="14"/>
      <c r="EU65" s="14"/>
      <c r="EV65" s="14"/>
      <c r="EW65" s="14"/>
      <c r="EX65" s="14"/>
      <c r="EY65" s="14"/>
      <c r="EZ65" s="14"/>
      <c r="FA65" s="14"/>
      <c r="FB65" s="14"/>
      <c r="FC65" s="14"/>
      <c r="FD65" s="14"/>
      <c r="FE65" s="14"/>
      <c r="FF65" s="14"/>
      <c r="FG65" s="14"/>
      <c r="FH65" s="14"/>
    </row>
    <row r="66" spans="2:164" s="10" customFormat="1" ht="12.75" customHeight="1">
      <c r="B66" s="14"/>
      <c r="X66" s="14"/>
      <c r="Y66" s="14"/>
      <c r="Z66" s="14"/>
      <c r="AA66" s="14"/>
      <c r="AB66" s="14"/>
      <c r="AC66" s="14"/>
      <c r="AD66" s="14"/>
      <c r="AE66" s="14"/>
      <c r="AF66" s="14"/>
      <c r="AG66" s="14"/>
      <c r="AH66" s="14"/>
      <c r="AI66" s="14"/>
      <c r="AJ66" s="14"/>
      <c r="AK66" s="14"/>
      <c r="AL66" s="14"/>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W66" s="9"/>
      <c r="BX66" s="9"/>
      <c r="CC66" s="9"/>
      <c r="CD66" s="9"/>
      <c r="CE66" s="9"/>
      <c r="CO66" s="9"/>
      <c r="CP66" s="9"/>
      <c r="CQ66" s="9"/>
      <c r="CR66" s="9"/>
      <c r="CS66" s="9"/>
      <c r="CT66" s="9"/>
      <c r="DD66" s="9"/>
      <c r="DE66" s="9"/>
      <c r="DF66" s="9"/>
      <c r="DG66" s="9"/>
      <c r="DH66" s="9"/>
      <c r="DI66" s="9"/>
      <c r="DJ66" s="9"/>
      <c r="DK66" s="9"/>
      <c r="DL66" s="9"/>
      <c r="DM66" s="9"/>
      <c r="DN66" s="9"/>
      <c r="DO66" s="9"/>
      <c r="EN66" s="14"/>
      <c r="EO66" s="14"/>
      <c r="EP66" s="15"/>
      <c r="EQ66" s="14"/>
      <c r="ER66" s="14"/>
      <c r="ES66" s="15"/>
      <c r="ET66" s="14"/>
      <c r="EU66" s="14"/>
      <c r="EV66" s="14"/>
      <c r="EW66" s="14"/>
      <c r="EX66" s="14"/>
      <c r="EY66" s="14"/>
      <c r="EZ66" s="14"/>
      <c r="FA66" s="14"/>
      <c r="FB66" s="14"/>
      <c r="FC66" s="14"/>
      <c r="FD66" s="14"/>
      <c r="FE66" s="14"/>
      <c r="FF66" s="14"/>
      <c r="FG66" s="14"/>
      <c r="FH66" s="14"/>
    </row>
    <row r="67" spans="2:164" s="10" customFormat="1" ht="12.75" customHeight="1">
      <c r="B67" s="14"/>
      <c r="X67" s="14"/>
      <c r="Y67" s="14"/>
      <c r="Z67" s="14"/>
      <c r="AA67" s="14"/>
      <c r="AB67" s="14"/>
      <c r="AC67" s="14"/>
      <c r="AD67" s="14"/>
      <c r="AE67" s="14"/>
      <c r="AF67" s="14"/>
      <c r="AG67" s="14"/>
      <c r="AH67" s="14"/>
      <c r="AI67" s="14"/>
      <c r="AJ67" s="14"/>
      <c r="AK67" s="14"/>
      <c r="AL67" s="14"/>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W67" s="9"/>
      <c r="BX67" s="9"/>
      <c r="CC67" s="9"/>
      <c r="CD67" s="9"/>
      <c r="CE67" s="9"/>
      <c r="CO67" s="9"/>
      <c r="CP67" s="9"/>
      <c r="CQ67" s="9"/>
      <c r="CR67" s="9"/>
      <c r="CS67" s="9"/>
      <c r="CT67" s="9"/>
      <c r="DD67" s="9"/>
      <c r="DE67" s="9"/>
      <c r="DF67" s="9"/>
      <c r="DG67" s="9"/>
      <c r="DH67" s="9"/>
      <c r="DI67" s="9"/>
      <c r="DJ67" s="9"/>
      <c r="DK67" s="9"/>
      <c r="DL67" s="9"/>
      <c r="DM67" s="9"/>
      <c r="DN67" s="9"/>
      <c r="DO67" s="9"/>
      <c r="EN67" s="14"/>
      <c r="EO67" s="14"/>
      <c r="EP67" s="15"/>
      <c r="EQ67" s="14"/>
      <c r="ER67" s="14"/>
      <c r="ES67" s="15"/>
      <c r="ET67" s="14"/>
      <c r="EU67" s="14"/>
      <c r="EV67" s="14"/>
      <c r="EW67" s="14"/>
      <c r="EX67" s="14"/>
      <c r="EY67" s="14"/>
      <c r="EZ67" s="14"/>
      <c r="FA67" s="14"/>
      <c r="FB67" s="14"/>
      <c r="FC67" s="14"/>
      <c r="FD67" s="14"/>
      <c r="FE67" s="14"/>
      <c r="FF67" s="14"/>
      <c r="FG67" s="14"/>
      <c r="FH67" s="14"/>
    </row>
    <row r="68" spans="2:164" s="10" customFormat="1" ht="12.75" customHeight="1">
      <c r="B68" s="14"/>
      <c r="X68" s="14"/>
      <c r="Y68" s="14"/>
      <c r="Z68" s="14"/>
      <c r="AA68" s="14"/>
      <c r="AB68" s="14"/>
      <c r="AC68" s="14"/>
      <c r="AD68" s="14"/>
      <c r="AE68" s="14"/>
      <c r="AF68" s="14"/>
      <c r="AG68" s="14"/>
      <c r="AH68" s="14"/>
      <c r="AI68" s="14"/>
      <c r="AJ68" s="14"/>
      <c r="AK68" s="14"/>
      <c r="AL68" s="14"/>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W68" s="9"/>
      <c r="BX68" s="9"/>
      <c r="CC68" s="9"/>
      <c r="CD68" s="9"/>
      <c r="CE68" s="9"/>
      <c r="CO68" s="9"/>
      <c r="CP68" s="9"/>
      <c r="CQ68" s="9"/>
      <c r="CR68" s="9"/>
      <c r="CS68" s="9"/>
      <c r="CT68" s="9"/>
      <c r="DD68" s="9"/>
      <c r="DE68" s="9"/>
      <c r="DF68" s="9"/>
      <c r="DG68" s="9"/>
      <c r="DH68" s="9"/>
      <c r="DI68" s="9"/>
      <c r="DJ68" s="9"/>
      <c r="DK68" s="9"/>
      <c r="DL68" s="9"/>
      <c r="DM68" s="9"/>
      <c r="DN68" s="9"/>
      <c r="DO68" s="9"/>
      <c r="EN68" s="14"/>
      <c r="EO68" s="14"/>
      <c r="EP68" s="15"/>
      <c r="EQ68" s="14"/>
      <c r="ER68" s="14"/>
      <c r="ES68" s="15"/>
      <c r="ET68" s="14"/>
      <c r="EU68" s="14"/>
      <c r="EV68" s="14"/>
      <c r="EW68" s="14"/>
      <c r="EX68" s="14"/>
      <c r="EY68" s="14"/>
      <c r="EZ68" s="14"/>
      <c r="FA68" s="14"/>
      <c r="FB68" s="14"/>
      <c r="FC68" s="14"/>
      <c r="FD68" s="14"/>
      <c r="FE68" s="14"/>
      <c r="FF68" s="14"/>
      <c r="FG68" s="14"/>
      <c r="FH68" s="14"/>
    </row>
    <row r="69" spans="2:164" s="10" customFormat="1" ht="12.75" customHeight="1">
      <c r="B69" s="14"/>
      <c r="X69" s="14"/>
      <c r="Y69" s="14"/>
      <c r="Z69" s="14"/>
      <c r="AA69" s="14"/>
      <c r="AB69" s="14"/>
      <c r="AC69" s="14"/>
      <c r="AD69" s="14"/>
      <c r="AE69" s="14"/>
      <c r="AF69" s="14"/>
      <c r="AG69" s="14"/>
      <c r="AH69" s="14"/>
      <c r="AI69" s="14"/>
      <c r="AJ69" s="14"/>
      <c r="AK69" s="14"/>
      <c r="AL69" s="14"/>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W69" s="9"/>
      <c r="BX69" s="9"/>
      <c r="CC69" s="9"/>
      <c r="CD69" s="9"/>
      <c r="CE69" s="9"/>
      <c r="CO69" s="9"/>
      <c r="CP69" s="9"/>
      <c r="CQ69" s="9"/>
      <c r="CR69" s="9"/>
      <c r="CS69" s="9"/>
      <c r="CT69" s="9"/>
      <c r="DD69" s="9"/>
      <c r="DE69" s="9"/>
      <c r="DF69" s="9"/>
      <c r="DG69" s="9"/>
      <c r="DH69" s="9"/>
      <c r="DI69" s="9"/>
      <c r="DJ69" s="9"/>
      <c r="DK69" s="9"/>
      <c r="DL69" s="9"/>
      <c r="DM69" s="9"/>
      <c r="DN69" s="9"/>
      <c r="DO69" s="9"/>
      <c r="EN69" s="14"/>
      <c r="EO69" s="14"/>
      <c r="EP69" s="15"/>
      <c r="EQ69" s="14"/>
      <c r="ER69" s="14"/>
      <c r="ES69" s="15"/>
      <c r="ET69" s="14"/>
      <c r="EU69" s="14"/>
      <c r="EV69" s="14"/>
      <c r="EW69" s="14"/>
      <c r="EX69" s="14"/>
      <c r="EY69" s="14"/>
      <c r="EZ69" s="14"/>
      <c r="FA69" s="14"/>
      <c r="FB69" s="14"/>
      <c r="FC69" s="14"/>
      <c r="FD69" s="14"/>
      <c r="FE69" s="14"/>
      <c r="FF69" s="14"/>
      <c r="FG69" s="14"/>
      <c r="FH69" s="14"/>
    </row>
    <row r="70" spans="2:164" s="10" customFormat="1" ht="12.75" customHeight="1">
      <c r="B70" s="14"/>
      <c r="X70" s="14"/>
      <c r="Y70" s="14"/>
      <c r="Z70" s="14"/>
      <c r="AA70" s="14"/>
      <c r="AB70" s="14"/>
      <c r="AC70" s="14"/>
      <c r="AD70" s="14"/>
      <c r="AE70" s="14"/>
      <c r="AF70" s="14"/>
      <c r="AG70" s="14"/>
      <c r="AH70" s="14"/>
      <c r="AI70" s="14"/>
      <c r="AJ70" s="14"/>
      <c r="AK70" s="14"/>
      <c r="AL70" s="14"/>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W70" s="9"/>
      <c r="BX70" s="9"/>
      <c r="CC70" s="9"/>
      <c r="CD70" s="9"/>
      <c r="CE70" s="9"/>
      <c r="CO70" s="9"/>
      <c r="CP70" s="9"/>
      <c r="CQ70" s="9"/>
      <c r="CR70" s="9"/>
      <c r="CS70" s="9"/>
      <c r="CT70" s="9"/>
      <c r="DD70" s="9"/>
      <c r="DE70" s="9"/>
      <c r="DF70" s="9"/>
      <c r="DG70" s="9"/>
      <c r="DH70" s="9"/>
      <c r="DI70" s="9"/>
      <c r="DJ70" s="9"/>
      <c r="DK70" s="9"/>
      <c r="DL70" s="9"/>
      <c r="DM70" s="9"/>
      <c r="DN70" s="9"/>
      <c r="DO70" s="9"/>
      <c r="EN70" s="14"/>
      <c r="EO70" s="14"/>
      <c r="EP70" s="15"/>
      <c r="EQ70" s="14"/>
      <c r="ER70" s="14"/>
      <c r="ES70" s="15"/>
      <c r="ET70" s="14"/>
      <c r="EU70" s="14"/>
      <c r="EV70" s="14"/>
      <c r="EW70" s="14"/>
      <c r="EX70" s="14"/>
      <c r="EY70" s="14"/>
      <c r="EZ70" s="14"/>
      <c r="FA70" s="14"/>
      <c r="FB70" s="14"/>
      <c r="FC70" s="14"/>
      <c r="FD70" s="14"/>
      <c r="FE70" s="14"/>
      <c r="FF70" s="14"/>
      <c r="FG70" s="14"/>
      <c r="FH70" s="14"/>
    </row>
    <row r="71" spans="2:164" s="10" customFormat="1" ht="12.75" customHeight="1">
      <c r="B71" s="14"/>
      <c r="X71" s="14"/>
      <c r="Y71" s="14"/>
      <c r="Z71" s="14"/>
      <c r="AA71" s="14"/>
      <c r="AB71" s="14"/>
      <c r="AC71" s="14"/>
      <c r="AD71" s="14"/>
      <c r="AE71" s="14"/>
      <c r="AF71" s="14"/>
      <c r="AG71" s="14"/>
      <c r="AH71" s="14"/>
      <c r="AI71" s="14"/>
      <c r="AJ71" s="14"/>
      <c r="AK71" s="14"/>
      <c r="AL71" s="14"/>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W71" s="9"/>
      <c r="BX71" s="9"/>
      <c r="CC71" s="9"/>
      <c r="CD71" s="9"/>
      <c r="CE71" s="9"/>
      <c r="CO71" s="9"/>
      <c r="CP71" s="9"/>
      <c r="CQ71" s="9"/>
      <c r="CR71" s="9"/>
      <c r="CS71" s="9"/>
      <c r="CT71" s="9"/>
      <c r="DD71" s="9"/>
      <c r="DE71" s="9"/>
      <c r="DF71" s="9"/>
      <c r="DG71" s="9"/>
      <c r="DH71" s="9"/>
      <c r="DI71" s="9"/>
      <c r="DJ71" s="9"/>
      <c r="DK71" s="9"/>
      <c r="DL71" s="9"/>
      <c r="DM71" s="9"/>
      <c r="DN71" s="9"/>
      <c r="DO71" s="9"/>
      <c r="EN71" s="14"/>
      <c r="EO71" s="14"/>
      <c r="EP71" s="15"/>
      <c r="EQ71" s="14"/>
      <c r="ER71" s="14"/>
      <c r="ES71" s="15"/>
      <c r="ET71" s="14"/>
      <c r="EU71" s="14"/>
      <c r="EV71" s="14"/>
      <c r="EW71" s="14"/>
      <c r="EX71" s="14"/>
      <c r="EY71" s="14"/>
      <c r="EZ71" s="14"/>
      <c r="FA71" s="14"/>
      <c r="FB71" s="14"/>
      <c r="FC71" s="14"/>
      <c r="FD71" s="14"/>
      <c r="FE71" s="14"/>
      <c r="FF71" s="14"/>
      <c r="FG71" s="14"/>
      <c r="FH71" s="14"/>
    </row>
    <row r="72" spans="2:164" s="10" customFormat="1" ht="12.75" customHeight="1">
      <c r="B72" s="14"/>
      <c r="X72" s="14"/>
      <c r="Y72" s="14"/>
      <c r="Z72" s="14"/>
      <c r="AA72" s="14"/>
      <c r="AB72" s="14"/>
      <c r="AC72" s="14"/>
      <c r="AD72" s="14"/>
      <c r="AE72" s="14"/>
      <c r="AF72" s="14"/>
      <c r="AG72" s="14"/>
      <c r="AH72" s="14"/>
      <c r="AI72" s="14"/>
      <c r="AJ72" s="14"/>
      <c r="AK72" s="14"/>
      <c r="AL72" s="14"/>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W72" s="9"/>
      <c r="BX72" s="9"/>
      <c r="CC72" s="9"/>
      <c r="CD72" s="9"/>
      <c r="CE72" s="9"/>
      <c r="CO72" s="9"/>
      <c r="CP72" s="9"/>
      <c r="CQ72" s="9"/>
      <c r="CR72" s="9"/>
      <c r="CS72" s="9"/>
      <c r="CT72" s="9"/>
      <c r="DD72" s="9"/>
      <c r="DE72" s="9"/>
      <c r="DF72" s="9"/>
      <c r="DG72" s="9"/>
      <c r="DH72" s="9"/>
      <c r="DI72" s="9"/>
      <c r="DJ72" s="9"/>
      <c r="DK72" s="9"/>
      <c r="DL72" s="9"/>
      <c r="DM72" s="9"/>
      <c r="DN72" s="9"/>
      <c r="DO72" s="9"/>
      <c r="EN72" s="14"/>
      <c r="EO72" s="14"/>
      <c r="EP72" s="15"/>
      <c r="EQ72" s="14"/>
      <c r="ER72" s="14"/>
      <c r="ES72" s="15"/>
      <c r="ET72" s="14"/>
      <c r="EU72" s="14"/>
      <c r="EV72" s="14"/>
      <c r="EW72" s="14"/>
      <c r="EX72" s="14"/>
      <c r="EY72" s="14"/>
      <c r="EZ72" s="14"/>
      <c r="FA72" s="14"/>
      <c r="FB72" s="14"/>
      <c r="FC72" s="14"/>
      <c r="FD72" s="14"/>
      <c r="FE72" s="14"/>
      <c r="FF72" s="14"/>
      <c r="FG72" s="14"/>
      <c r="FH72" s="14"/>
    </row>
    <row r="73" spans="2:164" s="10" customFormat="1" ht="12.75" customHeight="1">
      <c r="B73" s="14"/>
      <c r="X73" s="14"/>
      <c r="Y73" s="14"/>
      <c r="Z73" s="14"/>
      <c r="AA73" s="14"/>
      <c r="AB73" s="14"/>
      <c r="AC73" s="14"/>
      <c r="AD73" s="14"/>
      <c r="AE73" s="14"/>
      <c r="AF73" s="14"/>
      <c r="AG73" s="14"/>
      <c r="AH73" s="14"/>
      <c r="AI73" s="14"/>
      <c r="AJ73" s="14"/>
      <c r="AK73" s="14"/>
      <c r="AL73" s="14"/>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W73" s="9"/>
      <c r="BX73" s="9"/>
      <c r="CC73" s="9"/>
      <c r="CD73" s="9"/>
      <c r="CE73" s="9"/>
      <c r="CO73" s="9"/>
      <c r="CP73" s="9"/>
      <c r="CQ73" s="9"/>
      <c r="CR73" s="9"/>
      <c r="CS73" s="9"/>
      <c r="CT73" s="9"/>
      <c r="DD73" s="9"/>
      <c r="DE73" s="9"/>
      <c r="DF73" s="9"/>
      <c r="DG73" s="9"/>
      <c r="DH73" s="9"/>
      <c r="DI73" s="9"/>
      <c r="DJ73" s="9"/>
      <c r="DK73" s="9"/>
      <c r="DL73" s="9"/>
      <c r="DM73" s="9"/>
      <c r="DN73" s="9"/>
      <c r="DO73" s="9"/>
      <c r="EN73" s="2"/>
      <c r="EO73" s="14"/>
      <c r="EP73" s="15"/>
      <c r="EQ73" s="2"/>
      <c r="ER73" s="14"/>
      <c r="ES73" s="15"/>
      <c r="ET73" s="14"/>
      <c r="EU73" s="14"/>
      <c r="EV73" s="14"/>
      <c r="EW73" s="14"/>
      <c r="EX73" s="14"/>
      <c r="EY73" s="14"/>
      <c r="EZ73" s="14"/>
      <c r="FA73" s="14"/>
      <c r="FB73" s="14"/>
      <c r="FC73" s="14"/>
      <c r="FD73" s="14"/>
      <c r="FE73" s="14"/>
      <c r="FF73" s="14"/>
      <c r="FG73" s="14"/>
      <c r="FH73" s="14"/>
    </row>
    <row r="74" spans="2:164" s="10" customFormat="1" ht="12.75" customHeight="1">
      <c r="B74" s="14"/>
      <c r="X74" s="14"/>
      <c r="Y74" s="14"/>
      <c r="Z74" s="14"/>
      <c r="AA74" s="14"/>
      <c r="AB74" s="14"/>
      <c r="AC74" s="14"/>
      <c r="AD74" s="14"/>
      <c r="AE74" s="14"/>
      <c r="AF74" s="14"/>
      <c r="AG74" s="14"/>
      <c r="AH74" s="14"/>
      <c r="AI74" s="14"/>
      <c r="AJ74" s="14"/>
      <c r="AK74" s="14"/>
      <c r="AL74" s="14"/>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W74" s="9"/>
      <c r="BX74" s="9"/>
      <c r="CC74" s="9"/>
      <c r="CD74" s="9"/>
      <c r="CE74" s="9"/>
      <c r="CO74" s="9"/>
      <c r="CP74" s="9"/>
      <c r="CQ74" s="9"/>
      <c r="CR74" s="9"/>
      <c r="CS74" s="9"/>
      <c r="CT74" s="9"/>
      <c r="DD74" s="9"/>
      <c r="DE74" s="9"/>
      <c r="DF74" s="9"/>
      <c r="DG74" s="9"/>
      <c r="DH74" s="9"/>
      <c r="DI74" s="9"/>
      <c r="DJ74" s="9"/>
      <c r="DK74" s="9"/>
      <c r="DL74" s="9"/>
      <c r="DM74" s="9"/>
      <c r="DN74" s="9"/>
      <c r="DO74" s="9"/>
      <c r="EN74" s="2"/>
      <c r="EO74" s="14"/>
      <c r="EP74" s="15"/>
      <c r="EQ74" s="2"/>
      <c r="ER74" s="14"/>
      <c r="ES74" s="15"/>
      <c r="ET74" s="14"/>
      <c r="EU74" s="14"/>
      <c r="EV74" s="14"/>
      <c r="EW74" s="14"/>
      <c r="EX74" s="14"/>
      <c r="EY74" s="14"/>
      <c r="EZ74" s="14"/>
      <c r="FA74" s="14"/>
      <c r="FB74" s="14"/>
      <c r="FC74" s="14"/>
      <c r="FD74" s="14"/>
      <c r="FE74" s="14"/>
      <c r="FF74" s="14"/>
      <c r="FG74" s="14"/>
      <c r="FH74" s="14"/>
    </row>
    <row r="75" spans="2:164" s="10" customFormat="1" ht="12.75" customHeight="1">
      <c r="B75" s="14"/>
      <c r="X75" s="14"/>
      <c r="Y75" s="14"/>
      <c r="Z75" s="14"/>
      <c r="AA75" s="14"/>
      <c r="AB75" s="14"/>
      <c r="AC75" s="14"/>
      <c r="AD75" s="14"/>
      <c r="AE75" s="14"/>
      <c r="AF75" s="14"/>
      <c r="AG75" s="14"/>
      <c r="AH75" s="14"/>
      <c r="AI75" s="14"/>
      <c r="AJ75" s="14"/>
      <c r="AK75" s="14"/>
      <c r="AL75" s="14"/>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W75" s="9"/>
      <c r="BX75" s="9"/>
      <c r="CC75" s="9"/>
      <c r="CD75" s="9"/>
      <c r="CE75" s="9"/>
      <c r="CO75" s="9"/>
      <c r="CP75" s="9"/>
      <c r="CQ75" s="9"/>
      <c r="CR75" s="9"/>
      <c r="CS75" s="9"/>
      <c r="CT75" s="9"/>
      <c r="DD75" s="9"/>
      <c r="DE75" s="9"/>
      <c r="DF75" s="9"/>
      <c r="DG75" s="9"/>
      <c r="DH75" s="9"/>
      <c r="DI75" s="9"/>
      <c r="DJ75" s="9"/>
      <c r="DK75" s="9"/>
      <c r="DL75" s="9"/>
      <c r="DM75" s="9"/>
      <c r="DN75" s="9"/>
      <c r="DO75" s="9"/>
      <c r="EN75" s="2"/>
      <c r="EO75" s="14"/>
      <c r="EP75" s="15"/>
      <c r="EQ75" s="2"/>
      <c r="ER75" s="14"/>
      <c r="ES75" s="15"/>
      <c r="ET75" s="14"/>
      <c r="EU75" s="14"/>
      <c r="EV75" s="14"/>
      <c r="EW75" s="14"/>
      <c r="EX75" s="14"/>
      <c r="EY75" s="14"/>
      <c r="EZ75" s="14"/>
      <c r="FA75" s="14"/>
      <c r="FB75" s="14"/>
      <c r="FC75" s="14"/>
      <c r="FD75" s="14"/>
      <c r="FE75" s="14"/>
      <c r="FF75" s="14"/>
      <c r="FG75" s="14"/>
      <c r="FH75" s="14"/>
    </row>
    <row r="76" spans="2:164" s="10" customFormat="1" ht="12.75" customHeight="1">
      <c r="B76" s="14"/>
      <c r="X76" s="14"/>
      <c r="Y76" s="14"/>
      <c r="Z76" s="14"/>
      <c r="AA76" s="14"/>
      <c r="AB76" s="14"/>
      <c r="AC76" s="14"/>
      <c r="AD76" s="14"/>
      <c r="AE76" s="14"/>
      <c r="AF76" s="14"/>
      <c r="AG76" s="14"/>
      <c r="AH76" s="14"/>
      <c r="AI76" s="14"/>
      <c r="AJ76" s="14"/>
      <c r="AK76" s="14"/>
      <c r="AL76" s="14"/>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W76" s="9"/>
      <c r="BX76" s="9"/>
      <c r="CC76" s="9"/>
      <c r="CD76" s="9"/>
      <c r="CE76" s="9"/>
      <c r="CO76" s="9"/>
      <c r="CP76" s="9"/>
      <c r="CQ76" s="9"/>
      <c r="CR76" s="9"/>
      <c r="CS76" s="9"/>
      <c r="CT76" s="9"/>
      <c r="DD76" s="9"/>
      <c r="DE76" s="9"/>
      <c r="DF76" s="9"/>
      <c r="DG76" s="9"/>
      <c r="DH76" s="9"/>
      <c r="DI76" s="9"/>
      <c r="DJ76" s="9"/>
      <c r="DK76" s="9"/>
      <c r="DL76" s="9"/>
      <c r="DM76" s="9"/>
      <c r="DN76" s="9"/>
      <c r="DO76" s="9"/>
      <c r="EN76" s="14"/>
      <c r="EO76" s="14"/>
      <c r="EP76" s="15"/>
      <c r="EQ76" s="14"/>
      <c r="ER76" s="14"/>
      <c r="ES76" s="15"/>
      <c r="ET76" s="14"/>
      <c r="EU76" s="14"/>
      <c r="EV76" s="14"/>
      <c r="EW76" s="14"/>
      <c r="EX76" s="14"/>
      <c r="EY76" s="14"/>
      <c r="EZ76" s="14"/>
      <c r="FA76" s="14"/>
      <c r="FB76" s="14"/>
      <c r="FC76" s="14"/>
      <c r="FD76" s="14"/>
      <c r="FE76" s="14"/>
      <c r="FF76" s="14"/>
      <c r="FG76" s="14"/>
      <c r="FH76" s="14"/>
    </row>
    <row r="77" spans="2:164" s="10" customFormat="1" ht="12.75" customHeight="1">
      <c r="B77" s="14"/>
      <c r="X77" s="14"/>
      <c r="Y77" s="14"/>
      <c r="Z77" s="14"/>
      <c r="AA77" s="14"/>
      <c r="AB77" s="14"/>
      <c r="AC77" s="14"/>
      <c r="AD77" s="14"/>
      <c r="AE77" s="14"/>
      <c r="AF77" s="14"/>
      <c r="AG77" s="14"/>
      <c r="AH77" s="14"/>
      <c r="AI77" s="14"/>
      <c r="AJ77" s="14"/>
      <c r="AK77" s="14"/>
      <c r="AL77" s="14"/>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W77" s="9"/>
      <c r="BX77" s="9"/>
      <c r="CC77" s="9"/>
      <c r="CD77" s="9"/>
      <c r="CE77" s="9"/>
      <c r="CO77" s="9"/>
      <c r="CP77" s="9"/>
      <c r="CQ77" s="9"/>
      <c r="CR77" s="9"/>
      <c r="CS77" s="9"/>
      <c r="CT77" s="9"/>
      <c r="DD77" s="9"/>
      <c r="DE77" s="9"/>
      <c r="DF77" s="9"/>
      <c r="DG77" s="9"/>
      <c r="DH77" s="9"/>
      <c r="DI77" s="9"/>
      <c r="DJ77" s="9"/>
      <c r="DK77" s="9"/>
      <c r="DL77" s="9"/>
      <c r="DM77" s="9"/>
      <c r="DN77" s="9"/>
      <c r="DO77" s="9"/>
      <c r="EN77" s="52"/>
      <c r="EO77" s="52"/>
      <c r="EP77" s="15"/>
      <c r="EQ77" s="52"/>
      <c r="ER77" s="52"/>
      <c r="ES77" s="15"/>
      <c r="ET77" s="14"/>
      <c r="EU77" s="14"/>
      <c r="EV77" s="14"/>
      <c r="EW77" s="14"/>
      <c r="EX77" s="14"/>
      <c r="EY77" s="14"/>
      <c r="EZ77" s="14"/>
      <c r="FA77" s="14"/>
      <c r="FB77" s="14"/>
      <c r="FC77" s="14"/>
      <c r="FD77" s="14"/>
      <c r="FE77" s="14"/>
      <c r="FF77" s="14"/>
      <c r="FG77" s="14"/>
      <c r="FH77" s="14"/>
    </row>
    <row r="78" spans="2:164" s="10" customFormat="1" ht="12.75" customHeight="1">
      <c r="B78" s="52"/>
      <c r="X78" s="14"/>
      <c r="Y78" s="14"/>
      <c r="Z78" s="14"/>
      <c r="AA78" s="14"/>
      <c r="AB78" s="14"/>
      <c r="AC78" s="14"/>
      <c r="AD78" s="14"/>
      <c r="AE78" s="14"/>
      <c r="AF78" s="14"/>
      <c r="AG78" s="14"/>
      <c r="AH78" s="14"/>
      <c r="AI78" s="14"/>
      <c r="AJ78" s="14"/>
      <c r="AK78" s="14"/>
      <c r="AL78" s="14"/>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W78" s="9"/>
      <c r="BX78" s="9"/>
      <c r="CC78" s="9"/>
      <c r="CD78" s="9"/>
      <c r="CE78" s="9"/>
      <c r="CO78" s="9"/>
      <c r="CP78" s="9"/>
      <c r="CQ78" s="9"/>
      <c r="CR78" s="9"/>
      <c r="CS78" s="9"/>
      <c r="CT78" s="9"/>
      <c r="DD78" s="9"/>
      <c r="DE78" s="9"/>
      <c r="DF78" s="9"/>
      <c r="DG78" s="9"/>
      <c r="DH78" s="9"/>
      <c r="DI78" s="9"/>
      <c r="DJ78" s="9"/>
      <c r="DK78" s="9"/>
      <c r="DL78" s="9"/>
      <c r="DM78" s="9"/>
      <c r="DN78" s="9"/>
      <c r="DO78" s="9"/>
      <c r="EN78" s="52"/>
      <c r="EO78" s="52"/>
      <c r="EP78" s="15"/>
      <c r="EQ78" s="52"/>
      <c r="ER78" s="52"/>
      <c r="ES78" s="15"/>
      <c r="ET78" s="14"/>
      <c r="EU78" s="14"/>
      <c r="EV78" s="14"/>
      <c r="EW78" s="14"/>
      <c r="EX78" s="14"/>
      <c r="EY78" s="14"/>
      <c r="EZ78" s="14"/>
      <c r="FA78" s="14"/>
      <c r="FB78" s="14"/>
      <c r="FC78" s="14"/>
      <c r="FD78" s="14"/>
      <c r="FE78" s="14"/>
      <c r="FF78" s="14"/>
      <c r="FG78" s="14"/>
      <c r="FH78" s="14"/>
    </row>
    <row r="79" spans="2:164" s="10" customFormat="1" ht="12.75" customHeight="1">
      <c r="X79" s="14"/>
      <c r="Y79" s="14"/>
      <c r="Z79" s="14"/>
      <c r="AA79" s="14"/>
      <c r="AB79" s="14"/>
      <c r="AC79" s="14"/>
      <c r="AD79" s="14"/>
      <c r="AE79" s="14"/>
      <c r="AF79" s="14"/>
      <c r="AG79" s="14"/>
      <c r="AH79" s="14"/>
      <c r="AI79" s="14"/>
      <c r="AJ79" s="14"/>
      <c r="AK79" s="14"/>
      <c r="AL79" s="14"/>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W79" s="9"/>
      <c r="BX79" s="9"/>
      <c r="CC79" s="9"/>
      <c r="CD79" s="9"/>
      <c r="CE79" s="9"/>
      <c r="CO79" s="9"/>
      <c r="CP79" s="9"/>
      <c r="CQ79" s="9"/>
      <c r="CR79" s="9"/>
      <c r="CS79" s="9"/>
      <c r="CT79" s="9"/>
      <c r="DD79" s="9"/>
      <c r="DE79" s="9"/>
      <c r="DF79" s="9"/>
      <c r="DG79" s="9"/>
      <c r="DH79" s="9"/>
      <c r="DI79" s="9"/>
      <c r="DJ79" s="9"/>
      <c r="DK79" s="9"/>
      <c r="DL79" s="9"/>
      <c r="DM79" s="9"/>
      <c r="DN79" s="9"/>
      <c r="DO79" s="9"/>
      <c r="ET79" s="14"/>
      <c r="EU79" s="14"/>
      <c r="EV79" s="14"/>
      <c r="EW79" s="14"/>
      <c r="EX79" s="14"/>
      <c r="EY79" s="14"/>
      <c r="EZ79" s="14"/>
      <c r="FA79" s="14"/>
      <c r="FB79" s="14"/>
      <c r="FC79" s="14"/>
      <c r="FD79" s="14"/>
      <c r="FE79" s="14"/>
      <c r="FF79" s="14"/>
      <c r="FG79" s="14"/>
      <c r="FH79" s="14"/>
    </row>
    <row r="80" spans="2:164" s="10" customFormat="1" ht="12.75" customHeight="1">
      <c r="X80" s="14"/>
      <c r="Y80" s="14"/>
      <c r="Z80" s="14"/>
      <c r="AA80" s="14"/>
      <c r="AB80" s="14"/>
      <c r="AC80" s="14"/>
      <c r="AD80" s="14"/>
      <c r="AE80" s="14"/>
      <c r="AF80" s="14"/>
      <c r="AG80" s="14"/>
      <c r="AH80" s="14"/>
      <c r="AI80" s="14"/>
      <c r="AJ80" s="14"/>
      <c r="AK80" s="14"/>
      <c r="AL80" s="14"/>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W80" s="9"/>
      <c r="BX80" s="9"/>
      <c r="CC80" s="9"/>
      <c r="CD80" s="9"/>
      <c r="CE80" s="9"/>
      <c r="CO80" s="9"/>
      <c r="CP80" s="9"/>
      <c r="CQ80" s="9"/>
      <c r="CR80" s="9"/>
      <c r="CS80" s="9"/>
      <c r="CT80" s="9"/>
      <c r="DD80" s="9"/>
      <c r="DE80" s="9"/>
      <c r="DF80" s="9"/>
      <c r="DG80" s="9"/>
      <c r="DH80" s="9"/>
      <c r="DI80" s="9"/>
      <c r="DJ80" s="9"/>
      <c r="DK80" s="9"/>
      <c r="DL80" s="9"/>
      <c r="DM80" s="9"/>
      <c r="DN80" s="9"/>
      <c r="DO80" s="9"/>
      <c r="ET80" s="14"/>
      <c r="EU80" s="14"/>
      <c r="EV80" s="14"/>
      <c r="EW80" s="14"/>
      <c r="EX80" s="14"/>
      <c r="EY80" s="14"/>
      <c r="EZ80" s="14"/>
      <c r="FA80" s="14"/>
      <c r="FB80" s="14"/>
      <c r="FC80" s="14"/>
      <c r="FD80" s="14"/>
      <c r="FE80" s="14"/>
      <c r="FF80" s="14"/>
      <c r="FG80" s="14"/>
      <c r="FH80" s="14"/>
    </row>
    <row r="81" spans="24:164" s="10" customFormat="1" ht="12.75" customHeight="1">
      <c r="X81" s="14"/>
      <c r="Y81" s="14"/>
      <c r="Z81" s="14"/>
      <c r="AA81" s="14"/>
      <c r="AB81" s="14"/>
      <c r="AC81" s="14"/>
      <c r="AD81" s="14"/>
      <c r="AE81" s="14"/>
      <c r="AF81" s="14"/>
      <c r="AG81" s="14"/>
      <c r="AH81" s="14"/>
      <c r="AI81" s="14"/>
      <c r="AJ81" s="14"/>
      <c r="AK81" s="14"/>
      <c r="AL81" s="14"/>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W81" s="9"/>
      <c r="BX81" s="9"/>
      <c r="CC81" s="9"/>
      <c r="CD81" s="9"/>
      <c r="CE81" s="9"/>
      <c r="CO81" s="9"/>
      <c r="CP81" s="9"/>
      <c r="CQ81" s="9"/>
      <c r="CR81" s="9"/>
      <c r="CS81" s="9"/>
      <c r="CT81" s="9"/>
      <c r="DD81" s="9"/>
      <c r="DE81" s="9"/>
      <c r="DF81" s="9"/>
      <c r="DG81" s="9"/>
      <c r="DH81" s="9"/>
      <c r="DI81" s="9"/>
      <c r="DJ81" s="9"/>
      <c r="DK81" s="9"/>
      <c r="DL81" s="9"/>
      <c r="DM81" s="9"/>
      <c r="DN81" s="9"/>
      <c r="DO81" s="9"/>
      <c r="ET81" s="14"/>
      <c r="EU81" s="14"/>
      <c r="EV81" s="14"/>
      <c r="EW81" s="14"/>
      <c r="EX81" s="14"/>
      <c r="EY81" s="14"/>
      <c r="EZ81" s="14"/>
      <c r="FA81" s="14"/>
      <c r="FB81" s="14"/>
      <c r="FC81" s="14"/>
      <c r="FD81" s="14"/>
      <c r="FE81" s="14"/>
      <c r="FF81" s="14"/>
      <c r="FG81" s="14"/>
      <c r="FH81" s="14"/>
    </row>
    <row r="82" spans="24:164" s="10" customFormat="1" ht="12.75" customHeight="1">
      <c r="X82" s="14"/>
      <c r="Y82" s="14"/>
      <c r="Z82" s="14"/>
      <c r="AA82" s="14"/>
      <c r="AB82" s="14"/>
      <c r="AC82" s="14"/>
      <c r="AD82" s="14"/>
      <c r="AE82" s="14"/>
      <c r="AF82" s="14"/>
      <c r="AG82" s="14"/>
      <c r="AH82" s="14"/>
      <c r="AI82" s="14"/>
      <c r="AJ82" s="14"/>
      <c r="AK82" s="14"/>
      <c r="AL82" s="14"/>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W82" s="9"/>
      <c r="BX82" s="9"/>
      <c r="CC82" s="9"/>
      <c r="CD82" s="9"/>
      <c r="CE82" s="9"/>
      <c r="CO82" s="9"/>
      <c r="CP82" s="9"/>
      <c r="CQ82" s="9"/>
      <c r="CR82" s="9"/>
      <c r="CS82" s="9"/>
      <c r="CT82" s="9"/>
      <c r="DD82" s="9"/>
      <c r="DE82" s="9"/>
      <c r="DF82" s="9"/>
      <c r="DG82" s="9"/>
      <c r="DH82" s="9"/>
      <c r="DI82" s="9"/>
      <c r="DJ82" s="9"/>
      <c r="DK82" s="9"/>
      <c r="DL82" s="9"/>
      <c r="DM82" s="9"/>
      <c r="DN82" s="9"/>
      <c r="DO82" s="9"/>
      <c r="ET82" s="14"/>
      <c r="EU82" s="14"/>
      <c r="EV82" s="14"/>
      <c r="EW82" s="14"/>
      <c r="EX82" s="14"/>
      <c r="EY82" s="14"/>
      <c r="EZ82" s="14"/>
      <c r="FA82" s="14"/>
      <c r="FB82" s="14"/>
      <c r="FC82" s="14"/>
      <c r="FD82" s="14"/>
      <c r="FE82" s="14"/>
      <c r="FF82" s="14"/>
      <c r="FG82" s="14"/>
      <c r="FH82" s="14"/>
    </row>
    <row r="83" spans="24:164" s="10" customFormat="1" ht="12.75" customHeight="1">
      <c r="X83" s="14"/>
      <c r="Y83" s="14"/>
      <c r="Z83" s="14"/>
      <c r="AA83" s="14"/>
      <c r="AB83" s="14"/>
      <c r="AC83" s="14"/>
      <c r="AD83" s="14"/>
      <c r="AE83" s="14"/>
      <c r="AF83" s="14"/>
      <c r="AG83" s="14"/>
      <c r="AH83" s="14"/>
      <c r="AI83" s="14"/>
      <c r="AJ83" s="14"/>
      <c r="AK83" s="14"/>
      <c r="AL83" s="14"/>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W83" s="9"/>
      <c r="BX83" s="9"/>
      <c r="CC83" s="9"/>
      <c r="CD83" s="9"/>
      <c r="CE83" s="9"/>
      <c r="CO83" s="9"/>
      <c r="CP83" s="9"/>
      <c r="CQ83" s="9"/>
      <c r="CR83" s="9"/>
      <c r="CS83" s="9"/>
      <c r="CT83" s="9"/>
      <c r="DD83" s="9"/>
      <c r="DE83" s="9"/>
      <c r="DF83" s="9"/>
      <c r="DG83" s="9"/>
      <c r="DH83" s="9"/>
      <c r="DI83" s="9"/>
      <c r="DJ83" s="9"/>
      <c r="DK83" s="9"/>
      <c r="DL83" s="9"/>
      <c r="DM83" s="9"/>
      <c r="DN83" s="9"/>
      <c r="DO83" s="9"/>
      <c r="ET83" s="14"/>
      <c r="EU83" s="14"/>
      <c r="EV83" s="14"/>
      <c r="EW83" s="14"/>
      <c r="EX83" s="14"/>
      <c r="EY83" s="14"/>
      <c r="EZ83" s="14"/>
      <c r="FA83" s="14"/>
      <c r="FB83" s="14"/>
      <c r="FC83" s="14"/>
      <c r="FD83" s="14"/>
      <c r="FE83" s="14"/>
      <c r="FF83" s="14"/>
      <c r="FG83" s="14"/>
      <c r="FH83" s="14"/>
    </row>
    <row r="84" spans="24:164" s="10" customFormat="1" ht="12.75" customHeight="1">
      <c r="X84" s="14"/>
      <c r="Y84" s="14"/>
      <c r="Z84" s="14"/>
      <c r="AA84" s="14"/>
      <c r="AB84" s="14"/>
      <c r="AC84" s="14"/>
      <c r="AD84" s="14"/>
      <c r="AE84" s="14"/>
      <c r="AF84" s="14"/>
      <c r="AG84" s="14"/>
      <c r="AH84" s="14"/>
      <c r="AI84" s="14"/>
      <c r="AJ84" s="14"/>
      <c r="AK84" s="14"/>
      <c r="AL84" s="14"/>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W84" s="9"/>
      <c r="BX84" s="9"/>
      <c r="CC84" s="9"/>
      <c r="CD84" s="9"/>
      <c r="CE84" s="9"/>
      <c r="CO84" s="9"/>
      <c r="CP84" s="9"/>
      <c r="CQ84" s="9"/>
      <c r="CR84" s="9"/>
      <c r="CS84" s="9"/>
      <c r="CT84" s="9"/>
      <c r="DD84" s="9"/>
      <c r="DE84" s="9"/>
      <c r="DF84" s="9"/>
      <c r="DG84" s="9"/>
      <c r="DH84" s="9"/>
      <c r="DI84" s="9"/>
      <c r="DJ84" s="9"/>
      <c r="DK84" s="9"/>
      <c r="DL84" s="9"/>
      <c r="DM84" s="9"/>
      <c r="DN84" s="9"/>
      <c r="DO84" s="9"/>
      <c r="ET84" s="14"/>
      <c r="EU84" s="14"/>
      <c r="EV84" s="14"/>
      <c r="EW84" s="14"/>
      <c r="EX84" s="14"/>
      <c r="EY84" s="14"/>
      <c r="EZ84" s="14"/>
      <c r="FA84" s="14"/>
      <c r="FB84" s="14"/>
      <c r="FC84" s="14"/>
      <c r="FD84" s="14"/>
      <c r="FE84" s="14"/>
      <c r="FF84" s="14"/>
      <c r="FG84" s="14"/>
      <c r="FH84" s="14"/>
    </row>
    <row r="85" spans="24:164" s="10" customFormat="1" ht="12.75" customHeight="1">
      <c r="X85" s="14"/>
      <c r="Y85" s="14"/>
      <c r="Z85" s="14"/>
      <c r="AA85" s="14"/>
      <c r="AB85" s="14"/>
      <c r="AC85" s="14"/>
      <c r="AD85" s="14"/>
      <c r="AE85" s="14"/>
      <c r="AF85" s="14"/>
      <c r="AG85" s="14"/>
      <c r="AH85" s="14"/>
      <c r="AI85" s="14"/>
      <c r="AJ85" s="14"/>
      <c r="AK85" s="14"/>
      <c r="AL85" s="14"/>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W85" s="9"/>
      <c r="BX85" s="9"/>
      <c r="CC85" s="9"/>
      <c r="CD85" s="9"/>
      <c r="CE85" s="9"/>
      <c r="CO85" s="9"/>
      <c r="CP85" s="9"/>
      <c r="CQ85" s="9"/>
      <c r="CR85" s="9"/>
      <c r="CS85" s="9"/>
      <c r="CT85" s="9"/>
      <c r="DD85" s="9"/>
      <c r="DE85" s="9"/>
      <c r="DF85" s="9"/>
      <c r="DG85" s="9"/>
      <c r="DH85" s="9"/>
      <c r="DI85" s="9"/>
      <c r="DJ85" s="9"/>
      <c r="DK85" s="9"/>
      <c r="DL85" s="9"/>
      <c r="DM85" s="9"/>
      <c r="DN85" s="9"/>
      <c r="DO85" s="9"/>
      <c r="ET85" s="14"/>
      <c r="EU85" s="14"/>
      <c r="EV85" s="14"/>
      <c r="EW85" s="14"/>
      <c r="EX85" s="14"/>
      <c r="EY85" s="14"/>
      <c r="EZ85" s="14"/>
      <c r="FA85" s="14"/>
      <c r="FB85" s="14"/>
      <c r="FC85" s="14"/>
      <c r="FD85" s="14"/>
      <c r="FE85" s="14"/>
      <c r="FF85" s="14"/>
      <c r="FG85" s="14"/>
      <c r="FH85" s="14"/>
    </row>
    <row r="86" spans="24:164" s="10" customFormat="1" ht="12.75" customHeight="1">
      <c r="X86" s="14"/>
      <c r="Y86" s="14"/>
      <c r="Z86" s="14"/>
      <c r="AA86" s="14"/>
      <c r="AB86" s="14"/>
      <c r="AC86" s="14"/>
      <c r="AD86" s="14"/>
      <c r="AE86" s="14"/>
      <c r="AF86" s="14"/>
      <c r="AG86" s="14"/>
      <c r="AH86" s="14"/>
      <c r="AI86" s="14"/>
      <c r="AJ86" s="14"/>
      <c r="AK86" s="14"/>
      <c r="AL86" s="14"/>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W86" s="9"/>
      <c r="BX86" s="9"/>
      <c r="CC86" s="9"/>
      <c r="CD86" s="9"/>
      <c r="CE86" s="9"/>
      <c r="CO86" s="9"/>
      <c r="CP86" s="9"/>
      <c r="CQ86" s="9"/>
      <c r="CR86" s="9"/>
      <c r="CS86" s="9"/>
      <c r="CT86" s="9"/>
      <c r="DD86" s="9"/>
      <c r="DE86" s="9"/>
      <c r="DF86" s="9"/>
      <c r="DG86" s="9"/>
      <c r="DH86" s="9"/>
      <c r="DI86" s="9"/>
      <c r="DJ86" s="9"/>
      <c r="DK86" s="9"/>
      <c r="DL86" s="9"/>
      <c r="DM86" s="9"/>
      <c r="DN86" s="9"/>
      <c r="DO86" s="9"/>
      <c r="ET86" s="14"/>
      <c r="EU86" s="14"/>
      <c r="EV86" s="14"/>
      <c r="EW86" s="14"/>
      <c r="EX86" s="14"/>
      <c r="EY86" s="14"/>
      <c r="EZ86" s="14"/>
      <c r="FA86" s="14"/>
      <c r="FB86" s="14"/>
      <c r="FC86" s="14"/>
      <c r="FD86" s="14"/>
      <c r="FE86" s="14"/>
      <c r="FF86" s="14"/>
      <c r="FG86" s="14"/>
      <c r="FH86" s="14"/>
    </row>
    <row r="87" spans="24:164" s="10" customFormat="1" ht="12.75" customHeight="1">
      <c r="X87" s="14"/>
      <c r="Y87" s="14"/>
      <c r="Z87" s="14"/>
      <c r="AA87" s="14"/>
      <c r="AB87" s="14"/>
      <c r="AC87" s="14"/>
      <c r="AD87" s="14"/>
      <c r="AE87" s="14"/>
      <c r="AF87" s="14"/>
      <c r="AG87" s="14"/>
      <c r="AH87" s="14"/>
      <c r="AI87" s="14"/>
      <c r="AJ87" s="14"/>
      <c r="AK87" s="14"/>
      <c r="AL87" s="14"/>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W87" s="9"/>
      <c r="BX87" s="9"/>
      <c r="CC87" s="9"/>
      <c r="CD87" s="9"/>
      <c r="CE87" s="9"/>
      <c r="CO87" s="9"/>
      <c r="CP87" s="9"/>
      <c r="CQ87" s="9"/>
      <c r="CR87" s="9"/>
      <c r="CS87" s="9"/>
      <c r="CT87" s="9"/>
      <c r="DD87" s="9"/>
      <c r="DE87" s="9"/>
      <c r="DF87" s="9"/>
      <c r="DG87" s="9"/>
      <c r="DH87" s="9"/>
      <c r="DI87" s="9"/>
      <c r="DJ87" s="9"/>
      <c r="DK87" s="9"/>
      <c r="DL87" s="9"/>
      <c r="DM87" s="9"/>
      <c r="DN87" s="9"/>
      <c r="DO87" s="9"/>
      <c r="ET87" s="14"/>
      <c r="EU87" s="14"/>
      <c r="EV87" s="14"/>
      <c r="EW87" s="14"/>
      <c r="EX87" s="14"/>
      <c r="EY87" s="14"/>
      <c r="EZ87" s="14"/>
      <c r="FA87" s="14"/>
      <c r="FB87" s="14"/>
      <c r="FC87" s="14"/>
      <c r="FD87" s="14"/>
      <c r="FE87" s="14"/>
      <c r="FF87" s="14"/>
      <c r="FG87" s="14"/>
      <c r="FH87" s="14"/>
    </row>
    <row r="88" spans="24:164" s="10" customFormat="1" ht="12.75" customHeight="1">
      <c r="X88" s="14"/>
      <c r="Y88" s="14"/>
      <c r="Z88" s="14"/>
      <c r="AA88" s="14"/>
      <c r="AB88" s="14"/>
      <c r="AC88" s="14"/>
      <c r="AD88" s="14"/>
      <c r="AE88" s="14"/>
      <c r="AF88" s="14"/>
      <c r="AG88" s="14"/>
      <c r="AH88" s="14"/>
      <c r="AI88" s="14"/>
      <c r="AJ88" s="14"/>
      <c r="AK88" s="14"/>
      <c r="AL88" s="14"/>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W88" s="9"/>
      <c r="BX88" s="9"/>
      <c r="CC88" s="9"/>
      <c r="CD88" s="9"/>
      <c r="CE88" s="9"/>
      <c r="CO88" s="9"/>
      <c r="CP88" s="9"/>
      <c r="CQ88" s="9"/>
      <c r="CR88" s="9"/>
      <c r="CS88" s="9"/>
      <c r="CT88" s="9"/>
      <c r="DD88" s="9"/>
      <c r="DE88" s="9"/>
      <c r="DF88" s="9"/>
      <c r="DG88" s="9"/>
      <c r="DH88" s="9"/>
      <c r="DI88" s="9"/>
      <c r="DJ88" s="9"/>
      <c r="DK88" s="9"/>
      <c r="DL88" s="9"/>
      <c r="DM88" s="9"/>
      <c r="DN88" s="9"/>
      <c r="DO88" s="9"/>
      <c r="ET88" s="14"/>
      <c r="EU88" s="14"/>
      <c r="EV88" s="14"/>
      <c r="EW88" s="14"/>
      <c r="EX88" s="14"/>
      <c r="EY88" s="14"/>
      <c r="EZ88" s="14"/>
      <c r="FA88" s="14"/>
      <c r="FB88" s="14"/>
      <c r="FC88" s="14"/>
      <c r="FD88" s="14"/>
      <c r="FE88" s="14"/>
      <c r="FF88" s="14"/>
      <c r="FG88" s="14"/>
      <c r="FH88" s="14"/>
    </row>
    <row r="89" spans="24:164" s="10" customFormat="1" ht="12.75" customHeight="1">
      <c r="X89" s="14"/>
      <c r="Y89" s="14"/>
      <c r="Z89" s="14"/>
      <c r="AA89" s="14"/>
      <c r="AB89" s="14"/>
      <c r="AC89" s="14"/>
      <c r="AD89" s="14"/>
      <c r="AE89" s="14"/>
      <c r="AF89" s="14"/>
      <c r="AG89" s="14"/>
      <c r="AH89" s="14"/>
      <c r="AI89" s="14"/>
      <c r="AJ89" s="14"/>
      <c r="AK89" s="14"/>
      <c r="AL89" s="14"/>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W89" s="9"/>
      <c r="BX89" s="9"/>
      <c r="CC89" s="9"/>
      <c r="CD89" s="9"/>
      <c r="CE89" s="9"/>
      <c r="CO89" s="9"/>
      <c r="CP89" s="9"/>
      <c r="CQ89" s="9"/>
      <c r="CR89" s="9"/>
      <c r="CS89" s="9"/>
      <c r="CT89" s="9"/>
      <c r="DD89" s="9"/>
      <c r="DE89" s="9"/>
      <c r="DF89" s="9"/>
      <c r="DG89" s="9"/>
      <c r="DH89" s="9"/>
      <c r="DI89" s="9"/>
      <c r="DJ89" s="9"/>
      <c r="DK89" s="9"/>
      <c r="DL89" s="9"/>
      <c r="DM89" s="9"/>
      <c r="DN89" s="9"/>
      <c r="DO89" s="9"/>
      <c r="ET89" s="14"/>
      <c r="EU89" s="14"/>
      <c r="EV89" s="14"/>
      <c r="EW89" s="14"/>
      <c r="EX89" s="14"/>
      <c r="EY89" s="14"/>
      <c r="EZ89" s="14"/>
      <c r="FA89" s="14"/>
      <c r="FB89" s="14"/>
      <c r="FC89" s="14"/>
      <c r="FD89" s="14"/>
      <c r="FE89" s="14"/>
      <c r="FF89" s="14"/>
      <c r="FG89" s="14"/>
      <c r="FH89" s="14"/>
    </row>
    <row r="90" spans="24:164" s="10" customFormat="1" ht="12.75" customHeight="1">
      <c r="X90" s="14"/>
      <c r="Y90" s="14"/>
      <c r="Z90" s="14"/>
      <c r="AA90" s="14"/>
      <c r="AB90" s="14"/>
      <c r="AC90" s="14"/>
      <c r="AD90" s="14"/>
      <c r="AE90" s="14"/>
      <c r="AF90" s="14"/>
      <c r="AG90" s="14"/>
      <c r="AH90" s="14"/>
      <c r="AI90" s="14"/>
      <c r="AJ90" s="14"/>
      <c r="AK90" s="14"/>
      <c r="AL90" s="14"/>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W90" s="9"/>
      <c r="BX90" s="9"/>
      <c r="CC90" s="9"/>
      <c r="CD90" s="9"/>
      <c r="CE90" s="9"/>
      <c r="CO90" s="9"/>
      <c r="CP90" s="9"/>
      <c r="CQ90" s="9"/>
      <c r="CR90" s="9"/>
      <c r="CS90" s="9"/>
      <c r="CT90" s="9"/>
      <c r="DD90" s="9"/>
      <c r="DE90" s="9"/>
      <c r="DF90" s="9"/>
      <c r="DG90" s="9"/>
      <c r="DH90" s="9"/>
      <c r="DI90" s="9"/>
      <c r="DJ90" s="9"/>
      <c r="DK90" s="9"/>
      <c r="DL90" s="9"/>
      <c r="DM90" s="9"/>
      <c r="DN90" s="9"/>
      <c r="DO90" s="9"/>
      <c r="ET90" s="14"/>
      <c r="EU90" s="14"/>
      <c r="EV90" s="14"/>
      <c r="EW90" s="14"/>
      <c r="EX90" s="14"/>
      <c r="EY90" s="14"/>
      <c r="EZ90" s="14"/>
      <c r="FA90" s="14"/>
      <c r="FB90" s="14"/>
      <c r="FC90" s="14"/>
      <c r="FD90" s="14"/>
      <c r="FE90" s="14"/>
      <c r="FF90" s="14"/>
      <c r="FG90" s="14"/>
      <c r="FH90" s="14"/>
    </row>
    <row r="91" spans="24:164" s="10" customFormat="1" ht="12.75" customHeight="1">
      <c r="X91" s="14"/>
      <c r="Y91" s="14"/>
      <c r="Z91" s="14"/>
      <c r="AA91" s="14"/>
      <c r="AB91" s="14"/>
      <c r="AC91" s="14"/>
      <c r="AD91" s="14"/>
      <c r="AE91" s="14"/>
      <c r="AF91" s="14"/>
      <c r="AG91" s="14"/>
      <c r="AH91" s="14"/>
      <c r="AI91" s="14"/>
      <c r="AJ91" s="14"/>
      <c r="AK91" s="14"/>
      <c r="AL91" s="14"/>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W91" s="9"/>
      <c r="BX91" s="9"/>
      <c r="CC91" s="9"/>
      <c r="CD91" s="9"/>
      <c r="CE91" s="9"/>
      <c r="CO91" s="9"/>
      <c r="CP91" s="9"/>
      <c r="CQ91" s="9"/>
      <c r="CR91" s="9"/>
      <c r="CS91" s="9"/>
      <c r="CT91" s="9"/>
      <c r="DD91" s="9"/>
      <c r="DE91" s="9"/>
      <c r="DF91" s="9"/>
      <c r="DG91" s="9"/>
      <c r="DH91" s="9"/>
      <c r="DI91" s="9"/>
      <c r="DJ91" s="9"/>
      <c r="DK91" s="9"/>
      <c r="DL91" s="9"/>
      <c r="DM91" s="9"/>
      <c r="DN91" s="9"/>
      <c r="DO91" s="9"/>
      <c r="ET91" s="14"/>
      <c r="EU91" s="14"/>
      <c r="EV91" s="14"/>
      <c r="EW91" s="14"/>
      <c r="EX91" s="14"/>
      <c r="EY91" s="14"/>
      <c r="EZ91" s="14"/>
      <c r="FA91" s="14"/>
      <c r="FB91" s="14"/>
      <c r="FC91" s="14"/>
      <c r="FD91" s="14"/>
      <c r="FE91" s="14"/>
      <c r="FF91" s="14"/>
      <c r="FG91" s="14"/>
      <c r="FH91" s="14"/>
    </row>
    <row r="92" spans="24:164" s="10" customFormat="1" ht="12.75" customHeight="1">
      <c r="X92" s="14"/>
      <c r="Y92" s="14"/>
      <c r="Z92" s="14"/>
      <c r="AA92" s="14"/>
      <c r="AB92" s="14"/>
      <c r="AC92" s="14"/>
      <c r="AD92" s="14"/>
      <c r="AE92" s="14"/>
      <c r="AF92" s="14"/>
      <c r="AG92" s="14"/>
      <c r="AH92" s="14"/>
      <c r="AI92" s="14"/>
      <c r="AJ92" s="14"/>
      <c r="AK92" s="14"/>
      <c r="AL92" s="14"/>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W92" s="9"/>
      <c r="BX92" s="9"/>
      <c r="CC92" s="9"/>
      <c r="CD92" s="9"/>
      <c r="CE92" s="9"/>
      <c r="CO92" s="9"/>
      <c r="CP92" s="9"/>
      <c r="CQ92" s="9"/>
      <c r="CR92" s="9"/>
      <c r="CS92" s="9"/>
      <c r="CT92" s="9"/>
      <c r="DD92" s="9"/>
      <c r="DE92" s="9"/>
      <c r="DF92" s="9"/>
      <c r="DG92" s="9"/>
      <c r="DH92" s="9"/>
      <c r="DI92" s="9"/>
      <c r="DJ92" s="9"/>
      <c r="DK92" s="9"/>
      <c r="DL92" s="9"/>
      <c r="DM92" s="9"/>
      <c r="DN92" s="9"/>
      <c r="DO92" s="9"/>
      <c r="ET92" s="14"/>
      <c r="EU92" s="14"/>
      <c r="EV92" s="14"/>
      <c r="EW92" s="14"/>
      <c r="EX92" s="14"/>
      <c r="EY92" s="14"/>
      <c r="EZ92" s="14"/>
      <c r="FA92" s="14"/>
      <c r="FB92" s="14"/>
      <c r="FC92" s="14"/>
      <c r="FD92" s="14"/>
      <c r="FE92" s="14"/>
      <c r="FF92" s="14"/>
      <c r="FG92" s="14"/>
      <c r="FH92" s="14"/>
    </row>
    <row r="93" spans="24:164" s="10" customFormat="1" ht="12.75" customHeight="1">
      <c r="X93" s="14"/>
      <c r="Y93" s="14"/>
      <c r="Z93" s="14"/>
      <c r="AA93" s="14"/>
      <c r="AB93" s="14"/>
      <c r="AC93" s="14"/>
      <c r="AD93" s="14"/>
      <c r="AE93" s="14"/>
      <c r="AF93" s="14"/>
      <c r="AG93" s="14"/>
      <c r="AH93" s="14"/>
      <c r="AI93" s="14"/>
      <c r="AJ93" s="14"/>
      <c r="AK93" s="14"/>
      <c r="AL93" s="14"/>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W93" s="9"/>
      <c r="BX93" s="9"/>
      <c r="CC93" s="9"/>
      <c r="CD93" s="9"/>
      <c r="CE93" s="9"/>
      <c r="CO93" s="9"/>
      <c r="CP93" s="9"/>
      <c r="CQ93" s="9"/>
      <c r="CR93" s="9"/>
      <c r="CS93" s="9"/>
      <c r="CT93" s="9"/>
      <c r="DD93" s="9"/>
      <c r="DE93" s="9"/>
      <c r="DF93" s="9"/>
      <c r="DG93" s="9"/>
      <c r="DH93" s="9"/>
      <c r="DI93" s="9"/>
      <c r="DJ93" s="9"/>
      <c r="DK93" s="9"/>
      <c r="DL93" s="9"/>
      <c r="DM93" s="9"/>
      <c r="DN93" s="9"/>
      <c r="DO93" s="9"/>
      <c r="ET93" s="14"/>
      <c r="EU93" s="14"/>
      <c r="EV93" s="14"/>
      <c r="EW93" s="14"/>
      <c r="EX93" s="14"/>
      <c r="EY93" s="14"/>
      <c r="EZ93" s="14"/>
      <c r="FA93" s="14"/>
      <c r="FB93" s="14"/>
      <c r="FC93" s="14"/>
      <c r="FD93" s="14"/>
      <c r="FE93" s="14"/>
      <c r="FF93" s="14"/>
      <c r="FG93" s="14"/>
      <c r="FH93" s="14"/>
    </row>
    <row r="94" spans="24:164" s="10" customFormat="1" ht="12.75" customHeight="1">
      <c r="X94" s="14"/>
      <c r="Y94" s="14"/>
      <c r="Z94" s="14"/>
      <c r="AA94" s="14"/>
      <c r="AB94" s="14"/>
      <c r="AC94" s="14"/>
      <c r="AD94" s="14"/>
      <c r="AE94" s="14"/>
      <c r="AF94" s="14"/>
      <c r="AG94" s="14"/>
      <c r="AH94" s="14"/>
      <c r="AI94" s="14"/>
      <c r="AJ94" s="14"/>
      <c r="AK94" s="14"/>
      <c r="AL94" s="14"/>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W94" s="9"/>
      <c r="BX94" s="9"/>
      <c r="CC94" s="9"/>
      <c r="CD94" s="9"/>
      <c r="CE94" s="9"/>
      <c r="CO94" s="9"/>
      <c r="CP94" s="9"/>
      <c r="CQ94" s="9"/>
      <c r="CR94" s="9"/>
      <c r="CS94" s="9"/>
      <c r="CT94" s="9"/>
      <c r="DD94" s="9"/>
      <c r="DE94" s="9"/>
      <c r="DF94" s="9"/>
      <c r="DG94" s="9"/>
      <c r="DH94" s="9"/>
      <c r="DI94" s="9"/>
      <c r="DJ94" s="9"/>
      <c r="DK94" s="9"/>
      <c r="DL94" s="9"/>
      <c r="DM94" s="9"/>
      <c r="DN94" s="9"/>
      <c r="DO94" s="9"/>
      <c r="ET94" s="14"/>
      <c r="EU94" s="14"/>
      <c r="EV94" s="14"/>
      <c r="EW94" s="14"/>
      <c r="EX94" s="14"/>
      <c r="EY94" s="14"/>
      <c r="EZ94" s="14"/>
      <c r="FA94" s="14"/>
      <c r="FB94" s="14"/>
      <c r="FC94" s="14"/>
      <c r="FD94" s="14"/>
      <c r="FE94" s="14"/>
      <c r="FF94" s="14"/>
      <c r="FG94" s="14"/>
      <c r="FH94" s="14"/>
    </row>
    <row r="95" spans="24:164" s="10" customFormat="1" ht="12.75" customHeight="1">
      <c r="X95" s="14"/>
      <c r="Y95" s="14"/>
      <c r="Z95" s="14"/>
      <c r="AA95" s="14"/>
      <c r="AB95" s="14"/>
      <c r="AC95" s="14"/>
      <c r="AD95" s="14"/>
      <c r="AE95" s="14"/>
      <c r="AF95" s="14"/>
      <c r="AG95" s="14"/>
      <c r="AH95" s="14"/>
      <c r="AI95" s="14"/>
      <c r="AJ95" s="14"/>
      <c r="AK95" s="14"/>
      <c r="AL95" s="14"/>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W95" s="9"/>
      <c r="BX95" s="9"/>
      <c r="CC95" s="9"/>
      <c r="CD95" s="9"/>
      <c r="CE95" s="9"/>
      <c r="CO95" s="9"/>
      <c r="CP95" s="9"/>
      <c r="CQ95" s="9"/>
      <c r="CR95" s="9"/>
      <c r="CS95" s="9"/>
      <c r="CT95" s="9"/>
      <c r="DD95" s="9"/>
      <c r="DE95" s="9"/>
      <c r="DF95" s="9"/>
      <c r="DG95" s="9"/>
      <c r="DH95" s="9"/>
      <c r="DI95" s="9"/>
      <c r="DJ95" s="9"/>
      <c r="DK95" s="9"/>
      <c r="DL95" s="9"/>
      <c r="DM95" s="9"/>
      <c r="DN95" s="9"/>
      <c r="DO95" s="9"/>
      <c r="ET95" s="14"/>
      <c r="EU95" s="14"/>
      <c r="EV95" s="14"/>
      <c r="EW95" s="14"/>
      <c r="EX95" s="14"/>
      <c r="EY95" s="14"/>
      <c r="EZ95" s="14"/>
      <c r="FA95" s="14"/>
      <c r="FB95" s="14"/>
      <c r="FC95" s="14"/>
      <c r="FD95" s="14"/>
      <c r="FE95" s="14"/>
      <c r="FF95" s="14"/>
      <c r="FG95" s="14"/>
      <c r="FH95" s="14"/>
    </row>
    <row r="96" spans="24:164" s="10" customFormat="1" ht="12.75" customHeight="1">
      <c r="X96" s="14"/>
      <c r="Y96" s="14"/>
      <c r="Z96" s="14"/>
      <c r="AA96" s="14"/>
      <c r="AB96" s="14"/>
      <c r="AC96" s="14"/>
      <c r="AD96" s="14"/>
      <c r="AE96" s="14"/>
      <c r="AF96" s="14"/>
      <c r="AG96" s="14"/>
      <c r="AH96" s="14"/>
      <c r="AI96" s="14"/>
      <c r="AJ96" s="14"/>
      <c r="AK96" s="14"/>
      <c r="AL96" s="14"/>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W96" s="9"/>
      <c r="BX96" s="9"/>
      <c r="CC96" s="9"/>
      <c r="CD96" s="9"/>
      <c r="CE96" s="9"/>
      <c r="CO96" s="9"/>
      <c r="CP96" s="9"/>
      <c r="CQ96" s="9"/>
      <c r="CR96" s="9"/>
      <c r="CS96" s="9"/>
      <c r="CT96" s="9"/>
      <c r="DD96" s="9"/>
      <c r="DE96" s="9"/>
      <c r="DF96" s="9"/>
      <c r="DG96" s="9"/>
      <c r="DH96" s="9"/>
      <c r="DI96" s="9"/>
      <c r="DJ96" s="9"/>
      <c r="DK96" s="9"/>
      <c r="DL96" s="9"/>
      <c r="DM96" s="9"/>
      <c r="DN96" s="9"/>
      <c r="DO96" s="9"/>
      <c r="ET96" s="14"/>
      <c r="EU96" s="14"/>
      <c r="EV96" s="14"/>
      <c r="EW96" s="14"/>
      <c r="EX96" s="14"/>
      <c r="EY96" s="14"/>
      <c r="EZ96" s="14"/>
      <c r="FA96" s="14"/>
      <c r="FB96" s="14"/>
      <c r="FC96" s="14"/>
      <c r="FD96" s="14"/>
      <c r="FE96" s="14"/>
      <c r="FF96" s="14"/>
      <c r="FG96" s="14"/>
      <c r="FH96" s="14"/>
    </row>
    <row r="97" spans="24:164" s="10" customFormat="1" ht="12.75" customHeight="1">
      <c r="X97" s="14"/>
      <c r="Y97" s="14"/>
      <c r="Z97" s="14"/>
      <c r="AA97" s="14"/>
      <c r="AB97" s="14"/>
      <c r="AC97" s="14"/>
      <c r="AD97" s="14"/>
      <c r="AE97" s="14"/>
      <c r="AF97" s="14"/>
      <c r="AG97" s="14"/>
      <c r="AH97" s="14"/>
      <c r="AI97" s="14"/>
      <c r="AJ97" s="14"/>
      <c r="AK97" s="14"/>
      <c r="AL97" s="14"/>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W97" s="9"/>
      <c r="BX97" s="9"/>
      <c r="CC97" s="9"/>
      <c r="CD97" s="9"/>
      <c r="CE97" s="9"/>
      <c r="CO97" s="9"/>
      <c r="CP97" s="9"/>
      <c r="CQ97" s="9"/>
      <c r="CR97" s="9"/>
      <c r="CS97" s="9"/>
      <c r="CT97" s="9"/>
      <c r="DD97" s="9"/>
      <c r="DE97" s="9"/>
      <c r="DF97" s="9"/>
      <c r="DG97" s="9"/>
      <c r="DH97" s="9"/>
      <c r="DI97" s="9"/>
      <c r="DJ97" s="9"/>
      <c r="DK97" s="9"/>
      <c r="DL97" s="9"/>
      <c r="DM97" s="9"/>
      <c r="DN97" s="9"/>
      <c r="DO97" s="9"/>
      <c r="ET97" s="14"/>
      <c r="EU97" s="14"/>
      <c r="EV97" s="14"/>
      <c r="EW97" s="14"/>
      <c r="EX97" s="14"/>
      <c r="EY97" s="14"/>
      <c r="EZ97" s="14"/>
      <c r="FA97" s="14"/>
      <c r="FB97" s="14"/>
      <c r="FC97" s="14"/>
      <c r="FD97" s="14"/>
      <c r="FE97" s="14"/>
      <c r="FF97" s="14"/>
      <c r="FG97" s="14"/>
      <c r="FH97" s="14"/>
    </row>
    <row r="98" spans="24:164" s="10" customFormat="1" ht="12.75" customHeight="1">
      <c r="X98" s="14"/>
      <c r="Y98" s="14"/>
      <c r="Z98" s="14"/>
      <c r="AA98" s="14"/>
      <c r="AB98" s="14"/>
      <c r="AC98" s="14"/>
      <c r="AD98" s="14"/>
      <c r="AE98" s="14"/>
      <c r="AF98" s="14"/>
      <c r="AG98" s="14"/>
      <c r="AH98" s="14"/>
      <c r="AI98" s="14"/>
      <c r="AJ98" s="14"/>
      <c r="AK98" s="14"/>
      <c r="AL98" s="14"/>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W98" s="9"/>
      <c r="BX98" s="9"/>
      <c r="CC98" s="9"/>
      <c r="CD98" s="9"/>
      <c r="CE98" s="9"/>
      <c r="CO98" s="9"/>
      <c r="CP98" s="9"/>
      <c r="CQ98" s="9"/>
      <c r="CR98" s="9"/>
      <c r="CS98" s="9"/>
      <c r="CT98" s="9"/>
      <c r="DD98" s="9"/>
      <c r="DE98" s="9"/>
      <c r="DF98" s="9"/>
      <c r="DG98" s="9"/>
      <c r="DH98" s="9"/>
      <c r="DI98" s="9"/>
      <c r="DJ98" s="9"/>
      <c r="DK98" s="9"/>
      <c r="DL98" s="9"/>
      <c r="DM98" s="9"/>
      <c r="DN98" s="9"/>
      <c r="DO98" s="9"/>
      <c r="ET98" s="14"/>
      <c r="EU98" s="14"/>
      <c r="EV98" s="14"/>
      <c r="EW98" s="14"/>
      <c r="EX98" s="14"/>
      <c r="EY98" s="14"/>
      <c r="EZ98" s="14"/>
      <c r="FA98" s="14"/>
      <c r="FB98" s="14"/>
      <c r="FC98" s="14"/>
      <c r="FD98" s="14"/>
      <c r="FE98" s="14"/>
      <c r="FF98" s="14"/>
      <c r="FG98" s="14"/>
      <c r="FH98" s="14"/>
    </row>
    <row r="99" spans="24:164" s="10" customFormat="1" ht="12.75" customHeight="1">
      <c r="X99" s="14"/>
      <c r="Y99" s="14"/>
      <c r="Z99" s="14"/>
      <c r="AA99" s="14"/>
      <c r="AB99" s="14"/>
      <c r="AC99" s="14"/>
      <c r="AD99" s="14"/>
      <c r="AE99" s="14"/>
      <c r="AF99" s="14"/>
      <c r="AG99" s="14"/>
      <c r="AH99" s="14"/>
      <c r="AI99" s="14"/>
      <c r="AJ99" s="14"/>
      <c r="AK99" s="14"/>
      <c r="AL99" s="14"/>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W99" s="9"/>
      <c r="BX99" s="9"/>
      <c r="CC99" s="9"/>
      <c r="CD99" s="9"/>
      <c r="CE99" s="9"/>
      <c r="CO99" s="9"/>
      <c r="CP99" s="9"/>
      <c r="CQ99" s="9"/>
      <c r="CR99" s="9"/>
      <c r="CS99" s="9"/>
      <c r="CT99" s="9"/>
      <c r="DD99" s="9"/>
      <c r="DE99" s="9"/>
      <c r="DF99" s="9"/>
      <c r="DG99" s="9"/>
      <c r="DH99" s="9"/>
      <c r="DI99" s="9"/>
      <c r="DJ99" s="9"/>
      <c r="DK99" s="9"/>
      <c r="DL99" s="9"/>
      <c r="DM99" s="9"/>
      <c r="DN99" s="9"/>
      <c r="DO99" s="9"/>
      <c r="ET99" s="14"/>
      <c r="EU99" s="14"/>
      <c r="EV99" s="14"/>
      <c r="EW99" s="14"/>
      <c r="EX99" s="14"/>
      <c r="EY99" s="14"/>
      <c r="EZ99" s="14"/>
      <c r="FA99" s="14"/>
      <c r="FB99" s="14"/>
      <c r="FC99" s="14"/>
      <c r="FD99" s="14"/>
      <c r="FE99" s="14"/>
      <c r="FF99" s="14"/>
      <c r="FG99" s="14"/>
      <c r="FH99" s="14"/>
    </row>
    <row r="100" spans="24:164" s="10" customFormat="1" ht="12.75" customHeight="1">
      <c r="X100" s="14"/>
      <c r="Y100" s="14"/>
      <c r="Z100" s="14"/>
      <c r="AA100" s="14"/>
      <c r="AB100" s="14"/>
      <c r="AC100" s="14"/>
      <c r="AD100" s="14"/>
      <c r="AE100" s="14"/>
      <c r="AF100" s="14"/>
      <c r="AG100" s="14"/>
      <c r="AH100" s="14"/>
      <c r="AI100" s="14"/>
      <c r="AJ100" s="14"/>
      <c r="AK100" s="14"/>
      <c r="AL100" s="14"/>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W100" s="9"/>
      <c r="BX100" s="9"/>
      <c r="CC100" s="9"/>
      <c r="CD100" s="9"/>
      <c r="CE100" s="9"/>
      <c r="CO100" s="9"/>
      <c r="CP100" s="9"/>
      <c r="CQ100" s="9"/>
      <c r="CR100" s="9"/>
      <c r="CS100" s="9"/>
      <c r="CT100" s="9"/>
      <c r="DD100" s="9"/>
      <c r="DE100" s="9"/>
      <c r="DF100" s="9"/>
      <c r="DG100" s="9"/>
      <c r="DH100" s="9"/>
      <c r="DI100" s="9"/>
      <c r="DJ100" s="9"/>
      <c r="DK100" s="9"/>
      <c r="DL100" s="9"/>
      <c r="DM100" s="9"/>
      <c r="DN100" s="9"/>
      <c r="DO100" s="9"/>
      <c r="ET100" s="14"/>
      <c r="EU100" s="14"/>
      <c r="EV100" s="14"/>
      <c r="EW100" s="14"/>
      <c r="EX100" s="14"/>
      <c r="EY100" s="14"/>
      <c r="EZ100" s="14"/>
      <c r="FA100" s="14"/>
      <c r="FB100" s="14"/>
      <c r="FC100" s="14"/>
      <c r="FD100" s="14"/>
      <c r="FE100" s="14"/>
      <c r="FF100" s="14"/>
      <c r="FG100" s="14"/>
      <c r="FH100" s="14"/>
    </row>
    <row r="101" spans="24:164" s="10" customFormat="1" ht="12.75" customHeight="1">
      <c r="X101" s="14"/>
      <c r="Y101" s="14"/>
      <c r="Z101" s="14"/>
      <c r="AA101" s="14"/>
      <c r="AB101" s="14"/>
      <c r="AC101" s="14"/>
      <c r="AD101" s="14"/>
      <c r="AE101" s="14"/>
      <c r="AF101" s="14"/>
      <c r="AG101" s="14"/>
      <c r="AH101" s="14"/>
      <c r="AI101" s="14"/>
      <c r="AJ101" s="14"/>
      <c r="AK101" s="14"/>
      <c r="AL101" s="14"/>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W101" s="9"/>
      <c r="BX101" s="9"/>
      <c r="CC101" s="9"/>
      <c r="CD101" s="9"/>
      <c r="CE101" s="9"/>
      <c r="CO101" s="9"/>
      <c r="CP101" s="9"/>
      <c r="CQ101" s="9"/>
      <c r="CR101" s="9"/>
      <c r="CS101" s="9"/>
      <c r="CT101" s="9"/>
      <c r="DD101" s="9"/>
      <c r="DE101" s="9"/>
      <c r="DF101" s="9"/>
      <c r="DG101" s="9"/>
      <c r="DH101" s="9"/>
      <c r="DI101" s="9"/>
      <c r="DJ101" s="9"/>
      <c r="DK101" s="9"/>
      <c r="DL101" s="9"/>
      <c r="DM101" s="9"/>
      <c r="DN101" s="9"/>
      <c r="DO101" s="9"/>
      <c r="ET101" s="14"/>
      <c r="EU101" s="14"/>
      <c r="EV101" s="14"/>
      <c r="EW101" s="14"/>
      <c r="EX101" s="14"/>
      <c r="EY101" s="14"/>
      <c r="EZ101" s="14"/>
      <c r="FA101" s="14"/>
      <c r="FB101" s="14"/>
      <c r="FC101" s="14"/>
      <c r="FD101" s="14"/>
      <c r="FE101" s="14"/>
      <c r="FF101" s="14"/>
      <c r="FG101" s="14"/>
      <c r="FH101" s="14"/>
    </row>
    <row r="102" spans="24:164" s="10" customFormat="1" ht="12.75" customHeight="1">
      <c r="X102" s="14"/>
      <c r="Y102" s="14"/>
      <c r="Z102" s="14"/>
      <c r="AA102" s="14"/>
      <c r="AB102" s="14"/>
      <c r="AC102" s="14"/>
      <c r="AD102" s="14"/>
      <c r="AE102" s="14"/>
      <c r="AF102" s="14"/>
      <c r="AG102" s="14"/>
      <c r="AH102" s="14"/>
      <c r="AI102" s="14"/>
      <c r="AJ102" s="14"/>
      <c r="AK102" s="14"/>
      <c r="AL102" s="14"/>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W102" s="9"/>
      <c r="BX102" s="9"/>
      <c r="CC102" s="9"/>
      <c r="CD102" s="9"/>
      <c r="CE102" s="9"/>
      <c r="CO102" s="9"/>
      <c r="CP102" s="9"/>
      <c r="CQ102" s="9"/>
      <c r="CR102" s="9"/>
      <c r="CS102" s="9"/>
      <c r="CT102" s="9"/>
      <c r="DD102" s="9"/>
      <c r="DE102" s="9"/>
      <c r="DF102" s="9"/>
      <c r="DG102" s="9"/>
      <c r="DH102" s="9"/>
      <c r="DI102" s="9"/>
      <c r="DJ102" s="9"/>
      <c r="DK102" s="9"/>
      <c r="DL102" s="9"/>
      <c r="DM102" s="9"/>
      <c r="DN102" s="9"/>
      <c r="DO102" s="9"/>
      <c r="ET102" s="14"/>
      <c r="EU102" s="14"/>
      <c r="EV102" s="14"/>
      <c r="EW102" s="14"/>
      <c r="EX102" s="14"/>
      <c r="EY102" s="14"/>
      <c r="EZ102" s="14"/>
      <c r="FA102" s="14"/>
      <c r="FB102" s="14"/>
      <c r="FC102" s="14"/>
      <c r="FD102" s="14"/>
      <c r="FE102" s="14"/>
      <c r="FF102" s="14"/>
      <c r="FG102" s="14"/>
      <c r="FH102" s="14"/>
    </row>
    <row r="103" spans="24:164" s="10" customFormat="1" ht="12.75" customHeight="1">
      <c r="X103" s="14"/>
      <c r="Y103" s="14"/>
      <c r="Z103" s="14"/>
      <c r="AA103" s="14"/>
      <c r="AB103" s="14"/>
      <c r="AC103" s="14"/>
      <c r="AD103" s="14"/>
      <c r="AE103" s="14"/>
      <c r="AF103" s="14"/>
      <c r="AG103" s="14"/>
      <c r="AH103" s="14"/>
      <c r="AI103" s="14"/>
      <c r="AJ103" s="14"/>
      <c r="AK103" s="14"/>
      <c r="AL103" s="14"/>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W103" s="9"/>
      <c r="BX103" s="9"/>
      <c r="CC103" s="9"/>
      <c r="CD103" s="9"/>
      <c r="CE103" s="9"/>
      <c r="CO103" s="9"/>
      <c r="CP103" s="9"/>
      <c r="CQ103" s="9"/>
      <c r="CR103" s="9"/>
      <c r="CS103" s="9"/>
      <c r="CT103" s="9"/>
      <c r="DD103" s="9"/>
      <c r="DE103" s="9"/>
      <c r="DF103" s="9"/>
      <c r="DG103" s="9"/>
      <c r="DH103" s="9"/>
      <c r="DI103" s="9"/>
      <c r="DJ103" s="9"/>
      <c r="DK103" s="9"/>
      <c r="DL103" s="9"/>
      <c r="DM103" s="9"/>
      <c r="DN103" s="9"/>
      <c r="DO103" s="9"/>
      <c r="ET103" s="14"/>
      <c r="EU103" s="14"/>
      <c r="EV103" s="14"/>
      <c r="EW103" s="14"/>
      <c r="EX103" s="14"/>
      <c r="EY103" s="14"/>
      <c r="EZ103" s="14"/>
      <c r="FA103" s="14"/>
      <c r="FB103" s="14"/>
      <c r="FC103" s="14"/>
      <c r="FD103" s="14"/>
      <c r="FE103" s="14"/>
      <c r="FF103" s="14"/>
      <c r="FG103" s="14"/>
      <c r="FH103" s="14"/>
    </row>
    <row r="104" spans="24:164" s="10" customFormat="1" ht="12.75" customHeight="1">
      <c r="X104" s="14"/>
      <c r="Y104" s="14"/>
      <c r="Z104" s="14"/>
      <c r="AA104" s="14"/>
      <c r="AB104" s="14"/>
      <c r="AC104" s="14"/>
      <c r="AD104" s="14"/>
      <c r="AE104" s="14"/>
      <c r="AF104" s="14"/>
      <c r="AG104" s="14"/>
      <c r="AH104" s="14"/>
      <c r="AI104" s="14"/>
      <c r="AJ104" s="14"/>
      <c r="AK104" s="14"/>
      <c r="AL104" s="14"/>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W104" s="9"/>
      <c r="BX104" s="9"/>
      <c r="CC104" s="9"/>
      <c r="CD104" s="9"/>
      <c r="CE104" s="9"/>
      <c r="CO104" s="9"/>
      <c r="CP104" s="9"/>
      <c r="CQ104" s="9"/>
      <c r="CR104" s="9"/>
      <c r="CS104" s="9"/>
      <c r="CT104" s="9"/>
      <c r="DD104" s="9"/>
      <c r="DE104" s="9"/>
      <c r="DF104" s="9"/>
      <c r="DG104" s="9"/>
      <c r="DH104" s="9"/>
      <c r="DI104" s="9"/>
      <c r="DJ104" s="9"/>
      <c r="DK104" s="9"/>
      <c r="DL104" s="9"/>
      <c r="DM104" s="9"/>
      <c r="DN104" s="9"/>
      <c r="DO104" s="9"/>
      <c r="ET104" s="14"/>
      <c r="EU104" s="14"/>
      <c r="EV104" s="14"/>
      <c r="EW104" s="14"/>
      <c r="EX104" s="14"/>
      <c r="EY104" s="14"/>
      <c r="EZ104" s="14"/>
      <c r="FA104" s="14"/>
      <c r="FB104" s="14"/>
      <c r="FC104" s="14"/>
      <c r="FD104" s="14"/>
      <c r="FE104" s="14"/>
      <c r="FF104" s="14"/>
      <c r="FG104" s="14"/>
      <c r="FH104" s="14"/>
    </row>
    <row r="105" spans="24:164" s="10" customFormat="1" ht="12.75" customHeight="1">
      <c r="X105" s="14"/>
      <c r="Y105" s="14"/>
      <c r="Z105" s="14"/>
      <c r="AA105" s="14"/>
      <c r="AB105" s="14"/>
      <c r="AC105" s="14"/>
      <c r="AD105" s="14"/>
      <c r="AE105" s="14"/>
      <c r="AF105" s="14"/>
      <c r="AG105" s="14"/>
      <c r="AH105" s="14"/>
      <c r="AI105" s="14"/>
      <c r="AJ105" s="14"/>
      <c r="AK105" s="14"/>
      <c r="AL105" s="14"/>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W105" s="9"/>
      <c r="BX105" s="9"/>
      <c r="CC105" s="9"/>
      <c r="CD105" s="9"/>
      <c r="CE105" s="9"/>
      <c r="CO105" s="9"/>
      <c r="CP105" s="9"/>
      <c r="CQ105" s="9"/>
      <c r="CR105" s="9"/>
      <c r="CS105" s="9"/>
      <c r="CT105" s="9"/>
      <c r="DD105" s="9"/>
      <c r="DE105" s="9"/>
      <c r="DF105" s="9"/>
      <c r="DG105" s="9"/>
      <c r="DH105" s="9"/>
      <c r="DI105" s="9"/>
      <c r="DJ105" s="9"/>
      <c r="DK105" s="9"/>
      <c r="DL105" s="9"/>
      <c r="DM105" s="9"/>
      <c r="DN105" s="9"/>
      <c r="DO105" s="9"/>
      <c r="ET105" s="14"/>
      <c r="EU105" s="14"/>
      <c r="EV105" s="14"/>
      <c r="EW105" s="14"/>
      <c r="EX105" s="14"/>
      <c r="EY105" s="14"/>
      <c r="EZ105" s="14"/>
      <c r="FA105" s="14"/>
      <c r="FB105" s="14"/>
      <c r="FC105" s="14"/>
      <c r="FD105" s="14"/>
      <c r="FE105" s="14"/>
      <c r="FF105" s="14"/>
      <c r="FG105" s="14"/>
      <c r="FH105" s="14"/>
    </row>
    <row r="106" spans="24:164" s="10" customFormat="1" ht="12.75" customHeight="1">
      <c r="X106" s="14"/>
      <c r="Y106" s="14"/>
      <c r="Z106" s="14"/>
      <c r="AA106" s="14"/>
      <c r="AB106" s="14"/>
      <c r="AC106" s="14"/>
      <c r="AD106" s="14"/>
      <c r="AE106" s="14"/>
      <c r="AF106" s="14"/>
      <c r="AG106" s="14"/>
      <c r="AH106" s="14"/>
      <c r="AI106" s="14"/>
      <c r="AJ106" s="14"/>
      <c r="AK106" s="14"/>
      <c r="AL106" s="14"/>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W106" s="9"/>
      <c r="BX106" s="9"/>
      <c r="CC106" s="9"/>
      <c r="CD106" s="9"/>
      <c r="CE106" s="9"/>
      <c r="CO106" s="9"/>
      <c r="CP106" s="9"/>
      <c r="CQ106" s="9"/>
      <c r="CR106" s="9"/>
      <c r="CS106" s="9"/>
      <c r="CT106" s="9"/>
      <c r="DD106" s="9"/>
      <c r="DE106" s="9"/>
      <c r="DF106" s="9"/>
      <c r="DG106" s="9"/>
      <c r="DH106" s="9"/>
      <c r="DI106" s="9"/>
      <c r="DJ106" s="9"/>
      <c r="DK106" s="9"/>
      <c r="DL106" s="9"/>
      <c r="DM106" s="9"/>
      <c r="DN106" s="9"/>
      <c r="DO106" s="9"/>
      <c r="ET106" s="14"/>
      <c r="EU106" s="14"/>
      <c r="EV106" s="14"/>
      <c r="EW106" s="14"/>
      <c r="EX106" s="14"/>
      <c r="EY106" s="14"/>
      <c r="EZ106" s="14"/>
      <c r="FA106" s="14"/>
      <c r="FB106" s="14"/>
      <c r="FC106" s="14"/>
      <c r="FD106" s="14"/>
      <c r="FE106" s="14"/>
      <c r="FF106" s="14"/>
      <c r="FG106" s="14"/>
      <c r="FH106" s="14"/>
    </row>
    <row r="107" spans="24:164" s="10" customFormat="1" ht="12.75" customHeight="1">
      <c r="X107" s="14"/>
      <c r="Y107" s="14"/>
      <c r="Z107" s="14"/>
      <c r="AA107" s="14"/>
      <c r="AB107" s="14"/>
      <c r="AC107" s="14"/>
      <c r="AD107" s="14"/>
      <c r="AE107" s="14"/>
      <c r="AF107" s="14"/>
      <c r="AG107" s="14"/>
      <c r="AH107" s="14"/>
      <c r="AI107" s="14"/>
      <c r="AJ107" s="14"/>
      <c r="AK107" s="14"/>
      <c r="AL107" s="14"/>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W107" s="9"/>
      <c r="BX107" s="9"/>
      <c r="CC107" s="9"/>
      <c r="CD107" s="9"/>
      <c r="CE107" s="9"/>
      <c r="CO107" s="9"/>
      <c r="CP107" s="9"/>
      <c r="CQ107" s="9"/>
      <c r="CR107" s="9"/>
      <c r="CS107" s="9"/>
      <c r="CT107" s="9"/>
      <c r="DD107" s="9"/>
      <c r="DE107" s="9"/>
      <c r="DF107" s="9"/>
      <c r="DG107" s="9"/>
      <c r="DH107" s="9"/>
      <c r="DI107" s="9"/>
      <c r="DJ107" s="9"/>
      <c r="DK107" s="9"/>
      <c r="DL107" s="9"/>
      <c r="DM107" s="9"/>
      <c r="DN107" s="9"/>
      <c r="DO107" s="9"/>
      <c r="ET107" s="14"/>
      <c r="EU107" s="14"/>
      <c r="EV107" s="14"/>
      <c r="EW107" s="14"/>
      <c r="EX107" s="14"/>
      <c r="EY107" s="14"/>
      <c r="EZ107" s="14"/>
      <c r="FA107" s="14"/>
      <c r="FB107" s="14"/>
      <c r="FC107" s="14"/>
      <c r="FD107" s="14"/>
      <c r="FE107" s="14"/>
      <c r="FF107" s="14"/>
      <c r="FG107" s="14"/>
      <c r="FH107" s="14"/>
    </row>
    <row r="108" spans="24:164" s="10" customFormat="1" ht="12.75" customHeight="1">
      <c r="X108" s="14"/>
      <c r="Y108" s="14"/>
      <c r="Z108" s="14"/>
      <c r="AA108" s="14"/>
      <c r="AB108" s="14"/>
      <c r="AC108" s="14"/>
      <c r="AD108" s="14"/>
      <c r="AE108" s="14"/>
      <c r="AF108" s="14"/>
      <c r="AG108" s="14"/>
      <c r="AH108" s="14"/>
      <c r="AI108" s="14"/>
      <c r="AJ108" s="14"/>
      <c r="AK108" s="14"/>
      <c r="AL108" s="14"/>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W108" s="9"/>
      <c r="BX108" s="9"/>
      <c r="CC108" s="9"/>
      <c r="CD108" s="9"/>
      <c r="CE108" s="9"/>
      <c r="CO108" s="9"/>
      <c r="CP108" s="9"/>
      <c r="CQ108" s="9"/>
      <c r="CR108" s="9"/>
      <c r="CS108" s="9"/>
      <c r="CT108" s="9"/>
      <c r="DD108" s="9"/>
      <c r="DE108" s="9"/>
      <c r="DF108" s="9"/>
      <c r="DG108" s="9"/>
      <c r="DH108" s="9"/>
      <c r="DI108" s="9"/>
      <c r="DJ108" s="9"/>
      <c r="DK108" s="9"/>
      <c r="DL108" s="9"/>
      <c r="DM108" s="9"/>
      <c r="DN108" s="9"/>
      <c r="DO108" s="9"/>
      <c r="ET108" s="14"/>
      <c r="EU108" s="14"/>
      <c r="EV108" s="14"/>
      <c r="EW108" s="14"/>
      <c r="EX108" s="14"/>
      <c r="EY108" s="14"/>
      <c r="EZ108" s="14"/>
      <c r="FA108" s="14"/>
      <c r="FB108" s="14"/>
      <c r="FC108" s="14"/>
      <c r="FD108" s="14"/>
      <c r="FE108" s="14"/>
      <c r="FF108" s="14"/>
      <c r="FG108" s="14"/>
      <c r="FH108" s="14"/>
    </row>
    <row r="109" spans="24:164" s="10" customFormat="1" ht="12.75" customHeight="1">
      <c r="X109" s="14"/>
      <c r="Y109" s="14"/>
      <c r="Z109" s="14"/>
      <c r="AA109" s="14"/>
      <c r="AB109" s="14"/>
      <c r="AC109" s="14"/>
      <c r="AD109" s="14"/>
      <c r="AE109" s="14"/>
      <c r="AF109" s="14"/>
      <c r="AG109" s="14"/>
      <c r="AH109" s="14"/>
      <c r="AI109" s="14"/>
      <c r="AJ109" s="14"/>
      <c r="AK109" s="14"/>
      <c r="AL109" s="14"/>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W109" s="9"/>
      <c r="BX109" s="9"/>
      <c r="CC109" s="9"/>
      <c r="CD109" s="9"/>
      <c r="CE109" s="9"/>
      <c r="CO109" s="9"/>
      <c r="CP109" s="9"/>
      <c r="CQ109" s="9"/>
      <c r="CR109" s="9"/>
      <c r="CS109" s="9"/>
      <c r="CT109" s="9"/>
      <c r="DD109" s="9"/>
      <c r="DE109" s="9"/>
      <c r="DF109" s="9"/>
      <c r="DG109" s="9"/>
      <c r="DH109" s="9"/>
      <c r="DI109" s="9"/>
      <c r="DJ109" s="9"/>
      <c r="DK109" s="9"/>
      <c r="DL109" s="9"/>
      <c r="DM109" s="9"/>
      <c r="DN109" s="9"/>
      <c r="DO109" s="9"/>
      <c r="ET109" s="14"/>
      <c r="EU109" s="14"/>
      <c r="EV109" s="14"/>
      <c r="EW109" s="14"/>
      <c r="EX109" s="14"/>
      <c r="EY109" s="14"/>
      <c r="EZ109" s="14"/>
      <c r="FA109" s="14"/>
      <c r="FB109" s="14"/>
      <c r="FC109" s="14"/>
      <c r="FD109" s="14"/>
      <c r="FE109" s="14"/>
      <c r="FF109" s="14"/>
      <c r="FG109" s="14"/>
      <c r="FH109" s="14"/>
    </row>
    <row r="110" spans="24:164" s="10" customFormat="1" ht="12.75" customHeight="1">
      <c r="X110" s="14"/>
      <c r="Y110" s="14"/>
      <c r="Z110" s="14"/>
      <c r="AA110" s="14"/>
      <c r="AB110" s="14"/>
      <c r="AC110" s="14"/>
      <c r="AD110" s="14"/>
      <c r="AE110" s="14"/>
      <c r="AF110" s="14"/>
      <c r="AG110" s="14"/>
      <c r="AH110" s="14"/>
      <c r="AI110" s="14"/>
      <c r="AJ110" s="14"/>
      <c r="AK110" s="14"/>
      <c r="AL110" s="14"/>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W110" s="9"/>
      <c r="BX110" s="9"/>
      <c r="CC110" s="9"/>
      <c r="CD110" s="9"/>
      <c r="CE110" s="9"/>
      <c r="CO110" s="9"/>
      <c r="CP110" s="9"/>
      <c r="CQ110" s="9"/>
      <c r="CR110" s="9"/>
      <c r="CS110" s="9"/>
      <c r="CT110" s="9"/>
      <c r="DD110" s="9"/>
      <c r="DE110" s="9"/>
      <c r="DF110" s="9"/>
      <c r="DG110" s="9"/>
      <c r="DH110" s="9"/>
      <c r="DI110" s="9"/>
      <c r="DJ110" s="9"/>
      <c r="DK110" s="9"/>
      <c r="DL110" s="9"/>
      <c r="DM110" s="9"/>
      <c r="DN110" s="9"/>
      <c r="DO110" s="9"/>
      <c r="ET110" s="14"/>
      <c r="EU110" s="14"/>
      <c r="EV110" s="14"/>
      <c r="EW110" s="14"/>
      <c r="EX110" s="14"/>
      <c r="EY110" s="14"/>
      <c r="EZ110" s="14"/>
      <c r="FA110" s="14"/>
      <c r="FB110" s="14"/>
      <c r="FC110" s="14"/>
      <c r="FD110" s="14"/>
      <c r="FE110" s="14"/>
      <c r="FF110" s="14"/>
      <c r="FG110" s="14"/>
      <c r="FH110" s="14"/>
    </row>
    <row r="111" spans="24:164" s="10" customFormat="1" ht="12.75" customHeight="1">
      <c r="X111" s="14"/>
      <c r="Y111" s="14"/>
      <c r="Z111" s="14"/>
      <c r="AA111" s="14"/>
      <c r="AB111" s="14"/>
      <c r="AC111" s="14"/>
      <c r="AD111" s="14"/>
      <c r="AE111" s="14"/>
      <c r="AF111" s="14"/>
      <c r="AG111" s="14"/>
      <c r="AH111" s="14"/>
      <c r="AI111" s="14"/>
      <c r="AJ111" s="14"/>
      <c r="AK111" s="14"/>
      <c r="AL111" s="14"/>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W111" s="9"/>
      <c r="BX111" s="9"/>
      <c r="CC111" s="9"/>
      <c r="CD111" s="9"/>
      <c r="CE111" s="9"/>
      <c r="CO111" s="9"/>
      <c r="CP111" s="9"/>
      <c r="CQ111" s="9"/>
      <c r="CR111" s="9"/>
      <c r="CS111" s="9"/>
      <c r="CT111" s="9"/>
      <c r="DD111" s="9"/>
      <c r="DE111" s="9"/>
      <c r="DF111" s="9"/>
      <c r="DG111" s="9"/>
      <c r="DH111" s="9"/>
      <c r="DI111" s="9"/>
      <c r="DJ111" s="9"/>
      <c r="DK111" s="9"/>
      <c r="DL111" s="9"/>
      <c r="DM111" s="9"/>
      <c r="DN111" s="9"/>
      <c r="DO111" s="9"/>
      <c r="ET111" s="14"/>
      <c r="EU111" s="14"/>
      <c r="EV111" s="14"/>
      <c r="EW111" s="14"/>
      <c r="EX111" s="14"/>
      <c r="EY111" s="14"/>
      <c r="EZ111" s="14"/>
      <c r="FA111" s="14"/>
      <c r="FB111" s="14"/>
      <c r="FC111" s="14"/>
      <c r="FD111" s="14"/>
      <c r="FE111" s="14"/>
      <c r="FF111" s="14"/>
      <c r="FG111" s="14"/>
      <c r="FH111" s="14"/>
    </row>
    <row r="112" spans="24:164" s="10" customFormat="1" ht="12.75" customHeight="1">
      <c r="X112" s="14"/>
      <c r="Y112" s="14"/>
      <c r="Z112" s="14"/>
      <c r="AA112" s="14"/>
      <c r="AB112" s="14"/>
      <c r="AC112" s="14"/>
      <c r="AD112" s="14"/>
      <c r="AE112" s="14"/>
      <c r="AF112" s="14"/>
      <c r="AG112" s="14"/>
      <c r="AH112" s="14"/>
      <c r="AI112" s="14"/>
      <c r="AJ112" s="14"/>
      <c r="AK112" s="14"/>
      <c r="AL112" s="14"/>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W112" s="9"/>
      <c r="BX112" s="9"/>
      <c r="CC112" s="9"/>
      <c r="CD112" s="9"/>
      <c r="CE112" s="9"/>
      <c r="CO112" s="9"/>
      <c r="CP112" s="9"/>
      <c r="CQ112" s="9"/>
      <c r="CR112" s="9"/>
      <c r="CS112" s="9"/>
      <c r="CT112" s="9"/>
      <c r="DD112" s="9"/>
      <c r="DE112" s="9"/>
      <c r="DF112" s="9"/>
      <c r="DG112" s="9"/>
      <c r="DH112" s="9"/>
      <c r="DI112" s="9"/>
      <c r="DJ112" s="9"/>
      <c r="DK112" s="9"/>
      <c r="DL112" s="9"/>
      <c r="DM112" s="9"/>
      <c r="DN112" s="9"/>
      <c r="DO112" s="9"/>
      <c r="ET112" s="14"/>
      <c r="EU112" s="14"/>
      <c r="EV112" s="14"/>
      <c r="EW112" s="14"/>
      <c r="EX112" s="14"/>
      <c r="EY112" s="14"/>
      <c r="EZ112" s="14"/>
      <c r="FA112" s="14"/>
      <c r="FB112" s="14"/>
      <c r="FC112" s="14"/>
      <c r="FD112" s="14"/>
      <c r="FE112" s="14"/>
      <c r="FF112" s="14"/>
      <c r="FG112" s="14"/>
      <c r="FH112" s="14"/>
    </row>
    <row r="113" spans="24:164" s="10" customFormat="1" ht="12.75" customHeight="1">
      <c r="X113" s="14"/>
      <c r="Y113" s="14"/>
      <c r="Z113" s="14"/>
      <c r="AA113" s="14"/>
      <c r="AB113" s="14"/>
      <c r="AC113" s="14"/>
      <c r="AD113" s="14"/>
      <c r="AE113" s="14"/>
      <c r="AF113" s="14"/>
      <c r="AG113" s="14"/>
      <c r="AH113" s="14"/>
      <c r="AI113" s="14"/>
      <c r="AJ113" s="14"/>
      <c r="AK113" s="14"/>
      <c r="AL113" s="14"/>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W113" s="9"/>
      <c r="BX113" s="9"/>
      <c r="CC113" s="9"/>
      <c r="CD113" s="9"/>
      <c r="CE113" s="9"/>
      <c r="CO113" s="9"/>
      <c r="CP113" s="9"/>
      <c r="CQ113" s="9"/>
      <c r="CR113" s="9"/>
      <c r="CS113" s="9"/>
      <c r="CT113" s="9"/>
      <c r="DD113" s="9"/>
      <c r="DE113" s="9"/>
      <c r="DF113" s="9"/>
      <c r="DG113" s="9"/>
      <c r="DH113" s="9"/>
      <c r="DI113" s="9"/>
      <c r="DJ113" s="9"/>
      <c r="DK113" s="9"/>
      <c r="DL113" s="9"/>
      <c r="DM113" s="9"/>
      <c r="DN113" s="9"/>
      <c r="DO113" s="9"/>
      <c r="ET113" s="14"/>
      <c r="EU113" s="14"/>
      <c r="EV113" s="14"/>
      <c r="EW113" s="14"/>
      <c r="EX113" s="14"/>
      <c r="EY113" s="14"/>
      <c r="EZ113" s="14"/>
      <c r="FA113" s="14"/>
      <c r="FB113" s="14"/>
      <c r="FC113" s="14"/>
      <c r="FD113" s="14"/>
      <c r="FE113" s="14"/>
      <c r="FF113" s="14"/>
      <c r="FG113" s="14"/>
      <c r="FH113" s="14"/>
    </row>
    <row r="114" spans="24:164" s="10" customFormat="1" ht="12.75" customHeight="1">
      <c r="X114" s="14"/>
      <c r="Y114" s="14"/>
      <c r="Z114" s="14"/>
      <c r="AA114" s="14"/>
      <c r="AB114" s="14"/>
      <c r="AC114" s="14"/>
      <c r="AD114" s="14"/>
      <c r="AE114" s="14"/>
      <c r="AF114" s="14"/>
      <c r="AG114" s="14"/>
      <c r="AH114" s="14"/>
      <c r="AI114" s="14"/>
      <c r="AJ114" s="14"/>
      <c r="AK114" s="14"/>
      <c r="AL114" s="14"/>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W114" s="9"/>
      <c r="BX114" s="9"/>
      <c r="CC114" s="9"/>
      <c r="CD114" s="9"/>
      <c r="CE114" s="9"/>
      <c r="CO114" s="9"/>
      <c r="CP114" s="9"/>
      <c r="CQ114" s="9"/>
      <c r="CR114" s="9"/>
      <c r="CS114" s="9"/>
      <c r="CT114" s="9"/>
      <c r="DD114" s="9"/>
      <c r="DE114" s="9"/>
      <c r="DF114" s="9"/>
      <c r="DG114" s="9"/>
      <c r="DH114" s="9"/>
      <c r="DI114" s="9"/>
      <c r="DJ114" s="9"/>
      <c r="DK114" s="9"/>
      <c r="DL114" s="9"/>
      <c r="DM114" s="9"/>
      <c r="DN114" s="9"/>
      <c r="DO114" s="9"/>
      <c r="ET114" s="14"/>
      <c r="EU114" s="14"/>
      <c r="EV114" s="14"/>
      <c r="EW114" s="14"/>
      <c r="EX114" s="14"/>
      <c r="EY114" s="14"/>
      <c r="EZ114" s="14"/>
      <c r="FA114" s="14"/>
      <c r="FB114" s="14"/>
      <c r="FC114" s="14"/>
      <c r="FD114" s="14"/>
      <c r="FE114" s="14"/>
      <c r="FF114" s="14"/>
      <c r="FG114" s="14"/>
      <c r="FH114" s="14"/>
    </row>
    <row r="115" spans="24:164" s="10" customFormat="1" ht="12.75" customHeight="1">
      <c r="X115" s="14"/>
      <c r="Y115" s="14"/>
      <c r="Z115" s="14"/>
      <c r="AA115" s="14"/>
      <c r="AB115" s="14"/>
      <c r="AC115" s="14"/>
      <c r="AD115" s="14"/>
      <c r="AE115" s="14"/>
      <c r="AF115" s="14"/>
      <c r="AG115" s="14"/>
      <c r="AH115" s="14"/>
      <c r="AI115" s="14"/>
      <c r="AJ115" s="14"/>
      <c r="AK115" s="14"/>
      <c r="AL115" s="14"/>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W115" s="9"/>
      <c r="BX115" s="9"/>
      <c r="CC115" s="9"/>
      <c r="CD115" s="9"/>
      <c r="CE115" s="9"/>
      <c r="CO115" s="9"/>
      <c r="CP115" s="9"/>
      <c r="CQ115" s="9"/>
      <c r="CR115" s="9"/>
      <c r="CS115" s="9"/>
      <c r="CT115" s="9"/>
      <c r="DD115" s="9"/>
      <c r="DE115" s="9"/>
      <c r="DF115" s="9"/>
      <c r="DG115" s="9"/>
      <c r="DH115" s="9"/>
      <c r="DI115" s="9"/>
      <c r="DJ115" s="9"/>
      <c r="DK115" s="9"/>
      <c r="DL115" s="9"/>
      <c r="DM115" s="9"/>
      <c r="DN115" s="9"/>
      <c r="DO115" s="9"/>
      <c r="ET115" s="14"/>
      <c r="EU115" s="14"/>
      <c r="EV115" s="14"/>
      <c r="EW115" s="14"/>
      <c r="EX115" s="14"/>
      <c r="EY115" s="14"/>
      <c r="EZ115" s="14"/>
      <c r="FA115" s="14"/>
      <c r="FB115" s="14"/>
      <c r="FC115" s="14"/>
      <c r="FD115" s="14"/>
      <c r="FE115" s="14"/>
      <c r="FF115" s="14"/>
      <c r="FG115" s="14"/>
      <c r="FH115" s="14"/>
    </row>
    <row r="116" spans="24:164" s="10" customFormat="1" ht="12.75" customHeight="1">
      <c r="X116" s="14"/>
      <c r="Y116" s="14"/>
      <c r="Z116" s="14"/>
      <c r="AA116" s="14"/>
      <c r="AB116" s="14"/>
      <c r="AC116" s="14"/>
      <c r="AD116" s="14"/>
      <c r="AE116" s="14"/>
      <c r="AF116" s="14"/>
      <c r="AG116" s="14"/>
      <c r="AH116" s="14"/>
      <c r="AI116" s="14"/>
      <c r="AJ116" s="14"/>
      <c r="AK116" s="14"/>
      <c r="AL116" s="14"/>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W116" s="9"/>
      <c r="BX116" s="9"/>
      <c r="CC116" s="9"/>
      <c r="CD116" s="9"/>
      <c r="CE116" s="9"/>
      <c r="CO116" s="9"/>
      <c r="CP116" s="9"/>
      <c r="CQ116" s="9"/>
      <c r="CR116" s="9"/>
      <c r="CS116" s="9"/>
      <c r="CT116" s="9"/>
      <c r="DD116" s="9"/>
      <c r="DE116" s="9"/>
      <c r="DF116" s="9"/>
      <c r="DG116" s="9"/>
      <c r="DH116" s="9"/>
      <c r="DI116" s="9"/>
      <c r="DJ116" s="9"/>
      <c r="DK116" s="9"/>
      <c r="DL116" s="9"/>
      <c r="DM116" s="9"/>
      <c r="DN116" s="9"/>
      <c r="DO116" s="9"/>
      <c r="ET116" s="14"/>
      <c r="EU116" s="14"/>
      <c r="EV116" s="14"/>
      <c r="EW116" s="14"/>
      <c r="EX116" s="14"/>
      <c r="EY116" s="14"/>
      <c r="EZ116" s="14"/>
      <c r="FA116" s="14"/>
      <c r="FB116" s="14"/>
      <c r="FC116" s="14"/>
      <c r="FD116" s="14"/>
      <c r="FE116" s="14"/>
      <c r="FF116" s="14"/>
      <c r="FG116" s="14"/>
      <c r="FH116" s="14"/>
    </row>
    <row r="117" spans="24:164" s="10" customFormat="1" ht="12.75" customHeight="1">
      <c r="X117" s="14"/>
      <c r="Y117" s="14"/>
      <c r="Z117" s="14"/>
      <c r="AA117" s="14"/>
      <c r="AB117" s="14"/>
      <c r="AC117" s="14"/>
      <c r="AD117" s="14"/>
      <c r="AE117" s="14"/>
      <c r="AF117" s="14"/>
      <c r="AG117" s="14"/>
      <c r="AH117" s="14"/>
      <c r="AI117" s="14"/>
      <c r="AJ117" s="14"/>
      <c r="AK117" s="14"/>
      <c r="AL117" s="14"/>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W117" s="9"/>
      <c r="BX117" s="9"/>
      <c r="CC117" s="9"/>
      <c r="CD117" s="9"/>
      <c r="CE117" s="9"/>
      <c r="CO117" s="9"/>
      <c r="CP117" s="9"/>
      <c r="CQ117" s="9"/>
      <c r="CR117" s="9"/>
      <c r="CS117" s="9"/>
      <c r="CT117" s="9"/>
      <c r="DD117" s="9"/>
      <c r="DE117" s="9"/>
      <c r="DF117" s="9"/>
      <c r="DG117" s="9"/>
      <c r="DH117" s="9"/>
      <c r="DI117" s="9"/>
      <c r="DJ117" s="9"/>
      <c r="DK117" s="9"/>
      <c r="DL117" s="9"/>
      <c r="DM117" s="9"/>
      <c r="DN117" s="9"/>
      <c r="DO117" s="9"/>
      <c r="ET117" s="14"/>
      <c r="EU117" s="14"/>
      <c r="EV117" s="14"/>
      <c r="EW117" s="14"/>
      <c r="EX117" s="14"/>
      <c r="EY117" s="14"/>
      <c r="EZ117" s="14"/>
      <c r="FA117" s="14"/>
      <c r="FB117" s="14"/>
      <c r="FC117" s="14"/>
      <c r="FD117" s="14"/>
      <c r="FE117" s="14"/>
      <c r="FF117" s="14"/>
      <c r="FG117" s="14"/>
      <c r="FH117" s="14"/>
    </row>
    <row r="118" spans="24:164" s="10" customFormat="1" ht="12.75" customHeight="1">
      <c r="X118" s="14"/>
      <c r="Y118" s="14"/>
      <c r="Z118" s="14"/>
      <c r="AA118" s="14"/>
      <c r="AB118" s="14"/>
      <c r="AC118" s="14"/>
      <c r="AD118" s="14"/>
      <c r="AE118" s="14"/>
      <c r="AF118" s="14"/>
      <c r="AG118" s="14"/>
      <c r="AH118" s="14"/>
      <c r="AI118" s="14"/>
      <c r="AJ118" s="14"/>
      <c r="AK118" s="14"/>
      <c r="AL118" s="14"/>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W118" s="9"/>
      <c r="BX118" s="9"/>
      <c r="CC118" s="9"/>
      <c r="CD118" s="9"/>
      <c r="CE118" s="9"/>
      <c r="CO118" s="9"/>
      <c r="CP118" s="9"/>
      <c r="CQ118" s="9"/>
      <c r="CR118" s="9"/>
      <c r="CS118" s="9"/>
      <c r="CT118" s="9"/>
      <c r="DD118" s="9"/>
      <c r="DE118" s="9"/>
      <c r="DF118" s="9"/>
      <c r="DG118" s="9"/>
      <c r="DH118" s="9"/>
      <c r="DI118" s="9"/>
      <c r="DJ118" s="9"/>
      <c r="DK118" s="9"/>
      <c r="DL118" s="9"/>
      <c r="DM118" s="9"/>
      <c r="DN118" s="9"/>
      <c r="DO118" s="9"/>
      <c r="ET118" s="14"/>
      <c r="EU118" s="14"/>
      <c r="EV118" s="14"/>
      <c r="EW118" s="14"/>
      <c r="EX118" s="14"/>
      <c r="EY118" s="14"/>
      <c r="EZ118" s="14"/>
      <c r="FA118" s="14"/>
      <c r="FB118" s="14"/>
      <c r="FC118" s="14"/>
      <c r="FD118" s="14"/>
      <c r="FE118" s="14"/>
      <c r="FF118" s="14"/>
      <c r="FG118" s="14"/>
      <c r="FH118" s="14"/>
    </row>
    <row r="119" spans="24:164" s="10" customFormat="1" ht="12.75" customHeight="1">
      <c r="X119" s="14"/>
      <c r="Y119" s="14"/>
      <c r="Z119" s="14"/>
      <c r="AA119" s="14"/>
      <c r="AB119" s="14"/>
      <c r="AC119" s="14"/>
      <c r="AD119" s="14"/>
      <c r="AE119" s="14"/>
      <c r="AF119" s="14"/>
      <c r="AG119" s="14"/>
      <c r="AH119" s="14"/>
      <c r="AI119" s="14"/>
      <c r="AJ119" s="14"/>
      <c r="AK119" s="14"/>
      <c r="AL119" s="14"/>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W119" s="9"/>
      <c r="BX119" s="9"/>
      <c r="CC119" s="9"/>
      <c r="CD119" s="9"/>
      <c r="CE119" s="9"/>
      <c r="CO119" s="9"/>
      <c r="CP119" s="9"/>
      <c r="CQ119" s="9"/>
      <c r="CR119" s="9"/>
      <c r="CS119" s="9"/>
      <c r="CT119" s="9"/>
      <c r="DD119" s="9"/>
      <c r="DE119" s="9"/>
      <c r="DF119" s="9"/>
      <c r="DG119" s="9"/>
      <c r="DH119" s="9"/>
      <c r="DI119" s="9"/>
      <c r="DJ119" s="9"/>
      <c r="DK119" s="9"/>
      <c r="DL119" s="9"/>
      <c r="DM119" s="9"/>
      <c r="DN119" s="9"/>
      <c r="DO119" s="9"/>
      <c r="ET119" s="14"/>
      <c r="EU119" s="14"/>
      <c r="EV119" s="14"/>
      <c r="EW119" s="14"/>
      <c r="EX119" s="14"/>
      <c r="EY119" s="14"/>
      <c r="EZ119" s="14"/>
      <c r="FA119" s="14"/>
      <c r="FB119" s="14"/>
      <c r="FC119" s="14"/>
      <c r="FD119" s="14"/>
      <c r="FE119" s="14"/>
      <c r="FF119" s="14"/>
      <c r="FG119" s="14"/>
      <c r="FH119" s="14"/>
    </row>
    <row r="120" spans="24:164" s="10" customFormat="1" ht="12.75" customHeight="1">
      <c r="X120" s="14"/>
      <c r="Y120" s="14"/>
      <c r="Z120" s="14"/>
      <c r="AA120" s="14"/>
      <c r="AB120" s="14"/>
      <c r="AC120" s="14"/>
      <c r="AD120" s="14"/>
      <c r="AE120" s="14"/>
      <c r="AF120" s="14"/>
      <c r="AG120" s="14"/>
      <c r="AH120" s="14"/>
      <c r="AI120" s="14"/>
      <c r="AJ120" s="14"/>
      <c r="AK120" s="14"/>
      <c r="AL120" s="14"/>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W120" s="9"/>
      <c r="BX120" s="9"/>
      <c r="CC120" s="9"/>
      <c r="CD120" s="9"/>
      <c r="CE120" s="9"/>
      <c r="CO120" s="9"/>
      <c r="CP120" s="9"/>
      <c r="CQ120" s="9"/>
      <c r="CR120" s="9"/>
      <c r="CS120" s="9"/>
      <c r="CT120" s="9"/>
      <c r="DD120" s="9"/>
      <c r="DE120" s="9"/>
      <c r="DF120" s="9"/>
      <c r="DG120" s="9"/>
      <c r="DH120" s="9"/>
      <c r="DI120" s="9"/>
      <c r="DJ120" s="9"/>
      <c r="DK120" s="9"/>
      <c r="DL120" s="9"/>
      <c r="DM120" s="9"/>
      <c r="DN120" s="9"/>
      <c r="DO120" s="9"/>
      <c r="ET120" s="14"/>
      <c r="EU120" s="14"/>
      <c r="EV120" s="14"/>
      <c r="EW120" s="14"/>
      <c r="EX120" s="14"/>
      <c r="EY120" s="14"/>
      <c r="EZ120" s="14"/>
      <c r="FA120" s="14"/>
      <c r="FB120" s="14"/>
      <c r="FC120" s="14"/>
      <c r="FD120" s="14"/>
      <c r="FE120" s="14"/>
      <c r="FF120" s="14"/>
      <c r="FG120" s="14"/>
      <c r="FH120" s="14"/>
    </row>
    <row r="121" spans="24:164" s="10" customFormat="1" ht="12.75" customHeight="1">
      <c r="X121" s="14"/>
      <c r="Y121" s="14"/>
      <c r="Z121" s="14"/>
      <c r="AA121" s="14"/>
      <c r="AB121" s="14"/>
      <c r="AC121" s="14"/>
      <c r="AD121" s="14"/>
      <c r="AE121" s="14"/>
      <c r="AF121" s="14"/>
      <c r="AG121" s="14"/>
      <c r="AH121" s="14"/>
      <c r="AI121" s="14"/>
      <c r="AJ121" s="14"/>
      <c r="AK121" s="14"/>
      <c r="AL121" s="14"/>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W121" s="9"/>
      <c r="BX121" s="9"/>
      <c r="CC121" s="9"/>
      <c r="CD121" s="9"/>
      <c r="CE121" s="9"/>
      <c r="CO121" s="9"/>
      <c r="CP121" s="9"/>
      <c r="CQ121" s="9"/>
      <c r="CR121" s="9"/>
      <c r="CS121" s="9"/>
      <c r="CT121" s="9"/>
      <c r="DD121" s="9"/>
      <c r="DE121" s="9"/>
      <c r="DF121" s="9"/>
      <c r="DG121" s="9"/>
      <c r="DH121" s="9"/>
      <c r="DI121" s="9"/>
      <c r="DJ121" s="9"/>
      <c r="DK121" s="9"/>
      <c r="DL121" s="9"/>
      <c r="DM121" s="9"/>
      <c r="DN121" s="9"/>
      <c r="DO121" s="9"/>
      <c r="ET121" s="14"/>
      <c r="EU121" s="14"/>
      <c r="EV121" s="14"/>
      <c r="EW121" s="14"/>
      <c r="EX121" s="14"/>
      <c r="EY121" s="14"/>
      <c r="EZ121" s="14"/>
      <c r="FA121" s="14"/>
      <c r="FB121" s="14"/>
      <c r="FC121" s="14"/>
      <c r="FD121" s="14"/>
      <c r="FE121" s="14"/>
      <c r="FF121" s="14"/>
      <c r="FG121" s="14"/>
      <c r="FH121" s="14"/>
    </row>
    <row r="122" spans="24:164" s="10" customFormat="1" ht="12.75" customHeight="1">
      <c r="X122" s="14"/>
      <c r="Y122" s="14"/>
      <c r="Z122" s="14"/>
      <c r="AA122" s="14"/>
      <c r="AB122" s="14"/>
      <c r="AC122" s="14"/>
      <c r="AD122" s="14"/>
      <c r="AE122" s="14"/>
      <c r="AF122" s="14"/>
      <c r="AG122" s="14"/>
      <c r="AH122" s="14"/>
      <c r="AI122" s="14"/>
      <c r="AJ122" s="14"/>
      <c r="AK122" s="14"/>
      <c r="AL122" s="14"/>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W122" s="9"/>
      <c r="BX122" s="9"/>
      <c r="CC122" s="9"/>
      <c r="CD122" s="9"/>
      <c r="CE122" s="9"/>
      <c r="CO122" s="9"/>
      <c r="CP122" s="9"/>
      <c r="CQ122" s="9"/>
      <c r="CR122" s="9"/>
      <c r="CS122" s="9"/>
      <c r="CT122" s="9"/>
      <c r="DD122" s="9"/>
      <c r="DE122" s="9"/>
      <c r="DF122" s="9"/>
      <c r="DG122" s="9"/>
      <c r="DH122" s="9"/>
      <c r="DI122" s="9"/>
      <c r="DJ122" s="9"/>
      <c r="DK122" s="9"/>
      <c r="DL122" s="9"/>
      <c r="DM122" s="9"/>
      <c r="DN122" s="9"/>
      <c r="DO122" s="9"/>
      <c r="ET122" s="14"/>
      <c r="EU122" s="14"/>
      <c r="EV122" s="14"/>
      <c r="EW122" s="14"/>
      <c r="EX122" s="14"/>
      <c r="EY122" s="14"/>
      <c r="EZ122" s="14"/>
      <c r="FA122" s="14"/>
      <c r="FB122" s="14"/>
      <c r="FC122" s="14"/>
      <c r="FD122" s="14"/>
      <c r="FE122" s="14"/>
      <c r="FF122" s="14"/>
      <c r="FG122" s="14"/>
      <c r="FH122" s="14"/>
    </row>
    <row r="123" spans="24:164" s="10" customFormat="1" ht="12.75" customHeight="1">
      <c r="X123" s="14"/>
      <c r="Y123" s="14"/>
      <c r="Z123" s="14"/>
      <c r="AA123" s="14"/>
      <c r="AB123" s="14"/>
      <c r="AC123" s="14"/>
      <c r="AD123" s="14"/>
      <c r="AE123" s="14"/>
      <c r="AF123" s="14"/>
      <c r="AG123" s="14"/>
      <c r="AH123" s="14"/>
      <c r="AI123" s="14"/>
      <c r="AJ123" s="14"/>
      <c r="AK123" s="14"/>
      <c r="AL123" s="14"/>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W123" s="9"/>
      <c r="BX123" s="9"/>
      <c r="CC123" s="9"/>
      <c r="CD123" s="9"/>
      <c r="CE123" s="9"/>
      <c r="CO123" s="9"/>
      <c r="CP123" s="9"/>
      <c r="CQ123" s="9"/>
      <c r="CR123" s="9"/>
      <c r="CS123" s="9"/>
      <c r="CT123" s="9"/>
      <c r="DD123" s="9"/>
      <c r="DE123" s="9"/>
      <c r="DF123" s="9"/>
      <c r="DG123" s="9"/>
      <c r="DH123" s="9"/>
      <c r="DI123" s="9"/>
      <c r="DJ123" s="9"/>
      <c r="DK123" s="9"/>
      <c r="DL123" s="9"/>
      <c r="DM123" s="9"/>
      <c r="DN123" s="9"/>
      <c r="DO123" s="9"/>
      <c r="ET123" s="14"/>
      <c r="EU123" s="14"/>
      <c r="EV123" s="14"/>
      <c r="EW123" s="14"/>
      <c r="EX123" s="14"/>
      <c r="EY123" s="14"/>
      <c r="EZ123" s="14"/>
      <c r="FA123" s="14"/>
      <c r="FB123" s="14"/>
      <c r="FC123" s="14"/>
      <c r="FD123" s="14"/>
      <c r="FE123" s="14"/>
      <c r="FF123" s="14"/>
      <c r="FG123" s="14"/>
      <c r="FH123" s="14"/>
    </row>
    <row r="124" spans="24:164" s="10" customFormat="1" ht="12.75" customHeight="1">
      <c r="X124" s="14"/>
      <c r="Y124" s="14"/>
      <c r="Z124" s="14"/>
      <c r="AA124" s="14"/>
      <c r="AB124" s="14"/>
      <c r="AC124" s="14"/>
      <c r="AD124" s="14"/>
      <c r="AE124" s="14"/>
      <c r="AF124" s="14"/>
      <c r="AG124" s="14"/>
      <c r="AH124" s="14"/>
      <c r="AI124" s="14"/>
      <c r="AJ124" s="14"/>
      <c r="AK124" s="14"/>
      <c r="AL124" s="14"/>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W124" s="9"/>
      <c r="BX124" s="9"/>
      <c r="CC124" s="9"/>
      <c r="CD124" s="9"/>
      <c r="CE124" s="9"/>
      <c r="CO124" s="9"/>
      <c r="CP124" s="9"/>
      <c r="CQ124" s="9"/>
      <c r="CR124" s="9"/>
      <c r="CS124" s="9"/>
      <c r="CT124" s="9"/>
      <c r="DD124" s="9"/>
      <c r="DE124" s="9"/>
      <c r="DF124" s="9"/>
      <c r="DG124" s="9"/>
      <c r="DH124" s="9"/>
      <c r="DI124" s="9"/>
      <c r="DJ124" s="9"/>
      <c r="DK124" s="9"/>
      <c r="DL124" s="9"/>
      <c r="DM124" s="9"/>
      <c r="DN124" s="9"/>
      <c r="DO124" s="9"/>
      <c r="ET124" s="14"/>
      <c r="EU124" s="14"/>
      <c r="EV124" s="14"/>
      <c r="EW124" s="14"/>
      <c r="EX124" s="14"/>
      <c r="EY124" s="14"/>
      <c r="EZ124" s="14"/>
      <c r="FA124" s="14"/>
      <c r="FB124" s="14"/>
      <c r="FC124" s="14"/>
      <c r="FD124" s="14"/>
      <c r="FE124" s="14"/>
      <c r="FF124" s="14"/>
      <c r="FG124" s="14"/>
      <c r="FH124" s="14"/>
    </row>
    <row r="125" spans="24:164" s="10" customFormat="1" ht="12.75" customHeight="1">
      <c r="X125" s="14"/>
      <c r="Y125" s="14"/>
      <c r="Z125" s="14"/>
      <c r="AA125" s="14"/>
      <c r="AB125" s="14"/>
      <c r="AC125" s="14"/>
      <c r="AD125" s="14"/>
      <c r="AE125" s="14"/>
      <c r="AF125" s="14"/>
      <c r="AG125" s="14"/>
      <c r="AH125" s="14"/>
      <c r="AI125" s="14"/>
      <c r="AJ125" s="14"/>
      <c r="AK125" s="14"/>
      <c r="AL125" s="14"/>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W125" s="9"/>
      <c r="BX125" s="9"/>
      <c r="CC125" s="9"/>
      <c r="CD125" s="9"/>
      <c r="CE125" s="9"/>
      <c r="CO125" s="9"/>
      <c r="CP125" s="9"/>
      <c r="CQ125" s="9"/>
      <c r="CR125" s="9"/>
      <c r="CS125" s="9"/>
      <c r="CT125" s="9"/>
      <c r="DD125" s="9"/>
      <c r="DE125" s="9"/>
      <c r="DF125" s="9"/>
      <c r="DG125" s="9"/>
      <c r="DH125" s="9"/>
      <c r="DI125" s="9"/>
      <c r="DJ125" s="9"/>
      <c r="DK125" s="9"/>
      <c r="DL125" s="9"/>
      <c r="DM125" s="9"/>
      <c r="DN125" s="9"/>
      <c r="DO125" s="9"/>
      <c r="ET125" s="14"/>
      <c r="EU125" s="14"/>
      <c r="EV125" s="14"/>
      <c r="EW125" s="14"/>
      <c r="EX125" s="14"/>
      <c r="EY125" s="14"/>
      <c r="EZ125" s="14"/>
      <c r="FA125" s="14"/>
      <c r="FB125" s="14"/>
      <c r="FC125" s="14"/>
      <c r="FD125" s="14"/>
      <c r="FE125" s="14"/>
      <c r="FF125" s="14"/>
      <c r="FG125" s="14"/>
      <c r="FH125" s="14"/>
    </row>
    <row r="126" spans="24:164" s="10" customFormat="1" ht="12.75" customHeight="1">
      <c r="X126" s="14"/>
      <c r="Y126" s="14"/>
      <c r="Z126" s="14"/>
      <c r="AA126" s="14"/>
      <c r="AB126" s="14"/>
      <c r="AC126" s="14"/>
      <c r="AD126" s="14"/>
      <c r="AE126" s="14"/>
      <c r="AF126" s="14"/>
      <c r="AG126" s="14"/>
      <c r="AH126" s="14"/>
      <c r="AI126" s="14"/>
      <c r="AJ126" s="14"/>
      <c r="AK126" s="14"/>
      <c r="AL126" s="14"/>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W126" s="9"/>
      <c r="BX126" s="9"/>
      <c r="CC126" s="9"/>
      <c r="CD126" s="9"/>
      <c r="CE126" s="9"/>
      <c r="CO126" s="9"/>
      <c r="CP126" s="9"/>
      <c r="CQ126" s="9"/>
      <c r="CR126" s="9"/>
      <c r="CS126" s="9"/>
      <c r="CT126" s="9"/>
      <c r="DD126" s="9"/>
      <c r="DE126" s="9"/>
      <c r="DF126" s="9"/>
      <c r="DG126" s="9"/>
      <c r="DH126" s="9"/>
      <c r="DI126" s="9"/>
      <c r="DJ126" s="9"/>
      <c r="DK126" s="9"/>
      <c r="DL126" s="9"/>
      <c r="DM126" s="9"/>
      <c r="DN126" s="9"/>
      <c r="DO126" s="9"/>
      <c r="ET126" s="14"/>
      <c r="EU126" s="14"/>
      <c r="EV126" s="14"/>
      <c r="EW126" s="14"/>
      <c r="EX126" s="14"/>
      <c r="EY126" s="14"/>
      <c r="EZ126" s="14"/>
      <c r="FA126" s="14"/>
      <c r="FB126" s="14"/>
      <c r="FC126" s="14"/>
      <c r="FD126" s="14"/>
      <c r="FE126" s="14"/>
      <c r="FF126" s="14"/>
      <c r="FG126" s="14"/>
      <c r="FH126" s="14"/>
    </row>
    <row r="127" spans="24:164" s="10" customFormat="1" ht="12.75" customHeight="1">
      <c r="X127" s="14"/>
      <c r="Y127" s="14"/>
      <c r="Z127" s="14"/>
      <c r="AA127" s="14"/>
      <c r="AB127" s="14"/>
      <c r="AC127" s="14"/>
      <c r="AD127" s="14"/>
      <c r="AE127" s="14"/>
      <c r="AF127" s="14"/>
      <c r="AG127" s="14"/>
      <c r="AH127" s="14"/>
      <c r="AI127" s="14"/>
      <c r="AJ127" s="14"/>
      <c r="AK127" s="14"/>
      <c r="AL127" s="14"/>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W127" s="9"/>
      <c r="BX127" s="9"/>
      <c r="CC127" s="9"/>
      <c r="CD127" s="9"/>
      <c r="CE127" s="9"/>
      <c r="CO127" s="9"/>
      <c r="CP127" s="9"/>
      <c r="CQ127" s="9"/>
      <c r="CR127" s="9"/>
      <c r="CS127" s="9"/>
      <c r="CT127" s="9"/>
      <c r="DD127" s="9"/>
      <c r="DE127" s="9"/>
      <c r="DF127" s="9"/>
      <c r="DG127" s="9"/>
      <c r="DH127" s="9"/>
      <c r="DI127" s="9"/>
      <c r="DJ127" s="9"/>
      <c r="DK127" s="9"/>
      <c r="DL127" s="9"/>
      <c r="DM127" s="9"/>
      <c r="DN127" s="9"/>
      <c r="DO127" s="9"/>
      <c r="ET127" s="14"/>
      <c r="EU127" s="14"/>
      <c r="EV127" s="14"/>
      <c r="EW127" s="14"/>
      <c r="EX127" s="14"/>
      <c r="EY127" s="14"/>
      <c r="EZ127" s="14"/>
      <c r="FA127" s="14"/>
      <c r="FB127" s="14"/>
      <c r="FC127" s="14"/>
      <c r="FD127" s="14"/>
      <c r="FE127" s="14"/>
      <c r="FF127" s="14"/>
      <c r="FG127" s="14"/>
      <c r="FH127" s="14"/>
    </row>
    <row r="128" spans="24:164" s="10" customFormat="1" ht="12.75" customHeight="1">
      <c r="X128" s="14"/>
      <c r="Y128" s="14"/>
      <c r="Z128" s="14"/>
      <c r="AA128" s="14"/>
      <c r="AB128" s="14"/>
      <c r="AC128" s="14"/>
      <c r="AD128" s="14"/>
      <c r="AE128" s="14"/>
      <c r="AF128" s="14"/>
      <c r="AG128" s="14"/>
      <c r="AH128" s="14"/>
      <c r="AI128" s="14"/>
      <c r="AJ128" s="14"/>
      <c r="AK128" s="14"/>
      <c r="AL128" s="14"/>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W128" s="9"/>
      <c r="BX128" s="9"/>
      <c r="CC128" s="9"/>
      <c r="CD128" s="9"/>
      <c r="CE128" s="9"/>
      <c r="CO128" s="9"/>
      <c r="CP128" s="9"/>
      <c r="CQ128" s="9"/>
      <c r="CR128" s="9"/>
      <c r="CS128" s="9"/>
      <c r="CT128" s="9"/>
      <c r="DD128" s="9"/>
      <c r="DE128" s="9"/>
      <c r="DF128" s="9"/>
      <c r="DG128" s="9"/>
      <c r="DH128" s="9"/>
      <c r="DI128" s="9"/>
      <c r="DJ128" s="9"/>
      <c r="DK128" s="9"/>
      <c r="DL128" s="9"/>
      <c r="DM128" s="9"/>
      <c r="DN128" s="9"/>
      <c r="DO128" s="9"/>
      <c r="ET128" s="14"/>
      <c r="EU128" s="14"/>
      <c r="EV128" s="14"/>
      <c r="EW128" s="14"/>
      <c r="EX128" s="14"/>
      <c r="EY128" s="14"/>
      <c r="EZ128" s="14"/>
      <c r="FA128" s="14"/>
      <c r="FB128" s="14"/>
      <c r="FC128" s="14"/>
      <c r="FD128" s="14"/>
      <c r="FE128" s="14"/>
      <c r="FF128" s="14"/>
      <c r="FG128" s="14"/>
      <c r="FH128" s="14"/>
    </row>
    <row r="129" spans="24:164" s="10" customFormat="1" ht="12.75" customHeight="1">
      <c r="X129" s="14"/>
      <c r="Y129" s="14"/>
      <c r="Z129" s="14"/>
      <c r="AA129" s="14"/>
      <c r="AB129" s="14"/>
      <c r="AC129" s="14"/>
      <c r="AD129" s="14"/>
      <c r="AE129" s="14"/>
      <c r="AF129" s="14"/>
      <c r="AG129" s="14"/>
      <c r="AH129" s="14"/>
      <c r="AI129" s="14"/>
      <c r="AJ129" s="14"/>
      <c r="AK129" s="14"/>
      <c r="AL129" s="14"/>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W129" s="9"/>
      <c r="BX129" s="9"/>
      <c r="CC129" s="9"/>
      <c r="CD129" s="9"/>
      <c r="CE129" s="9"/>
      <c r="CO129" s="9"/>
      <c r="CP129" s="9"/>
      <c r="CQ129" s="9"/>
      <c r="CR129" s="9"/>
      <c r="CS129" s="9"/>
      <c r="CT129" s="9"/>
      <c r="DD129" s="9"/>
      <c r="DE129" s="9"/>
      <c r="DF129" s="9"/>
      <c r="DG129" s="9"/>
      <c r="DH129" s="9"/>
      <c r="DI129" s="9"/>
      <c r="DJ129" s="9"/>
      <c r="DK129" s="9"/>
      <c r="DL129" s="9"/>
      <c r="DM129" s="9"/>
      <c r="DN129" s="9"/>
      <c r="DO129" s="9"/>
      <c r="ET129" s="14"/>
      <c r="EU129" s="14"/>
      <c r="EV129" s="14"/>
      <c r="EW129" s="14"/>
      <c r="EX129" s="14"/>
      <c r="EY129" s="14"/>
      <c r="EZ129" s="14"/>
      <c r="FA129" s="14"/>
      <c r="FB129" s="14"/>
      <c r="FC129" s="14"/>
      <c r="FD129" s="14"/>
      <c r="FE129" s="14"/>
      <c r="FF129" s="14"/>
      <c r="FG129" s="14"/>
      <c r="FH129" s="14"/>
    </row>
    <row r="130" spans="24:164" s="10" customFormat="1" ht="12.75" customHeight="1">
      <c r="X130" s="14"/>
      <c r="Y130" s="14"/>
      <c r="Z130" s="14"/>
      <c r="AA130" s="14"/>
      <c r="AB130" s="14"/>
      <c r="AC130" s="14"/>
      <c r="AD130" s="14"/>
      <c r="AE130" s="14"/>
      <c r="AF130" s="14"/>
      <c r="AG130" s="14"/>
      <c r="AH130" s="14"/>
      <c r="AI130" s="14"/>
      <c r="AJ130" s="14"/>
      <c r="AK130" s="14"/>
      <c r="AL130" s="14"/>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W130" s="9"/>
      <c r="BX130" s="9"/>
      <c r="CC130" s="9"/>
      <c r="CD130" s="9"/>
      <c r="CE130" s="9"/>
      <c r="CO130" s="9"/>
      <c r="CP130" s="9"/>
      <c r="CQ130" s="9"/>
      <c r="CR130" s="9"/>
      <c r="CS130" s="9"/>
      <c r="CT130" s="9"/>
      <c r="DD130" s="9"/>
      <c r="DE130" s="9"/>
      <c r="DF130" s="9"/>
      <c r="DG130" s="9"/>
      <c r="DH130" s="9"/>
      <c r="DI130" s="9"/>
      <c r="DJ130" s="9"/>
      <c r="DK130" s="9"/>
      <c r="DL130" s="9"/>
      <c r="DM130" s="9"/>
      <c r="DN130" s="9"/>
      <c r="DO130" s="9"/>
      <c r="ET130" s="14"/>
      <c r="EU130" s="14"/>
      <c r="EV130" s="14"/>
      <c r="EW130" s="14"/>
      <c r="EX130" s="14"/>
      <c r="EY130" s="14"/>
      <c r="EZ130" s="14"/>
      <c r="FA130" s="14"/>
      <c r="FB130" s="14"/>
      <c r="FC130" s="14"/>
      <c r="FD130" s="14"/>
      <c r="FE130" s="14"/>
      <c r="FF130" s="14"/>
      <c r="FG130" s="14"/>
      <c r="FH130" s="14"/>
    </row>
    <row r="131" spans="24:164" s="10" customFormat="1" ht="12.75" customHeight="1">
      <c r="X131" s="14"/>
      <c r="Y131" s="14"/>
      <c r="Z131" s="14"/>
      <c r="AA131" s="14"/>
      <c r="AB131" s="14"/>
      <c r="AC131" s="14"/>
      <c r="AD131" s="14"/>
      <c r="AE131" s="14"/>
      <c r="AF131" s="14"/>
      <c r="AG131" s="14"/>
      <c r="AH131" s="14"/>
      <c r="AI131" s="14"/>
      <c r="AJ131" s="14"/>
      <c r="AK131" s="14"/>
      <c r="AL131" s="14"/>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W131" s="9"/>
      <c r="BX131" s="9"/>
      <c r="CC131" s="9"/>
      <c r="CD131" s="9"/>
      <c r="CE131" s="9"/>
      <c r="CO131" s="9"/>
      <c r="CP131" s="9"/>
      <c r="CQ131" s="9"/>
      <c r="CR131" s="9"/>
      <c r="CS131" s="9"/>
      <c r="CT131" s="9"/>
      <c r="DD131" s="9"/>
      <c r="DE131" s="9"/>
      <c r="DF131" s="9"/>
      <c r="DG131" s="9"/>
      <c r="DH131" s="9"/>
      <c r="DI131" s="9"/>
      <c r="DJ131" s="9"/>
      <c r="DK131" s="9"/>
      <c r="DL131" s="9"/>
      <c r="DM131" s="9"/>
      <c r="DN131" s="9"/>
      <c r="DO131" s="9"/>
      <c r="ET131" s="14"/>
      <c r="EU131" s="14"/>
      <c r="EV131" s="14"/>
      <c r="EW131" s="14"/>
      <c r="EX131" s="14"/>
      <c r="EY131" s="14"/>
      <c r="EZ131" s="14"/>
      <c r="FA131" s="14"/>
      <c r="FB131" s="14"/>
      <c r="FC131" s="14"/>
      <c r="FD131" s="14"/>
      <c r="FE131" s="14"/>
      <c r="FF131" s="14"/>
      <c r="FG131" s="14"/>
      <c r="FH131" s="14"/>
    </row>
    <row r="132" spans="24:164" s="10" customFormat="1" ht="12.75" customHeight="1">
      <c r="X132" s="14"/>
      <c r="Y132" s="14"/>
      <c r="Z132" s="14"/>
      <c r="AA132" s="14"/>
      <c r="AB132" s="14"/>
      <c r="AC132" s="14"/>
      <c r="AD132" s="14"/>
      <c r="AE132" s="14"/>
      <c r="AF132" s="14"/>
      <c r="AG132" s="14"/>
      <c r="AH132" s="14"/>
      <c r="AI132" s="14"/>
      <c r="AJ132" s="14"/>
      <c r="AK132" s="14"/>
      <c r="AL132" s="14"/>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W132" s="9"/>
      <c r="BX132" s="9"/>
      <c r="CC132" s="9"/>
      <c r="CD132" s="9"/>
      <c r="CE132" s="9"/>
      <c r="CO132" s="9"/>
      <c r="CP132" s="9"/>
      <c r="CQ132" s="9"/>
      <c r="CR132" s="9"/>
      <c r="CS132" s="9"/>
      <c r="CT132" s="9"/>
      <c r="DD132" s="9"/>
      <c r="DE132" s="9"/>
      <c r="DF132" s="9"/>
      <c r="DG132" s="9"/>
      <c r="DH132" s="9"/>
      <c r="DI132" s="9"/>
      <c r="DJ132" s="9"/>
      <c r="DK132" s="9"/>
      <c r="DL132" s="9"/>
      <c r="DM132" s="9"/>
      <c r="DN132" s="9"/>
      <c r="DO132" s="9"/>
      <c r="ET132" s="14"/>
      <c r="EU132" s="14"/>
      <c r="EV132" s="14"/>
      <c r="EW132" s="14"/>
      <c r="EX132" s="14"/>
      <c r="EY132" s="14"/>
      <c r="EZ132" s="14"/>
      <c r="FA132" s="14"/>
      <c r="FB132" s="14"/>
      <c r="FC132" s="14"/>
      <c r="FD132" s="14"/>
      <c r="FE132" s="14"/>
      <c r="FF132" s="14"/>
      <c r="FG132" s="14"/>
      <c r="FH132" s="14"/>
    </row>
    <row r="133" spans="24:164" s="10" customFormat="1" ht="12.75" customHeight="1">
      <c r="X133" s="14"/>
      <c r="Y133" s="14"/>
      <c r="Z133" s="14"/>
      <c r="AA133" s="14"/>
      <c r="AB133" s="14"/>
      <c r="AC133" s="14"/>
      <c r="AD133" s="14"/>
      <c r="AE133" s="14"/>
      <c r="AF133" s="14"/>
      <c r="AG133" s="14"/>
      <c r="AH133" s="14"/>
      <c r="AI133" s="14"/>
      <c r="AJ133" s="14"/>
      <c r="AK133" s="14"/>
      <c r="AL133" s="14"/>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W133" s="9"/>
      <c r="BX133" s="9"/>
      <c r="CC133" s="9"/>
      <c r="CD133" s="9"/>
      <c r="CE133" s="9"/>
      <c r="CO133" s="9"/>
      <c r="CP133" s="9"/>
      <c r="CQ133" s="9"/>
      <c r="CR133" s="9"/>
      <c r="CS133" s="9"/>
      <c r="CT133" s="9"/>
      <c r="DD133" s="9"/>
      <c r="DE133" s="9"/>
      <c r="DF133" s="9"/>
      <c r="DG133" s="9"/>
      <c r="DH133" s="9"/>
      <c r="DI133" s="9"/>
      <c r="DJ133" s="9"/>
      <c r="DK133" s="9"/>
      <c r="DL133" s="9"/>
      <c r="DM133" s="9"/>
      <c r="DN133" s="9"/>
      <c r="DO133" s="9"/>
      <c r="ET133" s="14"/>
      <c r="EU133" s="14"/>
      <c r="EV133" s="14"/>
      <c r="EW133" s="14"/>
      <c r="EX133" s="14"/>
      <c r="EY133" s="14"/>
      <c r="EZ133" s="14"/>
      <c r="FA133" s="14"/>
      <c r="FB133" s="14"/>
      <c r="FC133" s="14"/>
      <c r="FD133" s="14"/>
      <c r="FE133" s="14"/>
      <c r="FF133" s="14"/>
      <c r="FG133" s="14"/>
      <c r="FH133" s="14"/>
    </row>
    <row r="134" spans="24:164" s="10" customFormat="1" ht="12.75" customHeight="1">
      <c r="X134" s="14"/>
      <c r="Y134" s="14"/>
      <c r="Z134" s="14"/>
      <c r="AA134" s="14"/>
      <c r="AB134" s="14"/>
      <c r="AC134" s="14"/>
      <c r="AD134" s="14"/>
      <c r="AE134" s="14"/>
      <c r="AF134" s="14"/>
      <c r="AG134" s="14"/>
      <c r="AH134" s="14"/>
      <c r="AI134" s="14"/>
      <c r="AJ134" s="14"/>
      <c r="AK134" s="14"/>
      <c r="AL134" s="14"/>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W134" s="9"/>
      <c r="BX134" s="9"/>
      <c r="CC134" s="9"/>
      <c r="CD134" s="9"/>
      <c r="CE134" s="9"/>
      <c r="CO134" s="9"/>
      <c r="CP134" s="9"/>
      <c r="CQ134" s="9"/>
      <c r="CR134" s="9"/>
      <c r="CS134" s="9"/>
      <c r="CT134" s="9"/>
      <c r="DD134" s="9"/>
      <c r="DE134" s="9"/>
      <c r="DF134" s="9"/>
      <c r="DG134" s="9"/>
      <c r="DH134" s="9"/>
      <c r="DI134" s="9"/>
      <c r="DJ134" s="9"/>
      <c r="DK134" s="9"/>
      <c r="DL134" s="9"/>
      <c r="DM134" s="9"/>
      <c r="DN134" s="9"/>
      <c r="DO134" s="9"/>
      <c r="ET134" s="14"/>
      <c r="EU134" s="14"/>
      <c r="EV134" s="14"/>
      <c r="EW134" s="14"/>
      <c r="EX134" s="14"/>
      <c r="EY134" s="14"/>
      <c r="EZ134" s="14"/>
      <c r="FA134" s="14"/>
      <c r="FB134" s="14"/>
      <c r="FC134" s="14"/>
      <c r="FD134" s="14"/>
      <c r="FE134" s="14"/>
      <c r="FF134" s="14"/>
      <c r="FG134" s="14"/>
      <c r="FH134" s="14"/>
    </row>
    <row r="135" spans="24:164" s="10" customFormat="1" ht="12.75" customHeight="1">
      <c r="X135" s="14"/>
      <c r="Y135" s="14"/>
      <c r="Z135" s="14"/>
      <c r="AA135" s="14"/>
      <c r="AB135" s="14"/>
      <c r="AC135" s="14"/>
      <c r="AD135" s="14"/>
      <c r="AE135" s="14"/>
      <c r="AF135" s="14"/>
      <c r="AG135" s="14"/>
      <c r="AH135" s="14"/>
      <c r="AI135" s="14"/>
      <c r="AJ135" s="14"/>
      <c r="AK135" s="14"/>
      <c r="AL135" s="14"/>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W135" s="9"/>
      <c r="BX135" s="9"/>
      <c r="CC135" s="9"/>
      <c r="CD135" s="9"/>
      <c r="CE135" s="9"/>
      <c r="CO135" s="9"/>
      <c r="CP135" s="9"/>
      <c r="CQ135" s="9"/>
      <c r="CR135" s="9"/>
      <c r="CS135" s="9"/>
      <c r="CT135" s="9"/>
      <c r="DD135" s="9"/>
      <c r="DE135" s="9"/>
      <c r="DF135" s="9"/>
      <c r="DG135" s="9"/>
      <c r="DH135" s="9"/>
      <c r="DI135" s="9"/>
      <c r="DJ135" s="9"/>
      <c r="DK135" s="9"/>
      <c r="DL135" s="9"/>
      <c r="DM135" s="9"/>
      <c r="DN135" s="9"/>
      <c r="DO135" s="9"/>
      <c r="ET135" s="14"/>
      <c r="EU135" s="14"/>
      <c r="EV135" s="14"/>
      <c r="EW135" s="14"/>
      <c r="EX135" s="14"/>
      <c r="EY135" s="14"/>
      <c r="EZ135" s="14"/>
      <c r="FA135" s="14"/>
      <c r="FB135" s="14"/>
      <c r="FC135" s="14"/>
      <c r="FD135" s="14"/>
      <c r="FE135" s="14"/>
      <c r="FF135" s="14"/>
      <c r="FG135" s="14"/>
      <c r="FH135" s="14"/>
    </row>
    <row r="136" spans="24:164" s="10" customFormat="1" ht="12.75" customHeight="1">
      <c r="X136" s="14"/>
      <c r="Y136" s="14"/>
      <c r="Z136" s="14"/>
      <c r="AA136" s="14"/>
      <c r="AB136" s="14"/>
      <c r="AC136" s="14"/>
      <c r="AD136" s="14"/>
      <c r="AE136" s="14"/>
      <c r="AF136" s="14"/>
      <c r="AG136" s="14"/>
      <c r="AH136" s="14"/>
      <c r="AI136" s="14"/>
      <c r="AJ136" s="14"/>
      <c r="AK136" s="14"/>
      <c r="AL136" s="14"/>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W136" s="9"/>
      <c r="BX136" s="9"/>
      <c r="CC136" s="9"/>
      <c r="CD136" s="9"/>
      <c r="CE136" s="9"/>
      <c r="CO136" s="9"/>
      <c r="CP136" s="9"/>
      <c r="CQ136" s="9"/>
      <c r="CR136" s="9"/>
      <c r="CS136" s="9"/>
      <c r="CT136" s="9"/>
      <c r="DD136" s="9"/>
      <c r="DE136" s="9"/>
      <c r="DF136" s="9"/>
      <c r="DG136" s="9"/>
      <c r="DH136" s="9"/>
      <c r="DI136" s="9"/>
      <c r="DJ136" s="9"/>
      <c r="DK136" s="9"/>
      <c r="DL136" s="9"/>
      <c r="DM136" s="9"/>
      <c r="DN136" s="9"/>
      <c r="DO136" s="9"/>
      <c r="ET136" s="14"/>
      <c r="EU136" s="14"/>
      <c r="EV136" s="14"/>
      <c r="EW136" s="14"/>
      <c r="EX136" s="14"/>
      <c r="EY136" s="14"/>
      <c r="EZ136" s="14"/>
      <c r="FA136" s="14"/>
      <c r="FB136" s="14"/>
      <c r="FC136" s="14"/>
      <c r="FD136" s="14"/>
      <c r="FE136" s="14"/>
      <c r="FF136" s="14"/>
      <c r="FG136" s="14"/>
      <c r="FH136" s="14"/>
    </row>
    <row r="137" spans="24:164" s="10" customFormat="1" ht="12.75" customHeight="1">
      <c r="X137" s="14"/>
      <c r="Y137" s="14"/>
      <c r="Z137" s="14"/>
      <c r="AA137" s="14"/>
      <c r="AB137" s="14"/>
      <c r="AC137" s="14"/>
      <c r="AD137" s="14"/>
      <c r="AE137" s="14"/>
      <c r="AF137" s="14"/>
      <c r="AG137" s="14"/>
      <c r="AH137" s="14"/>
      <c r="AI137" s="14"/>
      <c r="AJ137" s="14"/>
      <c r="AK137" s="14"/>
      <c r="AL137" s="14"/>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W137" s="9"/>
      <c r="BX137" s="9"/>
      <c r="CC137" s="9"/>
      <c r="CD137" s="9"/>
      <c r="CE137" s="9"/>
      <c r="CO137" s="9"/>
      <c r="CP137" s="9"/>
      <c r="CQ137" s="9"/>
      <c r="CR137" s="9"/>
      <c r="CS137" s="9"/>
      <c r="CT137" s="9"/>
      <c r="DD137" s="9"/>
      <c r="DE137" s="9"/>
      <c r="DF137" s="9"/>
      <c r="DG137" s="9"/>
      <c r="DH137" s="9"/>
      <c r="DI137" s="9"/>
      <c r="DJ137" s="9"/>
      <c r="DK137" s="9"/>
      <c r="DL137" s="9"/>
      <c r="DM137" s="9"/>
      <c r="DN137" s="9"/>
      <c r="DO137" s="9"/>
      <c r="ET137" s="14"/>
      <c r="EU137" s="14"/>
      <c r="EV137" s="14"/>
      <c r="EW137" s="14"/>
      <c r="EX137" s="14"/>
      <c r="EY137" s="14"/>
      <c r="EZ137" s="14"/>
      <c r="FA137" s="14"/>
      <c r="FB137" s="14"/>
      <c r="FC137" s="14"/>
      <c r="FD137" s="14"/>
      <c r="FE137" s="14"/>
      <c r="FF137" s="14"/>
      <c r="FG137" s="14"/>
      <c r="FH137" s="14"/>
    </row>
    <row r="138" spans="24:164" s="10" customFormat="1" ht="12.75" customHeight="1">
      <c r="X138" s="14"/>
      <c r="Y138" s="14"/>
      <c r="Z138" s="14"/>
      <c r="AA138" s="14"/>
      <c r="AB138" s="14"/>
      <c r="AC138" s="14"/>
      <c r="AD138" s="14"/>
      <c r="AE138" s="14"/>
      <c r="AF138" s="14"/>
      <c r="AG138" s="14"/>
      <c r="AH138" s="14"/>
      <c r="AI138" s="14"/>
      <c r="AJ138" s="14"/>
      <c r="AK138" s="14"/>
      <c r="AL138" s="14"/>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W138" s="9"/>
      <c r="BX138" s="9"/>
      <c r="CC138" s="9"/>
      <c r="CD138" s="9"/>
      <c r="CE138" s="9"/>
      <c r="CO138" s="9"/>
      <c r="CP138" s="9"/>
      <c r="CQ138" s="9"/>
      <c r="CR138" s="9"/>
      <c r="CS138" s="9"/>
      <c r="CT138" s="9"/>
      <c r="DD138" s="9"/>
      <c r="DE138" s="9"/>
      <c r="DF138" s="9"/>
      <c r="DG138" s="9"/>
      <c r="DH138" s="9"/>
      <c r="DI138" s="9"/>
      <c r="DJ138" s="9"/>
      <c r="DK138" s="9"/>
      <c r="DL138" s="9"/>
      <c r="DM138" s="9"/>
      <c r="DN138" s="9"/>
      <c r="DO138" s="9"/>
      <c r="ET138" s="14"/>
      <c r="EU138" s="14"/>
      <c r="EV138" s="14"/>
      <c r="EW138" s="14"/>
      <c r="EX138" s="14"/>
      <c r="EY138" s="14"/>
      <c r="EZ138" s="14"/>
      <c r="FA138" s="14"/>
      <c r="FB138" s="14"/>
      <c r="FC138" s="14"/>
      <c r="FD138" s="14"/>
      <c r="FE138" s="14"/>
      <c r="FF138" s="14"/>
      <c r="FG138" s="14"/>
      <c r="FH138" s="14"/>
    </row>
    <row r="139" spans="24:164" s="10" customFormat="1" ht="12.75" customHeight="1">
      <c r="X139" s="14"/>
      <c r="Y139" s="14"/>
      <c r="Z139" s="14"/>
      <c r="AA139" s="14"/>
      <c r="AB139" s="14"/>
      <c r="AC139" s="14"/>
      <c r="AD139" s="14"/>
      <c r="AE139" s="14"/>
      <c r="AF139" s="14"/>
      <c r="AG139" s="14"/>
      <c r="AH139" s="14"/>
      <c r="AI139" s="14"/>
      <c r="AJ139" s="14"/>
      <c r="AK139" s="14"/>
      <c r="AL139" s="14"/>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W139" s="9"/>
      <c r="BX139" s="9"/>
      <c r="CC139" s="9"/>
      <c r="CD139" s="9"/>
      <c r="CE139" s="9"/>
      <c r="CO139" s="9"/>
      <c r="CP139" s="9"/>
      <c r="CQ139" s="9"/>
      <c r="CR139" s="9"/>
      <c r="CS139" s="9"/>
      <c r="CT139" s="9"/>
      <c r="DD139" s="9"/>
      <c r="DE139" s="9"/>
      <c r="DF139" s="9"/>
      <c r="DG139" s="9"/>
      <c r="DH139" s="9"/>
      <c r="DI139" s="9"/>
      <c r="DJ139" s="9"/>
      <c r="DK139" s="9"/>
      <c r="DL139" s="9"/>
      <c r="DM139" s="9"/>
      <c r="DN139" s="9"/>
      <c r="DO139" s="9"/>
      <c r="ET139" s="14"/>
      <c r="EU139" s="14"/>
      <c r="EV139" s="14"/>
      <c r="EW139" s="14"/>
      <c r="EX139" s="14"/>
      <c r="EY139" s="14"/>
      <c r="EZ139" s="14"/>
      <c r="FA139" s="14"/>
      <c r="FB139" s="14"/>
      <c r="FC139" s="14"/>
      <c r="FD139" s="14"/>
      <c r="FE139" s="14"/>
      <c r="FF139" s="14"/>
      <c r="FG139" s="14"/>
      <c r="FH139" s="14"/>
    </row>
    <row r="140" spans="24:164" s="10" customFormat="1" ht="12.75" customHeight="1">
      <c r="X140" s="14"/>
      <c r="Y140" s="14"/>
      <c r="Z140" s="14"/>
      <c r="AA140" s="14"/>
      <c r="AB140" s="14"/>
      <c r="AC140" s="14"/>
      <c r="AD140" s="14"/>
      <c r="AE140" s="14"/>
      <c r="AF140" s="14"/>
      <c r="AG140" s="14"/>
      <c r="AH140" s="14"/>
      <c r="AI140" s="14"/>
      <c r="AJ140" s="14"/>
      <c r="AK140" s="14"/>
      <c r="AL140" s="14"/>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W140" s="9"/>
      <c r="BX140" s="9"/>
      <c r="CC140" s="9"/>
      <c r="CD140" s="9"/>
      <c r="CE140" s="9"/>
      <c r="CO140" s="9"/>
      <c r="CP140" s="9"/>
      <c r="CQ140" s="9"/>
      <c r="CR140" s="9"/>
      <c r="CS140" s="9"/>
      <c r="CT140" s="9"/>
      <c r="DD140" s="9"/>
      <c r="DE140" s="9"/>
      <c r="DF140" s="9"/>
      <c r="DG140" s="9"/>
      <c r="DH140" s="9"/>
      <c r="DI140" s="9"/>
      <c r="DJ140" s="9"/>
      <c r="DK140" s="9"/>
      <c r="DL140" s="9"/>
      <c r="DM140" s="9"/>
      <c r="DN140" s="9"/>
      <c r="DO140" s="9"/>
      <c r="ET140" s="14"/>
      <c r="EU140" s="14"/>
      <c r="EV140" s="14"/>
      <c r="EW140" s="14"/>
      <c r="EX140" s="14"/>
      <c r="EY140" s="14"/>
      <c r="EZ140" s="14"/>
      <c r="FA140" s="14"/>
      <c r="FB140" s="14"/>
      <c r="FC140" s="14"/>
      <c r="FD140" s="14"/>
      <c r="FE140" s="14"/>
      <c r="FF140" s="14"/>
      <c r="FG140" s="14"/>
      <c r="FH140" s="14"/>
    </row>
    <row r="141" spans="24:164" s="10" customFormat="1" ht="12.75" customHeight="1">
      <c r="X141" s="14"/>
      <c r="Y141" s="14"/>
      <c r="Z141" s="14"/>
      <c r="AA141" s="14"/>
      <c r="AB141" s="14"/>
      <c r="AC141" s="14"/>
      <c r="AD141" s="14"/>
      <c r="AE141" s="14"/>
      <c r="AF141" s="14"/>
      <c r="AG141" s="14"/>
      <c r="AH141" s="14"/>
      <c r="AI141" s="14"/>
      <c r="AJ141" s="14"/>
      <c r="AK141" s="14"/>
      <c r="AL141" s="14"/>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W141" s="9"/>
      <c r="BX141" s="9"/>
      <c r="CC141" s="9"/>
      <c r="CD141" s="9"/>
      <c r="CE141" s="9"/>
      <c r="CO141" s="9"/>
      <c r="CP141" s="9"/>
      <c r="CQ141" s="9"/>
      <c r="CR141" s="9"/>
      <c r="CS141" s="9"/>
      <c r="CT141" s="9"/>
      <c r="DD141" s="9"/>
      <c r="DE141" s="9"/>
      <c r="DF141" s="9"/>
      <c r="DG141" s="9"/>
      <c r="DH141" s="9"/>
      <c r="DI141" s="9"/>
      <c r="DJ141" s="9"/>
      <c r="DK141" s="9"/>
      <c r="DL141" s="9"/>
      <c r="DM141" s="9"/>
      <c r="DN141" s="9"/>
      <c r="DO141" s="9"/>
      <c r="ET141" s="14"/>
      <c r="EU141" s="14"/>
      <c r="EV141" s="14"/>
      <c r="EW141" s="14"/>
      <c r="EX141" s="14"/>
      <c r="EY141" s="14"/>
      <c r="EZ141" s="14"/>
      <c r="FA141" s="14"/>
      <c r="FB141" s="14"/>
      <c r="FC141" s="14"/>
      <c r="FD141" s="14"/>
      <c r="FE141" s="14"/>
      <c r="FF141" s="14"/>
      <c r="FG141" s="14"/>
      <c r="FH141" s="14"/>
    </row>
    <row r="142" spans="24:164" s="10" customFormat="1" ht="12.75" customHeight="1">
      <c r="X142" s="14"/>
      <c r="Y142" s="14"/>
      <c r="Z142" s="14"/>
      <c r="AA142" s="14"/>
      <c r="AB142" s="14"/>
      <c r="AC142" s="14"/>
      <c r="AD142" s="14"/>
      <c r="AE142" s="14"/>
      <c r="AF142" s="14"/>
      <c r="AG142" s="14"/>
      <c r="AH142" s="14"/>
      <c r="AI142" s="14"/>
      <c r="AJ142" s="14"/>
      <c r="AK142" s="14"/>
      <c r="AL142" s="14"/>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W142" s="9"/>
      <c r="BX142" s="9"/>
      <c r="CC142" s="9"/>
      <c r="CD142" s="9"/>
      <c r="CE142" s="9"/>
      <c r="CO142" s="9"/>
      <c r="CP142" s="9"/>
      <c r="CQ142" s="9"/>
      <c r="CR142" s="9"/>
      <c r="CS142" s="9"/>
      <c r="CT142" s="9"/>
      <c r="DD142" s="9"/>
      <c r="DE142" s="9"/>
      <c r="DF142" s="9"/>
      <c r="DG142" s="9"/>
      <c r="DH142" s="9"/>
      <c r="DI142" s="9"/>
      <c r="DJ142" s="9"/>
      <c r="DK142" s="9"/>
      <c r="DL142" s="9"/>
      <c r="DM142" s="9"/>
      <c r="DN142" s="9"/>
      <c r="DO142" s="9"/>
      <c r="ET142" s="14"/>
      <c r="EU142" s="14"/>
      <c r="EV142" s="14"/>
      <c r="EW142" s="14"/>
      <c r="EX142" s="14"/>
      <c r="EY142" s="14"/>
      <c r="EZ142" s="14"/>
      <c r="FA142" s="14"/>
      <c r="FB142" s="14"/>
      <c r="FC142" s="14"/>
      <c r="FD142" s="14"/>
      <c r="FE142" s="14"/>
      <c r="FF142" s="14"/>
      <c r="FG142" s="14"/>
      <c r="FH142" s="14"/>
    </row>
    <row r="143" spans="24:164" s="10" customFormat="1" ht="12.75" customHeight="1">
      <c r="X143" s="14"/>
      <c r="Y143" s="14"/>
      <c r="Z143" s="14"/>
      <c r="AA143" s="14"/>
      <c r="AB143" s="14"/>
      <c r="AC143" s="14"/>
      <c r="AD143" s="14"/>
      <c r="AE143" s="14"/>
      <c r="AF143" s="14"/>
      <c r="AG143" s="14"/>
      <c r="AH143" s="14"/>
      <c r="AI143" s="14"/>
      <c r="AJ143" s="14"/>
      <c r="AK143" s="14"/>
      <c r="AL143" s="14"/>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W143" s="9"/>
      <c r="BX143" s="9"/>
      <c r="CC143" s="9"/>
      <c r="CD143" s="9"/>
      <c r="CE143" s="9"/>
      <c r="CO143" s="9"/>
      <c r="CP143" s="9"/>
      <c r="CQ143" s="9"/>
      <c r="CR143" s="9"/>
      <c r="CS143" s="9"/>
      <c r="CT143" s="9"/>
      <c r="DD143" s="9"/>
      <c r="DE143" s="9"/>
      <c r="DF143" s="9"/>
      <c r="DG143" s="9"/>
      <c r="DH143" s="9"/>
      <c r="DI143" s="9"/>
      <c r="DJ143" s="9"/>
      <c r="DK143" s="9"/>
      <c r="DL143" s="9"/>
      <c r="DM143" s="9"/>
      <c r="DN143" s="9"/>
      <c r="DO143" s="9"/>
      <c r="ET143" s="14"/>
      <c r="EU143" s="14"/>
      <c r="EV143" s="14"/>
      <c r="EW143" s="14"/>
      <c r="EX143" s="14"/>
      <c r="EY143" s="14"/>
      <c r="EZ143" s="14"/>
      <c r="FA143" s="14"/>
      <c r="FB143" s="14"/>
      <c r="FC143" s="14"/>
      <c r="FD143" s="14"/>
      <c r="FE143" s="14"/>
      <c r="FF143" s="14"/>
      <c r="FG143" s="14"/>
      <c r="FH143" s="14"/>
    </row>
    <row r="144" spans="24:164" s="10" customFormat="1" ht="12.75" customHeight="1">
      <c r="X144" s="14"/>
      <c r="Y144" s="14"/>
      <c r="Z144" s="14"/>
      <c r="AA144" s="14"/>
      <c r="AB144" s="14"/>
      <c r="AC144" s="14"/>
      <c r="AD144" s="14"/>
      <c r="AE144" s="14"/>
      <c r="AF144" s="14"/>
      <c r="AG144" s="14"/>
      <c r="AH144" s="14"/>
      <c r="AI144" s="14"/>
      <c r="AJ144" s="14"/>
      <c r="AK144" s="14"/>
      <c r="AL144" s="14"/>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W144" s="9"/>
      <c r="BX144" s="9"/>
      <c r="CC144" s="9"/>
      <c r="CD144" s="9"/>
      <c r="CE144" s="9"/>
      <c r="CO144" s="9"/>
      <c r="CP144" s="9"/>
      <c r="CQ144" s="9"/>
      <c r="CR144" s="9"/>
      <c r="CS144" s="9"/>
      <c r="CT144" s="9"/>
      <c r="DD144" s="9"/>
      <c r="DE144" s="9"/>
      <c r="DF144" s="9"/>
      <c r="DG144" s="9"/>
      <c r="DH144" s="9"/>
      <c r="DI144" s="9"/>
      <c r="DJ144" s="9"/>
      <c r="DK144" s="9"/>
      <c r="DL144" s="9"/>
      <c r="DM144" s="9"/>
      <c r="DN144" s="9"/>
      <c r="DO144" s="9"/>
      <c r="ET144" s="14"/>
      <c r="EU144" s="14"/>
      <c r="EV144" s="14"/>
      <c r="EW144" s="14"/>
      <c r="EX144" s="14"/>
      <c r="EY144" s="14"/>
      <c r="EZ144" s="14"/>
      <c r="FA144" s="14"/>
      <c r="FB144" s="14"/>
      <c r="FC144" s="14"/>
      <c r="FD144" s="14"/>
      <c r="FE144" s="14"/>
      <c r="FF144" s="14"/>
      <c r="FG144" s="14"/>
      <c r="FH144" s="14"/>
    </row>
    <row r="145" spans="24:164" s="10" customFormat="1" ht="12.75" customHeight="1">
      <c r="X145" s="14"/>
      <c r="Y145" s="14"/>
      <c r="Z145" s="14"/>
      <c r="AA145" s="14"/>
      <c r="AB145" s="14"/>
      <c r="AC145" s="14"/>
      <c r="AD145" s="14"/>
      <c r="AE145" s="14"/>
      <c r="AF145" s="14"/>
      <c r="AG145" s="14"/>
      <c r="AH145" s="14"/>
      <c r="AI145" s="14"/>
      <c r="AJ145" s="14"/>
      <c r="AK145" s="14"/>
      <c r="AL145" s="14"/>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W145" s="9"/>
      <c r="BX145" s="9"/>
      <c r="CC145" s="9"/>
      <c r="CD145" s="9"/>
      <c r="CE145" s="9"/>
      <c r="CO145" s="9"/>
      <c r="CP145" s="9"/>
      <c r="CQ145" s="9"/>
      <c r="CR145" s="9"/>
      <c r="CS145" s="9"/>
      <c r="CT145" s="9"/>
      <c r="DD145" s="9"/>
      <c r="DE145" s="9"/>
      <c r="DF145" s="9"/>
      <c r="DG145" s="9"/>
      <c r="DH145" s="9"/>
      <c r="DI145" s="9"/>
      <c r="DJ145" s="9"/>
      <c r="DK145" s="9"/>
      <c r="DL145" s="9"/>
      <c r="DM145" s="9"/>
      <c r="DN145" s="9"/>
      <c r="DO145" s="9"/>
      <c r="ET145" s="14"/>
      <c r="EU145" s="14"/>
      <c r="EV145" s="14"/>
      <c r="EW145" s="14"/>
      <c r="EX145" s="14"/>
      <c r="EY145" s="14"/>
      <c r="EZ145" s="14"/>
      <c r="FA145" s="14"/>
      <c r="FB145" s="14"/>
      <c r="FC145" s="14"/>
      <c r="FD145" s="14"/>
      <c r="FE145" s="14"/>
      <c r="FF145" s="14"/>
      <c r="FG145" s="14"/>
      <c r="FH145" s="14"/>
    </row>
    <row r="146" spans="24:164" s="10" customFormat="1" ht="12.75" customHeight="1">
      <c r="X146" s="14"/>
      <c r="Y146" s="14"/>
      <c r="Z146" s="14"/>
      <c r="AA146" s="14"/>
      <c r="AB146" s="14"/>
      <c r="AC146" s="14"/>
      <c r="AD146" s="14"/>
      <c r="AE146" s="14"/>
      <c r="AF146" s="14"/>
      <c r="AG146" s="14"/>
      <c r="AH146" s="14"/>
      <c r="AI146" s="14"/>
      <c r="AJ146" s="14"/>
      <c r="AK146" s="14"/>
      <c r="AL146" s="14"/>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W146" s="9"/>
      <c r="BX146" s="9"/>
      <c r="CC146" s="9"/>
      <c r="CD146" s="9"/>
      <c r="CE146" s="9"/>
      <c r="CO146" s="9"/>
      <c r="CP146" s="9"/>
      <c r="CQ146" s="9"/>
      <c r="CR146" s="9"/>
      <c r="CS146" s="9"/>
      <c r="CT146" s="9"/>
      <c r="DD146" s="9"/>
      <c r="DE146" s="9"/>
      <c r="DF146" s="9"/>
      <c r="DG146" s="9"/>
      <c r="DH146" s="9"/>
      <c r="DI146" s="9"/>
      <c r="DJ146" s="9"/>
      <c r="DK146" s="9"/>
      <c r="DL146" s="9"/>
      <c r="DM146" s="9"/>
      <c r="DN146" s="9"/>
      <c r="DO146" s="9"/>
      <c r="ET146" s="14"/>
      <c r="EU146" s="14"/>
      <c r="EV146" s="14"/>
      <c r="EW146" s="14"/>
      <c r="EX146" s="14"/>
      <c r="EY146" s="14"/>
      <c r="EZ146" s="14"/>
      <c r="FA146" s="14"/>
      <c r="FB146" s="14"/>
      <c r="FC146" s="14"/>
      <c r="FD146" s="14"/>
      <c r="FE146" s="14"/>
      <c r="FF146" s="14"/>
      <c r="FG146" s="14"/>
      <c r="FH146" s="14"/>
    </row>
    <row r="147" spans="24:164" s="10" customFormat="1" ht="12.75" customHeight="1">
      <c r="X147" s="14"/>
      <c r="Y147" s="14"/>
      <c r="Z147" s="14"/>
      <c r="AA147" s="14"/>
      <c r="AB147" s="14"/>
      <c r="AC147" s="14"/>
      <c r="AD147" s="14"/>
      <c r="AE147" s="14"/>
      <c r="AF147" s="14"/>
      <c r="AG147" s="14"/>
      <c r="AH147" s="14"/>
      <c r="AI147" s="14"/>
      <c r="AJ147" s="14"/>
      <c r="AK147" s="14"/>
      <c r="AL147" s="14"/>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W147" s="9"/>
      <c r="BX147" s="9"/>
      <c r="CC147" s="9"/>
      <c r="CD147" s="9"/>
      <c r="CE147" s="9"/>
      <c r="CO147" s="9"/>
      <c r="CP147" s="9"/>
      <c r="CQ147" s="9"/>
      <c r="CR147" s="9"/>
      <c r="CS147" s="9"/>
      <c r="CT147" s="9"/>
      <c r="DD147" s="9"/>
      <c r="DE147" s="9"/>
      <c r="DF147" s="9"/>
      <c r="DG147" s="9"/>
      <c r="DH147" s="9"/>
      <c r="DI147" s="9"/>
      <c r="DJ147" s="9"/>
      <c r="DK147" s="9"/>
      <c r="DL147" s="9"/>
      <c r="DM147" s="9"/>
      <c r="DN147" s="9"/>
      <c r="DO147" s="9"/>
      <c r="ET147" s="14"/>
      <c r="EU147" s="14"/>
      <c r="EV147" s="14"/>
      <c r="EW147" s="14"/>
      <c r="EX147" s="14"/>
      <c r="EY147" s="14"/>
      <c r="EZ147" s="14"/>
      <c r="FA147" s="14"/>
      <c r="FB147" s="14"/>
      <c r="FC147" s="14"/>
      <c r="FD147" s="14"/>
      <c r="FE147" s="14"/>
      <c r="FF147" s="14"/>
      <c r="FG147" s="14"/>
      <c r="FH147" s="14"/>
    </row>
    <row r="148" spans="24:164" s="10" customFormat="1" ht="12.75" customHeight="1">
      <c r="X148" s="14"/>
      <c r="Y148" s="14"/>
      <c r="Z148" s="14"/>
      <c r="AA148" s="14"/>
      <c r="AB148" s="14"/>
      <c r="AC148" s="14"/>
      <c r="AD148" s="14"/>
      <c r="AE148" s="14"/>
      <c r="AF148" s="14"/>
      <c r="AG148" s="14"/>
      <c r="AH148" s="14"/>
      <c r="AI148" s="14"/>
      <c r="AJ148" s="14"/>
      <c r="AK148" s="14"/>
      <c r="AL148" s="14"/>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W148" s="9"/>
      <c r="BX148" s="9"/>
      <c r="CC148" s="9"/>
      <c r="CD148" s="9"/>
      <c r="CE148" s="9"/>
      <c r="CO148" s="9"/>
      <c r="CP148" s="9"/>
      <c r="CQ148" s="9"/>
      <c r="CR148" s="9"/>
      <c r="CS148" s="9"/>
      <c r="CT148" s="9"/>
      <c r="DD148" s="9"/>
      <c r="DE148" s="9"/>
      <c r="DF148" s="9"/>
      <c r="DG148" s="9"/>
      <c r="DH148" s="9"/>
      <c r="DI148" s="9"/>
      <c r="DJ148" s="9"/>
      <c r="DK148" s="9"/>
      <c r="DL148" s="9"/>
      <c r="DM148" s="9"/>
      <c r="DN148" s="9"/>
      <c r="DO148" s="9"/>
      <c r="ET148" s="14"/>
      <c r="EU148" s="14"/>
      <c r="EV148" s="14"/>
      <c r="EW148" s="14"/>
      <c r="EX148" s="14"/>
      <c r="EY148" s="14"/>
      <c r="EZ148" s="14"/>
      <c r="FA148" s="14"/>
      <c r="FB148" s="14"/>
      <c r="FC148" s="14"/>
      <c r="FD148" s="14"/>
      <c r="FE148" s="14"/>
      <c r="FF148" s="14"/>
      <c r="FG148" s="14"/>
      <c r="FH148" s="14"/>
    </row>
    <row r="149" spans="24:164" s="10" customFormat="1" ht="12.75" customHeight="1">
      <c r="X149" s="14"/>
      <c r="Y149" s="14"/>
      <c r="Z149" s="14"/>
      <c r="AA149" s="14"/>
      <c r="AB149" s="14"/>
      <c r="AC149" s="14"/>
      <c r="AD149" s="14"/>
      <c r="AE149" s="14"/>
      <c r="AF149" s="14"/>
      <c r="AG149" s="14"/>
      <c r="AH149" s="14"/>
      <c r="AI149" s="14"/>
      <c r="AJ149" s="14"/>
      <c r="AK149" s="14"/>
      <c r="AL149" s="14"/>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W149" s="9"/>
      <c r="BX149" s="9"/>
      <c r="CC149" s="9"/>
      <c r="CD149" s="9"/>
      <c r="CE149" s="9"/>
      <c r="CO149" s="9"/>
      <c r="CP149" s="9"/>
      <c r="CQ149" s="9"/>
      <c r="CR149" s="9"/>
      <c r="CS149" s="9"/>
      <c r="CT149" s="9"/>
      <c r="DD149" s="9"/>
      <c r="DE149" s="9"/>
      <c r="DF149" s="9"/>
      <c r="DG149" s="9"/>
      <c r="DH149" s="9"/>
      <c r="DI149" s="9"/>
      <c r="DJ149" s="9"/>
      <c r="DK149" s="9"/>
      <c r="DL149" s="9"/>
      <c r="DM149" s="9"/>
      <c r="DN149" s="9"/>
      <c r="DO149" s="9"/>
      <c r="ET149" s="14"/>
      <c r="EU149" s="14"/>
      <c r="EV149" s="14"/>
      <c r="EW149" s="14"/>
      <c r="EX149" s="14"/>
      <c r="EY149" s="14"/>
      <c r="EZ149" s="14"/>
      <c r="FA149" s="14"/>
      <c r="FB149" s="14"/>
      <c r="FC149" s="14"/>
      <c r="FD149" s="14"/>
      <c r="FE149" s="14"/>
      <c r="FF149" s="14"/>
      <c r="FG149" s="14"/>
      <c r="FH149" s="14"/>
    </row>
    <row r="150" spans="24:164" s="10" customFormat="1" ht="12.75" customHeight="1">
      <c r="X150" s="14"/>
      <c r="Y150" s="14"/>
      <c r="Z150" s="14"/>
      <c r="AA150" s="14"/>
      <c r="AB150" s="14"/>
      <c r="AC150" s="14"/>
      <c r="AD150" s="14"/>
      <c r="AE150" s="14"/>
      <c r="AF150" s="14"/>
      <c r="AG150" s="14"/>
      <c r="AH150" s="14"/>
      <c r="AI150" s="14"/>
      <c r="AJ150" s="14"/>
      <c r="AK150" s="14"/>
      <c r="AL150" s="14"/>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W150" s="9"/>
      <c r="BX150" s="9"/>
      <c r="CC150" s="9"/>
      <c r="CD150" s="9"/>
      <c r="CE150" s="9"/>
      <c r="CO150" s="9"/>
      <c r="CP150" s="9"/>
      <c r="CQ150" s="9"/>
      <c r="CR150" s="9"/>
      <c r="CS150" s="9"/>
      <c r="CT150" s="9"/>
      <c r="DD150" s="9"/>
      <c r="DE150" s="9"/>
      <c r="DF150" s="9"/>
      <c r="DG150" s="9"/>
      <c r="DH150" s="9"/>
      <c r="DI150" s="9"/>
      <c r="DJ150" s="9"/>
      <c r="DK150" s="9"/>
      <c r="DL150" s="9"/>
      <c r="DM150" s="9"/>
      <c r="DN150" s="9"/>
      <c r="DO150" s="9"/>
      <c r="ET150" s="14"/>
      <c r="EU150" s="14"/>
      <c r="EV150" s="14"/>
      <c r="EW150" s="14"/>
      <c r="EX150" s="14"/>
      <c r="EY150" s="14"/>
      <c r="EZ150" s="14"/>
      <c r="FA150" s="14"/>
      <c r="FB150" s="14"/>
      <c r="FC150" s="14"/>
      <c r="FD150" s="14"/>
      <c r="FE150" s="14"/>
      <c r="FF150" s="14"/>
      <c r="FG150" s="14"/>
      <c r="FH150" s="14"/>
    </row>
    <row r="151" spans="24:164" s="10" customFormat="1" ht="12.75" customHeight="1">
      <c r="X151" s="14"/>
      <c r="Y151" s="14"/>
      <c r="Z151" s="14"/>
      <c r="AA151" s="14"/>
      <c r="AB151" s="14"/>
      <c r="AC151" s="14"/>
      <c r="AD151" s="14"/>
      <c r="AE151" s="14"/>
      <c r="AF151" s="14"/>
      <c r="AG151" s="14"/>
      <c r="AH151" s="14"/>
      <c r="AI151" s="14"/>
      <c r="AJ151" s="14"/>
      <c r="AK151" s="14"/>
      <c r="AL151" s="14"/>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W151" s="9"/>
      <c r="BX151" s="9"/>
      <c r="CC151" s="9"/>
      <c r="CD151" s="9"/>
      <c r="CE151" s="9"/>
      <c r="CO151" s="9"/>
      <c r="CP151" s="9"/>
      <c r="CQ151" s="9"/>
      <c r="CR151" s="9"/>
      <c r="CS151" s="9"/>
      <c r="CT151" s="9"/>
      <c r="DD151" s="9"/>
      <c r="DE151" s="9"/>
      <c r="DF151" s="9"/>
      <c r="DG151" s="9"/>
      <c r="DH151" s="9"/>
      <c r="DI151" s="9"/>
      <c r="DJ151" s="9"/>
      <c r="DK151" s="9"/>
      <c r="DL151" s="9"/>
      <c r="DM151" s="9"/>
      <c r="DN151" s="9"/>
      <c r="DO151" s="9"/>
      <c r="ET151" s="14"/>
      <c r="EU151" s="14"/>
      <c r="EV151" s="14"/>
      <c r="EW151" s="14"/>
      <c r="EX151" s="14"/>
      <c r="EY151" s="14"/>
      <c r="EZ151" s="14"/>
      <c r="FA151" s="14"/>
      <c r="FB151" s="14"/>
      <c r="FC151" s="14"/>
      <c r="FD151" s="14"/>
      <c r="FE151" s="14"/>
      <c r="FF151" s="14"/>
      <c r="FG151" s="14"/>
      <c r="FH151" s="14"/>
    </row>
    <row r="152" spans="24:164" s="10" customFormat="1" ht="12.75" customHeight="1">
      <c r="X152" s="14"/>
      <c r="Y152" s="14"/>
      <c r="Z152" s="14"/>
      <c r="AA152" s="14"/>
      <c r="AB152" s="14"/>
      <c r="AC152" s="14"/>
      <c r="AD152" s="14"/>
      <c r="AE152" s="14"/>
      <c r="AF152" s="14"/>
      <c r="AG152" s="14"/>
      <c r="AH152" s="14"/>
      <c r="AI152" s="14"/>
      <c r="AJ152" s="14"/>
      <c r="AK152" s="14"/>
      <c r="AL152" s="14"/>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W152" s="9"/>
      <c r="BX152" s="9"/>
      <c r="CC152" s="9"/>
      <c r="CD152" s="9"/>
      <c r="CE152" s="9"/>
      <c r="CO152" s="9"/>
      <c r="CP152" s="9"/>
      <c r="CQ152" s="9"/>
      <c r="CR152" s="9"/>
      <c r="CS152" s="9"/>
      <c r="CT152" s="9"/>
      <c r="DD152" s="9"/>
      <c r="DE152" s="9"/>
      <c r="DF152" s="9"/>
      <c r="DG152" s="9"/>
      <c r="DH152" s="9"/>
      <c r="DI152" s="9"/>
      <c r="DJ152" s="9"/>
      <c r="DK152" s="9"/>
      <c r="DL152" s="9"/>
      <c r="DM152" s="9"/>
      <c r="DN152" s="9"/>
      <c r="DO152" s="9"/>
      <c r="ET152" s="14"/>
      <c r="EU152" s="14"/>
      <c r="EV152" s="14"/>
      <c r="EW152" s="14"/>
      <c r="EX152" s="14"/>
      <c r="EY152" s="14"/>
      <c r="EZ152" s="14"/>
      <c r="FA152" s="14"/>
      <c r="FB152" s="14"/>
      <c r="FC152" s="14"/>
      <c r="FD152" s="14"/>
      <c r="FE152" s="14"/>
      <c r="FF152" s="14"/>
      <c r="FG152" s="14"/>
      <c r="FH152" s="14"/>
    </row>
    <row r="153" spans="24:164" s="10" customFormat="1" ht="12.75" customHeight="1">
      <c r="X153" s="14"/>
      <c r="Y153" s="14"/>
      <c r="Z153" s="14"/>
      <c r="AA153" s="14"/>
      <c r="AB153" s="14"/>
      <c r="AC153" s="14"/>
      <c r="AD153" s="14"/>
      <c r="AE153" s="14"/>
      <c r="AF153" s="14"/>
      <c r="AG153" s="14"/>
      <c r="AH153" s="14"/>
      <c r="AI153" s="14"/>
      <c r="AJ153" s="14"/>
      <c r="AK153" s="14"/>
      <c r="AL153" s="14"/>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W153" s="9"/>
      <c r="BX153" s="9"/>
      <c r="CC153" s="9"/>
      <c r="CD153" s="9"/>
      <c r="CE153" s="9"/>
      <c r="CO153" s="9"/>
      <c r="CP153" s="9"/>
      <c r="CQ153" s="9"/>
      <c r="CR153" s="9"/>
      <c r="CS153" s="9"/>
      <c r="CT153" s="9"/>
      <c r="DD153" s="9"/>
      <c r="DE153" s="9"/>
      <c r="DF153" s="9"/>
      <c r="DG153" s="9"/>
      <c r="DH153" s="9"/>
      <c r="DI153" s="9"/>
      <c r="DJ153" s="9"/>
      <c r="DK153" s="9"/>
      <c r="DL153" s="9"/>
      <c r="DM153" s="9"/>
      <c r="DN153" s="9"/>
      <c r="DO153" s="9"/>
      <c r="ET153" s="14"/>
      <c r="EU153" s="14"/>
      <c r="EV153" s="14"/>
      <c r="EW153" s="14"/>
      <c r="EX153" s="14"/>
      <c r="EY153" s="14"/>
      <c r="EZ153" s="14"/>
      <c r="FA153" s="14"/>
      <c r="FB153" s="14"/>
      <c r="FC153" s="14"/>
      <c r="FD153" s="14"/>
      <c r="FE153" s="14"/>
      <c r="FF153" s="14"/>
      <c r="FG153" s="14"/>
      <c r="FH153" s="14"/>
    </row>
    <row r="154" spans="24:164" s="10" customFormat="1" ht="12.75" customHeight="1">
      <c r="X154" s="14"/>
      <c r="Y154" s="14"/>
      <c r="Z154" s="14"/>
      <c r="AA154" s="14"/>
      <c r="AB154" s="14"/>
      <c r="AC154" s="14"/>
      <c r="AD154" s="14"/>
      <c r="AE154" s="14"/>
      <c r="AF154" s="14"/>
      <c r="AG154" s="14"/>
      <c r="AH154" s="14"/>
      <c r="AI154" s="14"/>
      <c r="AJ154" s="14"/>
      <c r="AK154" s="14"/>
      <c r="AL154" s="14"/>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W154" s="9"/>
      <c r="BX154" s="9"/>
      <c r="CC154" s="9"/>
      <c r="CD154" s="9"/>
      <c r="CE154" s="9"/>
      <c r="CO154" s="9"/>
      <c r="CP154" s="9"/>
      <c r="CQ154" s="9"/>
      <c r="CR154" s="9"/>
      <c r="CS154" s="9"/>
      <c r="CT154" s="9"/>
      <c r="DD154" s="9"/>
      <c r="DE154" s="9"/>
      <c r="DF154" s="9"/>
      <c r="DG154" s="9"/>
      <c r="DH154" s="9"/>
      <c r="DI154" s="9"/>
      <c r="DJ154" s="9"/>
      <c r="DK154" s="9"/>
      <c r="DL154" s="9"/>
      <c r="DM154" s="9"/>
      <c r="DN154" s="9"/>
      <c r="DO154" s="9"/>
      <c r="ET154" s="14"/>
      <c r="EU154" s="14"/>
      <c r="EV154" s="14"/>
      <c r="EW154" s="14"/>
      <c r="EX154" s="14"/>
      <c r="EY154" s="14"/>
      <c r="EZ154" s="14"/>
      <c r="FA154" s="14"/>
      <c r="FB154" s="14"/>
      <c r="FC154" s="14"/>
      <c r="FD154" s="14"/>
      <c r="FE154" s="14"/>
      <c r="FF154" s="14"/>
      <c r="FG154" s="14"/>
      <c r="FH154" s="14"/>
    </row>
    <row r="155" spans="24:164" s="10" customFormat="1" ht="12.75" customHeight="1">
      <c r="X155" s="14"/>
      <c r="Y155" s="14"/>
      <c r="Z155" s="14"/>
      <c r="AA155" s="14"/>
      <c r="AB155" s="14"/>
      <c r="AC155" s="14"/>
      <c r="AD155" s="14"/>
      <c r="AE155" s="14"/>
      <c r="AF155" s="14"/>
      <c r="AG155" s="14"/>
      <c r="AH155" s="14"/>
      <c r="AI155" s="14"/>
      <c r="AJ155" s="14"/>
      <c r="AK155" s="14"/>
      <c r="AL155" s="14"/>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W155" s="9"/>
      <c r="BX155" s="9"/>
      <c r="CC155" s="9"/>
      <c r="CD155" s="9"/>
      <c r="CE155" s="9"/>
      <c r="CO155" s="9"/>
      <c r="CP155" s="9"/>
      <c r="CQ155" s="9"/>
      <c r="CR155" s="9"/>
      <c r="CS155" s="9"/>
      <c r="CT155" s="9"/>
      <c r="DD155" s="9"/>
      <c r="DE155" s="9"/>
      <c r="DF155" s="9"/>
      <c r="DG155" s="9"/>
      <c r="DH155" s="9"/>
      <c r="DI155" s="9"/>
      <c r="DJ155" s="9"/>
      <c r="DK155" s="9"/>
      <c r="DL155" s="9"/>
      <c r="DM155" s="9"/>
      <c r="DN155" s="9"/>
      <c r="DO155" s="9"/>
      <c r="ET155" s="14"/>
      <c r="EU155" s="14"/>
      <c r="EV155" s="14"/>
      <c r="EW155" s="14"/>
      <c r="EX155" s="14"/>
      <c r="EY155" s="14"/>
      <c r="EZ155" s="14"/>
      <c r="FA155" s="14"/>
      <c r="FB155" s="14"/>
      <c r="FC155" s="14"/>
      <c r="FD155" s="14"/>
      <c r="FE155" s="14"/>
      <c r="FF155" s="14"/>
      <c r="FG155" s="14"/>
      <c r="FH155" s="14"/>
    </row>
    <row r="156" spans="24:164" s="10" customFormat="1" ht="12.75" customHeight="1">
      <c r="X156" s="14"/>
      <c r="Y156" s="14"/>
      <c r="Z156" s="14"/>
      <c r="AA156" s="14"/>
      <c r="AB156" s="14"/>
      <c r="AC156" s="14"/>
      <c r="AD156" s="14"/>
      <c r="AE156" s="14"/>
      <c r="AF156" s="14"/>
      <c r="AG156" s="14"/>
      <c r="AH156" s="14"/>
      <c r="AI156" s="14"/>
      <c r="AJ156" s="14"/>
      <c r="AK156" s="14"/>
      <c r="AL156" s="14"/>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W156" s="9"/>
      <c r="BX156" s="9"/>
      <c r="CC156" s="9"/>
      <c r="CD156" s="9"/>
      <c r="CE156" s="9"/>
      <c r="CO156" s="9"/>
      <c r="CP156" s="9"/>
      <c r="CQ156" s="9"/>
      <c r="CR156" s="9"/>
      <c r="CS156" s="9"/>
      <c r="CT156" s="9"/>
      <c r="DD156" s="9"/>
      <c r="DE156" s="9"/>
      <c r="DF156" s="9"/>
      <c r="DG156" s="9"/>
      <c r="DH156" s="9"/>
      <c r="DI156" s="9"/>
      <c r="DJ156" s="9"/>
      <c r="DK156" s="9"/>
      <c r="DL156" s="9"/>
      <c r="DM156" s="9"/>
      <c r="DN156" s="9"/>
      <c r="DO156" s="9"/>
      <c r="ET156" s="14"/>
      <c r="EU156" s="14"/>
      <c r="EV156" s="14"/>
      <c r="EW156" s="14"/>
      <c r="EX156" s="14"/>
      <c r="EY156" s="14"/>
      <c r="EZ156" s="14"/>
      <c r="FA156" s="14"/>
      <c r="FB156" s="14"/>
      <c r="FC156" s="14"/>
      <c r="FD156" s="14"/>
      <c r="FE156" s="14"/>
      <c r="FF156" s="14"/>
      <c r="FG156" s="14"/>
      <c r="FH156" s="14"/>
    </row>
    <row r="157" spans="24:164" s="10" customFormat="1" ht="12.75" customHeight="1">
      <c r="X157" s="14"/>
      <c r="Y157" s="14"/>
      <c r="Z157" s="14"/>
      <c r="AA157" s="14"/>
      <c r="AB157" s="14"/>
      <c r="AC157" s="14"/>
      <c r="AD157" s="14"/>
      <c r="AE157" s="14"/>
      <c r="AF157" s="14"/>
      <c r="AG157" s="14"/>
      <c r="AH157" s="14"/>
      <c r="AI157" s="14"/>
      <c r="AJ157" s="14"/>
      <c r="AK157" s="14"/>
      <c r="AL157" s="14"/>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W157" s="9"/>
      <c r="BX157" s="9"/>
      <c r="CC157" s="9"/>
      <c r="CD157" s="9"/>
      <c r="CE157" s="9"/>
      <c r="CO157" s="9"/>
      <c r="CP157" s="9"/>
      <c r="CQ157" s="9"/>
      <c r="CR157" s="9"/>
      <c r="CS157" s="9"/>
      <c r="CT157" s="9"/>
      <c r="DD157" s="9"/>
      <c r="DE157" s="9"/>
      <c r="DF157" s="9"/>
      <c r="DG157" s="9"/>
      <c r="DH157" s="9"/>
      <c r="DI157" s="9"/>
      <c r="DJ157" s="9"/>
      <c r="DK157" s="9"/>
      <c r="DL157" s="9"/>
      <c r="DM157" s="9"/>
      <c r="DN157" s="9"/>
      <c r="DO157" s="9"/>
      <c r="ET157" s="14"/>
      <c r="EU157" s="14"/>
      <c r="EV157" s="14"/>
      <c r="EW157" s="14"/>
      <c r="EX157" s="14"/>
      <c r="EY157" s="14"/>
      <c r="EZ157" s="14"/>
      <c r="FA157" s="14"/>
      <c r="FB157" s="14"/>
      <c r="FC157" s="14"/>
      <c r="FD157" s="14"/>
      <c r="FE157" s="14"/>
      <c r="FF157" s="14"/>
      <c r="FG157" s="14"/>
      <c r="FH157" s="14"/>
    </row>
    <row r="158" spans="24:164" s="10" customFormat="1" ht="12.75" customHeight="1">
      <c r="X158" s="14"/>
      <c r="Y158" s="14"/>
      <c r="Z158" s="14"/>
      <c r="AA158" s="14"/>
      <c r="AB158" s="14"/>
      <c r="AC158" s="14"/>
      <c r="AD158" s="14"/>
      <c r="AE158" s="14"/>
      <c r="AF158" s="14"/>
      <c r="AG158" s="14"/>
      <c r="AH158" s="14"/>
      <c r="AI158" s="14"/>
      <c r="AJ158" s="14"/>
      <c r="AK158" s="14"/>
      <c r="AL158" s="14"/>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W158" s="9"/>
      <c r="BX158" s="9"/>
      <c r="CC158" s="9"/>
      <c r="CD158" s="9"/>
      <c r="CE158" s="9"/>
      <c r="CO158" s="9"/>
      <c r="CP158" s="9"/>
      <c r="CQ158" s="9"/>
      <c r="CR158" s="9"/>
      <c r="CS158" s="9"/>
      <c r="CT158" s="9"/>
      <c r="DD158" s="9"/>
      <c r="DE158" s="9"/>
      <c r="DF158" s="9"/>
      <c r="DG158" s="9"/>
      <c r="DH158" s="9"/>
      <c r="DI158" s="9"/>
      <c r="DJ158" s="9"/>
      <c r="DK158" s="9"/>
      <c r="DL158" s="9"/>
      <c r="DM158" s="9"/>
      <c r="DN158" s="9"/>
      <c r="DO158" s="9"/>
      <c r="ET158" s="14"/>
      <c r="EU158" s="14"/>
      <c r="EV158" s="14"/>
      <c r="EW158" s="14"/>
      <c r="EX158" s="14"/>
      <c r="EY158" s="14"/>
      <c r="EZ158" s="14"/>
      <c r="FA158" s="14"/>
      <c r="FB158" s="14"/>
      <c r="FC158" s="14"/>
      <c r="FD158" s="14"/>
      <c r="FE158" s="14"/>
      <c r="FF158" s="14"/>
      <c r="FG158" s="14"/>
      <c r="FH158" s="14"/>
    </row>
    <row r="159" spans="24:164" s="10" customFormat="1" ht="12.75" customHeight="1">
      <c r="X159" s="14"/>
      <c r="Y159" s="14"/>
      <c r="Z159" s="14"/>
      <c r="AA159" s="14"/>
      <c r="AB159" s="14"/>
      <c r="AC159" s="14"/>
      <c r="AD159" s="14"/>
      <c r="AE159" s="14"/>
      <c r="AF159" s="14"/>
      <c r="AG159" s="14"/>
      <c r="AH159" s="14"/>
      <c r="AI159" s="14"/>
      <c r="AJ159" s="14"/>
      <c r="AK159" s="14"/>
      <c r="AL159" s="14"/>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W159" s="9"/>
      <c r="BX159" s="9"/>
      <c r="CC159" s="9"/>
      <c r="CD159" s="9"/>
      <c r="CE159" s="9"/>
      <c r="CO159" s="9"/>
      <c r="CP159" s="9"/>
      <c r="CQ159" s="9"/>
      <c r="CR159" s="9"/>
      <c r="CS159" s="9"/>
      <c r="CT159" s="9"/>
      <c r="DD159" s="9"/>
      <c r="DE159" s="9"/>
      <c r="DF159" s="9"/>
      <c r="DG159" s="9"/>
      <c r="DH159" s="9"/>
      <c r="DI159" s="9"/>
      <c r="DJ159" s="9"/>
      <c r="DK159" s="9"/>
      <c r="DL159" s="9"/>
      <c r="DM159" s="9"/>
      <c r="DN159" s="9"/>
      <c r="DO159" s="9"/>
      <c r="ET159" s="14"/>
      <c r="EU159" s="14"/>
      <c r="EV159" s="14"/>
      <c r="EW159" s="14"/>
      <c r="EX159" s="14"/>
      <c r="EY159" s="14"/>
      <c r="EZ159" s="14"/>
      <c r="FA159" s="14"/>
      <c r="FB159" s="14"/>
      <c r="FC159" s="14"/>
      <c r="FD159" s="14"/>
      <c r="FE159" s="14"/>
      <c r="FF159" s="14"/>
      <c r="FG159" s="14"/>
      <c r="FH159" s="14"/>
    </row>
    <row r="160" spans="24:164" s="10" customFormat="1" ht="12.75" customHeight="1">
      <c r="X160" s="14"/>
      <c r="Y160" s="14"/>
      <c r="Z160" s="14"/>
      <c r="AA160" s="14"/>
      <c r="AB160" s="14"/>
      <c r="AC160" s="14"/>
      <c r="AD160" s="14"/>
      <c r="AE160" s="14"/>
      <c r="AF160" s="14"/>
      <c r="AG160" s="14"/>
      <c r="AH160" s="14"/>
      <c r="AI160" s="14"/>
      <c r="AJ160" s="14"/>
      <c r="AK160" s="14"/>
      <c r="AL160" s="14"/>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W160" s="9"/>
      <c r="BX160" s="9"/>
      <c r="CC160" s="9"/>
      <c r="CD160" s="9"/>
      <c r="CE160" s="9"/>
      <c r="CO160" s="9"/>
      <c r="CP160" s="9"/>
      <c r="CQ160" s="9"/>
      <c r="CR160" s="9"/>
      <c r="CS160" s="9"/>
      <c r="CT160" s="9"/>
      <c r="DD160" s="9"/>
      <c r="DE160" s="9"/>
      <c r="DF160" s="9"/>
      <c r="DG160" s="9"/>
      <c r="DH160" s="9"/>
      <c r="DI160" s="9"/>
      <c r="DJ160" s="9"/>
      <c r="DK160" s="9"/>
      <c r="DL160" s="9"/>
      <c r="DM160" s="9"/>
      <c r="DN160" s="9"/>
      <c r="DO160" s="9"/>
      <c r="ET160" s="14"/>
      <c r="EU160" s="14"/>
      <c r="EV160" s="14"/>
      <c r="EW160" s="14"/>
      <c r="EX160" s="14"/>
      <c r="EY160" s="14"/>
      <c r="EZ160" s="14"/>
      <c r="FA160" s="14"/>
      <c r="FB160" s="14"/>
      <c r="FC160" s="14"/>
      <c r="FD160" s="14"/>
      <c r="FE160" s="14"/>
      <c r="FF160" s="14"/>
      <c r="FG160" s="14"/>
      <c r="FH160" s="14"/>
    </row>
    <row r="161" spans="24:164" s="10" customFormat="1" ht="12.75" customHeight="1">
      <c r="X161" s="14"/>
      <c r="Y161" s="14"/>
      <c r="Z161" s="14"/>
      <c r="AA161" s="14"/>
      <c r="AB161" s="14"/>
      <c r="AC161" s="14"/>
      <c r="AD161" s="14"/>
      <c r="AE161" s="14"/>
      <c r="AF161" s="14"/>
      <c r="AG161" s="14"/>
      <c r="AH161" s="14"/>
      <c r="AI161" s="14"/>
      <c r="AJ161" s="14"/>
      <c r="AK161" s="14"/>
      <c r="AL161" s="14"/>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W161" s="9"/>
      <c r="BX161" s="9"/>
      <c r="CC161" s="9"/>
      <c r="CD161" s="9"/>
      <c r="CE161" s="9"/>
      <c r="CO161" s="9"/>
      <c r="CP161" s="9"/>
      <c r="CQ161" s="9"/>
      <c r="CR161" s="9"/>
      <c r="CS161" s="9"/>
      <c r="CT161" s="9"/>
      <c r="DD161" s="9"/>
      <c r="DE161" s="9"/>
      <c r="DF161" s="9"/>
      <c r="DG161" s="9"/>
      <c r="DH161" s="9"/>
      <c r="DI161" s="9"/>
      <c r="DJ161" s="9"/>
      <c r="DK161" s="9"/>
      <c r="DL161" s="9"/>
      <c r="DM161" s="9"/>
      <c r="DN161" s="9"/>
      <c r="DO161" s="9"/>
      <c r="ET161" s="14"/>
      <c r="EU161" s="14"/>
      <c r="EV161" s="14"/>
      <c r="EW161" s="14"/>
      <c r="EX161" s="14"/>
      <c r="EY161" s="14"/>
      <c r="EZ161" s="14"/>
      <c r="FA161" s="14"/>
      <c r="FB161" s="14"/>
      <c r="FC161" s="14"/>
      <c r="FD161" s="14"/>
      <c r="FE161" s="14"/>
      <c r="FF161" s="14"/>
      <c r="FG161" s="14"/>
      <c r="FH161" s="14"/>
    </row>
    <row r="162" spans="24:164" s="10" customFormat="1" ht="12.75" customHeight="1">
      <c r="X162" s="14"/>
      <c r="Y162" s="14"/>
      <c r="Z162" s="14"/>
      <c r="AA162" s="14"/>
      <c r="AB162" s="14"/>
      <c r="AC162" s="14"/>
      <c r="AD162" s="14"/>
      <c r="AE162" s="14"/>
      <c r="AF162" s="14"/>
      <c r="AG162" s="14"/>
      <c r="AH162" s="14"/>
      <c r="AI162" s="14"/>
      <c r="AJ162" s="14"/>
      <c r="AK162" s="14"/>
      <c r="AL162" s="14"/>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W162" s="9"/>
      <c r="BX162" s="9"/>
      <c r="CC162" s="9"/>
      <c r="CD162" s="9"/>
      <c r="CE162" s="9"/>
      <c r="CO162" s="9"/>
      <c r="CP162" s="9"/>
      <c r="CQ162" s="9"/>
      <c r="CR162" s="9"/>
      <c r="CS162" s="9"/>
      <c r="CT162" s="9"/>
      <c r="DD162" s="9"/>
      <c r="DE162" s="9"/>
      <c r="DF162" s="9"/>
      <c r="DG162" s="9"/>
      <c r="DH162" s="9"/>
      <c r="DI162" s="9"/>
      <c r="DJ162" s="9"/>
      <c r="DK162" s="9"/>
      <c r="DL162" s="9"/>
      <c r="DM162" s="9"/>
      <c r="DN162" s="9"/>
      <c r="DO162" s="9"/>
      <c r="ET162" s="14"/>
      <c r="EU162" s="14"/>
      <c r="EV162" s="14"/>
      <c r="EW162" s="14"/>
      <c r="EX162" s="14"/>
      <c r="EY162" s="14"/>
      <c r="EZ162" s="14"/>
      <c r="FA162" s="14"/>
      <c r="FB162" s="14"/>
      <c r="FC162" s="14"/>
      <c r="FD162" s="14"/>
      <c r="FE162" s="14"/>
      <c r="FF162" s="14"/>
      <c r="FG162" s="14"/>
      <c r="FH162" s="14"/>
    </row>
    <row r="163" spans="24:164" s="10" customFormat="1" ht="12.75" customHeight="1">
      <c r="X163" s="14"/>
      <c r="Y163" s="14"/>
      <c r="Z163" s="14"/>
      <c r="AA163" s="14"/>
      <c r="AB163" s="14"/>
      <c r="AC163" s="14"/>
      <c r="AD163" s="14"/>
      <c r="AE163" s="14"/>
      <c r="AF163" s="14"/>
      <c r="AG163" s="14"/>
      <c r="AH163" s="14"/>
      <c r="AI163" s="14"/>
      <c r="AJ163" s="14"/>
      <c r="AK163" s="14"/>
      <c r="AL163" s="14"/>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W163" s="9"/>
      <c r="BX163" s="9"/>
      <c r="CC163" s="9"/>
      <c r="CD163" s="9"/>
      <c r="CE163" s="9"/>
      <c r="CO163" s="9"/>
      <c r="CP163" s="9"/>
      <c r="CQ163" s="9"/>
      <c r="CR163" s="9"/>
      <c r="CS163" s="9"/>
      <c r="CT163" s="9"/>
      <c r="DD163" s="9"/>
      <c r="DE163" s="9"/>
      <c r="DF163" s="9"/>
      <c r="DG163" s="9"/>
      <c r="DH163" s="9"/>
      <c r="DI163" s="9"/>
      <c r="DJ163" s="9"/>
      <c r="DK163" s="9"/>
      <c r="DL163" s="9"/>
      <c r="DM163" s="9"/>
      <c r="DN163" s="9"/>
      <c r="DO163" s="9"/>
      <c r="ET163" s="14"/>
      <c r="EU163" s="14"/>
      <c r="EV163" s="14"/>
      <c r="EW163" s="14"/>
      <c r="EX163" s="14"/>
      <c r="EY163" s="14"/>
      <c r="EZ163" s="14"/>
      <c r="FA163" s="14"/>
      <c r="FB163" s="14"/>
      <c r="FC163" s="14"/>
      <c r="FD163" s="14"/>
      <c r="FE163" s="14"/>
      <c r="FF163" s="14"/>
      <c r="FG163" s="14"/>
      <c r="FH163" s="14"/>
    </row>
    <row r="164" spans="24:164" s="10" customFormat="1" ht="12.75" customHeight="1">
      <c r="X164" s="14"/>
      <c r="Y164" s="14"/>
      <c r="Z164" s="14"/>
      <c r="AA164" s="14"/>
      <c r="AB164" s="14"/>
      <c r="AC164" s="14"/>
      <c r="AD164" s="14"/>
      <c r="AE164" s="14"/>
      <c r="AF164" s="14"/>
      <c r="AG164" s="14"/>
      <c r="AH164" s="14"/>
      <c r="AI164" s="14"/>
      <c r="AJ164" s="14"/>
      <c r="AK164" s="14"/>
      <c r="AL164" s="14"/>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W164" s="9"/>
      <c r="BX164" s="9"/>
      <c r="CC164" s="9"/>
      <c r="CD164" s="9"/>
      <c r="CE164" s="9"/>
      <c r="CO164" s="9"/>
      <c r="CP164" s="9"/>
      <c r="CQ164" s="9"/>
      <c r="CR164" s="9"/>
      <c r="CS164" s="9"/>
      <c r="CT164" s="9"/>
      <c r="DD164" s="9"/>
      <c r="DE164" s="9"/>
      <c r="DF164" s="9"/>
      <c r="DG164" s="9"/>
      <c r="DH164" s="9"/>
      <c r="DI164" s="9"/>
      <c r="DJ164" s="9"/>
      <c r="DK164" s="9"/>
      <c r="DL164" s="9"/>
      <c r="DM164" s="9"/>
      <c r="DN164" s="9"/>
      <c r="DO164" s="9"/>
      <c r="ET164" s="14"/>
      <c r="EU164" s="14"/>
      <c r="EV164" s="14"/>
      <c r="EW164" s="14"/>
      <c r="EX164" s="14"/>
      <c r="EY164" s="14"/>
      <c r="EZ164" s="14"/>
      <c r="FA164" s="14"/>
      <c r="FB164" s="14"/>
      <c r="FC164" s="14"/>
      <c r="FD164" s="14"/>
      <c r="FE164" s="14"/>
      <c r="FF164" s="14"/>
      <c r="FG164" s="14"/>
      <c r="FH164" s="14"/>
    </row>
    <row r="165" spans="24:164" s="10" customFormat="1" ht="12.75" customHeight="1">
      <c r="X165" s="14"/>
      <c r="Y165" s="14"/>
      <c r="Z165" s="14"/>
      <c r="AA165" s="14"/>
      <c r="AB165" s="14"/>
      <c r="AC165" s="14"/>
      <c r="AD165" s="14"/>
      <c r="AE165" s="14"/>
      <c r="AF165" s="14"/>
      <c r="AG165" s="14"/>
      <c r="AH165" s="14"/>
      <c r="AI165" s="14"/>
      <c r="AJ165" s="14"/>
      <c r="AK165" s="14"/>
      <c r="AL165" s="14"/>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W165" s="9"/>
      <c r="BX165" s="9"/>
      <c r="CC165" s="9"/>
      <c r="CD165" s="9"/>
      <c r="CE165" s="9"/>
      <c r="CO165" s="9"/>
      <c r="CP165" s="9"/>
      <c r="CQ165" s="9"/>
      <c r="CR165" s="9"/>
      <c r="CS165" s="9"/>
      <c r="CT165" s="9"/>
      <c r="DD165" s="9"/>
      <c r="DE165" s="9"/>
      <c r="DF165" s="9"/>
      <c r="DG165" s="9"/>
      <c r="DH165" s="9"/>
      <c r="DI165" s="9"/>
      <c r="DJ165" s="9"/>
      <c r="DK165" s="9"/>
      <c r="DL165" s="9"/>
      <c r="DM165" s="9"/>
      <c r="DN165" s="9"/>
      <c r="DO165" s="9"/>
      <c r="ET165" s="14"/>
      <c r="EU165" s="14"/>
      <c r="EV165" s="14"/>
      <c r="EW165" s="14"/>
      <c r="EX165" s="14"/>
      <c r="EY165" s="14"/>
      <c r="EZ165" s="14"/>
      <c r="FA165" s="14"/>
      <c r="FB165" s="14"/>
      <c r="FC165" s="14"/>
      <c r="FD165" s="14"/>
      <c r="FE165" s="14"/>
      <c r="FF165" s="14"/>
      <c r="FG165" s="14"/>
      <c r="FH165" s="14"/>
    </row>
    <row r="166" spans="24:164" s="10" customFormat="1" ht="12.75" customHeight="1">
      <c r="X166" s="14"/>
      <c r="Y166" s="14"/>
      <c r="Z166" s="14"/>
      <c r="AA166" s="14"/>
      <c r="AB166" s="14"/>
      <c r="AC166" s="14"/>
      <c r="AD166" s="14"/>
      <c r="AE166" s="14"/>
      <c r="AF166" s="14"/>
      <c r="AG166" s="14"/>
      <c r="AH166" s="14"/>
      <c r="AI166" s="14"/>
      <c r="AJ166" s="14"/>
      <c r="AK166" s="14"/>
      <c r="AL166" s="14"/>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W166" s="9"/>
      <c r="BX166" s="9"/>
      <c r="CC166" s="9"/>
      <c r="CD166" s="9"/>
      <c r="CE166" s="9"/>
      <c r="CO166" s="9"/>
      <c r="CP166" s="9"/>
      <c r="CQ166" s="9"/>
      <c r="CR166" s="9"/>
      <c r="CS166" s="9"/>
      <c r="CT166" s="9"/>
      <c r="DD166" s="9"/>
      <c r="DE166" s="9"/>
      <c r="DF166" s="9"/>
      <c r="DG166" s="9"/>
      <c r="DH166" s="9"/>
      <c r="DI166" s="9"/>
      <c r="DJ166" s="9"/>
      <c r="DK166" s="9"/>
      <c r="DL166" s="9"/>
      <c r="DM166" s="9"/>
      <c r="DN166" s="9"/>
      <c r="DO166" s="9"/>
      <c r="ET166" s="14"/>
      <c r="EU166" s="14"/>
      <c r="EV166" s="14"/>
      <c r="EW166" s="14"/>
      <c r="EX166" s="14"/>
      <c r="EY166" s="14"/>
      <c r="EZ166" s="14"/>
      <c r="FA166" s="14"/>
      <c r="FB166" s="14"/>
      <c r="FC166" s="14"/>
      <c r="FD166" s="14"/>
      <c r="FE166" s="14"/>
      <c r="FF166" s="14"/>
      <c r="FG166" s="14"/>
      <c r="FH166" s="14"/>
    </row>
    <row r="167" spans="24:164" s="10" customFormat="1" ht="12.75" customHeight="1">
      <c r="X167" s="14"/>
      <c r="Y167" s="14"/>
      <c r="Z167" s="14"/>
      <c r="AA167" s="14"/>
      <c r="AB167" s="14"/>
      <c r="AC167" s="14"/>
      <c r="AD167" s="14"/>
      <c r="AE167" s="14"/>
      <c r="AF167" s="14"/>
      <c r="AG167" s="14"/>
      <c r="AH167" s="14"/>
      <c r="AI167" s="14"/>
      <c r="AJ167" s="14"/>
      <c r="AK167" s="14"/>
      <c r="AL167" s="14"/>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W167" s="9"/>
      <c r="BX167" s="9"/>
      <c r="CC167" s="9"/>
      <c r="CD167" s="9"/>
      <c r="CE167" s="9"/>
      <c r="CO167" s="9"/>
      <c r="CP167" s="9"/>
      <c r="CQ167" s="9"/>
      <c r="CR167" s="9"/>
      <c r="CS167" s="9"/>
      <c r="CT167" s="9"/>
      <c r="DD167" s="9"/>
      <c r="DE167" s="9"/>
      <c r="DF167" s="9"/>
      <c r="DG167" s="9"/>
      <c r="DH167" s="9"/>
      <c r="DI167" s="9"/>
      <c r="DJ167" s="9"/>
      <c r="DK167" s="9"/>
      <c r="DL167" s="9"/>
      <c r="DM167" s="9"/>
      <c r="DN167" s="9"/>
      <c r="DO167" s="9"/>
      <c r="ET167" s="14"/>
      <c r="EU167" s="14"/>
      <c r="EV167" s="14"/>
      <c r="EW167" s="14"/>
      <c r="EX167" s="14"/>
      <c r="EY167" s="14"/>
      <c r="EZ167" s="14"/>
      <c r="FA167" s="14"/>
      <c r="FB167" s="14"/>
      <c r="FC167" s="14"/>
      <c r="FD167" s="14"/>
      <c r="FE167" s="14"/>
      <c r="FF167" s="14"/>
      <c r="FG167" s="14"/>
      <c r="FH167" s="14"/>
    </row>
    <row r="168" spans="24:164" s="10" customFormat="1" ht="12.75" customHeight="1">
      <c r="X168" s="14"/>
      <c r="Y168" s="14"/>
      <c r="Z168" s="14"/>
      <c r="AA168" s="14"/>
      <c r="AB168" s="14"/>
      <c r="AC168" s="14"/>
      <c r="AD168" s="14"/>
      <c r="AE168" s="14"/>
      <c r="AF168" s="14"/>
      <c r="AG168" s="14"/>
      <c r="AH168" s="14"/>
      <c r="AI168" s="14"/>
      <c r="AJ168" s="14"/>
      <c r="AK168" s="14"/>
      <c r="AL168" s="14"/>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W168" s="9"/>
      <c r="BX168" s="9"/>
      <c r="CC168" s="9"/>
      <c r="CD168" s="9"/>
      <c r="CE168" s="9"/>
      <c r="CO168" s="9"/>
      <c r="CP168" s="9"/>
      <c r="CQ168" s="9"/>
      <c r="CR168" s="9"/>
      <c r="CS168" s="9"/>
      <c r="CT168" s="9"/>
      <c r="DD168" s="9"/>
      <c r="DE168" s="9"/>
      <c r="DF168" s="9"/>
      <c r="DG168" s="9"/>
      <c r="DH168" s="9"/>
      <c r="DI168" s="9"/>
      <c r="DJ168" s="9"/>
      <c r="DK168" s="9"/>
      <c r="DL168" s="9"/>
      <c r="DM168" s="9"/>
      <c r="DN168" s="9"/>
      <c r="DO168" s="9"/>
      <c r="ET168" s="14"/>
      <c r="EU168" s="14"/>
      <c r="EV168" s="14"/>
      <c r="EW168" s="14"/>
      <c r="EX168" s="14"/>
      <c r="EY168" s="14"/>
      <c r="EZ168" s="14"/>
      <c r="FA168" s="14"/>
      <c r="FB168" s="14"/>
      <c r="FC168" s="14"/>
      <c r="FD168" s="14"/>
      <c r="FE168" s="14"/>
      <c r="FF168" s="14"/>
      <c r="FG168" s="14"/>
      <c r="FH168" s="14"/>
    </row>
    <row r="169" spans="24:164" s="10" customFormat="1" ht="12.75" customHeight="1">
      <c r="X169" s="14"/>
      <c r="Y169" s="14"/>
      <c r="Z169" s="14"/>
      <c r="AA169" s="14"/>
      <c r="AB169" s="14"/>
      <c r="AC169" s="14"/>
      <c r="AD169" s="14"/>
      <c r="AE169" s="14"/>
      <c r="AF169" s="14"/>
      <c r="AG169" s="14"/>
      <c r="AH169" s="14"/>
      <c r="AI169" s="14"/>
      <c r="AJ169" s="14"/>
      <c r="AK169" s="14"/>
      <c r="AL169" s="14"/>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W169" s="9"/>
      <c r="BX169" s="9"/>
      <c r="CC169" s="9"/>
      <c r="CD169" s="9"/>
      <c r="CE169" s="9"/>
      <c r="CO169" s="9"/>
      <c r="CP169" s="9"/>
      <c r="CQ169" s="9"/>
      <c r="CR169" s="9"/>
      <c r="CS169" s="9"/>
      <c r="CT169" s="9"/>
      <c r="DD169" s="9"/>
      <c r="DE169" s="9"/>
      <c r="DF169" s="9"/>
      <c r="DG169" s="9"/>
      <c r="DH169" s="9"/>
      <c r="DI169" s="9"/>
      <c r="DJ169" s="9"/>
      <c r="DK169" s="9"/>
      <c r="DL169" s="9"/>
      <c r="DM169" s="9"/>
      <c r="DN169" s="9"/>
      <c r="DO169" s="9"/>
      <c r="ET169" s="14"/>
      <c r="EU169" s="14"/>
      <c r="EV169" s="14"/>
      <c r="EW169" s="14"/>
      <c r="EX169" s="14"/>
      <c r="EY169" s="14"/>
      <c r="EZ169" s="14"/>
      <c r="FA169" s="14"/>
      <c r="FB169" s="14"/>
      <c r="FC169" s="14"/>
      <c r="FD169" s="14"/>
      <c r="FE169" s="14"/>
      <c r="FF169" s="14"/>
      <c r="FG169" s="14"/>
      <c r="FH169" s="14"/>
    </row>
    <row r="170" spans="24:164" s="10" customFormat="1" ht="12.75" customHeight="1">
      <c r="X170" s="14"/>
      <c r="Y170" s="14"/>
      <c r="Z170" s="14"/>
      <c r="AA170" s="14"/>
      <c r="AB170" s="14"/>
      <c r="AC170" s="14"/>
      <c r="AD170" s="14"/>
      <c r="AE170" s="14"/>
      <c r="AF170" s="14"/>
      <c r="AG170" s="14"/>
      <c r="AH170" s="14"/>
      <c r="AI170" s="14"/>
      <c r="AJ170" s="14"/>
      <c r="AK170" s="14"/>
      <c r="AL170" s="14"/>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W170" s="9"/>
      <c r="BX170" s="9"/>
      <c r="CC170" s="9"/>
      <c r="CD170" s="9"/>
      <c r="CE170" s="9"/>
      <c r="CO170" s="9"/>
      <c r="CP170" s="9"/>
      <c r="CQ170" s="9"/>
      <c r="CR170" s="9"/>
      <c r="CS170" s="9"/>
      <c r="CT170" s="9"/>
      <c r="DD170" s="9"/>
      <c r="DE170" s="9"/>
      <c r="DF170" s="9"/>
      <c r="DG170" s="9"/>
      <c r="DH170" s="9"/>
      <c r="DI170" s="9"/>
      <c r="DJ170" s="9"/>
      <c r="DK170" s="9"/>
      <c r="DL170" s="9"/>
      <c r="DM170" s="9"/>
      <c r="DN170" s="9"/>
      <c r="DO170" s="9"/>
      <c r="ET170" s="14"/>
      <c r="EU170" s="14"/>
      <c r="EV170" s="14"/>
      <c r="EW170" s="14"/>
      <c r="EX170" s="14"/>
      <c r="EY170" s="14"/>
      <c r="EZ170" s="14"/>
      <c r="FA170" s="14"/>
      <c r="FB170" s="14"/>
      <c r="FC170" s="14"/>
      <c r="FD170" s="14"/>
      <c r="FE170" s="14"/>
      <c r="FF170" s="14"/>
      <c r="FG170" s="14"/>
      <c r="FH170" s="14"/>
    </row>
    <row r="171" spans="24:164" s="10" customFormat="1" ht="12.75" customHeight="1">
      <c r="X171" s="14"/>
      <c r="Y171" s="14"/>
      <c r="Z171" s="14"/>
      <c r="AA171" s="14"/>
      <c r="AB171" s="14"/>
      <c r="AC171" s="14"/>
      <c r="AD171" s="14"/>
      <c r="AE171" s="14"/>
      <c r="AF171" s="14"/>
      <c r="AG171" s="14"/>
      <c r="AH171" s="14"/>
      <c r="AI171" s="14"/>
      <c r="AJ171" s="14"/>
      <c r="AK171" s="14"/>
      <c r="AL171" s="14"/>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W171" s="9"/>
      <c r="BX171" s="9"/>
      <c r="CC171" s="9"/>
      <c r="CD171" s="9"/>
      <c r="CE171" s="9"/>
      <c r="CO171" s="9"/>
      <c r="CP171" s="9"/>
      <c r="CQ171" s="9"/>
      <c r="CR171" s="9"/>
      <c r="CS171" s="9"/>
      <c r="CT171" s="9"/>
      <c r="DD171" s="9"/>
      <c r="DE171" s="9"/>
      <c r="DF171" s="9"/>
      <c r="DG171" s="9"/>
      <c r="DH171" s="9"/>
      <c r="DI171" s="9"/>
      <c r="DJ171" s="9"/>
      <c r="DK171" s="9"/>
      <c r="DL171" s="9"/>
      <c r="DM171" s="9"/>
      <c r="DN171" s="9"/>
      <c r="DO171" s="9"/>
      <c r="ET171" s="14"/>
      <c r="EU171" s="14"/>
      <c r="EV171" s="14"/>
      <c r="EW171" s="14"/>
      <c r="EX171" s="14"/>
      <c r="EY171" s="14"/>
      <c r="EZ171" s="14"/>
      <c r="FA171" s="14"/>
      <c r="FB171" s="14"/>
      <c r="FC171" s="14"/>
      <c r="FD171" s="14"/>
      <c r="FE171" s="14"/>
      <c r="FF171" s="14"/>
      <c r="FG171" s="14"/>
      <c r="FH171" s="14"/>
    </row>
    <row r="172" spans="24:164" s="10" customFormat="1" ht="12.75" customHeight="1">
      <c r="X172" s="14"/>
      <c r="Y172" s="14"/>
      <c r="Z172" s="14"/>
      <c r="AA172" s="14"/>
      <c r="AB172" s="14"/>
      <c r="AC172" s="14"/>
      <c r="AD172" s="14"/>
      <c r="AE172" s="14"/>
      <c r="AF172" s="14"/>
      <c r="AG172" s="14"/>
      <c r="AH172" s="14"/>
      <c r="AI172" s="14"/>
      <c r="AJ172" s="14"/>
      <c r="AK172" s="14"/>
      <c r="AL172" s="14"/>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W172" s="9"/>
      <c r="BX172" s="9"/>
      <c r="CC172" s="9"/>
      <c r="CD172" s="9"/>
      <c r="CE172" s="9"/>
      <c r="CO172" s="9"/>
      <c r="CP172" s="9"/>
      <c r="CQ172" s="9"/>
      <c r="CR172" s="9"/>
      <c r="CS172" s="9"/>
      <c r="CT172" s="9"/>
      <c r="DD172" s="9"/>
      <c r="DE172" s="9"/>
      <c r="DF172" s="9"/>
      <c r="DG172" s="9"/>
      <c r="DH172" s="9"/>
      <c r="DI172" s="9"/>
      <c r="DJ172" s="9"/>
      <c r="DK172" s="9"/>
      <c r="DL172" s="9"/>
      <c r="DM172" s="9"/>
      <c r="DN172" s="9"/>
      <c r="DO172" s="9"/>
      <c r="ET172" s="14"/>
      <c r="EU172" s="14"/>
      <c r="EV172" s="14"/>
      <c r="EW172" s="14"/>
      <c r="EX172" s="14"/>
      <c r="EY172" s="14"/>
      <c r="EZ172" s="14"/>
      <c r="FA172" s="14"/>
      <c r="FB172" s="14"/>
      <c r="FC172" s="14"/>
      <c r="FD172" s="14"/>
      <c r="FE172" s="14"/>
      <c r="FF172" s="14"/>
      <c r="FG172" s="14"/>
      <c r="FH172" s="14"/>
    </row>
    <row r="173" spans="24:164" s="10" customFormat="1" ht="12.75" customHeight="1">
      <c r="X173" s="14"/>
      <c r="Y173" s="14"/>
      <c r="Z173" s="14"/>
      <c r="AA173" s="14"/>
      <c r="AB173" s="14"/>
      <c r="AC173" s="14"/>
      <c r="AD173" s="14"/>
      <c r="AE173" s="14"/>
      <c r="AF173" s="14"/>
      <c r="AG173" s="14"/>
      <c r="AH173" s="14"/>
      <c r="AI173" s="14"/>
      <c r="AJ173" s="14"/>
      <c r="AK173" s="14"/>
      <c r="AL173" s="14"/>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W173" s="9"/>
      <c r="BX173" s="9"/>
      <c r="CC173" s="9"/>
      <c r="CD173" s="9"/>
      <c r="CE173" s="9"/>
      <c r="CO173" s="9"/>
      <c r="CP173" s="9"/>
      <c r="CQ173" s="9"/>
      <c r="CR173" s="9"/>
      <c r="CS173" s="9"/>
      <c r="CT173" s="9"/>
      <c r="DD173" s="9"/>
      <c r="DE173" s="9"/>
      <c r="DF173" s="9"/>
      <c r="DG173" s="9"/>
      <c r="DH173" s="9"/>
      <c r="DI173" s="9"/>
      <c r="DJ173" s="9"/>
      <c r="DK173" s="9"/>
      <c r="DL173" s="9"/>
      <c r="DM173" s="9"/>
      <c r="DN173" s="9"/>
      <c r="DO173" s="9"/>
      <c r="ET173" s="14"/>
      <c r="EU173" s="14"/>
      <c r="EV173" s="14"/>
      <c r="EW173" s="14"/>
      <c r="EX173" s="14"/>
      <c r="EY173" s="14"/>
      <c r="EZ173" s="14"/>
      <c r="FA173" s="14"/>
      <c r="FB173" s="14"/>
      <c r="FC173" s="14"/>
      <c r="FD173" s="14"/>
      <c r="FE173" s="14"/>
      <c r="FF173" s="14"/>
      <c r="FG173" s="14"/>
      <c r="FH173" s="14"/>
    </row>
    <row r="174" spans="24:164" s="10" customFormat="1" ht="12.75" customHeight="1">
      <c r="X174" s="14"/>
      <c r="Y174" s="14"/>
      <c r="Z174" s="14"/>
      <c r="AA174" s="14"/>
      <c r="AB174" s="14"/>
      <c r="AC174" s="14"/>
      <c r="AD174" s="14"/>
      <c r="AE174" s="14"/>
      <c r="AF174" s="14"/>
      <c r="AG174" s="14"/>
      <c r="AH174" s="14"/>
      <c r="AI174" s="14"/>
      <c r="AJ174" s="14"/>
      <c r="AK174" s="14"/>
      <c r="AL174" s="14"/>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W174" s="9"/>
      <c r="BX174" s="9"/>
      <c r="CC174" s="9"/>
      <c r="CD174" s="9"/>
      <c r="CE174" s="9"/>
      <c r="CO174" s="9"/>
      <c r="CP174" s="9"/>
      <c r="CQ174" s="9"/>
      <c r="CR174" s="9"/>
      <c r="CS174" s="9"/>
      <c r="CT174" s="9"/>
      <c r="DD174" s="9"/>
      <c r="DE174" s="9"/>
      <c r="DF174" s="9"/>
      <c r="DG174" s="9"/>
      <c r="DH174" s="9"/>
      <c r="DI174" s="9"/>
      <c r="DJ174" s="9"/>
      <c r="DK174" s="9"/>
      <c r="DL174" s="9"/>
      <c r="DM174" s="9"/>
      <c r="DN174" s="9"/>
      <c r="DO174" s="9"/>
      <c r="ET174" s="14"/>
      <c r="EU174" s="14"/>
      <c r="EV174" s="14"/>
      <c r="EW174" s="14"/>
      <c r="EX174" s="14"/>
      <c r="EY174" s="14"/>
      <c r="EZ174" s="14"/>
      <c r="FA174" s="14"/>
      <c r="FB174" s="14"/>
      <c r="FC174" s="14"/>
      <c r="FD174" s="14"/>
      <c r="FE174" s="14"/>
      <c r="FF174" s="14"/>
      <c r="FG174" s="14"/>
      <c r="FH174" s="14"/>
    </row>
    <row r="175" spans="24:164" s="10" customFormat="1" ht="12.75" customHeight="1">
      <c r="X175" s="14"/>
      <c r="Y175" s="14"/>
      <c r="Z175" s="14"/>
      <c r="AA175" s="14"/>
      <c r="AB175" s="14"/>
      <c r="AC175" s="14"/>
      <c r="AD175" s="14"/>
      <c r="AE175" s="14"/>
      <c r="AF175" s="14"/>
      <c r="AG175" s="14"/>
      <c r="AH175" s="14"/>
      <c r="AI175" s="14"/>
      <c r="AJ175" s="14"/>
      <c r="AK175" s="14"/>
      <c r="AL175" s="14"/>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W175" s="9"/>
      <c r="BX175" s="9"/>
      <c r="CC175" s="9"/>
      <c r="CD175" s="9"/>
      <c r="CE175" s="9"/>
      <c r="CO175" s="9"/>
      <c r="CP175" s="9"/>
      <c r="CQ175" s="9"/>
      <c r="CR175" s="9"/>
      <c r="CS175" s="9"/>
      <c r="CT175" s="9"/>
      <c r="DD175" s="9"/>
      <c r="DE175" s="9"/>
      <c r="DF175" s="9"/>
      <c r="DG175" s="9"/>
      <c r="DH175" s="9"/>
      <c r="DI175" s="9"/>
      <c r="DJ175" s="9"/>
      <c r="DK175" s="9"/>
      <c r="DL175" s="9"/>
      <c r="DM175" s="9"/>
      <c r="DN175" s="9"/>
      <c r="DO175" s="9"/>
      <c r="ET175" s="14"/>
      <c r="EU175" s="14"/>
      <c r="EV175" s="14"/>
      <c r="EW175" s="14"/>
      <c r="EX175" s="14"/>
      <c r="EY175" s="14"/>
      <c r="EZ175" s="14"/>
      <c r="FA175" s="14"/>
      <c r="FB175" s="14"/>
      <c r="FC175" s="14"/>
      <c r="FD175" s="14"/>
      <c r="FE175" s="14"/>
      <c r="FF175" s="14"/>
      <c r="FG175" s="14"/>
      <c r="FH175" s="14"/>
    </row>
    <row r="176" spans="24:164" s="10" customFormat="1" ht="12.75" customHeight="1">
      <c r="X176" s="14"/>
      <c r="Y176" s="14"/>
      <c r="Z176" s="14"/>
      <c r="AA176" s="14"/>
      <c r="AB176" s="14"/>
      <c r="AC176" s="14"/>
      <c r="AD176" s="14"/>
      <c r="AE176" s="14"/>
      <c r="AF176" s="14"/>
      <c r="AG176" s="14"/>
      <c r="AH176" s="14"/>
      <c r="AI176" s="14"/>
      <c r="AJ176" s="14"/>
      <c r="AK176" s="14"/>
      <c r="AL176" s="14"/>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W176" s="9"/>
      <c r="BX176" s="9"/>
      <c r="CC176" s="9"/>
      <c r="CD176" s="9"/>
      <c r="CE176" s="9"/>
      <c r="CO176" s="9"/>
      <c r="CP176" s="9"/>
      <c r="CQ176" s="9"/>
      <c r="CR176" s="9"/>
      <c r="CS176" s="9"/>
      <c r="CT176" s="9"/>
      <c r="DD176" s="9"/>
      <c r="DE176" s="9"/>
      <c r="DF176" s="9"/>
      <c r="DG176" s="9"/>
      <c r="DH176" s="9"/>
      <c r="DI176" s="9"/>
      <c r="DJ176" s="9"/>
      <c r="DK176" s="9"/>
      <c r="DL176" s="9"/>
      <c r="DM176" s="9"/>
      <c r="DN176" s="9"/>
      <c r="DO176" s="9"/>
      <c r="ET176" s="14"/>
      <c r="EU176" s="14"/>
      <c r="EV176" s="14"/>
      <c r="EW176" s="14"/>
      <c r="EX176" s="14"/>
      <c r="EY176" s="14"/>
      <c r="EZ176" s="14"/>
      <c r="FA176" s="14"/>
      <c r="FB176" s="14"/>
      <c r="FC176" s="14"/>
      <c r="FD176" s="14"/>
      <c r="FE176" s="14"/>
      <c r="FF176" s="14"/>
      <c r="FG176" s="14"/>
      <c r="FH176" s="14"/>
    </row>
    <row r="177" spans="24:164" s="10" customFormat="1" ht="12.75" customHeight="1">
      <c r="X177" s="14"/>
      <c r="Y177" s="14"/>
      <c r="Z177" s="14"/>
      <c r="AA177" s="14"/>
      <c r="AB177" s="14"/>
      <c r="AC177" s="14"/>
      <c r="AD177" s="14"/>
      <c r="AE177" s="14"/>
      <c r="AF177" s="14"/>
      <c r="AG177" s="14"/>
      <c r="AH177" s="14"/>
      <c r="AI177" s="14"/>
      <c r="AJ177" s="14"/>
      <c r="AK177" s="14"/>
      <c r="AL177" s="14"/>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W177" s="9"/>
      <c r="BX177" s="9"/>
      <c r="CC177" s="9"/>
      <c r="CD177" s="9"/>
      <c r="CE177" s="9"/>
      <c r="CO177" s="9"/>
      <c r="CP177" s="9"/>
      <c r="CQ177" s="9"/>
      <c r="CR177" s="9"/>
      <c r="CS177" s="9"/>
      <c r="CT177" s="9"/>
      <c r="DD177" s="9"/>
      <c r="DE177" s="9"/>
      <c r="DF177" s="9"/>
      <c r="DG177" s="9"/>
      <c r="DH177" s="9"/>
      <c r="DI177" s="9"/>
      <c r="DJ177" s="9"/>
      <c r="DK177" s="9"/>
      <c r="DL177" s="9"/>
      <c r="DM177" s="9"/>
      <c r="DN177" s="9"/>
      <c r="DO177" s="9"/>
      <c r="ET177" s="14"/>
      <c r="EU177" s="14"/>
      <c r="EV177" s="14"/>
      <c r="EW177" s="14"/>
      <c r="EX177" s="14"/>
      <c r="EY177" s="14"/>
      <c r="EZ177" s="14"/>
      <c r="FA177" s="14"/>
      <c r="FB177" s="14"/>
      <c r="FC177" s="14"/>
      <c r="FD177" s="14"/>
      <c r="FE177" s="14"/>
      <c r="FF177" s="14"/>
      <c r="FG177" s="14"/>
      <c r="FH177" s="14"/>
    </row>
    <row r="178" spans="24:164" s="10" customFormat="1" ht="12.75" customHeight="1">
      <c r="X178" s="14"/>
      <c r="Y178" s="14"/>
      <c r="Z178" s="14"/>
      <c r="AA178" s="14"/>
      <c r="AB178" s="14"/>
      <c r="AC178" s="14"/>
      <c r="AD178" s="14"/>
      <c r="AE178" s="14"/>
      <c r="AF178" s="14"/>
      <c r="AG178" s="14"/>
      <c r="AH178" s="14"/>
      <c r="AI178" s="14"/>
      <c r="AJ178" s="14"/>
      <c r="AK178" s="14"/>
      <c r="AL178" s="14"/>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W178" s="9"/>
      <c r="BX178" s="9"/>
      <c r="CC178" s="9"/>
      <c r="CD178" s="9"/>
      <c r="CE178" s="9"/>
      <c r="CO178" s="9"/>
      <c r="CP178" s="9"/>
      <c r="CQ178" s="9"/>
      <c r="CR178" s="9"/>
      <c r="CS178" s="9"/>
      <c r="CT178" s="9"/>
      <c r="DD178" s="9"/>
      <c r="DE178" s="9"/>
      <c r="DF178" s="9"/>
      <c r="DG178" s="9"/>
      <c r="DH178" s="9"/>
      <c r="DI178" s="9"/>
      <c r="DJ178" s="9"/>
      <c r="DK178" s="9"/>
      <c r="DL178" s="9"/>
      <c r="DM178" s="9"/>
      <c r="DN178" s="9"/>
      <c r="DO178" s="9"/>
      <c r="ET178" s="14"/>
      <c r="EU178" s="14"/>
      <c r="EV178" s="14"/>
      <c r="EW178" s="14"/>
      <c r="EX178" s="14"/>
      <c r="EY178" s="14"/>
      <c r="EZ178" s="14"/>
      <c r="FA178" s="14"/>
      <c r="FB178" s="14"/>
      <c r="FC178" s="14"/>
      <c r="FD178" s="14"/>
      <c r="FE178" s="14"/>
      <c r="FF178" s="14"/>
      <c r="FG178" s="14"/>
      <c r="FH178" s="14"/>
    </row>
    <row r="179" spans="24:164" s="10" customFormat="1" ht="12.75" customHeight="1">
      <c r="X179" s="14"/>
      <c r="Y179" s="14"/>
      <c r="Z179" s="14"/>
      <c r="AA179" s="14"/>
      <c r="AB179" s="14"/>
      <c r="AC179" s="14"/>
      <c r="AD179" s="14"/>
      <c r="AE179" s="14"/>
      <c r="AF179" s="14"/>
      <c r="AG179" s="14"/>
      <c r="AH179" s="14"/>
      <c r="AI179" s="14"/>
      <c r="AJ179" s="14"/>
      <c r="AK179" s="14"/>
      <c r="AL179" s="14"/>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W179" s="9"/>
      <c r="BX179" s="9"/>
      <c r="CC179" s="9"/>
      <c r="CD179" s="9"/>
      <c r="CE179" s="9"/>
      <c r="CO179" s="9"/>
      <c r="CP179" s="9"/>
      <c r="CQ179" s="9"/>
      <c r="CR179" s="9"/>
      <c r="CS179" s="9"/>
      <c r="CT179" s="9"/>
      <c r="DD179" s="9"/>
      <c r="DE179" s="9"/>
      <c r="DF179" s="9"/>
      <c r="DG179" s="9"/>
      <c r="DH179" s="9"/>
      <c r="DI179" s="9"/>
      <c r="DJ179" s="9"/>
      <c r="DK179" s="9"/>
      <c r="DL179" s="9"/>
      <c r="DM179" s="9"/>
      <c r="DN179" s="9"/>
      <c r="DO179" s="9"/>
      <c r="ET179" s="14"/>
      <c r="EU179" s="14"/>
      <c r="EV179" s="14"/>
      <c r="EW179" s="14"/>
      <c r="EX179" s="14"/>
      <c r="EY179" s="14"/>
      <c r="EZ179" s="14"/>
      <c r="FA179" s="14"/>
      <c r="FB179" s="14"/>
      <c r="FC179" s="14"/>
      <c r="FD179" s="14"/>
      <c r="FE179" s="14"/>
      <c r="FF179" s="14"/>
      <c r="FG179" s="14"/>
      <c r="FH179" s="14"/>
    </row>
    <row r="180" spans="24:164" s="10" customFormat="1" ht="12.75" customHeight="1">
      <c r="X180" s="14"/>
      <c r="Y180" s="14"/>
      <c r="Z180" s="14"/>
      <c r="AA180" s="14"/>
      <c r="AB180" s="14"/>
      <c r="AC180" s="14"/>
      <c r="AD180" s="14"/>
      <c r="AE180" s="14"/>
      <c r="AF180" s="14"/>
      <c r="AG180" s="14"/>
      <c r="AH180" s="14"/>
      <c r="AI180" s="14"/>
      <c r="AJ180" s="14"/>
      <c r="AK180" s="14"/>
      <c r="AL180" s="14"/>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W180" s="9"/>
      <c r="BX180" s="9"/>
      <c r="CC180" s="9"/>
      <c r="CD180" s="9"/>
      <c r="CE180" s="9"/>
      <c r="CO180" s="9"/>
      <c r="CP180" s="9"/>
      <c r="CQ180" s="9"/>
      <c r="CR180" s="9"/>
      <c r="CS180" s="9"/>
      <c r="CT180" s="9"/>
      <c r="DD180" s="9"/>
      <c r="DE180" s="9"/>
      <c r="DF180" s="9"/>
      <c r="DG180" s="9"/>
      <c r="DH180" s="9"/>
      <c r="DI180" s="9"/>
      <c r="DJ180" s="9"/>
      <c r="DK180" s="9"/>
      <c r="DL180" s="9"/>
      <c r="DM180" s="9"/>
      <c r="DN180" s="9"/>
      <c r="DO180" s="9"/>
      <c r="ET180" s="14"/>
      <c r="EU180" s="14"/>
      <c r="EV180" s="14"/>
      <c r="EW180" s="14"/>
      <c r="EX180" s="14"/>
      <c r="EY180" s="14"/>
      <c r="EZ180" s="14"/>
      <c r="FA180" s="14"/>
      <c r="FB180" s="14"/>
      <c r="FC180" s="14"/>
      <c r="FD180" s="14"/>
      <c r="FE180" s="14"/>
      <c r="FF180" s="14"/>
      <c r="FG180" s="14"/>
      <c r="FH180" s="14"/>
    </row>
    <row r="181" spans="24:164" s="10" customFormat="1" ht="12.75" customHeight="1">
      <c r="X181" s="14"/>
      <c r="Y181" s="14"/>
      <c r="Z181" s="14"/>
      <c r="AA181" s="14"/>
      <c r="AB181" s="14"/>
      <c r="AC181" s="14"/>
      <c r="AD181" s="14"/>
      <c r="AE181" s="14"/>
      <c r="AF181" s="14"/>
      <c r="AG181" s="14"/>
      <c r="AH181" s="14"/>
      <c r="AI181" s="14"/>
      <c r="AJ181" s="14"/>
      <c r="AK181" s="14"/>
      <c r="AL181" s="14"/>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W181" s="9"/>
      <c r="BX181" s="9"/>
      <c r="CC181" s="9"/>
      <c r="CD181" s="9"/>
      <c r="CE181" s="9"/>
      <c r="CO181" s="9"/>
      <c r="CP181" s="9"/>
      <c r="CQ181" s="9"/>
      <c r="CR181" s="9"/>
      <c r="CS181" s="9"/>
      <c r="CT181" s="9"/>
      <c r="DD181" s="9"/>
      <c r="DE181" s="9"/>
      <c r="DF181" s="9"/>
      <c r="DG181" s="9"/>
      <c r="DH181" s="9"/>
      <c r="DI181" s="9"/>
      <c r="DJ181" s="9"/>
      <c r="DK181" s="9"/>
      <c r="DL181" s="9"/>
      <c r="DM181" s="9"/>
      <c r="DN181" s="9"/>
      <c r="DO181" s="9"/>
      <c r="ET181" s="14"/>
      <c r="EU181" s="14"/>
      <c r="EV181" s="14"/>
      <c r="EW181" s="14"/>
      <c r="EX181" s="14"/>
      <c r="EY181" s="14"/>
      <c r="EZ181" s="14"/>
      <c r="FA181" s="14"/>
      <c r="FB181" s="14"/>
      <c r="FC181" s="14"/>
      <c r="FD181" s="14"/>
      <c r="FE181" s="14"/>
      <c r="FF181" s="14"/>
      <c r="FG181" s="14"/>
      <c r="FH181" s="14"/>
    </row>
    <row r="182" spans="24:164" s="10" customFormat="1" ht="12.75" customHeight="1">
      <c r="X182" s="14"/>
      <c r="Y182" s="14"/>
      <c r="Z182" s="14"/>
      <c r="AA182" s="14"/>
      <c r="AB182" s="14"/>
      <c r="AC182" s="14"/>
      <c r="AD182" s="14"/>
      <c r="AE182" s="14"/>
      <c r="AF182" s="14"/>
      <c r="AG182" s="14"/>
      <c r="AH182" s="14"/>
      <c r="AI182" s="14"/>
      <c r="AJ182" s="14"/>
      <c r="AK182" s="14"/>
      <c r="AL182" s="14"/>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W182" s="9"/>
      <c r="BX182" s="9"/>
      <c r="CC182" s="9"/>
      <c r="CD182" s="9"/>
      <c r="CE182" s="9"/>
      <c r="CO182" s="9"/>
      <c r="CP182" s="9"/>
      <c r="CQ182" s="9"/>
      <c r="CR182" s="9"/>
      <c r="CS182" s="9"/>
      <c r="CT182" s="9"/>
      <c r="DD182" s="9"/>
      <c r="DE182" s="9"/>
      <c r="DF182" s="9"/>
      <c r="DG182" s="9"/>
      <c r="DH182" s="9"/>
      <c r="DI182" s="9"/>
      <c r="DJ182" s="9"/>
      <c r="DK182" s="9"/>
      <c r="DL182" s="9"/>
      <c r="DM182" s="9"/>
      <c r="DN182" s="9"/>
      <c r="DO182" s="9"/>
      <c r="ET182" s="14"/>
      <c r="EU182" s="14"/>
      <c r="EV182" s="14"/>
      <c r="EW182" s="14"/>
      <c r="EX182" s="14"/>
      <c r="EY182" s="14"/>
      <c r="EZ182" s="14"/>
      <c r="FA182" s="14"/>
      <c r="FB182" s="14"/>
      <c r="FC182" s="14"/>
      <c r="FD182" s="14"/>
      <c r="FE182" s="14"/>
      <c r="FF182" s="14"/>
      <c r="FG182" s="14"/>
      <c r="FH182" s="14"/>
    </row>
    <row r="183" spans="24:164" s="10" customFormat="1" ht="12.75" customHeight="1">
      <c r="X183" s="14"/>
      <c r="Y183" s="14"/>
      <c r="Z183" s="14"/>
      <c r="AA183" s="14"/>
      <c r="AB183" s="14"/>
      <c r="AC183" s="14"/>
      <c r="AD183" s="14"/>
      <c r="AE183" s="14"/>
      <c r="AF183" s="14"/>
      <c r="AG183" s="14"/>
      <c r="AH183" s="14"/>
      <c r="AI183" s="14"/>
      <c r="AJ183" s="14"/>
      <c r="AK183" s="14"/>
      <c r="AL183" s="14"/>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W183" s="9"/>
      <c r="BX183" s="9"/>
      <c r="CC183" s="9"/>
      <c r="CD183" s="9"/>
      <c r="CE183" s="9"/>
      <c r="CO183" s="9"/>
      <c r="CP183" s="9"/>
      <c r="CQ183" s="9"/>
      <c r="CR183" s="9"/>
      <c r="CS183" s="9"/>
      <c r="CT183" s="9"/>
      <c r="DD183" s="9"/>
      <c r="DE183" s="9"/>
      <c r="DF183" s="9"/>
      <c r="DG183" s="9"/>
      <c r="DH183" s="9"/>
      <c r="DI183" s="9"/>
      <c r="DJ183" s="9"/>
      <c r="DK183" s="9"/>
      <c r="DL183" s="9"/>
      <c r="DM183" s="9"/>
      <c r="DN183" s="9"/>
      <c r="DO183" s="9"/>
      <c r="ET183" s="14"/>
      <c r="EU183" s="14"/>
      <c r="EV183" s="14"/>
      <c r="EW183" s="14"/>
      <c r="EX183" s="14"/>
      <c r="EY183" s="14"/>
      <c r="EZ183" s="14"/>
      <c r="FA183" s="14"/>
      <c r="FB183" s="14"/>
      <c r="FC183" s="14"/>
      <c r="FD183" s="14"/>
      <c r="FE183" s="14"/>
      <c r="FF183" s="14"/>
      <c r="FG183" s="14"/>
      <c r="FH183" s="14"/>
    </row>
    <row r="184" spans="24:164" s="10" customFormat="1" ht="12.75" customHeight="1">
      <c r="X184" s="14"/>
      <c r="Y184" s="14"/>
      <c r="Z184" s="14"/>
      <c r="AA184" s="14"/>
      <c r="AB184" s="14"/>
      <c r="AC184" s="14"/>
      <c r="AD184" s="14"/>
      <c r="AE184" s="14"/>
      <c r="AF184" s="14"/>
      <c r="AG184" s="14"/>
      <c r="AH184" s="14"/>
      <c r="AI184" s="14"/>
      <c r="AJ184" s="14"/>
      <c r="AK184" s="14"/>
      <c r="AL184" s="14"/>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W184" s="9"/>
      <c r="BX184" s="9"/>
      <c r="CC184" s="9"/>
      <c r="CD184" s="9"/>
      <c r="CE184" s="9"/>
      <c r="CO184" s="9"/>
      <c r="CP184" s="9"/>
      <c r="CQ184" s="9"/>
      <c r="CR184" s="9"/>
      <c r="CS184" s="9"/>
      <c r="CT184" s="9"/>
      <c r="DD184" s="9"/>
      <c r="DE184" s="9"/>
      <c r="DF184" s="9"/>
      <c r="DG184" s="9"/>
      <c r="DH184" s="9"/>
      <c r="DI184" s="9"/>
      <c r="DJ184" s="9"/>
      <c r="DK184" s="9"/>
      <c r="DL184" s="9"/>
      <c r="DM184" s="9"/>
      <c r="DN184" s="9"/>
      <c r="DO184" s="9"/>
      <c r="ET184" s="14"/>
      <c r="EU184" s="14"/>
      <c r="EV184" s="14"/>
      <c r="EW184" s="14"/>
      <c r="EX184" s="14"/>
      <c r="EY184" s="14"/>
      <c r="EZ184" s="14"/>
      <c r="FA184" s="14"/>
      <c r="FB184" s="14"/>
      <c r="FC184" s="14"/>
      <c r="FD184" s="14"/>
      <c r="FE184" s="14"/>
      <c r="FF184" s="14"/>
      <c r="FG184" s="14"/>
      <c r="FH184" s="14"/>
    </row>
    <row r="185" spans="24:164" s="10" customFormat="1" ht="12.75" customHeight="1">
      <c r="X185" s="14"/>
      <c r="Y185" s="14"/>
      <c r="Z185" s="14"/>
      <c r="AA185" s="14"/>
      <c r="AB185" s="14"/>
      <c r="AC185" s="14"/>
      <c r="AD185" s="14"/>
      <c r="AE185" s="14"/>
      <c r="AF185" s="14"/>
      <c r="AG185" s="14"/>
      <c r="AH185" s="14"/>
      <c r="AI185" s="14"/>
      <c r="AJ185" s="14"/>
      <c r="AK185" s="14"/>
      <c r="AL185" s="14"/>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W185" s="9"/>
      <c r="BX185" s="9"/>
      <c r="CC185" s="9"/>
      <c r="CD185" s="9"/>
      <c r="CE185" s="9"/>
      <c r="CO185" s="9"/>
      <c r="CP185" s="9"/>
      <c r="CQ185" s="9"/>
      <c r="CR185" s="9"/>
      <c r="CS185" s="9"/>
      <c r="CT185" s="9"/>
      <c r="DD185" s="9"/>
      <c r="DE185" s="9"/>
      <c r="DF185" s="9"/>
      <c r="DG185" s="9"/>
      <c r="DH185" s="9"/>
      <c r="DI185" s="9"/>
      <c r="DJ185" s="9"/>
      <c r="DK185" s="9"/>
      <c r="DL185" s="9"/>
      <c r="DM185" s="9"/>
      <c r="DN185" s="9"/>
      <c r="DO185" s="9"/>
      <c r="ET185" s="14"/>
      <c r="EU185" s="14"/>
      <c r="EV185" s="14"/>
      <c r="EW185" s="14"/>
      <c r="EX185" s="14"/>
      <c r="EY185" s="14"/>
      <c r="EZ185" s="14"/>
      <c r="FA185" s="14"/>
      <c r="FB185" s="14"/>
      <c r="FC185" s="14"/>
      <c r="FD185" s="14"/>
      <c r="FE185" s="14"/>
      <c r="FF185" s="14"/>
      <c r="FG185" s="14"/>
      <c r="FH185" s="14"/>
    </row>
    <row r="186" spans="24:164" s="10" customFormat="1" ht="12.75" customHeight="1">
      <c r="X186" s="14"/>
      <c r="Y186" s="14"/>
      <c r="Z186" s="14"/>
      <c r="AA186" s="14"/>
      <c r="AB186" s="14"/>
      <c r="AC186" s="14"/>
      <c r="AD186" s="14"/>
      <c r="AE186" s="14"/>
      <c r="AF186" s="14"/>
      <c r="AG186" s="14"/>
      <c r="AH186" s="14"/>
      <c r="AI186" s="14"/>
      <c r="AJ186" s="14"/>
      <c r="AK186" s="14"/>
      <c r="AL186" s="14"/>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W186" s="9"/>
      <c r="BX186" s="9"/>
      <c r="CC186" s="9"/>
      <c r="CD186" s="9"/>
      <c r="CE186" s="9"/>
      <c r="CO186" s="9"/>
      <c r="CP186" s="9"/>
      <c r="CQ186" s="9"/>
      <c r="CR186" s="9"/>
      <c r="CS186" s="9"/>
      <c r="CT186" s="9"/>
      <c r="DD186" s="9"/>
      <c r="DE186" s="9"/>
      <c r="DF186" s="9"/>
      <c r="DG186" s="9"/>
      <c r="DH186" s="9"/>
      <c r="DI186" s="9"/>
      <c r="DJ186" s="9"/>
      <c r="DK186" s="9"/>
      <c r="DL186" s="9"/>
      <c r="DM186" s="9"/>
      <c r="DN186" s="9"/>
      <c r="DO186" s="9"/>
      <c r="ET186" s="14"/>
      <c r="EU186" s="14"/>
      <c r="EV186" s="14"/>
      <c r="EW186" s="14"/>
      <c r="EX186" s="14"/>
      <c r="EY186" s="14"/>
      <c r="EZ186" s="14"/>
      <c r="FA186" s="14"/>
      <c r="FB186" s="14"/>
      <c r="FC186" s="14"/>
      <c r="FD186" s="14"/>
      <c r="FE186" s="14"/>
      <c r="FF186" s="14"/>
      <c r="FG186" s="14"/>
      <c r="FH186" s="14"/>
    </row>
    <row r="187" spans="24:164" s="10" customFormat="1" ht="12.75" customHeight="1">
      <c r="X187" s="14"/>
      <c r="Y187" s="14"/>
      <c r="Z187" s="14"/>
      <c r="AA187" s="14"/>
      <c r="AB187" s="14"/>
      <c r="AC187" s="14"/>
      <c r="AD187" s="14"/>
      <c r="AE187" s="14"/>
      <c r="AF187" s="14"/>
      <c r="AG187" s="14"/>
      <c r="AH187" s="14"/>
      <c r="AI187" s="14"/>
      <c r="AJ187" s="14"/>
      <c r="AK187" s="14"/>
      <c r="AL187" s="14"/>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W187" s="9"/>
      <c r="BX187" s="9"/>
      <c r="CC187" s="9"/>
      <c r="CD187" s="9"/>
      <c r="CE187" s="9"/>
      <c r="CO187" s="9"/>
      <c r="CP187" s="9"/>
      <c r="CQ187" s="9"/>
      <c r="CR187" s="9"/>
      <c r="CS187" s="9"/>
      <c r="CT187" s="9"/>
      <c r="DD187" s="9"/>
      <c r="DE187" s="9"/>
      <c r="DF187" s="9"/>
      <c r="DG187" s="9"/>
      <c r="DH187" s="9"/>
      <c r="DI187" s="9"/>
      <c r="DJ187" s="9"/>
      <c r="DK187" s="9"/>
      <c r="DL187" s="9"/>
      <c r="DM187" s="9"/>
      <c r="DN187" s="9"/>
      <c r="DO187" s="9"/>
      <c r="ET187" s="14"/>
      <c r="EU187" s="14"/>
      <c r="EV187" s="14"/>
      <c r="EW187" s="14"/>
      <c r="EX187" s="14"/>
      <c r="EY187" s="14"/>
      <c r="EZ187" s="14"/>
      <c r="FA187" s="14"/>
      <c r="FB187" s="14"/>
      <c r="FC187" s="14"/>
      <c r="FD187" s="14"/>
      <c r="FE187" s="14"/>
      <c r="FF187" s="14"/>
      <c r="FG187" s="14"/>
      <c r="FH187" s="14"/>
    </row>
    <row r="188" spans="24:164" s="10" customFormat="1" ht="12.75" customHeight="1">
      <c r="X188" s="14"/>
      <c r="Y188" s="14"/>
      <c r="Z188" s="14"/>
      <c r="AA188" s="14"/>
      <c r="AB188" s="14"/>
      <c r="AC188" s="14"/>
      <c r="AD188" s="14"/>
      <c r="AE188" s="14"/>
      <c r="AF188" s="14"/>
      <c r="AG188" s="14"/>
      <c r="AH188" s="14"/>
      <c r="AI188" s="14"/>
      <c r="AJ188" s="14"/>
      <c r="AK188" s="14"/>
      <c r="AL188" s="14"/>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W188" s="9"/>
      <c r="BX188" s="9"/>
      <c r="CC188" s="9"/>
      <c r="CD188" s="9"/>
      <c r="CE188" s="9"/>
      <c r="CO188" s="9"/>
      <c r="CP188" s="9"/>
      <c r="CQ188" s="9"/>
      <c r="CR188" s="9"/>
      <c r="CS188" s="9"/>
      <c r="CT188" s="9"/>
      <c r="DD188" s="9"/>
      <c r="DE188" s="9"/>
      <c r="DF188" s="9"/>
      <c r="DG188" s="9"/>
      <c r="DH188" s="9"/>
      <c r="DI188" s="9"/>
      <c r="DJ188" s="9"/>
      <c r="DK188" s="9"/>
      <c r="DL188" s="9"/>
      <c r="DM188" s="9"/>
      <c r="DN188" s="9"/>
      <c r="DO188" s="9"/>
      <c r="ET188" s="14"/>
      <c r="EU188" s="14"/>
      <c r="EV188" s="14"/>
      <c r="EW188" s="14"/>
      <c r="EX188" s="14"/>
      <c r="EY188" s="14"/>
      <c r="EZ188" s="14"/>
      <c r="FA188" s="14"/>
      <c r="FB188" s="14"/>
      <c r="FC188" s="14"/>
      <c r="FD188" s="14"/>
      <c r="FE188" s="14"/>
      <c r="FF188" s="14"/>
      <c r="FG188" s="14"/>
      <c r="FH188" s="14"/>
    </row>
    <row r="189" spans="24:164" s="10" customFormat="1" ht="12.75" customHeight="1">
      <c r="X189" s="14"/>
      <c r="Y189" s="14"/>
      <c r="Z189" s="14"/>
      <c r="AA189" s="14"/>
      <c r="AB189" s="14"/>
      <c r="AC189" s="14"/>
      <c r="AD189" s="14"/>
      <c r="AE189" s="14"/>
      <c r="AF189" s="14"/>
      <c r="AG189" s="14"/>
      <c r="AH189" s="14"/>
      <c r="AI189" s="14"/>
      <c r="AJ189" s="14"/>
      <c r="AK189" s="14"/>
      <c r="AL189" s="14"/>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W189" s="9"/>
      <c r="BX189" s="9"/>
      <c r="CC189" s="9"/>
      <c r="CD189" s="9"/>
      <c r="CE189" s="9"/>
      <c r="CO189" s="9"/>
      <c r="CP189" s="9"/>
      <c r="CQ189" s="9"/>
      <c r="CR189" s="9"/>
      <c r="CS189" s="9"/>
      <c r="CT189" s="9"/>
      <c r="DD189" s="9"/>
      <c r="DE189" s="9"/>
      <c r="DF189" s="9"/>
      <c r="DG189" s="9"/>
      <c r="DH189" s="9"/>
      <c r="DI189" s="9"/>
      <c r="DJ189" s="9"/>
      <c r="DK189" s="9"/>
      <c r="DL189" s="9"/>
      <c r="DM189" s="9"/>
      <c r="DN189" s="9"/>
      <c r="DO189" s="9"/>
      <c r="ET189" s="14"/>
      <c r="EU189" s="14"/>
      <c r="EV189" s="14"/>
      <c r="EW189" s="14"/>
      <c r="EX189" s="14"/>
      <c r="EY189" s="14"/>
      <c r="EZ189" s="14"/>
      <c r="FA189" s="14"/>
      <c r="FB189" s="14"/>
      <c r="FC189" s="14"/>
      <c r="FD189" s="14"/>
      <c r="FE189" s="14"/>
      <c r="FF189" s="14"/>
      <c r="FG189" s="14"/>
      <c r="FH189" s="14"/>
    </row>
    <row r="190" spans="24:164" s="10" customFormat="1" ht="12.75" customHeight="1">
      <c r="X190" s="14"/>
      <c r="Y190" s="14"/>
      <c r="Z190" s="14"/>
      <c r="AA190" s="14"/>
      <c r="AB190" s="14"/>
      <c r="AC190" s="14"/>
      <c r="AD190" s="14"/>
      <c r="AE190" s="14"/>
      <c r="AF190" s="14"/>
      <c r="AG190" s="14"/>
      <c r="AH190" s="14"/>
      <c r="AI190" s="14"/>
      <c r="AJ190" s="14"/>
      <c r="AK190" s="14"/>
      <c r="AL190" s="14"/>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W190" s="9"/>
      <c r="BX190" s="9"/>
      <c r="CC190" s="9"/>
      <c r="CD190" s="9"/>
      <c r="CE190" s="9"/>
      <c r="CO190" s="9"/>
      <c r="CP190" s="9"/>
      <c r="CQ190" s="9"/>
      <c r="CR190" s="9"/>
      <c r="CS190" s="9"/>
      <c r="CT190" s="9"/>
      <c r="DD190" s="9"/>
      <c r="DE190" s="9"/>
      <c r="DF190" s="9"/>
      <c r="DG190" s="9"/>
      <c r="DH190" s="9"/>
      <c r="DI190" s="9"/>
      <c r="DJ190" s="9"/>
      <c r="DK190" s="9"/>
      <c r="DL190" s="9"/>
      <c r="DM190" s="9"/>
      <c r="DN190" s="9"/>
      <c r="DO190" s="9"/>
      <c r="ET190" s="14"/>
      <c r="EU190" s="14"/>
      <c r="EV190" s="14"/>
      <c r="EW190" s="14"/>
      <c r="EX190" s="14"/>
      <c r="EY190" s="14"/>
      <c r="EZ190" s="14"/>
      <c r="FA190" s="14"/>
      <c r="FB190" s="14"/>
      <c r="FC190" s="14"/>
      <c r="FD190" s="14"/>
      <c r="FE190" s="14"/>
      <c r="FF190" s="14"/>
      <c r="FG190" s="14"/>
      <c r="FH190" s="14"/>
    </row>
    <row r="191" spans="24:164" s="10" customFormat="1" ht="12.75" customHeight="1">
      <c r="X191" s="14"/>
      <c r="Y191" s="14"/>
      <c r="Z191" s="14"/>
      <c r="AA191" s="14"/>
      <c r="AB191" s="14"/>
      <c r="AC191" s="14"/>
      <c r="AD191" s="14"/>
      <c r="AE191" s="14"/>
      <c r="AF191" s="14"/>
      <c r="AG191" s="14"/>
      <c r="AH191" s="14"/>
      <c r="AI191" s="14"/>
      <c r="AJ191" s="14"/>
      <c r="AK191" s="14"/>
      <c r="AL191" s="14"/>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W191" s="9"/>
      <c r="BX191" s="9"/>
      <c r="CC191" s="9"/>
      <c r="CD191" s="9"/>
      <c r="CE191" s="9"/>
      <c r="CO191" s="9"/>
      <c r="CP191" s="9"/>
      <c r="CQ191" s="9"/>
      <c r="CR191" s="9"/>
      <c r="CS191" s="9"/>
      <c r="CT191" s="9"/>
      <c r="DD191" s="9"/>
      <c r="DE191" s="9"/>
      <c r="DF191" s="9"/>
      <c r="DG191" s="9"/>
      <c r="DH191" s="9"/>
      <c r="DI191" s="9"/>
      <c r="DJ191" s="9"/>
      <c r="DK191" s="9"/>
      <c r="DL191" s="9"/>
      <c r="DM191" s="9"/>
      <c r="DN191" s="9"/>
      <c r="DO191" s="9"/>
      <c r="ET191" s="14"/>
      <c r="EU191" s="14"/>
      <c r="EV191" s="14"/>
      <c r="EW191" s="14"/>
      <c r="EX191" s="14"/>
      <c r="EY191" s="14"/>
      <c r="EZ191" s="14"/>
      <c r="FA191" s="14"/>
      <c r="FB191" s="14"/>
      <c r="FC191" s="14"/>
      <c r="FD191" s="14"/>
      <c r="FE191" s="14"/>
      <c r="FF191" s="14"/>
      <c r="FG191" s="14"/>
      <c r="FH191" s="14"/>
    </row>
    <row r="192" spans="24:164" s="10" customFormat="1" ht="12.75" customHeight="1">
      <c r="X192" s="14"/>
      <c r="Y192" s="14"/>
      <c r="Z192" s="14"/>
      <c r="AA192" s="14"/>
      <c r="AB192" s="14"/>
      <c r="AC192" s="14"/>
      <c r="AD192" s="14"/>
      <c r="AE192" s="14"/>
      <c r="AF192" s="14"/>
      <c r="AG192" s="14"/>
      <c r="AH192" s="14"/>
      <c r="AI192" s="14"/>
      <c r="AJ192" s="14"/>
      <c r="AK192" s="14"/>
      <c r="AL192" s="14"/>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W192" s="9"/>
      <c r="BX192" s="9"/>
      <c r="CC192" s="9"/>
      <c r="CD192" s="9"/>
      <c r="CE192" s="9"/>
      <c r="CO192" s="9"/>
      <c r="CP192" s="9"/>
      <c r="CQ192" s="9"/>
      <c r="CR192" s="9"/>
      <c r="CS192" s="9"/>
      <c r="CT192" s="9"/>
      <c r="DD192" s="9"/>
      <c r="DE192" s="9"/>
      <c r="DF192" s="9"/>
      <c r="DG192" s="9"/>
      <c r="DH192" s="9"/>
      <c r="DI192" s="9"/>
      <c r="DJ192" s="9"/>
      <c r="DK192" s="9"/>
      <c r="DL192" s="9"/>
      <c r="DM192" s="9"/>
      <c r="DN192" s="9"/>
      <c r="DO192" s="9"/>
      <c r="ET192" s="14"/>
      <c r="EU192" s="14"/>
      <c r="EV192" s="14"/>
      <c r="EW192" s="14"/>
      <c r="EX192" s="14"/>
      <c r="EY192" s="14"/>
      <c r="EZ192" s="14"/>
      <c r="FA192" s="14"/>
      <c r="FB192" s="14"/>
      <c r="FC192" s="14"/>
      <c r="FD192" s="14"/>
      <c r="FE192" s="14"/>
      <c r="FF192" s="14"/>
      <c r="FG192" s="14"/>
      <c r="FH192" s="14"/>
    </row>
    <row r="193" spans="24:164" s="10" customFormat="1" ht="12.75" customHeight="1">
      <c r="X193" s="14"/>
      <c r="Y193" s="14"/>
      <c r="Z193" s="14"/>
      <c r="AA193" s="14"/>
      <c r="AB193" s="14"/>
      <c r="AC193" s="14"/>
      <c r="AD193" s="14"/>
      <c r="AE193" s="14"/>
      <c r="AF193" s="14"/>
      <c r="AG193" s="14"/>
      <c r="AH193" s="14"/>
      <c r="AI193" s="14"/>
      <c r="AJ193" s="14"/>
      <c r="AK193" s="14"/>
      <c r="AL193" s="14"/>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W193" s="9"/>
      <c r="BX193" s="9"/>
      <c r="CC193" s="9"/>
      <c r="CD193" s="9"/>
      <c r="CE193" s="9"/>
      <c r="CO193" s="9"/>
      <c r="CP193" s="9"/>
      <c r="CQ193" s="9"/>
      <c r="CR193" s="9"/>
      <c r="CS193" s="9"/>
      <c r="CT193" s="9"/>
      <c r="DD193" s="9"/>
      <c r="DE193" s="9"/>
      <c r="DF193" s="9"/>
      <c r="DG193" s="9"/>
      <c r="DH193" s="9"/>
      <c r="DI193" s="9"/>
      <c r="DJ193" s="9"/>
      <c r="DK193" s="9"/>
      <c r="DL193" s="9"/>
      <c r="DM193" s="9"/>
      <c r="DN193" s="9"/>
      <c r="DO193" s="9"/>
      <c r="ET193" s="14"/>
      <c r="EU193" s="14"/>
      <c r="EV193" s="14"/>
      <c r="EW193" s="14"/>
      <c r="EX193" s="14"/>
      <c r="EY193" s="14"/>
      <c r="EZ193" s="14"/>
      <c r="FA193" s="14"/>
      <c r="FB193" s="14"/>
      <c r="FC193" s="14"/>
      <c r="FD193" s="14"/>
      <c r="FE193" s="14"/>
      <c r="FF193" s="14"/>
      <c r="FG193" s="14"/>
      <c r="FH193" s="14"/>
    </row>
    <row r="194" spans="24:164" s="10" customFormat="1" ht="12.75" customHeight="1">
      <c r="X194" s="14"/>
      <c r="Y194" s="14"/>
      <c r="Z194" s="14"/>
      <c r="AA194" s="14"/>
      <c r="AB194" s="14"/>
      <c r="AC194" s="14"/>
      <c r="AD194" s="14"/>
      <c r="AE194" s="14"/>
      <c r="AF194" s="14"/>
      <c r="AG194" s="14"/>
      <c r="AH194" s="14"/>
      <c r="AI194" s="14"/>
      <c r="AJ194" s="14"/>
      <c r="AK194" s="14"/>
      <c r="AL194" s="14"/>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W194" s="9"/>
      <c r="BX194" s="9"/>
      <c r="CC194" s="9"/>
      <c r="CD194" s="9"/>
      <c r="CE194" s="9"/>
      <c r="CO194" s="9"/>
      <c r="CP194" s="9"/>
      <c r="CQ194" s="9"/>
      <c r="CR194" s="9"/>
      <c r="CS194" s="9"/>
      <c r="CT194" s="9"/>
      <c r="DD194" s="9"/>
      <c r="DE194" s="9"/>
      <c r="DF194" s="9"/>
      <c r="DG194" s="9"/>
      <c r="DH194" s="9"/>
      <c r="DI194" s="9"/>
      <c r="DJ194" s="9"/>
      <c r="DK194" s="9"/>
      <c r="DL194" s="9"/>
      <c r="DM194" s="9"/>
      <c r="DN194" s="9"/>
      <c r="DO194" s="9"/>
      <c r="ET194" s="14"/>
      <c r="EU194" s="14"/>
      <c r="EV194" s="14"/>
      <c r="EW194" s="14"/>
      <c r="EX194" s="14"/>
      <c r="EY194" s="14"/>
      <c r="EZ194" s="14"/>
      <c r="FA194" s="14"/>
      <c r="FB194" s="14"/>
      <c r="FC194" s="14"/>
      <c r="FD194" s="14"/>
      <c r="FE194" s="14"/>
      <c r="FF194" s="14"/>
      <c r="FG194" s="14"/>
      <c r="FH194" s="14"/>
    </row>
    <row r="195" spans="24:164" s="10" customFormat="1" ht="12.75" customHeight="1">
      <c r="X195" s="14"/>
      <c r="Y195" s="14"/>
      <c r="Z195" s="14"/>
      <c r="AA195" s="14"/>
      <c r="AB195" s="14"/>
      <c r="AC195" s="14"/>
      <c r="AD195" s="14"/>
      <c r="AE195" s="14"/>
      <c r="AF195" s="14"/>
      <c r="AG195" s="14"/>
      <c r="AH195" s="14"/>
      <c r="AI195" s="14"/>
      <c r="AJ195" s="14"/>
      <c r="AK195" s="14"/>
      <c r="AL195" s="14"/>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W195" s="9"/>
      <c r="BX195" s="9"/>
      <c r="CC195" s="9"/>
      <c r="CD195" s="9"/>
      <c r="CE195" s="9"/>
      <c r="CO195" s="9"/>
      <c r="CP195" s="9"/>
      <c r="CQ195" s="9"/>
      <c r="CR195" s="9"/>
      <c r="CS195" s="9"/>
      <c r="CT195" s="9"/>
      <c r="DD195" s="9"/>
      <c r="DE195" s="9"/>
      <c r="DF195" s="9"/>
      <c r="DG195" s="9"/>
      <c r="DH195" s="9"/>
      <c r="DI195" s="9"/>
      <c r="DJ195" s="9"/>
      <c r="DK195" s="9"/>
      <c r="DL195" s="9"/>
      <c r="DM195" s="9"/>
      <c r="DN195" s="9"/>
      <c r="DO195" s="9"/>
      <c r="ET195" s="14"/>
      <c r="EU195" s="14"/>
      <c r="EV195" s="14"/>
      <c r="EW195" s="14"/>
      <c r="EX195" s="14"/>
      <c r="EY195" s="14"/>
      <c r="EZ195" s="14"/>
      <c r="FA195" s="14"/>
      <c r="FB195" s="14"/>
      <c r="FC195" s="14"/>
      <c r="FD195" s="14"/>
      <c r="FE195" s="14"/>
      <c r="FF195" s="14"/>
      <c r="FG195" s="14"/>
      <c r="FH195" s="14"/>
    </row>
    <row r="196" spans="24:164" s="10" customFormat="1" ht="12.75" customHeight="1">
      <c r="X196" s="14"/>
      <c r="Y196" s="14"/>
      <c r="Z196" s="14"/>
      <c r="AA196" s="14"/>
      <c r="AB196" s="14"/>
      <c r="AC196" s="14"/>
      <c r="AD196" s="14"/>
      <c r="AE196" s="14"/>
      <c r="AF196" s="14"/>
      <c r="AG196" s="14"/>
      <c r="AH196" s="14"/>
      <c r="AI196" s="14"/>
      <c r="AJ196" s="14"/>
      <c r="AK196" s="14"/>
      <c r="AL196" s="14"/>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W196" s="9"/>
      <c r="BX196" s="9"/>
      <c r="CC196" s="9"/>
      <c r="CD196" s="9"/>
      <c r="CE196" s="9"/>
      <c r="CO196" s="9"/>
      <c r="CP196" s="9"/>
      <c r="CQ196" s="9"/>
      <c r="CR196" s="9"/>
      <c r="CS196" s="9"/>
      <c r="CT196" s="9"/>
      <c r="DD196" s="9"/>
      <c r="DE196" s="9"/>
      <c r="DF196" s="9"/>
      <c r="DG196" s="9"/>
      <c r="DH196" s="9"/>
      <c r="DI196" s="9"/>
      <c r="DJ196" s="9"/>
      <c r="DK196" s="9"/>
      <c r="DL196" s="9"/>
      <c r="DM196" s="9"/>
      <c r="DN196" s="9"/>
      <c r="DO196" s="9"/>
      <c r="ET196" s="14"/>
      <c r="EU196" s="14"/>
      <c r="EV196" s="14"/>
      <c r="EW196" s="14"/>
      <c r="EX196" s="14"/>
      <c r="EY196" s="14"/>
      <c r="EZ196" s="14"/>
      <c r="FA196" s="14"/>
      <c r="FB196" s="14"/>
      <c r="FC196" s="14"/>
      <c r="FD196" s="14"/>
      <c r="FE196" s="14"/>
      <c r="FF196" s="14"/>
      <c r="FG196" s="14"/>
      <c r="FH196" s="14"/>
    </row>
    <row r="197" spans="24:164" s="10" customFormat="1" ht="12.75" customHeight="1">
      <c r="X197" s="14"/>
      <c r="Y197" s="14"/>
      <c r="Z197" s="14"/>
      <c r="AA197" s="14"/>
      <c r="AB197" s="14"/>
      <c r="AC197" s="14"/>
      <c r="AD197" s="14"/>
      <c r="AE197" s="14"/>
      <c r="AF197" s="14"/>
      <c r="AG197" s="14"/>
      <c r="AH197" s="14"/>
      <c r="AI197" s="14"/>
      <c r="AJ197" s="14"/>
      <c r="AK197" s="14"/>
      <c r="AL197" s="14"/>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W197" s="9"/>
      <c r="BX197" s="9"/>
      <c r="CC197" s="9"/>
      <c r="CD197" s="9"/>
      <c r="CE197" s="9"/>
      <c r="CO197" s="9"/>
      <c r="CP197" s="9"/>
      <c r="CQ197" s="9"/>
      <c r="CR197" s="9"/>
      <c r="CS197" s="9"/>
      <c r="CT197" s="9"/>
      <c r="DD197" s="9"/>
      <c r="DE197" s="9"/>
      <c r="DF197" s="9"/>
      <c r="DG197" s="9"/>
      <c r="DH197" s="9"/>
      <c r="DI197" s="9"/>
      <c r="DJ197" s="9"/>
      <c r="DK197" s="9"/>
      <c r="DL197" s="9"/>
      <c r="DM197" s="9"/>
      <c r="DN197" s="9"/>
      <c r="DO197" s="9"/>
      <c r="ET197" s="14"/>
      <c r="EU197" s="14"/>
      <c r="EV197" s="14"/>
      <c r="EW197" s="14"/>
      <c r="EX197" s="14"/>
      <c r="EY197" s="14"/>
      <c r="EZ197" s="14"/>
      <c r="FA197" s="14"/>
      <c r="FB197" s="14"/>
      <c r="FC197" s="14"/>
      <c r="FD197" s="14"/>
      <c r="FE197" s="14"/>
      <c r="FF197" s="14"/>
      <c r="FG197" s="14"/>
      <c r="FH197" s="14"/>
    </row>
    <row r="198" spans="24:164" s="10" customFormat="1" ht="12.75" customHeight="1">
      <c r="X198" s="14"/>
      <c r="Y198" s="14"/>
      <c r="Z198" s="14"/>
      <c r="AA198" s="14"/>
      <c r="AB198" s="14"/>
      <c r="AC198" s="14"/>
      <c r="AD198" s="14"/>
      <c r="AE198" s="14"/>
      <c r="AF198" s="14"/>
      <c r="AG198" s="14"/>
      <c r="AH198" s="14"/>
      <c r="AI198" s="14"/>
      <c r="AJ198" s="14"/>
      <c r="AK198" s="14"/>
      <c r="AL198" s="14"/>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W198" s="9"/>
      <c r="BX198" s="9"/>
      <c r="CC198" s="9"/>
      <c r="CD198" s="9"/>
      <c r="CE198" s="9"/>
      <c r="CO198" s="9"/>
      <c r="CP198" s="9"/>
      <c r="CQ198" s="9"/>
      <c r="CR198" s="9"/>
      <c r="CS198" s="9"/>
      <c r="CT198" s="9"/>
      <c r="DD198" s="9"/>
      <c r="DE198" s="9"/>
      <c r="DF198" s="9"/>
      <c r="DG198" s="9"/>
      <c r="DH198" s="9"/>
      <c r="DI198" s="9"/>
      <c r="DJ198" s="9"/>
      <c r="DK198" s="9"/>
      <c r="DL198" s="9"/>
      <c r="DM198" s="9"/>
      <c r="DN198" s="9"/>
      <c r="DO198" s="9"/>
      <c r="ET198" s="14"/>
      <c r="EU198" s="14"/>
      <c r="EV198" s="14"/>
      <c r="EW198" s="14"/>
      <c r="EX198" s="14"/>
      <c r="EY198" s="14"/>
      <c r="EZ198" s="14"/>
      <c r="FA198" s="14"/>
      <c r="FB198" s="14"/>
      <c r="FC198" s="14"/>
      <c r="FD198" s="14"/>
      <c r="FE198" s="14"/>
      <c r="FF198" s="14"/>
      <c r="FG198" s="14"/>
      <c r="FH198" s="14"/>
    </row>
    <row r="199" spans="24:164" s="10" customFormat="1" ht="12.75" customHeight="1">
      <c r="X199" s="14"/>
      <c r="Y199" s="14"/>
      <c r="Z199" s="14"/>
      <c r="AA199" s="14"/>
      <c r="AB199" s="14"/>
      <c r="AC199" s="14"/>
      <c r="AD199" s="14"/>
      <c r="AE199" s="14"/>
      <c r="AF199" s="14"/>
      <c r="AG199" s="14"/>
      <c r="AH199" s="14"/>
      <c r="AI199" s="14"/>
      <c r="AJ199" s="14"/>
      <c r="AK199" s="14"/>
      <c r="AL199" s="14"/>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W199" s="9"/>
      <c r="BX199" s="9"/>
      <c r="CC199" s="9"/>
      <c r="CD199" s="9"/>
      <c r="CE199" s="9"/>
      <c r="CO199" s="9"/>
      <c r="CP199" s="9"/>
      <c r="CQ199" s="9"/>
      <c r="CR199" s="9"/>
      <c r="CS199" s="9"/>
      <c r="CT199" s="9"/>
      <c r="DD199" s="9"/>
      <c r="DE199" s="9"/>
      <c r="DF199" s="9"/>
      <c r="DG199" s="9"/>
      <c r="DH199" s="9"/>
      <c r="DI199" s="9"/>
      <c r="DJ199" s="9"/>
      <c r="DK199" s="9"/>
      <c r="DL199" s="9"/>
      <c r="DM199" s="9"/>
      <c r="DN199" s="9"/>
      <c r="DO199" s="9"/>
      <c r="ET199" s="14"/>
      <c r="EU199" s="14"/>
      <c r="EV199" s="14"/>
      <c r="EW199" s="14"/>
      <c r="EX199" s="14"/>
      <c r="EY199" s="14"/>
      <c r="EZ199" s="14"/>
      <c r="FA199" s="14"/>
      <c r="FB199" s="14"/>
      <c r="FC199" s="14"/>
      <c r="FD199" s="14"/>
      <c r="FE199" s="14"/>
      <c r="FF199" s="14"/>
      <c r="FG199" s="14"/>
      <c r="FH199" s="14"/>
    </row>
    <row r="200" spans="24:164" s="10" customFormat="1" ht="12.75" customHeight="1">
      <c r="X200" s="14"/>
      <c r="Y200" s="14"/>
      <c r="Z200" s="14"/>
      <c r="AA200" s="14"/>
      <c r="AB200" s="14"/>
      <c r="AC200" s="14"/>
      <c r="AD200" s="14"/>
      <c r="AE200" s="14"/>
      <c r="AF200" s="14"/>
      <c r="AG200" s="14"/>
      <c r="AH200" s="14"/>
      <c r="AI200" s="14"/>
      <c r="AJ200" s="14"/>
      <c r="AK200" s="14"/>
      <c r="AL200" s="14"/>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W200" s="9"/>
      <c r="BX200" s="9"/>
      <c r="CC200" s="9"/>
      <c r="CD200" s="9"/>
      <c r="CE200" s="9"/>
      <c r="CO200" s="9"/>
      <c r="CP200" s="9"/>
      <c r="CQ200" s="9"/>
      <c r="CR200" s="9"/>
      <c r="CS200" s="9"/>
      <c r="CT200" s="9"/>
      <c r="DD200" s="9"/>
      <c r="DE200" s="9"/>
      <c r="DF200" s="9"/>
      <c r="DG200" s="9"/>
      <c r="DH200" s="9"/>
      <c r="DI200" s="9"/>
      <c r="DJ200" s="9"/>
      <c r="DK200" s="9"/>
      <c r="DL200" s="9"/>
      <c r="DM200" s="9"/>
      <c r="DN200" s="9"/>
      <c r="DO200" s="9"/>
      <c r="ET200" s="14"/>
      <c r="EU200" s="14"/>
      <c r="EV200" s="14"/>
      <c r="EW200" s="14"/>
      <c r="EX200" s="14"/>
      <c r="EY200" s="14"/>
      <c r="EZ200" s="14"/>
      <c r="FA200" s="14"/>
      <c r="FB200" s="14"/>
      <c r="FC200" s="14"/>
      <c r="FD200" s="14"/>
      <c r="FE200" s="14"/>
      <c r="FF200" s="14"/>
      <c r="FG200" s="14"/>
      <c r="FH200" s="14"/>
    </row>
    <row r="201" spans="24:164" s="10" customFormat="1" ht="12.75" customHeight="1">
      <c r="X201" s="14"/>
      <c r="Y201" s="14"/>
      <c r="Z201" s="14"/>
      <c r="AA201" s="14"/>
      <c r="AB201" s="14"/>
      <c r="AC201" s="14"/>
      <c r="AD201" s="14"/>
      <c r="AE201" s="14"/>
      <c r="AF201" s="14"/>
      <c r="AG201" s="14"/>
      <c r="AH201" s="14"/>
      <c r="AI201" s="14"/>
      <c r="AJ201" s="14"/>
      <c r="AK201" s="14"/>
      <c r="AL201" s="14"/>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W201" s="9"/>
      <c r="BX201" s="9"/>
      <c r="CC201" s="9"/>
      <c r="CD201" s="9"/>
      <c r="CE201" s="9"/>
      <c r="CO201" s="9"/>
      <c r="CP201" s="9"/>
      <c r="CQ201" s="9"/>
      <c r="CR201" s="9"/>
      <c r="CS201" s="9"/>
      <c r="CT201" s="9"/>
      <c r="DD201" s="9"/>
      <c r="DE201" s="9"/>
      <c r="DF201" s="9"/>
      <c r="DG201" s="9"/>
      <c r="DH201" s="9"/>
      <c r="DI201" s="9"/>
      <c r="DJ201" s="9"/>
      <c r="DK201" s="9"/>
      <c r="DL201" s="9"/>
      <c r="DM201" s="9"/>
      <c r="DN201" s="9"/>
      <c r="DO201" s="9"/>
      <c r="ET201" s="14"/>
      <c r="EU201" s="14"/>
      <c r="EV201" s="14"/>
      <c r="EW201" s="14"/>
      <c r="EX201" s="14"/>
      <c r="EY201" s="14"/>
      <c r="EZ201" s="14"/>
      <c r="FA201" s="14"/>
      <c r="FB201" s="14"/>
      <c r="FC201" s="14"/>
      <c r="FD201" s="14"/>
      <c r="FE201" s="14"/>
      <c r="FF201" s="14"/>
      <c r="FG201" s="14"/>
      <c r="FH201" s="14"/>
    </row>
    <row r="202" spans="24:164" s="10" customFormat="1" ht="12.75" customHeight="1">
      <c r="X202" s="14"/>
      <c r="Y202" s="14"/>
      <c r="Z202" s="14"/>
      <c r="AA202" s="14"/>
      <c r="AB202" s="14"/>
      <c r="AC202" s="14"/>
      <c r="AD202" s="14"/>
      <c r="AE202" s="14"/>
      <c r="AF202" s="14"/>
      <c r="AG202" s="14"/>
      <c r="AH202" s="14"/>
      <c r="AI202" s="14"/>
      <c r="AJ202" s="14"/>
      <c r="AK202" s="14"/>
      <c r="AL202" s="14"/>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W202" s="9"/>
      <c r="BX202" s="9"/>
      <c r="CC202" s="9"/>
      <c r="CD202" s="9"/>
      <c r="CE202" s="9"/>
      <c r="CO202" s="9"/>
      <c r="CP202" s="9"/>
      <c r="CQ202" s="9"/>
      <c r="CR202" s="9"/>
      <c r="CS202" s="9"/>
      <c r="CT202" s="9"/>
      <c r="DD202" s="9"/>
      <c r="DE202" s="9"/>
      <c r="DF202" s="9"/>
      <c r="DG202" s="9"/>
      <c r="DH202" s="9"/>
      <c r="DI202" s="9"/>
      <c r="DJ202" s="9"/>
      <c r="DK202" s="9"/>
      <c r="DL202" s="9"/>
      <c r="DM202" s="9"/>
      <c r="DN202" s="9"/>
      <c r="DO202" s="9"/>
      <c r="ET202" s="14"/>
      <c r="EU202" s="14"/>
      <c r="EV202" s="14"/>
      <c r="EW202" s="14"/>
      <c r="EX202" s="14"/>
      <c r="EY202" s="14"/>
      <c r="EZ202" s="14"/>
      <c r="FA202" s="14"/>
      <c r="FB202" s="14"/>
      <c r="FC202" s="14"/>
      <c r="FD202" s="14"/>
      <c r="FE202" s="14"/>
      <c r="FF202" s="14"/>
      <c r="FG202" s="14"/>
      <c r="FH202" s="14"/>
    </row>
    <row r="203" spans="24:164" s="10" customFormat="1" ht="12.75" customHeight="1">
      <c r="X203" s="14"/>
      <c r="Y203" s="14"/>
      <c r="Z203" s="14"/>
      <c r="AA203" s="14"/>
      <c r="AB203" s="14"/>
      <c r="AC203" s="14"/>
      <c r="AD203" s="14"/>
      <c r="AE203" s="14"/>
      <c r="AF203" s="14"/>
      <c r="AG203" s="14"/>
      <c r="AH203" s="14"/>
      <c r="AI203" s="14"/>
      <c r="AJ203" s="14"/>
      <c r="AK203" s="14"/>
      <c r="AL203" s="14"/>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W203" s="9"/>
      <c r="BX203" s="9"/>
      <c r="CC203" s="9"/>
      <c r="CD203" s="9"/>
      <c r="CE203" s="9"/>
      <c r="CO203" s="9"/>
      <c r="CP203" s="9"/>
      <c r="CQ203" s="9"/>
      <c r="CR203" s="9"/>
      <c r="CS203" s="9"/>
      <c r="CT203" s="9"/>
      <c r="DD203" s="9"/>
      <c r="DE203" s="9"/>
      <c r="DF203" s="9"/>
      <c r="DG203" s="9"/>
      <c r="DH203" s="9"/>
      <c r="DI203" s="9"/>
      <c r="DJ203" s="9"/>
      <c r="DK203" s="9"/>
      <c r="DL203" s="9"/>
      <c r="DM203" s="9"/>
      <c r="DN203" s="9"/>
      <c r="DO203" s="9"/>
      <c r="ET203" s="14"/>
      <c r="EU203" s="14"/>
      <c r="EV203" s="14"/>
      <c r="EW203" s="14"/>
      <c r="EX203" s="14"/>
      <c r="EY203" s="14"/>
      <c r="EZ203" s="14"/>
      <c r="FA203" s="14"/>
      <c r="FB203" s="14"/>
      <c r="FC203" s="14"/>
      <c r="FD203" s="14"/>
      <c r="FE203" s="14"/>
      <c r="FF203" s="14"/>
      <c r="FG203" s="14"/>
      <c r="FH203" s="14"/>
    </row>
    <row r="204" spans="24:164" s="10" customFormat="1" ht="12.75" customHeight="1">
      <c r="X204" s="14"/>
      <c r="Y204" s="14"/>
      <c r="Z204" s="14"/>
      <c r="AA204" s="14"/>
      <c r="AB204" s="14"/>
      <c r="AC204" s="14"/>
      <c r="AD204" s="14"/>
      <c r="AE204" s="14"/>
      <c r="AF204" s="14"/>
      <c r="AG204" s="14"/>
      <c r="AH204" s="14"/>
      <c r="AI204" s="14"/>
      <c r="AJ204" s="14"/>
      <c r="AK204" s="14"/>
      <c r="AL204" s="14"/>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W204" s="9"/>
      <c r="BX204" s="9"/>
      <c r="CC204" s="9"/>
      <c r="CD204" s="9"/>
      <c r="CE204" s="9"/>
      <c r="CO204" s="9"/>
      <c r="CP204" s="9"/>
      <c r="CQ204" s="9"/>
      <c r="CR204" s="9"/>
      <c r="CS204" s="9"/>
      <c r="CT204" s="9"/>
      <c r="DD204" s="9"/>
      <c r="DE204" s="9"/>
      <c r="DF204" s="9"/>
      <c r="DG204" s="9"/>
      <c r="DH204" s="9"/>
      <c r="DI204" s="9"/>
      <c r="DJ204" s="9"/>
      <c r="DK204" s="9"/>
      <c r="DL204" s="9"/>
      <c r="DM204" s="9"/>
      <c r="DN204" s="9"/>
      <c r="DO204" s="9"/>
      <c r="ET204" s="14"/>
      <c r="EU204" s="14"/>
      <c r="EV204" s="14"/>
      <c r="EW204" s="14"/>
      <c r="EX204" s="14"/>
      <c r="EY204" s="14"/>
      <c r="EZ204" s="14"/>
      <c r="FA204" s="14"/>
      <c r="FB204" s="14"/>
      <c r="FC204" s="14"/>
      <c r="FD204" s="14"/>
      <c r="FE204" s="14"/>
      <c r="FF204" s="14"/>
      <c r="FG204" s="14"/>
      <c r="FH204" s="14"/>
    </row>
    <row r="205" spans="24:164" s="10" customFormat="1" ht="12.75" customHeight="1">
      <c r="X205" s="14"/>
      <c r="Y205" s="14"/>
      <c r="Z205" s="14"/>
      <c r="AA205" s="14"/>
      <c r="AB205" s="14"/>
      <c r="AC205" s="14"/>
      <c r="AD205" s="14"/>
      <c r="AE205" s="14"/>
      <c r="AF205" s="14"/>
      <c r="AG205" s="14"/>
      <c r="AH205" s="14"/>
      <c r="AI205" s="14"/>
      <c r="AJ205" s="14"/>
      <c r="AK205" s="14"/>
      <c r="AL205" s="14"/>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W205" s="9"/>
      <c r="BX205" s="9"/>
      <c r="CC205" s="9"/>
      <c r="CD205" s="9"/>
      <c r="CE205" s="9"/>
      <c r="CO205" s="9"/>
      <c r="CP205" s="9"/>
      <c r="CQ205" s="9"/>
      <c r="CR205" s="9"/>
      <c r="CS205" s="9"/>
      <c r="CT205" s="9"/>
      <c r="DD205" s="9"/>
      <c r="DE205" s="9"/>
      <c r="DF205" s="9"/>
      <c r="DG205" s="9"/>
      <c r="DH205" s="9"/>
      <c r="DI205" s="9"/>
      <c r="DJ205" s="9"/>
      <c r="DK205" s="9"/>
      <c r="DL205" s="9"/>
      <c r="DM205" s="9"/>
      <c r="DN205" s="9"/>
      <c r="DO205" s="9"/>
      <c r="ET205" s="14"/>
      <c r="EU205" s="14"/>
      <c r="EV205" s="14"/>
      <c r="EW205" s="14"/>
      <c r="EX205" s="14"/>
      <c r="EY205" s="14"/>
      <c r="EZ205" s="14"/>
      <c r="FA205" s="14"/>
      <c r="FB205" s="14"/>
      <c r="FC205" s="14"/>
      <c r="FD205" s="14"/>
      <c r="FE205" s="14"/>
      <c r="FF205" s="14"/>
      <c r="FG205" s="14"/>
      <c r="FH205" s="14"/>
    </row>
    <row r="206" spans="24:164" s="10" customFormat="1" ht="12.75" customHeight="1">
      <c r="X206" s="14"/>
      <c r="Y206" s="14"/>
      <c r="Z206" s="14"/>
      <c r="AA206" s="14"/>
      <c r="AB206" s="14"/>
      <c r="AC206" s="14"/>
      <c r="AD206" s="14"/>
      <c r="AE206" s="14"/>
      <c r="AF206" s="14"/>
      <c r="AG206" s="14"/>
      <c r="AH206" s="14"/>
      <c r="AI206" s="14"/>
      <c r="AJ206" s="14"/>
      <c r="AK206" s="14"/>
      <c r="AL206" s="14"/>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W206" s="9"/>
      <c r="BX206" s="9"/>
      <c r="CC206" s="9"/>
      <c r="CD206" s="9"/>
      <c r="CE206" s="9"/>
      <c r="CO206" s="9"/>
      <c r="CP206" s="9"/>
      <c r="CQ206" s="9"/>
      <c r="CR206" s="9"/>
      <c r="CS206" s="9"/>
      <c r="CT206" s="9"/>
      <c r="DD206" s="9"/>
      <c r="DE206" s="9"/>
      <c r="DF206" s="9"/>
      <c r="DG206" s="9"/>
      <c r="DH206" s="9"/>
      <c r="DI206" s="9"/>
      <c r="DJ206" s="9"/>
      <c r="DK206" s="9"/>
      <c r="DL206" s="9"/>
      <c r="DM206" s="9"/>
      <c r="DN206" s="9"/>
      <c r="DO206" s="9"/>
      <c r="ET206" s="14"/>
      <c r="EU206" s="14"/>
      <c r="EV206" s="14"/>
      <c r="EW206" s="14"/>
      <c r="EX206" s="14"/>
      <c r="EY206" s="14"/>
      <c r="EZ206" s="14"/>
      <c r="FA206" s="14"/>
      <c r="FB206" s="14"/>
      <c r="FC206" s="14"/>
      <c r="FD206" s="14"/>
      <c r="FE206" s="14"/>
      <c r="FF206" s="14"/>
      <c r="FG206" s="14"/>
      <c r="FH206" s="14"/>
    </row>
    <row r="207" spans="24:164" s="10" customFormat="1" ht="12.75" customHeight="1">
      <c r="X207" s="14"/>
      <c r="Y207" s="14"/>
      <c r="Z207" s="14"/>
      <c r="AA207" s="14"/>
      <c r="AB207" s="14"/>
      <c r="AC207" s="14"/>
      <c r="AD207" s="14"/>
      <c r="AE207" s="14"/>
      <c r="AF207" s="14"/>
      <c r="AG207" s="14"/>
      <c r="AH207" s="14"/>
      <c r="AI207" s="14"/>
      <c r="AJ207" s="14"/>
      <c r="AK207" s="14"/>
      <c r="AL207" s="14"/>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W207" s="9"/>
      <c r="BX207" s="9"/>
      <c r="CC207" s="9"/>
      <c r="CD207" s="9"/>
      <c r="CE207" s="9"/>
      <c r="CO207" s="9"/>
      <c r="CP207" s="9"/>
      <c r="CQ207" s="9"/>
      <c r="CR207" s="9"/>
      <c r="CS207" s="9"/>
      <c r="CT207" s="9"/>
      <c r="DD207" s="9"/>
      <c r="DE207" s="9"/>
      <c r="DF207" s="9"/>
      <c r="DG207" s="9"/>
      <c r="DH207" s="9"/>
      <c r="DI207" s="9"/>
      <c r="DJ207" s="9"/>
      <c r="DK207" s="9"/>
      <c r="DL207" s="9"/>
      <c r="DM207" s="9"/>
      <c r="DN207" s="9"/>
      <c r="DO207" s="9"/>
      <c r="ET207" s="14"/>
      <c r="EU207" s="14"/>
      <c r="EV207" s="14"/>
      <c r="EW207" s="14"/>
      <c r="EX207" s="14"/>
      <c r="EY207" s="14"/>
      <c r="EZ207" s="14"/>
      <c r="FA207" s="14"/>
      <c r="FB207" s="14"/>
      <c r="FC207" s="14"/>
      <c r="FD207" s="14"/>
      <c r="FE207" s="14"/>
      <c r="FF207" s="14"/>
      <c r="FG207" s="14"/>
      <c r="FH207" s="14"/>
    </row>
    <row r="208" spans="24:164" s="10" customFormat="1" ht="12.75" customHeight="1">
      <c r="X208" s="14"/>
      <c r="Y208" s="14"/>
      <c r="Z208" s="14"/>
      <c r="AA208" s="14"/>
      <c r="AB208" s="14"/>
      <c r="AC208" s="14"/>
      <c r="AD208" s="14"/>
      <c r="AE208" s="14"/>
      <c r="AF208" s="14"/>
      <c r="AG208" s="14"/>
      <c r="AH208" s="14"/>
      <c r="AI208" s="14"/>
      <c r="AJ208" s="14"/>
      <c r="AK208" s="14"/>
      <c r="AL208" s="14"/>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W208" s="9"/>
      <c r="BX208" s="9"/>
      <c r="CC208" s="9"/>
      <c r="CD208" s="9"/>
      <c r="CE208" s="9"/>
      <c r="CO208" s="9"/>
      <c r="CP208" s="9"/>
      <c r="CQ208" s="9"/>
      <c r="CR208" s="9"/>
      <c r="CS208" s="9"/>
      <c r="CT208" s="9"/>
      <c r="DD208" s="9"/>
      <c r="DE208" s="9"/>
      <c r="DF208" s="9"/>
      <c r="DG208" s="9"/>
      <c r="DH208" s="9"/>
      <c r="DI208" s="9"/>
      <c r="DJ208" s="9"/>
      <c r="DK208" s="9"/>
      <c r="DL208" s="9"/>
      <c r="DM208" s="9"/>
      <c r="DN208" s="9"/>
      <c r="DO208" s="9"/>
      <c r="ET208" s="14"/>
      <c r="EU208" s="14"/>
      <c r="EV208" s="14"/>
      <c r="EW208" s="14"/>
      <c r="EX208" s="14"/>
      <c r="EY208" s="14"/>
      <c r="EZ208" s="14"/>
      <c r="FA208" s="14"/>
      <c r="FB208" s="14"/>
      <c r="FC208" s="14"/>
      <c r="FD208" s="14"/>
      <c r="FE208" s="14"/>
      <c r="FF208" s="14"/>
      <c r="FG208" s="14"/>
      <c r="FH208" s="14"/>
    </row>
    <row r="209" spans="24:164" s="10" customFormat="1" ht="12.75" customHeight="1">
      <c r="X209" s="14"/>
      <c r="Y209" s="14"/>
      <c r="Z209" s="14"/>
      <c r="AA209" s="14"/>
      <c r="AB209" s="14"/>
      <c r="AC209" s="14"/>
      <c r="AD209" s="14"/>
      <c r="AE209" s="14"/>
      <c r="AF209" s="14"/>
      <c r="AG209" s="14"/>
      <c r="AH209" s="14"/>
      <c r="AI209" s="14"/>
      <c r="AJ209" s="14"/>
      <c r="AK209" s="14"/>
      <c r="AL209" s="14"/>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W209" s="9"/>
      <c r="BX209" s="9"/>
      <c r="CC209" s="9"/>
      <c r="CD209" s="9"/>
      <c r="CE209" s="9"/>
      <c r="CO209" s="9"/>
      <c r="CP209" s="9"/>
      <c r="CQ209" s="9"/>
      <c r="CR209" s="9"/>
      <c r="CS209" s="9"/>
      <c r="CT209" s="9"/>
      <c r="DD209" s="9"/>
      <c r="DE209" s="9"/>
      <c r="DF209" s="9"/>
      <c r="DG209" s="9"/>
      <c r="DH209" s="9"/>
      <c r="DI209" s="9"/>
      <c r="DJ209" s="9"/>
      <c r="DK209" s="9"/>
      <c r="DL209" s="9"/>
      <c r="DM209" s="9"/>
      <c r="DN209" s="9"/>
      <c r="DO209" s="9"/>
      <c r="ET209" s="14"/>
      <c r="EU209" s="14"/>
      <c r="EV209" s="14"/>
      <c r="EW209" s="14"/>
      <c r="EX209" s="14"/>
      <c r="EY209" s="14"/>
      <c r="EZ209" s="14"/>
      <c r="FA209" s="14"/>
      <c r="FB209" s="14"/>
      <c r="FC209" s="14"/>
      <c r="FD209" s="14"/>
      <c r="FE209" s="14"/>
      <c r="FF209" s="14"/>
      <c r="FG209" s="14"/>
      <c r="FH209" s="14"/>
    </row>
    <row r="210" spans="24:164" s="10" customFormat="1" ht="12.75" customHeight="1">
      <c r="X210" s="14"/>
      <c r="Y210" s="14"/>
      <c r="Z210" s="14"/>
      <c r="AA210" s="14"/>
      <c r="AB210" s="14"/>
      <c r="AC210" s="14"/>
      <c r="AD210" s="14"/>
      <c r="AE210" s="14"/>
      <c r="AF210" s="14"/>
      <c r="AG210" s="14"/>
      <c r="AH210" s="14"/>
      <c r="AI210" s="14"/>
      <c r="AJ210" s="14"/>
      <c r="AK210" s="14"/>
      <c r="AL210" s="14"/>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W210" s="9"/>
      <c r="BX210" s="9"/>
      <c r="CC210" s="9"/>
      <c r="CD210" s="9"/>
      <c r="CE210" s="9"/>
      <c r="CO210" s="9"/>
      <c r="CP210" s="9"/>
      <c r="CQ210" s="9"/>
      <c r="CR210" s="9"/>
      <c r="CS210" s="9"/>
      <c r="CT210" s="9"/>
      <c r="DD210" s="9"/>
      <c r="DE210" s="9"/>
      <c r="DF210" s="9"/>
      <c r="DG210" s="9"/>
      <c r="DH210" s="9"/>
      <c r="DI210" s="9"/>
      <c r="DJ210" s="9"/>
      <c r="DK210" s="9"/>
      <c r="DL210" s="9"/>
      <c r="DM210" s="9"/>
      <c r="DN210" s="9"/>
      <c r="DO210" s="9"/>
      <c r="ET210" s="14"/>
      <c r="EU210" s="14"/>
      <c r="EV210" s="14"/>
      <c r="EW210" s="14"/>
      <c r="EX210" s="14"/>
      <c r="EY210" s="14"/>
      <c r="EZ210" s="14"/>
      <c r="FA210" s="14"/>
      <c r="FB210" s="14"/>
      <c r="FC210" s="14"/>
      <c r="FD210" s="14"/>
      <c r="FE210" s="14"/>
      <c r="FF210" s="14"/>
      <c r="FG210" s="14"/>
      <c r="FH210" s="14"/>
    </row>
    <row r="211" spans="24:164" s="10" customFormat="1" ht="12.75" customHeight="1">
      <c r="X211" s="14"/>
      <c r="Y211" s="14"/>
      <c r="Z211" s="14"/>
      <c r="AA211" s="14"/>
      <c r="AB211" s="14"/>
      <c r="AC211" s="14"/>
      <c r="AD211" s="14"/>
      <c r="AE211" s="14"/>
      <c r="AF211" s="14"/>
      <c r="AG211" s="14"/>
      <c r="AH211" s="14"/>
      <c r="AI211" s="14"/>
      <c r="AJ211" s="14"/>
      <c r="AK211" s="14"/>
      <c r="AL211" s="14"/>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W211" s="9"/>
      <c r="BX211" s="9"/>
      <c r="CC211" s="9"/>
      <c r="CD211" s="9"/>
      <c r="CE211" s="9"/>
      <c r="CO211" s="9"/>
      <c r="CP211" s="9"/>
      <c r="CQ211" s="9"/>
      <c r="CR211" s="9"/>
      <c r="CS211" s="9"/>
      <c r="CT211" s="9"/>
      <c r="DD211" s="9"/>
      <c r="DE211" s="9"/>
      <c r="DF211" s="9"/>
      <c r="DG211" s="9"/>
      <c r="DH211" s="9"/>
      <c r="DI211" s="9"/>
      <c r="DJ211" s="9"/>
      <c r="DK211" s="9"/>
      <c r="DL211" s="9"/>
      <c r="DM211" s="9"/>
      <c r="DN211" s="9"/>
      <c r="DO211" s="9"/>
      <c r="ET211" s="14"/>
      <c r="EU211" s="14"/>
      <c r="EV211" s="14"/>
      <c r="EW211" s="14"/>
      <c r="EX211" s="14"/>
      <c r="EY211" s="14"/>
      <c r="EZ211" s="14"/>
      <c r="FA211" s="14"/>
      <c r="FB211" s="14"/>
      <c r="FC211" s="14"/>
      <c r="FD211" s="14"/>
      <c r="FE211" s="14"/>
      <c r="FF211" s="14"/>
      <c r="FG211" s="14"/>
      <c r="FH211" s="14"/>
    </row>
    <row r="212" spans="24:164" s="10" customFormat="1" ht="12.75" customHeight="1">
      <c r="X212" s="14"/>
      <c r="Y212" s="14"/>
      <c r="Z212" s="14"/>
      <c r="AA212" s="14"/>
      <c r="AB212" s="14"/>
      <c r="AC212" s="14"/>
      <c r="AD212" s="14"/>
      <c r="AE212" s="14"/>
      <c r="AF212" s="14"/>
      <c r="AG212" s="14"/>
      <c r="AH212" s="14"/>
      <c r="AI212" s="14"/>
      <c r="AJ212" s="14"/>
      <c r="AK212" s="14"/>
      <c r="AL212" s="14"/>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W212" s="9"/>
      <c r="BX212" s="9"/>
      <c r="CC212" s="9"/>
      <c r="CD212" s="9"/>
      <c r="CE212" s="9"/>
      <c r="CO212" s="9"/>
      <c r="CP212" s="9"/>
      <c r="CQ212" s="9"/>
      <c r="CR212" s="9"/>
      <c r="CS212" s="9"/>
      <c r="CT212" s="9"/>
      <c r="DD212" s="9"/>
      <c r="DE212" s="9"/>
      <c r="DF212" s="9"/>
      <c r="DG212" s="9"/>
      <c r="DH212" s="9"/>
      <c r="DI212" s="9"/>
      <c r="DJ212" s="9"/>
      <c r="DK212" s="9"/>
      <c r="DL212" s="9"/>
      <c r="DM212" s="9"/>
      <c r="DN212" s="9"/>
      <c r="DO212" s="9"/>
      <c r="ET212" s="14"/>
      <c r="EU212" s="14"/>
      <c r="EV212" s="14"/>
      <c r="EW212" s="14"/>
      <c r="EX212" s="14"/>
      <c r="EY212" s="14"/>
      <c r="EZ212" s="14"/>
      <c r="FA212" s="14"/>
      <c r="FB212" s="14"/>
      <c r="FC212" s="14"/>
      <c r="FD212" s="14"/>
      <c r="FE212" s="14"/>
      <c r="FF212" s="14"/>
      <c r="FG212" s="14"/>
      <c r="FH212" s="14"/>
    </row>
    <row r="213" spans="24:164" s="10" customFormat="1" ht="12.75" customHeight="1">
      <c r="X213" s="14"/>
      <c r="Y213" s="14"/>
      <c r="Z213" s="14"/>
      <c r="AA213" s="14"/>
      <c r="AB213" s="14"/>
      <c r="AC213" s="14"/>
      <c r="AD213" s="14"/>
      <c r="AE213" s="14"/>
      <c r="AF213" s="14"/>
      <c r="AG213" s="14"/>
      <c r="AH213" s="14"/>
      <c r="AI213" s="14"/>
      <c r="AJ213" s="14"/>
      <c r="AK213" s="14"/>
      <c r="AL213" s="14"/>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W213" s="9"/>
      <c r="BX213" s="9"/>
      <c r="CC213" s="9"/>
      <c r="CD213" s="9"/>
      <c r="CE213" s="9"/>
      <c r="CO213" s="9"/>
      <c r="CP213" s="9"/>
      <c r="CQ213" s="9"/>
      <c r="CR213" s="9"/>
      <c r="CS213" s="9"/>
      <c r="CT213" s="9"/>
      <c r="DD213" s="9"/>
      <c r="DE213" s="9"/>
      <c r="DF213" s="9"/>
      <c r="DG213" s="9"/>
      <c r="DH213" s="9"/>
      <c r="DI213" s="9"/>
      <c r="DJ213" s="9"/>
      <c r="DK213" s="9"/>
      <c r="DL213" s="9"/>
      <c r="DM213" s="9"/>
      <c r="DN213" s="9"/>
      <c r="DO213" s="9"/>
      <c r="ET213" s="14"/>
      <c r="EU213" s="14"/>
      <c r="EV213" s="14"/>
      <c r="EW213" s="14"/>
      <c r="EX213" s="14"/>
      <c r="EY213" s="14"/>
      <c r="EZ213" s="14"/>
      <c r="FA213" s="14"/>
      <c r="FB213" s="14"/>
      <c r="FC213" s="14"/>
      <c r="FD213" s="14"/>
      <c r="FE213" s="14"/>
      <c r="FF213" s="14"/>
      <c r="FG213" s="14"/>
      <c r="FH213" s="14"/>
    </row>
    <row r="214" spans="24:164" s="10" customFormat="1" ht="12.75" customHeight="1">
      <c r="X214" s="14"/>
      <c r="Y214" s="14"/>
      <c r="Z214" s="14"/>
      <c r="AA214" s="14"/>
      <c r="AB214" s="14"/>
      <c r="AC214" s="14"/>
      <c r="AD214" s="14"/>
      <c r="AE214" s="14"/>
      <c r="AF214" s="14"/>
      <c r="AG214" s="14"/>
      <c r="AH214" s="14"/>
      <c r="AI214" s="14"/>
      <c r="AJ214" s="14"/>
      <c r="AK214" s="14"/>
      <c r="AL214" s="14"/>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W214" s="9"/>
      <c r="BX214" s="9"/>
      <c r="CC214" s="9"/>
      <c r="CD214" s="9"/>
      <c r="CE214" s="9"/>
      <c r="CO214" s="9"/>
      <c r="CP214" s="9"/>
      <c r="CQ214" s="9"/>
      <c r="CR214" s="9"/>
      <c r="CS214" s="9"/>
      <c r="CT214" s="9"/>
      <c r="DD214" s="9"/>
      <c r="DE214" s="9"/>
      <c r="DF214" s="9"/>
      <c r="DG214" s="9"/>
      <c r="DH214" s="9"/>
      <c r="DI214" s="9"/>
      <c r="DJ214" s="9"/>
      <c r="DK214" s="9"/>
      <c r="DL214" s="9"/>
      <c r="DM214" s="9"/>
      <c r="DN214" s="9"/>
      <c r="DO214" s="9"/>
      <c r="ET214" s="14"/>
      <c r="EU214" s="14"/>
      <c r="EV214" s="14"/>
      <c r="EW214" s="14"/>
      <c r="EX214" s="14"/>
      <c r="EY214" s="14"/>
      <c r="EZ214" s="14"/>
      <c r="FA214" s="14"/>
      <c r="FB214" s="14"/>
      <c r="FC214" s="14"/>
      <c r="FD214" s="14"/>
      <c r="FE214" s="14"/>
      <c r="FF214" s="14"/>
      <c r="FG214" s="14"/>
      <c r="FH214" s="14"/>
    </row>
    <row r="215" spans="24:164" s="10" customFormat="1" ht="12.75" customHeight="1">
      <c r="X215" s="14"/>
      <c r="Y215" s="14"/>
      <c r="Z215" s="14"/>
      <c r="AA215" s="14"/>
      <c r="AB215" s="14"/>
      <c r="AC215" s="14"/>
      <c r="AD215" s="14"/>
      <c r="AE215" s="14"/>
      <c r="AF215" s="14"/>
      <c r="AG215" s="14"/>
      <c r="AH215" s="14"/>
      <c r="AI215" s="14"/>
      <c r="AJ215" s="14"/>
      <c r="AK215" s="14"/>
      <c r="AL215" s="14"/>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W215" s="9"/>
      <c r="BX215" s="9"/>
      <c r="CC215" s="9"/>
      <c r="CD215" s="9"/>
      <c r="CE215" s="9"/>
      <c r="CO215" s="9"/>
      <c r="CP215" s="9"/>
      <c r="CQ215" s="9"/>
      <c r="CR215" s="9"/>
      <c r="CS215" s="9"/>
      <c r="CT215" s="9"/>
      <c r="DD215" s="9"/>
      <c r="DE215" s="9"/>
      <c r="DF215" s="9"/>
      <c r="DG215" s="9"/>
      <c r="DH215" s="9"/>
      <c r="DI215" s="9"/>
      <c r="DJ215" s="9"/>
      <c r="DK215" s="9"/>
      <c r="DL215" s="9"/>
      <c r="DM215" s="9"/>
      <c r="DN215" s="9"/>
      <c r="DO215" s="9"/>
      <c r="ET215" s="14"/>
      <c r="EU215" s="14"/>
      <c r="EV215" s="14"/>
      <c r="EW215" s="14"/>
      <c r="EX215" s="14"/>
      <c r="EY215" s="14"/>
      <c r="EZ215" s="14"/>
      <c r="FA215" s="14"/>
      <c r="FB215" s="14"/>
      <c r="FC215" s="14"/>
      <c r="FD215" s="14"/>
      <c r="FE215" s="14"/>
      <c r="FF215" s="14"/>
      <c r="FG215" s="14"/>
      <c r="FH215" s="14"/>
    </row>
    <row r="216" spans="24:164" s="10" customFormat="1" ht="12.75" customHeight="1">
      <c r="X216" s="14"/>
      <c r="Y216" s="14"/>
      <c r="Z216" s="14"/>
      <c r="AA216" s="14"/>
      <c r="AB216" s="14"/>
      <c r="AC216" s="14"/>
      <c r="AD216" s="14"/>
      <c r="AE216" s="14"/>
      <c r="AF216" s="14"/>
      <c r="AG216" s="14"/>
      <c r="AH216" s="14"/>
      <c r="AI216" s="14"/>
      <c r="AJ216" s="14"/>
      <c r="AK216" s="14"/>
      <c r="AL216" s="14"/>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W216" s="9"/>
      <c r="BX216" s="9"/>
      <c r="CC216" s="9"/>
      <c r="CD216" s="9"/>
      <c r="CE216" s="9"/>
      <c r="CO216" s="9"/>
      <c r="CP216" s="9"/>
      <c r="CQ216" s="9"/>
      <c r="CR216" s="9"/>
      <c r="CS216" s="9"/>
      <c r="CT216" s="9"/>
      <c r="DD216" s="9"/>
      <c r="DE216" s="9"/>
      <c r="DF216" s="9"/>
      <c r="DG216" s="9"/>
      <c r="DH216" s="9"/>
      <c r="DI216" s="9"/>
      <c r="DJ216" s="9"/>
      <c r="DK216" s="9"/>
      <c r="DL216" s="9"/>
      <c r="DM216" s="9"/>
      <c r="DN216" s="9"/>
      <c r="DO216" s="9"/>
      <c r="ET216" s="14"/>
      <c r="EU216" s="14"/>
      <c r="EV216" s="14"/>
      <c r="EW216" s="14"/>
      <c r="EX216" s="14"/>
      <c r="EY216" s="14"/>
      <c r="EZ216" s="14"/>
      <c r="FA216" s="14"/>
      <c r="FB216" s="14"/>
      <c r="FC216" s="14"/>
      <c r="FD216" s="14"/>
      <c r="FE216" s="14"/>
      <c r="FF216" s="14"/>
      <c r="FG216" s="14"/>
      <c r="FH216" s="14"/>
    </row>
    <row r="217" spans="24:164" s="10" customFormat="1" ht="12.75" customHeight="1">
      <c r="X217" s="14"/>
      <c r="Y217" s="14"/>
      <c r="Z217" s="14"/>
      <c r="AA217" s="14"/>
      <c r="AB217" s="14"/>
      <c r="AC217" s="14"/>
      <c r="AD217" s="14"/>
      <c r="AE217" s="14"/>
      <c r="AF217" s="14"/>
      <c r="AG217" s="14"/>
      <c r="AH217" s="14"/>
      <c r="AI217" s="14"/>
      <c r="AJ217" s="14"/>
      <c r="AK217" s="14"/>
      <c r="AL217" s="14"/>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W217" s="9"/>
      <c r="BX217" s="9"/>
      <c r="CC217" s="9"/>
      <c r="CD217" s="9"/>
      <c r="CE217" s="9"/>
      <c r="CO217" s="9"/>
      <c r="CP217" s="9"/>
      <c r="CQ217" s="9"/>
      <c r="CR217" s="9"/>
      <c r="CS217" s="9"/>
      <c r="CT217" s="9"/>
      <c r="DD217" s="9"/>
      <c r="DE217" s="9"/>
      <c r="DF217" s="9"/>
      <c r="DG217" s="9"/>
      <c r="DH217" s="9"/>
      <c r="DI217" s="9"/>
      <c r="DJ217" s="9"/>
      <c r="DK217" s="9"/>
      <c r="DL217" s="9"/>
      <c r="DM217" s="9"/>
      <c r="DN217" s="9"/>
      <c r="DO217" s="9"/>
      <c r="ET217" s="14"/>
      <c r="EU217" s="14"/>
      <c r="EV217" s="14"/>
      <c r="EW217" s="14"/>
      <c r="EX217" s="14"/>
      <c r="EY217" s="14"/>
      <c r="EZ217" s="14"/>
      <c r="FA217" s="14"/>
      <c r="FB217" s="14"/>
      <c r="FC217" s="14"/>
      <c r="FD217" s="14"/>
      <c r="FE217" s="14"/>
      <c r="FF217" s="14"/>
      <c r="FG217" s="14"/>
      <c r="FH217" s="14"/>
    </row>
    <row r="218" spans="24:164" s="10" customFormat="1" ht="12.75" customHeight="1">
      <c r="X218" s="14"/>
      <c r="Y218" s="14"/>
      <c r="Z218" s="14"/>
      <c r="AA218" s="14"/>
      <c r="AB218" s="14"/>
      <c r="AC218" s="14"/>
      <c r="AD218" s="14"/>
      <c r="AE218" s="14"/>
      <c r="AF218" s="14"/>
      <c r="AG218" s="14"/>
      <c r="AH218" s="14"/>
      <c r="AI218" s="14"/>
      <c r="AJ218" s="14"/>
      <c r="AK218" s="14"/>
      <c r="AL218" s="14"/>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W218" s="9"/>
      <c r="BX218" s="9"/>
      <c r="CC218" s="9"/>
      <c r="CD218" s="9"/>
      <c r="CE218" s="9"/>
      <c r="CO218" s="9"/>
      <c r="CP218" s="9"/>
      <c r="CQ218" s="9"/>
      <c r="CR218" s="9"/>
      <c r="CS218" s="9"/>
      <c r="CT218" s="9"/>
      <c r="DD218" s="9"/>
      <c r="DE218" s="9"/>
      <c r="DF218" s="9"/>
      <c r="DG218" s="9"/>
      <c r="DH218" s="9"/>
      <c r="DI218" s="9"/>
      <c r="DJ218" s="9"/>
      <c r="DK218" s="9"/>
      <c r="DL218" s="9"/>
      <c r="DM218" s="9"/>
      <c r="DN218" s="9"/>
      <c r="DO218" s="9"/>
      <c r="ET218" s="14"/>
      <c r="EU218" s="14"/>
      <c r="EV218" s="14"/>
      <c r="EW218" s="14"/>
      <c r="EX218" s="14"/>
      <c r="EY218" s="14"/>
      <c r="EZ218" s="14"/>
      <c r="FA218" s="14"/>
      <c r="FB218" s="14"/>
      <c r="FC218" s="14"/>
      <c r="FD218" s="14"/>
      <c r="FE218" s="14"/>
      <c r="FF218" s="14"/>
      <c r="FG218" s="14"/>
      <c r="FH218" s="14"/>
    </row>
    <row r="219" spans="24:164" s="10" customFormat="1" ht="12.75" customHeight="1">
      <c r="X219" s="14"/>
      <c r="Y219" s="14"/>
      <c r="Z219" s="14"/>
      <c r="AA219" s="14"/>
      <c r="AB219" s="14"/>
      <c r="AC219" s="14"/>
      <c r="AD219" s="14"/>
      <c r="AE219" s="14"/>
      <c r="AF219" s="14"/>
      <c r="AG219" s="14"/>
      <c r="AH219" s="14"/>
      <c r="AI219" s="14"/>
      <c r="AJ219" s="14"/>
      <c r="AK219" s="14"/>
      <c r="AL219" s="14"/>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W219" s="9"/>
      <c r="BX219" s="9"/>
      <c r="CC219" s="9"/>
      <c r="CD219" s="9"/>
      <c r="CE219" s="9"/>
      <c r="CO219" s="9"/>
      <c r="CP219" s="9"/>
      <c r="CQ219" s="9"/>
      <c r="CR219" s="9"/>
      <c r="CS219" s="9"/>
      <c r="CT219" s="9"/>
      <c r="DD219" s="9"/>
      <c r="DE219" s="9"/>
      <c r="DF219" s="9"/>
      <c r="DG219" s="9"/>
      <c r="DH219" s="9"/>
      <c r="DI219" s="9"/>
      <c r="DJ219" s="9"/>
      <c r="DK219" s="9"/>
      <c r="DL219" s="9"/>
      <c r="DM219" s="9"/>
      <c r="DN219" s="9"/>
      <c r="DO219" s="9"/>
      <c r="ET219" s="14"/>
      <c r="EU219" s="14"/>
      <c r="EV219" s="14"/>
      <c r="EW219" s="14"/>
      <c r="EX219" s="14"/>
      <c r="EY219" s="14"/>
      <c r="EZ219" s="14"/>
      <c r="FA219" s="14"/>
      <c r="FB219" s="14"/>
      <c r="FC219" s="14"/>
      <c r="FD219" s="14"/>
      <c r="FE219" s="14"/>
      <c r="FF219" s="14"/>
      <c r="FG219" s="14"/>
      <c r="FH219" s="14"/>
    </row>
    <row r="220" spans="24:164" s="10" customFormat="1" ht="12.75" customHeight="1">
      <c r="X220" s="14"/>
      <c r="Y220" s="14"/>
      <c r="Z220" s="14"/>
      <c r="AA220" s="14"/>
      <c r="AB220" s="14"/>
      <c r="AC220" s="14"/>
      <c r="AD220" s="14"/>
      <c r="AE220" s="14"/>
      <c r="AF220" s="14"/>
      <c r="AG220" s="14"/>
      <c r="AH220" s="14"/>
      <c r="AI220" s="14"/>
      <c r="AJ220" s="14"/>
      <c r="AK220" s="14"/>
      <c r="AL220" s="14"/>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W220" s="9"/>
      <c r="BX220" s="9"/>
      <c r="CC220" s="9"/>
      <c r="CD220" s="9"/>
      <c r="CE220" s="9"/>
      <c r="CO220" s="9"/>
      <c r="CP220" s="9"/>
      <c r="CQ220" s="9"/>
      <c r="CR220" s="9"/>
      <c r="CS220" s="9"/>
      <c r="CT220" s="9"/>
      <c r="DD220" s="9"/>
      <c r="DE220" s="9"/>
      <c r="DF220" s="9"/>
      <c r="DG220" s="9"/>
      <c r="DH220" s="9"/>
      <c r="DI220" s="9"/>
      <c r="DJ220" s="9"/>
      <c r="DK220" s="9"/>
      <c r="DL220" s="9"/>
      <c r="DM220" s="9"/>
      <c r="DN220" s="9"/>
      <c r="DO220" s="9"/>
      <c r="ET220" s="14"/>
      <c r="EU220" s="14"/>
      <c r="EV220" s="14"/>
      <c r="EW220" s="14"/>
      <c r="EX220" s="14"/>
      <c r="EY220" s="14"/>
      <c r="EZ220" s="14"/>
      <c r="FA220" s="14"/>
      <c r="FB220" s="14"/>
      <c r="FC220" s="14"/>
      <c r="FD220" s="14"/>
      <c r="FE220" s="14"/>
      <c r="FF220" s="14"/>
      <c r="FG220" s="14"/>
      <c r="FH220" s="14"/>
    </row>
    <row r="221" spans="24:164" s="10" customFormat="1" ht="12.75" customHeight="1">
      <c r="X221" s="14"/>
      <c r="Y221" s="14"/>
      <c r="Z221" s="14"/>
      <c r="AA221" s="14"/>
      <c r="AB221" s="14"/>
      <c r="AC221" s="14"/>
      <c r="AD221" s="14"/>
      <c r="AE221" s="14"/>
      <c r="AF221" s="14"/>
      <c r="AG221" s="14"/>
      <c r="AH221" s="14"/>
      <c r="AI221" s="14"/>
      <c r="AJ221" s="14"/>
      <c r="AK221" s="14"/>
      <c r="AL221" s="14"/>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W221" s="9"/>
      <c r="BX221" s="9"/>
      <c r="CC221" s="9"/>
      <c r="CD221" s="9"/>
      <c r="CE221" s="9"/>
      <c r="CO221" s="9"/>
      <c r="CP221" s="9"/>
      <c r="CQ221" s="9"/>
      <c r="CR221" s="9"/>
      <c r="CS221" s="9"/>
      <c r="CT221" s="9"/>
      <c r="DD221" s="9"/>
      <c r="DE221" s="9"/>
      <c r="DF221" s="9"/>
      <c r="DG221" s="9"/>
      <c r="DH221" s="9"/>
      <c r="DI221" s="9"/>
      <c r="DJ221" s="9"/>
      <c r="DK221" s="9"/>
      <c r="DL221" s="9"/>
      <c r="DM221" s="9"/>
      <c r="DN221" s="9"/>
      <c r="DO221" s="9"/>
      <c r="ET221" s="14"/>
      <c r="EU221" s="14"/>
      <c r="EV221" s="14"/>
      <c r="EW221" s="14"/>
      <c r="EX221" s="14"/>
      <c r="EY221" s="14"/>
      <c r="EZ221" s="14"/>
      <c r="FA221" s="14"/>
      <c r="FB221" s="14"/>
      <c r="FC221" s="14"/>
      <c r="FD221" s="14"/>
      <c r="FE221" s="14"/>
      <c r="FF221" s="14"/>
      <c r="FG221" s="14"/>
      <c r="FH221" s="14"/>
    </row>
    <row r="222" spans="24:164" s="10" customFormat="1" ht="12.75" customHeight="1">
      <c r="X222" s="14"/>
      <c r="Y222" s="14"/>
      <c r="Z222" s="14"/>
      <c r="AA222" s="14"/>
      <c r="AB222" s="14"/>
      <c r="AC222" s="14"/>
      <c r="AD222" s="14"/>
      <c r="AE222" s="14"/>
      <c r="AF222" s="14"/>
      <c r="AG222" s="14"/>
      <c r="AH222" s="14"/>
      <c r="AI222" s="14"/>
      <c r="AJ222" s="14"/>
      <c r="AK222" s="14"/>
      <c r="AL222" s="14"/>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W222" s="9"/>
      <c r="BX222" s="9"/>
      <c r="CC222" s="9"/>
      <c r="CD222" s="9"/>
      <c r="CE222" s="9"/>
      <c r="CO222" s="9"/>
      <c r="CP222" s="9"/>
      <c r="CQ222" s="9"/>
      <c r="CR222" s="9"/>
      <c r="CS222" s="9"/>
      <c r="CT222" s="9"/>
      <c r="DD222" s="9"/>
      <c r="DE222" s="9"/>
      <c r="DF222" s="9"/>
      <c r="DG222" s="9"/>
      <c r="DH222" s="9"/>
      <c r="DI222" s="9"/>
      <c r="DJ222" s="9"/>
      <c r="DK222" s="9"/>
      <c r="DL222" s="9"/>
      <c r="DM222" s="9"/>
      <c r="DN222" s="9"/>
      <c r="DO222" s="9"/>
      <c r="ET222" s="14"/>
      <c r="EU222" s="14"/>
      <c r="EV222" s="14"/>
      <c r="EW222" s="14"/>
      <c r="EX222" s="14"/>
      <c r="EY222" s="14"/>
      <c r="EZ222" s="14"/>
      <c r="FA222" s="14"/>
      <c r="FB222" s="14"/>
      <c r="FC222" s="14"/>
      <c r="FD222" s="14"/>
      <c r="FE222" s="14"/>
      <c r="FF222" s="14"/>
      <c r="FG222" s="14"/>
      <c r="FH222" s="14"/>
    </row>
    <row r="223" spans="24:164" s="10" customFormat="1" ht="12.75" customHeight="1">
      <c r="X223" s="14"/>
      <c r="Y223" s="14"/>
      <c r="Z223" s="14"/>
      <c r="AA223" s="14"/>
      <c r="AB223" s="14"/>
      <c r="AC223" s="14"/>
      <c r="AD223" s="14"/>
      <c r="AE223" s="14"/>
      <c r="AF223" s="14"/>
      <c r="AG223" s="14"/>
      <c r="AH223" s="14"/>
      <c r="AI223" s="14"/>
      <c r="AJ223" s="14"/>
      <c r="AK223" s="14"/>
      <c r="AL223" s="14"/>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W223" s="9"/>
      <c r="BX223" s="9"/>
      <c r="CC223" s="9"/>
      <c r="CD223" s="9"/>
      <c r="CE223" s="9"/>
      <c r="CO223" s="9"/>
      <c r="CP223" s="9"/>
      <c r="CQ223" s="9"/>
      <c r="CR223" s="9"/>
      <c r="CS223" s="9"/>
      <c r="CT223" s="9"/>
      <c r="DD223" s="9"/>
      <c r="DE223" s="9"/>
      <c r="DF223" s="9"/>
      <c r="DG223" s="9"/>
      <c r="DH223" s="9"/>
      <c r="DI223" s="9"/>
      <c r="DJ223" s="9"/>
      <c r="DK223" s="9"/>
      <c r="DL223" s="9"/>
      <c r="DM223" s="9"/>
      <c r="DN223" s="9"/>
      <c r="DO223" s="9"/>
      <c r="ET223" s="14"/>
      <c r="EU223" s="14"/>
      <c r="EV223" s="14"/>
      <c r="EW223" s="14"/>
      <c r="EX223" s="14"/>
      <c r="EY223" s="14"/>
      <c r="EZ223" s="14"/>
      <c r="FA223" s="14"/>
      <c r="FB223" s="14"/>
      <c r="FC223" s="14"/>
      <c r="FD223" s="14"/>
      <c r="FE223" s="14"/>
      <c r="FF223" s="14"/>
      <c r="FG223" s="14"/>
      <c r="FH223" s="14"/>
    </row>
    <row r="224" spans="24:164" s="10" customFormat="1" ht="12.75" customHeight="1">
      <c r="X224" s="14"/>
      <c r="Y224" s="14"/>
      <c r="Z224" s="14"/>
      <c r="AA224" s="14"/>
      <c r="AB224" s="14"/>
      <c r="AC224" s="14"/>
      <c r="AD224" s="14"/>
      <c r="AE224" s="14"/>
      <c r="AF224" s="14"/>
      <c r="AG224" s="14"/>
      <c r="AH224" s="14"/>
      <c r="AI224" s="14"/>
      <c r="AJ224" s="14"/>
      <c r="AK224" s="14"/>
      <c r="AL224" s="14"/>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W224" s="9"/>
      <c r="BX224" s="9"/>
      <c r="CC224" s="9"/>
      <c r="CD224" s="9"/>
      <c r="CE224" s="9"/>
      <c r="CO224" s="9"/>
      <c r="CP224" s="9"/>
      <c r="CQ224" s="9"/>
      <c r="CR224" s="9"/>
      <c r="CS224" s="9"/>
      <c r="CT224" s="9"/>
      <c r="DD224" s="9"/>
      <c r="DE224" s="9"/>
      <c r="DF224" s="9"/>
      <c r="DG224" s="9"/>
      <c r="DH224" s="9"/>
      <c r="DI224" s="9"/>
      <c r="DJ224" s="9"/>
      <c r="DK224" s="9"/>
      <c r="DL224" s="9"/>
      <c r="DM224" s="9"/>
      <c r="DN224" s="9"/>
      <c r="DO224" s="9"/>
      <c r="ET224" s="14"/>
      <c r="EU224" s="14"/>
      <c r="EV224" s="14"/>
      <c r="EW224" s="14"/>
      <c r="EX224" s="14"/>
      <c r="EY224" s="14"/>
      <c r="EZ224" s="14"/>
      <c r="FA224" s="14"/>
      <c r="FB224" s="14"/>
      <c r="FC224" s="14"/>
      <c r="FD224" s="14"/>
      <c r="FE224" s="14"/>
      <c r="FF224" s="14"/>
      <c r="FG224" s="14"/>
      <c r="FH224" s="14"/>
    </row>
    <row r="225" spans="24:164" s="10" customFormat="1" ht="12.75" customHeight="1">
      <c r="X225" s="14"/>
      <c r="Y225" s="14"/>
      <c r="Z225" s="14"/>
      <c r="AA225" s="14"/>
      <c r="AB225" s="14"/>
      <c r="AC225" s="14"/>
      <c r="AD225" s="14"/>
      <c r="AE225" s="14"/>
      <c r="AF225" s="14"/>
      <c r="AG225" s="14"/>
      <c r="AH225" s="14"/>
      <c r="AI225" s="14"/>
      <c r="AJ225" s="14"/>
      <c r="AK225" s="14"/>
      <c r="AL225" s="14"/>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W225" s="9"/>
      <c r="BX225" s="9"/>
      <c r="CC225" s="9"/>
      <c r="CD225" s="9"/>
      <c r="CE225" s="9"/>
      <c r="CO225" s="9"/>
      <c r="CP225" s="9"/>
      <c r="CQ225" s="9"/>
      <c r="CR225" s="9"/>
      <c r="CS225" s="9"/>
      <c r="CT225" s="9"/>
      <c r="DD225" s="9"/>
      <c r="DE225" s="9"/>
      <c r="DF225" s="9"/>
      <c r="DG225" s="9"/>
      <c r="DH225" s="9"/>
      <c r="DI225" s="9"/>
      <c r="DJ225" s="9"/>
      <c r="DK225" s="9"/>
      <c r="DL225" s="9"/>
      <c r="DM225" s="9"/>
      <c r="DN225" s="9"/>
      <c r="DO225" s="9"/>
      <c r="ET225" s="14"/>
      <c r="EU225" s="14"/>
      <c r="EV225" s="14"/>
      <c r="EW225" s="14"/>
      <c r="EX225" s="14"/>
      <c r="EY225" s="14"/>
      <c r="EZ225" s="14"/>
      <c r="FA225" s="14"/>
      <c r="FB225" s="14"/>
      <c r="FC225" s="14"/>
      <c r="FD225" s="14"/>
      <c r="FE225" s="14"/>
      <c r="FF225" s="14"/>
      <c r="FG225" s="14"/>
      <c r="FH225" s="14"/>
    </row>
    <row r="226" spans="24:164" s="10" customFormat="1" ht="12.75" customHeight="1">
      <c r="X226" s="14"/>
      <c r="Y226" s="14"/>
      <c r="Z226" s="14"/>
      <c r="AA226" s="14"/>
      <c r="AB226" s="14"/>
      <c r="AC226" s="14"/>
      <c r="AD226" s="14"/>
      <c r="AE226" s="14"/>
      <c r="AF226" s="14"/>
      <c r="AG226" s="14"/>
      <c r="AH226" s="14"/>
      <c r="AI226" s="14"/>
      <c r="AJ226" s="14"/>
      <c r="AK226" s="14"/>
      <c r="AL226" s="14"/>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W226" s="9"/>
      <c r="BX226" s="9"/>
      <c r="CC226" s="9"/>
      <c r="CD226" s="9"/>
      <c r="CE226" s="9"/>
      <c r="CO226" s="9"/>
      <c r="CP226" s="9"/>
      <c r="CQ226" s="9"/>
      <c r="CR226" s="9"/>
      <c r="CS226" s="9"/>
      <c r="CT226" s="9"/>
      <c r="DD226" s="9"/>
      <c r="DE226" s="9"/>
      <c r="DF226" s="9"/>
      <c r="DG226" s="9"/>
      <c r="DH226" s="9"/>
      <c r="DI226" s="9"/>
      <c r="DJ226" s="9"/>
      <c r="DK226" s="9"/>
      <c r="DL226" s="9"/>
      <c r="DM226" s="9"/>
      <c r="DN226" s="9"/>
      <c r="DO226" s="9"/>
      <c r="ET226" s="14"/>
      <c r="EU226" s="14"/>
      <c r="EV226" s="14"/>
      <c r="EW226" s="14"/>
      <c r="EX226" s="14"/>
      <c r="EY226" s="14"/>
      <c r="EZ226" s="14"/>
      <c r="FA226" s="14"/>
      <c r="FB226" s="14"/>
      <c r="FC226" s="14"/>
      <c r="FD226" s="14"/>
      <c r="FE226" s="14"/>
      <c r="FF226" s="14"/>
      <c r="FG226" s="14"/>
      <c r="FH226" s="14"/>
    </row>
    <row r="227" spans="24:164" s="10" customFormat="1" ht="12.75" customHeight="1">
      <c r="X227" s="14"/>
      <c r="Y227" s="14"/>
      <c r="Z227" s="14"/>
      <c r="AA227" s="14"/>
      <c r="AB227" s="14"/>
      <c r="AC227" s="14"/>
      <c r="AD227" s="14"/>
      <c r="AE227" s="14"/>
      <c r="AF227" s="14"/>
      <c r="AG227" s="14"/>
      <c r="AH227" s="14"/>
      <c r="AI227" s="14"/>
      <c r="AJ227" s="14"/>
      <c r="AK227" s="14"/>
      <c r="AL227" s="14"/>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W227" s="9"/>
      <c r="BX227" s="9"/>
      <c r="CC227" s="9"/>
      <c r="CD227" s="9"/>
      <c r="CE227" s="9"/>
      <c r="CO227" s="9"/>
      <c r="CP227" s="9"/>
      <c r="CQ227" s="9"/>
      <c r="CR227" s="9"/>
      <c r="CS227" s="9"/>
      <c r="CT227" s="9"/>
      <c r="DD227" s="9"/>
      <c r="DE227" s="9"/>
      <c r="DF227" s="9"/>
      <c r="DG227" s="9"/>
      <c r="DH227" s="9"/>
      <c r="DI227" s="9"/>
      <c r="DJ227" s="9"/>
      <c r="DK227" s="9"/>
      <c r="DL227" s="9"/>
      <c r="DM227" s="9"/>
      <c r="DN227" s="9"/>
      <c r="DO227" s="9"/>
      <c r="ET227" s="14"/>
      <c r="EU227" s="14"/>
      <c r="EV227" s="14"/>
      <c r="EW227" s="14"/>
      <c r="EX227" s="14"/>
      <c r="EY227" s="14"/>
      <c r="EZ227" s="14"/>
      <c r="FA227" s="14"/>
      <c r="FB227" s="14"/>
      <c r="FC227" s="14"/>
      <c r="FD227" s="14"/>
      <c r="FE227" s="14"/>
      <c r="FF227" s="14"/>
      <c r="FG227" s="14"/>
      <c r="FH227" s="14"/>
    </row>
    <row r="228" spans="24:164" s="10" customFormat="1" ht="12.75" customHeight="1">
      <c r="X228" s="14"/>
      <c r="Y228" s="14"/>
      <c r="Z228" s="14"/>
      <c r="AA228" s="14"/>
      <c r="AB228" s="14"/>
      <c r="AC228" s="14"/>
      <c r="AD228" s="14"/>
      <c r="AE228" s="14"/>
      <c r="AF228" s="14"/>
      <c r="AG228" s="14"/>
      <c r="AH228" s="14"/>
      <c r="AI228" s="14"/>
      <c r="AJ228" s="14"/>
      <c r="AK228" s="14"/>
      <c r="AL228" s="14"/>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W228" s="9"/>
      <c r="BX228" s="9"/>
      <c r="CC228" s="9"/>
      <c r="CD228" s="9"/>
      <c r="CE228" s="9"/>
      <c r="CO228" s="9"/>
      <c r="CP228" s="9"/>
      <c r="CQ228" s="9"/>
      <c r="CR228" s="9"/>
      <c r="CS228" s="9"/>
      <c r="CT228" s="9"/>
      <c r="DD228" s="9"/>
      <c r="DE228" s="9"/>
      <c r="DF228" s="9"/>
      <c r="DG228" s="9"/>
      <c r="DH228" s="9"/>
      <c r="DI228" s="9"/>
      <c r="DJ228" s="9"/>
      <c r="DK228" s="9"/>
      <c r="DL228" s="9"/>
      <c r="DM228" s="9"/>
      <c r="DN228" s="9"/>
      <c r="DO228" s="9"/>
      <c r="ET228" s="14"/>
      <c r="EU228" s="14"/>
      <c r="EV228" s="14"/>
      <c r="EW228" s="14"/>
      <c r="EX228" s="14"/>
      <c r="EY228" s="14"/>
      <c r="EZ228" s="14"/>
      <c r="FA228" s="14"/>
      <c r="FB228" s="14"/>
      <c r="FC228" s="14"/>
      <c r="FD228" s="14"/>
      <c r="FE228" s="14"/>
      <c r="FF228" s="14"/>
      <c r="FG228" s="14"/>
      <c r="FH228" s="14"/>
    </row>
    <row r="229" spans="24:164" s="10" customFormat="1" ht="12.75" customHeight="1">
      <c r="X229" s="14"/>
      <c r="Y229" s="14"/>
      <c r="Z229" s="14"/>
      <c r="AA229" s="14"/>
      <c r="AB229" s="14"/>
      <c r="AC229" s="14"/>
      <c r="AD229" s="14"/>
      <c r="AE229" s="14"/>
      <c r="AF229" s="14"/>
      <c r="AG229" s="14"/>
      <c r="AH229" s="14"/>
      <c r="AI229" s="14"/>
      <c r="AJ229" s="14"/>
      <c r="AK229" s="14"/>
      <c r="AL229" s="14"/>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W229" s="9"/>
      <c r="BX229" s="9"/>
      <c r="CC229" s="9"/>
      <c r="CD229" s="9"/>
      <c r="CE229" s="9"/>
      <c r="CO229" s="9"/>
      <c r="CP229" s="9"/>
      <c r="CQ229" s="9"/>
      <c r="CR229" s="9"/>
      <c r="CS229" s="9"/>
      <c r="CT229" s="9"/>
      <c r="DD229" s="9"/>
      <c r="DE229" s="9"/>
      <c r="DF229" s="9"/>
      <c r="DG229" s="9"/>
      <c r="DH229" s="9"/>
      <c r="DI229" s="9"/>
      <c r="DJ229" s="9"/>
      <c r="DK229" s="9"/>
      <c r="DL229" s="9"/>
      <c r="DM229" s="9"/>
      <c r="DN229" s="9"/>
      <c r="DO229" s="9"/>
      <c r="ET229" s="14"/>
      <c r="EU229" s="14"/>
      <c r="EV229" s="14"/>
      <c r="EW229" s="14"/>
      <c r="EX229" s="14"/>
      <c r="EY229" s="14"/>
      <c r="EZ229" s="14"/>
      <c r="FA229" s="14"/>
      <c r="FB229" s="14"/>
      <c r="FC229" s="14"/>
      <c r="FD229" s="14"/>
      <c r="FE229" s="14"/>
      <c r="FF229" s="14"/>
      <c r="FG229" s="14"/>
      <c r="FH229" s="14"/>
    </row>
    <row r="230" spans="24:164" s="10" customFormat="1" ht="12.75" customHeight="1">
      <c r="X230" s="14"/>
      <c r="Y230" s="14"/>
      <c r="Z230" s="14"/>
      <c r="AA230" s="14"/>
      <c r="AB230" s="14"/>
      <c r="AC230" s="14"/>
      <c r="AD230" s="14"/>
      <c r="AE230" s="14"/>
      <c r="AF230" s="14"/>
      <c r="AG230" s="14"/>
      <c r="AH230" s="14"/>
      <c r="AI230" s="14"/>
      <c r="AJ230" s="14"/>
      <c r="AK230" s="14"/>
      <c r="AL230" s="14"/>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W230" s="9"/>
      <c r="BX230" s="9"/>
      <c r="CC230" s="9"/>
      <c r="CD230" s="9"/>
      <c r="CE230" s="9"/>
      <c r="CO230" s="9"/>
      <c r="CP230" s="9"/>
      <c r="CQ230" s="9"/>
      <c r="CR230" s="9"/>
      <c r="CS230" s="9"/>
      <c r="CT230" s="9"/>
      <c r="DD230" s="9"/>
      <c r="DE230" s="9"/>
      <c r="DF230" s="9"/>
      <c r="DG230" s="9"/>
      <c r="DH230" s="9"/>
      <c r="DI230" s="9"/>
      <c r="DJ230" s="9"/>
      <c r="DK230" s="9"/>
      <c r="DL230" s="9"/>
      <c r="DM230" s="9"/>
      <c r="DN230" s="9"/>
      <c r="DO230" s="9"/>
      <c r="ET230" s="14"/>
      <c r="EU230" s="14"/>
      <c r="EV230" s="14"/>
      <c r="EW230" s="14"/>
      <c r="EX230" s="14"/>
      <c r="EY230" s="14"/>
      <c r="EZ230" s="14"/>
      <c r="FA230" s="14"/>
      <c r="FB230" s="14"/>
      <c r="FC230" s="14"/>
      <c r="FD230" s="14"/>
      <c r="FE230" s="14"/>
      <c r="FF230" s="14"/>
      <c r="FG230" s="14"/>
      <c r="FH230" s="14"/>
    </row>
    <row r="231" spans="24:164" s="10" customFormat="1" ht="12.75" customHeight="1">
      <c r="X231" s="14"/>
      <c r="Y231" s="14"/>
      <c r="Z231" s="14"/>
      <c r="AA231" s="14"/>
      <c r="AB231" s="14"/>
      <c r="AC231" s="14"/>
      <c r="AD231" s="14"/>
      <c r="AE231" s="14"/>
      <c r="AF231" s="14"/>
      <c r="AG231" s="14"/>
      <c r="AH231" s="14"/>
      <c r="AI231" s="14"/>
      <c r="AJ231" s="14"/>
      <c r="AK231" s="14"/>
      <c r="AL231" s="14"/>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W231" s="9"/>
      <c r="BX231" s="9"/>
      <c r="CC231" s="9"/>
      <c r="CD231" s="9"/>
      <c r="CE231" s="9"/>
      <c r="CO231" s="9"/>
      <c r="CP231" s="9"/>
      <c r="CQ231" s="9"/>
      <c r="CR231" s="9"/>
      <c r="CS231" s="9"/>
      <c r="CT231" s="9"/>
      <c r="DD231" s="9"/>
      <c r="DE231" s="9"/>
      <c r="DF231" s="9"/>
      <c r="DG231" s="9"/>
      <c r="DH231" s="9"/>
      <c r="DI231" s="9"/>
      <c r="DJ231" s="9"/>
      <c r="DK231" s="9"/>
      <c r="DL231" s="9"/>
      <c r="DM231" s="9"/>
      <c r="DN231" s="9"/>
      <c r="DO231" s="9"/>
      <c r="ET231" s="14"/>
      <c r="EU231" s="14"/>
      <c r="EV231" s="14"/>
      <c r="EW231" s="14"/>
      <c r="EX231" s="14"/>
      <c r="EY231" s="14"/>
      <c r="EZ231" s="14"/>
      <c r="FA231" s="14"/>
      <c r="FB231" s="14"/>
      <c r="FC231" s="14"/>
      <c r="FD231" s="14"/>
      <c r="FE231" s="14"/>
      <c r="FF231" s="14"/>
      <c r="FG231" s="14"/>
      <c r="FH231" s="14"/>
    </row>
    <row r="232" spans="24:164" s="10" customFormat="1" ht="12.75" customHeight="1">
      <c r="X232" s="14"/>
      <c r="Y232" s="14"/>
      <c r="Z232" s="14"/>
      <c r="AA232" s="14"/>
      <c r="AB232" s="14"/>
      <c r="AC232" s="14"/>
      <c r="AD232" s="14"/>
      <c r="AE232" s="14"/>
      <c r="AF232" s="14"/>
      <c r="AG232" s="14"/>
      <c r="AH232" s="14"/>
      <c r="AI232" s="14"/>
      <c r="AJ232" s="14"/>
      <c r="AK232" s="14"/>
      <c r="AL232" s="14"/>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W232" s="9"/>
      <c r="BX232" s="9"/>
      <c r="CC232" s="9"/>
      <c r="CD232" s="9"/>
      <c r="CE232" s="9"/>
      <c r="CO232" s="9"/>
      <c r="CP232" s="9"/>
      <c r="CQ232" s="9"/>
      <c r="CR232" s="9"/>
      <c r="CS232" s="9"/>
      <c r="CT232" s="9"/>
      <c r="DD232" s="9"/>
      <c r="DE232" s="9"/>
      <c r="DF232" s="9"/>
      <c r="DG232" s="9"/>
      <c r="DH232" s="9"/>
      <c r="DI232" s="9"/>
      <c r="DJ232" s="9"/>
      <c r="DK232" s="9"/>
      <c r="DL232" s="9"/>
      <c r="DM232" s="9"/>
      <c r="DN232" s="9"/>
      <c r="DO232" s="9"/>
      <c r="ET232" s="14"/>
      <c r="EU232" s="14"/>
      <c r="EV232" s="14"/>
      <c r="EW232" s="14"/>
      <c r="EX232" s="14"/>
      <c r="EY232" s="14"/>
      <c r="EZ232" s="14"/>
      <c r="FA232" s="14"/>
      <c r="FB232" s="14"/>
      <c r="FC232" s="14"/>
      <c r="FD232" s="14"/>
      <c r="FE232" s="14"/>
      <c r="FF232" s="14"/>
      <c r="FG232" s="14"/>
      <c r="FH232" s="14"/>
    </row>
    <row r="233" spans="24:164" s="10" customFormat="1" ht="12.75" customHeight="1">
      <c r="X233" s="14"/>
      <c r="Y233" s="14"/>
      <c r="Z233" s="14"/>
      <c r="AA233" s="14"/>
      <c r="AB233" s="14"/>
      <c r="AC233" s="14"/>
      <c r="AD233" s="14"/>
      <c r="AE233" s="14"/>
      <c r="AF233" s="14"/>
      <c r="AG233" s="14"/>
      <c r="AH233" s="14"/>
      <c r="AI233" s="14"/>
      <c r="AJ233" s="14"/>
      <c r="AK233" s="14"/>
      <c r="AL233" s="14"/>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W233" s="9"/>
      <c r="BX233" s="9"/>
      <c r="CC233" s="9"/>
      <c r="CD233" s="9"/>
      <c r="CE233" s="9"/>
      <c r="CO233" s="9"/>
      <c r="CP233" s="9"/>
      <c r="CQ233" s="9"/>
      <c r="CR233" s="9"/>
      <c r="CS233" s="9"/>
      <c r="CT233" s="9"/>
      <c r="DD233" s="9"/>
      <c r="DE233" s="9"/>
      <c r="DF233" s="9"/>
      <c r="DG233" s="9"/>
      <c r="DH233" s="9"/>
      <c r="DI233" s="9"/>
      <c r="DJ233" s="9"/>
      <c r="DK233" s="9"/>
      <c r="DL233" s="9"/>
      <c r="DM233" s="9"/>
      <c r="DN233" s="9"/>
      <c r="DO233" s="9"/>
      <c r="ET233" s="14"/>
      <c r="EU233" s="14"/>
      <c r="EV233" s="14"/>
      <c r="EW233" s="14"/>
      <c r="EX233" s="14"/>
      <c r="EY233" s="14"/>
      <c r="EZ233" s="14"/>
      <c r="FA233" s="14"/>
      <c r="FB233" s="14"/>
      <c r="FC233" s="14"/>
      <c r="FD233" s="14"/>
      <c r="FE233" s="14"/>
      <c r="FF233" s="14"/>
      <c r="FG233" s="14"/>
      <c r="FH233" s="14"/>
    </row>
    <row r="234" spans="24:164" s="10" customFormat="1" ht="12.75" customHeight="1">
      <c r="X234" s="14"/>
      <c r="Y234" s="14"/>
      <c r="Z234" s="14"/>
      <c r="AA234" s="14"/>
      <c r="AB234" s="14"/>
      <c r="AC234" s="14"/>
      <c r="AD234" s="14"/>
      <c r="AE234" s="14"/>
      <c r="AF234" s="14"/>
      <c r="AG234" s="14"/>
      <c r="AH234" s="14"/>
      <c r="AI234" s="14"/>
      <c r="AJ234" s="14"/>
      <c r="AK234" s="14"/>
      <c r="AL234" s="14"/>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W234" s="9"/>
      <c r="BX234" s="9"/>
      <c r="CC234" s="9"/>
      <c r="CD234" s="9"/>
      <c r="CE234" s="9"/>
      <c r="CO234" s="9"/>
      <c r="CP234" s="9"/>
      <c r="CQ234" s="9"/>
      <c r="CR234" s="9"/>
      <c r="CS234" s="9"/>
      <c r="CT234" s="9"/>
      <c r="DD234" s="9"/>
      <c r="DE234" s="9"/>
      <c r="DF234" s="9"/>
      <c r="DG234" s="9"/>
      <c r="DH234" s="9"/>
      <c r="DI234" s="9"/>
      <c r="DJ234" s="9"/>
      <c r="DK234" s="9"/>
      <c r="DL234" s="9"/>
      <c r="DM234" s="9"/>
      <c r="DN234" s="9"/>
      <c r="DO234" s="9"/>
      <c r="ET234" s="14"/>
      <c r="EU234" s="14"/>
      <c r="EV234" s="14"/>
      <c r="EW234" s="14"/>
      <c r="EX234" s="14"/>
      <c r="EY234" s="14"/>
      <c r="EZ234" s="14"/>
      <c r="FA234" s="14"/>
      <c r="FB234" s="14"/>
      <c r="FC234" s="14"/>
      <c r="FD234" s="14"/>
      <c r="FE234" s="14"/>
      <c r="FF234" s="14"/>
      <c r="FG234" s="14"/>
      <c r="FH234" s="14"/>
    </row>
    <row r="235" spans="24:164" s="10" customFormat="1" ht="12.75" customHeight="1">
      <c r="X235" s="14"/>
      <c r="Y235" s="14"/>
      <c r="Z235" s="14"/>
      <c r="AA235" s="14"/>
      <c r="AB235" s="14"/>
      <c r="AC235" s="14"/>
      <c r="AD235" s="14"/>
      <c r="AE235" s="14"/>
      <c r="AF235" s="14"/>
      <c r="AG235" s="14"/>
      <c r="AH235" s="14"/>
      <c r="AI235" s="14"/>
      <c r="AJ235" s="14"/>
      <c r="AK235" s="14"/>
      <c r="AL235" s="14"/>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W235" s="9"/>
      <c r="BX235" s="9"/>
      <c r="CC235" s="9"/>
      <c r="CD235" s="9"/>
      <c r="CE235" s="9"/>
      <c r="CO235" s="9"/>
      <c r="CP235" s="9"/>
      <c r="CQ235" s="9"/>
      <c r="CR235" s="9"/>
      <c r="CS235" s="9"/>
      <c r="CT235" s="9"/>
      <c r="DD235" s="9"/>
      <c r="DE235" s="9"/>
      <c r="DF235" s="9"/>
      <c r="DG235" s="9"/>
      <c r="DH235" s="9"/>
      <c r="DI235" s="9"/>
      <c r="DJ235" s="9"/>
      <c r="DK235" s="9"/>
      <c r="DL235" s="9"/>
      <c r="DM235" s="9"/>
      <c r="DN235" s="9"/>
      <c r="DO235" s="9"/>
      <c r="ET235" s="14"/>
      <c r="EU235" s="14"/>
      <c r="EV235" s="14"/>
      <c r="EW235" s="14"/>
      <c r="EX235" s="14"/>
      <c r="EY235" s="14"/>
      <c r="EZ235" s="14"/>
      <c r="FA235" s="14"/>
      <c r="FB235" s="14"/>
      <c r="FC235" s="14"/>
      <c r="FD235" s="14"/>
      <c r="FE235" s="14"/>
      <c r="FF235" s="14"/>
      <c r="FG235" s="14"/>
      <c r="FH235" s="14"/>
    </row>
    <row r="236" spans="24:164" s="10" customFormat="1" ht="12.75" customHeight="1">
      <c r="X236" s="14"/>
      <c r="Y236" s="14"/>
      <c r="Z236" s="14"/>
      <c r="AA236" s="14"/>
      <c r="AB236" s="14"/>
      <c r="AC236" s="14"/>
      <c r="AD236" s="14"/>
      <c r="AE236" s="14"/>
      <c r="AF236" s="14"/>
      <c r="AG236" s="14"/>
      <c r="AH236" s="14"/>
      <c r="AI236" s="14"/>
      <c r="AJ236" s="14"/>
      <c r="AK236" s="14"/>
      <c r="AL236" s="14"/>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W236" s="9"/>
      <c r="BX236" s="9"/>
      <c r="CC236" s="9"/>
      <c r="CD236" s="9"/>
      <c r="CE236" s="9"/>
      <c r="CO236" s="9"/>
      <c r="CP236" s="9"/>
      <c r="CQ236" s="9"/>
      <c r="CR236" s="9"/>
      <c r="CS236" s="9"/>
      <c r="CT236" s="9"/>
      <c r="DD236" s="9"/>
      <c r="DE236" s="9"/>
      <c r="DF236" s="9"/>
      <c r="DG236" s="9"/>
      <c r="DH236" s="9"/>
      <c r="DI236" s="9"/>
      <c r="DJ236" s="9"/>
      <c r="DK236" s="9"/>
      <c r="DL236" s="9"/>
      <c r="DM236" s="9"/>
      <c r="DN236" s="9"/>
      <c r="DO236" s="9"/>
      <c r="ET236" s="14"/>
      <c r="EU236" s="14"/>
      <c r="EV236" s="14"/>
      <c r="EW236" s="14"/>
      <c r="EX236" s="14"/>
      <c r="EY236" s="14"/>
      <c r="EZ236" s="14"/>
      <c r="FA236" s="14"/>
      <c r="FB236" s="14"/>
      <c r="FC236" s="14"/>
      <c r="FD236" s="14"/>
      <c r="FE236" s="14"/>
      <c r="FF236" s="14"/>
      <c r="FG236" s="14"/>
      <c r="FH236" s="14"/>
    </row>
    <row r="237" spans="24:164" s="10" customFormat="1" ht="12.75" customHeight="1">
      <c r="X237" s="14"/>
      <c r="Y237" s="14"/>
      <c r="Z237" s="14"/>
      <c r="AA237" s="14"/>
      <c r="AB237" s="14"/>
      <c r="AC237" s="14"/>
      <c r="AD237" s="14"/>
      <c r="AE237" s="14"/>
      <c r="AF237" s="14"/>
      <c r="AG237" s="14"/>
      <c r="AH237" s="14"/>
      <c r="AI237" s="14"/>
      <c r="AJ237" s="14"/>
      <c r="AK237" s="14"/>
      <c r="AL237" s="14"/>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W237" s="9"/>
      <c r="BX237" s="9"/>
      <c r="CC237" s="9"/>
      <c r="CD237" s="9"/>
      <c r="CE237" s="9"/>
      <c r="CO237" s="9"/>
      <c r="CP237" s="9"/>
      <c r="CQ237" s="9"/>
      <c r="CR237" s="9"/>
      <c r="CS237" s="9"/>
      <c r="CT237" s="9"/>
      <c r="DD237" s="9"/>
      <c r="DE237" s="9"/>
      <c r="DF237" s="9"/>
      <c r="DG237" s="9"/>
      <c r="DH237" s="9"/>
      <c r="DI237" s="9"/>
      <c r="DJ237" s="9"/>
      <c r="DK237" s="9"/>
      <c r="DL237" s="9"/>
      <c r="DM237" s="9"/>
      <c r="DN237" s="9"/>
      <c r="DO237" s="9"/>
      <c r="ET237" s="14"/>
      <c r="EU237" s="14"/>
      <c r="EV237" s="14"/>
      <c r="EW237" s="14"/>
      <c r="EX237" s="14"/>
      <c r="EY237" s="14"/>
      <c r="EZ237" s="14"/>
      <c r="FA237" s="14"/>
      <c r="FB237" s="14"/>
      <c r="FC237" s="14"/>
      <c r="FD237" s="14"/>
      <c r="FE237" s="14"/>
      <c r="FF237" s="14"/>
      <c r="FG237" s="14"/>
      <c r="FH237" s="14"/>
    </row>
    <row r="238" spans="24:164" s="10" customFormat="1" ht="12.75" customHeight="1">
      <c r="X238" s="14"/>
      <c r="Y238" s="14"/>
      <c r="Z238" s="14"/>
      <c r="AA238" s="14"/>
      <c r="AB238" s="14"/>
      <c r="AC238" s="14"/>
      <c r="AD238" s="14"/>
      <c r="AE238" s="14"/>
      <c r="AF238" s="14"/>
      <c r="AG238" s="14"/>
      <c r="AH238" s="14"/>
      <c r="AI238" s="14"/>
      <c r="AJ238" s="14"/>
      <c r="AK238" s="14"/>
      <c r="AL238" s="14"/>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W238" s="9"/>
      <c r="BX238" s="9"/>
      <c r="CC238" s="9"/>
      <c r="CD238" s="9"/>
      <c r="CE238" s="9"/>
      <c r="CO238" s="9"/>
      <c r="CP238" s="9"/>
      <c r="CQ238" s="9"/>
      <c r="CR238" s="9"/>
      <c r="CS238" s="9"/>
      <c r="CT238" s="9"/>
      <c r="DD238" s="9"/>
      <c r="DE238" s="9"/>
      <c r="DF238" s="9"/>
      <c r="DG238" s="9"/>
      <c r="DH238" s="9"/>
      <c r="DI238" s="9"/>
      <c r="DJ238" s="9"/>
      <c r="DK238" s="9"/>
      <c r="DL238" s="9"/>
      <c r="DM238" s="9"/>
      <c r="DN238" s="9"/>
      <c r="DO238" s="9"/>
      <c r="ET238" s="14"/>
      <c r="EU238" s="14"/>
      <c r="EV238" s="14"/>
      <c r="EW238" s="14"/>
      <c r="EX238" s="14"/>
      <c r="EY238" s="14"/>
      <c r="EZ238" s="14"/>
      <c r="FA238" s="14"/>
      <c r="FB238" s="14"/>
      <c r="FC238" s="14"/>
      <c r="FD238" s="14"/>
      <c r="FE238" s="14"/>
      <c r="FF238" s="14"/>
      <c r="FG238" s="14"/>
      <c r="FH238" s="14"/>
    </row>
    <row r="239" spans="24:164" s="10" customFormat="1" ht="12.75" customHeight="1">
      <c r="X239" s="14"/>
      <c r="Y239" s="14"/>
      <c r="Z239" s="14"/>
      <c r="AA239" s="14"/>
      <c r="AB239" s="14"/>
      <c r="AC239" s="14"/>
      <c r="AD239" s="14"/>
      <c r="AE239" s="14"/>
      <c r="AF239" s="14"/>
      <c r="AG239" s="14"/>
      <c r="AH239" s="14"/>
      <c r="AI239" s="14"/>
      <c r="AJ239" s="14"/>
      <c r="AK239" s="14"/>
      <c r="AL239" s="14"/>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W239" s="9"/>
      <c r="BX239" s="9"/>
      <c r="CC239" s="9"/>
      <c r="CD239" s="9"/>
      <c r="CE239" s="9"/>
      <c r="CO239" s="9"/>
      <c r="CP239" s="9"/>
      <c r="CQ239" s="9"/>
      <c r="CR239" s="9"/>
      <c r="CS239" s="9"/>
      <c r="CT239" s="9"/>
      <c r="DD239" s="9"/>
      <c r="DE239" s="9"/>
      <c r="DF239" s="9"/>
      <c r="DG239" s="9"/>
      <c r="DH239" s="9"/>
      <c r="DI239" s="9"/>
      <c r="DJ239" s="9"/>
      <c r="DK239" s="9"/>
      <c r="DL239" s="9"/>
      <c r="DM239" s="9"/>
      <c r="DN239" s="9"/>
      <c r="DO239" s="9"/>
      <c r="ET239" s="14"/>
      <c r="EU239" s="14"/>
      <c r="EV239" s="14"/>
      <c r="EW239" s="14"/>
      <c r="EX239" s="14"/>
      <c r="EY239" s="14"/>
      <c r="EZ239" s="14"/>
      <c r="FA239" s="14"/>
      <c r="FB239" s="14"/>
      <c r="FC239" s="14"/>
      <c r="FD239" s="14"/>
      <c r="FE239" s="14"/>
      <c r="FF239" s="14"/>
      <c r="FG239" s="14"/>
      <c r="FH239" s="14"/>
    </row>
    <row r="240" spans="24:164" s="10" customFormat="1" ht="12.75" customHeight="1">
      <c r="X240" s="14"/>
      <c r="Y240" s="14"/>
      <c r="Z240" s="14"/>
      <c r="AA240" s="14"/>
      <c r="AB240" s="14"/>
      <c r="AC240" s="14"/>
      <c r="AD240" s="14"/>
      <c r="AE240" s="14"/>
      <c r="AF240" s="14"/>
      <c r="AG240" s="14"/>
      <c r="AH240" s="14"/>
      <c r="AI240" s="14"/>
      <c r="AJ240" s="14"/>
      <c r="AK240" s="14"/>
      <c r="AL240" s="14"/>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W240" s="9"/>
      <c r="BX240" s="9"/>
      <c r="CC240" s="9"/>
      <c r="CD240" s="9"/>
      <c r="CE240" s="9"/>
      <c r="CO240" s="9"/>
      <c r="CP240" s="9"/>
      <c r="CQ240" s="9"/>
      <c r="CR240" s="9"/>
      <c r="CS240" s="9"/>
      <c r="CT240" s="9"/>
      <c r="DD240" s="9"/>
      <c r="DE240" s="9"/>
      <c r="DF240" s="9"/>
      <c r="DG240" s="9"/>
      <c r="DH240" s="9"/>
      <c r="DI240" s="9"/>
      <c r="DJ240" s="9"/>
      <c r="DK240" s="9"/>
      <c r="DL240" s="9"/>
      <c r="DM240" s="9"/>
      <c r="DN240" s="9"/>
      <c r="DO240" s="9"/>
      <c r="ET240" s="14"/>
      <c r="EU240" s="14"/>
      <c r="EV240" s="14"/>
      <c r="EW240" s="14"/>
      <c r="EX240" s="14"/>
      <c r="EY240" s="14"/>
      <c r="EZ240" s="14"/>
      <c r="FA240" s="14"/>
      <c r="FB240" s="14"/>
      <c r="FC240" s="14"/>
      <c r="FD240" s="14"/>
      <c r="FE240" s="14"/>
      <c r="FF240" s="14"/>
      <c r="FG240" s="14"/>
      <c r="FH240" s="14"/>
    </row>
    <row r="241" spans="24:164" s="10" customFormat="1" ht="12.75" customHeight="1">
      <c r="X241" s="14"/>
      <c r="Y241" s="14"/>
      <c r="Z241" s="14"/>
      <c r="AA241" s="14"/>
      <c r="AB241" s="14"/>
      <c r="AC241" s="14"/>
      <c r="AD241" s="14"/>
      <c r="AE241" s="14"/>
      <c r="AF241" s="14"/>
      <c r="AG241" s="14"/>
      <c r="AH241" s="14"/>
      <c r="AI241" s="14"/>
      <c r="AJ241" s="14"/>
      <c r="AK241" s="14"/>
      <c r="AL241" s="14"/>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W241" s="9"/>
      <c r="BX241" s="9"/>
      <c r="CC241" s="9"/>
      <c r="CD241" s="9"/>
      <c r="CE241" s="9"/>
      <c r="CO241" s="9"/>
      <c r="CP241" s="9"/>
      <c r="CQ241" s="9"/>
      <c r="CR241" s="9"/>
      <c r="CS241" s="9"/>
      <c r="CT241" s="9"/>
      <c r="DD241" s="9"/>
      <c r="DE241" s="9"/>
      <c r="DF241" s="9"/>
      <c r="DG241" s="9"/>
      <c r="DH241" s="9"/>
      <c r="DI241" s="9"/>
      <c r="DJ241" s="9"/>
      <c r="DK241" s="9"/>
      <c r="DL241" s="9"/>
      <c r="DM241" s="9"/>
      <c r="DN241" s="9"/>
      <c r="DO241" s="9"/>
      <c r="ET241" s="14"/>
      <c r="EU241" s="14"/>
      <c r="EV241" s="14"/>
      <c r="EW241" s="14"/>
      <c r="EX241" s="14"/>
      <c r="EY241" s="14"/>
      <c r="EZ241" s="14"/>
      <c r="FA241" s="14"/>
      <c r="FB241" s="14"/>
      <c r="FC241" s="14"/>
      <c r="FD241" s="14"/>
      <c r="FE241" s="14"/>
      <c r="FF241" s="14"/>
      <c r="FG241" s="14"/>
      <c r="FH241" s="14"/>
    </row>
    <row r="242" spans="24:164" s="10" customFormat="1" ht="12.75" customHeight="1">
      <c r="X242" s="14"/>
      <c r="Y242" s="14"/>
      <c r="Z242" s="14"/>
      <c r="AA242" s="14"/>
      <c r="AB242" s="14"/>
      <c r="AC242" s="14"/>
      <c r="AD242" s="14"/>
      <c r="AE242" s="14"/>
      <c r="AF242" s="14"/>
      <c r="AG242" s="14"/>
      <c r="AH242" s="14"/>
      <c r="AI242" s="14"/>
      <c r="AJ242" s="14"/>
      <c r="AK242" s="14"/>
      <c r="AL242" s="14"/>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W242" s="9"/>
      <c r="BX242" s="9"/>
      <c r="CC242" s="9"/>
      <c r="CD242" s="9"/>
      <c r="CE242" s="9"/>
      <c r="CO242" s="9"/>
      <c r="CP242" s="9"/>
      <c r="CQ242" s="9"/>
      <c r="CR242" s="9"/>
      <c r="CS242" s="9"/>
      <c r="CT242" s="9"/>
      <c r="DD242" s="9"/>
      <c r="DE242" s="9"/>
      <c r="DF242" s="9"/>
      <c r="DG242" s="9"/>
      <c r="DH242" s="9"/>
      <c r="DI242" s="9"/>
      <c r="DJ242" s="9"/>
      <c r="DK242" s="9"/>
      <c r="DL242" s="9"/>
      <c r="DM242" s="9"/>
      <c r="DN242" s="9"/>
      <c r="DO242" s="9"/>
      <c r="ET242" s="14"/>
      <c r="EU242" s="14"/>
      <c r="EV242" s="14"/>
      <c r="EW242" s="14"/>
      <c r="EX242" s="14"/>
      <c r="EY242" s="14"/>
      <c r="EZ242" s="14"/>
      <c r="FA242" s="14"/>
      <c r="FB242" s="14"/>
      <c r="FC242" s="14"/>
      <c r="FD242" s="14"/>
      <c r="FE242" s="14"/>
      <c r="FF242" s="14"/>
      <c r="FG242" s="14"/>
      <c r="FH242" s="14"/>
    </row>
    <row r="243" spans="24:164" s="10" customFormat="1" ht="12.75" customHeight="1">
      <c r="X243" s="14"/>
      <c r="Y243" s="14"/>
      <c r="Z243" s="14"/>
      <c r="AA243" s="14"/>
      <c r="AB243" s="14"/>
      <c r="AC243" s="14"/>
      <c r="AD243" s="14"/>
      <c r="AE243" s="14"/>
      <c r="AF243" s="14"/>
      <c r="AG243" s="14"/>
      <c r="AH243" s="14"/>
      <c r="AI243" s="14"/>
      <c r="AJ243" s="14"/>
      <c r="AK243" s="14"/>
      <c r="AL243" s="14"/>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W243" s="9"/>
      <c r="BX243" s="9"/>
      <c r="CC243" s="9"/>
      <c r="CD243" s="9"/>
      <c r="CE243" s="9"/>
      <c r="CO243" s="9"/>
      <c r="CP243" s="9"/>
      <c r="CQ243" s="9"/>
      <c r="CR243" s="9"/>
      <c r="CS243" s="9"/>
      <c r="CT243" s="9"/>
      <c r="DD243" s="9"/>
      <c r="DE243" s="9"/>
      <c r="DF243" s="9"/>
      <c r="DG243" s="9"/>
      <c r="DH243" s="9"/>
      <c r="DI243" s="9"/>
      <c r="DJ243" s="9"/>
      <c r="DK243" s="9"/>
      <c r="DL243" s="9"/>
      <c r="DM243" s="9"/>
      <c r="DN243" s="9"/>
      <c r="DO243" s="9"/>
      <c r="ET243" s="14"/>
      <c r="EU243" s="14"/>
      <c r="EV243" s="14"/>
      <c r="EW243" s="14"/>
      <c r="EX243" s="14"/>
      <c r="EY243" s="14"/>
      <c r="EZ243" s="14"/>
      <c r="FA243" s="14"/>
      <c r="FB243" s="14"/>
      <c r="FC243" s="14"/>
      <c r="FD243" s="14"/>
      <c r="FE243" s="14"/>
      <c r="FF243" s="14"/>
      <c r="FG243" s="14"/>
      <c r="FH243" s="14"/>
    </row>
    <row r="244" spans="24:164" s="10" customFormat="1" ht="12.75" customHeight="1">
      <c r="X244" s="14"/>
      <c r="Y244" s="14"/>
      <c r="Z244" s="14"/>
      <c r="AA244" s="14"/>
      <c r="AB244" s="14"/>
      <c r="AC244" s="14"/>
      <c r="AD244" s="14"/>
      <c r="AE244" s="14"/>
      <c r="AF244" s="14"/>
      <c r="AG244" s="14"/>
      <c r="AH244" s="14"/>
      <c r="AI244" s="14"/>
      <c r="AJ244" s="14"/>
      <c r="AK244" s="14"/>
      <c r="AL244" s="14"/>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W244" s="9"/>
      <c r="BX244" s="9"/>
      <c r="CC244" s="9"/>
      <c r="CD244" s="9"/>
      <c r="CE244" s="9"/>
      <c r="CO244" s="9"/>
      <c r="CP244" s="9"/>
      <c r="CQ244" s="9"/>
      <c r="CR244" s="9"/>
      <c r="CS244" s="9"/>
      <c r="CT244" s="9"/>
      <c r="DD244" s="9"/>
      <c r="DE244" s="9"/>
      <c r="DF244" s="9"/>
      <c r="DG244" s="9"/>
      <c r="DH244" s="9"/>
      <c r="DI244" s="9"/>
      <c r="DJ244" s="9"/>
      <c r="DK244" s="9"/>
      <c r="DL244" s="9"/>
      <c r="DM244" s="9"/>
      <c r="DN244" s="9"/>
      <c r="DO244" s="9"/>
      <c r="ET244" s="14"/>
      <c r="EU244" s="14"/>
      <c r="EV244" s="14"/>
      <c r="EW244" s="14"/>
      <c r="EX244" s="14"/>
      <c r="EY244" s="14"/>
      <c r="EZ244" s="14"/>
      <c r="FA244" s="14"/>
      <c r="FB244" s="14"/>
      <c r="FC244" s="14"/>
      <c r="FD244" s="14"/>
      <c r="FE244" s="14"/>
      <c r="FF244" s="14"/>
      <c r="FG244" s="14"/>
      <c r="FH244" s="14"/>
    </row>
    <row r="245" spans="24:164" s="10" customFormat="1" ht="12.75" customHeight="1">
      <c r="X245" s="14"/>
      <c r="Y245" s="14"/>
      <c r="Z245" s="14"/>
      <c r="AA245" s="14"/>
      <c r="AB245" s="14"/>
      <c r="AC245" s="14"/>
      <c r="AD245" s="14"/>
      <c r="AE245" s="14"/>
      <c r="AF245" s="14"/>
      <c r="AG245" s="14"/>
      <c r="AH245" s="14"/>
      <c r="AI245" s="14"/>
      <c r="AJ245" s="14"/>
      <c r="AK245" s="14"/>
      <c r="AL245" s="14"/>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W245" s="9"/>
      <c r="BX245" s="9"/>
      <c r="CC245" s="9"/>
      <c r="CD245" s="9"/>
      <c r="CE245" s="9"/>
      <c r="CO245" s="9"/>
      <c r="CP245" s="9"/>
      <c r="CQ245" s="9"/>
      <c r="CR245" s="9"/>
      <c r="CS245" s="9"/>
      <c r="CT245" s="9"/>
      <c r="DD245" s="9"/>
      <c r="DE245" s="9"/>
      <c r="DF245" s="9"/>
      <c r="DG245" s="9"/>
      <c r="DH245" s="9"/>
      <c r="DI245" s="9"/>
      <c r="DJ245" s="9"/>
      <c r="DK245" s="9"/>
      <c r="DL245" s="9"/>
      <c r="DM245" s="9"/>
      <c r="DN245" s="9"/>
      <c r="DO245" s="9"/>
      <c r="ET245" s="14"/>
      <c r="EU245" s="14"/>
      <c r="EV245" s="14"/>
      <c r="EW245" s="14"/>
      <c r="EX245" s="14"/>
      <c r="EY245" s="14"/>
      <c r="EZ245" s="14"/>
      <c r="FA245" s="14"/>
      <c r="FB245" s="14"/>
      <c r="FC245" s="14"/>
      <c r="FD245" s="14"/>
      <c r="FE245" s="14"/>
      <c r="FF245" s="14"/>
      <c r="FG245" s="14"/>
      <c r="FH245" s="14"/>
    </row>
    <row r="246" spans="24:164" s="10" customFormat="1" ht="12.75" customHeight="1">
      <c r="X246" s="14"/>
      <c r="Y246" s="14"/>
      <c r="Z246" s="14"/>
      <c r="AA246" s="14"/>
      <c r="AB246" s="14"/>
      <c r="AC246" s="14"/>
      <c r="AD246" s="14"/>
      <c r="AE246" s="14"/>
      <c r="AF246" s="14"/>
      <c r="AG246" s="14"/>
      <c r="AH246" s="14"/>
      <c r="AI246" s="14"/>
      <c r="AJ246" s="14"/>
      <c r="AK246" s="14"/>
      <c r="AL246" s="14"/>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W246" s="9"/>
      <c r="BX246" s="9"/>
      <c r="CC246" s="9"/>
      <c r="CD246" s="9"/>
      <c r="CE246" s="9"/>
      <c r="CO246" s="9"/>
      <c r="CP246" s="9"/>
      <c r="CQ246" s="9"/>
      <c r="CR246" s="9"/>
      <c r="CS246" s="9"/>
      <c r="CT246" s="9"/>
      <c r="DD246" s="9"/>
      <c r="DE246" s="9"/>
      <c r="DF246" s="9"/>
      <c r="DG246" s="9"/>
      <c r="DH246" s="9"/>
      <c r="DI246" s="9"/>
      <c r="DJ246" s="9"/>
      <c r="DK246" s="9"/>
      <c r="DL246" s="9"/>
      <c r="DM246" s="9"/>
      <c r="DN246" s="9"/>
      <c r="DO246" s="9"/>
      <c r="ET246" s="14"/>
      <c r="EU246" s="14"/>
      <c r="EV246" s="14"/>
      <c r="EW246" s="14"/>
      <c r="EX246" s="14"/>
      <c r="EY246" s="14"/>
      <c r="EZ246" s="14"/>
      <c r="FA246" s="14"/>
      <c r="FB246" s="14"/>
      <c r="FC246" s="14"/>
      <c r="FD246" s="14"/>
      <c r="FE246" s="14"/>
      <c r="FF246" s="14"/>
      <c r="FG246" s="14"/>
      <c r="FH246" s="14"/>
    </row>
    <row r="247" spans="24:164" s="10" customFormat="1" ht="12.75" customHeight="1">
      <c r="X247" s="14"/>
      <c r="Y247" s="14"/>
      <c r="Z247" s="14"/>
      <c r="AA247" s="14"/>
      <c r="AB247" s="14"/>
      <c r="AC247" s="14"/>
      <c r="AD247" s="14"/>
      <c r="AE247" s="14"/>
      <c r="AF247" s="14"/>
      <c r="AG247" s="14"/>
      <c r="AH247" s="14"/>
      <c r="AI247" s="14"/>
      <c r="AJ247" s="14"/>
      <c r="AK247" s="14"/>
      <c r="AL247" s="14"/>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W247" s="9"/>
      <c r="BX247" s="9"/>
      <c r="CC247" s="9"/>
      <c r="CD247" s="9"/>
      <c r="CE247" s="9"/>
      <c r="CO247" s="9"/>
      <c r="CP247" s="9"/>
      <c r="CQ247" s="9"/>
      <c r="CR247" s="9"/>
      <c r="CS247" s="9"/>
      <c r="CT247" s="9"/>
      <c r="DD247" s="9"/>
      <c r="DE247" s="9"/>
      <c r="DF247" s="9"/>
      <c r="DG247" s="9"/>
      <c r="DH247" s="9"/>
      <c r="DI247" s="9"/>
      <c r="DJ247" s="9"/>
      <c r="DK247" s="9"/>
      <c r="DL247" s="9"/>
      <c r="DM247" s="9"/>
      <c r="DN247" s="9"/>
      <c r="DO247" s="9"/>
      <c r="ET247" s="14"/>
      <c r="EU247" s="14"/>
      <c r="EV247" s="14"/>
      <c r="EW247" s="14"/>
      <c r="EX247" s="14"/>
      <c r="EY247" s="14"/>
      <c r="EZ247" s="14"/>
      <c r="FA247" s="14"/>
      <c r="FB247" s="14"/>
      <c r="FC247" s="14"/>
      <c r="FD247" s="14"/>
      <c r="FE247" s="14"/>
      <c r="FF247" s="14"/>
      <c r="FG247" s="14"/>
      <c r="FH247" s="14"/>
    </row>
    <row r="248" spans="24:164" s="10" customFormat="1" ht="12.75" customHeight="1">
      <c r="X248" s="14"/>
      <c r="Y248" s="14"/>
      <c r="Z248" s="14"/>
      <c r="AA248" s="14"/>
      <c r="AB248" s="14"/>
      <c r="AC248" s="14"/>
      <c r="AD248" s="14"/>
      <c r="AE248" s="14"/>
      <c r="AF248" s="14"/>
      <c r="AG248" s="14"/>
      <c r="AH248" s="14"/>
      <c r="AI248" s="14"/>
      <c r="AJ248" s="14"/>
      <c r="AK248" s="14"/>
      <c r="AL248" s="14"/>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W248" s="9"/>
      <c r="BX248" s="9"/>
      <c r="CC248" s="9"/>
      <c r="CD248" s="9"/>
      <c r="CE248" s="9"/>
      <c r="CO248" s="9"/>
      <c r="CP248" s="9"/>
      <c r="CQ248" s="9"/>
      <c r="CR248" s="9"/>
      <c r="CS248" s="9"/>
      <c r="CT248" s="9"/>
      <c r="DD248" s="9"/>
      <c r="DE248" s="9"/>
      <c r="DF248" s="9"/>
      <c r="DG248" s="9"/>
      <c r="DH248" s="9"/>
      <c r="DI248" s="9"/>
      <c r="DJ248" s="9"/>
      <c r="DK248" s="9"/>
      <c r="DL248" s="9"/>
      <c r="DM248" s="9"/>
      <c r="DN248" s="9"/>
      <c r="DO248" s="9"/>
      <c r="ET248" s="14"/>
      <c r="EU248" s="14"/>
      <c r="EV248" s="14"/>
      <c r="EW248" s="14"/>
      <c r="EX248" s="14"/>
      <c r="EY248" s="14"/>
      <c r="EZ248" s="14"/>
      <c r="FA248" s="14"/>
      <c r="FB248" s="14"/>
      <c r="FC248" s="14"/>
      <c r="FD248" s="14"/>
      <c r="FE248" s="14"/>
      <c r="FF248" s="14"/>
      <c r="FG248" s="14"/>
      <c r="FH248" s="14"/>
    </row>
    <row r="249" spans="24:164" s="10" customFormat="1" ht="12.75" customHeight="1">
      <c r="X249" s="14"/>
      <c r="Y249" s="14"/>
      <c r="Z249" s="14"/>
      <c r="AA249" s="14"/>
      <c r="AB249" s="14"/>
      <c r="AC249" s="14"/>
      <c r="AD249" s="14"/>
      <c r="AE249" s="14"/>
      <c r="AF249" s="14"/>
      <c r="AG249" s="14"/>
      <c r="AH249" s="14"/>
      <c r="AI249" s="14"/>
      <c r="AJ249" s="14"/>
      <c r="AK249" s="14"/>
      <c r="AL249" s="14"/>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W249" s="9"/>
      <c r="BX249" s="9"/>
      <c r="CC249" s="9"/>
      <c r="CD249" s="9"/>
      <c r="CE249" s="9"/>
      <c r="CO249" s="9"/>
      <c r="CP249" s="9"/>
      <c r="CQ249" s="9"/>
      <c r="CR249" s="9"/>
      <c r="CS249" s="9"/>
      <c r="CT249" s="9"/>
      <c r="DD249" s="9"/>
      <c r="DE249" s="9"/>
      <c r="DF249" s="9"/>
      <c r="DG249" s="9"/>
      <c r="DH249" s="9"/>
      <c r="DI249" s="9"/>
      <c r="DJ249" s="9"/>
      <c r="DK249" s="9"/>
      <c r="DL249" s="9"/>
      <c r="DM249" s="9"/>
      <c r="DN249" s="9"/>
      <c r="DO249" s="9"/>
      <c r="ET249" s="14"/>
      <c r="EU249" s="14"/>
      <c r="EV249" s="14"/>
      <c r="EW249" s="14"/>
      <c r="EX249" s="14"/>
      <c r="EY249" s="14"/>
      <c r="EZ249" s="14"/>
      <c r="FA249" s="14"/>
      <c r="FB249" s="14"/>
      <c r="FC249" s="14"/>
      <c r="FD249" s="14"/>
      <c r="FE249" s="14"/>
      <c r="FF249" s="14"/>
      <c r="FG249" s="14"/>
      <c r="FH249" s="14"/>
    </row>
    <row r="250" spans="24:164" s="10" customFormat="1" ht="12.75" customHeight="1">
      <c r="X250" s="14"/>
      <c r="Y250" s="14"/>
      <c r="Z250" s="14"/>
      <c r="AA250" s="14"/>
      <c r="AB250" s="14"/>
      <c r="AC250" s="14"/>
      <c r="AD250" s="14"/>
      <c r="AE250" s="14"/>
      <c r="AF250" s="14"/>
      <c r="AG250" s="14"/>
      <c r="AH250" s="14"/>
      <c r="AI250" s="14"/>
      <c r="AJ250" s="14"/>
      <c r="AK250" s="14"/>
      <c r="AL250" s="14"/>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W250" s="9"/>
      <c r="BX250" s="9"/>
      <c r="CC250" s="9"/>
      <c r="CD250" s="9"/>
      <c r="CE250" s="9"/>
      <c r="CO250" s="9"/>
      <c r="CP250" s="9"/>
      <c r="CQ250" s="9"/>
      <c r="CR250" s="9"/>
      <c r="CS250" s="9"/>
      <c r="CT250" s="9"/>
      <c r="DD250" s="9"/>
      <c r="DE250" s="9"/>
      <c r="DF250" s="9"/>
      <c r="DG250" s="9"/>
      <c r="DH250" s="9"/>
      <c r="DI250" s="9"/>
      <c r="DJ250" s="9"/>
      <c r="DK250" s="9"/>
      <c r="DL250" s="9"/>
      <c r="DM250" s="9"/>
      <c r="DN250" s="9"/>
      <c r="DO250" s="9"/>
      <c r="ET250" s="14"/>
      <c r="EU250" s="14"/>
      <c r="EV250" s="14"/>
      <c r="EW250" s="14"/>
      <c r="EX250" s="14"/>
      <c r="EY250" s="14"/>
      <c r="EZ250" s="14"/>
      <c r="FA250" s="14"/>
      <c r="FB250" s="14"/>
      <c r="FC250" s="14"/>
      <c r="FD250" s="14"/>
      <c r="FE250" s="14"/>
      <c r="FF250" s="14"/>
      <c r="FG250" s="14"/>
      <c r="FH250" s="14"/>
    </row>
    <row r="251" spans="24:164" s="10" customFormat="1" ht="12.75" customHeight="1">
      <c r="X251" s="14"/>
      <c r="Y251" s="14"/>
      <c r="Z251" s="14"/>
      <c r="AA251" s="14"/>
      <c r="AB251" s="14"/>
      <c r="AC251" s="14"/>
      <c r="AD251" s="14"/>
      <c r="AE251" s="14"/>
      <c r="AF251" s="14"/>
      <c r="AG251" s="14"/>
      <c r="AH251" s="14"/>
      <c r="AI251" s="14"/>
      <c r="AJ251" s="14"/>
      <c r="AK251" s="14"/>
      <c r="AL251" s="14"/>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W251" s="9"/>
      <c r="BX251" s="9"/>
      <c r="CC251" s="9"/>
      <c r="CD251" s="9"/>
      <c r="CE251" s="9"/>
      <c r="CO251" s="9"/>
      <c r="CP251" s="9"/>
      <c r="CQ251" s="9"/>
      <c r="CR251" s="9"/>
      <c r="CS251" s="9"/>
      <c r="CT251" s="9"/>
      <c r="DD251" s="9"/>
      <c r="DE251" s="9"/>
      <c r="DF251" s="9"/>
      <c r="DG251" s="9"/>
      <c r="DH251" s="9"/>
      <c r="DI251" s="9"/>
      <c r="DJ251" s="9"/>
      <c r="DK251" s="9"/>
      <c r="DL251" s="9"/>
      <c r="DM251" s="9"/>
      <c r="DN251" s="9"/>
      <c r="DO251" s="9"/>
      <c r="ET251" s="14"/>
      <c r="EU251" s="14"/>
      <c r="EV251" s="14"/>
      <c r="EW251" s="14"/>
      <c r="EX251" s="14"/>
      <c r="EY251" s="14"/>
      <c r="EZ251" s="14"/>
      <c r="FA251" s="14"/>
      <c r="FB251" s="14"/>
      <c r="FC251" s="14"/>
      <c r="FD251" s="14"/>
      <c r="FE251" s="14"/>
      <c r="FF251" s="14"/>
      <c r="FG251" s="14"/>
      <c r="FH251" s="14"/>
    </row>
    <row r="252" spans="24:164" s="10" customFormat="1" ht="12.75" customHeight="1">
      <c r="X252" s="14"/>
      <c r="Y252" s="14"/>
      <c r="Z252" s="14"/>
      <c r="AA252" s="14"/>
      <c r="AB252" s="14"/>
      <c r="AC252" s="14"/>
      <c r="AD252" s="14"/>
      <c r="AE252" s="14"/>
      <c r="AF252" s="14"/>
      <c r="AG252" s="14"/>
      <c r="AH252" s="14"/>
      <c r="AI252" s="14"/>
      <c r="AJ252" s="14"/>
      <c r="AK252" s="14"/>
      <c r="AL252" s="14"/>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W252" s="9"/>
      <c r="BX252" s="9"/>
      <c r="CC252" s="9"/>
      <c r="CD252" s="9"/>
      <c r="CE252" s="9"/>
      <c r="CO252" s="9"/>
      <c r="CP252" s="9"/>
      <c r="CQ252" s="9"/>
      <c r="CR252" s="9"/>
      <c r="CS252" s="9"/>
      <c r="CT252" s="9"/>
      <c r="DD252" s="9"/>
      <c r="DE252" s="9"/>
      <c r="DF252" s="9"/>
      <c r="DG252" s="9"/>
      <c r="DH252" s="9"/>
      <c r="DI252" s="9"/>
      <c r="DJ252" s="9"/>
      <c r="DK252" s="9"/>
      <c r="DL252" s="9"/>
      <c r="DM252" s="9"/>
      <c r="DN252" s="9"/>
      <c r="DO252" s="9"/>
      <c r="ET252" s="14"/>
      <c r="EU252" s="14"/>
      <c r="EV252" s="14"/>
      <c r="EW252" s="14"/>
      <c r="EX252" s="14"/>
      <c r="EY252" s="14"/>
      <c r="EZ252" s="14"/>
      <c r="FA252" s="14"/>
      <c r="FB252" s="14"/>
      <c r="FC252" s="14"/>
      <c r="FD252" s="14"/>
      <c r="FE252" s="14"/>
      <c r="FF252" s="14"/>
      <c r="FG252" s="14"/>
      <c r="FH252" s="14"/>
    </row>
    <row r="253" spans="24:164" s="10" customFormat="1" ht="12.75" customHeight="1">
      <c r="X253" s="14"/>
      <c r="Y253" s="14"/>
      <c r="Z253" s="14"/>
      <c r="AA253" s="14"/>
      <c r="AB253" s="14"/>
      <c r="AC253" s="14"/>
      <c r="AD253" s="14"/>
      <c r="AE253" s="14"/>
      <c r="AF253" s="14"/>
      <c r="AG253" s="14"/>
      <c r="AH253" s="14"/>
      <c r="AI253" s="14"/>
      <c r="AJ253" s="14"/>
      <c r="AK253" s="14"/>
      <c r="AL253" s="14"/>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W253" s="9"/>
      <c r="BX253" s="9"/>
      <c r="CC253" s="9"/>
      <c r="CD253" s="9"/>
      <c r="CE253" s="9"/>
      <c r="CO253" s="9"/>
      <c r="CP253" s="9"/>
      <c r="CQ253" s="9"/>
      <c r="CR253" s="9"/>
      <c r="CS253" s="9"/>
      <c r="CT253" s="9"/>
      <c r="DD253" s="9"/>
      <c r="DE253" s="9"/>
      <c r="DF253" s="9"/>
      <c r="DG253" s="9"/>
      <c r="DH253" s="9"/>
      <c r="DI253" s="9"/>
      <c r="DJ253" s="9"/>
      <c r="DK253" s="9"/>
      <c r="DL253" s="9"/>
      <c r="DM253" s="9"/>
      <c r="DN253" s="9"/>
      <c r="DO253" s="9"/>
      <c r="ET253" s="14"/>
      <c r="EU253" s="14"/>
      <c r="EV253" s="14"/>
      <c r="EW253" s="14"/>
      <c r="EX253" s="14"/>
      <c r="EY253" s="14"/>
      <c r="EZ253" s="14"/>
      <c r="FA253" s="14"/>
      <c r="FB253" s="14"/>
      <c r="FC253" s="14"/>
      <c r="FD253" s="14"/>
      <c r="FE253" s="14"/>
      <c r="FF253" s="14"/>
      <c r="FG253" s="14"/>
      <c r="FH253" s="14"/>
    </row>
    <row r="254" spans="24:164" s="10" customFormat="1" ht="12.75" customHeight="1">
      <c r="X254" s="14"/>
      <c r="Y254" s="14"/>
      <c r="Z254" s="14"/>
      <c r="AA254" s="14"/>
      <c r="AB254" s="14"/>
      <c r="AC254" s="14"/>
      <c r="AD254" s="14"/>
      <c r="AE254" s="14"/>
      <c r="AF254" s="14"/>
      <c r="AG254" s="14"/>
      <c r="AH254" s="14"/>
      <c r="AI254" s="14"/>
      <c r="AJ254" s="14"/>
      <c r="AK254" s="14"/>
      <c r="AL254" s="14"/>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W254" s="9"/>
      <c r="BX254" s="9"/>
      <c r="CC254" s="9"/>
      <c r="CD254" s="9"/>
      <c r="CE254" s="9"/>
      <c r="CO254" s="9"/>
      <c r="CP254" s="9"/>
      <c r="CQ254" s="9"/>
      <c r="CR254" s="9"/>
      <c r="CS254" s="9"/>
      <c r="CT254" s="9"/>
      <c r="DD254" s="9"/>
      <c r="DE254" s="9"/>
      <c r="DF254" s="9"/>
      <c r="DG254" s="9"/>
      <c r="DH254" s="9"/>
      <c r="DI254" s="9"/>
      <c r="DJ254" s="9"/>
      <c r="DK254" s="9"/>
      <c r="DL254" s="9"/>
      <c r="DM254" s="9"/>
      <c r="DN254" s="9"/>
      <c r="DO254" s="9"/>
      <c r="ET254" s="14"/>
      <c r="EU254" s="14"/>
      <c r="EV254" s="14"/>
      <c r="EW254" s="14"/>
      <c r="EX254" s="14"/>
      <c r="EY254" s="14"/>
      <c r="EZ254" s="14"/>
      <c r="FA254" s="14"/>
      <c r="FB254" s="14"/>
      <c r="FC254" s="14"/>
      <c r="FD254" s="14"/>
      <c r="FE254" s="14"/>
      <c r="FF254" s="14"/>
      <c r="FG254" s="14"/>
      <c r="FH254" s="14"/>
    </row>
    <row r="255" spans="24:164" s="10" customFormat="1" ht="12.75" customHeight="1">
      <c r="X255" s="14"/>
      <c r="Y255" s="14"/>
      <c r="Z255" s="14"/>
      <c r="AA255" s="14"/>
      <c r="AB255" s="14"/>
      <c r="AC255" s="14"/>
      <c r="AD255" s="14"/>
      <c r="AE255" s="14"/>
      <c r="AF255" s="14"/>
      <c r="AG255" s="14"/>
      <c r="AH255" s="14"/>
      <c r="AI255" s="14"/>
      <c r="AJ255" s="14"/>
      <c r="AK255" s="14"/>
      <c r="AL255" s="14"/>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W255" s="9"/>
      <c r="BX255" s="9"/>
      <c r="CC255" s="9"/>
      <c r="CD255" s="9"/>
      <c r="CE255" s="9"/>
      <c r="CO255" s="9"/>
      <c r="CP255" s="9"/>
      <c r="CQ255" s="9"/>
      <c r="CR255" s="9"/>
      <c r="CS255" s="9"/>
      <c r="CT255" s="9"/>
      <c r="DD255" s="9"/>
      <c r="DE255" s="9"/>
      <c r="DF255" s="9"/>
      <c r="DG255" s="9"/>
      <c r="DH255" s="9"/>
      <c r="DI255" s="9"/>
      <c r="DJ255" s="9"/>
      <c r="DK255" s="9"/>
      <c r="DL255" s="9"/>
      <c r="DM255" s="9"/>
      <c r="DN255" s="9"/>
      <c r="DO255" s="9"/>
      <c r="ET255" s="14"/>
      <c r="EU255" s="14"/>
      <c r="EV255" s="14"/>
      <c r="EW255" s="14"/>
      <c r="EX255" s="14"/>
      <c r="EY255" s="14"/>
      <c r="EZ255" s="14"/>
      <c r="FA255" s="14"/>
      <c r="FB255" s="14"/>
      <c r="FC255" s="14"/>
      <c r="FD255" s="14"/>
      <c r="FE255" s="14"/>
      <c r="FF255" s="14"/>
      <c r="FG255" s="14"/>
      <c r="FH255" s="14"/>
    </row>
    <row r="256" spans="24:164" s="10" customFormat="1" ht="12.75" customHeight="1">
      <c r="X256" s="14"/>
      <c r="Y256" s="14"/>
      <c r="Z256" s="14"/>
      <c r="AA256" s="14"/>
      <c r="AB256" s="14"/>
      <c r="AC256" s="14"/>
      <c r="AD256" s="14"/>
      <c r="AE256" s="14"/>
      <c r="AF256" s="14"/>
      <c r="AG256" s="14"/>
      <c r="AH256" s="14"/>
      <c r="AI256" s="14"/>
      <c r="AJ256" s="14"/>
      <c r="AK256" s="14"/>
      <c r="AL256" s="14"/>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W256" s="9"/>
      <c r="BX256" s="9"/>
      <c r="CC256" s="9"/>
      <c r="CD256" s="9"/>
      <c r="CE256" s="9"/>
      <c r="CO256" s="9"/>
      <c r="CP256" s="9"/>
      <c r="CQ256" s="9"/>
      <c r="CR256" s="9"/>
      <c r="CS256" s="9"/>
      <c r="CT256" s="9"/>
      <c r="DD256" s="9"/>
      <c r="DE256" s="9"/>
      <c r="DF256" s="9"/>
      <c r="DG256" s="9"/>
      <c r="DH256" s="9"/>
      <c r="DI256" s="9"/>
      <c r="DJ256" s="9"/>
      <c r="DK256" s="9"/>
      <c r="DL256" s="9"/>
      <c r="DM256" s="9"/>
      <c r="DN256" s="9"/>
      <c r="DO256" s="9"/>
      <c r="ET256" s="14"/>
      <c r="EU256" s="14"/>
      <c r="EV256" s="14"/>
      <c r="EW256" s="14"/>
      <c r="EX256" s="14"/>
      <c r="EY256" s="14"/>
      <c r="EZ256" s="14"/>
      <c r="FA256" s="14"/>
      <c r="FB256" s="14"/>
      <c r="FC256" s="14"/>
      <c r="FD256" s="14"/>
      <c r="FE256" s="14"/>
      <c r="FF256" s="14"/>
      <c r="FG256" s="14"/>
      <c r="FH256" s="14"/>
    </row>
    <row r="257" spans="24:164" s="10" customFormat="1" ht="12.75" customHeight="1">
      <c r="X257" s="14"/>
      <c r="Y257" s="14"/>
      <c r="Z257" s="14"/>
      <c r="AA257" s="14"/>
      <c r="AB257" s="14"/>
      <c r="AC257" s="14"/>
      <c r="AD257" s="14"/>
      <c r="AE257" s="14"/>
      <c r="AF257" s="14"/>
      <c r="AG257" s="14"/>
      <c r="AH257" s="14"/>
      <c r="AI257" s="14"/>
      <c r="AJ257" s="14"/>
      <c r="AK257" s="14"/>
      <c r="AL257" s="14"/>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W257" s="9"/>
      <c r="BX257" s="9"/>
      <c r="CC257" s="9"/>
      <c r="CD257" s="9"/>
      <c r="CE257" s="9"/>
      <c r="CO257" s="9"/>
      <c r="CP257" s="9"/>
      <c r="CQ257" s="9"/>
      <c r="CR257" s="9"/>
      <c r="CS257" s="9"/>
      <c r="CT257" s="9"/>
      <c r="DD257" s="9"/>
      <c r="DE257" s="9"/>
      <c r="DF257" s="9"/>
      <c r="DG257" s="9"/>
      <c r="DH257" s="9"/>
      <c r="DI257" s="9"/>
      <c r="DJ257" s="9"/>
      <c r="DK257" s="9"/>
      <c r="DL257" s="9"/>
      <c r="DM257" s="9"/>
      <c r="DN257" s="9"/>
      <c r="DO257" s="9"/>
      <c r="ET257" s="14"/>
      <c r="EU257" s="14"/>
      <c r="EV257" s="14"/>
      <c r="EW257" s="14"/>
      <c r="EX257" s="14"/>
      <c r="EY257" s="14"/>
      <c r="EZ257" s="14"/>
      <c r="FA257" s="14"/>
      <c r="FB257" s="14"/>
      <c r="FC257" s="14"/>
      <c r="FD257" s="14"/>
      <c r="FE257" s="14"/>
      <c r="FF257" s="14"/>
      <c r="FG257" s="14"/>
      <c r="FH257" s="14"/>
    </row>
    <row r="258" spans="24:164" s="10" customFormat="1" ht="12.75" customHeight="1">
      <c r="X258" s="14"/>
      <c r="Y258" s="14"/>
      <c r="Z258" s="14"/>
      <c r="AA258" s="14"/>
      <c r="AB258" s="14"/>
      <c r="AC258" s="14"/>
      <c r="AD258" s="14"/>
      <c r="AE258" s="14"/>
      <c r="AF258" s="14"/>
      <c r="AG258" s="14"/>
      <c r="AH258" s="14"/>
      <c r="AI258" s="14"/>
      <c r="AJ258" s="14"/>
      <c r="AK258" s="14"/>
      <c r="AL258" s="14"/>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W258" s="9"/>
      <c r="BX258" s="9"/>
      <c r="CC258" s="9"/>
      <c r="CD258" s="9"/>
      <c r="CE258" s="9"/>
      <c r="CO258" s="9"/>
      <c r="CP258" s="9"/>
      <c r="CQ258" s="9"/>
      <c r="CR258" s="9"/>
      <c r="CS258" s="9"/>
      <c r="CT258" s="9"/>
      <c r="DD258" s="9"/>
      <c r="DE258" s="9"/>
      <c r="DF258" s="9"/>
      <c r="DG258" s="9"/>
      <c r="DH258" s="9"/>
      <c r="DI258" s="9"/>
      <c r="DJ258" s="9"/>
      <c r="DK258" s="9"/>
      <c r="DL258" s="9"/>
      <c r="DM258" s="9"/>
      <c r="DN258" s="9"/>
      <c r="DO258" s="9"/>
      <c r="ET258" s="14"/>
      <c r="EU258" s="14"/>
      <c r="EV258" s="14"/>
      <c r="EW258" s="14"/>
      <c r="EX258" s="14"/>
      <c r="EY258" s="14"/>
      <c r="EZ258" s="14"/>
      <c r="FA258" s="14"/>
      <c r="FB258" s="14"/>
      <c r="FC258" s="14"/>
      <c r="FD258" s="14"/>
      <c r="FE258" s="14"/>
      <c r="FF258" s="14"/>
      <c r="FG258" s="14"/>
      <c r="FH258" s="14"/>
    </row>
    <row r="259" spans="24:164" s="10" customFormat="1" ht="12.75" customHeight="1">
      <c r="X259" s="14"/>
      <c r="Y259" s="14"/>
      <c r="Z259" s="14"/>
      <c r="AA259" s="14"/>
      <c r="AB259" s="14"/>
      <c r="AC259" s="14"/>
      <c r="AD259" s="14"/>
      <c r="AE259" s="14"/>
      <c r="AF259" s="14"/>
      <c r="AG259" s="14"/>
      <c r="AH259" s="14"/>
      <c r="AI259" s="14"/>
      <c r="AJ259" s="14"/>
      <c r="AK259" s="14"/>
      <c r="AL259" s="14"/>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W259" s="9"/>
      <c r="BX259" s="9"/>
      <c r="CC259" s="9"/>
      <c r="CD259" s="9"/>
      <c r="CE259" s="9"/>
      <c r="CO259" s="9"/>
      <c r="CP259" s="9"/>
      <c r="CQ259" s="9"/>
      <c r="CR259" s="9"/>
      <c r="CS259" s="9"/>
      <c r="CT259" s="9"/>
      <c r="DD259" s="9"/>
      <c r="DE259" s="9"/>
      <c r="DF259" s="9"/>
      <c r="DG259" s="9"/>
      <c r="DH259" s="9"/>
      <c r="DI259" s="9"/>
      <c r="DJ259" s="9"/>
      <c r="DK259" s="9"/>
      <c r="DL259" s="9"/>
      <c r="DM259" s="9"/>
      <c r="DN259" s="9"/>
      <c r="DO259" s="9"/>
      <c r="ET259" s="14"/>
      <c r="EU259" s="14"/>
      <c r="EV259" s="14"/>
      <c r="EW259" s="14"/>
      <c r="EX259" s="14"/>
      <c r="EY259" s="14"/>
      <c r="EZ259" s="14"/>
      <c r="FA259" s="14"/>
      <c r="FB259" s="14"/>
      <c r="FC259" s="14"/>
      <c r="FD259" s="14"/>
      <c r="FE259" s="14"/>
      <c r="FF259" s="14"/>
      <c r="FG259" s="14"/>
      <c r="FH259" s="14"/>
    </row>
    <row r="260" spans="24:164" s="10" customFormat="1" ht="12.75" customHeight="1">
      <c r="X260" s="14"/>
      <c r="Y260" s="14"/>
      <c r="Z260" s="14"/>
      <c r="AA260" s="14"/>
      <c r="AB260" s="14"/>
      <c r="AC260" s="14"/>
      <c r="AD260" s="14"/>
      <c r="AE260" s="14"/>
      <c r="AF260" s="14"/>
      <c r="AG260" s="14"/>
      <c r="AH260" s="14"/>
      <c r="AI260" s="14"/>
      <c r="AJ260" s="14"/>
      <c r="AK260" s="14"/>
      <c r="AL260" s="14"/>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W260" s="9"/>
      <c r="BX260" s="9"/>
      <c r="CC260" s="9"/>
      <c r="CD260" s="9"/>
      <c r="CE260" s="9"/>
      <c r="CO260" s="9"/>
      <c r="CP260" s="9"/>
      <c r="CQ260" s="9"/>
      <c r="CR260" s="9"/>
      <c r="CS260" s="9"/>
      <c r="CT260" s="9"/>
      <c r="DD260" s="9"/>
      <c r="DE260" s="9"/>
      <c r="DF260" s="9"/>
      <c r="DG260" s="9"/>
      <c r="DH260" s="9"/>
      <c r="DI260" s="9"/>
      <c r="DJ260" s="9"/>
      <c r="DK260" s="9"/>
      <c r="DL260" s="9"/>
      <c r="DM260" s="9"/>
      <c r="DN260" s="9"/>
      <c r="DO260" s="9"/>
      <c r="ET260" s="14"/>
      <c r="EU260" s="14"/>
      <c r="EV260" s="14"/>
      <c r="EW260" s="14"/>
      <c r="EX260" s="14"/>
      <c r="EY260" s="14"/>
      <c r="EZ260" s="14"/>
      <c r="FA260" s="14"/>
      <c r="FB260" s="14"/>
      <c r="FC260" s="14"/>
      <c r="FD260" s="14"/>
      <c r="FE260" s="14"/>
      <c r="FF260" s="14"/>
      <c r="FG260" s="14"/>
      <c r="FH260" s="14"/>
    </row>
    <row r="261" spans="24:164" s="10" customFormat="1" ht="12.75" customHeight="1">
      <c r="X261" s="14"/>
      <c r="Y261" s="14"/>
      <c r="Z261" s="14"/>
      <c r="AA261" s="14"/>
      <c r="AB261" s="14"/>
      <c r="AC261" s="14"/>
      <c r="AD261" s="14"/>
      <c r="AE261" s="14"/>
      <c r="AF261" s="14"/>
      <c r="AG261" s="14"/>
      <c r="AH261" s="14"/>
      <c r="AI261" s="14"/>
      <c r="AJ261" s="14"/>
      <c r="AK261" s="14"/>
      <c r="AL261" s="14"/>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W261" s="9"/>
      <c r="BX261" s="9"/>
      <c r="CC261" s="9"/>
      <c r="CD261" s="9"/>
      <c r="CE261" s="9"/>
      <c r="CO261" s="9"/>
      <c r="CP261" s="9"/>
      <c r="CQ261" s="9"/>
      <c r="CR261" s="9"/>
      <c r="CS261" s="9"/>
      <c r="CT261" s="9"/>
      <c r="DD261" s="9"/>
      <c r="DE261" s="9"/>
      <c r="DF261" s="9"/>
      <c r="DG261" s="9"/>
      <c r="DH261" s="9"/>
      <c r="DI261" s="9"/>
      <c r="DJ261" s="9"/>
      <c r="DK261" s="9"/>
      <c r="DL261" s="9"/>
      <c r="DM261" s="9"/>
      <c r="DN261" s="9"/>
      <c r="DO261" s="9"/>
      <c r="ET261" s="14"/>
      <c r="EU261" s="14"/>
      <c r="EV261" s="14"/>
      <c r="EW261" s="14"/>
      <c r="EX261" s="14"/>
      <c r="EY261" s="14"/>
      <c r="EZ261" s="14"/>
      <c r="FA261" s="14"/>
      <c r="FB261" s="14"/>
      <c r="FC261" s="14"/>
      <c r="FD261" s="14"/>
      <c r="FE261" s="14"/>
      <c r="FF261" s="14"/>
      <c r="FG261" s="14"/>
      <c r="FH261" s="14"/>
    </row>
    <row r="262" spans="24:164" s="10" customFormat="1" ht="12.75" customHeight="1">
      <c r="X262" s="14"/>
      <c r="Y262" s="14"/>
      <c r="Z262" s="14"/>
      <c r="AA262" s="14"/>
      <c r="AB262" s="14"/>
      <c r="AC262" s="14"/>
      <c r="AD262" s="14"/>
      <c r="AE262" s="14"/>
      <c r="AF262" s="14"/>
      <c r="AG262" s="14"/>
      <c r="AH262" s="14"/>
      <c r="AI262" s="14"/>
      <c r="AJ262" s="14"/>
      <c r="AK262" s="14"/>
      <c r="AL262" s="14"/>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W262" s="9"/>
      <c r="BX262" s="9"/>
      <c r="CC262" s="9"/>
      <c r="CD262" s="9"/>
      <c r="CE262" s="9"/>
      <c r="CO262" s="9"/>
      <c r="CP262" s="9"/>
      <c r="CQ262" s="9"/>
      <c r="CR262" s="9"/>
      <c r="CS262" s="9"/>
      <c r="CT262" s="9"/>
      <c r="DD262" s="9"/>
      <c r="DE262" s="9"/>
      <c r="DF262" s="9"/>
      <c r="DG262" s="9"/>
      <c r="DH262" s="9"/>
      <c r="DI262" s="9"/>
      <c r="DJ262" s="9"/>
      <c r="DK262" s="9"/>
      <c r="DL262" s="9"/>
      <c r="DM262" s="9"/>
      <c r="DN262" s="9"/>
      <c r="DO262" s="9"/>
      <c r="ET262" s="14"/>
      <c r="EU262" s="14"/>
      <c r="EV262" s="14"/>
      <c r="EW262" s="14"/>
      <c r="EX262" s="14"/>
      <c r="EY262" s="14"/>
      <c r="EZ262" s="14"/>
      <c r="FA262" s="14"/>
      <c r="FB262" s="14"/>
      <c r="FC262" s="14"/>
      <c r="FD262" s="14"/>
      <c r="FE262" s="14"/>
      <c r="FF262" s="14"/>
      <c r="FG262" s="14"/>
      <c r="FH262" s="14"/>
    </row>
    <row r="263" spans="24:164" s="10" customFormat="1" ht="12.75" customHeight="1">
      <c r="X263" s="14"/>
      <c r="Y263" s="14"/>
      <c r="Z263" s="14"/>
      <c r="AA263" s="14"/>
      <c r="AB263" s="14"/>
      <c r="AC263" s="14"/>
      <c r="AD263" s="14"/>
      <c r="AE263" s="14"/>
      <c r="AF263" s="14"/>
      <c r="AG263" s="14"/>
      <c r="AH263" s="14"/>
      <c r="AI263" s="14"/>
      <c r="AJ263" s="14"/>
      <c r="AK263" s="14"/>
      <c r="AL263" s="14"/>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c r="BS263" s="9"/>
      <c r="BT263" s="9"/>
      <c r="BU263" s="9"/>
      <c r="BW263" s="9"/>
      <c r="BX263" s="9"/>
      <c r="CC263" s="9"/>
      <c r="CD263" s="9"/>
      <c r="CE263" s="9"/>
      <c r="CO263" s="9"/>
      <c r="CP263" s="9"/>
      <c r="CQ263" s="9"/>
      <c r="CR263" s="9"/>
      <c r="CS263" s="9"/>
      <c r="CT263" s="9"/>
      <c r="DD263" s="9"/>
      <c r="DE263" s="9"/>
      <c r="DF263" s="9"/>
      <c r="DG263" s="9"/>
      <c r="DH263" s="9"/>
      <c r="DI263" s="9"/>
      <c r="DJ263" s="9"/>
      <c r="DK263" s="9"/>
      <c r="DL263" s="9"/>
      <c r="DM263" s="9"/>
      <c r="DN263" s="9"/>
      <c r="DO263" s="9"/>
      <c r="ET263" s="14"/>
      <c r="EU263" s="14"/>
      <c r="EV263" s="14"/>
      <c r="EW263" s="14"/>
      <c r="EX263" s="14"/>
      <c r="EY263" s="14"/>
      <c r="EZ263" s="14"/>
      <c r="FA263" s="14"/>
      <c r="FB263" s="14"/>
      <c r="FC263" s="14"/>
      <c r="FD263" s="14"/>
      <c r="FE263" s="14"/>
      <c r="FF263" s="14"/>
      <c r="FG263" s="14"/>
      <c r="FH263" s="14"/>
    </row>
    <row r="264" spans="24:164" s="10" customFormat="1" ht="12.75" customHeight="1">
      <c r="X264" s="14"/>
      <c r="Y264" s="14"/>
      <c r="Z264" s="14"/>
      <c r="AA264" s="14"/>
      <c r="AB264" s="14"/>
      <c r="AC264" s="14"/>
      <c r="AD264" s="14"/>
      <c r="AE264" s="14"/>
      <c r="AF264" s="14"/>
      <c r="AG264" s="14"/>
      <c r="AH264" s="14"/>
      <c r="AI264" s="14"/>
      <c r="AJ264" s="14"/>
      <c r="AK264" s="14"/>
      <c r="AL264" s="14"/>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W264" s="9"/>
      <c r="BX264" s="9"/>
      <c r="CC264" s="9"/>
      <c r="CD264" s="9"/>
      <c r="CE264" s="9"/>
      <c r="CO264" s="9"/>
      <c r="CP264" s="9"/>
      <c r="CQ264" s="9"/>
      <c r="CR264" s="9"/>
      <c r="CS264" s="9"/>
      <c r="CT264" s="9"/>
      <c r="DD264" s="9"/>
      <c r="DE264" s="9"/>
      <c r="DF264" s="9"/>
      <c r="DG264" s="9"/>
      <c r="DH264" s="9"/>
      <c r="DI264" s="9"/>
      <c r="DJ264" s="9"/>
      <c r="DK264" s="9"/>
      <c r="DL264" s="9"/>
      <c r="DM264" s="9"/>
      <c r="DN264" s="9"/>
      <c r="DO264" s="9"/>
      <c r="ET264" s="14"/>
      <c r="EU264" s="14"/>
      <c r="EV264" s="14"/>
      <c r="EW264" s="14"/>
      <c r="EX264" s="14"/>
      <c r="EY264" s="14"/>
      <c r="EZ264" s="14"/>
      <c r="FA264" s="14"/>
      <c r="FB264" s="14"/>
      <c r="FC264" s="14"/>
      <c r="FD264" s="14"/>
      <c r="FE264" s="14"/>
      <c r="FF264" s="14"/>
      <c r="FG264" s="14"/>
      <c r="FH264" s="14"/>
    </row>
    <row r="265" spans="24:164" s="10" customFormat="1" ht="12.75" customHeight="1">
      <c r="X265" s="14"/>
      <c r="Y265" s="14"/>
      <c r="Z265" s="14"/>
      <c r="AA265" s="14"/>
      <c r="AB265" s="14"/>
      <c r="AC265" s="14"/>
      <c r="AD265" s="14"/>
      <c r="AE265" s="14"/>
      <c r="AF265" s="14"/>
      <c r="AG265" s="14"/>
      <c r="AH265" s="14"/>
      <c r="AI265" s="14"/>
      <c r="AJ265" s="14"/>
      <c r="AK265" s="14"/>
      <c r="AL265" s="14"/>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W265" s="9"/>
      <c r="BX265" s="9"/>
      <c r="CC265" s="9"/>
      <c r="CD265" s="9"/>
      <c r="CE265" s="9"/>
      <c r="CO265" s="9"/>
      <c r="CP265" s="9"/>
      <c r="CQ265" s="9"/>
      <c r="CR265" s="9"/>
      <c r="CS265" s="9"/>
      <c r="CT265" s="9"/>
      <c r="DD265" s="9"/>
      <c r="DE265" s="9"/>
      <c r="DF265" s="9"/>
      <c r="DG265" s="9"/>
      <c r="DH265" s="9"/>
      <c r="DI265" s="9"/>
      <c r="DJ265" s="9"/>
      <c r="DK265" s="9"/>
      <c r="DL265" s="9"/>
      <c r="DM265" s="9"/>
      <c r="DN265" s="9"/>
      <c r="DO265" s="9"/>
      <c r="ET265" s="14"/>
      <c r="EU265" s="14"/>
      <c r="EV265" s="14"/>
      <c r="EW265" s="14"/>
      <c r="EX265" s="14"/>
      <c r="EY265" s="14"/>
      <c r="EZ265" s="14"/>
      <c r="FA265" s="14"/>
      <c r="FB265" s="14"/>
      <c r="FC265" s="14"/>
      <c r="FD265" s="14"/>
      <c r="FE265" s="14"/>
      <c r="FF265" s="14"/>
      <c r="FG265" s="14"/>
      <c r="FH265" s="14"/>
    </row>
    <row r="266" spans="24:164" s="10" customFormat="1" ht="12.75" customHeight="1">
      <c r="X266" s="14"/>
      <c r="Y266" s="14"/>
      <c r="Z266" s="14"/>
      <c r="AA266" s="14"/>
      <c r="AB266" s="14"/>
      <c r="AC266" s="14"/>
      <c r="AD266" s="14"/>
      <c r="AE266" s="14"/>
      <c r="AF266" s="14"/>
      <c r="AG266" s="14"/>
      <c r="AH266" s="14"/>
      <c r="AI266" s="14"/>
      <c r="AJ266" s="14"/>
      <c r="AK266" s="14"/>
      <c r="AL266" s="14"/>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W266" s="9"/>
      <c r="BX266" s="9"/>
      <c r="CC266" s="9"/>
      <c r="CD266" s="9"/>
      <c r="CE266" s="9"/>
      <c r="CO266" s="9"/>
      <c r="CP266" s="9"/>
      <c r="CQ266" s="9"/>
      <c r="CR266" s="9"/>
      <c r="CS266" s="9"/>
      <c r="CT266" s="9"/>
      <c r="DD266" s="9"/>
      <c r="DE266" s="9"/>
      <c r="DF266" s="9"/>
      <c r="DG266" s="9"/>
      <c r="DH266" s="9"/>
      <c r="DI266" s="9"/>
      <c r="DJ266" s="9"/>
      <c r="DK266" s="9"/>
      <c r="DL266" s="9"/>
      <c r="DM266" s="9"/>
      <c r="DN266" s="9"/>
      <c r="DO266" s="9"/>
      <c r="ET266" s="14"/>
      <c r="EU266" s="14"/>
      <c r="EV266" s="14"/>
      <c r="EW266" s="14"/>
      <c r="EX266" s="14"/>
      <c r="EY266" s="14"/>
      <c r="EZ266" s="14"/>
      <c r="FA266" s="14"/>
      <c r="FB266" s="14"/>
      <c r="FC266" s="14"/>
      <c r="FD266" s="14"/>
      <c r="FE266" s="14"/>
      <c r="FF266" s="14"/>
      <c r="FG266" s="14"/>
      <c r="FH266" s="14"/>
    </row>
    <row r="267" spans="24:164" s="10" customFormat="1" ht="12.75" customHeight="1">
      <c r="X267" s="14"/>
      <c r="Y267" s="14"/>
      <c r="Z267" s="14"/>
      <c r="AA267" s="14"/>
      <c r="AB267" s="14"/>
      <c r="AC267" s="14"/>
      <c r="AD267" s="14"/>
      <c r="AE267" s="14"/>
      <c r="AF267" s="14"/>
      <c r="AG267" s="14"/>
      <c r="AH267" s="14"/>
      <c r="AI267" s="14"/>
      <c r="AJ267" s="14"/>
      <c r="AK267" s="14"/>
      <c r="AL267" s="14"/>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W267" s="9"/>
      <c r="BX267" s="9"/>
      <c r="CC267" s="9"/>
      <c r="CD267" s="9"/>
      <c r="CE267" s="9"/>
      <c r="CO267" s="9"/>
      <c r="CP267" s="9"/>
      <c r="CQ267" s="9"/>
      <c r="CR267" s="9"/>
      <c r="CS267" s="9"/>
      <c r="CT267" s="9"/>
      <c r="DD267" s="9"/>
      <c r="DE267" s="9"/>
      <c r="DF267" s="9"/>
      <c r="DG267" s="9"/>
      <c r="DH267" s="9"/>
      <c r="DI267" s="9"/>
      <c r="DJ267" s="9"/>
      <c r="DK267" s="9"/>
      <c r="DL267" s="9"/>
      <c r="DM267" s="9"/>
      <c r="DN267" s="9"/>
      <c r="DO267" s="9"/>
      <c r="ET267" s="14"/>
      <c r="EU267" s="14"/>
      <c r="EV267" s="14"/>
      <c r="EW267" s="14"/>
      <c r="EX267" s="14"/>
      <c r="EY267" s="14"/>
      <c r="EZ267" s="14"/>
      <c r="FA267" s="14"/>
      <c r="FB267" s="14"/>
      <c r="FC267" s="14"/>
      <c r="FD267" s="14"/>
      <c r="FE267" s="14"/>
      <c r="FF267" s="14"/>
      <c r="FG267" s="14"/>
      <c r="FH267" s="14"/>
    </row>
    <row r="268" spans="24:164" s="10" customFormat="1" ht="12.75" customHeight="1">
      <c r="X268" s="14"/>
      <c r="Y268" s="14"/>
      <c r="Z268" s="14"/>
      <c r="AA268" s="14"/>
      <c r="AB268" s="14"/>
      <c r="AC268" s="14"/>
      <c r="AD268" s="14"/>
      <c r="AE268" s="14"/>
      <c r="AF268" s="14"/>
      <c r="AG268" s="14"/>
      <c r="AH268" s="14"/>
      <c r="AI268" s="14"/>
      <c r="AJ268" s="14"/>
      <c r="AK268" s="14"/>
      <c r="AL268" s="14"/>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W268" s="9"/>
      <c r="BX268" s="9"/>
      <c r="CC268" s="9"/>
      <c r="CD268" s="9"/>
      <c r="CE268" s="9"/>
      <c r="CO268" s="9"/>
      <c r="CP268" s="9"/>
      <c r="CQ268" s="9"/>
      <c r="CR268" s="9"/>
      <c r="CS268" s="9"/>
      <c r="CT268" s="9"/>
      <c r="DD268" s="9"/>
      <c r="DE268" s="9"/>
      <c r="DF268" s="9"/>
      <c r="DG268" s="9"/>
      <c r="DH268" s="9"/>
      <c r="DI268" s="9"/>
      <c r="DJ268" s="9"/>
      <c r="DK268" s="9"/>
      <c r="DL268" s="9"/>
      <c r="DM268" s="9"/>
      <c r="DN268" s="9"/>
      <c r="DO268" s="9"/>
      <c r="ET268" s="14"/>
      <c r="EU268" s="14"/>
      <c r="EV268" s="14"/>
      <c r="EW268" s="14"/>
      <c r="EX268" s="14"/>
      <c r="EY268" s="14"/>
      <c r="EZ268" s="14"/>
      <c r="FA268" s="14"/>
      <c r="FB268" s="14"/>
      <c r="FC268" s="14"/>
      <c r="FD268" s="14"/>
      <c r="FE268" s="14"/>
      <c r="FF268" s="14"/>
      <c r="FG268" s="14"/>
      <c r="FH268" s="14"/>
    </row>
    <row r="269" spans="24:164" s="10" customFormat="1" ht="12.75" customHeight="1">
      <c r="X269" s="14"/>
      <c r="Y269" s="14"/>
      <c r="Z269" s="14"/>
      <c r="AA269" s="14"/>
      <c r="AB269" s="14"/>
      <c r="AC269" s="14"/>
      <c r="AD269" s="14"/>
      <c r="AE269" s="14"/>
      <c r="AF269" s="14"/>
      <c r="AG269" s="14"/>
      <c r="AH269" s="14"/>
      <c r="AI269" s="14"/>
      <c r="AJ269" s="14"/>
      <c r="AK269" s="14"/>
      <c r="AL269" s="14"/>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W269" s="9"/>
      <c r="BX269" s="9"/>
      <c r="CC269" s="9"/>
      <c r="CD269" s="9"/>
      <c r="CE269" s="9"/>
      <c r="CO269" s="9"/>
      <c r="CP269" s="9"/>
      <c r="CQ269" s="9"/>
      <c r="CR269" s="9"/>
      <c r="CS269" s="9"/>
      <c r="CT269" s="9"/>
      <c r="DD269" s="9"/>
      <c r="DE269" s="9"/>
      <c r="DF269" s="9"/>
      <c r="DG269" s="9"/>
      <c r="DH269" s="9"/>
      <c r="DI269" s="9"/>
      <c r="DJ269" s="9"/>
      <c r="DK269" s="9"/>
      <c r="DL269" s="9"/>
      <c r="DM269" s="9"/>
      <c r="DN269" s="9"/>
      <c r="DO269" s="9"/>
      <c r="ET269" s="14"/>
      <c r="EU269" s="14"/>
      <c r="EV269" s="14"/>
      <c r="EW269" s="14"/>
      <c r="EX269" s="14"/>
      <c r="EY269" s="14"/>
      <c r="EZ269" s="14"/>
      <c r="FA269" s="14"/>
      <c r="FB269" s="14"/>
      <c r="FC269" s="14"/>
      <c r="FD269" s="14"/>
      <c r="FE269" s="14"/>
      <c r="FF269" s="14"/>
      <c r="FG269" s="14"/>
      <c r="FH269" s="14"/>
    </row>
    <row r="270" spans="24:164" s="10" customFormat="1" ht="12.75" customHeight="1">
      <c r="X270" s="14"/>
      <c r="Y270" s="14"/>
      <c r="Z270" s="14"/>
      <c r="AA270" s="14"/>
      <c r="AB270" s="14"/>
      <c r="AC270" s="14"/>
      <c r="AD270" s="14"/>
      <c r="AE270" s="14"/>
      <c r="AF270" s="14"/>
      <c r="AG270" s="14"/>
      <c r="AH270" s="14"/>
      <c r="AI270" s="14"/>
      <c r="AJ270" s="14"/>
      <c r="AK270" s="14"/>
      <c r="AL270" s="14"/>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W270" s="9"/>
      <c r="BX270" s="9"/>
      <c r="CC270" s="9"/>
      <c r="CD270" s="9"/>
      <c r="CE270" s="9"/>
      <c r="CO270" s="9"/>
      <c r="CP270" s="9"/>
      <c r="CQ270" s="9"/>
      <c r="CR270" s="9"/>
      <c r="CS270" s="9"/>
      <c r="CT270" s="9"/>
      <c r="DD270" s="9"/>
      <c r="DE270" s="9"/>
      <c r="DF270" s="9"/>
      <c r="DG270" s="9"/>
      <c r="DH270" s="9"/>
      <c r="DI270" s="9"/>
      <c r="DJ270" s="9"/>
      <c r="DK270" s="9"/>
      <c r="DL270" s="9"/>
      <c r="DM270" s="9"/>
      <c r="DN270" s="9"/>
      <c r="DO270" s="9"/>
      <c r="ET270" s="14"/>
      <c r="EU270" s="14"/>
      <c r="EV270" s="14"/>
      <c r="EW270" s="14"/>
      <c r="EX270" s="14"/>
      <c r="EY270" s="14"/>
      <c r="EZ270" s="14"/>
      <c r="FA270" s="14"/>
      <c r="FB270" s="14"/>
      <c r="FC270" s="14"/>
      <c r="FD270" s="14"/>
      <c r="FE270" s="14"/>
      <c r="FF270" s="14"/>
      <c r="FG270" s="14"/>
      <c r="FH270" s="14"/>
    </row>
    <row r="271" spans="24:164" s="10" customFormat="1" ht="12.75" customHeight="1">
      <c r="X271" s="14"/>
      <c r="Y271" s="14"/>
      <c r="Z271" s="14"/>
      <c r="AA271" s="14"/>
      <c r="AB271" s="14"/>
      <c r="AC271" s="14"/>
      <c r="AD271" s="14"/>
      <c r="AE271" s="14"/>
      <c r="AF271" s="14"/>
      <c r="AG271" s="14"/>
      <c r="AH271" s="14"/>
      <c r="AI271" s="14"/>
      <c r="AJ271" s="14"/>
      <c r="AK271" s="14"/>
      <c r="AL271" s="14"/>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W271" s="9"/>
      <c r="BX271" s="9"/>
      <c r="CC271" s="9"/>
      <c r="CD271" s="9"/>
      <c r="CE271" s="9"/>
      <c r="CO271" s="9"/>
      <c r="CP271" s="9"/>
      <c r="CQ271" s="9"/>
      <c r="CR271" s="9"/>
      <c r="CS271" s="9"/>
      <c r="CT271" s="9"/>
      <c r="DD271" s="9"/>
      <c r="DE271" s="9"/>
      <c r="DF271" s="9"/>
      <c r="DG271" s="9"/>
      <c r="DH271" s="9"/>
      <c r="DI271" s="9"/>
      <c r="DJ271" s="9"/>
      <c r="DK271" s="9"/>
      <c r="DL271" s="9"/>
      <c r="DM271" s="9"/>
      <c r="DN271" s="9"/>
      <c r="DO271" s="9"/>
      <c r="ET271" s="14"/>
      <c r="EU271" s="14"/>
      <c r="EV271" s="14"/>
      <c r="EW271" s="14"/>
      <c r="EX271" s="14"/>
      <c r="EY271" s="14"/>
      <c r="EZ271" s="14"/>
      <c r="FA271" s="14"/>
      <c r="FB271" s="14"/>
      <c r="FC271" s="14"/>
      <c r="FD271" s="14"/>
      <c r="FE271" s="14"/>
      <c r="FF271" s="14"/>
      <c r="FG271" s="14"/>
      <c r="FH271" s="14"/>
    </row>
    <row r="272" spans="24:164" s="10" customFormat="1" ht="12.75" customHeight="1">
      <c r="X272" s="14"/>
      <c r="Y272" s="14"/>
      <c r="Z272" s="14"/>
      <c r="AA272" s="14"/>
      <c r="AB272" s="14"/>
      <c r="AC272" s="14"/>
      <c r="AD272" s="14"/>
      <c r="AE272" s="14"/>
      <c r="AF272" s="14"/>
      <c r="AG272" s="14"/>
      <c r="AH272" s="14"/>
      <c r="AI272" s="14"/>
      <c r="AJ272" s="14"/>
      <c r="AK272" s="14"/>
      <c r="AL272" s="14"/>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W272" s="9"/>
      <c r="BX272" s="9"/>
      <c r="CC272" s="9"/>
      <c r="CD272" s="9"/>
      <c r="CE272" s="9"/>
      <c r="CO272" s="9"/>
      <c r="CP272" s="9"/>
      <c r="CQ272" s="9"/>
      <c r="CR272" s="9"/>
      <c r="CS272" s="9"/>
      <c r="CT272" s="9"/>
      <c r="DD272" s="9"/>
      <c r="DE272" s="9"/>
      <c r="DF272" s="9"/>
      <c r="DG272" s="9"/>
      <c r="DH272" s="9"/>
      <c r="DI272" s="9"/>
      <c r="DJ272" s="9"/>
      <c r="DK272" s="9"/>
      <c r="DL272" s="9"/>
      <c r="DM272" s="9"/>
      <c r="DN272" s="9"/>
      <c r="DO272" s="9"/>
      <c r="ET272" s="14"/>
      <c r="EU272" s="14"/>
      <c r="EV272" s="14"/>
      <c r="EW272" s="14"/>
      <c r="EX272" s="14"/>
      <c r="EY272" s="14"/>
      <c r="EZ272" s="14"/>
      <c r="FA272" s="14"/>
      <c r="FB272" s="14"/>
      <c r="FC272" s="14"/>
      <c r="FD272" s="14"/>
      <c r="FE272" s="14"/>
      <c r="FF272" s="14"/>
      <c r="FG272" s="14"/>
      <c r="FH272" s="14"/>
    </row>
    <row r="273" spans="24:164" s="10" customFormat="1" ht="12.75" customHeight="1">
      <c r="X273" s="14"/>
      <c r="Y273" s="14"/>
      <c r="Z273" s="14"/>
      <c r="AA273" s="14"/>
      <c r="AB273" s="14"/>
      <c r="AC273" s="14"/>
      <c r="AD273" s="14"/>
      <c r="AE273" s="14"/>
      <c r="AF273" s="14"/>
      <c r="AG273" s="14"/>
      <c r="AH273" s="14"/>
      <c r="AI273" s="14"/>
      <c r="AJ273" s="14"/>
      <c r="AK273" s="14"/>
      <c r="AL273" s="14"/>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W273" s="9"/>
      <c r="BX273" s="9"/>
      <c r="CC273" s="9"/>
      <c r="CD273" s="9"/>
      <c r="CE273" s="9"/>
      <c r="CO273" s="9"/>
      <c r="CP273" s="9"/>
      <c r="CQ273" s="9"/>
      <c r="CR273" s="9"/>
      <c r="CS273" s="9"/>
      <c r="CT273" s="9"/>
      <c r="DD273" s="9"/>
      <c r="DE273" s="9"/>
      <c r="DF273" s="9"/>
      <c r="DG273" s="9"/>
      <c r="DH273" s="9"/>
      <c r="DI273" s="9"/>
      <c r="DJ273" s="9"/>
      <c r="DK273" s="9"/>
      <c r="DL273" s="9"/>
      <c r="DM273" s="9"/>
      <c r="DN273" s="9"/>
      <c r="DO273" s="9"/>
      <c r="ET273" s="14"/>
      <c r="EU273" s="14"/>
      <c r="EV273" s="14"/>
      <c r="EW273" s="14"/>
      <c r="EX273" s="14"/>
      <c r="EY273" s="14"/>
      <c r="EZ273" s="14"/>
      <c r="FA273" s="14"/>
      <c r="FB273" s="14"/>
      <c r="FC273" s="14"/>
      <c r="FD273" s="14"/>
      <c r="FE273" s="14"/>
      <c r="FF273" s="14"/>
      <c r="FG273" s="14"/>
      <c r="FH273" s="14"/>
    </row>
    <row r="274" spans="24:164" s="10" customFormat="1" ht="12.75" customHeight="1">
      <c r="X274" s="14"/>
      <c r="Y274" s="14"/>
      <c r="Z274" s="14"/>
      <c r="AA274" s="14"/>
      <c r="AB274" s="14"/>
      <c r="AC274" s="14"/>
      <c r="AD274" s="14"/>
      <c r="AE274" s="14"/>
      <c r="AF274" s="14"/>
      <c r="AG274" s="14"/>
      <c r="AH274" s="14"/>
      <c r="AI274" s="14"/>
      <c r="AJ274" s="14"/>
      <c r="AK274" s="14"/>
      <c r="AL274" s="14"/>
      <c r="AS274" s="9"/>
      <c r="AT274" s="9"/>
      <c r="AU274" s="9"/>
      <c r="AV274" s="9"/>
      <c r="AW274" s="9"/>
      <c r="AX274" s="9"/>
      <c r="AY274" s="9"/>
      <c r="AZ274" s="9"/>
      <c r="BA274" s="9"/>
      <c r="BB274" s="9"/>
      <c r="BC274" s="9"/>
      <c r="BD274" s="9"/>
      <c r="BE274" s="9"/>
      <c r="BF274" s="9"/>
      <c r="BG274" s="9"/>
      <c r="BH274" s="9"/>
      <c r="BI274" s="9"/>
      <c r="BJ274" s="9"/>
      <c r="BK274" s="9"/>
      <c r="BL274" s="9"/>
      <c r="BM274" s="9"/>
      <c r="BN274" s="9"/>
      <c r="BO274" s="9"/>
      <c r="BP274" s="9"/>
      <c r="BQ274" s="9"/>
      <c r="BR274" s="9"/>
      <c r="BS274" s="9"/>
      <c r="BT274" s="9"/>
      <c r="BU274" s="9"/>
      <c r="BW274" s="9"/>
      <c r="BX274" s="9"/>
      <c r="CC274" s="9"/>
      <c r="CD274" s="9"/>
      <c r="CE274" s="9"/>
      <c r="CO274" s="9"/>
      <c r="CP274" s="9"/>
      <c r="CQ274" s="9"/>
      <c r="CR274" s="9"/>
      <c r="CS274" s="9"/>
      <c r="CT274" s="9"/>
      <c r="DD274" s="9"/>
      <c r="DE274" s="9"/>
      <c r="DF274" s="9"/>
      <c r="DG274" s="9"/>
      <c r="DH274" s="9"/>
      <c r="DI274" s="9"/>
      <c r="DJ274" s="9"/>
      <c r="DK274" s="9"/>
      <c r="DL274" s="9"/>
      <c r="DM274" s="9"/>
      <c r="DN274" s="9"/>
      <c r="DO274" s="9"/>
      <c r="ET274" s="14"/>
      <c r="EU274" s="14"/>
      <c r="EV274" s="14"/>
      <c r="EW274" s="14"/>
      <c r="EX274" s="14"/>
      <c r="EY274" s="14"/>
      <c r="EZ274" s="14"/>
      <c r="FA274" s="14"/>
      <c r="FB274" s="14"/>
      <c r="FC274" s="14"/>
      <c r="FD274" s="14"/>
      <c r="FE274" s="14"/>
      <c r="FF274" s="14"/>
      <c r="FG274" s="14"/>
      <c r="FH274" s="14"/>
    </row>
    <row r="275" spans="24:164" s="10" customFormat="1" ht="12.75" customHeight="1">
      <c r="X275" s="14"/>
      <c r="Y275" s="14"/>
      <c r="Z275" s="14"/>
      <c r="AA275" s="14"/>
      <c r="AB275" s="14"/>
      <c r="AC275" s="14"/>
      <c r="AD275" s="14"/>
      <c r="AE275" s="14"/>
      <c r="AF275" s="14"/>
      <c r="AG275" s="14"/>
      <c r="AH275" s="14"/>
      <c r="AI275" s="14"/>
      <c r="AJ275" s="14"/>
      <c r="AK275" s="14"/>
      <c r="AL275" s="14"/>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c r="BS275" s="9"/>
      <c r="BT275" s="9"/>
      <c r="BU275" s="9"/>
      <c r="BW275" s="9"/>
      <c r="BX275" s="9"/>
      <c r="CC275" s="9"/>
      <c r="CD275" s="9"/>
      <c r="CE275" s="9"/>
      <c r="CO275" s="9"/>
      <c r="CP275" s="9"/>
      <c r="CQ275" s="9"/>
      <c r="CR275" s="9"/>
      <c r="CS275" s="9"/>
      <c r="CT275" s="9"/>
      <c r="DD275" s="9"/>
      <c r="DE275" s="9"/>
      <c r="DF275" s="9"/>
      <c r="DG275" s="9"/>
      <c r="DH275" s="9"/>
      <c r="DI275" s="9"/>
      <c r="DJ275" s="9"/>
      <c r="DK275" s="9"/>
      <c r="DL275" s="9"/>
      <c r="DM275" s="9"/>
      <c r="DN275" s="9"/>
      <c r="DO275" s="9"/>
      <c r="ET275" s="14"/>
      <c r="EU275" s="14"/>
      <c r="EV275" s="14"/>
      <c r="EW275" s="14"/>
      <c r="EX275" s="14"/>
      <c r="EY275" s="14"/>
      <c r="EZ275" s="14"/>
      <c r="FA275" s="14"/>
      <c r="FB275" s="14"/>
      <c r="FC275" s="14"/>
      <c r="FD275" s="14"/>
      <c r="FE275" s="14"/>
      <c r="FF275" s="14"/>
      <c r="FG275" s="14"/>
      <c r="FH275" s="14"/>
    </row>
    <row r="276" spans="24:164" s="10" customFormat="1" ht="12.75" customHeight="1">
      <c r="X276" s="14"/>
      <c r="Y276" s="14"/>
      <c r="Z276" s="14"/>
      <c r="AA276" s="14"/>
      <c r="AB276" s="14"/>
      <c r="AC276" s="14"/>
      <c r="AD276" s="14"/>
      <c r="AE276" s="14"/>
      <c r="AF276" s="14"/>
      <c r="AG276" s="14"/>
      <c r="AH276" s="14"/>
      <c r="AI276" s="14"/>
      <c r="AJ276" s="14"/>
      <c r="AK276" s="14"/>
      <c r="AL276" s="14"/>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W276" s="9"/>
      <c r="BX276" s="9"/>
      <c r="CC276" s="9"/>
      <c r="CD276" s="9"/>
      <c r="CE276" s="9"/>
      <c r="CO276" s="9"/>
      <c r="CP276" s="9"/>
      <c r="CQ276" s="9"/>
      <c r="CR276" s="9"/>
      <c r="CS276" s="9"/>
      <c r="CT276" s="9"/>
      <c r="DD276" s="9"/>
      <c r="DE276" s="9"/>
      <c r="DF276" s="9"/>
      <c r="DG276" s="9"/>
      <c r="DH276" s="9"/>
      <c r="DI276" s="9"/>
      <c r="DJ276" s="9"/>
      <c r="DK276" s="9"/>
      <c r="DL276" s="9"/>
      <c r="DM276" s="9"/>
      <c r="DN276" s="9"/>
      <c r="DO276" s="9"/>
      <c r="ET276" s="14"/>
      <c r="EU276" s="14"/>
      <c r="EV276" s="14"/>
      <c r="EW276" s="14"/>
      <c r="EX276" s="14"/>
      <c r="EY276" s="14"/>
      <c r="EZ276" s="14"/>
      <c r="FA276" s="14"/>
      <c r="FB276" s="14"/>
      <c r="FC276" s="14"/>
      <c r="FD276" s="14"/>
      <c r="FE276" s="14"/>
      <c r="FF276" s="14"/>
      <c r="FG276" s="14"/>
      <c r="FH276" s="14"/>
    </row>
    <row r="277" spans="24:164" s="10" customFormat="1" ht="12.75" customHeight="1">
      <c r="X277" s="14"/>
      <c r="Y277" s="14"/>
      <c r="Z277" s="14"/>
      <c r="AA277" s="14"/>
      <c r="AB277" s="14"/>
      <c r="AC277" s="14"/>
      <c r="AD277" s="14"/>
      <c r="AE277" s="14"/>
      <c r="AF277" s="14"/>
      <c r="AG277" s="14"/>
      <c r="AH277" s="14"/>
      <c r="AI277" s="14"/>
      <c r="AJ277" s="14"/>
      <c r="AK277" s="14"/>
      <c r="AL277" s="14"/>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W277" s="9"/>
      <c r="BX277" s="9"/>
      <c r="CC277" s="9"/>
      <c r="CD277" s="9"/>
      <c r="CE277" s="9"/>
      <c r="CO277" s="9"/>
      <c r="CP277" s="9"/>
      <c r="CQ277" s="9"/>
      <c r="CR277" s="9"/>
      <c r="CS277" s="9"/>
      <c r="CT277" s="9"/>
      <c r="DD277" s="9"/>
      <c r="DE277" s="9"/>
      <c r="DF277" s="9"/>
      <c r="DG277" s="9"/>
      <c r="DH277" s="9"/>
      <c r="DI277" s="9"/>
      <c r="DJ277" s="9"/>
      <c r="DK277" s="9"/>
      <c r="DL277" s="9"/>
      <c r="DM277" s="9"/>
      <c r="DN277" s="9"/>
      <c r="DO277" s="9"/>
      <c r="ET277" s="14"/>
      <c r="EU277" s="14"/>
      <c r="EV277" s="14"/>
      <c r="EW277" s="14"/>
      <c r="EX277" s="14"/>
      <c r="EY277" s="14"/>
      <c r="EZ277" s="14"/>
      <c r="FA277" s="14"/>
      <c r="FB277" s="14"/>
      <c r="FC277" s="14"/>
      <c r="FD277" s="14"/>
      <c r="FE277" s="14"/>
      <c r="FF277" s="14"/>
      <c r="FG277" s="14"/>
      <c r="FH277" s="14"/>
    </row>
    <row r="278" spans="24:164" s="10" customFormat="1" ht="12.75" customHeight="1">
      <c r="X278" s="14"/>
      <c r="Y278" s="14"/>
      <c r="Z278" s="14"/>
      <c r="AA278" s="14"/>
      <c r="AB278" s="14"/>
      <c r="AC278" s="14"/>
      <c r="AD278" s="14"/>
      <c r="AE278" s="14"/>
      <c r="AF278" s="14"/>
      <c r="AG278" s="14"/>
      <c r="AH278" s="14"/>
      <c r="AI278" s="14"/>
      <c r="AJ278" s="14"/>
      <c r="AK278" s="14"/>
      <c r="AL278" s="14"/>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W278" s="9"/>
      <c r="BX278" s="9"/>
      <c r="CC278" s="9"/>
      <c r="CD278" s="9"/>
      <c r="CE278" s="9"/>
      <c r="CO278" s="9"/>
      <c r="CP278" s="9"/>
      <c r="CQ278" s="9"/>
      <c r="CR278" s="9"/>
      <c r="CS278" s="9"/>
      <c r="CT278" s="9"/>
      <c r="DD278" s="9"/>
      <c r="DE278" s="9"/>
      <c r="DF278" s="9"/>
      <c r="DG278" s="9"/>
      <c r="DH278" s="9"/>
      <c r="DI278" s="9"/>
      <c r="DJ278" s="9"/>
      <c r="DK278" s="9"/>
      <c r="DL278" s="9"/>
      <c r="DM278" s="9"/>
      <c r="DN278" s="9"/>
      <c r="DO278" s="9"/>
      <c r="ET278" s="14"/>
      <c r="EU278" s="14"/>
      <c r="EV278" s="14"/>
      <c r="EW278" s="14"/>
      <c r="EX278" s="14"/>
      <c r="EY278" s="14"/>
      <c r="EZ278" s="14"/>
      <c r="FA278" s="14"/>
      <c r="FB278" s="14"/>
      <c r="FC278" s="14"/>
      <c r="FD278" s="14"/>
      <c r="FE278" s="14"/>
      <c r="FF278" s="14"/>
      <c r="FG278" s="14"/>
      <c r="FH278" s="14"/>
    </row>
    <row r="279" spans="24:164" s="10" customFormat="1" ht="12.75" customHeight="1">
      <c r="X279" s="14"/>
      <c r="Y279" s="14"/>
      <c r="Z279" s="14"/>
      <c r="AA279" s="14"/>
      <c r="AB279" s="14"/>
      <c r="AC279" s="14"/>
      <c r="AD279" s="14"/>
      <c r="AE279" s="14"/>
      <c r="AF279" s="14"/>
      <c r="AG279" s="14"/>
      <c r="AH279" s="14"/>
      <c r="AI279" s="14"/>
      <c r="AJ279" s="14"/>
      <c r="AK279" s="14"/>
      <c r="AL279" s="14"/>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W279" s="9"/>
      <c r="BX279" s="9"/>
      <c r="CC279" s="9"/>
      <c r="CD279" s="9"/>
      <c r="CE279" s="9"/>
      <c r="CO279" s="9"/>
      <c r="CP279" s="9"/>
      <c r="CQ279" s="9"/>
      <c r="CR279" s="9"/>
      <c r="CS279" s="9"/>
      <c r="CT279" s="9"/>
      <c r="DD279" s="9"/>
      <c r="DE279" s="9"/>
      <c r="DF279" s="9"/>
      <c r="DG279" s="9"/>
      <c r="DH279" s="9"/>
      <c r="DI279" s="9"/>
      <c r="DJ279" s="9"/>
      <c r="DK279" s="9"/>
      <c r="DL279" s="9"/>
      <c r="DM279" s="9"/>
      <c r="DN279" s="9"/>
      <c r="DO279" s="9"/>
      <c r="ET279" s="14"/>
      <c r="EU279" s="14"/>
      <c r="EV279" s="14"/>
      <c r="EW279" s="14"/>
      <c r="EX279" s="14"/>
      <c r="EY279" s="14"/>
      <c r="EZ279" s="14"/>
      <c r="FA279" s="14"/>
      <c r="FB279" s="14"/>
      <c r="FC279" s="14"/>
      <c r="FD279" s="14"/>
      <c r="FE279" s="14"/>
      <c r="FF279" s="14"/>
      <c r="FG279" s="14"/>
      <c r="FH279" s="14"/>
    </row>
    <row r="280" spans="24:164" s="10" customFormat="1" ht="12.75" customHeight="1">
      <c r="X280" s="14"/>
      <c r="Y280" s="14"/>
      <c r="Z280" s="14"/>
      <c r="AA280" s="14"/>
      <c r="AB280" s="14"/>
      <c r="AC280" s="14"/>
      <c r="AD280" s="14"/>
      <c r="AE280" s="14"/>
      <c r="AF280" s="14"/>
      <c r="AG280" s="14"/>
      <c r="AH280" s="14"/>
      <c r="AI280" s="14"/>
      <c r="AJ280" s="14"/>
      <c r="AK280" s="14"/>
      <c r="AL280" s="14"/>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W280" s="9"/>
      <c r="BX280" s="9"/>
      <c r="CC280" s="9"/>
      <c r="CD280" s="9"/>
      <c r="CE280" s="9"/>
      <c r="CO280" s="9"/>
      <c r="CP280" s="9"/>
      <c r="CQ280" s="9"/>
      <c r="CR280" s="9"/>
      <c r="CS280" s="9"/>
      <c r="CT280" s="9"/>
      <c r="DD280" s="9"/>
      <c r="DE280" s="9"/>
      <c r="DF280" s="9"/>
      <c r="DG280" s="9"/>
      <c r="DH280" s="9"/>
      <c r="DI280" s="9"/>
      <c r="DJ280" s="9"/>
      <c r="DK280" s="9"/>
      <c r="DL280" s="9"/>
      <c r="DM280" s="9"/>
      <c r="DN280" s="9"/>
      <c r="DO280" s="9"/>
      <c r="ET280" s="14"/>
      <c r="EU280" s="14"/>
      <c r="EV280" s="14"/>
      <c r="EW280" s="14"/>
      <c r="EX280" s="14"/>
      <c r="EY280" s="14"/>
      <c r="EZ280" s="14"/>
      <c r="FA280" s="14"/>
      <c r="FB280" s="14"/>
      <c r="FC280" s="14"/>
      <c r="FD280" s="14"/>
      <c r="FE280" s="14"/>
      <c r="FF280" s="14"/>
      <c r="FG280" s="14"/>
      <c r="FH280" s="14"/>
    </row>
    <row r="281" spans="24:164" s="10" customFormat="1" ht="12.75" customHeight="1">
      <c r="X281" s="14"/>
      <c r="Y281" s="14"/>
      <c r="Z281" s="14"/>
      <c r="AA281" s="14"/>
      <c r="AB281" s="14"/>
      <c r="AC281" s="14"/>
      <c r="AD281" s="14"/>
      <c r="AE281" s="14"/>
      <c r="AF281" s="14"/>
      <c r="AG281" s="14"/>
      <c r="AH281" s="14"/>
      <c r="AI281" s="14"/>
      <c r="AJ281" s="14"/>
      <c r="AK281" s="14"/>
      <c r="AL281" s="14"/>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W281" s="9"/>
      <c r="BX281" s="9"/>
      <c r="CC281" s="9"/>
      <c r="CD281" s="9"/>
      <c r="CE281" s="9"/>
      <c r="CO281" s="9"/>
      <c r="CP281" s="9"/>
      <c r="CQ281" s="9"/>
      <c r="CR281" s="9"/>
      <c r="CS281" s="9"/>
      <c r="CT281" s="9"/>
      <c r="DD281" s="9"/>
      <c r="DE281" s="9"/>
      <c r="DF281" s="9"/>
      <c r="DG281" s="9"/>
      <c r="DH281" s="9"/>
      <c r="DI281" s="9"/>
      <c r="DJ281" s="9"/>
      <c r="DK281" s="9"/>
      <c r="DL281" s="9"/>
      <c r="DM281" s="9"/>
      <c r="DN281" s="9"/>
      <c r="DO281" s="9"/>
      <c r="ET281" s="14"/>
      <c r="EU281" s="14"/>
      <c r="EV281" s="14"/>
      <c r="EW281" s="14"/>
      <c r="EX281" s="14"/>
      <c r="EY281" s="14"/>
      <c r="EZ281" s="14"/>
      <c r="FA281" s="14"/>
      <c r="FB281" s="14"/>
      <c r="FC281" s="14"/>
      <c r="FD281" s="14"/>
      <c r="FE281" s="14"/>
      <c r="FF281" s="14"/>
      <c r="FG281" s="14"/>
      <c r="FH281" s="14"/>
    </row>
    <row r="282" spans="24:164" s="10" customFormat="1" ht="12.75" customHeight="1">
      <c r="X282" s="14"/>
      <c r="Y282" s="14"/>
      <c r="Z282" s="14"/>
      <c r="AA282" s="14"/>
      <c r="AB282" s="14"/>
      <c r="AC282" s="14"/>
      <c r="AD282" s="14"/>
      <c r="AE282" s="14"/>
      <c r="AF282" s="14"/>
      <c r="AG282" s="14"/>
      <c r="AH282" s="14"/>
      <c r="AI282" s="14"/>
      <c r="AJ282" s="14"/>
      <c r="AK282" s="14"/>
      <c r="AL282" s="14"/>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W282" s="9"/>
      <c r="BX282" s="9"/>
      <c r="CC282" s="9"/>
      <c r="CD282" s="9"/>
      <c r="CE282" s="9"/>
      <c r="CO282" s="9"/>
      <c r="CP282" s="9"/>
      <c r="CQ282" s="9"/>
      <c r="CR282" s="9"/>
      <c r="CS282" s="9"/>
      <c r="CT282" s="9"/>
      <c r="DD282" s="9"/>
      <c r="DE282" s="9"/>
      <c r="DF282" s="9"/>
      <c r="DG282" s="9"/>
      <c r="DH282" s="9"/>
      <c r="DI282" s="9"/>
      <c r="DJ282" s="9"/>
      <c r="DK282" s="9"/>
      <c r="DL282" s="9"/>
      <c r="DM282" s="9"/>
      <c r="DN282" s="9"/>
      <c r="DO282" s="9"/>
      <c r="ET282" s="14"/>
      <c r="EU282" s="14"/>
      <c r="EV282" s="14"/>
      <c r="EW282" s="14"/>
      <c r="EX282" s="14"/>
      <c r="EY282" s="14"/>
      <c r="EZ282" s="14"/>
      <c r="FA282" s="14"/>
      <c r="FB282" s="14"/>
      <c r="FC282" s="14"/>
      <c r="FD282" s="14"/>
      <c r="FE282" s="14"/>
      <c r="FF282" s="14"/>
      <c r="FG282" s="14"/>
      <c r="FH282" s="14"/>
    </row>
    <row r="283" spans="24:164" s="10" customFormat="1" ht="12.75" customHeight="1">
      <c r="X283" s="14"/>
      <c r="Y283" s="14"/>
      <c r="Z283" s="14"/>
      <c r="AA283" s="14"/>
      <c r="AB283" s="14"/>
      <c r="AC283" s="14"/>
      <c r="AD283" s="14"/>
      <c r="AE283" s="14"/>
      <c r="AF283" s="14"/>
      <c r="AG283" s="14"/>
      <c r="AH283" s="14"/>
      <c r="AI283" s="14"/>
      <c r="AJ283" s="14"/>
      <c r="AK283" s="14"/>
      <c r="AL283" s="14"/>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W283" s="9"/>
      <c r="BX283" s="9"/>
      <c r="CC283" s="9"/>
      <c r="CD283" s="9"/>
      <c r="CE283" s="9"/>
      <c r="CO283" s="9"/>
      <c r="CP283" s="9"/>
      <c r="CQ283" s="9"/>
      <c r="CR283" s="9"/>
      <c r="CS283" s="9"/>
      <c r="CT283" s="9"/>
      <c r="DD283" s="9"/>
      <c r="DE283" s="9"/>
      <c r="DF283" s="9"/>
      <c r="DG283" s="9"/>
      <c r="DH283" s="9"/>
      <c r="DI283" s="9"/>
      <c r="DJ283" s="9"/>
      <c r="DK283" s="9"/>
      <c r="DL283" s="9"/>
      <c r="DM283" s="9"/>
      <c r="DN283" s="9"/>
      <c r="DO283" s="9"/>
      <c r="ET283" s="14"/>
      <c r="EU283" s="14"/>
      <c r="EV283" s="14"/>
      <c r="EW283" s="14"/>
      <c r="EX283" s="14"/>
      <c r="EY283" s="14"/>
      <c r="EZ283" s="14"/>
      <c r="FA283" s="14"/>
      <c r="FB283" s="14"/>
      <c r="FC283" s="14"/>
      <c r="FD283" s="14"/>
      <c r="FE283" s="14"/>
      <c r="FF283" s="14"/>
      <c r="FG283" s="14"/>
      <c r="FH283" s="14"/>
    </row>
    <row r="284" spans="24:164" s="10" customFormat="1" ht="12.75" customHeight="1">
      <c r="X284" s="14"/>
      <c r="Y284" s="14"/>
      <c r="Z284" s="14"/>
      <c r="AA284" s="14"/>
      <c r="AB284" s="14"/>
      <c r="AC284" s="14"/>
      <c r="AD284" s="14"/>
      <c r="AE284" s="14"/>
      <c r="AF284" s="14"/>
      <c r="AG284" s="14"/>
      <c r="AH284" s="14"/>
      <c r="AI284" s="14"/>
      <c r="AJ284" s="14"/>
      <c r="AK284" s="14"/>
      <c r="AL284" s="14"/>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W284" s="9"/>
      <c r="BX284" s="9"/>
      <c r="CC284" s="9"/>
      <c r="CD284" s="9"/>
      <c r="CE284" s="9"/>
      <c r="CO284" s="9"/>
      <c r="CP284" s="9"/>
      <c r="CQ284" s="9"/>
      <c r="CR284" s="9"/>
      <c r="CS284" s="9"/>
      <c r="CT284" s="9"/>
      <c r="DD284" s="9"/>
      <c r="DE284" s="9"/>
      <c r="DF284" s="9"/>
      <c r="DG284" s="9"/>
      <c r="DH284" s="9"/>
      <c r="DI284" s="9"/>
      <c r="DJ284" s="9"/>
      <c r="DK284" s="9"/>
      <c r="DL284" s="9"/>
      <c r="DM284" s="9"/>
      <c r="DN284" s="9"/>
      <c r="DO284" s="9"/>
      <c r="ET284" s="14"/>
      <c r="EU284" s="14"/>
      <c r="EV284" s="14"/>
      <c r="EW284" s="14"/>
      <c r="EX284" s="14"/>
      <c r="EY284" s="14"/>
      <c r="EZ284" s="14"/>
      <c r="FA284" s="14"/>
      <c r="FB284" s="14"/>
      <c r="FC284" s="14"/>
      <c r="FD284" s="14"/>
      <c r="FE284" s="14"/>
      <c r="FF284" s="14"/>
      <c r="FG284" s="14"/>
      <c r="FH284" s="14"/>
    </row>
    <row r="285" spans="24:164" s="10" customFormat="1" ht="12.75" customHeight="1">
      <c r="X285" s="14"/>
      <c r="Y285" s="14"/>
      <c r="Z285" s="14"/>
      <c r="AA285" s="14"/>
      <c r="AB285" s="14"/>
      <c r="AC285" s="14"/>
      <c r="AD285" s="14"/>
      <c r="AE285" s="14"/>
      <c r="AF285" s="14"/>
      <c r="AG285" s="14"/>
      <c r="AH285" s="14"/>
      <c r="AI285" s="14"/>
      <c r="AJ285" s="14"/>
      <c r="AK285" s="14"/>
      <c r="AL285" s="14"/>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W285" s="9"/>
      <c r="BX285" s="9"/>
      <c r="CC285" s="9"/>
      <c r="CD285" s="9"/>
      <c r="CE285" s="9"/>
      <c r="CO285" s="9"/>
      <c r="CP285" s="9"/>
      <c r="CQ285" s="9"/>
      <c r="CR285" s="9"/>
      <c r="CS285" s="9"/>
      <c r="CT285" s="9"/>
      <c r="DD285" s="9"/>
      <c r="DE285" s="9"/>
      <c r="DF285" s="9"/>
      <c r="DG285" s="9"/>
      <c r="DH285" s="9"/>
      <c r="DI285" s="9"/>
      <c r="DJ285" s="9"/>
      <c r="DK285" s="9"/>
      <c r="DL285" s="9"/>
      <c r="DM285" s="9"/>
      <c r="DN285" s="9"/>
      <c r="DO285" s="9"/>
      <c r="ET285" s="14"/>
      <c r="EU285" s="14"/>
      <c r="EV285" s="14"/>
      <c r="EW285" s="14"/>
      <c r="EX285" s="14"/>
      <c r="EY285" s="14"/>
      <c r="EZ285" s="14"/>
      <c r="FA285" s="14"/>
      <c r="FB285" s="14"/>
      <c r="FC285" s="14"/>
      <c r="FD285" s="14"/>
      <c r="FE285" s="14"/>
      <c r="FF285" s="14"/>
      <c r="FG285" s="14"/>
      <c r="FH285" s="14"/>
    </row>
    <row r="286" spans="24:164" s="10" customFormat="1" ht="12.75" customHeight="1">
      <c r="X286" s="14"/>
      <c r="Y286" s="14"/>
      <c r="Z286" s="14"/>
      <c r="AA286" s="14"/>
      <c r="AB286" s="14"/>
      <c r="AC286" s="14"/>
      <c r="AD286" s="14"/>
      <c r="AE286" s="14"/>
      <c r="AF286" s="14"/>
      <c r="AG286" s="14"/>
      <c r="AH286" s="14"/>
      <c r="AI286" s="14"/>
      <c r="AJ286" s="14"/>
      <c r="AK286" s="14"/>
      <c r="AL286" s="14"/>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W286" s="9"/>
      <c r="BX286" s="9"/>
      <c r="CC286" s="9"/>
      <c r="CD286" s="9"/>
      <c r="CE286" s="9"/>
      <c r="CO286" s="9"/>
      <c r="CP286" s="9"/>
      <c r="CQ286" s="9"/>
      <c r="CR286" s="9"/>
      <c r="CS286" s="9"/>
      <c r="CT286" s="9"/>
      <c r="DD286" s="9"/>
      <c r="DE286" s="9"/>
      <c r="DF286" s="9"/>
      <c r="DG286" s="9"/>
      <c r="DH286" s="9"/>
      <c r="DI286" s="9"/>
      <c r="DJ286" s="9"/>
      <c r="DK286" s="9"/>
      <c r="DL286" s="9"/>
      <c r="DM286" s="9"/>
      <c r="DN286" s="9"/>
      <c r="DO286" s="9"/>
      <c r="ET286" s="14"/>
      <c r="EU286" s="14"/>
      <c r="EV286" s="14"/>
      <c r="EW286" s="14"/>
      <c r="EX286" s="14"/>
      <c r="EY286" s="14"/>
      <c r="EZ286" s="14"/>
      <c r="FA286" s="14"/>
      <c r="FB286" s="14"/>
      <c r="FC286" s="14"/>
      <c r="FD286" s="14"/>
      <c r="FE286" s="14"/>
      <c r="FF286" s="14"/>
      <c r="FG286" s="14"/>
      <c r="FH286" s="14"/>
    </row>
    <row r="287" spans="24:164" s="10" customFormat="1" ht="12.75" customHeight="1">
      <c r="X287" s="14"/>
      <c r="Y287" s="14"/>
      <c r="Z287" s="14"/>
      <c r="AA287" s="14"/>
      <c r="AB287" s="14"/>
      <c r="AC287" s="14"/>
      <c r="AD287" s="14"/>
      <c r="AE287" s="14"/>
      <c r="AF287" s="14"/>
      <c r="AG287" s="14"/>
      <c r="AH287" s="14"/>
      <c r="AI287" s="14"/>
      <c r="AJ287" s="14"/>
      <c r="AK287" s="14"/>
      <c r="AL287" s="14"/>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W287" s="9"/>
      <c r="BX287" s="9"/>
      <c r="CC287" s="9"/>
      <c r="CD287" s="9"/>
      <c r="CE287" s="9"/>
      <c r="CO287" s="9"/>
      <c r="CP287" s="9"/>
      <c r="CQ287" s="9"/>
      <c r="CR287" s="9"/>
      <c r="CS287" s="9"/>
      <c r="CT287" s="9"/>
      <c r="DD287" s="9"/>
      <c r="DE287" s="9"/>
      <c r="DF287" s="9"/>
      <c r="DG287" s="9"/>
      <c r="DH287" s="9"/>
      <c r="DI287" s="9"/>
      <c r="DJ287" s="9"/>
      <c r="DK287" s="9"/>
      <c r="DL287" s="9"/>
      <c r="DM287" s="9"/>
      <c r="DN287" s="9"/>
      <c r="DO287" s="9"/>
      <c r="ET287" s="14"/>
      <c r="EU287" s="14"/>
      <c r="EV287" s="14"/>
      <c r="EW287" s="14"/>
      <c r="EX287" s="14"/>
      <c r="EY287" s="14"/>
      <c r="EZ287" s="14"/>
      <c r="FA287" s="14"/>
      <c r="FB287" s="14"/>
      <c r="FC287" s="14"/>
      <c r="FD287" s="14"/>
      <c r="FE287" s="14"/>
      <c r="FF287" s="14"/>
      <c r="FG287" s="14"/>
      <c r="FH287" s="14"/>
    </row>
    <row r="288" spans="24:164" s="10" customFormat="1" ht="12.75" customHeight="1">
      <c r="X288" s="14"/>
      <c r="Y288" s="14"/>
      <c r="Z288" s="14"/>
      <c r="AA288" s="14"/>
      <c r="AB288" s="14"/>
      <c r="AC288" s="14"/>
      <c r="AD288" s="14"/>
      <c r="AE288" s="14"/>
      <c r="AF288" s="14"/>
      <c r="AG288" s="14"/>
      <c r="AH288" s="14"/>
      <c r="AI288" s="14"/>
      <c r="AJ288" s="14"/>
      <c r="AK288" s="14"/>
      <c r="AL288" s="14"/>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W288" s="9"/>
      <c r="BX288" s="9"/>
      <c r="CC288" s="9"/>
      <c r="CD288" s="9"/>
      <c r="CE288" s="9"/>
      <c r="CO288" s="9"/>
      <c r="CP288" s="9"/>
      <c r="CQ288" s="9"/>
      <c r="CR288" s="9"/>
      <c r="CS288" s="9"/>
      <c r="CT288" s="9"/>
      <c r="DD288" s="9"/>
      <c r="DE288" s="9"/>
      <c r="DF288" s="9"/>
      <c r="DG288" s="9"/>
      <c r="DH288" s="9"/>
      <c r="DI288" s="9"/>
      <c r="DJ288" s="9"/>
      <c r="DK288" s="9"/>
      <c r="DL288" s="9"/>
      <c r="DM288" s="9"/>
      <c r="DN288" s="9"/>
      <c r="DO288" s="9"/>
      <c r="ET288" s="14"/>
      <c r="EU288" s="14"/>
      <c r="EV288" s="14"/>
      <c r="EW288" s="14"/>
      <c r="EX288" s="14"/>
      <c r="EY288" s="14"/>
      <c r="EZ288" s="14"/>
      <c r="FA288" s="14"/>
      <c r="FB288" s="14"/>
      <c r="FC288" s="14"/>
      <c r="FD288" s="14"/>
      <c r="FE288" s="14"/>
      <c r="FF288" s="14"/>
      <c r="FG288" s="14"/>
      <c r="FH288" s="14"/>
    </row>
    <row r="289" spans="24:164" s="10" customFormat="1" ht="12.75" customHeight="1">
      <c r="X289" s="14"/>
      <c r="Y289" s="14"/>
      <c r="Z289" s="14"/>
      <c r="AA289" s="14"/>
      <c r="AB289" s="14"/>
      <c r="AC289" s="14"/>
      <c r="AD289" s="14"/>
      <c r="AE289" s="14"/>
      <c r="AF289" s="14"/>
      <c r="AG289" s="14"/>
      <c r="AH289" s="14"/>
      <c r="AI289" s="14"/>
      <c r="AJ289" s="14"/>
      <c r="AK289" s="14"/>
      <c r="AL289" s="14"/>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c r="BS289" s="9"/>
      <c r="BT289" s="9"/>
      <c r="BU289" s="9"/>
      <c r="BW289" s="9"/>
      <c r="BX289" s="9"/>
      <c r="CC289" s="9"/>
      <c r="CD289" s="9"/>
      <c r="CE289" s="9"/>
      <c r="CO289" s="9"/>
      <c r="CP289" s="9"/>
      <c r="CQ289" s="9"/>
      <c r="CR289" s="9"/>
      <c r="CS289" s="9"/>
      <c r="CT289" s="9"/>
      <c r="DD289" s="9"/>
      <c r="DE289" s="9"/>
      <c r="DF289" s="9"/>
      <c r="DG289" s="9"/>
      <c r="DH289" s="9"/>
      <c r="DI289" s="9"/>
      <c r="DJ289" s="9"/>
      <c r="DK289" s="9"/>
      <c r="DL289" s="9"/>
      <c r="DM289" s="9"/>
      <c r="DN289" s="9"/>
      <c r="DO289" s="9"/>
      <c r="ET289" s="14"/>
      <c r="EU289" s="14"/>
      <c r="EV289" s="14"/>
      <c r="EW289" s="14"/>
      <c r="EX289" s="14"/>
      <c r="EY289" s="14"/>
      <c r="EZ289" s="14"/>
      <c r="FA289" s="14"/>
      <c r="FB289" s="14"/>
      <c r="FC289" s="14"/>
      <c r="FD289" s="14"/>
      <c r="FE289" s="14"/>
      <c r="FF289" s="14"/>
      <c r="FG289" s="14"/>
      <c r="FH289" s="14"/>
    </row>
    <row r="290" spans="24:164" s="10" customFormat="1" ht="12.75" customHeight="1">
      <c r="X290" s="14"/>
      <c r="Y290" s="14"/>
      <c r="Z290" s="14"/>
      <c r="AA290" s="14"/>
      <c r="AB290" s="14"/>
      <c r="AC290" s="14"/>
      <c r="AD290" s="14"/>
      <c r="AE290" s="14"/>
      <c r="AF290" s="14"/>
      <c r="AG290" s="14"/>
      <c r="AH290" s="14"/>
      <c r="AI290" s="14"/>
      <c r="AJ290" s="14"/>
      <c r="AK290" s="14"/>
      <c r="AL290" s="14"/>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W290" s="9"/>
      <c r="BX290" s="9"/>
      <c r="CC290" s="9"/>
      <c r="CD290" s="9"/>
      <c r="CE290" s="9"/>
      <c r="CO290" s="9"/>
      <c r="CP290" s="9"/>
      <c r="CQ290" s="9"/>
      <c r="CR290" s="9"/>
      <c r="CS290" s="9"/>
      <c r="CT290" s="9"/>
      <c r="DD290" s="9"/>
      <c r="DE290" s="9"/>
      <c r="DF290" s="9"/>
      <c r="DG290" s="9"/>
      <c r="DH290" s="9"/>
      <c r="DI290" s="9"/>
      <c r="DJ290" s="9"/>
      <c r="DK290" s="9"/>
      <c r="DL290" s="9"/>
      <c r="DM290" s="9"/>
      <c r="DN290" s="9"/>
      <c r="DO290" s="9"/>
      <c r="ET290" s="14"/>
      <c r="EU290" s="14"/>
      <c r="EV290" s="14"/>
      <c r="EW290" s="14"/>
      <c r="EX290" s="14"/>
      <c r="EY290" s="14"/>
      <c r="EZ290" s="14"/>
      <c r="FA290" s="14"/>
      <c r="FB290" s="14"/>
      <c r="FC290" s="14"/>
      <c r="FD290" s="14"/>
      <c r="FE290" s="14"/>
      <c r="FF290" s="14"/>
      <c r="FG290" s="14"/>
      <c r="FH290" s="14"/>
    </row>
    <row r="291" spans="24:164" s="10" customFormat="1" ht="12.75" customHeight="1">
      <c r="X291" s="14"/>
      <c r="Y291" s="14"/>
      <c r="Z291" s="14"/>
      <c r="AA291" s="14"/>
      <c r="AB291" s="14"/>
      <c r="AC291" s="14"/>
      <c r="AD291" s="14"/>
      <c r="AE291" s="14"/>
      <c r="AF291" s="14"/>
      <c r="AG291" s="14"/>
      <c r="AH291" s="14"/>
      <c r="AI291" s="14"/>
      <c r="AJ291" s="14"/>
      <c r="AK291" s="14"/>
      <c r="AL291" s="14"/>
      <c r="AS291" s="9"/>
      <c r="AT291" s="9"/>
      <c r="AU291" s="9"/>
      <c r="AV291" s="9"/>
      <c r="AW291" s="9"/>
      <c r="AX291" s="9"/>
      <c r="AY291" s="9"/>
      <c r="AZ291" s="9"/>
      <c r="BA291" s="9"/>
      <c r="BB291" s="9"/>
      <c r="BC291" s="9"/>
      <c r="BD291" s="9"/>
      <c r="BE291" s="9"/>
      <c r="BF291" s="9"/>
      <c r="BG291" s="9"/>
      <c r="BH291" s="9"/>
      <c r="BI291" s="9"/>
      <c r="BJ291" s="9"/>
      <c r="BK291" s="9"/>
      <c r="BL291" s="9"/>
      <c r="BM291" s="9"/>
      <c r="BN291" s="9"/>
      <c r="BO291" s="9"/>
      <c r="BP291" s="9"/>
      <c r="BQ291" s="9"/>
      <c r="BR291" s="9"/>
      <c r="BS291" s="9"/>
      <c r="BT291" s="9"/>
      <c r="BU291" s="9"/>
      <c r="BW291" s="9"/>
      <c r="BX291" s="9"/>
      <c r="CC291" s="9"/>
      <c r="CD291" s="9"/>
      <c r="CE291" s="9"/>
      <c r="CO291" s="9"/>
      <c r="CP291" s="9"/>
      <c r="CQ291" s="9"/>
      <c r="CR291" s="9"/>
      <c r="CS291" s="9"/>
      <c r="CT291" s="9"/>
      <c r="DD291" s="9"/>
      <c r="DE291" s="9"/>
      <c r="DF291" s="9"/>
      <c r="DG291" s="9"/>
      <c r="DH291" s="9"/>
      <c r="DI291" s="9"/>
      <c r="DJ291" s="9"/>
      <c r="DK291" s="9"/>
      <c r="DL291" s="9"/>
      <c r="DM291" s="9"/>
      <c r="DN291" s="9"/>
      <c r="DO291" s="9"/>
      <c r="ET291" s="14"/>
      <c r="EU291" s="14"/>
      <c r="EV291" s="14"/>
      <c r="EW291" s="14"/>
      <c r="EX291" s="14"/>
      <c r="EY291" s="14"/>
      <c r="EZ291" s="14"/>
      <c r="FA291" s="14"/>
      <c r="FB291" s="14"/>
      <c r="FC291" s="14"/>
      <c r="FD291" s="14"/>
      <c r="FE291" s="14"/>
      <c r="FF291" s="14"/>
      <c r="FG291" s="14"/>
      <c r="FH291" s="14"/>
    </row>
    <row r="292" spans="24:164" s="10" customFormat="1" ht="12.75" customHeight="1">
      <c r="X292" s="14"/>
      <c r="Y292" s="14"/>
      <c r="Z292" s="14"/>
      <c r="AA292" s="14"/>
      <c r="AB292" s="14"/>
      <c r="AC292" s="14"/>
      <c r="AD292" s="14"/>
      <c r="AE292" s="14"/>
      <c r="AF292" s="14"/>
      <c r="AG292" s="14"/>
      <c r="AH292" s="14"/>
      <c r="AI292" s="14"/>
      <c r="AJ292" s="14"/>
      <c r="AK292" s="14"/>
      <c r="AL292" s="14"/>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W292" s="9"/>
      <c r="BX292" s="9"/>
      <c r="CC292" s="9"/>
      <c r="CD292" s="9"/>
      <c r="CE292" s="9"/>
      <c r="CO292" s="9"/>
      <c r="CP292" s="9"/>
      <c r="CQ292" s="9"/>
      <c r="CR292" s="9"/>
      <c r="CS292" s="9"/>
      <c r="CT292" s="9"/>
      <c r="DD292" s="9"/>
      <c r="DE292" s="9"/>
      <c r="DF292" s="9"/>
      <c r="DG292" s="9"/>
      <c r="DH292" s="9"/>
      <c r="DI292" s="9"/>
      <c r="DJ292" s="9"/>
      <c r="DK292" s="9"/>
      <c r="DL292" s="9"/>
      <c r="DM292" s="9"/>
      <c r="DN292" s="9"/>
      <c r="DO292" s="9"/>
      <c r="ET292" s="14"/>
      <c r="EU292" s="14"/>
      <c r="EV292" s="14"/>
      <c r="EW292" s="14"/>
      <c r="EX292" s="14"/>
      <c r="EY292" s="14"/>
      <c r="EZ292" s="14"/>
      <c r="FA292" s="14"/>
      <c r="FB292" s="14"/>
      <c r="FC292" s="14"/>
      <c r="FD292" s="14"/>
      <c r="FE292" s="14"/>
      <c r="FF292" s="14"/>
      <c r="FG292" s="14"/>
      <c r="FH292" s="14"/>
    </row>
    <row r="293" spans="24:164" s="10" customFormat="1" ht="12.75" customHeight="1">
      <c r="X293" s="14"/>
      <c r="Y293" s="14"/>
      <c r="Z293" s="14"/>
      <c r="AA293" s="14"/>
      <c r="AB293" s="14"/>
      <c r="AC293" s="14"/>
      <c r="AD293" s="14"/>
      <c r="AE293" s="14"/>
      <c r="AF293" s="14"/>
      <c r="AG293" s="14"/>
      <c r="AH293" s="14"/>
      <c r="AI293" s="14"/>
      <c r="AJ293" s="14"/>
      <c r="AK293" s="14"/>
      <c r="AL293" s="14"/>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W293" s="9"/>
      <c r="BX293" s="9"/>
      <c r="CC293" s="9"/>
      <c r="CD293" s="9"/>
      <c r="CE293" s="9"/>
      <c r="CO293" s="9"/>
      <c r="CP293" s="9"/>
      <c r="CQ293" s="9"/>
      <c r="CR293" s="9"/>
      <c r="CS293" s="9"/>
      <c r="CT293" s="9"/>
      <c r="DD293" s="9"/>
      <c r="DE293" s="9"/>
      <c r="DF293" s="9"/>
      <c r="DG293" s="9"/>
      <c r="DH293" s="9"/>
      <c r="DI293" s="9"/>
      <c r="DJ293" s="9"/>
      <c r="DK293" s="9"/>
      <c r="DL293" s="9"/>
      <c r="DM293" s="9"/>
      <c r="DN293" s="9"/>
      <c r="DO293" s="9"/>
      <c r="ET293" s="14"/>
      <c r="EU293" s="14"/>
      <c r="EV293" s="14"/>
      <c r="EW293" s="14"/>
      <c r="EX293" s="14"/>
      <c r="EY293" s="14"/>
      <c r="EZ293" s="14"/>
      <c r="FA293" s="14"/>
      <c r="FB293" s="14"/>
      <c r="FC293" s="14"/>
      <c r="FD293" s="14"/>
      <c r="FE293" s="14"/>
      <c r="FF293" s="14"/>
      <c r="FG293" s="14"/>
      <c r="FH293" s="14"/>
    </row>
    <row r="294" spans="24:164" s="10" customFormat="1" ht="12.75" customHeight="1">
      <c r="X294" s="14"/>
      <c r="Y294" s="14"/>
      <c r="Z294" s="14"/>
      <c r="AA294" s="14"/>
      <c r="AB294" s="14"/>
      <c r="AC294" s="14"/>
      <c r="AD294" s="14"/>
      <c r="AE294" s="14"/>
      <c r="AF294" s="14"/>
      <c r="AG294" s="14"/>
      <c r="AH294" s="14"/>
      <c r="AI294" s="14"/>
      <c r="AJ294" s="14"/>
      <c r="AK294" s="14"/>
      <c r="AL294" s="14"/>
      <c r="AS294" s="9"/>
      <c r="AT294" s="9"/>
      <c r="AU294" s="9"/>
      <c r="AV294" s="9"/>
      <c r="AW294" s="9"/>
      <c r="AX294" s="9"/>
      <c r="AY294" s="9"/>
      <c r="AZ294" s="9"/>
      <c r="BA294" s="9"/>
      <c r="BB294" s="9"/>
      <c r="BC294" s="9"/>
      <c r="BD294" s="9"/>
      <c r="BE294" s="9"/>
      <c r="BF294" s="9"/>
      <c r="BG294" s="9"/>
      <c r="BH294" s="9"/>
      <c r="BI294" s="9"/>
      <c r="BJ294" s="9"/>
      <c r="BK294" s="9"/>
      <c r="BL294" s="9"/>
      <c r="BM294" s="9"/>
      <c r="BN294" s="9"/>
      <c r="BO294" s="9"/>
      <c r="BP294" s="9"/>
      <c r="BQ294" s="9"/>
      <c r="BR294" s="9"/>
      <c r="BS294" s="9"/>
      <c r="BT294" s="9"/>
      <c r="BU294" s="9"/>
      <c r="BW294" s="9"/>
      <c r="BX294" s="9"/>
      <c r="CC294" s="9"/>
      <c r="CD294" s="9"/>
      <c r="CE294" s="9"/>
      <c r="CO294" s="9"/>
      <c r="CP294" s="9"/>
      <c r="CQ294" s="9"/>
      <c r="CR294" s="9"/>
      <c r="CS294" s="9"/>
      <c r="CT294" s="9"/>
      <c r="DD294" s="9"/>
      <c r="DE294" s="9"/>
      <c r="DF294" s="9"/>
      <c r="DG294" s="9"/>
      <c r="DH294" s="9"/>
      <c r="DI294" s="9"/>
      <c r="DJ294" s="9"/>
      <c r="DK294" s="9"/>
      <c r="DL294" s="9"/>
      <c r="DM294" s="9"/>
      <c r="DN294" s="9"/>
      <c r="DO294" s="9"/>
      <c r="ET294" s="14"/>
      <c r="EU294" s="14"/>
      <c r="EV294" s="14"/>
      <c r="EW294" s="14"/>
      <c r="EX294" s="14"/>
      <c r="EY294" s="14"/>
      <c r="EZ294" s="14"/>
      <c r="FA294" s="14"/>
      <c r="FB294" s="14"/>
      <c r="FC294" s="14"/>
      <c r="FD294" s="14"/>
      <c r="FE294" s="14"/>
      <c r="FF294" s="14"/>
      <c r="FG294" s="14"/>
      <c r="FH294" s="14"/>
    </row>
    <row r="295" spans="24:164" s="10" customFormat="1" ht="12.75" customHeight="1">
      <c r="X295" s="14"/>
      <c r="Y295" s="14"/>
      <c r="Z295" s="14"/>
      <c r="AA295" s="14"/>
      <c r="AB295" s="14"/>
      <c r="AC295" s="14"/>
      <c r="AD295" s="14"/>
      <c r="AE295" s="14"/>
      <c r="AF295" s="14"/>
      <c r="AG295" s="14"/>
      <c r="AH295" s="14"/>
      <c r="AI295" s="14"/>
      <c r="AJ295" s="14"/>
      <c r="AK295" s="14"/>
      <c r="AL295" s="14"/>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c r="BS295" s="9"/>
      <c r="BT295" s="9"/>
      <c r="BU295" s="9"/>
      <c r="BW295" s="9"/>
      <c r="BX295" s="9"/>
      <c r="CC295" s="9"/>
      <c r="CD295" s="9"/>
      <c r="CE295" s="9"/>
      <c r="CO295" s="9"/>
      <c r="CP295" s="9"/>
      <c r="CQ295" s="9"/>
      <c r="CR295" s="9"/>
      <c r="CS295" s="9"/>
      <c r="CT295" s="9"/>
      <c r="DD295" s="9"/>
      <c r="DE295" s="9"/>
      <c r="DF295" s="9"/>
      <c r="DG295" s="9"/>
      <c r="DH295" s="9"/>
      <c r="DI295" s="9"/>
      <c r="DJ295" s="9"/>
      <c r="DK295" s="9"/>
      <c r="DL295" s="9"/>
      <c r="DM295" s="9"/>
      <c r="DN295" s="9"/>
      <c r="DO295" s="9"/>
      <c r="ET295" s="14"/>
      <c r="EU295" s="14"/>
      <c r="EV295" s="14"/>
      <c r="EW295" s="14"/>
      <c r="EX295" s="14"/>
      <c r="EY295" s="14"/>
      <c r="EZ295" s="14"/>
      <c r="FA295" s="14"/>
      <c r="FB295" s="14"/>
      <c r="FC295" s="14"/>
      <c r="FD295" s="14"/>
      <c r="FE295" s="14"/>
      <c r="FF295" s="14"/>
      <c r="FG295" s="14"/>
      <c r="FH295" s="14"/>
    </row>
    <row r="296" spans="24:164" s="10" customFormat="1" ht="12.75" customHeight="1">
      <c r="X296" s="14"/>
      <c r="Y296" s="14"/>
      <c r="Z296" s="14"/>
      <c r="AA296" s="14"/>
      <c r="AB296" s="14"/>
      <c r="AC296" s="14"/>
      <c r="AD296" s="14"/>
      <c r="AE296" s="14"/>
      <c r="AF296" s="14"/>
      <c r="AG296" s="14"/>
      <c r="AH296" s="14"/>
      <c r="AI296" s="14"/>
      <c r="AJ296" s="14"/>
      <c r="AK296" s="14"/>
      <c r="AL296" s="14"/>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c r="BS296" s="9"/>
      <c r="BT296" s="9"/>
      <c r="BU296" s="9"/>
      <c r="BW296" s="9"/>
      <c r="BX296" s="9"/>
      <c r="CC296" s="9"/>
      <c r="CD296" s="9"/>
      <c r="CE296" s="9"/>
      <c r="CO296" s="9"/>
      <c r="CP296" s="9"/>
      <c r="CQ296" s="9"/>
      <c r="CR296" s="9"/>
      <c r="CS296" s="9"/>
      <c r="CT296" s="9"/>
      <c r="DD296" s="9"/>
      <c r="DE296" s="9"/>
      <c r="DF296" s="9"/>
      <c r="DG296" s="9"/>
      <c r="DH296" s="9"/>
      <c r="DI296" s="9"/>
      <c r="DJ296" s="9"/>
      <c r="DK296" s="9"/>
      <c r="DL296" s="9"/>
      <c r="DM296" s="9"/>
      <c r="DN296" s="9"/>
      <c r="DO296" s="9"/>
      <c r="ET296" s="14"/>
      <c r="EU296" s="14"/>
      <c r="EV296" s="14"/>
      <c r="EW296" s="14"/>
      <c r="EX296" s="14"/>
      <c r="EY296" s="14"/>
      <c r="EZ296" s="14"/>
      <c r="FA296" s="14"/>
      <c r="FB296" s="14"/>
      <c r="FC296" s="14"/>
      <c r="FD296" s="14"/>
      <c r="FE296" s="14"/>
      <c r="FF296" s="14"/>
      <c r="FG296" s="14"/>
      <c r="FH296" s="14"/>
    </row>
    <row r="297" spans="24:164" s="10" customFormat="1" ht="12.75" customHeight="1">
      <c r="X297" s="14"/>
      <c r="Y297" s="14"/>
      <c r="Z297" s="14"/>
      <c r="AA297" s="14"/>
      <c r="AB297" s="14"/>
      <c r="AC297" s="14"/>
      <c r="AD297" s="14"/>
      <c r="AE297" s="14"/>
      <c r="AF297" s="14"/>
      <c r="AG297" s="14"/>
      <c r="AH297" s="14"/>
      <c r="AI297" s="14"/>
      <c r="AJ297" s="14"/>
      <c r="AK297" s="14"/>
      <c r="AL297" s="14"/>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c r="BS297" s="9"/>
      <c r="BT297" s="9"/>
      <c r="BU297" s="9"/>
      <c r="BW297" s="9"/>
      <c r="BX297" s="9"/>
      <c r="CC297" s="9"/>
      <c r="CD297" s="9"/>
      <c r="CE297" s="9"/>
      <c r="CO297" s="9"/>
      <c r="CP297" s="9"/>
      <c r="CQ297" s="9"/>
      <c r="CR297" s="9"/>
      <c r="CS297" s="9"/>
      <c r="CT297" s="9"/>
      <c r="DD297" s="9"/>
      <c r="DE297" s="9"/>
      <c r="DF297" s="9"/>
      <c r="DG297" s="9"/>
      <c r="DH297" s="9"/>
      <c r="DI297" s="9"/>
      <c r="DJ297" s="9"/>
      <c r="DK297" s="9"/>
      <c r="DL297" s="9"/>
      <c r="DM297" s="9"/>
      <c r="DN297" s="9"/>
      <c r="DO297" s="9"/>
      <c r="ET297" s="14"/>
      <c r="EU297" s="14"/>
      <c r="EV297" s="14"/>
      <c r="EW297" s="14"/>
      <c r="EX297" s="14"/>
      <c r="EY297" s="14"/>
      <c r="EZ297" s="14"/>
      <c r="FA297" s="14"/>
      <c r="FB297" s="14"/>
      <c r="FC297" s="14"/>
      <c r="FD297" s="14"/>
      <c r="FE297" s="14"/>
      <c r="FF297" s="14"/>
      <c r="FG297" s="14"/>
      <c r="FH297" s="14"/>
    </row>
    <row r="298" spans="24:164" s="10" customFormat="1" ht="12.75" customHeight="1">
      <c r="X298" s="14"/>
      <c r="Y298" s="14"/>
      <c r="Z298" s="14"/>
      <c r="AA298" s="14"/>
      <c r="AB298" s="14"/>
      <c r="AC298" s="14"/>
      <c r="AD298" s="14"/>
      <c r="AE298" s="14"/>
      <c r="AF298" s="14"/>
      <c r="AG298" s="14"/>
      <c r="AH298" s="14"/>
      <c r="AI298" s="14"/>
      <c r="AJ298" s="14"/>
      <c r="AK298" s="14"/>
      <c r="AL298" s="14"/>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c r="BS298" s="9"/>
      <c r="BT298" s="9"/>
      <c r="BU298" s="9"/>
      <c r="BW298" s="9"/>
      <c r="BX298" s="9"/>
      <c r="CC298" s="9"/>
      <c r="CD298" s="9"/>
      <c r="CE298" s="9"/>
      <c r="CO298" s="9"/>
      <c r="CP298" s="9"/>
      <c r="CQ298" s="9"/>
      <c r="CR298" s="9"/>
      <c r="CS298" s="9"/>
      <c r="CT298" s="9"/>
      <c r="DD298" s="9"/>
      <c r="DE298" s="9"/>
      <c r="DF298" s="9"/>
      <c r="DG298" s="9"/>
      <c r="DH298" s="9"/>
      <c r="DI298" s="9"/>
      <c r="DJ298" s="9"/>
      <c r="DK298" s="9"/>
      <c r="DL298" s="9"/>
      <c r="DM298" s="9"/>
      <c r="DN298" s="9"/>
      <c r="DO298" s="9"/>
      <c r="ET298" s="14"/>
      <c r="EU298" s="14"/>
      <c r="EV298" s="14"/>
      <c r="EW298" s="14"/>
      <c r="EX298" s="14"/>
      <c r="EY298" s="14"/>
      <c r="EZ298" s="14"/>
      <c r="FA298" s="14"/>
      <c r="FB298" s="14"/>
      <c r="FC298" s="14"/>
      <c r="FD298" s="14"/>
      <c r="FE298" s="14"/>
      <c r="FF298" s="14"/>
      <c r="FG298" s="14"/>
      <c r="FH298" s="14"/>
    </row>
    <row r="299" spans="24:164" s="10" customFormat="1" ht="12.75" customHeight="1">
      <c r="X299" s="14"/>
      <c r="Y299" s="14"/>
      <c r="Z299" s="14"/>
      <c r="AA299" s="14"/>
      <c r="AB299" s="14"/>
      <c r="AC299" s="14"/>
      <c r="AD299" s="14"/>
      <c r="AE299" s="14"/>
      <c r="AF299" s="14"/>
      <c r="AG299" s="14"/>
      <c r="AH299" s="14"/>
      <c r="AI299" s="14"/>
      <c r="AJ299" s="14"/>
      <c r="AK299" s="14"/>
      <c r="AL299" s="14"/>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c r="BS299" s="9"/>
      <c r="BT299" s="9"/>
      <c r="BU299" s="9"/>
      <c r="BW299" s="9"/>
      <c r="BX299" s="9"/>
      <c r="CC299" s="9"/>
      <c r="CD299" s="9"/>
      <c r="CE299" s="9"/>
      <c r="CO299" s="9"/>
      <c r="CP299" s="9"/>
      <c r="CQ299" s="9"/>
      <c r="CR299" s="9"/>
      <c r="CS299" s="9"/>
      <c r="CT299" s="9"/>
      <c r="DD299" s="9"/>
      <c r="DE299" s="9"/>
      <c r="DF299" s="9"/>
      <c r="DG299" s="9"/>
      <c r="DH299" s="9"/>
      <c r="DI299" s="9"/>
      <c r="DJ299" s="9"/>
      <c r="DK299" s="9"/>
      <c r="DL299" s="9"/>
      <c r="DM299" s="9"/>
      <c r="DN299" s="9"/>
      <c r="DO299" s="9"/>
      <c r="ET299" s="14"/>
      <c r="EU299" s="14"/>
      <c r="EV299" s="14"/>
      <c r="EW299" s="14"/>
      <c r="EX299" s="14"/>
      <c r="EY299" s="14"/>
      <c r="EZ299" s="14"/>
      <c r="FA299" s="14"/>
      <c r="FB299" s="14"/>
      <c r="FC299" s="14"/>
      <c r="FD299" s="14"/>
      <c r="FE299" s="14"/>
      <c r="FF299" s="14"/>
      <c r="FG299" s="14"/>
      <c r="FH299" s="14"/>
    </row>
    <row r="300" spans="24:164" s="10" customFormat="1" ht="12.75" customHeight="1">
      <c r="X300" s="14"/>
      <c r="Y300" s="14"/>
      <c r="Z300" s="14"/>
      <c r="AA300" s="14"/>
      <c r="AB300" s="14"/>
      <c r="AC300" s="14"/>
      <c r="AD300" s="14"/>
      <c r="AE300" s="14"/>
      <c r="AF300" s="14"/>
      <c r="AG300" s="14"/>
      <c r="AH300" s="14"/>
      <c r="AI300" s="14"/>
      <c r="AJ300" s="14"/>
      <c r="AK300" s="14"/>
      <c r="AL300" s="14"/>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W300" s="9"/>
      <c r="BX300" s="9"/>
      <c r="CC300" s="9"/>
      <c r="CD300" s="9"/>
      <c r="CE300" s="9"/>
      <c r="CO300" s="9"/>
      <c r="CP300" s="9"/>
      <c r="CQ300" s="9"/>
      <c r="CR300" s="9"/>
      <c r="CS300" s="9"/>
      <c r="CT300" s="9"/>
      <c r="DD300" s="9"/>
      <c r="DE300" s="9"/>
      <c r="DF300" s="9"/>
      <c r="DG300" s="9"/>
      <c r="DH300" s="9"/>
      <c r="DI300" s="9"/>
      <c r="DJ300" s="9"/>
      <c r="DK300" s="9"/>
      <c r="DL300" s="9"/>
      <c r="DM300" s="9"/>
      <c r="DN300" s="9"/>
      <c r="DO300" s="9"/>
      <c r="ET300" s="14"/>
      <c r="EU300" s="14"/>
      <c r="EV300" s="14"/>
      <c r="EW300" s="14"/>
      <c r="EX300" s="14"/>
      <c r="EY300" s="14"/>
      <c r="EZ300" s="14"/>
      <c r="FA300" s="14"/>
      <c r="FB300" s="14"/>
      <c r="FC300" s="14"/>
      <c r="FD300" s="14"/>
      <c r="FE300" s="14"/>
      <c r="FF300" s="14"/>
      <c r="FG300" s="14"/>
      <c r="FH300" s="14"/>
    </row>
    <row r="301" spans="24:164" s="10" customFormat="1" ht="12.75" customHeight="1">
      <c r="X301" s="14"/>
      <c r="Y301" s="14"/>
      <c r="Z301" s="14"/>
      <c r="AA301" s="14"/>
      <c r="AB301" s="14"/>
      <c r="AC301" s="14"/>
      <c r="AD301" s="14"/>
      <c r="AE301" s="14"/>
      <c r="AF301" s="14"/>
      <c r="AG301" s="14"/>
      <c r="AH301" s="14"/>
      <c r="AI301" s="14"/>
      <c r="AJ301" s="14"/>
      <c r="AK301" s="14"/>
      <c r="AL301" s="14"/>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c r="BS301" s="9"/>
      <c r="BT301" s="9"/>
      <c r="BU301" s="9"/>
      <c r="BW301" s="9"/>
      <c r="BX301" s="9"/>
      <c r="CC301" s="9"/>
      <c r="CD301" s="9"/>
      <c r="CE301" s="9"/>
      <c r="CO301" s="9"/>
      <c r="CP301" s="9"/>
      <c r="CQ301" s="9"/>
      <c r="CR301" s="9"/>
      <c r="CS301" s="9"/>
      <c r="CT301" s="9"/>
      <c r="DD301" s="9"/>
      <c r="DE301" s="9"/>
      <c r="DF301" s="9"/>
      <c r="DG301" s="9"/>
      <c r="DH301" s="9"/>
      <c r="DI301" s="9"/>
      <c r="DJ301" s="9"/>
      <c r="DK301" s="9"/>
      <c r="DL301" s="9"/>
      <c r="DM301" s="9"/>
      <c r="DN301" s="9"/>
      <c r="DO301" s="9"/>
      <c r="ET301" s="14"/>
      <c r="EU301" s="14"/>
      <c r="EV301" s="14"/>
      <c r="EW301" s="14"/>
      <c r="EX301" s="14"/>
      <c r="EY301" s="14"/>
      <c r="EZ301" s="14"/>
      <c r="FA301" s="14"/>
      <c r="FB301" s="14"/>
      <c r="FC301" s="14"/>
      <c r="FD301" s="14"/>
      <c r="FE301" s="14"/>
      <c r="FF301" s="14"/>
      <c r="FG301" s="14"/>
      <c r="FH301" s="14"/>
    </row>
    <row r="302" spans="24:164" s="10" customFormat="1" ht="12.75" customHeight="1">
      <c r="X302" s="14"/>
      <c r="Y302" s="14"/>
      <c r="Z302" s="14"/>
      <c r="AA302" s="14"/>
      <c r="AB302" s="14"/>
      <c r="AC302" s="14"/>
      <c r="AD302" s="14"/>
      <c r="AE302" s="14"/>
      <c r="AF302" s="14"/>
      <c r="AG302" s="14"/>
      <c r="AH302" s="14"/>
      <c r="AI302" s="14"/>
      <c r="AJ302" s="14"/>
      <c r="AK302" s="14"/>
      <c r="AL302" s="14"/>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c r="BS302" s="9"/>
      <c r="BT302" s="9"/>
      <c r="BU302" s="9"/>
      <c r="BW302" s="9"/>
      <c r="BX302" s="9"/>
      <c r="CC302" s="9"/>
      <c r="CD302" s="9"/>
      <c r="CE302" s="9"/>
      <c r="CO302" s="9"/>
      <c r="CP302" s="9"/>
      <c r="CQ302" s="9"/>
      <c r="CR302" s="9"/>
      <c r="CS302" s="9"/>
      <c r="CT302" s="9"/>
      <c r="DD302" s="9"/>
      <c r="DE302" s="9"/>
      <c r="DF302" s="9"/>
      <c r="DG302" s="9"/>
      <c r="DH302" s="9"/>
      <c r="DI302" s="9"/>
      <c r="DJ302" s="9"/>
      <c r="DK302" s="9"/>
      <c r="DL302" s="9"/>
      <c r="DM302" s="9"/>
      <c r="DN302" s="9"/>
      <c r="DO302" s="9"/>
      <c r="ET302" s="14"/>
      <c r="EU302" s="14"/>
      <c r="EV302" s="14"/>
      <c r="EW302" s="14"/>
      <c r="EX302" s="14"/>
      <c r="EY302" s="14"/>
      <c r="EZ302" s="14"/>
      <c r="FA302" s="14"/>
      <c r="FB302" s="14"/>
      <c r="FC302" s="14"/>
      <c r="FD302" s="14"/>
      <c r="FE302" s="14"/>
      <c r="FF302" s="14"/>
      <c r="FG302" s="14"/>
      <c r="FH302" s="14"/>
    </row>
    <row r="303" spans="24:164" s="10" customFormat="1" ht="12.75" customHeight="1">
      <c r="X303" s="14"/>
      <c r="Y303" s="14"/>
      <c r="Z303" s="14"/>
      <c r="AA303" s="14"/>
      <c r="AB303" s="14"/>
      <c r="AC303" s="14"/>
      <c r="AD303" s="14"/>
      <c r="AE303" s="14"/>
      <c r="AF303" s="14"/>
      <c r="AG303" s="14"/>
      <c r="AH303" s="14"/>
      <c r="AI303" s="14"/>
      <c r="AJ303" s="14"/>
      <c r="AK303" s="14"/>
      <c r="AL303" s="14"/>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c r="BS303" s="9"/>
      <c r="BT303" s="9"/>
      <c r="BU303" s="9"/>
      <c r="BW303" s="9"/>
      <c r="BX303" s="9"/>
      <c r="CC303" s="9"/>
      <c r="CD303" s="9"/>
      <c r="CE303" s="9"/>
      <c r="CO303" s="9"/>
      <c r="CP303" s="9"/>
      <c r="CQ303" s="9"/>
      <c r="CR303" s="9"/>
      <c r="CS303" s="9"/>
      <c r="CT303" s="9"/>
      <c r="DD303" s="9"/>
      <c r="DE303" s="9"/>
      <c r="DF303" s="9"/>
      <c r="DG303" s="9"/>
      <c r="DH303" s="9"/>
      <c r="DI303" s="9"/>
      <c r="DJ303" s="9"/>
      <c r="DK303" s="9"/>
      <c r="DL303" s="9"/>
      <c r="DM303" s="9"/>
      <c r="DN303" s="9"/>
      <c r="DO303" s="9"/>
      <c r="ET303" s="14"/>
      <c r="EU303" s="14"/>
      <c r="EV303" s="14"/>
      <c r="EW303" s="14"/>
      <c r="EX303" s="14"/>
      <c r="EY303" s="14"/>
      <c r="EZ303" s="14"/>
      <c r="FA303" s="14"/>
      <c r="FB303" s="14"/>
      <c r="FC303" s="14"/>
      <c r="FD303" s="14"/>
      <c r="FE303" s="14"/>
      <c r="FF303" s="14"/>
      <c r="FG303" s="14"/>
      <c r="FH303" s="14"/>
    </row>
    <row r="304" spans="24:164" s="10" customFormat="1" ht="12.75" customHeight="1">
      <c r="X304" s="14"/>
      <c r="Y304" s="14"/>
      <c r="Z304" s="14"/>
      <c r="AA304" s="14"/>
      <c r="AB304" s="14"/>
      <c r="AC304" s="14"/>
      <c r="AD304" s="14"/>
      <c r="AE304" s="14"/>
      <c r="AF304" s="14"/>
      <c r="AG304" s="14"/>
      <c r="AH304" s="14"/>
      <c r="AI304" s="14"/>
      <c r="AJ304" s="14"/>
      <c r="AK304" s="14"/>
      <c r="AL304" s="14"/>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c r="BS304" s="9"/>
      <c r="BT304" s="9"/>
      <c r="BU304" s="9"/>
      <c r="BW304" s="9"/>
      <c r="BX304" s="9"/>
      <c r="CC304" s="9"/>
      <c r="CD304" s="9"/>
      <c r="CE304" s="9"/>
      <c r="CO304" s="9"/>
      <c r="CP304" s="9"/>
      <c r="CQ304" s="9"/>
      <c r="CR304" s="9"/>
      <c r="CS304" s="9"/>
      <c r="CT304" s="9"/>
      <c r="DD304" s="9"/>
      <c r="DE304" s="9"/>
      <c r="DF304" s="9"/>
      <c r="DG304" s="9"/>
      <c r="DH304" s="9"/>
      <c r="DI304" s="9"/>
      <c r="DJ304" s="9"/>
      <c r="DK304" s="9"/>
      <c r="DL304" s="9"/>
      <c r="DM304" s="9"/>
      <c r="DN304" s="9"/>
      <c r="DO304" s="9"/>
      <c r="ET304" s="14"/>
      <c r="EU304" s="14"/>
      <c r="EV304" s="14"/>
      <c r="EW304" s="14"/>
      <c r="EX304" s="14"/>
      <c r="EY304" s="14"/>
      <c r="EZ304" s="14"/>
      <c r="FA304" s="14"/>
      <c r="FB304" s="14"/>
      <c r="FC304" s="14"/>
      <c r="FD304" s="14"/>
      <c r="FE304" s="14"/>
      <c r="FF304" s="14"/>
      <c r="FG304" s="14"/>
      <c r="FH304" s="14"/>
    </row>
    <row r="305" spans="24:164" s="10" customFormat="1" ht="12.75" customHeight="1">
      <c r="X305" s="14"/>
      <c r="Y305" s="14"/>
      <c r="Z305" s="14"/>
      <c r="AA305" s="14"/>
      <c r="AB305" s="14"/>
      <c r="AC305" s="14"/>
      <c r="AD305" s="14"/>
      <c r="AE305" s="14"/>
      <c r="AF305" s="14"/>
      <c r="AG305" s="14"/>
      <c r="AH305" s="14"/>
      <c r="AI305" s="14"/>
      <c r="AJ305" s="14"/>
      <c r="AK305" s="14"/>
      <c r="AL305" s="14"/>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c r="BS305" s="9"/>
      <c r="BT305" s="9"/>
      <c r="BU305" s="9"/>
      <c r="BW305" s="9"/>
      <c r="BX305" s="9"/>
      <c r="CC305" s="9"/>
      <c r="CD305" s="9"/>
      <c r="CE305" s="9"/>
      <c r="CO305" s="9"/>
      <c r="CP305" s="9"/>
      <c r="CQ305" s="9"/>
      <c r="CR305" s="9"/>
      <c r="CS305" s="9"/>
      <c r="CT305" s="9"/>
      <c r="DD305" s="9"/>
      <c r="DE305" s="9"/>
      <c r="DF305" s="9"/>
      <c r="DG305" s="9"/>
      <c r="DH305" s="9"/>
      <c r="DI305" s="9"/>
      <c r="DJ305" s="9"/>
      <c r="DK305" s="9"/>
      <c r="DL305" s="9"/>
      <c r="DM305" s="9"/>
      <c r="DN305" s="9"/>
      <c r="DO305" s="9"/>
      <c r="ET305" s="14"/>
      <c r="EU305" s="14"/>
      <c r="EV305" s="14"/>
      <c r="EW305" s="14"/>
      <c r="EX305" s="14"/>
      <c r="EY305" s="14"/>
      <c r="EZ305" s="14"/>
      <c r="FA305" s="14"/>
      <c r="FB305" s="14"/>
      <c r="FC305" s="14"/>
      <c r="FD305" s="14"/>
      <c r="FE305" s="14"/>
      <c r="FF305" s="14"/>
      <c r="FG305" s="14"/>
      <c r="FH305" s="14"/>
    </row>
    <row r="306" spans="24:164" s="10" customFormat="1" ht="12.75" customHeight="1">
      <c r="X306" s="14"/>
      <c r="Y306" s="14"/>
      <c r="Z306" s="14"/>
      <c r="AA306" s="14"/>
      <c r="AB306" s="14"/>
      <c r="AC306" s="14"/>
      <c r="AD306" s="14"/>
      <c r="AE306" s="14"/>
      <c r="AF306" s="14"/>
      <c r="AG306" s="14"/>
      <c r="AH306" s="14"/>
      <c r="AI306" s="14"/>
      <c r="AJ306" s="14"/>
      <c r="AK306" s="14"/>
      <c r="AL306" s="14"/>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c r="BS306" s="9"/>
      <c r="BT306" s="9"/>
      <c r="BU306" s="9"/>
      <c r="BW306" s="9"/>
      <c r="BX306" s="9"/>
      <c r="CC306" s="9"/>
      <c r="CD306" s="9"/>
      <c r="CE306" s="9"/>
      <c r="CO306" s="9"/>
      <c r="CP306" s="9"/>
      <c r="CQ306" s="9"/>
      <c r="CR306" s="9"/>
      <c r="CS306" s="9"/>
      <c r="CT306" s="9"/>
      <c r="DD306" s="9"/>
      <c r="DE306" s="9"/>
      <c r="DF306" s="9"/>
      <c r="DG306" s="9"/>
      <c r="DH306" s="9"/>
      <c r="DI306" s="9"/>
      <c r="DJ306" s="9"/>
      <c r="DK306" s="9"/>
      <c r="DL306" s="9"/>
      <c r="DM306" s="9"/>
      <c r="DN306" s="9"/>
      <c r="DO306" s="9"/>
      <c r="ET306" s="14"/>
      <c r="EU306" s="14"/>
      <c r="EV306" s="14"/>
      <c r="EW306" s="14"/>
      <c r="EX306" s="14"/>
      <c r="EY306" s="14"/>
      <c r="EZ306" s="14"/>
      <c r="FA306" s="14"/>
      <c r="FB306" s="14"/>
      <c r="FC306" s="14"/>
      <c r="FD306" s="14"/>
      <c r="FE306" s="14"/>
      <c r="FF306" s="14"/>
      <c r="FG306" s="14"/>
      <c r="FH306" s="14"/>
    </row>
    <row r="307" spans="24:164" s="10" customFormat="1" ht="12.75" customHeight="1">
      <c r="X307" s="14"/>
      <c r="Y307" s="14"/>
      <c r="Z307" s="14"/>
      <c r="AA307" s="14"/>
      <c r="AB307" s="14"/>
      <c r="AC307" s="14"/>
      <c r="AD307" s="14"/>
      <c r="AE307" s="14"/>
      <c r="AF307" s="14"/>
      <c r="AG307" s="14"/>
      <c r="AH307" s="14"/>
      <c r="AI307" s="14"/>
      <c r="AJ307" s="14"/>
      <c r="AK307" s="14"/>
      <c r="AL307" s="14"/>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W307" s="9"/>
      <c r="BX307" s="9"/>
      <c r="CC307" s="9"/>
      <c r="CD307" s="9"/>
      <c r="CE307" s="9"/>
      <c r="CO307" s="9"/>
      <c r="CP307" s="9"/>
      <c r="CQ307" s="9"/>
      <c r="CR307" s="9"/>
      <c r="CS307" s="9"/>
      <c r="CT307" s="9"/>
      <c r="DD307" s="9"/>
      <c r="DE307" s="9"/>
      <c r="DF307" s="9"/>
      <c r="DG307" s="9"/>
      <c r="DH307" s="9"/>
      <c r="DI307" s="9"/>
      <c r="DJ307" s="9"/>
      <c r="DK307" s="9"/>
      <c r="DL307" s="9"/>
      <c r="DM307" s="9"/>
      <c r="DN307" s="9"/>
      <c r="DO307" s="9"/>
      <c r="ET307" s="14"/>
      <c r="EU307" s="14"/>
      <c r="EV307" s="14"/>
      <c r="EW307" s="14"/>
      <c r="EX307" s="14"/>
      <c r="EY307" s="14"/>
      <c r="EZ307" s="14"/>
      <c r="FA307" s="14"/>
      <c r="FB307" s="14"/>
      <c r="FC307" s="14"/>
      <c r="FD307" s="14"/>
      <c r="FE307" s="14"/>
      <c r="FF307" s="14"/>
      <c r="FG307" s="14"/>
      <c r="FH307" s="14"/>
    </row>
    <row r="308" spans="24:164" s="10" customFormat="1" ht="12.75" customHeight="1">
      <c r="X308" s="14"/>
      <c r="Y308" s="14"/>
      <c r="Z308" s="14"/>
      <c r="AA308" s="14"/>
      <c r="AB308" s="14"/>
      <c r="AC308" s="14"/>
      <c r="AD308" s="14"/>
      <c r="AE308" s="14"/>
      <c r="AF308" s="14"/>
      <c r="AG308" s="14"/>
      <c r="AH308" s="14"/>
      <c r="AI308" s="14"/>
      <c r="AJ308" s="14"/>
      <c r="AK308" s="14"/>
      <c r="AL308" s="14"/>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c r="BS308" s="9"/>
      <c r="BT308" s="9"/>
      <c r="BU308" s="9"/>
      <c r="BW308" s="9"/>
      <c r="BX308" s="9"/>
      <c r="CC308" s="9"/>
      <c r="CD308" s="9"/>
      <c r="CE308" s="9"/>
      <c r="CO308" s="9"/>
      <c r="CP308" s="9"/>
      <c r="CQ308" s="9"/>
      <c r="CR308" s="9"/>
      <c r="CS308" s="9"/>
      <c r="CT308" s="9"/>
      <c r="DD308" s="9"/>
      <c r="DE308" s="9"/>
      <c r="DF308" s="9"/>
      <c r="DG308" s="9"/>
      <c r="DH308" s="9"/>
      <c r="DI308" s="9"/>
      <c r="DJ308" s="9"/>
      <c r="DK308" s="9"/>
      <c r="DL308" s="9"/>
      <c r="DM308" s="9"/>
      <c r="DN308" s="9"/>
      <c r="DO308" s="9"/>
      <c r="ET308" s="14"/>
      <c r="EU308" s="14"/>
      <c r="EV308" s="14"/>
      <c r="EW308" s="14"/>
      <c r="EX308" s="14"/>
      <c r="EY308" s="14"/>
      <c r="EZ308" s="14"/>
      <c r="FA308" s="14"/>
      <c r="FB308" s="14"/>
      <c r="FC308" s="14"/>
      <c r="FD308" s="14"/>
      <c r="FE308" s="14"/>
      <c r="FF308" s="14"/>
      <c r="FG308" s="14"/>
      <c r="FH308" s="14"/>
    </row>
    <row r="309" spans="24:164" s="10" customFormat="1" ht="12.75" customHeight="1">
      <c r="X309" s="14"/>
      <c r="Y309" s="14"/>
      <c r="Z309" s="14"/>
      <c r="AA309" s="14"/>
      <c r="AB309" s="14"/>
      <c r="AC309" s="14"/>
      <c r="AD309" s="14"/>
      <c r="AE309" s="14"/>
      <c r="AF309" s="14"/>
      <c r="AG309" s="14"/>
      <c r="AH309" s="14"/>
      <c r="AI309" s="14"/>
      <c r="AJ309" s="14"/>
      <c r="AK309" s="14"/>
      <c r="AL309" s="14"/>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W309" s="9"/>
      <c r="BX309" s="9"/>
      <c r="CC309" s="9"/>
      <c r="CD309" s="9"/>
      <c r="CE309" s="9"/>
      <c r="CO309" s="9"/>
      <c r="CP309" s="9"/>
      <c r="CQ309" s="9"/>
      <c r="CR309" s="9"/>
      <c r="CS309" s="9"/>
      <c r="CT309" s="9"/>
      <c r="DD309" s="9"/>
      <c r="DE309" s="9"/>
      <c r="DF309" s="9"/>
      <c r="DG309" s="9"/>
      <c r="DH309" s="9"/>
      <c r="DI309" s="9"/>
      <c r="DJ309" s="9"/>
      <c r="DK309" s="9"/>
      <c r="DL309" s="9"/>
      <c r="DM309" s="9"/>
      <c r="DN309" s="9"/>
      <c r="DO309" s="9"/>
      <c r="ET309" s="14"/>
      <c r="EU309" s="14"/>
      <c r="EV309" s="14"/>
      <c r="EW309" s="14"/>
      <c r="EX309" s="14"/>
      <c r="EY309" s="14"/>
      <c r="EZ309" s="14"/>
      <c r="FA309" s="14"/>
      <c r="FB309" s="14"/>
      <c r="FC309" s="14"/>
      <c r="FD309" s="14"/>
      <c r="FE309" s="14"/>
      <c r="FF309" s="14"/>
      <c r="FG309" s="14"/>
      <c r="FH309" s="14"/>
    </row>
    <row r="310" spans="24:164" s="10" customFormat="1" ht="12.75" customHeight="1">
      <c r="X310" s="14"/>
      <c r="Y310" s="14"/>
      <c r="Z310" s="14"/>
      <c r="AA310" s="14"/>
      <c r="AB310" s="14"/>
      <c r="AC310" s="14"/>
      <c r="AD310" s="14"/>
      <c r="AE310" s="14"/>
      <c r="AF310" s="14"/>
      <c r="AG310" s="14"/>
      <c r="AH310" s="14"/>
      <c r="AI310" s="14"/>
      <c r="AJ310" s="14"/>
      <c r="AK310" s="14"/>
      <c r="AL310" s="14"/>
      <c r="AS310" s="9"/>
      <c r="AT310" s="9"/>
      <c r="AU310" s="9"/>
      <c r="AV310" s="9"/>
      <c r="AW310" s="9"/>
      <c r="AX310" s="9"/>
      <c r="AY310" s="9"/>
      <c r="AZ310" s="9"/>
      <c r="BA310" s="9"/>
      <c r="BB310" s="9"/>
      <c r="BC310" s="9"/>
      <c r="BD310" s="9"/>
      <c r="BE310" s="9"/>
      <c r="BF310" s="9"/>
      <c r="BG310" s="9"/>
      <c r="BH310" s="9"/>
      <c r="BI310" s="9"/>
      <c r="BJ310" s="9"/>
      <c r="BK310" s="9"/>
      <c r="BL310" s="9"/>
      <c r="BM310" s="9"/>
      <c r="BN310" s="9"/>
      <c r="BO310" s="9"/>
      <c r="BP310" s="9"/>
      <c r="BQ310" s="9"/>
      <c r="BR310" s="9"/>
      <c r="BS310" s="9"/>
      <c r="BT310" s="9"/>
      <c r="BU310" s="9"/>
      <c r="BW310" s="9"/>
      <c r="BX310" s="9"/>
      <c r="CC310" s="9"/>
      <c r="CD310" s="9"/>
      <c r="CE310" s="9"/>
      <c r="CO310" s="9"/>
      <c r="CP310" s="9"/>
      <c r="CQ310" s="9"/>
      <c r="CR310" s="9"/>
      <c r="CS310" s="9"/>
      <c r="CT310" s="9"/>
      <c r="DD310" s="9"/>
      <c r="DE310" s="9"/>
      <c r="DF310" s="9"/>
      <c r="DG310" s="9"/>
      <c r="DH310" s="9"/>
      <c r="DI310" s="9"/>
      <c r="DJ310" s="9"/>
      <c r="DK310" s="9"/>
      <c r="DL310" s="9"/>
      <c r="DM310" s="9"/>
      <c r="DN310" s="9"/>
      <c r="DO310" s="9"/>
      <c r="ET310" s="14"/>
      <c r="EU310" s="14"/>
      <c r="EV310" s="14"/>
      <c r="EW310" s="14"/>
      <c r="EX310" s="14"/>
      <c r="EY310" s="14"/>
      <c r="EZ310" s="14"/>
      <c r="FA310" s="14"/>
      <c r="FB310" s="14"/>
      <c r="FC310" s="14"/>
      <c r="FD310" s="14"/>
      <c r="FE310" s="14"/>
      <c r="FF310" s="14"/>
      <c r="FG310" s="14"/>
      <c r="FH310" s="14"/>
    </row>
    <row r="311" spans="24:164" s="10" customFormat="1" ht="12.75" customHeight="1">
      <c r="X311" s="14"/>
      <c r="Y311" s="14"/>
      <c r="Z311" s="14"/>
      <c r="AA311" s="14"/>
      <c r="AB311" s="14"/>
      <c r="AC311" s="14"/>
      <c r="AD311" s="14"/>
      <c r="AE311" s="14"/>
      <c r="AF311" s="14"/>
      <c r="AG311" s="14"/>
      <c r="AH311" s="14"/>
      <c r="AI311" s="14"/>
      <c r="AJ311" s="14"/>
      <c r="AK311" s="14"/>
      <c r="AL311" s="14"/>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W311" s="9"/>
      <c r="BX311" s="9"/>
      <c r="CC311" s="9"/>
      <c r="CD311" s="9"/>
      <c r="CE311" s="9"/>
      <c r="CO311" s="9"/>
      <c r="CP311" s="9"/>
      <c r="CQ311" s="9"/>
      <c r="CR311" s="9"/>
      <c r="CS311" s="9"/>
      <c r="CT311" s="9"/>
      <c r="DD311" s="9"/>
      <c r="DE311" s="9"/>
      <c r="DF311" s="9"/>
      <c r="DG311" s="9"/>
      <c r="DH311" s="9"/>
      <c r="DI311" s="9"/>
      <c r="DJ311" s="9"/>
      <c r="DK311" s="9"/>
      <c r="DL311" s="9"/>
      <c r="DM311" s="9"/>
      <c r="DN311" s="9"/>
      <c r="DO311" s="9"/>
      <c r="ET311" s="14"/>
      <c r="EU311" s="14"/>
      <c r="EV311" s="14"/>
      <c r="EW311" s="14"/>
      <c r="EX311" s="14"/>
      <c r="EY311" s="14"/>
      <c r="EZ311" s="14"/>
      <c r="FA311" s="14"/>
      <c r="FB311" s="14"/>
      <c r="FC311" s="14"/>
      <c r="FD311" s="14"/>
      <c r="FE311" s="14"/>
      <c r="FF311" s="14"/>
      <c r="FG311" s="14"/>
      <c r="FH311" s="14"/>
    </row>
    <row r="312" spans="24:164" s="10" customFormat="1" ht="12.75" customHeight="1">
      <c r="X312" s="14"/>
      <c r="Y312" s="14"/>
      <c r="Z312" s="14"/>
      <c r="AA312" s="14"/>
      <c r="AB312" s="14"/>
      <c r="AC312" s="14"/>
      <c r="AD312" s="14"/>
      <c r="AE312" s="14"/>
      <c r="AF312" s="14"/>
      <c r="AG312" s="14"/>
      <c r="AH312" s="14"/>
      <c r="AI312" s="14"/>
      <c r="AJ312" s="14"/>
      <c r="AK312" s="14"/>
      <c r="AL312" s="14"/>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c r="BS312" s="9"/>
      <c r="BT312" s="9"/>
      <c r="BU312" s="9"/>
      <c r="BW312" s="9"/>
      <c r="BX312" s="9"/>
      <c r="CC312" s="9"/>
      <c r="CD312" s="9"/>
      <c r="CE312" s="9"/>
      <c r="CO312" s="9"/>
      <c r="CP312" s="9"/>
      <c r="CQ312" s="9"/>
      <c r="CR312" s="9"/>
      <c r="CS312" s="9"/>
      <c r="CT312" s="9"/>
      <c r="DD312" s="9"/>
      <c r="DE312" s="9"/>
      <c r="DF312" s="9"/>
      <c r="DG312" s="9"/>
      <c r="DH312" s="9"/>
      <c r="DI312" s="9"/>
      <c r="DJ312" s="9"/>
      <c r="DK312" s="9"/>
      <c r="DL312" s="9"/>
      <c r="DM312" s="9"/>
      <c r="DN312" s="9"/>
      <c r="DO312" s="9"/>
      <c r="ET312" s="14"/>
      <c r="EU312" s="14"/>
      <c r="EV312" s="14"/>
      <c r="EW312" s="14"/>
      <c r="EX312" s="14"/>
      <c r="EY312" s="14"/>
      <c r="EZ312" s="14"/>
      <c r="FA312" s="14"/>
      <c r="FB312" s="14"/>
      <c r="FC312" s="14"/>
      <c r="FD312" s="14"/>
      <c r="FE312" s="14"/>
      <c r="FF312" s="14"/>
      <c r="FG312" s="14"/>
      <c r="FH312" s="14"/>
    </row>
    <row r="313" spans="24:164" s="10" customFormat="1" ht="12.75" customHeight="1">
      <c r="X313" s="14"/>
      <c r="Y313" s="14"/>
      <c r="Z313" s="14"/>
      <c r="AA313" s="14"/>
      <c r="AB313" s="14"/>
      <c r="AC313" s="14"/>
      <c r="AD313" s="14"/>
      <c r="AE313" s="14"/>
      <c r="AF313" s="14"/>
      <c r="AG313" s="14"/>
      <c r="AH313" s="14"/>
      <c r="AI313" s="14"/>
      <c r="AJ313" s="14"/>
      <c r="AK313" s="14"/>
      <c r="AL313" s="14"/>
      <c r="AS313" s="9"/>
      <c r="AT313" s="9"/>
      <c r="AU313" s="9"/>
      <c r="AV313" s="9"/>
      <c r="AW313" s="9"/>
      <c r="AX313" s="9"/>
      <c r="AY313" s="9"/>
      <c r="AZ313" s="9"/>
      <c r="BA313" s="9"/>
      <c r="BB313" s="9"/>
      <c r="BC313" s="9"/>
      <c r="BD313" s="9"/>
      <c r="BE313" s="9"/>
      <c r="BF313" s="9"/>
      <c r="BG313" s="9"/>
      <c r="BH313" s="9"/>
      <c r="BI313" s="9"/>
      <c r="BJ313" s="9"/>
      <c r="BK313" s="9"/>
      <c r="BL313" s="9"/>
      <c r="BM313" s="9"/>
      <c r="BN313" s="9"/>
      <c r="BO313" s="9"/>
      <c r="BP313" s="9"/>
      <c r="BQ313" s="9"/>
      <c r="BR313" s="9"/>
      <c r="BS313" s="9"/>
      <c r="BT313" s="9"/>
      <c r="BU313" s="9"/>
      <c r="BW313" s="9"/>
      <c r="BX313" s="9"/>
      <c r="CC313" s="9"/>
      <c r="CD313" s="9"/>
      <c r="CE313" s="9"/>
      <c r="CO313" s="9"/>
      <c r="CP313" s="9"/>
      <c r="CQ313" s="9"/>
      <c r="CR313" s="9"/>
      <c r="CS313" s="9"/>
      <c r="CT313" s="9"/>
      <c r="DD313" s="9"/>
      <c r="DE313" s="9"/>
      <c r="DF313" s="9"/>
      <c r="DG313" s="9"/>
      <c r="DH313" s="9"/>
      <c r="DI313" s="9"/>
      <c r="DJ313" s="9"/>
      <c r="DK313" s="9"/>
      <c r="DL313" s="9"/>
      <c r="DM313" s="9"/>
      <c r="DN313" s="9"/>
      <c r="DO313" s="9"/>
      <c r="ET313" s="14"/>
      <c r="EU313" s="14"/>
      <c r="EV313" s="14"/>
      <c r="EW313" s="14"/>
      <c r="EX313" s="14"/>
      <c r="EY313" s="14"/>
      <c r="EZ313" s="14"/>
      <c r="FA313" s="14"/>
      <c r="FB313" s="14"/>
      <c r="FC313" s="14"/>
      <c r="FD313" s="14"/>
      <c r="FE313" s="14"/>
      <c r="FF313" s="14"/>
      <c r="FG313" s="14"/>
      <c r="FH313" s="14"/>
    </row>
    <row r="314" spans="24:164" s="10" customFormat="1" ht="12.75" customHeight="1">
      <c r="X314" s="14"/>
      <c r="Y314" s="14"/>
      <c r="Z314" s="14"/>
      <c r="AA314" s="14"/>
      <c r="AB314" s="14"/>
      <c r="AC314" s="14"/>
      <c r="AD314" s="14"/>
      <c r="AE314" s="14"/>
      <c r="AF314" s="14"/>
      <c r="AG314" s="14"/>
      <c r="AH314" s="14"/>
      <c r="AI314" s="14"/>
      <c r="AJ314" s="14"/>
      <c r="AK314" s="14"/>
      <c r="AL314" s="14"/>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W314" s="9"/>
      <c r="BX314" s="9"/>
      <c r="CC314" s="9"/>
      <c r="CD314" s="9"/>
      <c r="CE314" s="9"/>
      <c r="CO314" s="9"/>
      <c r="CP314" s="9"/>
      <c r="CQ314" s="9"/>
      <c r="CR314" s="9"/>
      <c r="CS314" s="9"/>
      <c r="CT314" s="9"/>
      <c r="DD314" s="9"/>
      <c r="DE314" s="9"/>
      <c r="DF314" s="9"/>
      <c r="DG314" s="9"/>
      <c r="DH314" s="9"/>
      <c r="DI314" s="9"/>
      <c r="DJ314" s="9"/>
      <c r="DK314" s="9"/>
      <c r="DL314" s="9"/>
      <c r="DM314" s="9"/>
      <c r="DN314" s="9"/>
      <c r="DO314" s="9"/>
      <c r="ET314" s="14"/>
      <c r="EU314" s="14"/>
      <c r="EV314" s="14"/>
      <c r="EW314" s="14"/>
      <c r="EX314" s="14"/>
      <c r="EY314" s="14"/>
      <c r="EZ314" s="14"/>
      <c r="FA314" s="14"/>
      <c r="FB314" s="14"/>
      <c r="FC314" s="14"/>
      <c r="FD314" s="14"/>
      <c r="FE314" s="14"/>
      <c r="FF314" s="14"/>
      <c r="FG314" s="14"/>
      <c r="FH314" s="14"/>
    </row>
    <row r="315" spans="24:164" s="10" customFormat="1" ht="12.75" customHeight="1">
      <c r="X315" s="14"/>
      <c r="Y315" s="14"/>
      <c r="Z315" s="14"/>
      <c r="AA315" s="14"/>
      <c r="AB315" s="14"/>
      <c r="AC315" s="14"/>
      <c r="AD315" s="14"/>
      <c r="AE315" s="14"/>
      <c r="AF315" s="14"/>
      <c r="AG315" s="14"/>
      <c r="AH315" s="14"/>
      <c r="AI315" s="14"/>
      <c r="AJ315" s="14"/>
      <c r="AK315" s="14"/>
      <c r="AL315" s="14"/>
      <c r="AS315" s="9"/>
      <c r="AT315" s="9"/>
      <c r="AU315" s="9"/>
      <c r="AV315" s="9"/>
      <c r="AW315" s="9"/>
      <c r="AX315" s="9"/>
      <c r="AY315" s="9"/>
      <c r="AZ315" s="9"/>
      <c r="BA315" s="9"/>
      <c r="BB315" s="9"/>
      <c r="BC315" s="9"/>
      <c r="BD315" s="9"/>
      <c r="BE315" s="9"/>
      <c r="BF315" s="9"/>
      <c r="BG315" s="9"/>
      <c r="BH315" s="9"/>
      <c r="BI315" s="9"/>
      <c r="BJ315" s="9"/>
      <c r="BK315" s="9"/>
      <c r="BL315" s="9"/>
      <c r="BM315" s="9"/>
      <c r="BN315" s="9"/>
      <c r="BO315" s="9"/>
      <c r="BP315" s="9"/>
      <c r="BQ315" s="9"/>
      <c r="BR315" s="9"/>
      <c r="BS315" s="9"/>
      <c r="BT315" s="9"/>
      <c r="BU315" s="9"/>
      <c r="BW315" s="9"/>
      <c r="BX315" s="9"/>
      <c r="CC315" s="9"/>
      <c r="CD315" s="9"/>
      <c r="CE315" s="9"/>
      <c r="CO315" s="9"/>
      <c r="CP315" s="9"/>
      <c r="CQ315" s="9"/>
      <c r="CR315" s="9"/>
      <c r="CS315" s="9"/>
      <c r="CT315" s="9"/>
      <c r="DD315" s="9"/>
      <c r="DE315" s="9"/>
      <c r="DF315" s="9"/>
      <c r="DG315" s="9"/>
      <c r="DH315" s="9"/>
      <c r="DI315" s="9"/>
      <c r="DJ315" s="9"/>
      <c r="DK315" s="9"/>
      <c r="DL315" s="9"/>
      <c r="DM315" s="9"/>
      <c r="DN315" s="9"/>
      <c r="DO315" s="9"/>
      <c r="ET315" s="14"/>
      <c r="EU315" s="14"/>
      <c r="EV315" s="14"/>
      <c r="EW315" s="14"/>
      <c r="EX315" s="14"/>
      <c r="EY315" s="14"/>
      <c r="EZ315" s="14"/>
      <c r="FA315" s="14"/>
      <c r="FB315" s="14"/>
      <c r="FC315" s="14"/>
      <c r="FD315" s="14"/>
      <c r="FE315" s="14"/>
      <c r="FF315" s="14"/>
      <c r="FG315" s="14"/>
      <c r="FH315" s="14"/>
    </row>
    <row r="316" spans="24:164" s="10" customFormat="1" ht="12.75" customHeight="1">
      <c r="X316" s="14"/>
      <c r="Y316" s="14"/>
      <c r="Z316" s="14"/>
      <c r="AA316" s="14"/>
      <c r="AB316" s="14"/>
      <c r="AC316" s="14"/>
      <c r="AD316" s="14"/>
      <c r="AE316" s="14"/>
      <c r="AF316" s="14"/>
      <c r="AG316" s="14"/>
      <c r="AH316" s="14"/>
      <c r="AI316" s="14"/>
      <c r="AJ316" s="14"/>
      <c r="AK316" s="14"/>
      <c r="AL316" s="14"/>
      <c r="AS316" s="9"/>
      <c r="AT316" s="9"/>
      <c r="AU316" s="9"/>
      <c r="AV316" s="9"/>
      <c r="AW316" s="9"/>
      <c r="AX316" s="9"/>
      <c r="AY316" s="9"/>
      <c r="AZ316" s="9"/>
      <c r="BA316" s="9"/>
      <c r="BB316" s="9"/>
      <c r="BC316" s="9"/>
      <c r="BD316" s="9"/>
      <c r="BE316" s="9"/>
      <c r="BF316" s="9"/>
      <c r="BG316" s="9"/>
      <c r="BH316" s="9"/>
      <c r="BI316" s="9"/>
      <c r="BJ316" s="9"/>
      <c r="BK316" s="9"/>
      <c r="BL316" s="9"/>
      <c r="BM316" s="9"/>
      <c r="BN316" s="9"/>
      <c r="BO316" s="9"/>
      <c r="BP316" s="9"/>
      <c r="BQ316" s="9"/>
      <c r="BR316" s="9"/>
      <c r="BS316" s="9"/>
      <c r="BT316" s="9"/>
      <c r="BU316" s="9"/>
      <c r="BW316" s="9"/>
      <c r="BX316" s="9"/>
      <c r="CC316" s="9"/>
      <c r="CD316" s="9"/>
      <c r="CE316" s="9"/>
      <c r="CO316" s="9"/>
      <c r="CP316" s="9"/>
      <c r="CQ316" s="9"/>
      <c r="CR316" s="9"/>
      <c r="CS316" s="9"/>
      <c r="CT316" s="9"/>
      <c r="DD316" s="9"/>
      <c r="DE316" s="9"/>
      <c r="DF316" s="9"/>
      <c r="DG316" s="9"/>
      <c r="DH316" s="9"/>
      <c r="DI316" s="9"/>
      <c r="DJ316" s="9"/>
      <c r="DK316" s="9"/>
      <c r="DL316" s="9"/>
      <c r="DM316" s="9"/>
      <c r="DN316" s="9"/>
      <c r="DO316" s="9"/>
      <c r="ET316" s="14"/>
      <c r="EU316" s="14"/>
      <c r="EV316" s="14"/>
      <c r="EW316" s="14"/>
      <c r="EX316" s="14"/>
      <c r="EY316" s="14"/>
      <c r="EZ316" s="14"/>
      <c r="FA316" s="14"/>
      <c r="FB316" s="14"/>
      <c r="FC316" s="14"/>
      <c r="FD316" s="14"/>
      <c r="FE316" s="14"/>
      <c r="FF316" s="14"/>
      <c r="FG316" s="14"/>
      <c r="FH316" s="14"/>
    </row>
    <row r="317" spans="24:164" s="10" customFormat="1" ht="12.75" customHeight="1">
      <c r="X317" s="14"/>
      <c r="Y317" s="14"/>
      <c r="Z317" s="14"/>
      <c r="AA317" s="14"/>
      <c r="AB317" s="14"/>
      <c r="AC317" s="14"/>
      <c r="AD317" s="14"/>
      <c r="AE317" s="14"/>
      <c r="AF317" s="14"/>
      <c r="AG317" s="14"/>
      <c r="AH317" s="14"/>
      <c r="AI317" s="14"/>
      <c r="AJ317" s="14"/>
      <c r="AK317" s="14"/>
      <c r="AL317" s="14"/>
      <c r="AS317" s="9"/>
      <c r="AT317" s="9"/>
      <c r="AU317" s="9"/>
      <c r="AV317" s="9"/>
      <c r="AW317" s="9"/>
      <c r="AX317" s="9"/>
      <c r="AY317" s="9"/>
      <c r="AZ317" s="9"/>
      <c r="BA317" s="9"/>
      <c r="BB317" s="9"/>
      <c r="BC317" s="9"/>
      <c r="BD317" s="9"/>
      <c r="BE317" s="9"/>
      <c r="BF317" s="9"/>
      <c r="BG317" s="9"/>
      <c r="BH317" s="9"/>
      <c r="BI317" s="9"/>
      <c r="BJ317" s="9"/>
      <c r="BK317" s="9"/>
      <c r="BL317" s="9"/>
      <c r="BM317" s="9"/>
      <c r="BN317" s="9"/>
      <c r="BO317" s="9"/>
      <c r="BP317" s="9"/>
      <c r="BQ317" s="9"/>
      <c r="BR317" s="9"/>
      <c r="BS317" s="9"/>
      <c r="BT317" s="9"/>
      <c r="BU317" s="9"/>
      <c r="BW317" s="9"/>
      <c r="BX317" s="9"/>
      <c r="CC317" s="9"/>
      <c r="CD317" s="9"/>
      <c r="CE317" s="9"/>
      <c r="CO317" s="9"/>
      <c r="CP317" s="9"/>
      <c r="CQ317" s="9"/>
      <c r="CR317" s="9"/>
      <c r="CS317" s="9"/>
      <c r="CT317" s="9"/>
      <c r="DD317" s="9"/>
      <c r="DE317" s="9"/>
      <c r="DF317" s="9"/>
      <c r="DG317" s="9"/>
      <c r="DH317" s="9"/>
      <c r="DI317" s="9"/>
      <c r="DJ317" s="9"/>
      <c r="DK317" s="9"/>
      <c r="DL317" s="9"/>
      <c r="DM317" s="9"/>
      <c r="DN317" s="9"/>
      <c r="DO317" s="9"/>
      <c r="ET317" s="14"/>
      <c r="EU317" s="14"/>
      <c r="EV317" s="14"/>
      <c r="EW317" s="14"/>
      <c r="EX317" s="14"/>
      <c r="EY317" s="14"/>
      <c r="EZ317" s="14"/>
      <c r="FA317" s="14"/>
      <c r="FB317" s="14"/>
      <c r="FC317" s="14"/>
      <c r="FD317" s="14"/>
      <c r="FE317" s="14"/>
      <c r="FF317" s="14"/>
      <c r="FG317" s="14"/>
      <c r="FH317" s="14"/>
    </row>
    <row r="318" spans="24:164" s="10" customFormat="1" ht="12.75" customHeight="1">
      <c r="X318" s="14"/>
      <c r="Y318" s="14"/>
      <c r="Z318" s="14"/>
      <c r="AA318" s="14"/>
      <c r="AB318" s="14"/>
      <c r="AC318" s="14"/>
      <c r="AD318" s="14"/>
      <c r="AE318" s="14"/>
      <c r="AF318" s="14"/>
      <c r="AG318" s="14"/>
      <c r="AH318" s="14"/>
      <c r="AI318" s="14"/>
      <c r="AJ318" s="14"/>
      <c r="AK318" s="14"/>
      <c r="AL318" s="14"/>
      <c r="AS318" s="9"/>
      <c r="AT318" s="9"/>
      <c r="AU318" s="9"/>
      <c r="AV318" s="9"/>
      <c r="AW318" s="9"/>
      <c r="AX318" s="9"/>
      <c r="AY318" s="9"/>
      <c r="AZ318" s="9"/>
      <c r="BA318" s="9"/>
      <c r="BB318" s="9"/>
      <c r="BC318" s="9"/>
      <c r="BD318" s="9"/>
      <c r="BE318" s="9"/>
      <c r="BF318" s="9"/>
      <c r="BG318" s="9"/>
      <c r="BH318" s="9"/>
      <c r="BI318" s="9"/>
      <c r="BJ318" s="9"/>
      <c r="BK318" s="9"/>
      <c r="BL318" s="9"/>
      <c r="BM318" s="9"/>
      <c r="BN318" s="9"/>
      <c r="BO318" s="9"/>
      <c r="BP318" s="9"/>
      <c r="BQ318" s="9"/>
      <c r="BR318" s="9"/>
      <c r="BS318" s="9"/>
      <c r="BT318" s="9"/>
      <c r="BU318" s="9"/>
      <c r="BW318" s="9"/>
      <c r="BX318" s="9"/>
      <c r="CC318" s="9"/>
      <c r="CD318" s="9"/>
      <c r="CE318" s="9"/>
      <c r="CO318" s="9"/>
      <c r="CP318" s="9"/>
      <c r="CQ318" s="9"/>
      <c r="CR318" s="9"/>
      <c r="CS318" s="9"/>
      <c r="CT318" s="9"/>
      <c r="DD318" s="9"/>
      <c r="DE318" s="9"/>
      <c r="DF318" s="9"/>
      <c r="DG318" s="9"/>
      <c r="DH318" s="9"/>
      <c r="DI318" s="9"/>
      <c r="DJ318" s="9"/>
      <c r="DK318" s="9"/>
      <c r="DL318" s="9"/>
      <c r="DM318" s="9"/>
      <c r="DN318" s="9"/>
      <c r="DO318" s="9"/>
      <c r="ET318" s="14"/>
      <c r="EU318" s="14"/>
      <c r="EV318" s="14"/>
      <c r="EW318" s="14"/>
      <c r="EX318" s="14"/>
      <c r="EY318" s="14"/>
      <c r="EZ318" s="14"/>
      <c r="FA318" s="14"/>
      <c r="FB318" s="14"/>
      <c r="FC318" s="14"/>
      <c r="FD318" s="14"/>
      <c r="FE318" s="14"/>
      <c r="FF318" s="14"/>
      <c r="FG318" s="14"/>
      <c r="FH318" s="14"/>
    </row>
    <row r="319" spans="24:164" s="10" customFormat="1" ht="12.75" customHeight="1">
      <c r="X319" s="14"/>
      <c r="Y319" s="14"/>
      <c r="Z319" s="14"/>
      <c r="AA319" s="14"/>
      <c r="AB319" s="14"/>
      <c r="AC319" s="14"/>
      <c r="AD319" s="14"/>
      <c r="AE319" s="14"/>
      <c r="AF319" s="14"/>
      <c r="AG319" s="14"/>
      <c r="AH319" s="14"/>
      <c r="AI319" s="14"/>
      <c r="AJ319" s="14"/>
      <c r="AK319" s="14"/>
      <c r="AL319" s="14"/>
      <c r="AS319" s="9"/>
      <c r="AT319" s="9"/>
      <c r="AU319" s="9"/>
      <c r="AV319" s="9"/>
      <c r="AW319" s="9"/>
      <c r="AX319" s="9"/>
      <c r="AY319" s="9"/>
      <c r="AZ319" s="9"/>
      <c r="BA319" s="9"/>
      <c r="BB319" s="9"/>
      <c r="BC319" s="9"/>
      <c r="BD319" s="9"/>
      <c r="BE319" s="9"/>
      <c r="BF319" s="9"/>
      <c r="BG319" s="9"/>
      <c r="BH319" s="9"/>
      <c r="BI319" s="9"/>
      <c r="BJ319" s="9"/>
      <c r="BK319" s="9"/>
      <c r="BL319" s="9"/>
      <c r="BM319" s="9"/>
      <c r="BN319" s="9"/>
      <c r="BO319" s="9"/>
      <c r="BP319" s="9"/>
      <c r="BQ319" s="9"/>
      <c r="BR319" s="9"/>
      <c r="BS319" s="9"/>
      <c r="BT319" s="9"/>
      <c r="BU319" s="9"/>
      <c r="BW319" s="9"/>
      <c r="BX319" s="9"/>
      <c r="CC319" s="9"/>
      <c r="CD319" s="9"/>
      <c r="CE319" s="9"/>
      <c r="CO319" s="9"/>
      <c r="CP319" s="9"/>
      <c r="CQ319" s="9"/>
      <c r="CR319" s="9"/>
      <c r="CS319" s="9"/>
      <c r="CT319" s="9"/>
      <c r="DD319" s="9"/>
      <c r="DE319" s="9"/>
      <c r="DF319" s="9"/>
      <c r="DG319" s="9"/>
      <c r="DH319" s="9"/>
      <c r="DI319" s="9"/>
      <c r="DJ319" s="9"/>
      <c r="DK319" s="9"/>
      <c r="DL319" s="9"/>
      <c r="DM319" s="9"/>
      <c r="DN319" s="9"/>
      <c r="DO319" s="9"/>
      <c r="ET319" s="14"/>
      <c r="EU319" s="14"/>
      <c r="EV319" s="14"/>
      <c r="EW319" s="14"/>
      <c r="EX319" s="14"/>
      <c r="EY319" s="14"/>
      <c r="EZ319" s="14"/>
      <c r="FA319" s="14"/>
      <c r="FB319" s="14"/>
      <c r="FC319" s="14"/>
      <c r="FD319" s="14"/>
      <c r="FE319" s="14"/>
      <c r="FF319" s="14"/>
      <c r="FG319" s="14"/>
      <c r="FH319" s="14"/>
    </row>
    <row r="320" spans="24:164" s="10" customFormat="1" ht="12.75" customHeight="1">
      <c r="X320" s="14"/>
      <c r="Y320" s="14"/>
      <c r="Z320" s="14"/>
      <c r="AA320" s="14"/>
      <c r="AB320" s="14"/>
      <c r="AC320" s="14"/>
      <c r="AD320" s="14"/>
      <c r="AE320" s="14"/>
      <c r="AF320" s="14"/>
      <c r="AG320" s="14"/>
      <c r="AH320" s="14"/>
      <c r="AI320" s="14"/>
      <c r="AJ320" s="14"/>
      <c r="AK320" s="14"/>
      <c r="AL320" s="14"/>
      <c r="AS320" s="9"/>
      <c r="AT320" s="9"/>
      <c r="AU320" s="9"/>
      <c r="AV320" s="9"/>
      <c r="AW320" s="9"/>
      <c r="AX320" s="9"/>
      <c r="AY320" s="9"/>
      <c r="AZ320" s="9"/>
      <c r="BA320" s="9"/>
      <c r="BB320" s="9"/>
      <c r="BC320" s="9"/>
      <c r="BD320" s="9"/>
      <c r="BE320" s="9"/>
      <c r="BF320" s="9"/>
      <c r="BG320" s="9"/>
      <c r="BH320" s="9"/>
      <c r="BI320" s="9"/>
      <c r="BJ320" s="9"/>
      <c r="BK320" s="9"/>
      <c r="BL320" s="9"/>
      <c r="BM320" s="9"/>
      <c r="BN320" s="9"/>
      <c r="BO320" s="9"/>
      <c r="BP320" s="9"/>
      <c r="BQ320" s="9"/>
      <c r="BR320" s="9"/>
      <c r="BS320" s="9"/>
      <c r="BT320" s="9"/>
      <c r="BU320" s="9"/>
      <c r="BW320" s="9"/>
      <c r="BX320" s="9"/>
      <c r="CC320" s="9"/>
      <c r="CD320" s="9"/>
      <c r="CE320" s="9"/>
      <c r="CO320" s="9"/>
      <c r="CP320" s="9"/>
      <c r="CQ320" s="9"/>
      <c r="CR320" s="9"/>
      <c r="CS320" s="9"/>
      <c r="CT320" s="9"/>
      <c r="DD320" s="9"/>
      <c r="DE320" s="9"/>
      <c r="DF320" s="9"/>
      <c r="DG320" s="9"/>
      <c r="DH320" s="9"/>
      <c r="DI320" s="9"/>
      <c r="DJ320" s="9"/>
      <c r="DK320" s="9"/>
      <c r="DL320" s="9"/>
      <c r="DM320" s="9"/>
      <c r="DN320" s="9"/>
      <c r="DO320" s="9"/>
      <c r="ET320" s="14"/>
      <c r="EU320" s="14"/>
      <c r="EV320" s="14"/>
      <c r="EW320" s="14"/>
      <c r="EX320" s="14"/>
      <c r="EY320" s="14"/>
      <c r="EZ320" s="14"/>
      <c r="FA320" s="14"/>
      <c r="FB320" s="14"/>
      <c r="FC320" s="14"/>
      <c r="FD320" s="14"/>
      <c r="FE320" s="14"/>
      <c r="FF320" s="14"/>
      <c r="FG320" s="14"/>
      <c r="FH320" s="14"/>
    </row>
    <row r="321" spans="24:164" s="10" customFormat="1" ht="12.75" customHeight="1">
      <c r="X321" s="14"/>
      <c r="Y321" s="14"/>
      <c r="Z321" s="14"/>
      <c r="AA321" s="14"/>
      <c r="AB321" s="14"/>
      <c r="AC321" s="14"/>
      <c r="AD321" s="14"/>
      <c r="AE321" s="14"/>
      <c r="AF321" s="14"/>
      <c r="AG321" s="14"/>
      <c r="AH321" s="14"/>
      <c r="AI321" s="14"/>
      <c r="AJ321" s="14"/>
      <c r="AK321" s="14"/>
      <c r="AL321" s="14"/>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W321" s="9"/>
      <c r="BX321" s="9"/>
      <c r="CC321" s="9"/>
      <c r="CD321" s="9"/>
      <c r="CE321" s="9"/>
      <c r="CO321" s="9"/>
      <c r="CP321" s="9"/>
      <c r="CQ321" s="9"/>
      <c r="CR321" s="9"/>
      <c r="CS321" s="9"/>
      <c r="CT321" s="9"/>
      <c r="DD321" s="9"/>
      <c r="DE321" s="9"/>
      <c r="DF321" s="9"/>
      <c r="DG321" s="9"/>
      <c r="DH321" s="9"/>
      <c r="DI321" s="9"/>
      <c r="DJ321" s="9"/>
      <c r="DK321" s="9"/>
      <c r="DL321" s="9"/>
      <c r="DM321" s="9"/>
      <c r="DN321" s="9"/>
      <c r="DO321" s="9"/>
      <c r="ET321" s="14"/>
      <c r="EU321" s="14"/>
      <c r="EV321" s="14"/>
      <c r="EW321" s="14"/>
      <c r="EX321" s="14"/>
      <c r="EY321" s="14"/>
      <c r="EZ321" s="14"/>
      <c r="FA321" s="14"/>
      <c r="FB321" s="14"/>
      <c r="FC321" s="14"/>
      <c r="FD321" s="14"/>
      <c r="FE321" s="14"/>
      <c r="FF321" s="14"/>
      <c r="FG321" s="14"/>
      <c r="FH321" s="14"/>
    </row>
    <row r="322" spans="24:164" s="10" customFormat="1" ht="12.75" customHeight="1">
      <c r="X322" s="14"/>
      <c r="Y322" s="14"/>
      <c r="Z322" s="14"/>
      <c r="AA322" s="14"/>
      <c r="AB322" s="14"/>
      <c r="AC322" s="14"/>
      <c r="AD322" s="14"/>
      <c r="AE322" s="14"/>
      <c r="AF322" s="14"/>
      <c r="AG322" s="14"/>
      <c r="AH322" s="14"/>
      <c r="AI322" s="14"/>
      <c r="AJ322" s="14"/>
      <c r="AK322" s="14"/>
      <c r="AL322" s="14"/>
      <c r="AS322" s="9"/>
      <c r="AT322" s="9"/>
      <c r="AU322" s="9"/>
      <c r="AV322" s="9"/>
      <c r="AW322" s="9"/>
      <c r="AX322" s="9"/>
      <c r="AY322" s="9"/>
      <c r="AZ322" s="9"/>
      <c r="BA322" s="9"/>
      <c r="BB322" s="9"/>
      <c r="BC322" s="9"/>
      <c r="BD322" s="9"/>
      <c r="BE322" s="9"/>
      <c r="BF322" s="9"/>
      <c r="BG322" s="9"/>
      <c r="BH322" s="9"/>
      <c r="BI322" s="9"/>
      <c r="BJ322" s="9"/>
      <c r="BK322" s="9"/>
      <c r="BL322" s="9"/>
      <c r="BM322" s="9"/>
      <c r="BN322" s="9"/>
      <c r="BO322" s="9"/>
      <c r="BP322" s="9"/>
      <c r="BQ322" s="9"/>
      <c r="BR322" s="9"/>
      <c r="BS322" s="9"/>
      <c r="BT322" s="9"/>
      <c r="BU322" s="9"/>
      <c r="BW322" s="9"/>
      <c r="BX322" s="9"/>
      <c r="CC322" s="9"/>
      <c r="CD322" s="9"/>
      <c r="CE322" s="9"/>
      <c r="CO322" s="9"/>
      <c r="CP322" s="9"/>
      <c r="CQ322" s="9"/>
      <c r="CR322" s="9"/>
      <c r="CS322" s="9"/>
      <c r="CT322" s="9"/>
      <c r="DD322" s="9"/>
      <c r="DE322" s="9"/>
      <c r="DF322" s="9"/>
      <c r="DG322" s="9"/>
      <c r="DH322" s="9"/>
      <c r="DI322" s="9"/>
      <c r="DJ322" s="9"/>
      <c r="DK322" s="9"/>
      <c r="DL322" s="9"/>
      <c r="DM322" s="9"/>
      <c r="DN322" s="9"/>
      <c r="DO322" s="9"/>
      <c r="ET322" s="14"/>
      <c r="EU322" s="14"/>
      <c r="EV322" s="14"/>
      <c r="EW322" s="14"/>
      <c r="EX322" s="14"/>
      <c r="EY322" s="14"/>
      <c r="EZ322" s="14"/>
      <c r="FA322" s="14"/>
      <c r="FB322" s="14"/>
      <c r="FC322" s="14"/>
      <c r="FD322" s="14"/>
      <c r="FE322" s="14"/>
      <c r="FF322" s="14"/>
      <c r="FG322" s="14"/>
      <c r="FH322" s="14"/>
    </row>
    <row r="323" spans="24:164" s="10" customFormat="1" ht="12.75" customHeight="1">
      <c r="X323" s="14"/>
      <c r="Y323" s="14"/>
      <c r="Z323" s="14"/>
      <c r="AA323" s="14"/>
      <c r="AB323" s="14"/>
      <c r="AC323" s="14"/>
      <c r="AD323" s="14"/>
      <c r="AE323" s="14"/>
      <c r="AF323" s="14"/>
      <c r="AG323" s="14"/>
      <c r="AH323" s="14"/>
      <c r="AI323" s="14"/>
      <c r="AJ323" s="14"/>
      <c r="AK323" s="14"/>
      <c r="AL323" s="14"/>
      <c r="AS323" s="9"/>
      <c r="AT323" s="9"/>
      <c r="AU323" s="9"/>
      <c r="AV323" s="9"/>
      <c r="AW323" s="9"/>
      <c r="AX323" s="9"/>
      <c r="AY323" s="9"/>
      <c r="AZ323" s="9"/>
      <c r="BA323" s="9"/>
      <c r="BB323" s="9"/>
      <c r="BC323" s="9"/>
      <c r="BD323" s="9"/>
      <c r="BE323" s="9"/>
      <c r="BF323" s="9"/>
      <c r="BG323" s="9"/>
      <c r="BH323" s="9"/>
      <c r="BI323" s="9"/>
      <c r="BJ323" s="9"/>
      <c r="BK323" s="9"/>
      <c r="BL323" s="9"/>
      <c r="BM323" s="9"/>
      <c r="BN323" s="9"/>
      <c r="BO323" s="9"/>
      <c r="BP323" s="9"/>
      <c r="BQ323" s="9"/>
      <c r="BR323" s="9"/>
      <c r="BS323" s="9"/>
      <c r="BT323" s="9"/>
      <c r="BU323" s="9"/>
      <c r="BW323" s="9"/>
      <c r="BX323" s="9"/>
      <c r="CC323" s="9"/>
      <c r="CD323" s="9"/>
      <c r="CE323" s="9"/>
      <c r="CO323" s="9"/>
      <c r="CP323" s="9"/>
      <c r="CQ323" s="9"/>
      <c r="CR323" s="9"/>
      <c r="CS323" s="9"/>
      <c r="CT323" s="9"/>
      <c r="DD323" s="9"/>
      <c r="DE323" s="9"/>
      <c r="DF323" s="9"/>
      <c r="DG323" s="9"/>
      <c r="DH323" s="9"/>
      <c r="DI323" s="9"/>
      <c r="DJ323" s="9"/>
      <c r="DK323" s="9"/>
      <c r="DL323" s="9"/>
      <c r="DM323" s="9"/>
      <c r="DN323" s="9"/>
      <c r="DO323" s="9"/>
      <c r="ET323" s="14"/>
      <c r="EU323" s="14"/>
      <c r="EV323" s="14"/>
      <c r="EW323" s="14"/>
      <c r="EX323" s="14"/>
      <c r="EY323" s="14"/>
      <c r="EZ323" s="14"/>
      <c r="FA323" s="14"/>
      <c r="FB323" s="14"/>
      <c r="FC323" s="14"/>
      <c r="FD323" s="14"/>
      <c r="FE323" s="14"/>
      <c r="FF323" s="14"/>
      <c r="FG323" s="14"/>
      <c r="FH323" s="14"/>
    </row>
    <row r="324" spans="24:164" s="10" customFormat="1" ht="12.75" customHeight="1">
      <c r="X324" s="14"/>
      <c r="Y324" s="14"/>
      <c r="Z324" s="14"/>
      <c r="AA324" s="14"/>
      <c r="AB324" s="14"/>
      <c r="AC324" s="14"/>
      <c r="AD324" s="14"/>
      <c r="AE324" s="14"/>
      <c r="AF324" s="14"/>
      <c r="AG324" s="14"/>
      <c r="AH324" s="14"/>
      <c r="AI324" s="14"/>
      <c r="AJ324" s="14"/>
      <c r="AK324" s="14"/>
      <c r="AL324" s="14"/>
      <c r="AS324" s="9"/>
      <c r="AT324" s="9"/>
      <c r="AU324" s="9"/>
      <c r="AV324" s="9"/>
      <c r="AW324" s="9"/>
      <c r="AX324" s="9"/>
      <c r="AY324" s="9"/>
      <c r="AZ324" s="9"/>
      <c r="BA324" s="9"/>
      <c r="BB324" s="9"/>
      <c r="BC324" s="9"/>
      <c r="BD324" s="9"/>
      <c r="BE324" s="9"/>
      <c r="BF324" s="9"/>
      <c r="BG324" s="9"/>
      <c r="BH324" s="9"/>
      <c r="BI324" s="9"/>
      <c r="BJ324" s="9"/>
      <c r="BK324" s="9"/>
      <c r="BL324" s="9"/>
      <c r="BM324" s="9"/>
      <c r="BN324" s="9"/>
      <c r="BO324" s="9"/>
      <c r="BP324" s="9"/>
      <c r="BQ324" s="9"/>
      <c r="BR324" s="9"/>
      <c r="BS324" s="9"/>
      <c r="BT324" s="9"/>
      <c r="BU324" s="9"/>
      <c r="BW324" s="9"/>
      <c r="BX324" s="9"/>
      <c r="CC324" s="9"/>
      <c r="CD324" s="9"/>
      <c r="CE324" s="9"/>
      <c r="CO324" s="9"/>
      <c r="CP324" s="9"/>
      <c r="CQ324" s="9"/>
      <c r="CR324" s="9"/>
      <c r="CS324" s="9"/>
      <c r="CT324" s="9"/>
      <c r="DD324" s="9"/>
      <c r="DE324" s="9"/>
      <c r="DF324" s="9"/>
      <c r="DG324" s="9"/>
      <c r="DH324" s="9"/>
      <c r="DI324" s="9"/>
      <c r="DJ324" s="9"/>
      <c r="DK324" s="9"/>
      <c r="DL324" s="9"/>
      <c r="DM324" s="9"/>
      <c r="DN324" s="9"/>
      <c r="DO324" s="9"/>
      <c r="ET324" s="14"/>
      <c r="EU324" s="14"/>
      <c r="EV324" s="14"/>
      <c r="EW324" s="14"/>
      <c r="EX324" s="14"/>
      <c r="EY324" s="14"/>
      <c r="EZ324" s="14"/>
      <c r="FA324" s="14"/>
      <c r="FB324" s="14"/>
      <c r="FC324" s="14"/>
      <c r="FD324" s="14"/>
      <c r="FE324" s="14"/>
      <c r="FF324" s="14"/>
      <c r="FG324" s="14"/>
      <c r="FH324" s="14"/>
    </row>
    <row r="325" spans="24:164" s="10" customFormat="1" ht="12.75" customHeight="1">
      <c r="X325" s="14"/>
      <c r="Y325" s="14"/>
      <c r="Z325" s="14"/>
      <c r="AA325" s="14"/>
      <c r="AB325" s="14"/>
      <c r="AC325" s="14"/>
      <c r="AD325" s="14"/>
      <c r="AE325" s="14"/>
      <c r="AF325" s="14"/>
      <c r="AG325" s="14"/>
      <c r="AH325" s="14"/>
      <c r="AI325" s="14"/>
      <c r="AJ325" s="14"/>
      <c r="AK325" s="14"/>
      <c r="AL325" s="14"/>
      <c r="AS325" s="9"/>
      <c r="AT325" s="9"/>
      <c r="AU325" s="9"/>
      <c r="AV325" s="9"/>
      <c r="AW325" s="9"/>
      <c r="AX325" s="9"/>
      <c r="AY325" s="9"/>
      <c r="AZ325" s="9"/>
      <c r="BA325" s="9"/>
      <c r="BB325" s="9"/>
      <c r="BC325" s="9"/>
      <c r="BD325" s="9"/>
      <c r="BE325" s="9"/>
      <c r="BF325" s="9"/>
      <c r="BG325" s="9"/>
      <c r="BH325" s="9"/>
      <c r="BI325" s="9"/>
      <c r="BJ325" s="9"/>
      <c r="BK325" s="9"/>
      <c r="BL325" s="9"/>
      <c r="BM325" s="9"/>
      <c r="BN325" s="9"/>
      <c r="BO325" s="9"/>
      <c r="BP325" s="9"/>
      <c r="BQ325" s="9"/>
      <c r="BR325" s="9"/>
      <c r="BS325" s="9"/>
      <c r="BT325" s="9"/>
      <c r="BU325" s="9"/>
      <c r="BW325" s="9"/>
      <c r="BX325" s="9"/>
      <c r="CC325" s="9"/>
      <c r="CD325" s="9"/>
      <c r="CE325" s="9"/>
      <c r="CO325" s="9"/>
      <c r="CP325" s="9"/>
      <c r="CQ325" s="9"/>
      <c r="CR325" s="9"/>
      <c r="CS325" s="9"/>
      <c r="CT325" s="9"/>
      <c r="DD325" s="9"/>
      <c r="DE325" s="9"/>
      <c r="DF325" s="9"/>
      <c r="DG325" s="9"/>
      <c r="DH325" s="9"/>
      <c r="DI325" s="9"/>
      <c r="DJ325" s="9"/>
      <c r="DK325" s="9"/>
      <c r="DL325" s="9"/>
      <c r="DM325" s="9"/>
      <c r="DN325" s="9"/>
      <c r="DO325" s="9"/>
      <c r="ET325" s="14"/>
      <c r="EU325" s="14"/>
      <c r="EV325" s="14"/>
      <c r="EW325" s="14"/>
      <c r="EX325" s="14"/>
      <c r="EY325" s="14"/>
      <c r="EZ325" s="14"/>
      <c r="FA325" s="14"/>
      <c r="FB325" s="14"/>
      <c r="FC325" s="14"/>
      <c r="FD325" s="14"/>
      <c r="FE325" s="14"/>
      <c r="FF325" s="14"/>
      <c r="FG325" s="14"/>
      <c r="FH325" s="14"/>
    </row>
    <row r="326" spans="24:164" s="10" customFormat="1" ht="12.75" customHeight="1">
      <c r="X326" s="14"/>
      <c r="Y326" s="14"/>
      <c r="Z326" s="14"/>
      <c r="AA326" s="14"/>
      <c r="AB326" s="14"/>
      <c r="AC326" s="14"/>
      <c r="AD326" s="14"/>
      <c r="AE326" s="14"/>
      <c r="AF326" s="14"/>
      <c r="AG326" s="14"/>
      <c r="AH326" s="14"/>
      <c r="AI326" s="14"/>
      <c r="AJ326" s="14"/>
      <c r="AK326" s="14"/>
      <c r="AL326" s="14"/>
      <c r="AS326" s="9"/>
      <c r="AT326" s="9"/>
      <c r="AU326" s="9"/>
      <c r="AV326" s="9"/>
      <c r="AW326" s="9"/>
      <c r="AX326" s="9"/>
      <c r="AY326" s="9"/>
      <c r="AZ326" s="9"/>
      <c r="BA326" s="9"/>
      <c r="BB326" s="9"/>
      <c r="BC326" s="9"/>
      <c r="BD326" s="9"/>
      <c r="BE326" s="9"/>
      <c r="BF326" s="9"/>
      <c r="BG326" s="9"/>
      <c r="BH326" s="9"/>
      <c r="BI326" s="9"/>
      <c r="BJ326" s="9"/>
      <c r="BK326" s="9"/>
      <c r="BL326" s="9"/>
      <c r="BM326" s="9"/>
      <c r="BN326" s="9"/>
      <c r="BO326" s="9"/>
      <c r="BP326" s="9"/>
      <c r="BQ326" s="9"/>
      <c r="BR326" s="9"/>
      <c r="BS326" s="9"/>
      <c r="BT326" s="9"/>
      <c r="BU326" s="9"/>
      <c r="BW326" s="9"/>
      <c r="BX326" s="9"/>
      <c r="CC326" s="9"/>
      <c r="CD326" s="9"/>
      <c r="CE326" s="9"/>
      <c r="CO326" s="9"/>
      <c r="CP326" s="9"/>
      <c r="CQ326" s="9"/>
      <c r="CR326" s="9"/>
      <c r="CS326" s="9"/>
      <c r="CT326" s="9"/>
      <c r="DD326" s="9"/>
      <c r="DE326" s="9"/>
      <c r="DF326" s="9"/>
      <c r="DG326" s="9"/>
      <c r="DH326" s="9"/>
      <c r="DI326" s="9"/>
      <c r="DJ326" s="9"/>
      <c r="DK326" s="9"/>
      <c r="DL326" s="9"/>
      <c r="DM326" s="9"/>
      <c r="DN326" s="9"/>
      <c r="DO326" s="9"/>
      <c r="ET326" s="14"/>
      <c r="EU326" s="14"/>
      <c r="EV326" s="14"/>
      <c r="EW326" s="14"/>
      <c r="EX326" s="14"/>
      <c r="EY326" s="14"/>
      <c r="EZ326" s="14"/>
      <c r="FA326" s="14"/>
      <c r="FB326" s="14"/>
      <c r="FC326" s="14"/>
      <c r="FD326" s="14"/>
      <c r="FE326" s="14"/>
      <c r="FF326" s="14"/>
      <c r="FG326" s="14"/>
      <c r="FH326" s="14"/>
    </row>
    <row r="327" spans="24:164" s="10" customFormat="1" ht="12.75" customHeight="1">
      <c r="X327" s="14"/>
      <c r="Y327" s="14"/>
      <c r="Z327" s="14"/>
      <c r="AA327" s="14"/>
      <c r="AB327" s="14"/>
      <c r="AC327" s="14"/>
      <c r="AD327" s="14"/>
      <c r="AE327" s="14"/>
      <c r="AF327" s="14"/>
      <c r="AG327" s="14"/>
      <c r="AH327" s="14"/>
      <c r="AI327" s="14"/>
      <c r="AJ327" s="14"/>
      <c r="AK327" s="14"/>
      <c r="AL327" s="14"/>
      <c r="AS327" s="9"/>
      <c r="AT327" s="9"/>
      <c r="AU327" s="9"/>
      <c r="AV327" s="9"/>
      <c r="AW327" s="9"/>
      <c r="AX327" s="9"/>
      <c r="AY327" s="9"/>
      <c r="AZ327" s="9"/>
      <c r="BA327" s="9"/>
      <c r="BB327" s="9"/>
      <c r="BC327" s="9"/>
      <c r="BD327" s="9"/>
      <c r="BE327" s="9"/>
      <c r="BF327" s="9"/>
      <c r="BG327" s="9"/>
      <c r="BH327" s="9"/>
      <c r="BI327" s="9"/>
      <c r="BJ327" s="9"/>
      <c r="BK327" s="9"/>
      <c r="BL327" s="9"/>
      <c r="BM327" s="9"/>
      <c r="BN327" s="9"/>
      <c r="BO327" s="9"/>
      <c r="BP327" s="9"/>
      <c r="BQ327" s="9"/>
      <c r="BR327" s="9"/>
      <c r="BS327" s="9"/>
      <c r="BT327" s="9"/>
      <c r="BU327" s="9"/>
      <c r="BW327" s="9"/>
      <c r="BX327" s="9"/>
      <c r="CC327" s="9"/>
      <c r="CD327" s="9"/>
      <c r="CE327" s="9"/>
      <c r="CO327" s="9"/>
      <c r="CP327" s="9"/>
      <c r="CQ327" s="9"/>
      <c r="CR327" s="9"/>
      <c r="CS327" s="9"/>
      <c r="CT327" s="9"/>
      <c r="DD327" s="9"/>
      <c r="DE327" s="9"/>
      <c r="DF327" s="9"/>
      <c r="DG327" s="9"/>
      <c r="DH327" s="9"/>
      <c r="DI327" s="9"/>
      <c r="DJ327" s="9"/>
      <c r="DK327" s="9"/>
      <c r="DL327" s="9"/>
      <c r="DM327" s="9"/>
      <c r="DN327" s="9"/>
      <c r="DO327" s="9"/>
      <c r="ET327" s="14"/>
      <c r="EU327" s="14"/>
      <c r="EV327" s="14"/>
      <c r="EW327" s="14"/>
      <c r="EX327" s="14"/>
      <c r="EY327" s="14"/>
      <c r="EZ327" s="14"/>
      <c r="FA327" s="14"/>
      <c r="FB327" s="14"/>
      <c r="FC327" s="14"/>
      <c r="FD327" s="14"/>
      <c r="FE327" s="14"/>
      <c r="FF327" s="14"/>
      <c r="FG327" s="14"/>
      <c r="FH327" s="14"/>
    </row>
    <row r="328" spans="24:164" s="10" customFormat="1" ht="12.75" customHeight="1">
      <c r="X328" s="14"/>
      <c r="Y328" s="14"/>
      <c r="Z328" s="14"/>
      <c r="AA328" s="14"/>
      <c r="AB328" s="14"/>
      <c r="AC328" s="14"/>
      <c r="AD328" s="14"/>
      <c r="AE328" s="14"/>
      <c r="AF328" s="14"/>
      <c r="AG328" s="14"/>
      <c r="AH328" s="14"/>
      <c r="AI328" s="14"/>
      <c r="AJ328" s="14"/>
      <c r="AK328" s="14"/>
      <c r="AL328" s="14"/>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W328" s="9"/>
      <c r="BX328" s="9"/>
      <c r="CC328" s="9"/>
      <c r="CD328" s="9"/>
      <c r="CE328" s="9"/>
      <c r="CO328" s="9"/>
      <c r="CP328" s="9"/>
      <c r="CQ328" s="9"/>
      <c r="CR328" s="9"/>
      <c r="CS328" s="9"/>
      <c r="CT328" s="9"/>
      <c r="DD328" s="9"/>
      <c r="DE328" s="9"/>
      <c r="DF328" s="9"/>
      <c r="DG328" s="9"/>
      <c r="DH328" s="9"/>
      <c r="DI328" s="9"/>
      <c r="DJ328" s="9"/>
      <c r="DK328" s="9"/>
      <c r="DL328" s="9"/>
      <c r="DM328" s="9"/>
      <c r="DN328" s="9"/>
      <c r="DO328" s="9"/>
      <c r="ET328" s="14"/>
      <c r="EU328" s="14"/>
      <c r="EV328" s="14"/>
      <c r="EW328" s="14"/>
      <c r="EX328" s="14"/>
      <c r="EY328" s="14"/>
      <c r="EZ328" s="14"/>
      <c r="FA328" s="14"/>
      <c r="FB328" s="14"/>
      <c r="FC328" s="14"/>
      <c r="FD328" s="14"/>
      <c r="FE328" s="14"/>
      <c r="FF328" s="14"/>
      <c r="FG328" s="14"/>
      <c r="FH328" s="14"/>
    </row>
    <row r="329" spans="24:164" s="10" customFormat="1" ht="12.75" customHeight="1">
      <c r="X329" s="14"/>
      <c r="Y329" s="14"/>
      <c r="Z329" s="14"/>
      <c r="AA329" s="14"/>
      <c r="AB329" s="14"/>
      <c r="AC329" s="14"/>
      <c r="AD329" s="14"/>
      <c r="AE329" s="14"/>
      <c r="AF329" s="14"/>
      <c r="AG329" s="14"/>
      <c r="AH329" s="14"/>
      <c r="AI329" s="14"/>
      <c r="AJ329" s="14"/>
      <c r="AK329" s="14"/>
      <c r="AL329" s="14"/>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9"/>
      <c r="BQ329" s="9"/>
      <c r="BR329" s="9"/>
      <c r="BS329" s="9"/>
      <c r="BT329" s="9"/>
      <c r="BU329" s="9"/>
      <c r="BW329" s="9"/>
      <c r="BX329" s="9"/>
      <c r="CC329" s="9"/>
      <c r="CD329" s="9"/>
      <c r="CE329" s="9"/>
      <c r="CO329" s="9"/>
      <c r="CP329" s="9"/>
      <c r="CQ329" s="9"/>
      <c r="CR329" s="9"/>
      <c r="CS329" s="9"/>
      <c r="CT329" s="9"/>
      <c r="DD329" s="9"/>
      <c r="DE329" s="9"/>
      <c r="DF329" s="9"/>
      <c r="DG329" s="9"/>
      <c r="DH329" s="9"/>
      <c r="DI329" s="9"/>
      <c r="DJ329" s="9"/>
      <c r="DK329" s="9"/>
      <c r="DL329" s="9"/>
      <c r="DM329" s="9"/>
      <c r="DN329" s="9"/>
      <c r="DO329" s="9"/>
      <c r="ET329" s="14"/>
      <c r="EU329" s="14"/>
      <c r="EV329" s="14"/>
      <c r="EW329" s="14"/>
      <c r="EX329" s="14"/>
      <c r="EY329" s="14"/>
      <c r="EZ329" s="14"/>
      <c r="FA329" s="14"/>
      <c r="FB329" s="14"/>
      <c r="FC329" s="14"/>
      <c r="FD329" s="14"/>
      <c r="FE329" s="14"/>
      <c r="FF329" s="14"/>
      <c r="FG329" s="14"/>
      <c r="FH329" s="14"/>
    </row>
    <row r="330" spans="24:164" s="10" customFormat="1" ht="12.75" customHeight="1">
      <c r="X330" s="14"/>
      <c r="Y330" s="14"/>
      <c r="Z330" s="14"/>
      <c r="AA330" s="14"/>
      <c r="AB330" s="14"/>
      <c r="AC330" s="14"/>
      <c r="AD330" s="14"/>
      <c r="AE330" s="14"/>
      <c r="AF330" s="14"/>
      <c r="AG330" s="14"/>
      <c r="AH330" s="14"/>
      <c r="AI330" s="14"/>
      <c r="AJ330" s="14"/>
      <c r="AK330" s="14"/>
      <c r="AL330" s="14"/>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9"/>
      <c r="BQ330" s="9"/>
      <c r="BR330" s="9"/>
      <c r="BS330" s="9"/>
      <c r="BT330" s="9"/>
      <c r="BU330" s="9"/>
      <c r="BW330" s="9"/>
      <c r="BX330" s="9"/>
      <c r="CC330" s="9"/>
      <c r="CD330" s="9"/>
      <c r="CE330" s="9"/>
      <c r="CO330" s="9"/>
      <c r="CP330" s="9"/>
      <c r="CQ330" s="9"/>
      <c r="CR330" s="9"/>
      <c r="CS330" s="9"/>
      <c r="CT330" s="9"/>
      <c r="DD330" s="9"/>
      <c r="DE330" s="9"/>
      <c r="DF330" s="9"/>
      <c r="DG330" s="9"/>
      <c r="DH330" s="9"/>
      <c r="DI330" s="9"/>
      <c r="DJ330" s="9"/>
      <c r="DK330" s="9"/>
      <c r="DL330" s="9"/>
      <c r="DM330" s="9"/>
      <c r="DN330" s="9"/>
      <c r="DO330" s="9"/>
      <c r="ET330" s="14"/>
      <c r="EU330" s="14"/>
      <c r="EV330" s="14"/>
      <c r="EW330" s="14"/>
      <c r="EX330" s="14"/>
      <c r="EY330" s="14"/>
      <c r="EZ330" s="14"/>
      <c r="FA330" s="14"/>
      <c r="FB330" s="14"/>
      <c r="FC330" s="14"/>
      <c r="FD330" s="14"/>
      <c r="FE330" s="14"/>
      <c r="FF330" s="14"/>
      <c r="FG330" s="14"/>
      <c r="FH330" s="14"/>
    </row>
    <row r="331" spans="24:164" s="10" customFormat="1" ht="12.75" customHeight="1">
      <c r="X331" s="14"/>
      <c r="Y331" s="14"/>
      <c r="Z331" s="14"/>
      <c r="AA331" s="14"/>
      <c r="AB331" s="14"/>
      <c r="AC331" s="14"/>
      <c r="AD331" s="14"/>
      <c r="AE331" s="14"/>
      <c r="AF331" s="14"/>
      <c r="AG331" s="14"/>
      <c r="AH331" s="14"/>
      <c r="AI331" s="14"/>
      <c r="AJ331" s="14"/>
      <c r="AK331" s="14"/>
      <c r="AL331" s="14"/>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9"/>
      <c r="BQ331" s="9"/>
      <c r="BR331" s="9"/>
      <c r="BS331" s="9"/>
      <c r="BT331" s="9"/>
      <c r="BU331" s="9"/>
      <c r="BW331" s="9"/>
      <c r="BX331" s="9"/>
      <c r="CC331" s="9"/>
      <c r="CD331" s="9"/>
      <c r="CE331" s="9"/>
      <c r="CO331" s="9"/>
      <c r="CP331" s="9"/>
      <c r="CQ331" s="9"/>
      <c r="CR331" s="9"/>
      <c r="CS331" s="9"/>
      <c r="CT331" s="9"/>
      <c r="DD331" s="9"/>
      <c r="DE331" s="9"/>
      <c r="DF331" s="9"/>
      <c r="DG331" s="9"/>
      <c r="DH331" s="9"/>
      <c r="DI331" s="9"/>
      <c r="DJ331" s="9"/>
      <c r="DK331" s="9"/>
      <c r="DL331" s="9"/>
      <c r="DM331" s="9"/>
      <c r="DN331" s="9"/>
      <c r="DO331" s="9"/>
      <c r="ET331" s="14"/>
      <c r="EU331" s="14"/>
      <c r="EV331" s="14"/>
      <c r="EW331" s="14"/>
      <c r="EX331" s="14"/>
      <c r="EY331" s="14"/>
      <c r="EZ331" s="14"/>
      <c r="FA331" s="14"/>
      <c r="FB331" s="14"/>
      <c r="FC331" s="14"/>
      <c r="FD331" s="14"/>
      <c r="FE331" s="14"/>
      <c r="FF331" s="14"/>
      <c r="FG331" s="14"/>
      <c r="FH331" s="14"/>
    </row>
    <row r="332" spans="24:164" s="10" customFormat="1" ht="12.75" customHeight="1">
      <c r="X332" s="14"/>
      <c r="Y332" s="14"/>
      <c r="Z332" s="14"/>
      <c r="AA332" s="14"/>
      <c r="AB332" s="14"/>
      <c r="AC332" s="14"/>
      <c r="AD332" s="14"/>
      <c r="AE332" s="14"/>
      <c r="AF332" s="14"/>
      <c r="AG332" s="14"/>
      <c r="AH332" s="14"/>
      <c r="AI332" s="14"/>
      <c r="AJ332" s="14"/>
      <c r="AK332" s="14"/>
      <c r="AL332" s="14"/>
      <c r="AS332" s="9"/>
      <c r="AT332" s="9"/>
      <c r="AU332" s="9"/>
      <c r="AV332" s="9"/>
      <c r="AW332" s="9"/>
      <c r="AX332" s="9"/>
      <c r="AY332" s="9"/>
      <c r="AZ332" s="9"/>
      <c r="BA332" s="9"/>
      <c r="BB332" s="9"/>
      <c r="BC332" s="9"/>
      <c r="BD332" s="9"/>
      <c r="BE332" s="9"/>
      <c r="BF332" s="9"/>
      <c r="BG332" s="9"/>
      <c r="BH332" s="9"/>
      <c r="BI332" s="9"/>
      <c r="BJ332" s="9"/>
      <c r="BK332" s="9"/>
      <c r="BL332" s="9"/>
      <c r="BM332" s="9"/>
      <c r="BN332" s="9"/>
      <c r="BO332" s="9"/>
      <c r="BP332" s="9"/>
      <c r="BQ332" s="9"/>
      <c r="BR332" s="9"/>
      <c r="BS332" s="9"/>
      <c r="BT332" s="9"/>
      <c r="BU332" s="9"/>
      <c r="BW332" s="9"/>
      <c r="BX332" s="9"/>
      <c r="CC332" s="9"/>
      <c r="CD332" s="9"/>
      <c r="CE332" s="9"/>
      <c r="CO332" s="9"/>
      <c r="CP332" s="9"/>
      <c r="CQ332" s="9"/>
      <c r="CR332" s="9"/>
      <c r="CS332" s="9"/>
      <c r="CT332" s="9"/>
      <c r="DD332" s="9"/>
      <c r="DE332" s="9"/>
      <c r="DF332" s="9"/>
      <c r="DG332" s="9"/>
      <c r="DH332" s="9"/>
      <c r="DI332" s="9"/>
      <c r="DJ332" s="9"/>
      <c r="DK332" s="9"/>
      <c r="DL332" s="9"/>
      <c r="DM332" s="9"/>
      <c r="DN332" s="9"/>
      <c r="DO332" s="9"/>
      <c r="ET332" s="14"/>
      <c r="EU332" s="14"/>
      <c r="EV332" s="14"/>
      <c r="EW332" s="14"/>
      <c r="EX332" s="14"/>
      <c r="EY332" s="14"/>
      <c r="EZ332" s="14"/>
      <c r="FA332" s="14"/>
      <c r="FB332" s="14"/>
      <c r="FC332" s="14"/>
      <c r="FD332" s="14"/>
      <c r="FE332" s="14"/>
      <c r="FF332" s="14"/>
      <c r="FG332" s="14"/>
      <c r="FH332" s="14"/>
    </row>
    <row r="333" spans="24:164" s="10" customFormat="1" ht="12.75" customHeight="1">
      <c r="X333" s="14"/>
      <c r="Y333" s="14"/>
      <c r="Z333" s="14"/>
      <c r="AA333" s="14"/>
      <c r="AB333" s="14"/>
      <c r="AC333" s="14"/>
      <c r="AD333" s="14"/>
      <c r="AE333" s="14"/>
      <c r="AF333" s="14"/>
      <c r="AG333" s="14"/>
      <c r="AH333" s="14"/>
      <c r="AI333" s="14"/>
      <c r="AJ333" s="14"/>
      <c r="AK333" s="14"/>
      <c r="AL333" s="14"/>
      <c r="AS333" s="9"/>
      <c r="AT333" s="9"/>
      <c r="AU333" s="9"/>
      <c r="AV333" s="9"/>
      <c r="AW333" s="9"/>
      <c r="AX333" s="9"/>
      <c r="AY333" s="9"/>
      <c r="AZ333" s="9"/>
      <c r="BA333" s="9"/>
      <c r="BB333" s="9"/>
      <c r="BC333" s="9"/>
      <c r="BD333" s="9"/>
      <c r="BE333" s="9"/>
      <c r="BF333" s="9"/>
      <c r="BG333" s="9"/>
      <c r="BH333" s="9"/>
      <c r="BI333" s="9"/>
      <c r="BJ333" s="9"/>
      <c r="BK333" s="9"/>
      <c r="BL333" s="9"/>
      <c r="BM333" s="9"/>
      <c r="BN333" s="9"/>
      <c r="BO333" s="9"/>
      <c r="BP333" s="9"/>
      <c r="BQ333" s="9"/>
      <c r="BR333" s="9"/>
      <c r="BS333" s="9"/>
      <c r="BT333" s="9"/>
      <c r="BU333" s="9"/>
      <c r="BW333" s="9"/>
      <c r="BX333" s="9"/>
      <c r="CC333" s="9"/>
      <c r="CD333" s="9"/>
      <c r="CE333" s="9"/>
      <c r="CO333" s="9"/>
      <c r="CP333" s="9"/>
      <c r="CQ333" s="9"/>
      <c r="CR333" s="9"/>
      <c r="CS333" s="9"/>
      <c r="CT333" s="9"/>
      <c r="DD333" s="9"/>
      <c r="DE333" s="9"/>
      <c r="DF333" s="9"/>
      <c r="DG333" s="9"/>
      <c r="DH333" s="9"/>
      <c r="DI333" s="9"/>
      <c r="DJ333" s="9"/>
      <c r="DK333" s="9"/>
      <c r="DL333" s="9"/>
      <c r="DM333" s="9"/>
      <c r="DN333" s="9"/>
      <c r="DO333" s="9"/>
      <c r="ET333" s="14"/>
      <c r="EU333" s="14"/>
      <c r="EV333" s="14"/>
      <c r="EW333" s="14"/>
      <c r="EX333" s="14"/>
      <c r="EY333" s="14"/>
      <c r="EZ333" s="14"/>
      <c r="FA333" s="14"/>
      <c r="FB333" s="14"/>
      <c r="FC333" s="14"/>
      <c r="FD333" s="14"/>
      <c r="FE333" s="14"/>
      <c r="FF333" s="14"/>
      <c r="FG333" s="14"/>
      <c r="FH333" s="14"/>
    </row>
    <row r="334" spans="24:164" s="10" customFormat="1" ht="12.75" customHeight="1">
      <c r="X334" s="14"/>
      <c r="Y334" s="14"/>
      <c r="Z334" s="14"/>
      <c r="AA334" s="14"/>
      <c r="AB334" s="14"/>
      <c r="AC334" s="14"/>
      <c r="AD334" s="14"/>
      <c r="AE334" s="14"/>
      <c r="AF334" s="14"/>
      <c r="AG334" s="14"/>
      <c r="AH334" s="14"/>
      <c r="AI334" s="14"/>
      <c r="AJ334" s="14"/>
      <c r="AK334" s="14"/>
      <c r="AL334" s="14"/>
      <c r="AS334" s="9"/>
      <c r="AT334" s="9"/>
      <c r="AU334" s="9"/>
      <c r="AV334" s="9"/>
      <c r="AW334" s="9"/>
      <c r="AX334" s="9"/>
      <c r="AY334" s="9"/>
      <c r="AZ334" s="9"/>
      <c r="BA334" s="9"/>
      <c r="BB334" s="9"/>
      <c r="BC334" s="9"/>
      <c r="BD334" s="9"/>
      <c r="BE334" s="9"/>
      <c r="BF334" s="9"/>
      <c r="BG334" s="9"/>
      <c r="BH334" s="9"/>
      <c r="BI334" s="9"/>
      <c r="BJ334" s="9"/>
      <c r="BK334" s="9"/>
      <c r="BL334" s="9"/>
      <c r="BM334" s="9"/>
      <c r="BN334" s="9"/>
      <c r="BO334" s="9"/>
      <c r="BP334" s="9"/>
      <c r="BQ334" s="9"/>
      <c r="BR334" s="9"/>
      <c r="BS334" s="9"/>
      <c r="BT334" s="9"/>
      <c r="BU334" s="9"/>
      <c r="BW334" s="9"/>
      <c r="BX334" s="9"/>
      <c r="CC334" s="9"/>
      <c r="CD334" s="9"/>
      <c r="CE334" s="9"/>
      <c r="CO334" s="9"/>
      <c r="CP334" s="9"/>
      <c r="CQ334" s="9"/>
      <c r="CR334" s="9"/>
      <c r="CS334" s="9"/>
      <c r="CT334" s="9"/>
      <c r="DD334" s="9"/>
      <c r="DE334" s="9"/>
      <c r="DF334" s="9"/>
      <c r="DG334" s="9"/>
      <c r="DH334" s="9"/>
      <c r="DI334" s="9"/>
      <c r="DJ334" s="9"/>
      <c r="DK334" s="9"/>
      <c r="DL334" s="9"/>
      <c r="DM334" s="9"/>
      <c r="DN334" s="9"/>
      <c r="DO334" s="9"/>
      <c r="ET334" s="14"/>
      <c r="EU334" s="14"/>
      <c r="EV334" s="14"/>
      <c r="EW334" s="14"/>
      <c r="EX334" s="14"/>
      <c r="EY334" s="14"/>
      <c r="EZ334" s="14"/>
      <c r="FA334" s="14"/>
      <c r="FB334" s="14"/>
      <c r="FC334" s="14"/>
      <c r="FD334" s="14"/>
      <c r="FE334" s="14"/>
      <c r="FF334" s="14"/>
      <c r="FG334" s="14"/>
      <c r="FH334" s="14"/>
    </row>
    <row r="335" spans="24:164" s="10" customFormat="1" ht="12.75" customHeight="1">
      <c r="X335" s="14"/>
      <c r="Y335" s="14"/>
      <c r="Z335" s="14"/>
      <c r="AA335" s="14"/>
      <c r="AB335" s="14"/>
      <c r="AC335" s="14"/>
      <c r="AD335" s="14"/>
      <c r="AE335" s="14"/>
      <c r="AF335" s="14"/>
      <c r="AG335" s="14"/>
      <c r="AH335" s="14"/>
      <c r="AI335" s="14"/>
      <c r="AJ335" s="14"/>
      <c r="AK335" s="14"/>
      <c r="AL335" s="14"/>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W335" s="9"/>
      <c r="BX335" s="9"/>
      <c r="CC335" s="9"/>
      <c r="CD335" s="9"/>
      <c r="CE335" s="9"/>
      <c r="CO335" s="9"/>
      <c r="CP335" s="9"/>
      <c r="CQ335" s="9"/>
      <c r="CR335" s="9"/>
      <c r="CS335" s="9"/>
      <c r="CT335" s="9"/>
      <c r="DD335" s="9"/>
      <c r="DE335" s="9"/>
      <c r="DF335" s="9"/>
      <c r="DG335" s="9"/>
      <c r="DH335" s="9"/>
      <c r="DI335" s="9"/>
      <c r="DJ335" s="9"/>
      <c r="DK335" s="9"/>
      <c r="DL335" s="9"/>
      <c r="DM335" s="9"/>
      <c r="DN335" s="9"/>
      <c r="DO335" s="9"/>
      <c r="ET335" s="14"/>
      <c r="EU335" s="14"/>
      <c r="EV335" s="14"/>
      <c r="EW335" s="14"/>
      <c r="EX335" s="14"/>
      <c r="EY335" s="14"/>
      <c r="EZ335" s="14"/>
      <c r="FA335" s="14"/>
      <c r="FB335" s="14"/>
      <c r="FC335" s="14"/>
      <c r="FD335" s="14"/>
      <c r="FE335" s="14"/>
      <c r="FF335" s="14"/>
      <c r="FG335" s="14"/>
      <c r="FH335" s="14"/>
    </row>
    <row r="336" spans="24:164" s="10" customFormat="1" ht="12.75" customHeight="1">
      <c r="X336" s="14"/>
      <c r="Y336" s="14"/>
      <c r="Z336" s="14"/>
      <c r="AA336" s="14"/>
      <c r="AB336" s="14"/>
      <c r="AC336" s="14"/>
      <c r="AD336" s="14"/>
      <c r="AE336" s="14"/>
      <c r="AF336" s="14"/>
      <c r="AG336" s="14"/>
      <c r="AH336" s="14"/>
      <c r="AI336" s="14"/>
      <c r="AJ336" s="14"/>
      <c r="AK336" s="14"/>
      <c r="AL336" s="14"/>
      <c r="AS336" s="9"/>
      <c r="AT336" s="9"/>
      <c r="AU336" s="9"/>
      <c r="AV336" s="9"/>
      <c r="AW336" s="9"/>
      <c r="AX336" s="9"/>
      <c r="AY336" s="9"/>
      <c r="AZ336" s="9"/>
      <c r="BA336" s="9"/>
      <c r="BB336" s="9"/>
      <c r="BC336" s="9"/>
      <c r="BD336" s="9"/>
      <c r="BE336" s="9"/>
      <c r="BF336" s="9"/>
      <c r="BG336" s="9"/>
      <c r="BH336" s="9"/>
      <c r="BI336" s="9"/>
      <c r="BJ336" s="9"/>
      <c r="BK336" s="9"/>
      <c r="BL336" s="9"/>
      <c r="BM336" s="9"/>
      <c r="BN336" s="9"/>
      <c r="BO336" s="9"/>
      <c r="BP336" s="9"/>
      <c r="BQ336" s="9"/>
      <c r="BR336" s="9"/>
      <c r="BS336" s="9"/>
      <c r="BT336" s="9"/>
      <c r="BU336" s="9"/>
      <c r="BW336" s="9"/>
      <c r="BX336" s="9"/>
      <c r="CC336" s="9"/>
      <c r="CD336" s="9"/>
      <c r="CE336" s="9"/>
      <c r="CO336" s="9"/>
      <c r="CP336" s="9"/>
      <c r="CQ336" s="9"/>
      <c r="CR336" s="9"/>
      <c r="CS336" s="9"/>
      <c r="CT336" s="9"/>
      <c r="DD336" s="9"/>
      <c r="DE336" s="9"/>
      <c r="DF336" s="9"/>
      <c r="DG336" s="9"/>
      <c r="DH336" s="9"/>
      <c r="DI336" s="9"/>
      <c r="DJ336" s="9"/>
      <c r="DK336" s="9"/>
      <c r="DL336" s="9"/>
      <c r="DM336" s="9"/>
      <c r="DN336" s="9"/>
      <c r="DO336" s="9"/>
      <c r="ET336" s="14"/>
      <c r="EU336" s="14"/>
      <c r="EV336" s="14"/>
      <c r="EW336" s="14"/>
      <c r="EX336" s="14"/>
      <c r="EY336" s="14"/>
      <c r="EZ336" s="14"/>
      <c r="FA336" s="14"/>
      <c r="FB336" s="14"/>
      <c r="FC336" s="14"/>
      <c r="FD336" s="14"/>
      <c r="FE336" s="14"/>
      <c r="FF336" s="14"/>
      <c r="FG336" s="14"/>
      <c r="FH336" s="14"/>
    </row>
    <row r="337" spans="24:164" s="10" customFormat="1" ht="12.75" customHeight="1">
      <c r="X337" s="14"/>
      <c r="Y337" s="14"/>
      <c r="Z337" s="14"/>
      <c r="AA337" s="14"/>
      <c r="AB337" s="14"/>
      <c r="AC337" s="14"/>
      <c r="AD337" s="14"/>
      <c r="AE337" s="14"/>
      <c r="AF337" s="14"/>
      <c r="AG337" s="14"/>
      <c r="AH337" s="14"/>
      <c r="AI337" s="14"/>
      <c r="AJ337" s="14"/>
      <c r="AK337" s="14"/>
      <c r="AL337" s="14"/>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W337" s="9"/>
      <c r="BX337" s="9"/>
      <c r="CC337" s="9"/>
      <c r="CD337" s="9"/>
      <c r="CE337" s="9"/>
      <c r="CO337" s="9"/>
      <c r="CP337" s="9"/>
      <c r="CQ337" s="9"/>
      <c r="CR337" s="9"/>
      <c r="CS337" s="9"/>
      <c r="CT337" s="9"/>
      <c r="DD337" s="9"/>
      <c r="DE337" s="9"/>
      <c r="DF337" s="9"/>
      <c r="DG337" s="9"/>
      <c r="DH337" s="9"/>
      <c r="DI337" s="9"/>
      <c r="DJ337" s="9"/>
      <c r="DK337" s="9"/>
      <c r="DL337" s="9"/>
      <c r="DM337" s="9"/>
      <c r="DN337" s="9"/>
      <c r="DO337" s="9"/>
      <c r="ET337" s="14"/>
      <c r="EU337" s="14"/>
      <c r="EV337" s="14"/>
      <c r="EW337" s="14"/>
      <c r="EX337" s="14"/>
      <c r="EY337" s="14"/>
      <c r="EZ337" s="14"/>
      <c r="FA337" s="14"/>
      <c r="FB337" s="14"/>
      <c r="FC337" s="14"/>
      <c r="FD337" s="14"/>
      <c r="FE337" s="14"/>
      <c r="FF337" s="14"/>
      <c r="FG337" s="14"/>
      <c r="FH337" s="14"/>
    </row>
    <row r="338" spans="24:164" s="10" customFormat="1" ht="12.75" customHeight="1">
      <c r="X338" s="14"/>
      <c r="Y338" s="14"/>
      <c r="Z338" s="14"/>
      <c r="AA338" s="14"/>
      <c r="AB338" s="14"/>
      <c r="AC338" s="14"/>
      <c r="AD338" s="14"/>
      <c r="AE338" s="14"/>
      <c r="AF338" s="14"/>
      <c r="AG338" s="14"/>
      <c r="AH338" s="14"/>
      <c r="AI338" s="14"/>
      <c r="AJ338" s="14"/>
      <c r="AK338" s="14"/>
      <c r="AL338" s="14"/>
      <c r="AS338" s="9"/>
      <c r="AT338" s="9"/>
      <c r="AU338" s="9"/>
      <c r="AV338" s="9"/>
      <c r="AW338" s="9"/>
      <c r="AX338" s="9"/>
      <c r="AY338" s="9"/>
      <c r="AZ338" s="9"/>
      <c r="BA338" s="9"/>
      <c r="BB338" s="9"/>
      <c r="BC338" s="9"/>
      <c r="BD338" s="9"/>
      <c r="BE338" s="9"/>
      <c r="BF338" s="9"/>
      <c r="BG338" s="9"/>
      <c r="BH338" s="9"/>
      <c r="BI338" s="9"/>
      <c r="BJ338" s="9"/>
      <c r="BK338" s="9"/>
      <c r="BL338" s="9"/>
      <c r="BM338" s="9"/>
      <c r="BN338" s="9"/>
      <c r="BO338" s="9"/>
      <c r="BP338" s="9"/>
      <c r="BQ338" s="9"/>
      <c r="BR338" s="9"/>
      <c r="BS338" s="9"/>
      <c r="BT338" s="9"/>
      <c r="BU338" s="9"/>
      <c r="BW338" s="9"/>
      <c r="BX338" s="9"/>
      <c r="CC338" s="9"/>
      <c r="CD338" s="9"/>
      <c r="CE338" s="9"/>
      <c r="CO338" s="9"/>
      <c r="CP338" s="9"/>
      <c r="CQ338" s="9"/>
      <c r="CR338" s="9"/>
      <c r="CS338" s="9"/>
      <c r="CT338" s="9"/>
      <c r="DD338" s="9"/>
      <c r="DE338" s="9"/>
      <c r="DF338" s="9"/>
      <c r="DG338" s="9"/>
      <c r="DH338" s="9"/>
      <c r="DI338" s="9"/>
      <c r="DJ338" s="9"/>
      <c r="DK338" s="9"/>
      <c r="DL338" s="9"/>
      <c r="DM338" s="9"/>
      <c r="DN338" s="9"/>
      <c r="DO338" s="9"/>
      <c r="ET338" s="14"/>
      <c r="EU338" s="14"/>
      <c r="EV338" s="14"/>
      <c r="EW338" s="14"/>
      <c r="EX338" s="14"/>
      <c r="EY338" s="14"/>
      <c r="EZ338" s="14"/>
      <c r="FA338" s="14"/>
      <c r="FB338" s="14"/>
      <c r="FC338" s="14"/>
      <c r="FD338" s="14"/>
      <c r="FE338" s="14"/>
      <c r="FF338" s="14"/>
      <c r="FG338" s="14"/>
      <c r="FH338" s="14"/>
    </row>
    <row r="339" spans="24:164" s="10" customFormat="1" ht="12.75" customHeight="1">
      <c r="X339" s="14"/>
      <c r="Y339" s="14"/>
      <c r="Z339" s="14"/>
      <c r="AA339" s="14"/>
      <c r="AB339" s="14"/>
      <c r="AC339" s="14"/>
      <c r="AD339" s="14"/>
      <c r="AE339" s="14"/>
      <c r="AF339" s="14"/>
      <c r="AG339" s="14"/>
      <c r="AH339" s="14"/>
      <c r="AI339" s="14"/>
      <c r="AJ339" s="14"/>
      <c r="AK339" s="14"/>
      <c r="AL339" s="14"/>
      <c r="AS339" s="9"/>
      <c r="AT339" s="9"/>
      <c r="AU339" s="9"/>
      <c r="AV339" s="9"/>
      <c r="AW339" s="9"/>
      <c r="AX339" s="9"/>
      <c r="AY339" s="9"/>
      <c r="AZ339" s="9"/>
      <c r="BA339" s="9"/>
      <c r="BB339" s="9"/>
      <c r="BC339" s="9"/>
      <c r="BD339" s="9"/>
      <c r="BE339" s="9"/>
      <c r="BF339" s="9"/>
      <c r="BG339" s="9"/>
      <c r="BH339" s="9"/>
      <c r="BI339" s="9"/>
      <c r="BJ339" s="9"/>
      <c r="BK339" s="9"/>
      <c r="BL339" s="9"/>
      <c r="BM339" s="9"/>
      <c r="BN339" s="9"/>
      <c r="BO339" s="9"/>
      <c r="BP339" s="9"/>
      <c r="BQ339" s="9"/>
      <c r="BR339" s="9"/>
      <c r="BS339" s="9"/>
      <c r="BT339" s="9"/>
      <c r="BU339" s="9"/>
      <c r="BW339" s="9"/>
      <c r="BX339" s="9"/>
      <c r="CC339" s="9"/>
      <c r="CD339" s="9"/>
      <c r="CE339" s="9"/>
      <c r="CO339" s="9"/>
      <c r="CP339" s="9"/>
      <c r="CQ339" s="9"/>
      <c r="CR339" s="9"/>
      <c r="CS339" s="9"/>
      <c r="CT339" s="9"/>
      <c r="DD339" s="9"/>
      <c r="DE339" s="9"/>
      <c r="DF339" s="9"/>
      <c r="DG339" s="9"/>
      <c r="DH339" s="9"/>
      <c r="DI339" s="9"/>
      <c r="DJ339" s="9"/>
      <c r="DK339" s="9"/>
      <c r="DL339" s="9"/>
      <c r="DM339" s="9"/>
      <c r="DN339" s="9"/>
      <c r="DO339" s="9"/>
      <c r="ET339" s="14"/>
      <c r="EU339" s="14"/>
      <c r="EV339" s="14"/>
      <c r="EW339" s="14"/>
      <c r="EX339" s="14"/>
      <c r="EY339" s="14"/>
      <c r="EZ339" s="14"/>
      <c r="FA339" s="14"/>
      <c r="FB339" s="14"/>
      <c r="FC339" s="14"/>
      <c r="FD339" s="14"/>
      <c r="FE339" s="14"/>
      <c r="FF339" s="14"/>
      <c r="FG339" s="14"/>
      <c r="FH339" s="14"/>
    </row>
    <row r="340" spans="24:164" s="10" customFormat="1" ht="12.75" customHeight="1">
      <c r="X340" s="14"/>
      <c r="Y340" s="14"/>
      <c r="Z340" s="14"/>
      <c r="AA340" s="14"/>
      <c r="AB340" s="14"/>
      <c r="AC340" s="14"/>
      <c r="AD340" s="14"/>
      <c r="AE340" s="14"/>
      <c r="AF340" s="14"/>
      <c r="AG340" s="14"/>
      <c r="AH340" s="14"/>
      <c r="AI340" s="14"/>
      <c r="AJ340" s="14"/>
      <c r="AK340" s="14"/>
      <c r="AL340" s="14"/>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9"/>
      <c r="BR340" s="9"/>
      <c r="BS340" s="9"/>
      <c r="BT340" s="9"/>
      <c r="BU340" s="9"/>
      <c r="BW340" s="9"/>
      <c r="BX340" s="9"/>
      <c r="CC340" s="9"/>
      <c r="CD340" s="9"/>
      <c r="CE340" s="9"/>
      <c r="CO340" s="9"/>
      <c r="CP340" s="9"/>
      <c r="CQ340" s="9"/>
      <c r="CR340" s="9"/>
      <c r="CS340" s="9"/>
      <c r="CT340" s="9"/>
      <c r="DD340" s="9"/>
      <c r="DE340" s="9"/>
      <c r="DF340" s="9"/>
      <c r="DG340" s="9"/>
      <c r="DH340" s="9"/>
      <c r="DI340" s="9"/>
      <c r="DJ340" s="9"/>
      <c r="DK340" s="9"/>
      <c r="DL340" s="9"/>
      <c r="DM340" s="9"/>
      <c r="DN340" s="9"/>
      <c r="DO340" s="9"/>
      <c r="ET340" s="14"/>
      <c r="EU340" s="14"/>
      <c r="EV340" s="14"/>
      <c r="EW340" s="14"/>
      <c r="EX340" s="14"/>
      <c r="EY340" s="14"/>
      <c r="EZ340" s="14"/>
      <c r="FA340" s="14"/>
      <c r="FB340" s="14"/>
      <c r="FC340" s="14"/>
      <c r="FD340" s="14"/>
      <c r="FE340" s="14"/>
      <c r="FF340" s="14"/>
      <c r="FG340" s="14"/>
      <c r="FH340" s="14"/>
    </row>
    <row r="341" spans="24:164" s="10" customFormat="1" ht="12.75" customHeight="1">
      <c r="X341" s="14"/>
      <c r="Y341" s="14"/>
      <c r="Z341" s="14"/>
      <c r="AA341" s="14"/>
      <c r="AB341" s="14"/>
      <c r="AC341" s="14"/>
      <c r="AD341" s="14"/>
      <c r="AE341" s="14"/>
      <c r="AF341" s="14"/>
      <c r="AG341" s="14"/>
      <c r="AH341" s="14"/>
      <c r="AI341" s="14"/>
      <c r="AJ341" s="14"/>
      <c r="AK341" s="14"/>
      <c r="AL341" s="14"/>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W341" s="9"/>
      <c r="BX341" s="9"/>
      <c r="CC341" s="9"/>
      <c r="CD341" s="9"/>
      <c r="CE341" s="9"/>
      <c r="CO341" s="9"/>
      <c r="CP341" s="9"/>
      <c r="CQ341" s="9"/>
      <c r="CR341" s="9"/>
      <c r="CS341" s="9"/>
      <c r="CT341" s="9"/>
      <c r="DD341" s="9"/>
      <c r="DE341" s="9"/>
      <c r="DF341" s="9"/>
      <c r="DG341" s="9"/>
      <c r="DH341" s="9"/>
      <c r="DI341" s="9"/>
      <c r="DJ341" s="9"/>
      <c r="DK341" s="9"/>
      <c r="DL341" s="9"/>
      <c r="DM341" s="9"/>
      <c r="DN341" s="9"/>
      <c r="DO341" s="9"/>
      <c r="ET341" s="14"/>
      <c r="EU341" s="14"/>
      <c r="EV341" s="14"/>
      <c r="EW341" s="14"/>
      <c r="EX341" s="14"/>
      <c r="EY341" s="14"/>
      <c r="EZ341" s="14"/>
      <c r="FA341" s="14"/>
      <c r="FB341" s="14"/>
      <c r="FC341" s="14"/>
      <c r="FD341" s="14"/>
      <c r="FE341" s="14"/>
      <c r="FF341" s="14"/>
      <c r="FG341" s="14"/>
      <c r="FH341" s="14"/>
    </row>
    <row r="342" spans="24:164" s="10" customFormat="1" ht="12.75" customHeight="1">
      <c r="X342" s="14"/>
      <c r="Y342" s="14"/>
      <c r="Z342" s="14"/>
      <c r="AA342" s="14"/>
      <c r="AB342" s="14"/>
      <c r="AC342" s="14"/>
      <c r="AD342" s="14"/>
      <c r="AE342" s="14"/>
      <c r="AF342" s="14"/>
      <c r="AG342" s="14"/>
      <c r="AH342" s="14"/>
      <c r="AI342" s="14"/>
      <c r="AJ342" s="14"/>
      <c r="AK342" s="14"/>
      <c r="AL342" s="14"/>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W342" s="9"/>
      <c r="BX342" s="9"/>
      <c r="CC342" s="9"/>
      <c r="CD342" s="9"/>
      <c r="CE342" s="9"/>
      <c r="CO342" s="9"/>
      <c r="CP342" s="9"/>
      <c r="CQ342" s="9"/>
      <c r="CR342" s="9"/>
      <c r="CS342" s="9"/>
      <c r="CT342" s="9"/>
      <c r="DD342" s="9"/>
      <c r="DE342" s="9"/>
      <c r="DF342" s="9"/>
      <c r="DG342" s="9"/>
      <c r="DH342" s="9"/>
      <c r="DI342" s="9"/>
      <c r="DJ342" s="9"/>
      <c r="DK342" s="9"/>
      <c r="DL342" s="9"/>
      <c r="DM342" s="9"/>
      <c r="DN342" s="9"/>
      <c r="DO342" s="9"/>
      <c r="ET342" s="14"/>
      <c r="EU342" s="14"/>
      <c r="EV342" s="14"/>
      <c r="EW342" s="14"/>
      <c r="EX342" s="14"/>
      <c r="EY342" s="14"/>
      <c r="EZ342" s="14"/>
      <c r="FA342" s="14"/>
      <c r="FB342" s="14"/>
      <c r="FC342" s="14"/>
      <c r="FD342" s="14"/>
      <c r="FE342" s="14"/>
      <c r="FF342" s="14"/>
      <c r="FG342" s="14"/>
      <c r="FH342" s="14"/>
    </row>
    <row r="343" spans="24:164" s="10" customFormat="1" ht="12.75" customHeight="1">
      <c r="X343" s="14"/>
      <c r="Y343" s="14"/>
      <c r="Z343" s="14"/>
      <c r="AA343" s="14"/>
      <c r="AB343" s="14"/>
      <c r="AC343" s="14"/>
      <c r="AD343" s="14"/>
      <c r="AE343" s="14"/>
      <c r="AF343" s="14"/>
      <c r="AG343" s="14"/>
      <c r="AH343" s="14"/>
      <c r="AI343" s="14"/>
      <c r="AJ343" s="14"/>
      <c r="AK343" s="14"/>
      <c r="AL343" s="14"/>
      <c r="AS343" s="9"/>
      <c r="AT343" s="9"/>
      <c r="AU343" s="9"/>
      <c r="AV343" s="9"/>
      <c r="AW343" s="9"/>
      <c r="AX343" s="9"/>
      <c r="AY343" s="9"/>
      <c r="AZ343" s="9"/>
      <c r="BA343" s="9"/>
      <c r="BB343" s="9"/>
      <c r="BC343" s="9"/>
      <c r="BD343" s="9"/>
      <c r="BE343" s="9"/>
      <c r="BF343" s="9"/>
      <c r="BG343" s="9"/>
      <c r="BH343" s="9"/>
      <c r="BI343" s="9"/>
      <c r="BJ343" s="9"/>
      <c r="BK343" s="9"/>
      <c r="BL343" s="9"/>
      <c r="BM343" s="9"/>
      <c r="BN343" s="9"/>
      <c r="BO343" s="9"/>
      <c r="BP343" s="9"/>
      <c r="BQ343" s="9"/>
      <c r="BR343" s="9"/>
      <c r="BS343" s="9"/>
      <c r="BT343" s="9"/>
      <c r="BU343" s="9"/>
      <c r="BW343" s="9"/>
      <c r="BX343" s="9"/>
      <c r="CC343" s="9"/>
      <c r="CD343" s="9"/>
      <c r="CE343" s="9"/>
      <c r="CO343" s="9"/>
      <c r="CP343" s="9"/>
      <c r="CQ343" s="9"/>
      <c r="CR343" s="9"/>
      <c r="CS343" s="9"/>
      <c r="CT343" s="9"/>
      <c r="DD343" s="9"/>
      <c r="DE343" s="9"/>
      <c r="DF343" s="9"/>
      <c r="DG343" s="9"/>
      <c r="DH343" s="9"/>
      <c r="DI343" s="9"/>
      <c r="DJ343" s="9"/>
      <c r="DK343" s="9"/>
      <c r="DL343" s="9"/>
      <c r="DM343" s="9"/>
      <c r="DN343" s="9"/>
      <c r="DO343" s="9"/>
      <c r="ET343" s="14"/>
      <c r="EU343" s="14"/>
      <c r="EV343" s="14"/>
      <c r="EW343" s="14"/>
      <c r="EX343" s="14"/>
      <c r="EY343" s="14"/>
      <c r="EZ343" s="14"/>
      <c r="FA343" s="14"/>
      <c r="FB343" s="14"/>
      <c r="FC343" s="14"/>
      <c r="FD343" s="14"/>
      <c r="FE343" s="14"/>
      <c r="FF343" s="14"/>
      <c r="FG343" s="14"/>
      <c r="FH343" s="14"/>
    </row>
    <row r="344" spans="24:164" s="10" customFormat="1" ht="12.75" customHeight="1">
      <c r="X344" s="14"/>
      <c r="Y344" s="14"/>
      <c r="Z344" s="14"/>
      <c r="AA344" s="14"/>
      <c r="AB344" s="14"/>
      <c r="AC344" s="14"/>
      <c r="AD344" s="14"/>
      <c r="AE344" s="14"/>
      <c r="AF344" s="14"/>
      <c r="AG344" s="14"/>
      <c r="AH344" s="14"/>
      <c r="AI344" s="14"/>
      <c r="AJ344" s="14"/>
      <c r="AK344" s="14"/>
      <c r="AL344" s="14"/>
      <c r="AS344" s="9"/>
      <c r="AT344" s="9"/>
      <c r="AU344" s="9"/>
      <c r="AV344" s="9"/>
      <c r="AW344" s="9"/>
      <c r="AX344" s="9"/>
      <c r="AY344" s="9"/>
      <c r="AZ344" s="9"/>
      <c r="BA344" s="9"/>
      <c r="BB344" s="9"/>
      <c r="BC344" s="9"/>
      <c r="BD344" s="9"/>
      <c r="BE344" s="9"/>
      <c r="BF344" s="9"/>
      <c r="BG344" s="9"/>
      <c r="BH344" s="9"/>
      <c r="BI344" s="9"/>
      <c r="BJ344" s="9"/>
      <c r="BK344" s="9"/>
      <c r="BL344" s="9"/>
      <c r="BM344" s="9"/>
      <c r="BN344" s="9"/>
      <c r="BO344" s="9"/>
      <c r="BP344" s="9"/>
      <c r="BQ344" s="9"/>
      <c r="BR344" s="9"/>
      <c r="BS344" s="9"/>
      <c r="BT344" s="9"/>
      <c r="BU344" s="9"/>
      <c r="BW344" s="9"/>
      <c r="BX344" s="9"/>
      <c r="CC344" s="9"/>
      <c r="CD344" s="9"/>
      <c r="CE344" s="9"/>
      <c r="CO344" s="9"/>
      <c r="CP344" s="9"/>
      <c r="CQ344" s="9"/>
      <c r="CR344" s="9"/>
      <c r="CS344" s="9"/>
      <c r="CT344" s="9"/>
      <c r="DD344" s="9"/>
      <c r="DE344" s="9"/>
      <c r="DF344" s="9"/>
      <c r="DG344" s="9"/>
      <c r="DH344" s="9"/>
      <c r="DI344" s="9"/>
      <c r="DJ344" s="9"/>
      <c r="DK344" s="9"/>
      <c r="DL344" s="9"/>
      <c r="DM344" s="9"/>
      <c r="DN344" s="9"/>
      <c r="DO344" s="9"/>
      <c r="ET344" s="14"/>
      <c r="EU344" s="14"/>
      <c r="EV344" s="14"/>
      <c r="EW344" s="14"/>
      <c r="EX344" s="14"/>
      <c r="EY344" s="14"/>
      <c r="EZ344" s="14"/>
      <c r="FA344" s="14"/>
      <c r="FB344" s="14"/>
      <c r="FC344" s="14"/>
      <c r="FD344" s="14"/>
      <c r="FE344" s="14"/>
      <c r="FF344" s="14"/>
      <c r="FG344" s="14"/>
      <c r="FH344" s="14"/>
    </row>
    <row r="345" spans="24:164" s="10" customFormat="1" ht="12.75" customHeight="1">
      <c r="X345" s="14"/>
      <c r="Y345" s="14"/>
      <c r="Z345" s="14"/>
      <c r="AA345" s="14"/>
      <c r="AB345" s="14"/>
      <c r="AC345" s="14"/>
      <c r="AD345" s="14"/>
      <c r="AE345" s="14"/>
      <c r="AF345" s="14"/>
      <c r="AG345" s="14"/>
      <c r="AH345" s="14"/>
      <c r="AI345" s="14"/>
      <c r="AJ345" s="14"/>
      <c r="AK345" s="14"/>
      <c r="AL345" s="14"/>
      <c r="AS345" s="9"/>
      <c r="AT345" s="9"/>
      <c r="AU345" s="9"/>
      <c r="AV345" s="9"/>
      <c r="AW345" s="9"/>
      <c r="AX345" s="9"/>
      <c r="AY345" s="9"/>
      <c r="AZ345" s="9"/>
      <c r="BA345" s="9"/>
      <c r="BB345" s="9"/>
      <c r="BC345" s="9"/>
      <c r="BD345" s="9"/>
      <c r="BE345" s="9"/>
      <c r="BF345" s="9"/>
      <c r="BG345" s="9"/>
      <c r="BH345" s="9"/>
      <c r="BI345" s="9"/>
      <c r="BJ345" s="9"/>
      <c r="BK345" s="9"/>
      <c r="BL345" s="9"/>
      <c r="BM345" s="9"/>
      <c r="BN345" s="9"/>
      <c r="BO345" s="9"/>
      <c r="BP345" s="9"/>
      <c r="BQ345" s="9"/>
      <c r="BR345" s="9"/>
      <c r="BS345" s="9"/>
      <c r="BT345" s="9"/>
      <c r="BU345" s="9"/>
      <c r="BW345" s="9"/>
      <c r="BX345" s="9"/>
      <c r="CC345" s="9"/>
      <c r="CD345" s="9"/>
      <c r="CE345" s="9"/>
      <c r="CO345" s="9"/>
      <c r="CP345" s="9"/>
      <c r="CQ345" s="9"/>
      <c r="CR345" s="9"/>
      <c r="CS345" s="9"/>
      <c r="CT345" s="9"/>
      <c r="DD345" s="9"/>
      <c r="DE345" s="9"/>
      <c r="DF345" s="9"/>
      <c r="DG345" s="9"/>
      <c r="DH345" s="9"/>
      <c r="DI345" s="9"/>
      <c r="DJ345" s="9"/>
      <c r="DK345" s="9"/>
      <c r="DL345" s="9"/>
      <c r="DM345" s="9"/>
      <c r="DN345" s="9"/>
      <c r="DO345" s="9"/>
      <c r="ET345" s="14"/>
      <c r="EU345" s="14"/>
      <c r="EV345" s="14"/>
      <c r="EW345" s="14"/>
      <c r="EX345" s="14"/>
      <c r="EY345" s="14"/>
      <c r="EZ345" s="14"/>
      <c r="FA345" s="14"/>
      <c r="FB345" s="14"/>
      <c r="FC345" s="14"/>
      <c r="FD345" s="14"/>
      <c r="FE345" s="14"/>
      <c r="FF345" s="14"/>
      <c r="FG345" s="14"/>
      <c r="FH345" s="14"/>
    </row>
    <row r="346" spans="24:164" s="10" customFormat="1" ht="12.75" customHeight="1">
      <c r="X346" s="14"/>
      <c r="Y346" s="14"/>
      <c r="Z346" s="14"/>
      <c r="AA346" s="14"/>
      <c r="AB346" s="14"/>
      <c r="AC346" s="14"/>
      <c r="AD346" s="14"/>
      <c r="AE346" s="14"/>
      <c r="AF346" s="14"/>
      <c r="AG346" s="14"/>
      <c r="AH346" s="14"/>
      <c r="AI346" s="14"/>
      <c r="AJ346" s="14"/>
      <c r="AK346" s="14"/>
      <c r="AL346" s="14"/>
      <c r="AS346" s="9"/>
      <c r="AT346" s="9"/>
      <c r="AU346" s="9"/>
      <c r="AV346" s="9"/>
      <c r="AW346" s="9"/>
      <c r="AX346" s="9"/>
      <c r="AY346" s="9"/>
      <c r="AZ346" s="9"/>
      <c r="BA346" s="9"/>
      <c r="BB346" s="9"/>
      <c r="BC346" s="9"/>
      <c r="BD346" s="9"/>
      <c r="BE346" s="9"/>
      <c r="BF346" s="9"/>
      <c r="BG346" s="9"/>
      <c r="BH346" s="9"/>
      <c r="BI346" s="9"/>
      <c r="BJ346" s="9"/>
      <c r="BK346" s="9"/>
      <c r="BL346" s="9"/>
      <c r="BM346" s="9"/>
      <c r="BN346" s="9"/>
      <c r="BO346" s="9"/>
      <c r="BP346" s="9"/>
      <c r="BQ346" s="9"/>
      <c r="BR346" s="9"/>
      <c r="BS346" s="9"/>
      <c r="BT346" s="9"/>
      <c r="BU346" s="9"/>
      <c r="BW346" s="9"/>
      <c r="BX346" s="9"/>
      <c r="CC346" s="9"/>
      <c r="CD346" s="9"/>
      <c r="CE346" s="9"/>
      <c r="CO346" s="9"/>
      <c r="CP346" s="9"/>
      <c r="CQ346" s="9"/>
      <c r="CR346" s="9"/>
      <c r="CS346" s="9"/>
      <c r="CT346" s="9"/>
      <c r="DD346" s="9"/>
      <c r="DE346" s="9"/>
      <c r="DF346" s="9"/>
      <c r="DG346" s="9"/>
      <c r="DH346" s="9"/>
      <c r="DI346" s="9"/>
      <c r="DJ346" s="9"/>
      <c r="DK346" s="9"/>
      <c r="DL346" s="9"/>
      <c r="DM346" s="9"/>
      <c r="DN346" s="9"/>
      <c r="DO346" s="9"/>
      <c r="ET346" s="14"/>
      <c r="EU346" s="14"/>
      <c r="EV346" s="14"/>
      <c r="EW346" s="14"/>
      <c r="EX346" s="14"/>
      <c r="EY346" s="14"/>
      <c r="EZ346" s="14"/>
      <c r="FA346" s="14"/>
      <c r="FB346" s="14"/>
      <c r="FC346" s="14"/>
      <c r="FD346" s="14"/>
      <c r="FE346" s="14"/>
      <c r="FF346" s="14"/>
      <c r="FG346" s="14"/>
      <c r="FH346" s="14"/>
    </row>
    <row r="347" spans="24:164" s="10" customFormat="1" ht="12.75" customHeight="1">
      <c r="X347" s="14"/>
      <c r="Y347" s="14"/>
      <c r="Z347" s="14"/>
      <c r="AA347" s="14"/>
      <c r="AB347" s="14"/>
      <c r="AC347" s="14"/>
      <c r="AD347" s="14"/>
      <c r="AE347" s="14"/>
      <c r="AF347" s="14"/>
      <c r="AG347" s="14"/>
      <c r="AH347" s="14"/>
      <c r="AI347" s="14"/>
      <c r="AJ347" s="14"/>
      <c r="AK347" s="14"/>
      <c r="AL347" s="14"/>
      <c r="AS347" s="9"/>
      <c r="AT347" s="9"/>
      <c r="AU347" s="9"/>
      <c r="AV347" s="9"/>
      <c r="AW347" s="9"/>
      <c r="AX347" s="9"/>
      <c r="AY347" s="9"/>
      <c r="AZ347" s="9"/>
      <c r="BA347" s="9"/>
      <c r="BB347" s="9"/>
      <c r="BC347" s="9"/>
      <c r="BD347" s="9"/>
      <c r="BE347" s="9"/>
      <c r="BF347" s="9"/>
      <c r="BG347" s="9"/>
      <c r="BH347" s="9"/>
      <c r="BI347" s="9"/>
      <c r="BJ347" s="9"/>
      <c r="BK347" s="9"/>
      <c r="BL347" s="9"/>
      <c r="BM347" s="9"/>
      <c r="BN347" s="9"/>
      <c r="BO347" s="9"/>
      <c r="BP347" s="9"/>
      <c r="BQ347" s="9"/>
      <c r="BR347" s="9"/>
      <c r="BS347" s="9"/>
      <c r="BT347" s="9"/>
      <c r="BU347" s="9"/>
      <c r="BW347" s="9"/>
      <c r="BX347" s="9"/>
      <c r="CC347" s="9"/>
      <c r="CD347" s="9"/>
      <c r="CE347" s="9"/>
      <c r="CO347" s="9"/>
      <c r="CP347" s="9"/>
      <c r="CQ347" s="9"/>
      <c r="CR347" s="9"/>
      <c r="CS347" s="9"/>
      <c r="CT347" s="9"/>
      <c r="DD347" s="9"/>
      <c r="DE347" s="9"/>
      <c r="DF347" s="9"/>
      <c r="DG347" s="9"/>
      <c r="DH347" s="9"/>
      <c r="DI347" s="9"/>
      <c r="DJ347" s="9"/>
      <c r="DK347" s="9"/>
      <c r="DL347" s="9"/>
      <c r="DM347" s="9"/>
      <c r="DN347" s="9"/>
      <c r="DO347" s="9"/>
      <c r="ET347" s="14"/>
      <c r="EU347" s="14"/>
      <c r="EV347" s="14"/>
      <c r="EW347" s="14"/>
      <c r="EX347" s="14"/>
      <c r="EY347" s="14"/>
      <c r="EZ347" s="14"/>
      <c r="FA347" s="14"/>
      <c r="FB347" s="14"/>
      <c r="FC347" s="14"/>
      <c r="FD347" s="14"/>
      <c r="FE347" s="14"/>
      <c r="FF347" s="14"/>
      <c r="FG347" s="14"/>
      <c r="FH347" s="14"/>
    </row>
    <row r="348" spans="24:164" s="10" customFormat="1" ht="12.75" customHeight="1">
      <c r="X348" s="14"/>
      <c r="Y348" s="14"/>
      <c r="Z348" s="14"/>
      <c r="AA348" s="14"/>
      <c r="AB348" s="14"/>
      <c r="AC348" s="14"/>
      <c r="AD348" s="14"/>
      <c r="AE348" s="14"/>
      <c r="AF348" s="14"/>
      <c r="AG348" s="14"/>
      <c r="AH348" s="14"/>
      <c r="AI348" s="14"/>
      <c r="AJ348" s="14"/>
      <c r="AK348" s="14"/>
      <c r="AL348" s="14"/>
      <c r="AS348" s="9"/>
      <c r="AT348" s="9"/>
      <c r="AU348" s="9"/>
      <c r="AV348" s="9"/>
      <c r="AW348" s="9"/>
      <c r="AX348" s="9"/>
      <c r="AY348" s="9"/>
      <c r="AZ348" s="9"/>
      <c r="BA348" s="9"/>
      <c r="BB348" s="9"/>
      <c r="BC348" s="9"/>
      <c r="BD348" s="9"/>
      <c r="BE348" s="9"/>
      <c r="BF348" s="9"/>
      <c r="BG348" s="9"/>
      <c r="BH348" s="9"/>
      <c r="BI348" s="9"/>
      <c r="BJ348" s="9"/>
      <c r="BK348" s="9"/>
      <c r="BL348" s="9"/>
      <c r="BM348" s="9"/>
      <c r="BN348" s="9"/>
      <c r="BO348" s="9"/>
      <c r="BP348" s="9"/>
      <c r="BQ348" s="9"/>
      <c r="BR348" s="9"/>
      <c r="BS348" s="9"/>
      <c r="BT348" s="9"/>
      <c r="BU348" s="9"/>
      <c r="BW348" s="9"/>
      <c r="BX348" s="9"/>
      <c r="CC348" s="9"/>
      <c r="CD348" s="9"/>
      <c r="CE348" s="9"/>
      <c r="CO348" s="9"/>
      <c r="CP348" s="9"/>
      <c r="CQ348" s="9"/>
      <c r="CR348" s="9"/>
      <c r="CS348" s="9"/>
      <c r="CT348" s="9"/>
      <c r="DD348" s="9"/>
      <c r="DE348" s="9"/>
      <c r="DF348" s="9"/>
      <c r="DG348" s="9"/>
      <c r="DH348" s="9"/>
      <c r="DI348" s="9"/>
      <c r="DJ348" s="9"/>
      <c r="DK348" s="9"/>
      <c r="DL348" s="9"/>
      <c r="DM348" s="9"/>
      <c r="DN348" s="9"/>
      <c r="DO348" s="9"/>
      <c r="ET348" s="14"/>
      <c r="EU348" s="14"/>
      <c r="EV348" s="14"/>
      <c r="EW348" s="14"/>
      <c r="EX348" s="14"/>
      <c r="EY348" s="14"/>
      <c r="EZ348" s="14"/>
      <c r="FA348" s="14"/>
      <c r="FB348" s="14"/>
      <c r="FC348" s="14"/>
      <c r="FD348" s="14"/>
      <c r="FE348" s="14"/>
      <c r="FF348" s="14"/>
      <c r="FG348" s="14"/>
      <c r="FH348" s="14"/>
    </row>
    <row r="349" spans="24:164" s="10" customFormat="1" ht="12.75" customHeight="1">
      <c r="X349" s="14"/>
      <c r="Y349" s="14"/>
      <c r="Z349" s="14"/>
      <c r="AA349" s="14"/>
      <c r="AB349" s="14"/>
      <c r="AC349" s="14"/>
      <c r="AD349" s="14"/>
      <c r="AE349" s="14"/>
      <c r="AF349" s="14"/>
      <c r="AG349" s="14"/>
      <c r="AH349" s="14"/>
      <c r="AI349" s="14"/>
      <c r="AJ349" s="14"/>
      <c r="AK349" s="14"/>
      <c r="AL349" s="14"/>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W349" s="9"/>
      <c r="BX349" s="9"/>
      <c r="CC349" s="9"/>
      <c r="CD349" s="9"/>
      <c r="CE349" s="9"/>
      <c r="CO349" s="9"/>
      <c r="CP349" s="9"/>
      <c r="CQ349" s="9"/>
      <c r="CR349" s="9"/>
      <c r="CS349" s="9"/>
      <c r="CT349" s="9"/>
      <c r="DD349" s="9"/>
      <c r="DE349" s="9"/>
      <c r="DF349" s="9"/>
      <c r="DG349" s="9"/>
      <c r="DH349" s="9"/>
      <c r="DI349" s="9"/>
      <c r="DJ349" s="9"/>
      <c r="DK349" s="9"/>
      <c r="DL349" s="9"/>
      <c r="DM349" s="9"/>
      <c r="DN349" s="9"/>
      <c r="DO349" s="9"/>
      <c r="ET349" s="14"/>
      <c r="EU349" s="14"/>
      <c r="EV349" s="14"/>
      <c r="EW349" s="14"/>
      <c r="EX349" s="14"/>
      <c r="EY349" s="14"/>
      <c r="EZ349" s="14"/>
      <c r="FA349" s="14"/>
      <c r="FB349" s="14"/>
      <c r="FC349" s="14"/>
      <c r="FD349" s="14"/>
      <c r="FE349" s="14"/>
      <c r="FF349" s="14"/>
      <c r="FG349" s="14"/>
      <c r="FH349" s="14"/>
    </row>
    <row r="350" spans="24:164" s="10" customFormat="1" ht="12.75" customHeight="1">
      <c r="X350" s="14"/>
      <c r="Y350" s="14"/>
      <c r="Z350" s="14"/>
      <c r="AA350" s="14"/>
      <c r="AB350" s="14"/>
      <c r="AC350" s="14"/>
      <c r="AD350" s="14"/>
      <c r="AE350" s="14"/>
      <c r="AF350" s="14"/>
      <c r="AG350" s="14"/>
      <c r="AH350" s="14"/>
      <c r="AI350" s="14"/>
      <c r="AJ350" s="14"/>
      <c r="AK350" s="14"/>
      <c r="AL350" s="14"/>
      <c r="AS350" s="9"/>
      <c r="AT350" s="9"/>
      <c r="AU350" s="9"/>
      <c r="AV350" s="9"/>
      <c r="AW350" s="9"/>
      <c r="AX350" s="9"/>
      <c r="AY350" s="9"/>
      <c r="AZ350" s="9"/>
      <c r="BA350" s="9"/>
      <c r="BB350" s="9"/>
      <c r="BC350" s="9"/>
      <c r="BD350" s="9"/>
      <c r="BE350" s="9"/>
      <c r="BF350" s="9"/>
      <c r="BG350" s="9"/>
      <c r="BH350" s="9"/>
      <c r="BI350" s="9"/>
      <c r="BJ350" s="9"/>
      <c r="BK350" s="9"/>
      <c r="BL350" s="9"/>
      <c r="BM350" s="9"/>
      <c r="BN350" s="9"/>
      <c r="BO350" s="9"/>
      <c r="BP350" s="9"/>
      <c r="BQ350" s="9"/>
      <c r="BR350" s="9"/>
      <c r="BS350" s="9"/>
      <c r="BT350" s="9"/>
      <c r="BU350" s="9"/>
      <c r="BW350" s="9"/>
      <c r="BX350" s="9"/>
      <c r="CC350" s="9"/>
      <c r="CD350" s="9"/>
      <c r="CE350" s="9"/>
      <c r="CO350" s="9"/>
      <c r="CP350" s="9"/>
      <c r="CQ350" s="9"/>
      <c r="CR350" s="9"/>
      <c r="CS350" s="9"/>
      <c r="CT350" s="9"/>
      <c r="DD350" s="9"/>
      <c r="DE350" s="9"/>
      <c r="DF350" s="9"/>
      <c r="DG350" s="9"/>
      <c r="DH350" s="9"/>
      <c r="DI350" s="9"/>
      <c r="DJ350" s="9"/>
      <c r="DK350" s="9"/>
      <c r="DL350" s="9"/>
      <c r="DM350" s="9"/>
      <c r="DN350" s="9"/>
      <c r="DO350" s="9"/>
      <c r="ET350" s="14"/>
      <c r="EU350" s="14"/>
      <c r="EV350" s="14"/>
      <c r="EW350" s="14"/>
      <c r="EX350" s="14"/>
      <c r="EY350" s="14"/>
      <c r="EZ350" s="14"/>
      <c r="FA350" s="14"/>
      <c r="FB350" s="14"/>
      <c r="FC350" s="14"/>
      <c r="FD350" s="14"/>
      <c r="FE350" s="14"/>
      <c r="FF350" s="14"/>
      <c r="FG350" s="14"/>
      <c r="FH350" s="14"/>
    </row>
    <row r="351" spans="24:164" s="10" customFormat="1" ht="12.75" customHeight="1">
      <c r="X351" s="14"/>
      <c r="Y351" s="14"/>
      <c r="Z351" s="14"/>
      <c r="AA351" s="14"/>
      <c r="AB351" s="14"/>
      <c r="AC351" s="14"/>
      <c r="AD351" s="14"/>
      <c r="AE351" s="14"/>
      <c r="AF351" s="14"/>
      <c r="AG351" s="14"/>
      <c r="AH351" s="14"/>
      <c r="AI351" s="14"/>
      <c r="AJ351" s="14"/>
      <c r="AK351" s="14"/>
      <c r="AL351" s="14"/>
      <c r="AS351" s="9"/>
      <c r="AT351" s="9"/>
      <c r="AU351" s="9"/>
      <c r="AV351" s="9"/>
      <c r="AW351" s="9"/>
      <c r="AX351" s="9"/>
      <c r="AY351" s="9"/>
      <c r="AZ351" s="9"/>
      <c r="BA351" s="9"/>
      <c r="BB351" s="9"/>
      <c r="BC351" s="9"/>
      <c r="BD351" s="9"/>
      <c r="BE351" s="9"/>
      <c r="BF351" s="9"/>
      <c r="BG351" s="9"/>
      <c r="BH351" s="9"/>
      <c r="BI351" s="9"/>
      <c r="BJ351" s="9"/>
      <c r="BK351" s="9"/>
      <c r="BL351" s="9"/>
      <c r="BM351" s="9"/>
      <c r="BN351" s="9"/>
      <c r="BO351" s="9"/>
      <c r="BP351" s="9"/>
      <c r="BQ351" s="9"/>
      <c r="BR351" s="9"/>
      <c r="BS351" s="9"/>
      <c r="BT351" s="9"/>
      <c r="BU351" s="9"/>
      <c r="BW351" s="9"/>
      <c r="BX351" s="9"/>
      <c r="CC351" s="9"/>
      <c r="CD351" s="9"/>
      <c r="CE351" s="9"/>
      <c r="CO351" s="9"/>
      <c r="CP351" s="9"/>
      <c r="CQ351" s="9"/>
      <c r="CR351" s="9"/>
      <c r="CS351" s="9"/>
      <c r="CT351" s="9"/>
      <c r="DD351" s="9"/>
      <c r="DE351" s="9"/>
      <c r="DF351" s="9"/>
      <c r="DG351" s="9"/>
      <c r="DH351" s="9"/>
      <c r="DI351" s="9"/>
      <c r="DJ351" s="9"/>
      <c r="DK351" s="9"/>
      <c r="DL351" s="9"/>
      <c r="DM351" s="9"/>
      <c r="DN351" s="9"/>
      <c r="DO351" s="9"/>
      <c r="ET351" s="14"/>
      <c r="EU351" s="14"/>
      <c r="EV351" s="14"/>
      <c r="EW351" s="14"/>
      <c r="EX351" s="14"/>
      <c r="EY351" s="14"/>
      <c r="EZ351" s="14"/>
      <c r="FA351" s="14"/>
      <c r="FB351" s="14"/>
      <c r="FC351" s="14"/>
      <c r="FD351" s="14"/>
      <c r="FE351" s="14"/>
      <c r="FF351" s="14"/>
      <c r="FG351" s="14"/>
      <c r="FH351" s="14"/>
    </row>
    <row r="352" spans="24:164" s="10" customFormat="1" ht="12.75" customHeight="1">
      <c r="X352" s="14"/>
      <c r="Y352" s="14"/>
      <c r="Z352" s="14"/>
      <c r="AA352" s="14"/>
      <c r="AB352" s="14"/>
      <c r="AC352" s="14"/>
      <c r="AD352" s="14"/>
      <c r="AE352" s="14"/>
      <c r="AF352" s="14"/>
      <c r="AG352" s="14"/>
      <c r="AH352" s="14"/>
      <c r="AI352" s="14"/>
      <c r="AJ352" s="14"/>
      <c r="AK352" s="14"/>
      <c r="AL352" s="14"/>
      <c r="AS352" s="9"/>
      <c r="AT352" s="9"/>
      <c r="AU352" s="9"/>
      <c r="AV352" s="9"/>
      <c r="AW352" s="9"/>
      <c r="AX352" s="9"/>
      <c r="AY352" s="9"/>
      <c r="AZ352" s="9"/>
      <c r="BA352" s="9"/>
      <c r="BB352" s="9"/>
      <c r="BC352" s="9"/>
      <c r="BD352" s="9"/>
      <c r="BE352" s="9"/>
      <c r="BF352" s="9"/>
      <c r="BG352" s="9"/>
      <c r="BH352" s="9"/>
      <c r="BI352" s="9"/>
      <c r="BJ352" s="9"/>
      <c r="BK352" s="9"/>
      <c r="BL352" s="9"/>
      <c r="BM352" s="9"/>
      <c r="BN352" s="9"/>
      <c r="BO352" s="9"/>
      <c r="BP352" s="9"/>
      <c r="BQ352" s="9"/>
      <c r="BR352" s="9"/>
      <c r="BS352" s="9"/>
      <c r="BT352" s="9"/>
      <c r="BU352" s="9"/>
      <c r="BW352" s="9"/>
      <c r="BX352" s="9"/>
      <c r="CC352" s="9"/>
      <c r="CD352" s="9"/>
      <c r="CE352" s="9"/>
      <c r="CO352" s="9"/>
      <c r="CP352" s="9"/>
      <c r="CQ352" s="9"/>
      <c r="CR352" s="9"/>
      <c r="CS352" s="9"/>
      <c r="CT352" s="9"/>
      <c r="DD352" s="9"/>
      <c r="DE352" s="9"/>
      <c r="DF352" s="9"/>
      <c r="DG352" s="9"/>
      <c r="DH352" s="9"/>
      <c r="DI352" s="9"/>
      <c r="DJ352" s="9"/>
      <c r="DK352" s="9"/>
      <c r="DL352" s="9"/>
      <c r="DM352" s="9"/>
      <c r="DN352" s="9"/>
      <c r="DO352" s="9"/>
      <c r="ET352" s="14"/>
      <c r="EU352" s="14"/>
      <c r="EV352" s="14"/>
      <c r="EW352" s="14"/>
      <c r="EX352" s="14"/>
      <c r="EY352" s="14"/>
      <c r="EZ352" s="14"/>
      <c r="FA352" s="14"/>
      <c r="FB352" s="14"/>
      <c r="FC352" s="14"/>
      <c r="FD352" s="14"/>
      <c r="FE352" s="14"/>
      <c r="FF352" s="14"/>
      <c r="FG352" s="14"/>
      <c r="FH352" s="14"/>
    </row>
    <row r="353" spans="24:164" s="10" customFormat="1" ht="12.75" customHeight="1">
      <c r="X353" s="14"/>
      <c r="Y353" s="14"/>
      <c r="Z353" s="14"/>
      <c r="AA353" s="14"/>
      <c r="AB353" s="14"/>
      <c r="AC353" s="14"/>
      <c r="AD353" s="14"/>
      <c r="AE353" s="14"/>
      <c r="AF353" s="14"/>
      <c r="AG353" s="14"/>
      <c r="AH353" s="14"/>
      <c r="AI353" s="14"/>
      <c r="AJ353" s="14"/>
      <c r="AK353" s="14"/>
      <c r="AL353" s="14"/>
      <c r="AS353" s="9"/>
      <c r="AT353" s="9"/>
      <c r="AU353" s="9"/>
      <c r="AV353" s="9"/>
      <c r="AW353" s="9"/>
      <c r="AX353" s="9"/>
      <c r="AY353" s="9"/>
      <c r="AZ353" s="9"/>
      <c r="BA353" s="9"/>
      <c r="BB353" s="9"/>
      <c r="BC353" s="9"/>
      <c r="BD353" s="9"/>
      <c r="BE353" s="9"/>
      <c r="BF353" s="9"/>
      <c r="BG353" s="9"/>
      <c r="BH353" s="9"/>
      <c r="BI353" s="9"/>
      <c r="BJ353" s="9"/>
      <c r="BK353" s="9"/>
      <c r="BL353" s="9"/>
      <c r="BM353" s="9"/>
      <c r="BN353" s="9"/>
      <c r="BO353" s="9"/>
      <c r="BP353" s="9"/>
      <c r="BQ353" s="9"/>
      <c r="BR353" s="9"/>
      <c r="BS353" s="9"/>
      <c r="BT353" s="9"/>
      <c r="BU353" s="9"/>
      <c r="BW353" s="9"/>
      <c r="BX353" s="9"/>
      <c r="CC353" s="9"/>
      <c r="CD353" s="9"/>
      <c r="CE353" s="9"/>
      <c r="CO353" s="9"/>
      <c r="CP353" s="9"/>
      <c r="CQ353" s="9"/>
      <c r="CR353" s="9"/>
      <c r="CS353" s="9"/>
      <c r="CT353" s="9"/>
      <c r="DD353" s="9"/>
      <c r="DE353" s="9"/>
      <c r="DF353" s="9"/>
      <c r="DG353" s="9"/>
      <c r="DH353" s="9"/>
      <c r="DI353" s="9"/>
      <c r="DJ353" s="9"/>
      <c r="DK353" s="9"/>
      <c r="DL353" s="9"/>
      <c r="DM353" s="9"/>
      <c r="DN353" s="9"/>
      <c r="DO353" s="9"/>
      <c r="ET353" s="14"/>
      <c r="EU353" s="14"/>
      <c r="EV353" s="14"/>
      <c r="EW353" s="14"/>
      <c r="EX353" s="14"/>
      <c r="EY353" s="14"/>
      <c r="EZ353" s="14"/>
      <c r="FA353" s="14"/>
      <c r="FB353" s="14"/>
      <c r="FC353" s="14"/>
      <c r="FD353" s="14"/>
      <c r="FE353" s="14"/>
      <c r="FF353" s="14"/>
      <c r="FG353" s="14"/>
      <c r="FH353" s="14"/>
    </row>
    <row r="354" spans="24:164" s="10" customFormat="1" ht="12.75" customHeight="1">
      <c r="X354" s="14"/>
      <c r="Y354" s="14"/>
      <c r="Z354" s="14"/>
      <c r="AA354" s="14"/>
      <c r="AB354" s="14"/>
      <c r="AC354" s="14"/>
      <c r="AD354" s="14"/>
      <c r="AE354" s="14"/>
      <c r="AF354" s="14"/>
      <c r="AG354" s="14"/>
      <c r="AH354" s="14"/>
      <c r="AI354" s="14"/>
      <c r="AJ354" s="14"/>
      <c r="AK354" s="14"/>
      <c r="AL354" s="14"/>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W354" s="9"/>
      <c r="BX354" s="9"/>
      <c r="CC354" s="9"/>
      <c r="CD354" s="9"/>
      <c r="CE354" s="9"/>
      <c r="CO354" s="9"/>
      <c r="CP354" s="9"/>
      <c r="CQ354" s="9"/>
      <c r="CR354" s="9"/>
      <c r="CS354" s="9"/>
      <c r="CT354" s="9"/>
      <c r="DD354" s="9"/>
      <c r="DE354" s="9"/>
      <c r="DF354" s="9"/>
      <c r="DG354" s="9"/>
      <c r="DH354" s="9"/>
      <c r="DI354" s="9"/>
      <c r="DJ354" s="9"/>
      <c r="DK354" s="9"/>
      <c r="DL354" s="9"/>
      <c r="DM354" s="9"/>
      <c r="DN354" s="9"/>
      <c r="DO354" s="9"/>
      <c r="ET354" s="14"/>
      <c r="EU354" s="14"/>
      <c r="EV354" s="14"/>
      <c r="EW354" s="14"/>
      <c r="EX354" s="14"/>
      <c r="EY354" s="14"/>
      <c r="EZ354" s="14"/>
      <c r="FA354" s="14"/>
      <c r="FB354" s="14"/>
      <c r="FC354" s="14"/>
      <c r="FD354" s="14"/>
      <c r="FE354" s="14"/>
      <c r="FF354" s="14"/>
      <c r="FG354" s="14"/>
      <c r="FH354" s="14"/>
    </row>
    <row r="355" spans="24:164" s="10" customFormat="1" ht="12.75" customHeight="1">
      <c r="X355" s="14"/>
      <c r="Y355" s="14"/>
      <c r="Z355" s="14"/>
      <c r="AA355" s="14"/>
      <c r="AB355" s="14"/>
      <c r="AC355" s="14"/>
      <c r="AD355" s="14"/>
      <c r="AE355" s="14"/>
      <c r="AF355" s="14"/>
      <c r="AG355" s="14"/>
      <c r="AH355" s="14"/>
      <c r="AI355" s="14"/>
      <c r="AJ355" s="14"/>
      <c r="AK355" s="14"/>
      <c r="AL355" s="14"/>
      <c r="AS355" s="9"/>
      <c r="AT355" s="9"/>
      <c r="AU355" s="9"/>
      <c r="AV355" s="9"/>
      <c r="AW355" s="9"/>
      <c r="AX355" s="9"/>
      <c r="AY355" s="9"/>
      <c r="AZ355" s="9"/>
      <c r="BA355" s="9"/>
      <c r="BB355" s="9"/>
      <c r="BC355" s="9"/>
      <c r="BD355" s="9"/>
      <c r="BE355" s="9"/>
      <c r="BF355" s="9"/>
      <c r="BG355" s="9"/>
      <c r="BH355" s="9"/>
      <c r="BI355" s="9"/>
      <c r="BJ355" s="9"/>
      <c r="BK355" s="9"/>
      <c r="BL355" s="9"/>
      <c r="BM355" s="9"/>
      <c r="BN355" s="9"/>
      <c r="BO355" s="9"/>
      <c r="BP355" s="9"/>
      <c r="BQ355" s="9"/>
      <c r="BR355" s="9"/>
      <c r="BS355" s="9"/>
      <c r="BT355" s="9"/>
      <c r="BU355" s="9"/>
      <c r="BW355" s="9"/>
      <c r="BX355" s="9"/>
      <c r="CC355" s="9"/>
      <c r="CD355" s="9"/>
      <c r="CE355" s="9"/>
      <c r="CO355" s="9"/>
      <c r="CP355" s="9"/>
      <c r="CQ355" s="9"/>
      <c r="CR355" s="9"/>
      <c r="CS355" s="9"/>
      <c r="CT355" s="9"/>
      <c r="DD355" s="9"/>
      <c r="DE355" s="9"/>
      <c r="DF355" s="9"/>
      <c r="DG355" s="9"/>
      <c r="DH355" s="9"/>
      <c r="DI355" s="9"/>
      <c r="DJ355" s="9"/>
      <c r="DK355" s="9"/>
      <c r="DL355" s="9"/>
      <c r="DM355" s="9"/>
      <c r="DN355" s="9"/>
      <c r="DO355" s="9"/>
      <c r="ET355" s="14"/>
      <c r="EU355" s="14"/>
      <c r="EV355" s="14"/>
      <c r="EW355" s="14"/>
      <c r="EX355" s="14"/>
      <c r="EY355" s="14"/>
      <c r="EZ355" s="14"/>
      <c r="FA355" s="14"/>
      <c r="FB355" s="14"/>
      <c r="FC355" s="14"/>
      <c r="FD355" s="14"/>
      <c r="FE355" s="14"/>
      <c r="FF355" s="14"/>
      <c r="FG355" s="14"/>
      <c r="FH355" s="14"/>
    </row>
    <row r="356" spans="24:164" s="10" customFormat="1" ht="12.75" customHeight="1">
      <c r="X356" s="14"/>
      <c r="Y356" s="14"/>
      <c r="Z356" s="14"/>
      <c r="AA356" s="14"/>
      <c r="AB356" s="14"/>
      <c r="AC356" s="14"/>
      <c r="AD356" s="14"/>
      <c r="AE356" s="14"/>
      <c r="AF356" s="14"/>
      <c r="AG356" s="14"/>
      <c r="AH356" s="14"/>
      <c r="AI356" s="14"/>
      <c r="AJ356" s="14"/>
      <c r="AK356" s="14"/>
      <c r="AL356" s="14"/>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W356" s="9"/>
      <c r="BX356" s="9"/>
      <c r="CC356" s="9"/>
      <c r="CD356" s="9"/>
      <c r="CE356" s="9"/>
      <c r="CO356" s="9"/>
      <c r="CP356" s="9"/>
      <c r="CQ356" s="9"/>
      <c r="CR356" s="9"/>
      <c r="CS356" s="9"/>
      <c r="CT356" s="9"/>
      <c r="DD356" s="9"/>
      <c r="DE356" s="9"/>
      <c r="DF356" s="9"/>
      <c r="DG356" s="9"/>
      <c r="DH356" s="9"/>
      <c r="DI356" s="9"/>
      <c r="DJ356" s="9"/>
      <c r="DK356" s="9"/>
      <c r="DL356" s="9"/>
      <c r="DM356" s="9"/>
      <c r="DN356" s="9"/>
      <c r="DO356" s="9"/>
      <c r="ET356" s="14"/>
      <c r="EU356" s="14"/>
      <c r="EV356" s="14"/>
      <c r="EW356" s="14"/>
      <c r="EX356" s="14"/>
      <c r="EY356" s="14"/>
      <c r="EZ356" s="14"/>
      <c r="FA356" s="14"/>
      <c r="FB356" s="14"/>
      <c r="FC356" s="14"/>
      <c r="FD356" s="14"/>
      <c r="FE356" s="14"/>
      <c r="FF356" s="14"/>
      <c r="FG356" s="14"/>
      <c r="FH356" s="14"/>
    </row>
    <row r="357" spans="24:164" s="10" customFormat="1" ht="12.75" customHeight="1">
      <c r="X357" s="14"/>
      <c r="Y357" s="14"/>
      <c r="Z357" s="14"/>
      <c r="AA357" s="14"/>
      <c r="AB357" s="14"/>
      <c r="AC357" s="14"/>
      <c r="AD357" s="14"/>
      <c r="AE357" s="14"/>
      <c r="AF357" s="14"/>
      <c r="AG357" s="14"/>
      <c r="AH357" s="14"/>
      <c r="AI357" s="14"/>
      <c r="AJ357" s="14"/>
      <c r="AK357" s="14"/>
      <c r="AL357" s="14"/>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W357" s="9"/>
      <c r="BX357" s="9"/>
      <c r="CC357" s="9"/>
      <c r="CD357" s="9"/>
      <c r="CE357" s="9"/>
      <c r="CO357" s="9"/>
      <c r="CP357" s="9"/>
      <c r="CQ357" s="9"/>
      <c r="CR357" s="9"/>
      <c r="CS357" s="9"/>
      <c r="CT357" s="9"/>
      <c r="DD357" s="9"/>
      <c r="DE357" s="9"/>
      <c r="DF357" s="9"/>
      <c r="DG357" s="9"/>
      <c r="DH357" s="9"/>
      <c r="DI357" s="9"/>
      <c r="DJ357" s="9"/>
      <c r="DK357" s="9"/>
      <c r="DL357" s="9"/>
      <c r="DM357" s="9"/>
      <c r="DN357" s="9"/>
      <c r="DO357" s="9"/>
      <c r="ET357" s="14"/>
      <c r="EU357" s="14"/>
      <c r="EV357" s="14"/>
      <c r="EW357" s="14"/>
      <c r="EX357" s="14"/>
      <c r="EY357" s="14"/>
      <c r="EZ357" s="14"/>
      <c r="FA357" s="14"/>
      <c r="FB357" s="14"/>
      <c r="FC357" s="14"/>
      <c r="FD357" s="14"/>
      <c r="FE357" s="14"/>
      <c r="FF357" s="14"/>
      <c r="FG357" s="14"/>
      <c r="FH357" s="14"/>
    </row>
    <row r="358" spans="24:164" s="10" customFormat="1" ht="12.75" customHeight="1">
      <c r="X358" s="14"/>
      <c r="Y358" s="14"/>
      <c r="Z358" s="14"/>
      <c r="AA358" s="14"/>
      <c r="AB358" s="14"/>
      <c r="AC358" s="14"/>
      <c r="AD358" s="14"/>
      <c r="AE358" s="14"/>
      <c r="AF358" s="14"/>
      <c r="AG358" s="14"/>
      <c r="AH358" s="14"/>
      <c r="AI358" s="14"/>
      <c r="AJ358" s="14"/>
      <c r="AK358" s="14"/>
      <c r="AL358" s="14"/>
      <c r="AS358" s="9"/>
      <c r="AT358" s="9"/>
      <c r="AU358" s="9"/>
      <c r="AV358" s="9"/>
      <c r="AW358" s="9"/>
      <c r="AX358" s="9"/>
      <c r="AY358" s="9"/>
      <c r="AZ358" s="9"/>
      <c r="BA358" s="9"/>
      <c r="BB358" s="9"/>
      <c r="BC358" s="9"/>
      <c r="BD358" s="9"/>
      <c r="BE358" s="9"/>
      <c r="BF358" s="9"/>
      <c r="BG358" s="9"/>
      <c r="BH358" s="9"/>
      <c r="BI358" s="9"/>
      <c r="BJ358" s="9"/>
      <c r="BK358" s="9"/>
      <c r="BL358" s="9"/>
      <c r="BM358" s="9"/>
      <c r="BN358" s="9"/>
      <c r="BO358" s="9"/>
      <c r="BP358" s="9"/>
      <c r="BQ358" s="9"/>
      <c r="BR358" s="9"/>
      <c r="BS358" s="9"/>
      <c r="BT358" s="9"/>
      <c r="BU358" s="9"/>
      <c r="BW358" s="9"/>
      <c r="BX358" s="9"/>
      <c r="CC358" s="9"/>
      <c r="CD358" s="9"/>
      <c r="CE358" s="9"/>
      <c r="CO358" s="9"/>
      <c r="CP358" s="9"/>
      <c r="CQ358" s="9"/>
      <c r="CR358" s="9"/>
      <c r="CS358" s="9"/>
      <c r="CT358" s="9"/>
      <c r="DD358" s="9"/>
      <c r="DE358" s="9"/>
      <c r="DF358" s="9"/>
      <c r="DG358" s="9"/>
      <c r="DH358" s="9"/>
      <c r="DI358" s="9"/>
      <c r="DJ358" s="9"/>
      <c r="DK358" s="9"/>
      <c r="DL358" s="9"/>
      <c r="DM358" s="9"/>
      <c r="DN358" s="9"/>
      <c r="DO358" s="9"/>
      <c r="ET358" s="14"/>
      <c r="EU358" s="14"/>
      <c r="EV358" s="14"/>
      <c r="EW358" s="14"/>
      <c r="EX358" s="14"/>
      <c r="EY358" s="14"/>
      <c r="EZ358" s="14"/>
      <c r="FA358" s="14"/>
      <c r="FB358" s="14"/>
      <c r="FC358" s="14"/>
      <c r="FD358" s="14"/>
      <c r="FE358" s="14"/>
      <c r="FF358" s="14"/>
      <c r="FG358" s="14"/>
      <c r="FH358" s="14"/>
    </row>
    <row r="359" spans="24:164" s="10" customFormat="1" ht="12.75" customHeight="1">
      <c r="X359" s="14"/>
      <c r="Y359" s="14"/>
      <c r="Z359" s="14"/>
      <c r="AA359" s="14"/>
      <c r="AB359" s="14"/>
      <c r="AC359" s="14"/>
      <c r="AD359" s="14"/>
      <c r="AE359" s="14"/>
      <c r="AF359" s="14"/>
      <c r="AG359" s="14"/>
      <c r="AH359" s="14"/>
      <c r="AI359" s="14"/>
      <c r="AJ359" s="14"/>
      <c r="AK359" s="14"/>
      <c r="AL359" s="14"/>
      <c r="AS359" s="9"/>
      <c r="AT359" s="9"/>
      <c r="AU359" s="9"/>
      <c r="AV359" s="9"/>
      <c r="AW359" s="9"/>
      <c r="AX359" s="9"/>
      <c r="AY359" s="9"/>
      <c r="AZ359" s="9"/>
      <c r="BA359" s="9"/>
      <c r="BB359" s="9"/>
      <c r="BC359" s="9"/>
      <c r="BD359" s="9"/>
      <c r="BE359" s="9"/>
      <c r="BF359" s="9"/>
      <c r="BG359" s="9"/>
      <c r="BH359" s="9"/>
      <c r="BI359" s="9"/>
      <c r="BJ359" s="9"/>
      <c r="BK359" s="9"/>
      <c r="BL359" s="9"/>
      <c r="BM359" s="9"/>
      <c r="BN359" s="9"/>
      <c r="BO359" s="9"/>
      <c r="BP359" s="9"/>
      <c r="BQ359" s="9"/>
      <c r="BR359" s="9"/>
      <c r="BS359" s="9"/>
      <c r="BT359" s="9"/>
      <c r="BU359" s="9"/>
      <c r="BW359" s="9"/>
      <c r="BX359" s="9"/>
      <c r="CC359" s="9"/>
      <c r="CD359" s="9"/>
      <c r="CE359" s="9"/>
      <c r="CO359" s="9"/>
      <c r="CP359" s="9"/>
      <c r="CQ359" s="9"/>
      <c r="CR359" s="9"/>
      <c r="CS359" s="9"/>
      <c r="CT359" s="9"/>
      <c r="DD359" s="9"/>
      <c r="DE359" s="9"/>
      <c r="DF359" s="9"/>
      <c r="DG359" s="9"/>
      <c r="DH359" s="9"/>
      <c r="DI359" s="9"/>
      <c r="DJ359" s="9"/>
      <c r="DK359" s="9"/>
      <c r="DL359" s="9"/>
      <c r="DM359" s="9"/>
      <c r="DN359" s="9"/>
      <c r="DO359" s="9"/>
      <c r="ET359" s="14"/>
      <c r="EU359" s="14"/>
      <c r="EV359" s="14"/>
      <c r="EW359" s="14"/>
      <c r="EX359" s="14"/>
      <c r="EY359" s="14"/>
      <c r="EZ359" s="14"/>
      <c r="FA359" s="14"/>
      <c r="FB359" s="14"/>
      <c r="FC359" s="14"/>
      <c r="FD359" s="14"/>
      <c r="FE359" s="14"/>
      <c r="FF359" s="14"/>
      <c r="FG359" s="14"/>
      <c r="FH359" s="14"/>
    </row>
    <row r="360" spans="24:164" s="10" customFormat="1" ht="12.75" customHeight="1">
      <c r="X360" s="14"/>
      <c r="Y360" s="14"/>
      <c r="Z360" s="14"/>
      <c r="AA360" s="14"/>
      <c r="AB360" s="14"/>
      <c r="AC360" s="14"/>
      <c r="AD360" s="14"/>
      <c r="AE360" s="14"/>
      <c r="AF360" s="14"/>
      <c r="AG360" s="14"/>
      <c r="AH360" s="14"/>
      <c r="AI360" s="14"/>
      <c r="AJ360" s="14"/>
      <c r="AK360" s="14"/>
      <c r="AL360" s="14"/>
      <c r="AS360" s="9"/>
      <c r="AT360" s="9"/>
      <c r="AU360" s="9"/>
      <c r="AV360" s="9"/>
      <c r="AW360" s="9"/>
      <c r="AX360" s="9"/>
      <c r="AY360" s="9"/>
      <c r="AZ360" s="9"/>
      <c r="BA360" s="9"/>
      <c r="BB360" s="9"/>
      <c r="BC360" s="9"/>
      <c r="BD360" s="9"/>
      <c r="BE360" s="9"/>
      <c r="BF360" s="9"/>
      <c r="BG360" s="9"/>
      <c r="BH360" s="9"/>
      <c r="BI360" s="9"/>
      <c r="BJ360" s="9"/>
      <c r="BK360" s="9"/>
      <c r="BL360" s="9"/>
      <c r="BM360" s="9"/>
      <c r="BN360" s="9"/>
      <c r="BO360" s="9"/>
      <c r="BP360" s="9"/>
      <c r="BQ360" s="9"/>
      <c r="BR360" s="9"/>
      <c r="BS360" s="9"/>
      <c r="BT360" s="9"/>
      <c r="BU360" s="9"/>
      <c r="BW360" s="9"/>
      <c r="BX360" s="9"/>
      <c r="CC360" s="9"/>
      <c r="CD360" s="9"/>
      <c r="CE360" s="9"/>
      <c r="CO360" s="9"/>
      <c r="CP360" s="9"/>
      <c r="CQ360" s="9"/>
      <c r="CR360" s="9"/>
      <c r="CS360" s="9"/>
      <c r="CT360" s="9"/>
      <c r="DD360" s="9"/>
      <c r="DE360" s="9"/>
      <c r="DF360" s="9"/>
      <c r="DG360" s="9"/>
      <c r="DH360" s="9"/>
      <c r="DI360" s="9"/>
      <c r="DJ360" s="9"/>
      <c r="DK360" s="9"/>
      <c r="DL360" s="9"/>
      <c r="DM360" s="9"/>
      <c r="DN360" s="9"/>
      <c r="DO360" s="9"/>
      <c r="ET360" s="14"/>
      <c r="EU360" s="14"/>
      <c r="EV360" s="14"/>
      <c r="EW360" s="14"/>
      <c r="EX360" s="14"/>
      <c r="EY360" s="14"/>
      <c r="EZ360" s="14"/>
      <c r="FA360" s="14"/>
      <c r="FB360" s="14"/>
      <c r="FC360" s="14"/>
      <c r="FD360" s="14"/>
      <c r="FE360" s="14"/>
      <c r="FF360" s="14"/>
      <c r="FG360" s="14"/>
      <c r="FH360" s="14"/>
    </row>
    <row r="361" spans="24:164" s="10" customFormat="1" ht="12.75" customHeight="1">
      <c r="X361" s="14"/>
      <c r="Y361" s="14"/>
      <c r="Z361" s="14"/>
      <c r="AA361" s="14"/>
      <c r="AB361" s="14"/>
      <c r="AC361" s="14"/>
      <c r="AD361" s="14"/>
      <c r="AE361" s="14"/>
      <c r="AF361" s="14"/>
      <c r="AG361" s="14"/>
      <c r="AH361" s="14"/>
      <c r="AI361" s="14"/>
      <c r="AJ361" s="14"/>
      <c r="AK361" s="14"/>
      <c r="AL361" s="14"/>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W361" s="9"/>
      <c r="BX361" s="9"/>
      <c r="CC361" s="9"/>
      <c r="CD361" s="9"/>
      <c r="CE361" s="9"/>
      <c r="CO361" s="9"/>
      <c r="CP361" s="9"/>
      <c r="CQ361" s="9"/>
      <c r="CR361" s="9"/>
      <c r="CS361" s="9"/>
      <c r="CT361" s="9"/>
      <c r="DD361" s="9"/>
      <c r="DE361" s="9"/>
      <c r="DF361" s="9"/>
      <c r="DG361" s="9"/>
      <c r="DH361" s="9"/>
      <c r="DI361" s="9"/>
      <c r="DJ361" s="9"/>
      <c r="DK361" s="9"/>
      <c r="DL361" s="9"/>
      <c r="DM361" s="9"/>
      <c r="DN361" s="9"/>
      <c r="DO361" s="9"/>
      <c r="ET361" s="14"/>
      <c r="EU361" s="14"/>
      <c r="EV361" s="14"/>
      <c r="EW361" s="14"/>
      <c r="EX361" s="14"/>
      <c r="EY361" s="14"/>
      <c r="EZ361" s="14"/>
      <c r="FA361" s="14"/>
      <c r="FB361" s="14"/>
      <c r="FC361" s="14"/>
      <c r="FD361" s="14"/>
      <c r="FE361" s="14"/>
      <c r="FF361" s="14"/>
      <c r="FG361" s="14"/>
      <c r="FH361" s="14"/>
    </row>
    <row r="362" spans="24:164" s="10" customFormat="1" ht="12.75" customHeight="1">
      <c r="X362" s="14"/>
      <c r="Y362" s="14"/>
      <c r="Z362" s="14"/>
      <c r="AA362" s="14"/>
      <c r="AB362" s="14"/>
      <c r="AC362" s="14"/>
      <c r="AD362" s="14"/>
      <c r="AE362" s="14"/>
      <c r="AF362" s="14"/>
      <c r="AG362" s="14"/>
      <c r="AH362" s="14"/>
      <c r="AI362" s="14"/>
      <c r="AJ362" s="14"/>
      <c r="AK362" s="14"/>
      <c r="AL362" s="14"/>
      <c r="AS362" s="9"/>
      <c r="AT362" s="9"/>
      <c r="AU362" s="9"/>
      <c r="AV362" s="9"/>
      <c r="AW362" s="9"/>
      <c r="AX362" s="9"/>
      <c r="AY362" s="9"/>
      <c r="AZ362" s="9"/>
      <c r="BA362" s="9"/>
      <c r="BB362" s="9"/>
      <c r="BC362" s="9"/>
      <c r="BD362" s="9"/>
      <c r="BE362" s="9"/>
      <c r="BF362" s="9"/>
      <c r="BG362" s="9"/>
      <c r="BH362" s="9"/>
      <c r="BI362" s="9"/>
      <c r="BJ362" s="9"/>
      <c r="BK362" s="9"/>
      <c r="BL362" s="9"/>
      <c r="BM362" s="9"/>
      <c r="BN362" s="9"/>
      <c r="BO362" s="9"/>
      <c r="BP362" s="9"/>
      <c r="BQ362" s="9"/>
      <c r="BR362" s="9"/>
      <c r="BS362" s="9"/>
      <c r="BT362" s="9"/>
      <c r="BU362" s="9"/>
      <c r="BW362" s="9"/>
      <c r="BX362" s="9"/>
      <c r="CC362" s="9"/>
      <c r="CD362" s="9"/>
      <c r="CE362" s="9"/>
      <c r="CO362" s="9"/>
      <c r="CP362" s="9"/>
      <c r="CQ362" s="9"/>
      <c r="CR362" s="9"/>
      <c r="CS362" s="9"/>
      <c r="CT362" s="9"/>
      <c r="DD362" s="9"/>
      <c r="DE362" s="9"/>
      <c r="DF362" s="9"/>
      <c r="DG362" s="9"/>
      <c r="DH362" s="9"/>
      <c r="DI362" s="9"/>
      <c r="DJ362" s="9"/>
      <c r="DK362" s="9"/>
      <c r="DL362" s="9"/>
      <c r="DM362" s="9"/>
      <c r="DN362" s="9"/>
      <c r="DO362" s="9"/>
      <c r="ET362" s="14"/>
      <c r="EU362" s="14"/>
      <c r="EV362" s="14"/>
      <c r="EW362" s="14"/>
      <c r="EX362" s="14"/>
      <c r="EY362" s="14"/>
      <c r="EZ362" s="14"/>
      <c r="FA362" s="14"/>
      <c r="FB362" s="14"/>
      <c r="FC362" s="14"/>
      <c r="FD362" s="14"/>
      <c r="FE362" s="14"/>
      <c r="FF362" s="14"/>
      <c r="FG362" s="14"/>
      <c r="FH362" s="14"/>
    </row>
    <row r="363" spans="24:164" s="10" customFormat="1" ht="12.75" customHeight="1">
      <c r="X363" s="14"/>
      <c r="Y363" s="14"/>
      <c r="Z363" s="14"/>
      <c r="AA363" s="14"/>
      <c r="AB363" s="14"/>
      <c r="AC363" s="14"/>
      <c r="AD363" s="14"/>
      <c r="AE363" s="14"/>
      <c r="AF363" s="14"/>
      <c r="AG363" s="14"/>
      <c r="AH363" s="14"/>
      <c r="AI363" s="14"/>
      <c r="AJ363" s="14"/>
      <c r="AK363" s="14"/>
      <c r="AL363" s="14"/>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W363" s="9"/>
      <c r="BX363" s="9"/>
      <c r="CC363" s="9"/>
      <c r="CD363" s="9"/>
      <c r="CE363" s="9"/>
      <c r="CO363" s="9"/>
      <c r="CP363" s="9"/>
      <c r="CQ363" s="9"/>
      <c r="CR363" s="9"/>
      <c r="CS363" s="9"/>
      <c r="CT363" s="9"/>
      <c r="DD363" s="9"/>
      <c r="DE363" s="9"/>
      <c r="DF363" s="9"/>
      <c r="DG363" s="9"/>
      <c r="DH363" s="9"/>
      <c r="DI363" s="9"/>
      <c r="DJ363" s="9"/>
      <c r="DK363" s="9"/>
      <c r="DL363" s="9"/>
      <c r="DM363" s="9"/>
      <c r="DN363" s="9"/>
      <c r="DO363" s="9"/>
      <c r="ET363" s="14"/>
      <c r="EU363" s="14"/>
      <c r="EV363" s="14"/>
      <c r="EW363" s="14"/>
      <c r="EX363" s="14"/>
      <c r="EY363" s="14"/>
      <c r="EZ363" s="14"/>
      <c r="FA363" s="14"/>
      <c r="FB363" s="14"/>
      <c r="FC363" s="14"/>
      <c r="FD363" s="14"/>
      <c r="FE363" s="14"/>
      <c r="FF363" s="14"/>
      <c r="FG363" s="14"/>
      <c r="FH363" s="14"/>
    </row>
    <row r="364" spans="24:164" s="10" customFormat="1" ht="12.75" customHeight="1">
      <c r="X364" s="14"/>
      <c r="Y364" s="14"/>
      <c r="Z364" s="14"/>
      <c r="AA364" s="14"/>
      <c r="AB364" s="14"/>
      <c r="AC364" s="14"/>
      <c r="AD364" s="14"/>
      <c r="AE364" s="14"/>
      <c r="AF364" s="14"/>
      <c r="AG364" s="14"/>
      <c r="AH364" s="14"/>
      <c r="AI364" s="14"/>
      <c r="AJ364" s="14"/>
      <c r="AK364" s="14"/>
      <c r="AL364" s="14"/>
      <c r="AS364" s="9"/>
      <c r="AT364" s="9"/>
      <c r="AU364" s="9"/>
      <c r="AV364" s="9"/>
      <c r="AW364" s="9"/>
      <c r="AX364" s="9"/>
      <c r="AY364" s="9"/>
      <c r="AZ364" s="9"/>
      <c r="BA364" s="9"/>
      <c r="BB364" s="9"/>
      <c r="BC364" s="9"/>
      <c r="BD364" s="9"/>
      <c r="BE364" s="9"/>
      <c r="BF364" s="9"/>
      <c r="BG364" s="9"/>
      <c r="BH364" s="9"/>
      <c r="BI364" s="9"/>
      <c r="BJ364" s="9"/>
      <c r="BK364" s="9"/>
      <c r="BL364" s="9"/>
      <c r="BM364" s="9"/>
      <c r="BN364" s="9"/>
      <c r="BO364" s="9"/>
      <c r="BP364" s="9"/>
      <c r="BQ364" s="9"/>
      <c r="BR364" s="9"/>
      <c r="BS364" s="9"/>
      <c r="BT364" s="9"/>
      <c r="BU364" s="9"/>
      <c r="BW364" s="9"/>
      <c r="BX364" s="9"/>
      <c r="CC364" s="9"/>
      <c r="CD364" s="9"/>
      <c r="CE364" s="9"/>
      <c r="CO364" s="9"/>
      <c r="CP364" s="9"/>
      <c r="CQ364" s="9"/>
      <c r="CR364" s="9"/>
      <c r="CS364" s="9"/>
      <c r="CT364" s="9"/>
      <c r="DD364" s="9"/>
      <c r="DE364" s="9"/>
      <c r="DF364" s="9"/>
      <c r="DG364" s="9"/>
      <c r="DH364" s="9"/>
      <c r="DI364" s="9"/>
      <c r="DJ364" s="9"/>
      <c r="DK364" s="9"/>
      <c r="DL364" s="9"/>
      <c r="DM364" s="9"/>
      <c r="DN364" s="9"/>
      <c r="DO364" s="9"/>
      <c r="ET364" s="14"/>
      <c r="EU364" s="14"/>
      <c r="EV364" s="14"/>
      <c r="EW364" s="14"/>
      <c r="EX364" s="14"/>
      <c r="EY364" s="14"/>
      <c r="EZ364" s="14"/>
      <c r="FA364" s="14"/>
      <c r="FB364" s="14"/>
      <c r="FC364" s="14"/>
      <c r="FD364" s="14"/>
      <c r="FE364" s="14"/>
      <c r="FF364" s="14"/>
      <c r="FG364" s="14"/>
      <c r="FH364" s="14"/>
    </row>
    <row r="365" spans="24:164" s="10" customFormat="1" ht="12.75" customHeight="1">
      <c r="X365" s="14"/>
      <c r="Y365" s="14"/>
      <c r="Z365" s="14"/>
      <c r="AA365" s="14"/>
      <c r="AB365" s="14"/>
      <c r="AC365" s="14"/>
      <c r="AD365" s="14"/>
      <c r="AE365" s="14"/>
      <c r="AF365" s="14"/>
      <c r="AG365" s="14"/>
      <c r="AH365" s="14"/>
      <c r="AI365" s="14"/>
      <c r="AJ365" s="14"/>
      <c r="AK365" s="14"/>
      <c r="AL365" s="14"/>
      <c r="AS365" s="9"/>
      <c r="AT365" s="9"/>
      <c r="AU365" s="9"/>
      <c r="AV365" s="9"/>
      <c r="AW365" s="9"/>
      <c r="AX365" s="9"/>
      <c r="AY365" s="9"/>
      <c r="AZ365" s="9"/>
      <c r="BA365" s="9"/>
      <c r="BB365" s="9"/>
      <c r="BC365" s="9"/>
      <c r="BD365" s="9"/>
      <c r="BE365" s="9"/>
      <c r="BF365" s="9"/>
      <c r="BG365" s="9"/>
      <c r="BH365" s="9"/>
      <c r="BI365" s="9"/>
      <c r="BJ365" s="9"/>
      <c r="BK365" s="9"/>
      <c r="BL365" s="9"/>
      <c r="BM365" s="9"/>
      <c r="BN365" s="9"/>
      <c r="BO365" s="9"/>
      <c r="BP365" s="9"/>
      <c r="BQ365" s="9"/>
      <c r="BR365" s="9"/>
      <c r="BS365" s="9"/>
      <c r="BT365" s="9"/>
      <c r="BU365" s="9"/>
      <c r="BW365" s="9"/>
      <c r="BX365" s="9"/>
      <c r="CC365" s="9"/>
      <c r="CD365" s="9"/>
      <c r="CE365" s="9"/>
      <c r="CO365" s="9"/>
      <c r="CP365" s="9"/>
      <c r="CQ365" s="9"/>
      <c r="CR365" s="9"/>
      <c r="CS365" s="9"/>
      <c r="CT365" s="9"/>
      <c r="DD365" s="9"/>
      <c r="DE365" s="9"/>
      <c r="DF365" s="9"/>
      <c r="DG365" s="9"/>
      <c r="DH365" s="9"/>
      <c r="DI365" s="9"/>
      <c r="DJ365" s="9"/>
      <c r="DK365" s="9"/>
      <c r="DL365" s="9"/>
      <c r="DM365" s="9"/>
      <c r="DN365" s="9"/>
      <c r="DO365" s="9"/>
      <c r="ET365" s="14"/>
      <c r="EU365" s="14"/>
      <c r="EV365" s="14"/>
      <c r="EW365" s="14"/>
      <c r="EX365" s="14"/>
      <c r="EY365" s="14"/>
      <c r="EZ365" s="14"/>
      <c r="FA365" s="14"/>
      <c r="FB365" s="14"/>
      <c r="FC365" s="14"/>
      <c r="FD365" s="14"/>
      <c r="FE365" s="14"/>
      <c r="FF365" s="14"/>
      <c r="FG365" s="14"/>
      <c r="FH365" s="14"/>
    </row>
    <row r="366" spans="24:164" s="10" customFormat="1" ht="12.75" customHeight="1">
      <c r="X366" s="14"/>
      <c r="Y366" s="14"/>
      <c r="Z366" s="14"/>
      <c r="AA366" s="14"/>
      <c r="AB366" s="14"/>
      <c r="AC366" s="14"/>
      <c r="AD366" s="14"/>
      <c r="AE366" s="14"/>
      <c r="AF366" s="14"/>
      <c r="AG366" s="14"/>
      <c r="AH366" s="14"/>
      <c r="AI366" s="14"/>
      <c r="AJ366" s="14"/>
      <c r="AK366" s="14"/>
      <c r="AL366" s="14"/>
      <c r="AS366" s="9"/>
      <c r="AT366" s="9"/>
      <c r="AU366" s="9"/>
      <c r="AV366" s="9"/>
      <c r="AW366" s="9"/>
      <c r="AX366" s="9"/>
      <c r="AY366" s="9"/>
      <c r="AZ366" s="9"/>
      <c r="BA366" s="9"/>
      <c r="BB366" s="9"/>
      <c r="BC366" s="9"/>
      <c r="BD366" s="9"/>
      <c r="BE366" s="9"/>
      <c r="BF366" s="9"/>
      <c r="BG366" s="9"/>
      <c r="BH366" s="9"/>
      <c r="BI366" s="9"/>
      <c r="BJ366" s="9"/>
      <c r="BK366" s="9"/>
      <c r="BL366" s="9"/>
      <c r="BM366" s="9"/>
      <c r="BN366" s="9"/>
      <c r="BO366" s="9"/>
      <c r="BP366" s="9"/>
      <c r="BQ366" s="9"/>
      <c r="BR366" s="9"/>
      <c r="BS366" s="9"/>
      <c r="BT366" s="9"/>
      <c r="BU366" s="9"/>
      <c r="BW366" s="9"/>
      <c r="BX366" s="9"/>
      <c r="CC366" s="9"/>
      <c r="CD366" s="9"/>
      <c r="CE366" s="9"/>
      <c r="CO366" s="9"/>
      <c r="CP366" s="9"/>
      <c r="CQ366" s="9"/>
      <c r="CR366" s="9"/>
      <c r="CS366" s="9"/>
      <c r="CT366" s="9"/>
      <c r="DD366" s="9"/>
      <c r="DE366" s="9"/>
      <c r="DF366" s="9"/>
      <c r="DG366" s="9"/>
      <c r="DH366" s="9"/>
      <c r="DI366" s="9"/>
      <c r="DJ366" s="9"/>
      <c r="DK366" s="9"/>
      <c r="DL366" s="9"/>
      <c r="DM366" s="9"/>
      <c r="DN366" s="9"/>
      <c r="DO366" s="9"/>
      <c r="ET366" s="14"/>
      <c r="EU366" s="14"/>
      <c r="EV366" s="14"/>
      <c r="EW366" s="14"/>
      <c r="EX366" s="14"/>
      <c r="EY366" s="14"/>
      <c r="EZ366" s="14"/>
      <c r="FA366" s="14"/>
      <c r="FB366" s="14"/>
      <c r="FC366" s="14"/>
      <c r="FD366" s="14"/>
      <c r="FE366" s="14"/>
      <c r="FF366" s="14"/>
      <c r="FG366" s="14"/>
      <c r="FH366" s="14"/>
    </row>
    <row r="367" spans="24:164" s="10" customFormat="1" ht="12.75" customHeight="1">
      <c r="X367" s="14"/>
      <c r="Y367" s="14"/>
      <c r="Z367" s="14"/>
      <c r="AA367" s="14"/>
      <c r="AB367" s="14"/>
      <c r="AC367" s="14"/>
      <c r="AD367" s="14"/>
      <c r="AE367" s="14"/>
      <c r="AF367" s="14"/>
      <c r="AG367" s="14"/>
      <c r="AH367" s="14"/>
      <c r="AI367" s="14"/>
      <c r="AJ367" s="14"/>
      <c r="AK367" s="14"/>
      <c r="AL367" s="14"/>
      <c r="AS367" s="9"/>
      <c r="AT367" s="9"/>
      <c r="AU367" s="9"/>
      <c r="AV367" s="9"/>
      <c r="AW367" s="9"/>
      <c r="AX367" s="9"/>
      <c r="AY367" s="9"/>
      <c r="AZ367" s="9"/>
      <c r="BA367" s="9"/>
      <c r="BB367" s="9"/>
      <c r="BC367" s="9"/>
      <c r="BD367" s="9"/>
      <c r="BE367" s="9"/>
      <c r="BF367" s="9"/>
      <c r="BG367" s="9"/>
      <c r="BH367" s="9"/>
      <c r="BI367" s="9"/>
      <c r="BJ367" s="9"/>
      <c r="BK367" s="9"/>
      <c r="BL367" s="9"/>
      <c r="BM367" s="9"/>
      <c r="BN367" s="9"/>
      <c r="BO367" s="9"/>
      <c r="BP367" s="9"/>
      <c r="BQ367" s="9"/>
      <c r="BR367" s="9"/>
      <c r="BS367" s="9"/>
      <c r="BT367" s="9"/>
      <c r="BU367" s="9"/>
      <c r="BW367" s="9"/>
      <c r="BX367" s="9"/>
      <c r="CC367" s="9"/>
      <c r="CD367" s="9"/>
      <c r="CE367" s="9"/>
      <c r="CO367" s="9"/>
      <c r="CP367" s="9"/>
      <c r="CQ367" s="9"/>
      <c r="CR367" s="9"/>
      <c r="CS367" s="9"/>
      <c r="CT367" s="9"/>
      <c r="DD367" s="9"/>
      <c r="DE367" s="9"/>
      <c r="DF367" s="9"/>
      <c r="DG367" s="9"/>
      <c r="DH367" s="9"/>
      <c r="DI367" s="9"/>
      <c r="DJ367" s="9"/>
      <c r="DK367" s="9"/>
      <c r="DL367" s="9"/>
      <c r="DM367" s="9"/>
      <c r="DN367" s="9"/>
      <c r="DO367" s="9"/>
      <c r="ET367" s="14"/>
      <c r="EU367" s="14"/>
      <c r="EV367" s="14"/>
      <c r="EW367" s="14"/>
      <c r="EX367" s="14"/>
      <c r="EY367" s="14"/>
      <c r="EZ367" s="14"/>
      <c r="FA367" s="14"/>
      <c r="FB367" s="14"/>
      <c r="FC367" s="14"/>
      <c r="FD367" s="14"/>
      <c r="FE367" s="14"/>
      <c r="FF367" s="14"/>
      <c r="FG367" s="14"/>
      <c r="FH367" s="14"/>
    </row>
    <row r="368" spans="24:164" s="10" customFormat="1" ht="12.75" customHeight="1">
      <c r="X368" s="14"/>
      <c r="Y368" s="14"/>
      <c r="Z368" s="14"/>
      <c r="AA368" s="14"/>
      <c r="AB368" s="14"/>
      <c r="AC368" s="14"/>
      <c r="AD368" s="14"/>
      <c r="AE368" s="14"/>
      <c r="AF368" s="14"/>
      <c r="AG368" s="14"/>
      <c r="AH368" s="14"/>
      <c r="AI368" s="14"/>
      <c r="AJ368" s="14"/>
      <c r="AK368" s="14"/>
      <c r="AL368" s="14"/>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W368" s="9"/>
      <c r="BX368" s="9"/>
      <c r="CC368" s="9"/>
      <c r="CD368" s="9"/>
      <c r="CE368" s="9"/>
      <c r="CO368" s="9"/>
      <c r="CP368" s="9"/>
      <c r="CQ368" s="9"/>
      <c r="CR368" s="9"/>
      <c r="CS368" s="9"/>
      <c r="CT368" s="9"/>
      <c r="DD368" s="9"/>
      <c r="DE368" s="9"/>
      <c r="DF368" s="9"/>
      <c r="DG368" s="9"/>
      <c r="DH368" s="9"/>
      <c r="DI368" s="9"/>
      <c r="DJ368" s="9"/>
      <c r="DK368" s="9"/>
      <c r="DL368" s="9"/>
      <c r="DM368" s="9"/>
      <c r="DN368" s="9"/>
      <c r="DO368" s="9"/>
      <c r="ET368" s="14"/>
      <c r="EU368" s="14"/>
      <c r="EV368" s="14"/>
      <c r="EW368" s="14"/>
      <c r="EX368" s="14"/>
      <c r="EY368" s="14"/>
      <c r="EZ368" s="14"/>
      <c r="FA368" s="14"/>
      <c r="FB368" s="14"/>
      <c r="FC368" s="14"/>
      <c r="FD368" s="14"/>
      <c r="FE368" s="14"/>
      <c r="FF368" s="14"/>
      <c r="FG368" s="14"/>
      <c r="FH368" s="14"/>
    </row>
    <row r="369" spans="24:164" s="10" customFormat="1" ht="12.75" customHeight="1">
      <c r="X369" s="14"/>
      <c r="Y369" s="14"/>
      <c r="Z369" s="14"/>
      <c r="AA369" s="14"/>
      <c r="AB369" s="14"/>
      <c r="AC369" s="14"/>
      <c r="AD369" s="14"/>
      <c r="AE369" s="14"/>
      <c r="AF369" s="14"/>
      <c r="AG369" s="14"/>
      <c r="AH369" s="14"/>
      <c r="AI369" s="14"/>
      <c r="AJ369" s="14"/>
      <c r="AK369" s="14"/>
      <c r="AL369" s="14"/>
      <c r="AS369" s="9"/>
      <c r="AT369" s="9"/>
      <c r="AU369" s="9"/>
      <c r="AV369" s="9"/>
      <c r="AW369" s="9"/>
      <c r="AX369" s="9"/>
      <c r="AY369" s="9"/>
      <c r="AZ369" s="9"/>
      <c r="BA369" s="9"/>
      <c r="BB369" s="9"/>
      <c r="BC369" s="9"/>
      <c r="BD369" s="9"/>
      <c r="BE369" s="9"/>
      <c r="BF369" s="9"/>
      <c r="BG369" s="9"/>
      <c r="BH369" s="9"/>
      <c r="BI369" s="9"/>
      <c r="BJ369" s="9"/>
      <c r="BK369" s="9"/>
      <c r="BL369" s="9"/>
      <c r="BM369" s="9"/>
      <c r="BN369" s="9"/>
      <c r="BO369" s="9"/>
      <c r="BP369" s="9"/>
      <c r="BQ369" s="9"/>
      <c r="BR369" s="9"/>
      <c r="BS369" s="9"/>
      <c r="BT369" s="9"/>
      <c r="BU369" s="9"/>
      <c r="BW369" s="9"/>
      <c r="BX369" s="9"/>
      <c r="CC369" s="9"/>
      <c r="CD369" s="9"/>
      <c r="CE369" s="9"/>
      <c r="CO369" s="9"/>
      <c r="CP369" s="9"/>
      <c r="CQ369" s="9"/>
      <c r="CR369" s="9"/>
      <c r="CS369" s="9"/>
      <c r="CT369" s="9"/>
      <c r="DD369" s="9"/>
      <c r="DE369" s="9"/>
      <c r="DF369" s="9"/>
      <c r="DG369" s="9"/>
      <c r="DH369" s="9"/>
      <c r="DI369" s="9"/>
      <c r="DJ369" s="9"/>
      <c r="DK369" s="9"/>
      <c r="DL369" s="9"/>
      <c r="DM369" s="9"/>
      <c r="DN369" s="9"/>
      <c r="DO369" s="9"/>
      <c r="ET369" s="14"/>
      <c r="EU369" s="14"/>
      <c r="EV369" s="14"/>
      <c r="EW369" s="14"/>
      <c r="EX369" s="14"/>
      <c r="EY369" s="14"/>
      <c r="EZ369" s="14"/>
      <c r="FA369" s="14"/>
      <c r="FB369" s="14"/>
      <c r="FC369" s="14"/>
      <c r="FD369" s="14"/>
      <c r="FE369" s="14"/>
      <c r="FF369" s="14"/>
      <c r="FG369" s="14"/>
      <c r="FH369" s="14"/>
    </row>
    <row r="370" spans="24:164" s="10" customFormat="1" ht="12.75" customHeight="1">
      <c r="X370" s="14"/>
      <c r="Y370" s="14"/>
      <c r="Z370" s="14"/>
      <c r="AA370" s="14"/>
      <c r="AB370" s="14"/>
      <c r="AC370" s="14"/>
      <c r="AD370" s="14"/>
      <c r="AE370" s="14"/>
      <c r="AF370" s="14"/>
      <c r="AG370" s="14"/>
      <c r="AH370" s="14"/>
      <c r="AI370" s="14"/>
      <c r="AJ370" s="14"/>
      <c r="AK370" s="14"/>
      <c r="AL370" s="14"/>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W370" s="9"/>
      <c r="BX370" s="9"/>
      <c r="CC370" s="9"/>
      <c r="CD370" s="9"/>
      <c r="CE370" s="9"/>
      <c r="CO370" s="9"/>
      <c r="CP370" s="9"/>
      <c r="CQ370" s="9"/>
      <c r="CR370" s="9"/>
      <c r="CS370" s="9"/>
      <c r="CT370" s="9"/>
      <c r="DD370" s="9"/>
      <c r="DE370" s="9"/>
      <c r="DF370" s="9"/>
      <c r="DG370" s="9"/>
      <c r="DH370" s="9"/>
      <c r="DI370" s="9"/>
      <c r="DJ370" s="9"/>
      <c r="DK370" s="9"/>
      <c r="DL370" s="9"/>
      <c r="DM370" s="9"/>
      <c r="DN370" s="9"/>
      <c r="DO370" s="9"/>
      <c r="ET370" s="14"/>
      <c r="EU370" s="14"/>
      <c r="EV370" s="14"/>
      <c r="EW370" s="14"/>
      <c r="EX370" s="14"/>
      <c r="EY370" s="14"/>
      <c r="EZ370" s="14"/>
      <c r="FA370" s="14"/>
      <c r="FB370" s="14"/>
      <c r="FC370" s="14"/>
      <c r="FD370" s="14"/>
      <c r="FE370" s="14"/>
      <c r="FF370" s="14"/>
      <c r="FG370" s="14"/>
      <c r="FH370" s="14"/>
    </row>
    <row r="371" spans="24:164" s="10" customFormat="1" ht="12.75" customHeight="1">
      <c r="X371" s="14"/>
      <c r="Y371" s="14"/>
      <c r="Z371" s="14"/>
      <c r="AA371" s="14"/>
      <c r="AB371" s="14"/>
      <c r="AC371" s="14"/>
      <c r="AD371" s="14"/>
      <c r="AE371" s="14"/>
      <c r="AF371" s="14"/>
      <c r="AG371" s="14"/>
      <c r="AH371" s="14"/>
      <c r="AI371" s="14"/>
      <c r="AJ371" s="14"/>
      <c r="AK371" s="14"/>
      <c r="AL371" s="14"/>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W371" s="9"/>
      <c r="BX371" s="9"/>
      <c r="CC371" s="9"/>
      <c r="CD371" s="9"/>
      <c r="CE371" s="9"/>
      <c r="CO371" s="9"/>
      <c r="CP371" s="9"/>
      <c r="CQ371" s="9"/>
      <c r="CR371" s="9"/>
      <c r="CS371" s="9"/>
      <c r="CT371" s="9"/>
      <c r="DD371" s="9"/>
      <c r="DE371" s="9"/>
      <c r="DF371" s="9"/>
      <c r="DG371" s="9"/>
      <c r="DH371" s="9"/>
      <c r="DI371" s="9"/>
      <c r="DJ371" s="9"/>
      <c r="DK371" s="9"/>
      <c r="DL371" s="9"/>
      <c r="DM371" s="9"/>
      <c r="DN371" s="9"/>
      <c r="DO371" s="9"/>
      <c r="ET371" s="14"/>
      <c r="EU371" s="14"/>
      <c r="EV371" s="14"/>
      <c r="EW371" s="14"/>
      <c r="EX371" s="14"/>
      <c r="EY371" s="14"/>
      <c r="EZ371" s="14"/>
      <c r="FA371" s="14"/>
      <c r="FB371" s="14"/>
      <c r="FC371" s="14"/>
      <c r="FD371" s="14"/>
      <c r="FE371" s="14"/>
      <c r="FF371" s="14"/>
      <c r="FG371" s="14"/>
      <c r="FH371" s="14"/>
    </row>
    <row r="372" spans="24:164" s="10" customFormat="1" ht="12.75" customHeight="1">
      <c r="X372" s="14"/>
      <c r="Y372" s="14"/>
      <c r="Z372" s="14"/>
      <c r="AA372" s="14"/>
      <c r="AB372" s="14"/>
      <c r="AC372" s="14"/>
      <c r="AD372" s="14"/>
      <c r="AE372" s="14"/>
      <c r="AF372" s="14"/>
      <c r="AG372" s="14"/>
      <c r="AH372" s="14"/>
      <c r="AI372" s="14"/>
      <c r="AJ372" s="14"/>
      <c r="AK372" s="14"/>
      <c r="AL372" s="14"/>
      <c r="AS372" s="9"/>
      <c r="AT372" s="9"/>
      <c r="AU372" s="9"/>
      <c r="AV372" s="9"/>
      <c r="AW372" s="9"/>
      <c r="AX372" s="9"/>
      <c r="AY372" s="9"/>
      <c r="AZ372" s="9"/>
      <c r="BA372" s="9"/>
      <c r="BB372" s="9"/>
      <c r="BC372" s="9"/>
      <c r="BD372" s="9"/>
      <c r="BE372" s="9"/>
      <c r="BF372" s="9"/>
      <c r="BG372" s="9"/>
      <c r="BH372" s="9"/>
      <c r="BI372" s="9"/>
      <c r="BJ372" s="9"/>
      <c r="BK372" s="9"/>
      <c r="BL372" s="9"/>
      <c r="BM372" s="9"/>
      <c r="BN372" s="9"/>
      <c r="BO372" s="9"/>
      <c r="BP372" s="9"/>
      <c r="BQ372" s="9"/>
      <c r="BR372" s="9"/>
      <c r="BS372" s="9"/>
      <c r="BT372" s="9"/>
      <c r="BU372" s="9"/>
      <c r="BW372" s="9"/>
      <c r="BX372" s="9"/>
      <c r="CC372" s="9"/>
      <c r="CD372" s="9"/>
      <c r="CE372" s="9"/>
      <c r="CO372" s="9"/>
      <c r="CP372" s="9"/>
      <c r="CQ372" s="9"/>
      <c r="CR372" s="9"/>
      <c r="CS372" s="9"/>
      <c r="CT372" s="9"/>
      <c r="DD372" s="9"/>
      <c r="DE372" s="9"/>
      <c r="DF372" s="9"/>
      <c r="DG372" s="9"/>
      <c r="DH372" s="9"/>
      <c r="DI372" s="9"/>
      <c r="DJ372" s="9"/>
      <c r="DK372" s="9"/>
      <c r="DL372" s="9"/>
      <c r="DM372" s="9"/>
      <c r="DN372" s="9"/>
      <c r="DO372" s="9"/>
      <c r="ET372" s="14"/>
      <c r="EU372" s="14"/>
      <c r="EV372" s="14"/>
      <c r="EW372" s="14"/>
      <c r="EX372" s="14"/>
      <c r="EY372" s="14"/>
      <c r="EZ372" s="14"/>
      <c r="FA372" s="14"/>
      <c r="FB372" s="14"/>
      <c r="FC372" s="14"/>
      <c r="FD372" s="14"/>
      <c r="FE372" s="14"/>
      <c r="FF372" s="14"/>
      <c r="FG372" s="14"/>
      <c r="FH372" s="14"/>
    </row>
    <row r="373" spans="24:164" s="10" customFormat="1" ht="12.75" customHeight="1">
      <c r="X373" s="14"/>
      <c r="Y373" s="14"/>
      <c r="Z373" s="14"/>
      <c r="AA373" s="14"/>
      <c r="AB373" s="14"/>
      <c r="AC373" s="14"/>
      <c r="AD373" s="14"/>
      <c r="AE373" s="14"/>
      <c r="AF373" s="14"/>
      <c r="AG373" s="14"/>
      <c r="AH373" s="14"/>
      <c r="AI373" s="14"/>
      <c r="AJ373" s="14"/>
      <c r="AK373" s="14"/>
      <c r="AL373" s="14"/>
      <c r="AS373" s="9"/>
      <c r="AT373" s="9"/>
      <c r="AU373" s="9"/>
      <c r="AV373" s="9"/>
      <c r="AW373" s="9"/>
      <c r="AX373" s="9"/>
      <c r="AY373" s="9"/>
      <c r="AZ373" s="9"/>
      <c r="BA373" s="9"/>
      <c r="BB373" s="9"/>
      <c r="BC373" s="9"/>
      <c r="BD373" s="9"/>
      <c r="BE373" s="9"/>
      <c r="BF373" s="9"/>
      <c r="BG373" s="9"/>
      <c r="BH373" s="9"/>
      <c r="BI373" s="9"/>
      <c r="BJ373" s="9"/>
      <c r="BK373" s="9"/>
      <c r="BL373" s="9"/>
      <c r="BM373" s="9"/>
      <c r="BN373" s="9"/>
      <c r="BO373" s="9"/>
      <c r="BP373" s="9"/>
      <c r="BQ373" s="9"/>
      <c r="BR373" s="9"/>
      <c r="BS373" s="9"/>
      <c r="BT373" s="9"/>
      <c r="BU373" s="9"/>
      <c r="BW373" s="9"/>
      <c r="BX373" s="9"/>
      <c r="CC373" s="9"/>
      <c r="CD373" s="9"/>
      <c r="CE373" s="9"/>
      <c r="CO373" s="9"/>
      <c r="CP373" s="9"/>
      <c r="CQ373" s="9"/>
      <c r="CR373" s="9"/>
      <c r="CS373" s="9"/>
      <c r="CT373" s="9"/>
      <c r="DD373" s="9"/>
      <c r="DE373" s="9"/>
      <c r="DF373" s="9"/>
      <c r="DG373" s="9"/>
      <c r="DH373" s="9"/>
      <c r="DI373" s="9"/>
      <c r="DJ373" s="9"/>
      <c r="DK373" s="9"/>
      <c r="DL373" s="9"/>
      <c r="DM373" s="9"/>
      <c r="DN373" s="9"/>
      <c r="DO373" s="9"/>
      <c r="ET373" s="14"/>
      <c r="EU373" s="14"/>
      <c r="EV373" s="14"/>
      <c r="EW373" s="14"/>
      <c r="EX373" s="14"/>
      <c r="EY373" s="14"/>
      <c r="EZ373" s="14"/>
      <c r="FA373" s="14"/>
      <c r="FB373" s="14"/>
      <c r="FC373" s="14"/>
      <c r="FD373" s="14"/>
      <c r="FE373" s="14"/>
      <c r="FF373" s="14"/>
      <c r="FG373" s="14"/>
      <c r="FH373" s="14"/>
    </row>
    <row r="374" spans="24:164" s="10" customFormat="1" ht="12.75" customHeight="1">
      <c r="X374" s="14"/>
      <c r="Y374" s="14"/>
      <c r="Z374" s="14"/>
      <c r="AA374" s="14"/>
      <c r="AB374" s="14"/>
      <c r="AC374" s="14"/>
      <c r="AD374" s="14"/>
      <c r="AE374" s="14"/>
      <c r="AF374" s="14"/>
      <c r="AG374" s="14"/>
      <c r="AH374" s="14"/>
      <c r="AI374" s="14"/>
      <c r="AJ374" s="14"/>
      <c r="AK374" s="14"/>
      <c r="AL374" s="14"/>
      <c r="AS374" s="9"/>
      <c r="AT374" s="9"/>
      <c r="AU374" s="9"/>
      <c r="AV374" s="9"/>
      <c r="AW374" s="9"/>
      <c r="AX374" s="9"/>
      <c r="AY374" s="9"/>
      <c r="AZ374" s="9"/>
      <c r="BA374" s="9"/>
      <c r="BB374" s="9"/>
      <c r="BC374" s="9"/>
      <c r="BD374" s="9"/>
      <c r="BE374" s="9"/>
      <c r="BF374" s="9"/>
      <c r="BG374" s="9"/>
      <c r="BH374" s="9"/>
      <c r="BI374" s="9"/>
      <c r="BJ374" s="9"/>
      <c r="BK374" s="9"/>
      <c r="BL374" s="9"/>
      <c r="BM374" s="9"/>
      <c r="BN374" s="9"/>
      <c r="BO374" s="9"/>
      <c r="BP374" s="9"/>
      <c r="BQ374" s="9"/>
      <c r="BR374" s="9"/>
      <c r="BS374" s="9"/>
      <c r="BT374" s="9"/>
      <c r="BU374" s="9"/>
      <c r="BW374" s="9"/>
      <c r="BX374" s="9"/>
      <c r="CC374" s="9"/>
      <c r="CD374" s="9"/>
      <c r="CE374" s="9"/>
      <c r="CO374" s="9"/>
      <c r="CP374" s="9"/>
      <c r="CQ374" s="9"/>
      <c r="CR374" s="9"/>
      <c r="CS374" s="9"/>
      <c r="CT374" s="9"/>
      <c r="DD374" s="9"/>
      <c r="DE374" s="9"/>
      <c r="DF374" s="9"/>
      <c r="DG374" s="9"/>
      <c r="DH374" s="9"/>
      <c r="DI374" s="9"/>
      <c r="DJ374" s="9"/>
      <c r="DK374" s="9"/>
      <c r="DL374" s="9"/>
      <c r="DM374" s="9"/>
      <c r="DN374" s="9"/>
      <c r="DO374" s="9"/>
      <c r="ET374" s="14"/>
      <c r="EU374" s="14"/>
      <c r="EV374" s="14"/>
      <c r="EW374" s="14"/>
      <c r="EX374" s="14"/>
      <c r="EY374" s="14"/>
      <c r="EZ374" s="14"/>
      <c r="FA374" s="14"/>
      <c r="FB374" s="14"/>
      <c r="FC374" s="14"/>
      <c r="FD374" s="14"/>
      <c r="FE374" s="14"/>
      <c r="FF374" s="14"/>
      <c r="FG374" s="14"/>
      <c r="FH374" s="14"/>
    </row>
    <row r="375" spans="24:164" s="10" customFormat="1" ht="12.75" customHeight="1">
      <c r="X375" s="14"/>
      <c r="Y375" s="14"/>
      <c r="Z375" s="14"/>
      <c r="AA375" s="14"/>
      <c r="AB375" s="14"/>
      <c r="AC375" s="14"/>
      <c r="AD375" s="14"/>
      <c r="AE375" s="14"/>
      <c r="AF375" s="14"/>
      <c r="AG375" s="14"/>
      <c r="AH375" s="14"/>
      <c r="AI375" s="14"/>
      <c r="AJ375" s="14"/>
      <c r="AK375" s="14"/>
      <c r="AL375" s="14"/>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W375" s="9"/>
      <c r="BX375" s="9"/>
      <c r="CC375" s="9"/>
      <c r="CD375" s="9"/>
      <c r="CE375" s="9"/>
      <c r="CO375" s="9"/>
      <c r="CP375" s="9"/>
      <c r="CQ375" s="9"/>
      <c r="CR375" s="9"/>
      <c r="CS375" s="9"/>
      <c r="CT375" s="9"/>
      <c r="DD375" s="9"/>
      <c r="DE375" s="9"/>
      <c r="DF375" s="9"/>
      <c r="DG375" s="9"/>
      <c r="DH375" s="9"/>
      <c r="DI375" s="9"/>
      <c r="DJ375" s="9"/>
      <c r="DK375" s="9"/>
      <c r="DL375" s="9"/>
      <c r="DM375" s="9"/>
      <c r="DN375" s="9"/>
      <c r="DO375" s="9"/>
      <c r="ET375" s="14"/>
      <c r="EU375" s="14"/>
      <c r="EV375" s="14"/>
      <c r="EW375" s="14"/>
      <c r="EX375" s="14"/>
      <c r="EY375" s="14"/>
      <c r="EZ375" s="14"/>
      <c r="FA375" s="14"/>
      <c r="FB375" s="14"/>
      <c r="FC375" s="14"/>
      <c r="FD375" s="14"/>
      <c r="FE375" s="14"/>
      <c r="FF375" s="14"/>
      <c r="FG375" s="14"/>
      <c r="FH375" s="14"/>
    </row>
    <row r="376" spans="24:164" s="10" customFormat="1" ht="12.75" customHeight="1">
      <c r="X376" s="14"/>
      <c r="Y376" s="14"/>
      <c r="Z376" s="14"/>
      <c r="AA376" s="14"/>
      <c r="AB376" s="14"/>
      <c r="AC376" s="14"/>
      <c r="AD376" s="14"/>
      <c r="AE376" s="14"/>
      <c r="AF376" s="14"/>
      <c r="AG376" s="14"/>
      <c r="AH376" s="14"/>
      <c r="AI376" s="14"/>
      <c r="AJ376" s="14"/>
      <c r="AK376" s="14"/>
      <c r="AL376" s="14"/>
      <c r="AS376" s="9"/>
      <c r="AT376" s="9"/>
      <c r="AU376" s="9"/>
      <c r="AV376" s="9"/>
      <c r="AW376" s="9"/>
      <c r="AX376" s="9"/>
      <c r="AY376" s="9"/>
      <c r="AZ376" s="9"/>
      <c r="BA376" s="9"/>
      <c r="BB376" s="9"/>
      <c r="BC376" s="9"/>
      <c r="BD376" s="9"/>
      <c r="BE376" s="9"/>
      <c r="BF376" s="9"/>
      <c r="BG376" s="9"/>
      <c r="BH376" s="9"/>
      <c r="BI376" s="9"/>
      <c r="BJ376" s="9"/>
      <c r="BK376" s="9"/>
      <c r="BL376" s="9"/>
      <c r="BM376" s="9"/>
      <c r="BN376" s="9"/>
      <c r="BO376" s="9"/>
      <c r="BP376" s="9"/>
      <c r="BQ376" s="9"/>
      <c r="BR376" s="9"/>
      <c r="BS376" s="9"/>
      <c r="BT376" s="9"/>
      <c r="BU376" s="9"/>
      <c r="BW376" s="9"/>
      <c r="BX376" s="9"/>
      <c r="CC376" s="9"/>
      <c r="CD376" s="9"/>
      <c r="CE376" s="9"/>
      <c r="CO376" s="9"/>
      <c r="CP376" s="9"/>
      <c r="CQ376" s="9"/>
      <c r="CR376" s="9"/>
      <c r="CS376" s="9"/>
      <c r="CT376" s="9"/>
      <c r="DD376" s="9"/>
      <c r="DE376" s="9"/>
      <c r="DF376" s="9"/>
      <c r="DG376" s="9"/>
      <c r="DH376" s="9"/>
      <c r="DI376" s="9"/>
      <c r="DJ376" s="9"/>
      <c r="DK376" s="9"/>
      <c r="DL376" s="9"/>
      <c r="DM376" s="9"/>
      <c r="DN376" s="9"/>
      <c r="DO376" s="9"/>
      <c r="ET376" s="14"/>
      <c r="EU376" s="14"/>
      <c r="EV376" s="14"/>
      <c r="EW376" s="14"/>
      <c r="EX376" s="14"/>
      <c r="EY376" s="14"/>
      <c r="EZ376" s="14"/>
      <c r="FA376" s="14"/>
      <c r="FB376" s="14"/>
      <c r="FC376" s="14"/>
      <c r="FD376" s="14"/>
      <c r="FE376" s="14"/>
      <c r="FF376" s="14"/>
      <c r="FG376" s="14"/>
      <c r="FH376" s="14"/>
    </row>
    <row r="377" spans="24:164" s="10" customFormat="1" ht="12.75" customHeight="1">
      <c r="X377" s="14"/>
      <c r="Y377" s="14"/>
      <c r="Z377" s="14"/>
      <c r="AA377" s="14"/>
      <c r="AB377" s="14"/>
      <c r="AC377" s="14"/>
      <c r="AD377" s="14"/>
      <c r="AE377" s="14"/>
      <c r="AF377" s="14"/>
      <c r="AG377" s="14"/>
      <c r="AH377" s="14"/>
      <c r="AI377" s="14"/>
      <c r="AJ377" s="14"/>
      <c r="AK377" s="14"/>
      <c r="AL377" s="14"/>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W377" s="9"/>
      <c r="BX377" s="9"/>
      <c r="CC377" s="9"/>
      <c r="CD377" s="9"/>
      <c r="CE377" s="9"/>
      <c r="CO377" s="9"/>
      <c r="CP377" s="9"/>
      <c r="CQ377" s="9"/>
      <c r="CR377" s="9"/>
      <c r="CS377" s="9"/>
      <c r="CT377" s="9"/>
      <c r="DD377" s="9"/>
      <c r="DE377" s="9"/>
      <c r="DF377" s="9"/>
      <c r="DG377" s="9"/>
      <c r="DH377" s="9"/>
      <c r="DI377" s="9"/>
      <c r="DJ377" s="9"/>
      <c r="DK377" s="9"/>
      <c r="DL377" s="9"/>
      <c r="DM377" s="9"/>
      <c r="DN377" s="9"/>
      <c r="DO377" s="9"/>
      <c r="ET377" s="14"/>
      <c r="EU377" s="14"/>
      <c r="EV377" s="14"/>
      <c r="EW377" s="14"/>
      <c r="EX377" s="14"/>
      <c r="EY377" s="14"/>
      <c r="EZ377" s="14"/>
      <c r="FA377" s="14"/>
      <c r="FB377" s="14"/>
      <c r="FC377" s="14"/>
      <c r="FD377" s="14"/>
      <c r="FE377" s="14"/>
      <c r="FF377" s="14"/>
      <c r="FG377" s="14"/>
      <c r="FH377" s="14"/>
    </row>
    <row r="378" spans="24:164" s="10" customFormat="1" ht="12.75" customHeight="1">
      <c r="X378" s="14"/>
      <c r="Y378" s="14"/>
      <c r="Z378" s="14"/>
      <c r="AA378" s="14"/>
      <c r="AB378" s="14"/>
      <c r="AC378" s="14"/>
      <c r="AD378" s="14"/>
      <c r="AE378" s="14"/>
      <c r="AF378" s="14"/>
      <c r="AG378" s="14"/>
      <c r="AH378" s="14"/>
      <c r="AI378" s="14"/>
      <c r="AJ378" s="14"/>
      <c r="AK378" s="14"/>
      <c r="AL378" s="14"/>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W378" s="9"/>
      <c r="BX378" s="9"/>
      <c r="CC378" s="9"/>
      <c r="CD378" s="9"/>
      <c r="CE378" s="9"/>
      <c r="CO378" s="9"/>
      <c r="CP378" s="9"/>
      <c r="CQ378" s="9"/>
      <c r="CR378" s="9"/>
      <c r="CS378" s="9"/>
      <c r="CT378" s="9"/>
      <c r="DD378" s="9"/>
      <c r="DE378" s="9"/>
      <c r="DF378" s="9"/>
      <c r="DG378" s="9"/>
      <c r="DH378" s="9"/>
      <c r="DI378" s="9"/>
      <c r="DJ378" s="9"/>
      <c r="DK378" s="9"/>
      <c r="DL378" s="9"/>
      <c r="DM378" s="9"/>
      <c r="DN378" s="9"/>
      <c r="DO378" s="9"/>
      <c r="ET378" s="14"/>
      <c r="EU378" s="14"/>
      <c r="EV378" s="14"/>
      <c r="EW378" s="14"/>
      <c r="EX378" s="14"/>
      <c r="EY378" s="14"/>
      <c r="EZ378" s="14"/>
      <c r="FA378" s="14"/>
      <c r="FB378" s="14"/>
      <c r="FC378" s="14"/>
      <c r="FD378" s="14"/>
      <c r="FE378" s="14"/>
      <c r="FF378" s="14"/>
      <c r="FG378" s="14"/>
      <c r="FH378" s="14"/>
    </row>
    <row r="379" spans="24:164" s="10" customFormat="1" ht="12.75" customHeight="1">
      <c r="X379" s="14"/>
      <c r="Y379" s="14"/>
      <c r="Z379" s="14"/>
      <c r="AA379" s="14"/>
      <c r="AB379" s="14"/>
      <c r="AC379" s="14"/>
      <c r="AD379" s="14"/>
      <c r="AE379" s="14"/>
      <c r="AF379" s="14"/>
      <c r="AG379" s="14"/>
      <c r="AH379" s="14"/>
      <c r="AI379" s="14"/>
      <c r="AJ379" s="14"/>
      <c r="AK379" s="14"/>
      <c r="AL379" s="14"/>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W379" s="9"/>
      <c r="BX379" s="9"/>
      <c r="CC379" s="9"/>
      <c r="CD379" s="9"/>
      <c r="CE379" s="9"/>
      <c r="CO379" s="9"/>
      <c r="CP379" s="9"/>
      <c r="CQ379" s="9"/>
      <c r="CR379" s="9"/>
      <c r="CS379" s="9"/>
      <c r="CT379" s="9"/>
      <c r="DD379" s="9"/>
      <c r="DE379" s="9"/>
      <c r="DF379" s="9"/>
      <c r="DG379" s="9"/>
      <c r="DH379" s="9"/>
      <c r="DI379" s="9"/>
      <c r="DJ379" s="9"/>
      <c r="DK379" s="9"/>
      <c r="DL379" s="9"/>
      <c r="DM379" s="9"/>
      <c r="DN379" s="9"/>
      <c r="DO379" s="9"/>
      <c r="ET379" s="14"/>
      <c r="EU379" s="14"/>
      <c r="EV379" s="14"/>
      <c r="EW379" s="14"/>
      <c r="EX379" s="14"/>
      <c r="EY379" s="14"/>
      <c r="EZ379" s="14"/>
      <c r="FA379" s="14"/>
      <c r="FB379" s="14"/>
      <c r="FC379" s="14"/>
      <c r="FD379" s="14"/>
      <c r="FE379" s="14"/>
      <c r="FF379" s="14"/>
      <c r="FG379" s="14"/>
      <c r="FH379" s="14"/>
    </row>
    <row r="380" spans="24:164" s="10" customFormat="1" ht="12.75" customHeight="1">
      <c r="X380" s="14"/>
      <c r="Y380" s="14"/>
      <c r="Z380" s="14"/>
      <c r="AA380" s="14"/>
      <c r="AB380" s="14"/>
      <c r="AC380" s="14"/>
      <c r="AD380" s="14"/>
      <c r="AE380" s="14"/>
      <c r="AF380" s="14"/>
      <c r="AG380" s="14"/>
      <c r="AH380" s="14"/>
      <c r="AI380" s="14"/>
      <c r="AJ380" s="14"/>
      <c r="AK380" s="14"/>
      <c r="AL380" s="14"/>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W380" s="9"/>
      <c r="BX380" s="9"/>
      <c r="CC380" s="9"/>
      <c r="CD380" s="9"/>
      <c r="CE380" s="9"/>
      <c r="CO380" s="9"/>
      <c r="CP380" s="9"/>
      <c r="CQ380" s="9"/>
      <c r="CR380" s="9"/>
      <c r="CS380" s="9"/>
      <c r="CT380" s="9"/>
      <c r="DD380" s="9"/>
      <c r="DE380" s="9"/>
      <c r="DF380" s="9"/>
      <c r="DG380" s="9"/>
      <c r="DH380" s="9"/>
      <c r="DI380" s="9"/>
      <c r="DJ380" s="9"/>
      <c r="DK380" s="9"/>
      <c r="DL380" s="9"/>
      <c r="DM380" s="9"/>
      <c r="DN380" s="9"/>
      <c r="DO380" s="9"/>
      <c r="ET380" s="14"/>
      <c r="EU380" s="14"/>
      <c r="EV380" s="14"/>
      <c r="EW380" s="14"/>
      <c r="EX380" s="14"/>
      <c r="EY380" s="14"/>
      <c r="EZ380" s="14"/>
      <c r="FA380" s="14"/>
      <c r="FB380" s="14"/>
      <c r="FC380" s="14"/>
      <c r="FD380" s="14"/>
      <c r="FE380" s="14"/>
      <c r="FF380" s="14"/>
      <c r="FG380" s="14"/>
      <c r="FH380" s="14"/>
    </row>
    <row r="381" spans="24:164" s="10" customFormat="1" ht="12.75" customHeight="1">
      <c r="X381" s="14"/>
      <c r="Y381" s="14"/>
      <c r="Z381" s="14"/>
      <c r="AA381" s="14"/>
      <c r="AB381" s="14"/>
      <c r="AC381" s="14"/>
      <c r="AD381" s="14"/>
      <c r="AE381" s="14"/>
      <c r="AF381" s="14"/>
      <c r="AG381" s="14"/>
      <c r="AH381" s="14"/>
      <c r="AI381" s="14"/>
      <c r="AJ381" s="14"/>
      <c r="AK381" s="14"/>
      <c r="AL381" s="14"/>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W381" s="9"/>
      <c r="BX381" s="9"/>
      <c r="CC381" s="9"/>
      <c r="CD381" s="9"/>
      <c r="CE381" s="9"/>
      <c r="CO381" s="9"/>
      <c r="CP381" s="9"/>
      <c r="CQ381" s="9"/>
      <c r="CR381" s="9"/>
      <c r="CS381" s="9"/>
      <c r="CT381" s="9"/>
      <c r="DD381" s="9"/>
      <c r="DE381" s="9"/>
      <c r="DF381" s="9"/>
      <c r="DG381" s="9"/>
      <c r="DH381" s="9"/>
      <c r="DI381" s="9"/>
      <c r="DJ381" s="9"/>
      <c r="DK381" s="9"/>
      <c r="DL381" s="9"/>
      <c r="DM381" s="9"/>
      <c r="DN381" s="9"/>
      <c r="DO381" s="9"/>
      <c r="ET381" s="14"/>
      <c r="EU381" s="14"/>
      <c r="EV381" s="14"/>
      <c r="EW381" s="14"/>
      <c r="EX381" s="14"/>
      <c r="EY381" s="14"/>
      <c r="EZ381" s="14"/>
      <c r="FA381" s="14"/>
      <c r="FB381" s="14"/>
      <c r="FC381" s="14"/>
      <c r="FD381" s="14"/>
      <c r="FE381" s="14"/>
      <c r="FF381" s="14"/>
      <c r="FG381" s="14"/>
      <c r="FH381" s="14"/>
    </row>
    <row r="382" spans="24:164" s="10" customFormat="1" ht="12.75" customHeight="1">
      <c r="X382" s="14"/>
      <c r="Y382" s="14"/>
      <c r="Z382" s="14"/>
      <c r="AA382" s="14"/>
      <c r="AB382" s="14"/>
      <c r="AC382" s="14"/>
      <c r="AD382" s="14"/>
      <c r="AE382" s="14"/>
      <c r="AF382" s="14"/>
      <c r="AG382" s="14"/>
      <c r="AH382" s="14"/>
      <c r="AI382" s="14"/>
      <c r="AJ382" s="14"/>
      <c r="AK382" s="14"/>
      <c r="AL382" s="14"/>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W382" s="9"/>
      <c r="BX382" s="9"/>
      <c r="CC382" s="9"/>
      <c r="CD382" s="9"/>
      <c r="CE382" s="9"/>
      <c r="CO382" s="9"/>
      <c r="CP382" s="9"/>
      <c r="CQ382" s="9"/>
      <c r="CR382" s="9"/>
      <c r="CS382" s="9"/>
      <c r="CT382" s="9"/>
      <c r="DD382" s="9"/>
      <c r="DE382" s="9"/>
      <c r="DF382" s="9"/>
      <c r="DG382" s="9"/>
      <c r="DH382" s="9"/>
      <c r="DI382" s="9"/>
      <c r="DJ382" s="9"/>
      <c r="DK382" s="9"/>
      <c r="DL382" s="9"/>
      <c r="DM382" s="9"/>
      <c r="DN382" s="9"/>
      <c r="DO382" s="9"/>
      <c r="ET382" s="14"/>
      <c r="EU382" s="14"/>
      <c r="EV382" s="14"/>
      <c r="EW382" s="14"/>
      <c r="EX382" s="14"/>
      <c r="EY382" s="14"/>
      <c r="EZ382" s="14"/>
      <c r="FA382" s="14"/>
      <c r="FB382" s="14"/>
      <c r="FC382" s="14"/>
      <c r="FD382" s="14"/>
      <c r="FE382" s="14"/>
      <c r="FF382" s="14"/>
      <c r="FG382" s="14"/>
      <c r="FH382" s="14"/>
    </row>
    <row r="383" spans="24:164" s="10" customFormat="1" ht="12.75" customHeight="1">
      <c r="X383" s="14"/>
      <c r="Y383" s="14"/>
      <c r="Z383" s="14"/>
      <c r="AA383" s="14"/>
      <c r="AB383" s="14"/>
      <c r="AC383" s="14"/>
      <c r="AD383" s="14"/>
      <c r="AE383" s="14"/>
      <c r="AF383" s="14"/>
      <c r="AG383" s="14"/>
      <c r="AH383" s="14"/>
      <c r="AI383" s="14"/>
      <c r="AJ383" s="14"/>
      <c r="AK383" s="14"/>
      <c r="AL383" s="14"/>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W383" s="9"/>
      <c r="BX383" s="9"/>
      <c r="CC383" s="9"/>
      <c r="CD383" s="9"/>
      <c r="CE383" s="9"/>
      <c r="CO383" s="9"/>
      <c r="CP383" s="9"/>
      <c r="CQ383" s="9"/>
      <c r="CR383" s="9"/>
      <c r="CS383" s="9"/>
      <c r="CT383" s="9"/>
      <c r="DD383" s="9"/>
      <c r="DE383" s="9"/>
      <c r="DF383" s="9"/>
      <c r="DG383" s="9"/>
      <c r="DH383" s="9"/>
      <c r="DI383" s="9"/>
      <c r="DJ383" s="9"/>
      <c r="DK383" s="9"/>
      <c r="DL383" s="9"/>
      <c r="DM383" s="9"/>
      <c r="DN383" s="9"/>
      <c r="DO383" s="9"/>
      <c r="ET383" s="14"/>
      <c r="EU383" s="14"/>
      <c r="EV383" s="14"/>
      <c r="EW383" s="14"/>
      <c r="EX383" s="14"/>
      <c r="EY383" s="14"/>
      <c r="EZ383" s="14"/>
      <c r="FA383" s="14"/>
      <c r="FB383" s="14"/>
      <c r="FC383" s="14"/>
      <c r="FD383" s="14"/>
      <c r="FE383" s="14"/>
      <c r="FF383" s="14"/>
      <c r="FG383" s="14"/>
      <c r="FH383" s="14"/>
    </row>
    <row r="384" spans="24:164" s="10" customFormat="1" ht="12.75" customHeight="1">
      <c r="X384" s="14"/>
      <c r="Y384" s="14"/>
      <c r="Z384" s="14"/>
      <c r="AA384" s="14"/>
      <c r="AB384" s="14"/>
      <c r="AC384" s="14"/>
      <c r="AD384" s="14"/>
      <c r="AE384" s="14"/>
      <c r="AF384" s="14"/>
      <c r="AG384" s="14"/>
      <c r="AH384" s="14"/>
      <c r="AI384" s="14"/>
      <c r="AJ384" s="14"/>
      <c r="AK384" s="14"/>
      <c r="AL384" s="14"/>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W384" s="9"/>
      <c r="BX384" s="9"/>
      <c r="CC384" s="9"/>
      <c r="CD384" s="9"/>
      <c r="CE384" s="9"/>
      <c r="CO384" s="9"/>
      <c r="CP384" s="9"/>
      <c r="CQ384" s="9"/>
      <c r="CR384" s="9"/>
      <c r="CS384" s="9"/>
      <c r="CT384" s="9"/>
      <c r="DD384" s="9"/>
      <c r="DE384" s="9"/>
      <c r="DF384" s="9"/>
      <c r="DG384" s="9"/>
      <c r="DH384" s="9"/>
      <c r="DI384" s="9"/>
      <c r="DJ384" s="9"/>
      <c r="DK384" s="9"/>
      <c r="DL384" s="9"/>
      <c r="DM384" s="9"/>
      <c r="DN384" s="9"/>
      <c r="DO384" s="9"/>
      <c r="ET384" s="14"/>
      <c r="EU384" s="14"/>
      <c r="EV384" s="14"/>
      <c r="EW384" s="14"/>
      <c r="EX384" s="14"/>
      <c r="EY384" s="14"/>
      <c r="EZ384" s="14"/>
      <c r="FA384" s="14"/>
      <c r="FB384" s="14"/>
      <c r="FC384" s="14"/>
      <c r="FD384" s="14"/>
      <c r="FE384" s="14"/>
      <c r="FF384" s="14"/>
      <c r="FG384" s="14"/>
      <c r="FH384" s="14"/>
    </row>
    <row r="385" spans="24:164" s="10" customFormat="1" ht="12.75" customHeight="1">
      <c r="X385" s="14"/>
      <c r="Y385" s="14"/>
      <c r="Z385" s="14"/>
      <c r="AA385" s="14"/>
      <c r="AB385" s="14"/>
      <c r="AC385" s="14"/>
      <c r="AD385" s="14"/>
      <c r="AE385" s="14"/>
      <c r="AF385" s="14"/>
      <c r="AG385" s="14"/>
      <c r="AH385" s="14"/>
      <c r="AI385" s="14"/>
      <c r="AJ385" s="14"/>
      <c r="AK385" s="14"/>
      <c r="AL385" s="14"/>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W385" s="9"/>
      <c r="BX385" s="9"/>
      <c r="CC385" s="9"/>
      <c r="CD385" s="9"/>
      <c r="CE385" s="9"/>
      <c r="CO385" s="9"/>
      <c r="CP385" s="9"/>
      <c r="CQ385" s="9"/>
      <c r="CR385" s="9"/>
      <c r="CS385" s="9"/>
      <c r="CT385" s="9"/>
      <c r="DD385" s="9"/>
      <c r="DE385" s="9"/>
      <c r="DF385" s="9"/>
      <c r="DG385" s="9"/>
      <c r="DH385" s="9"/>
      <c r="DI385" s="9"/>
      <c r="DJ385" s="9"/>
      <c r="DK385" s="9"/>
      <c r="DL385" s="9"/>
      <c r="DM385" s="9"/>
      <c r="DN385" s="9"/>
      <c r="DO385" s="9"/>
      <c r="ET385" s="14"/>
      <c r="EU385" s="14"/>
      <c r="EV385" s="14"/>
      <c r="EW385" s="14"/>
      <c r="EX385" s="14"/>
      <c r="EY385" s="14"/>
      <c r="EZ385" s="14"/>
      <c r="FA385" s="14"/>
      <c r="FB385" s="14"/>
      <c r="FC385" s="14"/>
      <c r="FD385" s="14"/>
      <c r="FE385" s="14"/>
      <c r="FF385" s="14"/>
      <c r="FG385" s="14"/>
      <c r="FH385" s="14"/>
    </row>
    <row r="386" spans="24:164" s="10" customFormat="1" ht="12.75" customHeight="1">
      <c r="X386" s="14"/>
      <c r="Y386" s="14"/>
      <c r="Z386" s="14"/>
      <c r="AA386" s="14"/>
      <c r="AB386" s="14"/>
      <c r="AC386" s="14"/>
      <c r="AD386" s="14"/>
      <c r="AE386" s="14"/>
      <c r="AF386" s="14"/>
      <c r="AG386" s="14"/>
      <c r="AH386" s="14"/>
      <c r="AI386" s="14"/>
      <c r="AJ386" s="14"/>
      <c r="AK386" s="14"/>
      <c r="AL386" s="14"/>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W386" s="9"/>
      <c r="BX386" s="9"/>
      <c r="CC386" s="9"/>
      <c r="CD386" s="9"/>
      <c r="CE386" s="9"/>
      <c r="CO386" s="9"/>
      <c r="CP386" s="9"/>
      <c r="CQ386" s="9"/>
      <c r="CR386" s="9"/>
      <c r="CS386" s="9"/>
      <c r="CT386" s="9"/>
      <c r="DD386" s="9"/>
      <c r="DE386" s="9"/>
      <c r="DF386" s="9"/>
      <c r="DG386" s="9"/>
      <c r="DH386" s="9"/>
      <c r="DI386" s="9"/>
      <c r="DJ386" s="9"/>
      <c r="DK386" s="9"/>
      <c r="DL386" s="9"/>
      <c r="DM386" s="9"/>
      <c r="DN386" s="9"/>
      <c r="DO386" s="9"/>
      <c r="ET386" s="14"/>
      <c r="EU386" s="14"/>
      <c r="EV386" s="14"/>
      <c r="EW386" s="14"/>
      <c r="EX386" s="14"/>
      <c r="EY386" s="14"/>
      <c r="EZ386" s="14"/>
      <c r="FA386" s="14"/>
      <c r="FB386" s="14"/>
      <c r="FC386" s="14"/>
      <c r="FD386" s="14"/>
      <c r="FE386" s="14"/>
      <c r="FF386" s="14"/>
      <c r="FG386" s="14"/>
      <c r="FH386" s="14"/>
    </row>
    <row r="387" spans="24:164" s="10" customFormat="1" ht="12.75" customHeight="1">
      <c r="X387" s="14"/>
      <c r="Y387" s="14"/>
      <c r="Z387" s="14"/>
      <c r="AA387" s="14"/>
      <c r="AB387" s="14"/>
      <c r="AC387" s="14"/>
      <c r="AD387" s="14"/>
      <c r="AE387" s="14"/>
      <c r="AF387" s="14"/>
      <c r="AG387" s="14"/>
      <c r="AH387" s="14"/>
      <c r="AI387" s="14"/>
      <c r="AJ387" s="14"/>
      <c r="AK387" s="14"/>
      <c r="AL387" s="14"/>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W387" s="9"/>
      <c r="BX387" s="9"/>
      <c r="CC387" s="9"/>
      <c r="CD387" s="9"/>
      <c r="CE387" s="9"/>
      <c r="CO387" s="9"/>
      <c r="CP387" s="9"/>
      <c r="CQ387" s="9"/>
      <c r="CR387" s="9"/>
      <c r="CS387" s="9"/>
      <c r="CT387" s="9"/>
      <c r="DD387" s="9"/>
      <c r="DE387" s="9"/>
      <c r="DF387" s="9"/>
      <c r="DG387" s="9"/>
      <c r="DH387" s="9"/>
      <c r="DI387" s="9"/>
      <c r="DJ387" s="9"/>
      <c r="DK387" s="9"/>
      <c r="DL387" s="9"/>
      <c r="DM387" s="9"/>
      <c r="DN387" s="9"/>
      <c r="DO387" s="9"/>
      <c r="ET387" s="14"/>
      <c r="EU387" s="14"/>
      <c r="EV387" s="14"/>
      <c r="EW387" s="14"/>
      <c r="EX387" s="14"/>
      <c r="EY387" s="14"/>
      <c r="EZ387" s="14"/>
      <c r="FA387" s="14"/>
      <c r="FB387" s="14"/>
      <c r="FC387" s="14"/>
      <c r="FD387" s="14"/>
      <c r="FE387" s="14"/>
      <c r="FF387" s="14"/>
      <c r="FG387" s="14"/>
      <c r="FH387" s="14"/>
    </row>
    <row r="388" spans="24:164" s="10" customFormat="1" ht="12.75" customHeight="1">
      <c r="X388" s="14"/>
      <c r="Y388" s="14"/>
      <c r="Z388" s="14"/>
      <c r="AA388" s="14"/>
      <c r="AB388" s="14"/>
      <c r="AC388" s="14"/>
      <c r="AD388" s="14"/>
      <c r="AE388" s="14"/>
      <c r="AF388" s="14"/>
      <c r="AG388" s="14"/>
      <c r="AH388" s="14"/>
      <c r="AI388" s="14"/>
      <c r="AJ388" s="14"/>
      <c r="AK388" s="14"/>
      <c r="AL388" s="14"/>
      <c r="AS388" s="9"/>
      <c r="AT388" s="9"/>
      <c r="AU388" s="9"/>
      <c r="AV388" s="9"/>
      <c r="AW388" s="9"/>
      <c r="AX388" s="9"/>
      <c r="AY388" s="9"/>
      <c r="AZ388" s="9"/>
      <c r="BA388" s="9"/>
      <c r="BB388" s="9"/>
      <c r="BC388" s="9"/>
      <c r="BD388" s="9"/>
      <c r="BE388" s="9"/>
      <c r="BF388" s="9"/>
      <c r="BG388" s="9"/>
      <c r="BH388" s="9"/>
      <c r="BI388" s="9"/>
      <c r="BJ388" s="9"/>
      <c r="BK388" s="9"/>
      <c r="BL388" s="9"/>
      <c r="BM388" s="9"/>
      <c r="BN388" s="9"/>
      <c r="BO388" s="9"/>
      <c r="BP388" s="9"/>
      <c r="BQ388" s="9"/>
      <c r="BR388" s="9"/>
      <c r="BS388" s="9"/>
      <c r="BT388" s="9"/>
      <c r="BU388" s="9"/>
      <c r="BW388" s="9"/>
      <c r="BX388" s="9"/>
      <c r="CC388" s="9"/>
      <c r="CD388" s="9"/>
      <c r="CE388" s="9"/>
      <c r="CO388" s="9"/>
      <c r="CP388" s="9"/>
      <c r="CQ388" s="9"/>
      <c r="CR388" s="9"/>
      <c r="CS388" s="9"/>
      <c r="CT388" s="9"/>
      <c r="DD388" s="9"/>
      <c r="DE388" s="9"/>
      <c r="DF388" s="9"/>
      <c r="DG388" s="9"/>
      <c r="DH388" s="9"/>
      <c r="DI388" s="9"/>
      <c r="DJ388" s="9"/>
      <c r="DK388" s="9"/>
      <c r="DL388" s="9"/>
      <c r="DM388" s="9"/>
      <c r="DN388" s="9"/>
      <c r="DO388" s="9"/>
      <c r="ET388" s="14"/>
      <c r="EU388" s="14"/>
      <c r="EV388" s="14"/>
      <c r="EW388" s="14"/>
      <c r="EX388" s="14"/>
      <c r="EY388" s="14"/>
      <c r="EZ388" s="14"/>
      <c r="FA388" s="14"/>
      <c r="FB388" s="14"/>
      <c r="FC388" s="14"/>
      <c r="FD388" s="14"/>
      <c r="FE388" s="14"/>
      <c r="FF388" s="14"/>
      <c r="FG388" s="14"/>
      <c r="FH388" s="14"/>
    </row>
    <row r="389" spans="24:164" s="10" customFormat="1" ht="12.75" customHeight="1">
      <c r="X389" s="14"/>
      <c r="Y389" s="14"/>
      <c r="Z389" s="14"/>
      <c r="AA389" s="14"/>
      <c r="AB389" s="14"/>
      <c r="AC389" s="14"/>
      <c r="AD389" s="14"/>
      <c r="AE389" s="14"/>
      <c r="AF389" s="14"/>
      <c r="AG389" s="14"/>
      <c r="AH389" s="14"/>
      <c r="AI389" s="14"/>
      <c r="AJ389" s="14"/>
      <c r="AK389" s="14"/>
      <c r="AL389" s="14"/>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W389" s="9"/>
      <c r="BX389" s="9"/>
      <c r="CC389" s="9"/>
      <c r="CD389" s="9"/>
      <c r="CE389" s="9"/>
      <c r="CO389" s="9"/>
      <c r="CP389" s="9"/>
      <c r="CQ389" s="9"/>
      <c r="CR389" s="9"/>
      <c r="CS389" s="9"/>
      <c r="CT389" s="9"/>
      <c r="DD389" s="9"/>
      <c r="DE389" s="9"/>
      <c r="DF389" s="9"/>
      <c r="DG389" s="9"/>
      <c r="DH389" s="9"/>
      <c r="DI389" s="9"/>
      <c r="DJ389" s="9"/>
      <c r="DK389" s="9"/>
      <c r="DL389" s="9"/>
      <c r="DM389" s="9"/>
      <c r="DN389" s="9"/>
      <c r="DO389" s="9"/>
      <c r="ET389" s="14"/>
      <c r="EU389" s="14"/>
      <c r="EV389" s="14"/>
      <c r="EW389" s="14"/>
      <c r="EX389" s="14"/>
      <c r="EY389" s="14"/>
      <c r="EZ389" s="14"/>
      <c r="FA389" s="14"/>
      <c r="FB389" s="14"/>
      <c r="FC389" s="14"/>
      <c r="FD389" s="14"/>
      <c r="FE389" s="14"/>
      <c r="FF389" s="14"/>
      <c r="FG389" s="14"/>
      <c r="FH389" s="14"/>
    </row>
    <row r="390" spans="24:164" s="10" customFormat="1" ht="12.75" customHeight="1">
      <c r="X390" s="14"/>
      <c r="Y390" s="14"/>
      <c r="Z390" s="14"/>
      <c r="AA390" s="14"/>
      <c r="AB390" s="14"/>
      <c r="AC390" s="14"/>
      <c r="AD390" s="14"/>
      <c r="AE390" s="14"/>
      <c r="AF390" s="14"/>
      <c r="AG390" s="14"/>
      <c r="AH390" s="14"/>
      <c r="AI390" s="14"/>
      <c r="AJ390" s="14"/>
      <c r="AK390" s="14"/>
      <c r="AL390" s="14"/>
      <c r="AS390" s="9"/>
      <c r="AT390" s="9"/>
      <c r="AU390" s="9"/>
      <c r="AV390" s="9"/>
      <c r="AW390" s="9"/>
      <c r="AX390" s="9"/>
      <c r="AY390" s="9"/>
      <c r="AZ390" s="9"/>
      <c r="BA390" s="9"/>
      <c r="BB390" s="9"/>
      <c r="BC390" s="9"/>
      <c r="BD390" s="9"/>
      <c r="BE390" s="9"/>
      <c r="BF390" s="9"/>
      <c r="BG390" s="9"/>
      <c r="BH390" s="9"/>
      <c r="BI390" s="9"/>
      <c r="BJ390" s="9"/>
      <c r="BK390" s="9"/>
      <c r="BL390" s="9"/>
      <c r="BM390" s="9"/>
      <c r="BN390" s="9"/>
      <c r="BO390" s="9"/>
      <c r="BP390" s="9"/>
      <c r="BQ390" s="9"/>
      <c r="BR390" s="9"/>
      <c r="BS390" s="9"/>
      <c r="BT390" s="9"/>
      <c r="BU390" s="9"/>
      <c r="BW390" s="9"/>
      <c r="BX390" s="9"/>
      <c r="CC390" s="9"/>
      <c r="CD390" s="9"/>
      <c r="CE390" s="9"/>
      <c r="CO390" s="9"/>
      <c r="CP390" s="9"/>
      <c r="CQ390" s="9"/>
      <c r="CR390" s="9"/>
      <c r="CS390" s="9"/>
      <c r="CT390" s="9"/>
      <c r="DD390" s="9"/>
      <c r="DE390" s="9"/>
      <c r="DF390" s="9"/>
      <c r="DG390" s="9"/>
      <c r="DH390" s="9"/>
      <c r="DI390" s="9"/>
      <c r="DJ390" s="9"/>
      <c r="DK390" s="9"/>
      <c r="DL390" s="9"/>
      <c r="DM390" s="9"/>
      <c r="DN390" s="9"/>
      <c r="DO390" s="9"/>
      <c r="ET390" s="14"/>
      <c r="EU390" s="14"/>
      <c r="EV390" s="14"/>
      <c r="EW390" s="14"/>
      <c r="EX390" s="14"/>
      <c r="EY390" s="14"/>
      <c r="EZ390" s="14"/>
      <c r="FA390" s="14"/>
      <c r="FB390" s="14"/>
      <c r="FC390" s="14"/>
      <c r="FD390" s="14"/>
      <c r="FE390" s="14"/>
      <c r="FF390" s="14"/>
      <c r="FG390" s="14"/>
      <c r="FH390" s="14"/>
    </row>
    <row r="391" spans="24:164" s="10" customFormat="1" ht="12.75" customHeight="1">
      <c r="X391" s="14"/>
      <c r="Y391" s="14"/>
      <c r="Z391" s="14"/>
      <c r="AA391" s="14"/>
      <c r="AB391" s="14"/>
      <c r="AC391" s="14"/>
      <c r="AD391" s="14"/>
      <c r="AE391" s="14"/>
      <c r="AF391" s="14"/>
      <c r="AG391" s="14"/>
      <c r="AH391" s="14"/>
      <c r="AI391" s="14"/>
      <c r="AJ391" s="14"/>
      <c r="AK391" s="14"/>
      <c r="AL391" s="14"/>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W391" s="9"/>
      <c r="BX391" s="9"/>
      <c r="CC391" s="9"/>
      <c r="CD391" s="9"/>
      <c r="CE391" s="9"/>
      <c r="CO391" s="9"/>
      <c r="CP391" s="9"/>
      <c r="CQ391" s="9"/>
      <c r="CR391" s="9"/>
      <c r="CS391" s="9"/>
      <c r="CT391" s="9"/>
      <c r="DD391" s="9"/>
      <c r="DE391" s="9"/>
      <c r="DF391" s="9"/>
      <c r="DG391" s="9"/>
      <c r="DH391" s="9"/>
      <c r="DI391" s="9"/>
      <c r="DJ391" s="9"/>
      <c r="DK391" s="9"/>
      <c r="DL391" s="9"/>
      <c r="DM391" s="9"/>
      <c r="DN391" s="9"/>
      <c r="DO391" s="9"/>
      <c r="ET391" s="14"/>
      <c r="EU391" s="14"/>
      <c r="EV391" s="14"/>
      <c r="EW391" s="14"/>
      <c r="EX391" s="14"/>
      <c r="EY391" s="14"/>
      <c r="EZ391" s="14"/>
      <c r="FA391" s="14"/>
      <c r="FB391" s="14"/>
      <c r="FC391" s="14"/>
      <c r="FD391" s="14"/>
      <c r="FE391" s="14"/>
      <c r="FF391" s="14"/>
      <c r="FG391" s="14"/>
      <c r="FH391" s="14"/>
    </row>
    <row r="392" spans="24:164" s="10" customFormat="1" ht="12.75" customHeight="1">
      <c r="X392" s="14"/>
      <c r="Y392" s="14"/>
      <c r="Z392" s="14"/>
      <c r="AA392" s="14"/>
      <c r="AB392" s="14"/>
      <c r="AC392" s="14"/>
      <c r="AD392" s="14"/>
      <c r="AE392" s="14"/>
      <c r="AF392" s="14"/>
      <c r="AG392" s="14"/>
      <c r="AH392" s="14"/>
      <c r="AI392" s="14"/>
      <c r="AJ392" s="14"/>
      <c r="AK392" s="14"/>
      <c r="AL392" s="14"/>
      <c r="AS392" s="9"/>
      <c r="AT392" s="9"/>
      <c r="AU392" s="9"/>
      <c r="AV392" s="9"/>
      <c r="AW392" s="9"/>
      <c r="AX392" s="9"/>
      <c r="AY392" s="9"/>
      <c r="AZ392" s="9"/>
      <c r="BA392" s="9"/>
      <c r="BB392" s="9"/>
      <c r="BC392" s="9"/>
      <c r="BD392" s="9"/>
      <c r="BE392" s="9"/>
      <c r="BF392" s="9"/>
      <c r="BG392" s="9"/>
      <c r="BH392" s="9"/>
      <c r="BI392" s="9"/>
      <c r="BJ392" s="9"/>
      <c r="BK392" s="9"/>
      <c r="BL392" s="9"/>
      <c r="BM392" s="9"/>
      <c r="BN392" s="9"/>
      <c r="BO392" s="9"/>
      <c r="BP392" s="9"/>
      <c r="BQ392" s="9"/>
      <c r="BR392" s="9"/>
      <c r="BS392" s="9"/>
      <c r="BT392" s="9"/>
      <c r="BU392" s="9"/>
      <c r="BW392" s="9"/>
      <c r="BX392" s="9"/>
      <c r="CC392" s="9"/>
      <c r="CD392" s="9"/>
      <c r="CE392" s="9"/>
      <c r="CO392" s="9"/>
      <c r="CP392" s="9"/>
      <c r="CQ392" s="9"/>
      <c r="CR392" s="9"/>
      <c r="CS392" s="9"/>
      <c r="CT392" s="9"/>
      <c r="DD392" s="9"/>
      <c r="DE392" s="9"/>
      <c r="DF392" s="9"/>
      <c r="DG392" s="9"/>
      <c r="DH392" s="9"/>
      <c r="DI392" s="9"/>
      <c r="DJ392" s="9"/>
      <c r="DK392" s="9"/>
      <c r="DL392" s="9"/>
      <c r="DM392" s="9"/>
      <c r="DN392" s="9"/>
      <c r="DO392" s="9"/>
      <c r="ET392" s="14"/>
      <c r="EU392" s="14"/>
      <c r="EV392" s="14"/>
      <c r="EW392" s="14"/>
      <c r="EX392" s="14"/>
      <c r="EY392" s="14"/>
      <c r="EZ392" s="14"/>
      <c r="FA392" s="14"/>
      <c r="FB392" s="14"/>
      <c r="FC392" s="14"/>
      <c r="FD392" s="14"/>
      <c r="FE392" s="14"/>
      <c r="FF392" s="14"/>
      <c r="FG392" s="14"/>
      <c r="FH392" s="14"/>
    </row>
    <row r="393" spans="24:164" s="10" customFormat="1" ht="12.75" customHeight="1">
      <c r="X393" s="14"/>
      <c r="Y393" s="14"/>
      <c r="Z393" s="14"/>
      <c r="AA393" s="14"/>
      <c r="AB393" s="14"/>
      <c r="AC393" s="14"/>
      <c r="AD393" s="14"/>
      <c r="AE393" s="14"/>
      <c r="AF393" s="14"/>
      <c r="AG393" s="14"/>
      <c r="AH393" s="14"/>
      <c r="AI393" s="14"/>
      <c r="AJ393" s="14"/>
      <c r="AK393" s="14"/>
      <c r="AL393" s="14"/>
      <c r="AS393" s="9"/>
      <c r="AT393" s="9"/>
      <c r="AU393" s="9"/>
      <c r="AV393" s="9"/>
      <c r="AW393" s="9"/>
      <c r="AX393" s="9"/>
      <c r="AY393" s="9"/>
      <c r="AZ393" s="9"/>
      <c r="BA393" s="9"/>
      <c r="BB393" s="9"/>
      <c r="BC393" s="9"/>
      <c r="BD393" s="9"/>
      <c r="BE393" s="9"/>
      <c r="BF393" s="9"/>
      <c r="BG393" s="9"/>
      <c r="BH393" s="9"/>
      <c r="BI393" s="9"/>
      <c r="BJ393" s="9"/>
      <c r="BK393" s="9"/>
      <c r="BL393" s="9"/>
      <c r="BM393" s="9"/>
      <c r="BN393" s="9"/>
      <c r="BO393" s="9"/>
      <c r="BP393" s="9"/>
      <c r="BQ393" s="9"/>
      <c r="BR393" s="9"/>
      <c r="BS393" s="9"/>
      <c r="BT393" s="9"/>
      <c r="BU393" s="9"/>
      <c r="BW393" s="9"/>
      <c r="BX393" s="9"/>
      <c r="CC393" s="9"/>
      <c r="CD393" s="9"/>
      <c r="CE393" s="9"/>
      <c r="CO393" s="9"/>
      <c r="CP393" s="9"/>
      <c r="CQ393" s="9"/>
      <c r="CR393" s="9"/>
      <c r="CS393" s="9"/>
      <c r="CT393" s="9"/>
      <c r="DD393" s="9"/>
      <c r="DE393" s="9"/>
      <c r="DF393" s="9"/>
      <c r="DG393" s="9"/>
      <c r="DH393" s="9"/>
      <c r="DI393" s="9"/>
      <c r="DJ393" s="9"/>
      <c r="DK393" s="9"/>
      <c r="DL393" s="9"/>
      <c r="DM393" s="9"/>
      <c r="DN393" s="9"/>
      <c r="DO393" s="9"/>
      <c r="ET393" s="14"/>
      <c r="EU393" s="14"/>
      <c r="EV393" s="14"/>
      <c r="EW393" s="14"/>
      <c r="EX393" s="14"/>
      <c r="EY393" s="14"/>
      <c r="EZ393" s="14"/>
      <c r="FA393" s="14"/>
      <c r="FB393" s="14"/>
      <c r="FC393" s="14"/>
      <c r="FD393" s="14"/>
      <c r="FE393" s="14"/>
      <c r="FF393" s="14"/>
      <c r="FG393" s="14"/>
      <c r="FH393" s="14"/>
    </row>
    <row r="394" spans="24:164" s="10" customFormat="1" ht="12.75" customHeight="1">
      <c r="X394" s="14"/>
      <c r="Y394" s="14"/>
      <c r="Z394" s="14"/>
      <c r="AA394" s="14"/>
      <c r="AB394" s="14"/>
      <c r="AC394" s="14"/>
      <c r="AD394" s="14"/>
      <c r="AE394" s="14"/>
      <c r="AF394" s="14"/>
      <c r="AG394" s="14"/>
      <c r="AH394" s="14"/>
      <c r="AI394" s="14"/>
      <c r="AJ394" s="14"/>
      <c r="AK394" s="14"/>
      <c r="AL394" s="14"/>
      <c r="AS394" s="9"/>
      <c r="AT394" s="9"/>
      <c r="AU394" s="9"/>
      <c r="AV394" s="9"/>
      <c r="AW394" s="9"/>
      <c r="AX394" s="9"/>
      <c r="AY394" s="9"/>
      <c r="AZ394" s="9"/>
      <c r="BA394" s="9"/>
      <c r="BB394" s="9"/>
      <c r="BC394" s="9"/>
      <c r="BD394" s="9"/>
      <c r="BE394" s="9"/>
      <c r="BF394" s="9"/>
      <c r="BG394" s="9"/>
      <c r="BH394" s="9"/>
      <c r="BI394" s="9"/>
      <c r="BJ394" s="9"/>
      <c r="BK394" s="9"/>
      <c r="BL394" s="9"/>
      <c r="BM394" s="9"/>
      <c r="BN394" s="9"/>
      <c r="BO394" s="9"/>
      <c r="BP394" s="9"/>
      <c r="BQ394" s="9"/>
      <c r="BR394" s="9"/>
      <c r="BS394" s="9"/>
      <c r="BT394" s="9"/>
      <c r="BU394" s="9"/>
      <c r="BW394" s="9"/>
      <c r="BX394" s="9"/>
      <c r="CC394" s="9"/>
      <c r="CD394" s="9"/>
      <c r="CE394" s="9"/>
      <c r="CO394" s="9"/>
      <c r="CP394" s="9"/>
      <c r="CQ394" s="9"/>
      <c r="CR394" s="9"/>
      <c r="CS394" s="9"/>
      <c r="CT394" s="9"/>
      <c r="DD394" s="9"/>
      <c r="DE394" s="9"/>
      <c r="DF394" s="9"/>
      <c r="DG394" s="9"/>
      <c r="DH394" s="9"/>
      <c r="DI394" s="9"/>
      <c r="DJ394" s="9"/>
      <c r="DK394" s="9"/>
      <c r="DL394" s="9"/>
      <c r="DM394" s="9"/>
      <c r="DN394" s="9"/>
      <c r="DO394" s="9"/>
      <c r="ET394" s="14"/>
      <c r="EU394" s="14"/>
      <c r="EV394" s="14"/>
      <c r="EW394" s="14"/>
      <c r="EX394" s="14"/>
      <c r="EY394" s="14"/>
      <c r="EZ394" s="14"/>
      <c r="FA394" s="14"/>
      <c r="FB394" s="14"/>
      <c r="FC394" s="14"/>
      <c r="FD394" s="14"/>
      <c r="FE394" s="14"/>
      <c r="FF394" s="14"/>
      <c r="FG394" s="14"/>
      <c r="FH394" s="14"/>
    </row>
    <row r="395" spans="24:164" s="10" customFormat="1" ht="12.75" customHeight="1">
      <c r="X395" s="14"/>
      <c r="Y395" s="14"/>
      <c r="Z395" s="14"/>
      <c r="AA395" s="14"/>
      <c r="AB395" s="14"/>
      <c r="AC395" s="14"/>
      <c r="AD395" s="14"/>
      <c r="AE395" s="14"/>
      <c r="AF395" s="14"/>
      <c r="AG395" s="14"/>
      <c r="AH395" s="14"/>
      <c r="AI395" s="14"/>
      <c r="AJ395" s="14"/>
      <c r="AK395" s="14"/>
      <c r="AL395" s="14"/>
      <c r="AS395" s="9"/>
      <c r="AT395" s="9"/>
      <c r="AU395" s="9"/>
      <c r="AV395" s="9"/>
      <c r="AW395" s="9"/>
      <c r="AX395" s="9"/>
      <c r="AY395" s="9"/>
      <c r="AZ395" s="9"/>
      <c r="BA395" s="9"/>
      <c r="BB395" s="9"/>
      <c r="BC395" s="9"/>
      <c r="BD395" s="9"/>
      <c r="BE395" s="9"/>
      <c r="BF395" s="9"/>
      <c r="BG395" s="9"/>
      <c r="BH395" s="9"/>
      <c r="BI395" s="9"/>
      <c r="BJ395" s="9"/>
      <c r="BK395" s="9"/>
      <c r="BL395" s="9"/>
      <c r="BM395" s="9"/>
      <c r="BN395" s="9"/>
      <c r="BO395" s="9"/>
      <c r="BP395" s="9"/>
      <c r="BQ395" s="9"/>
      <c r="BR395" s="9"/>
      <c r="BS395" s="9"/>
      <c r="BT395" s="9"/>
      <c r="BU395" s="9"/>
      <c r="BW395" s="9"/>
      <c r="BX395" s="9"/>
      <c r="CC395" s="9"/>
      <c r="CD395" s="9"/>
      <c r="CE395" s="9"/>
      <c r="CO395" s="9"/>
      <c r="CP395" s="9"/>
      <c r="CQ395" s="9"/>
      <c r="CR395" s="9"/>
      <c r="CS395" s="9"/>
      <c r="CT395" s="9"/>
      <c r="DD395" s="9"/>
      <c r="DE395" s="9"/>
      <c r="DF395" s="9"/>
      <c r="DG395" s="9"/>
      <c r="DH395" s="9"/>
      <c r="DI395" s="9"/>
      <c r="DJ395" s="9"/>
      <c r="DK395" s="9"/>
      <c r="DL395" s="9"/>
      <c r="DM395" s="9"/>
      <c r="DN395" s="9"/>
      <c r="DO395" s="9"/>
      <c r="ET395" s="14"/>
      <c r="EU395" s="14"/>
      <c r="EV395" s="14"/>
      <c r="EW395" s="14"/>
      <c r="EX395" s="14"/>
      <c r="EY395" s="14"/>
      <c r="EZ395" s="14"/>
      <c r="FA395" s="14"/>
      <c r="FB395" s="14"/>
      <c r="FC395" s="14"/>
      <c r="FD395" s="14"/>
      <c r="FE395" s="14"/>
      <c r="FF395" s="14"/>
      <c r="FG395" s="14"/>
      <c r="FH395" s="14"/>
    </row>
    <row r="396" spans="24:164" s="10" customFormat="1" ht="12.75" customHeight="1">
      <c r="X396" s="14"/>
      <c r="Y396" s="14"/>
      <c r="Z396" s="14"/>
      <c r="AA396" s="14"/>
      <c r="AB396" s="14"/>
      <c r="AC396" s="14"/>
      <c r="AD396" s="14"/>
      <c r="AE396" s="14"/>
      <c r="AF396" s="14"/>
      <c r="AG396" s="14"/>
      <c r="AH396" s="14"/>
      <c r="AI396" s="14"/>
      <c r="AJ396" s="14"/>
      <c r="AK396" s="14"/>
      <c r="AL396" s="14"/>
      <c r="AS396" s="9"/>
      <c r="AT396" s="9"/>
      <c r="AU396" s="9"/>
      <c r="AV396" s="9"/>
      <c r="AW396" s="9"/>
      <c r="AX396" s="9"/>
      <c r="AY396" s="9"/>
      <c r="AZ396" s="9"/>
      <c r="BA396" s="9"/>
      <c r="BB396" s="9"/>
      <c r="BC396" s="9"/>
      <c r="BD396" s="9"/>
      <c r="BE396" s="9"/>
      <c r="BF396" s="9"/>
      <c r="BG396" s="9"/>
      <c r="BH396" s="9"/>
      <c r="BI396" s="9"/>
      <c r="BJ396" s="9"/>
      <c r="BK396" s="9"/>
      <c r="BL396" s="9"/>
      <c r="BM396" s="9"/>
      <c r="BN396" s="9"/>
      <c r="BO396" s="9"/>
      <c r="BP396" s="9"/>
      <c r="BQ396" s="9"/>
      <c r="BR396" s="9"/>
      <c r="BS396" s="9"/>
      <c r="BT396" s="9"/>
      <c r="BU396" s="9"/>
      <c r="BW396" s="9"/>
      <c r="BX396" s="9"/>
      <c r="CC396" s="9"/>
      <c r="CD396" s="9"/>
      <c r="CE396" s="9"/>
      <c r="CO396" s="9"/>
      <c r="CP396" s="9"/>
      <c r="CQ396" s="9"/>
      <c r="CR396" s="9"/>
      <c r="CS396" s="9"/>
      <c r="CT396" s="9"/>
      <c r="DD396" s="9"/>
      <c r="DE396" s="9"/>
      <c r="DF396" s="9"/>
      <c r="DG396" s="9"/>
      <c r="DH396" s="9"/>
      <c r="DI396" s="9"/>
      <c r="DJ396" s="9"/>
      <c r="DK396" s="9"/>
      <c r="DL396" s="9"/>
      <c r="DM396" s="9"/>
      <c r="DN396" s="9"/>
      <c r="DO396" s="9"/>
      <c r="ET396" s="14"/>
      <c r="EU396" s="14"/>
      <c r="EV396" s="14"/>
      <c r="EW396" s="14"/>
      <c r="EX396" s="14"/>
      <c r="EY396" s="14"/>
      <c r="EZ396" s="14"/>
      <c r="FA396" s="14"/>
      <c r="FB396" s="14"/>
      <c r="FC396" s="14"/>
      <c r="FD396" s="14"/>
      <c r="FE396" s="14"/>
      <c r="FF396" s="14"/>
      <c r="FG396" s="14"/>
      <c r="FH396" s="14"/>
    </row>
    <row r="397" spans="24:164" s="10" customFormat="1" ht="12.75" customHeight="1">
      <c r="X397" s="14"/>
      <c r="Y397" s="14"/>
      <c r="Z397" s="14"/>
      <c r="AA397" s="14"/>
      <c r="AB397" s="14"/>
      <c r="AC397" s="14"/>
      <c r="AD397" s="14"/>
      <c r="AE397" s="14"/>
      <c r="AF397" s="14"/>
      <c r="AG397" s="14"/>
      <c r="AH397" s="14"/>
      <c r="AI397" s="14"/>
      <c r="AJ397" s="14"/>
      <c r="AK397" s="14"/>
      <c r="AL397" s="14"/>
      <c r="AS397" s="9"/>
      <c r="AT397" s="9"/>
      <c r="AU397" s="9"/>
      <c r="AV397" s="9"/>
      <c r="AW397" s="9"/>
      <c r="AX397" s="9"/>
      <c r="AY397" s="9"/>
      <c r="AZ397" s="9"/>
      <c r="BA397" s="9"/>
      <c r="BB397" s="9"/>
      <c r="BC397" s="9"/>
      <c r="BD397" s="9"/>
      <c r="BE397" s="9"/>
      <c r="BF397" s="9"/>
      <c r="BG397" s="9"/>
      <c r="BH397" s="9"/>
      <c r="BI397" s="9"/>
      <c r="BJ397" s="9"/>
      <c r="BK397" s="9"/>
      <c r="BL397" s="9"/>
      <c r="BM397" s="9"/>
      <c r="BN397" s="9"/>
      <c r="BO397" s="9"/>
      <c r="BP397" s="9"/>
      <c r="BQ397" s="9"/>
      <c r="BR397" s="9"/>
      <c r="BS397" s="9"/>
      <c r="BT397" s="9"/>
      <c r="BU397" s="9"/>
      <c r="BW397" s="9"/>
      <c r="BX397" s="9"/>
      <c r="CC397" s="9"/>
      <c r="CD397" s="9"/>
      <c r="CE397" s="9"/>
      <c r="CO397" s="9"/>
      <c r="CP397" s="9"/>
      <c r="CQ397" s="9"/>
      <c r="CR397" s="9"/>
      <c r="CS397" s="9"/>
      <c r="CT397" s="9"/>
      <c r="DD397" s="9"/>
      <c r="DE397" s="9"/>
      <c r="DF397" s="9"/>
      <c r="DG397" s="9"/>
      <c r="DH397" s="9"/>
      <c r="DI397" s="9"/>
      <c r="DJ397" s="9"/>
      <c r="DK397" s="9"/>
      <c r="DL397" s="9"/>
      <c r="DM397" s="9"/>
      <c r="DN397" s="9"/>
      <c r="DO397" s="9"/>
      <c r="ET397" s="14"/>
      <c r="EU397" s="14"/>
      <c r="EV397" s="14"/>
      <c r="EW397" s="14"/>
      <c r="EX397" s="14"/>
      <c r="EY397" s="14"/>
      <c r="EZ397" s="14"/>
      <c r="FA397" s="14"/>
      <c r="FB397" s="14"/>
      <c r="FC397" s="14"/>
      <c r="FD397" s="14"/>
      <c r="FE397" s="14"/>
      <c r="FF397" s="14"/>
      <c r="FG397" s="14"/>
      <c r="FH397" s="14"/>
    </row>
    <row r="398" spans="24:164" s="10" customFormat="1" ht="12.75" customHeight="1">
      <c r="X398" s="14"/>
      <c r="Y398" s="14"/>
      <c r="Z398" s="14"/>
      <c r="AA398" s="14"/>
      <c r="AB398" s="14"/>
      <c r="AC398" s="14"/>
      <c r="AD398" s="14"/>
      <c r="AE398" s="14"/>
      <c r="AF398" s="14"/>
      <c r="AG398" s="14"/>
      <c r="AH398" s="14"/>
      <c r="AI398" s="14"/>
      <c r="AJ398" s="14"/>
      <c r="AK398" s="14"/>
      <c r="AL398" s="14"/>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W398" s="9"/>
      <c r="BX398" s="9"/>
      <c r="CC398" s="9"/>
      <c r="CD398" s="9"/>
      <c r="CE398" s="9"/>
      <c r="CO398" s="9"/>
      <c r="CP398" s="9"/>
      <c r="CQ398" s="9"/>
      <c r="CR398" s="9"/>
      <c r="CS398" s="9"/>
      <c r="CT398" s="9"/>
      <c r="DD398" s="9"/>
      <c r="DE398" s="9"/>
      <c r="DF398" s="9"/>
      <c r="DG398" s="9"/>
      <c r="DH398" s="9"/>
      <c r="DI398" s="9"/>
      <c r="DJ398" s="9"/>
      <c r="DK398" s="9"/>
      <c r="DL398" s="9"/>
      <c r="DM398" s="9"/>
      <c r="DN398" s="9"/>
      <c r="DO398" s="9"/>
      <c r="ET398" s="14"/>
      <c r="EU398" s="14"/>
      <c r="EV398" s="14"/>
      <c r="EW398" s="14"/>
      <c r="EX398" s="14"/>
      <c r="EY398" s="14"/>
      <c r="EZ398" s="14"/>
      <c r="FA398" s="14"/>
      <c r="FB398" s="14"/>
      <c r="FC398" s="14"/>
      <c r="FD398" s="14"/>
      <c r="FE398" s="14"/>
      <c r="FF398" s="14"/>
      <c r="FG398" s="14"/>
      <c r="FH398" s="14"/>
    </row>
    <row r="399" spans="24:164" s="10" customFormat="1" ht="12.75" customHeight="1">
      <c r="X399" s="14"/>
      <c r="Y399" s="14"/>
      <c r="Z399" s="14"/>
      <c r="AA399" s="14"/>
      <c r="AB399" s="14"/>
      <c r="AC399" s="14"/>
      <c r="AD399" s="14"/>
      <c r="AE399" s="14"/>
      <c r="AF399" s="14"/>
      <c r="AG399" s="14"/>
      <c r="AH399" s="14"/>
      <c r="AI399" s="14"/>
      <c r="AJ399" s="14"/>
      <c r="AK399" s="14"/>
      <c r="AL399" s="14"/>
      <c r="AS399" s="9"/>
      <c r="AT399" s="9"/>
      <c r="AU399" s="9"/>
      <c r="AV399" s="9"/>
      <c r="AW399" s="9"/>
      <c r="AX399" s="9"/>
      <c r="AY399" s="9"/>
      <c r="AZ399" s="9"/>
      <c r="BA399" s="9"/>
      <c r="BB399" s="9"/>
      <c r="BC399" s="9"/>
      <c r="BD399" s="9"/>
      <c r="BE399" s="9"/>
      <c r="BF399" s="9"/>
      <c r="BG399" s="9"/>
      <c r="BH399" s="9"/>
      <c r="BI399" s="9"/>
      <c r="BJ399" s="9"/>
      <c r="BK399" s="9"/>
      <c r="BL399" s="9"/>
      <c r="BM399" s="9"/>
      <c r="BN399" s="9"/>
      <c r="BO399" s="9"/>
      <c r="BP399" s="9"/>
      <c r="BQ399" s="9"/>
      <c r="BR399" s="9"/>
      <c r="BS399" s="9"/>
      <c r="BT399" s="9"/>
      <c r="BU399" s="9"/>
      <c r="BW399" s="9"/>
      <c r="BX399" s="9"/>
      <c r="CC399" s="9"/>
      <c r="CD399" s="9"/>
      <c r="CE399" s="9"/>
      <c r="CO399" s="9"/>
      <c r="CP399" s="9"/>
      <c r="CQ399" s="9"/>
      <c r="CR399" s="9"/>
      <c r="CS399" s="9"/>
      <c r="CT399" s="9"/>
      <c r="DD399" s="9"/>
      <c r="DE399" s="9"/>
      <c r="DF399" s="9"/>
      <c r="DG399" s="9"/>
      <c r="DH399" s="9"/>
      <c r="DI399" s="9"/>
      <c r="DJ399" s="9"/>
      <c r="DK399" s="9"/>
      <c r="DL399" s="9"/>
      <c r="DM399" s="9"/>
      <c r="DN399" s="9"/>
      <c r="DO399" s="9"/>
      <c r="ET399" s="14"/>
      <c r="EU399" s="14"/>
      <c r="EV399" s="14"/>
      <c r="EW399" s="14"/>
      <c r="EX399" s="14"/>
      <c r="EY399" s="14"/>
      <c r="EZ399" s="14"/>
      <c r="FA399" s="14"/>
      <c r="FB399" s="14"/>
      <c r="FC399" s="14"/>
      <c r="FD399" s="14"/>
      <c r="FE399" s="14"/>
      <c r="FF399" s="14"/>
      <c r="FG399" s="14"/>
      <c r="FH399" s="14"/>
    </row>
    <row r="400" spans="24:164" s="10" customFormat="1" ht="12.75" customHeight="1">
      <c r="X400" s="14"/>
      <c r="Y400" s="14"/>
      <c r="Z400" s="14"/>
      <c r="AA400" s="14"/>
      <c r="AB400" s="14"/>
      <c r="AC400" s="14"/>
      <c r="AD400" s="14"/>
      <c r="AE400" s="14"/>
      <c r="AF400" s="14"/>
      <c r="AG400" s="14"/>
      <c r="AH400" s="14"/>
      <c r="AI400" s="14"/>
      <c r="AJ400" s="14"/>
      <c r="AK400" s="14"/>
      <c r="AL400" s="14"/>
      <c r="AS400" s="9"/>
      <c r="AT400" s="9"/>
      <c r="AU400" s="9"/>
      <c r="AV400" s="9"/>
      <c r="AW400" s="9"/>
      <c r="AX400" s="9"/>
      <c r="AY400" s="9"/>
      <c r="AZ400" s="9"/>
      <c r="BA400" s="9"/>
      <c r="BB400" s="9"/>
      <c r="BC400" s="9"/>
      <c r="BD400" s="9"/>
      <c r="BE400" s="9"/>
      <c r="BF400" s="9"/>
      <c r="BG400" s="9"/>
      <c r="BH400" s="9"/>
      <c r="BI400" s="9"/>
      <c r="BJ400" s="9"/>
      <c r="BK400" s="9"/>
      <c r="BL400" s="9"/>
      <c r="BM400" s="9"/>
      <c r="BN400" s="9"/>
      <c r="BO400" s="9"/>
      <c r="BP400" s="9"/>
      <c r="BQ400" s="9"/>
      <c r="BR400" s="9"/>
      <c r="BS400" s="9"/>
      <c r="BT400" s="9"/>
      <c r="BU400" s="9"/>
      <c r="BW400" s="9"/>
      <c r="BX400" s="9"/>
      <c r="CC400" s="9"/>
      <c r="CD400" s="9"/>
      <c r="CE400" s="9"/>
      <c r="CO400" s="9"/>
      <c r="CP400" s="9"/>
      <c r="CQ400" s="9"/>
      <c r="CR400" s="9"/>
      <c r="CS400" s="9"/>
      <c r="CT400" s="9"/>
      <c r="DD400" s="9"/>
      <c r="DE400" s="9"/>
      <c r="DF400" s="9"/>
      <c r="DG400" s="9"/>
      <c r="DH400" s="9"/>
      <c r="DI400" s="9"/>
      <c r="DJ400" s="9"/>
      <c r="DK400" s="9"/>
      <c r="DL400" s="9"/>
      <c r="DM400" s="9"/>
      <c r="DN400" s="9"/>
      <c r="DO400" s="9"/>
      <c r="ET400" s="14"/>
      <c r="EU400" s="14"/>
      <c r="EV400" s="14"/>
      <c r="EW400" s="14"/>
      <c r="EX400" s="14"/>
      <c r="EY400" s="14"/>
      <c r="EZ400" s="14"/>
      <c r="FA400" s="14"/>
      <c r="FB400" s="14"/>
      <c r="FC400" s="14"/>
      <c r="FD400" s="14"/>
      <c r="FE400" s="14"/>
      <c r="FF400" s="14"/>
      <c r="FG400" s="14"/>
      <c r="FH400" s="14"/>
    </row>
    <row r="401" spans="24:164" s="10" customFormat="1" ht="12.75" customHeight="1">
      <c r="X401" s="14"/>
      <c r="Y401" s="14"/>
      <c r="Z401" s="14"/>
      <c r="AA401" s="14"/>
      <c r="AB401" s="14"/>
      <c r="AC401" s="14"/>
      <c r="AD401" s="14"/>
      <c r="AE401" s="14"/>
      <c r="AF401" s="14"/>
      <c r="AG401" s="14"/>
      <c r="AH401" s="14"/>
      <c r="AI401" s="14"/>
      <c r="AJ401" s="14"/>
      <c r="AK401" s="14"/>
      <c r="AL401" s="14"/>
      <c r="AS401" s="9"/>
      <c r="AT401" s="9"/>
      <c r="AU401" s="9"/>
      <c r="AV401" s="9"/>
      <c r="AW401" s="9"/>
      <c r="AX401" s="9"/>
      <c r="AY401" s="9"/>
      <c r="AZ401" s="9"/>
      <c r="BA401" s="9"/>
      <c r="BB401" s="9"/>
      <c r="BC401" s="9"/>
      <c r="BD401" s="9"/>
      <c r="BE401" s="9"/>
      <c r="BF401" s="9"/>
      <c r="BG401" s="9"/>
      <c r="BH401" s="9"/>
      <c r="BI401" s="9"/>
      <c r="BJ401" s="9"/>
      <c r="BK401" s="9"/>
      <c r="BL401" s="9"/>
      <c r="BM401" s="9"/>
      <c r="BN401" s="9"/>
      <c r="BO401" s="9"/>
      <c r="BP401" s="9"/>
      <c r="BQ401" s="9"/>
      <c r="BR401" s="9"/>
      <c r="BS401" s="9"/>
      <c r="BT401" s="9"/>
      <c r="BU401" s="9"/>
      <c r="BW401" s="9"/>
      <c r="BX401" s="9"/>
      <c r="CC401" s="9"/>
      <c r="CD401" s="9"/>
      <c r="CE401" s="9"/>
      <c r="CO401" s="9"/>
      <c r="CP401" s="9"/>
      <c r="CQ401" s="9"/>
      <c r="CR401" s="9"/>
      <c r="CS401" s="9"/>
      <c r="CT401" s="9"/>
      <c r="DD401" s="9"/>
      <c r="DE401" s="9"/>
      <c r="DF401" s="9"/>
      <c r="DG401" s="9"/>
      <c r="DH401" s="9"/>
      <c r="DI401" s="9"/>
      <c r="DJ401" s="9"/>
      <c r="DK401" s="9"/>
      <c r="DL401" s="9"/>
      <c r="DM401" s="9"/>
      <c r="DN401" s="9"/>
      <c r="DO401" s="9"/>
      <c r="ET401" s="14"/>
      <c r="EU401" s="14"/>
      <c r="EV401" s="14"/>
      <c r="EW401" s="14"/>
      <c r="EX401" s="14"/>
      <c r="EY401" s="14"/>
      <c r="EZ401" s="14"/>
      <c r="FA401" s="14"/>
      <c r="FB401" s="14"/>
      <c r="FC401" s="14"/>
      <c r="FD401" s="14"/>
      <c r="FE401" s="14"/>
      <c r="FF401" s="14"/>
      <c r="FG401" s="14"/>
      <c r="FH401" s="14"/>
    </row>
    <row r="402" spans="24:164" s="10" customFormat="1" ht="12.75" customHeight="1">
      <c r="X402" s="14"/>
      <c r="Y402" s="14"/>
      <c r="Z402" s="14"/>
      <c r="AA402" s="14"/>
      <c r="AB402" s="14"/>
      <c r="AC402" s="14"/>
      <c r="AD402" s="14"/>
      <c r="AE402" s="14"/>
      <c r="AF402" s="14"/>
      <c r="AG402" s="14"/>
      <c r="AH402" s="14"/>
      <c r="AI402" s="14"/>
      <c r="AJ402" s="14"/>
      <c r="AK402" s="14"/>
      <c r="AL402" s="14"/>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W402" s="9"/>
      <c r="BX402" s="9"/>
      <c r="CC402" s="9"/>
      <c r="CD402" s="9"/>
      <c r="CE402" s="9"/>
      <c r="CO402" s="9"/>
      <c r="CP402" s="9"/>
      <c r="CQ402" s="9"/>
      <c r="CR402" s="9"/>
      <c r="CS402" s="9"/>
      <c r="CT402" s="9"/>
      <c r="DD402" s="9"/>
      <c r="DE402" s="9"/>
      <c r="DF402" s="9"/>
      <c r="DG402" s="9"/>
      <c r="DH402" s="9"/>
      <c r="DI402" s="9"/>
      <c r="DJ402" s="9"/>
      <c r="DK402" s="9"/>
      <c r="DL402" s="9"/>
      <c r="DM402" s="9"/>
      <c r="DN402" s="9"/>
      <c r="DO402" s="9"/>
      <c r="ET402" s="14"/>
      <c r="EU402" s="14"/>
      <c r="EV402" s="14"/>
      <c r="EW402" s="14"/>
      <c r="EX402" s="14"/>
      <c r="EY402" s="14"/>
      <c r="EZ402" s="14"/>
      <c r="FA402" s="14"/>
      <c r="FB402" s="14"/>
      <c r="FC402" s="14"/>
      <c r="FD402" s="14"/>
      <c r="FE402" s="14"/>
      <c r="FF402" s="14"/>
      <c r="FG402" s="14"/>
      <c r="FH402" s="14"/>
    </row>
    <row r="403" spans="24:164" s="10" customFormat="1" ht="12.75" customHeight="1">
      <c r="X403" s="14"/>
      <c r="Y403" s="14"/>
      <c r="Z403" s="14"/>
      <c r="AA403" s="14"/>
      <c r="AB403" s="14"/>
      <c r="AC403" s="14"/>
      <c r="AD403" s="14"/>
      <c r="AE403" s="14"/>
      <c r="AF403" s="14"/>
      <c r="AG403" s="14"/>
      <c r="AH403" s="14"/>
      <c r="AI403" s="14"/>
      <c r="AJ403" s="14"/>
      <c r="AK403" s="14"/>
      <c r="AL403" s="14"/>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W403" s="9"/>
      <c r="BX403" s="9"/>
      <c r="CC403" s="9"/>
      <c r="CD403" s="9"/>
      <c r="CE403" s="9"/>
      <c r="CO403" s="9"/>
      <c r="CP403" s="9"/>
      <c r="CQ403" s="9"/>
      <c r="CR403" s="9"/>
      <c r="CS403" s="9"/>
      <c r="CT403" s="9"/>
      <c r="DD403" s="9"/>
      <c r="DE403" s="9"/>
      <c r="DF403" s="9"/>
      <c r="DG403" s="9"/>
      <c r="DH403" s="9"/>
      <c r="DI403" s="9"/>
      <c r="DJ403" s="9"/>
      <c r="DK403" s="9"/>
      <c r="DL403" s="9"/>
      <c r="DM403" s="9"/>
      <c r="DN403" s="9"/>
      <c r="DO403" s="9"/>
      <c r="ET403" s="14"/>
      <c r="EU403" s="14"/>
      <c r="EV403" s="14"/>
      <c r="EW403" s="14"/>
      <c r="EX403" s="14"/>
      <c r="EY403" s="14"/>
      <c r="EZ403" s="14"/>
      <c r="FA403" s="14"/>
      <c r="FB403" s="14"/>
      <c r="FC403" s="14"/>
      <c r="FD403" s="14"/>
      <c r="FE403" s="14"/>
      <c r="FF403" s="14"/>
      <c r="FG403" s="14"/>
      <c r="FH403" s="14"/>
    </row>
    <row r="404" spans="24:164" s="10" customFormat="1" ht="12.75" customHeight="1">
      <c r="X404" s="14"/>
      <c r="Y404" s="14"/>
      <c r="Z404" s="14"/>
      <c r="AA404" s="14"/>
      <c r="AB404" s="14"/>
      <c r="AC404" s="14"/>
      <c r="AD404" s="14"/>
      <c r="AE404" s="14"/>
      <c r="AF404" s="14"/>
      <c r="AG404" s="14"/>
      <c r="AH404" s="14"/>
      <c r="AI404" s="14"/>
      <c r="AJ404" s="14"/>
      <c r="AK404" s="14"/>
      <c r="AL404" s="14"/>
      <c r="AS404" s="9"/>
      <c r="AT404" s="9"/>
      <c r="AU404" s="9"/>
      <c r="AV404" s="9"/>
      <c r="AW404" s="9"/>
      <c r="AX404" s="9"/>
      <c r="AY404" s="9"/>
      <c r="AZ404" s="9"/>
      <c r="BA404" s="9"/>
      <c r="BB404" s="9"/>
      <c r="BC404" s="9"/>
      <c r="BD404" s="9"/>
      <c r="BE404" s="9"/>
      <c r="BF404" s="9"/>
      <c r="BG404" s="9"/>
      <c r="BH404" s="9"/>
      <c r="BI404" s="9"/>
      <c r="BJ404" s="9"/>
      <c r="BK404" s="9"/>
      <c r="BL404" s="9"/>
      <c r="BM404" s="9"/>
      <c r="BN404" s="9"/>
      <c r="BO404" s="9"/>
      <c r="BP404" s="9"/>
      <c r="BQ404" s="9"/>
      <c r="BR404" s="9"/>
      <c r="BS404" s="9"/>
      <c r="BT404" s="9"/>
      <c r="BU404" s="9"/>
      <c r="BW404" s="9"/>
      <c r="BX404" s="9"/>
      <c r="CC404" s="9"/>
      <c r="CD404" s="9"/>
      <c r="CE404" s="9"/>
      <c r="CO404" s="9"/>
      <c r="CP404" s="9"/>
      <c r="CQ404" s="9"/>
      <c r="CR404" s="9"/>
      <c r="CS404" s="9"/>
      <c r="CT404" s="9"/>
      <c r="DD404" s="9"/>
      <c r="DE404" s="9"/>
      <c r="DF404" s="9"/>
      <c r="DG404" s="9"/>
      <c r="DH404" s="9"/>
      <c r="DI404" s="9"/>
      <c r="DJ404" s="9"/>
      <c r="DK404" s="9"/>
      <c r="DL404" s="9"/>
      <c r="DM404" s="9"/>
      <c r="DN404" s="9"/>
      <c r="DO404" s="9"/>
      <c r="ET404" s="14"/>
      <c r="EU404" s="14"/>
      <c r="EV404" s="14"/>
      <c r="EW404" s="14"/>
      <c r="EX404" s="14"/>
      <c r="EY404" s="14"/>
      <c r="EZ404" s="14"/>
      <c r="FA404" s="14"/>
      <c r="FB404" s="14"/>
      <c r="FC404" s="14"/>
      <c r="FD404" s="14"/>
      <c r="FE404" s="14"/>
      <c r="FF404" s="14"/>
      <c r="FG404" s="14"/>
      <c r="FH404" s="14"/>
    </row>
    <row r="405" spans="24:164" s="10" customFormat="1" ht="12.75" customHeight="1">
      <c r="X405" s="14"/>
      <c r="Y405" s="14"/>
      <c r="Z405" s="14"/>
      <c r="AA405" s="14"/>
      <c r="AB405" s="14"/>
      <c r="AC405" s="14"/>
      <c r="AD405" s="14"/>
      <c r="AE405" s="14"/>
      <c r="AF405" s="14"/>
      <c r="AG405" s="14"/>
      <c r="AH405" s="14"/>
      <c r="AI405" s="14"/>
      <c r="AJ405" s="14"/>
      <c r="AK405" s="14"/>
      <c r="AL405" s="14"/>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W405" s="9"/>
      <c r="BX405" s="9"/>
      <c r="CC405" s="9"/>
      <c r="CD405" s="9"/>
      <c r="CE405" s="9"/>
      <c r="CO405" s="9"/>
      <c r="CP405" s="9"/>
      <c r="CQ405" s="9"/>
      <c r="CR405" s="9"/>
      <c r="CS405" s="9"/>
      <c r="CT405" s="9"/>
      <c r="DD405" s="9"/>
      <c r="DE405" s="9"/>
      <c r="DF405" s="9"/>
      <c r="DG405" s="9"/>
      <c r="DH405" s="9"/>
      <c r="DI405" s="9"/>
      <c r="DJ405" s="9"/>
      <c r="DK405" s="9"/>
      <c r="DL405" s="9"/>
      <c r="DM405" s="9"/>
      <c r="DN405" s="9"/>
      <c r="DO405" s="9"/>
      <c r="ET405" s="14"/>
      <c r="EU405" s="14"/>
      <c r="EV405" s="14"/>
      <c r="EW405" s="14"/>
      <c r="EX405" s="14"/>
      <c r="EY405" s="14"/>
      <c r="EZ405" s="14"/>
      <c r="FA405" s="14"/>
      <c r="FB405" s="14"/>
      <c r="FC405" s="14"/>
      <c r="FD405" s="14"/>
      <c r="FE405" s="14"/>
      <c r="FF405" s="14"/>
      <c r="FG405" s="14"/>
      <c r="FH405" s="14"/>
    </row>
    <row r="406" spans="24:164" s="10" customFormat="1" ht="12.75" customHeight="1">
      <c r="X406" s="14"/>
      <c r="Y406" s="14"/>
      <c r="Z406" s="14"/>
      <c r="AA406" s="14"/>
      <c r="AB406" s="14"/>
      <c r="AC406" s="14"/>
      <c r="AD406" s="14"/>
      <c r="AE406" s="14"/>
      <c r="AF406" s="14"/>
      <c r="AG406" s="14"/>
      <c r="AH406" s="14"/>
      <c r="AI406" s="14"/>
      <c r="AJ406" s="14"/>
      <c r="AK406" s="14"/>
      <c r="AL406" s="14"/>
      <c r="AS406" s="9"/>
      <c r="AT406" s="9"/>
      <c r="AU406" s="9"/>
      <c r="AV406" s="9"/>
      <c r="AW406" s="9"/>
      <c r="AX406" s="9"/>
      <c r="AY406" s="9"/>
      <c r="AZ406" s="9"/>
      <c r="BA406" s="9"/>
      <c r="BB406" s="9"/>
      <c r="BC406" s="9"/>
      <c r="BD406" s="9"/>
      <c r="BE406" s="9"/>
      <c r="BF406" s="9"/>
      <c r="BG406" s="9"/>
      <c r="BH406" s="9"/>
      <c r="BI406" s="9"/>
      <c r="BJ406" s="9"/>
      <c r="BK406" s="9"/>
      <c r="BL406" s="9"/>
      <c r="BM406" s="9"/>
      <c r="BN406" s="9"/>
      <c r="BO406" s="9"/>
      <c r="BP406" s="9"/>
      <c r="BQ406" s="9"/>
      <c r="BR406" s="9"/>
      <c r="BS406" s="9"/>
      <c r="BT406" s="9"/>
      <c r="BU406" s="9"/>
      <c r="BW406" s="9"/>
      <c r="BX406" s="9"/>
      <c r="CC406" s="9"/>
      <c r="CD406" s="9"/>
      <c r="CE406" s="9"/>
      <c r="CO406" s="9"/>
      <c r="CP406" s="9"/>
      <c r="CQ406" s="9"/>
      <c r="CR406" s="9"/>
      <c r="CS406" s="9"/>
      <c r="CT406" s="9"/>
      <c r="DD406" s="9"/>
      <c r="DE406" s="9"/>
      <c r="DF406" s="9"/>
      <c r="DG406" s="9"/>
      <c r="DH406" s="9"/>
      <c r="DI406" s="9"/>
      <c r="DJ406" s="9"/>
      <c r="DK406" s="9"/>
      <c r="DL406" s="9"/>
      <c r="DM406" s="9"/>
      <c r="DN406" s="9"/>
      <c r="DO406" s="9"/>
      <c r="ET406" s="14"/>
      <c r="EU406" s="14"/>
      <c r="EV406" s="14"/>
      <c r="EW406" s="14"/>
      <c r="EX406" s="14"/>
      <c r="EY406" s="14"/>
      <c r="EZ406" s="14"/>
      <c r="FA406" s="14"/>
      <c r="FB406" s="14"/>
      <c r="FC406" s="14"/>
      <c r="FD406" s="14"/>
      <c r="FE406" s="14"/>
      <c r="FF406" s="14"/>
      <c r="FG406" s="14"/>
      <c r="FH406" s="14"/>
    </row>
    <row r="407" spans="24:164" s="10" customFormat="1" ht="12.75" customHeight="1">
      <c r="X407" s="14"/>
      <c r="Y407" s="14"/>
      <c r="Z407" s="14"/>
      <c r="AA407" s="14"/>
      <c r="AB407" s="14"/>
      <c r="AC407" s="14"/>
      <c r="AD407" s="14"/>
      <c r="AE407" s="14"/>
      <c r="AF407" s="14"/>
      <c r="AG407" s="14"/>
      <c r="AH407" s="14"/>
      <c r="AI407" s="14"/>
      <c r="AJ407" s="14"/>
      <c r="AK407" s="14"/>
      <c r="AL407" s="14"/>
      <c r="AS407" s="9"/>
      <c r="AT407" s="9"/>
      <c r="AU407" s="9"/>
      <c r="AV407" s="9"/>
      <c r="AW407" s="9"/>
      <c r="AX407" s="9"/>
      <c r="AY407" s="9"/>
      <c r="AZ407" s="9"/>
      <c r="BA407" s="9"/>
      <c r="BB407" s="9"/>
      <c r="BC407" s="9"/>
      <c r="BD407" s="9"/>
      <c r="BE407" s="9"/>
      <c r="BF407" s="9"/>
      <c r="BG407" s="9"/>
      <c r="BH407" s="9"/>
      <c r="BI407" s="9"/>
      <c r="BJ407" s="9"/>
      <c r="BK407" s="9"/>
      <c r="BL407" s="9"/>
      <c r="BM407" s="9"/>
      <c r="BN407" s="9"/>
      <c r="BO407" s="9"/>
      <c r="BP407" s="9"/>
      <c r="BQ407" s="9"/>
      <c r="BR407" s="9"/>
      <c r="BS407" s="9"/>
      <c r="BT407" s="9"/>
      <c r="BU407" s="9"/>
      <c r="BW407" s="9"/>
      <c r="BX407" s="9"/>
      <c r="CC407" s="9"/>
      <c r="CD407" s="9"/>
      <c r="CE407" s="9"/>
      <c r="CO407" s="9"/>
      <c r="CP407" s="9"/>
      <c r="CQ407" s="9"/>
      <c r="CR407" s="9"/>
      <c r="CS407" s="9"/>
      <c r="CT407" s="9"/>
      <c r="DD407" s="9"/>
      <c r="DE407" s="9"/>
      <c r="DF407" s="9"/>
      <c r="DG407" s="9"/>
      <c r="DH407" s="9"/>
      <c r="DI407" s="9"/>
      <c r="DJ407" s="9"/>
      <c r="DK407" s="9"/>
      <c r="DL407" s="9"/>
      <c r="DM407" s="9"/>
      <c r="DN407" s="9"/>
      <c r="DO407" s="9"/>
      <c r="ET407" s="14"/>
      <c r="EU407" s="14"/>
      <c r="EV407" s="14"/>
      <c r="EW407" s="14"/>
      <c r="EX407" s="14"/>
      <c r="EY407" s="14"/>
      <c r="EZ407" s="14"/>
      <c r="FA407" s="14"/>
      <c r="FB407" s="14"/>
      <c r="FC407" s="14"/>
      <c r="FD407" s="14"/>
      <c r="FE407" s="14"/>
      <c r="FF407" s="14"/>
      <c r="FG407" s="14"/>
      <c r="FH407" s="14"/>
    </row>
    <row r="408" spans="24:164" s="10" customFormat="1" ht="12.75" customHeight="1">
      <c r="X408" s="14"/>
      <c r="Y408" s="14"/>
      <c r="Z408" s="14"/>
      <c r="AA408" s="14"/>
      <c r="AB408" s="14"/>
      <c r="AC408" s="14"/>
      <c r="AD408" s="14"/>
      <c r="AE408" s="14"/>
      <c r="AF408" s="14"/>
      <c r="AG408" s="14"/>
      <c r="AH408" s="14"/>
      <c r="AI408" s="14"/>
      <c r="AJ408" s="14"/>
      <c r="AK408" s="14"/>
      <c r="AL408" s="14"/>
      <c r="AS408" s="9"/>
      <c r="AT408" s="9"/>
      <c r="AU408" s="9"/>
      <c r="AV408" s="9"/>
      <c r="AW408" s="9"/>
      <c r="AX408" s="9"/>
      <c r="AY408" s="9"/>
      <c r="AZ408" s="9"/>
      <c r="BA408" s="9"/>
      <c r="BB408" s="9"/>
      <c r="BC408" s="9"/>
      <c r="BD408" s="9"/>
      <c r="BE408" s="9"/>
      <c r="BF408" s="9"/>
      <c r="BG408" s="9"/>
      <c r="BH408" s="9"/>
      <c r="BI408" s="9"/>
      <c r="BJ408" s="9"/>
      <c r="BK408" s="9"/>
      <c r="BL408" s="9"/>
      <c r="BM408" s="9"/>
      <c r="BN408" s="9"/>
      <c r="BO408" s="9"/>
      <c r="BP408" s="9"/>
      <c r="BQ408" s="9"/>
      <c r="BR408" s="9"/>
      <c r="BS408" s="9"/>
      <c r="BT408" s="9"/>
      <c r="BU408" s="9"/>
      <c r="BW408" s="9"/>
      <c r="BX408" s="9"/>
      <c r="CC408" s="9"/>
      <c r="CD408" s="9"/>
      <c r="CE408" s="9"/>
      <c r="CO408" s="9"/>
      <c r="CP408" s="9"/>
      <c r="CQ408" s="9"/>
      <c r="CR408" s="9"/>
      <c r="CS408" s="9"/>
      <c r="CT408" s="9"/>
      <c r="DD408" s="9"/>
      <c r="DE408" s="9"/>
      <c r="DF408" s="9"/>
      <c r="DG408" s="9"/>
      <c r="DH408" s="9"/>
      <c r="DI408" s="9"/>
      <c r="DJ408" s="9"/>
      <c r="DK408" s="9"/>
      <c r="DL408" s="9"/>
      <c r="DM408" s="9"/>
      <c r="DN408" s="9"/>
      <c r="DO408" s="9"/>
      <c r="ET408" s="14"/>
      <c r="EU408" s="14"/>
      <c r="EV408" s="14"/>
      <c r="EW408" s="14"/>
      <c r="EX408" s="14"/>
      <c r="EY408" s="14"/>
      <c r="EZ408" s="14"/>
      <c r="FA408" s="14"/>
      <c r="FB408" s="14"/>
      <c r="FC408" s="14"/>
      <c r="FD408" s="14"/>
      <c r="FE408" s="14"/>
      <c r="FF408" s="14"/>
      <c r="FG408" s="14"/>
      <c r="FH408" s="14"/>
    </row>
    <row r="409" spans="24:164" s="10" customFormat="1" ht="12.75" customHeight="1">
      <c r="X409" s="14"/>
      <c r="Y409" s="14"/>
      <c r="Z409" s="14"/>
      <c r="AA409" s="14"/>
      <c r="AB409" s="14"/>
      <c r="AC409" s="14"/>
      <c r="AD409" s="14"/>
      <c r="AE409" s="14"/>
      <c r="AF409" s="14"/>
      <c r="AG409" s="14"/>
      <c r="AH409" s="14"/>
      <c r="AI409" s="14"/>
      <c r="AJ409" s="14"/>
      <c r="AK409" s="14"/>
      <c r="AL409" s="14"/>
      <c r="AS409" s="9"/>
      <c r="AT409" s="9"/>
      <c r="AU409" s="9"/>
      <c r="AV409" s="9"/>
      <c r="AW409" s="9"/>
      <c r="AX409" s="9"/>
      <c r="AY409" s="9"/>
      <c r="AZ409" s="9"/>
      <c r="BA409" s="9"/>
      <c r="BB409" s="9"/>
      <c r="BC409" s="9"/>
      <c r="BD409" s="9"/>
      <c r="BE409" s="9"/>
      <c r="BF409" s="9"/>
      <c r="BG409" s="9"/>
      <c r="BH409" s="9"/>
      <c r="BI409" s="9"/>
      <c r="BJ409" s="9"/>
      <c r="BK409" s="9"/>
      <c r="BL409" s="9"/>
      <c r="BM409" s="9"/>
      <c r="BN409" s="9"/>
      <c r="BO409" s="9"/>
      <c r="BP409" s="9"/>
      <c r="BQ409" s="9"/>
      <c r="BR409" s="9"/>
      <c r="BS409" s="9"/>
      <c r="BT409" s="9"/>
      <c r="BU409" s="9"/>
      <c r="BW409" s="9"/>
      <c r="BX409" s="9"/>
      <c r="CC409" s="9"/>
      <c r="CD409" s="9"/>
      <c r="CE409" s="9"/>
      <c r="CO409" s="9"/>
      <c r="CP409" s="9"/>
      <c r="CQ409" s="9"/>
      <c r="CR409" s="9"/>
      <c r="CS409" s="9"/>
      <c r="CT409" s="9"/>
      <c r="DD409" s="9"/>
      <c r="DE409" s="9"/>
      <c r="DF409" s="9"/>
      <c r="DG409" s="9"/>
      <c r="DH409" s="9"/>
      <c r="DI409" s="9"/>
      <c r="DJ409" s="9"/>
      <c r="DK409" s="9"/>
      <c r="DL409" s="9"/>
      <c r="DM409" s="9"/>
      <c r="DN409" s="9"/>
      <c r="DO409" s="9"/>
      <c r="ET409" s="14"/>
      <c r="EU409" s="14"/>
      <c r="EV409" s="14"/>
      <c r="EW409" s="14"/>
      <c r="EX409" s="14"/>
      <c r="EY409" s="14"/>
      <c r="EZ409" s="14"/>
      <c r="FA409" s="14"/>
      <c r="FB409" s="14"/>
      <c r="FC409" s="14"/>
      <c r="FD409" s="14"/>
      <c r="FE409" s="14"/>
      <c r="FF409" s="14"/>
      <c r="FG409" s="14"/>
      <c r="FH409" s="14"/>
    </row>
    <row r="410" spans="24:164" s="10" customFormat="1" ht="12.75" customHeight="1">
      <c r="X410" s="14"/>
      <c r="Y410" s="14"/>
      <c r="Z410" s="14"/>
      <c r="AA410" s="14"/>
      <c r="AB410" s="14"/>
      <c r="AC410" s="14"/>
      <c r="AD410" s="14"/>
      <c r="AE410" s="14"/>
      <c r="AF410" s="14"/>
      <c r="AG410" s="14"/>
      <c r="AH410" s="14"/>
      <c r="AI410" s="14"/>
      <c r="AJ410" s="14"/>
      <c r="AK410" s="14"/>
      <c r="AL410" s="14"/>
      <c r="AS410" s="9"/>
      <c r="AT410" s="9"/>
      <c r="AU410" s="9"/>
      <c r="AV410" s="9"/>
      <c r="AW410" s="9"/>
      <c r="AX410" s="9"/>
      <c r="AY410" s="9"/>
      <c r="AZ410" s="9"/>
      <c r="BA410" s="9"/>
      <c r="BB410" s="9"/>
      <c r="BC410" s="9"/>
      <c r="BD410" s="9"/>
      <c r="BE410" s="9"/>
      <c r="BF410" s="9"/>
      <c r="BG410" s="9"/>
      <c r="BH410" s="9"/>
      <c r="BI410" s="9"/>
      <c r="BJ410" s="9"/>
      <c r="BK410" s="9"/>
      <c r="BL410" s="9"/>
      <c r="BM410" s="9"/>
      <c r="BN410" s="9"/>
      <c r="BO410" s="9"/>
      <c r="BP410" s="9"/>
      <c r="BQ410" s="9"/>
      <c r="BR410" s="9"/>
      <c r="BS410" s="9"/>
      <c r="BT410" s="9"/>
      <c r="BU410" s="9"/>
      <c r="BW410" s="9"/>
      <c r="BX410" s="9"/>
      <c r="CC410" s="9"/>
      <c r="CD410" s="9"/>
      <c r="CE410" s="9"/>
      <c r="CO410" s="9"/>
      <c r="CP410" s="9"/>
      <c r="CQ410" s="9"/>
      <c r="CR410" s="9"/>
      <c r="CS410" s="9"/>
      <c r="CT410" s="9"/>
      <c r="DD410" s="9"/>
      <c r="DE410" s="9"/>
      <c r="DF410" s="9"/>
      <c r="DG410" s="9"/>
      <c r="DH410" s="9"/>
      <c r="DI410" s="9"/>
      <c r="DJ410" s="9"/>
      <c r="DK410" s="9"/>
      <c r="DL410" s="9"/>
      <c r="DM410" s="9"/>
      <c r="DN410" s="9"/>
      <c r="DO410" s="9"/>
      <c r="ET410" s="14"/>
      <c r="EU410" s="14"/>
      <c r="EV410" s="14"/>
      <c r="EW410" s="14"/>
      <c r="EX410" s="14"/>
      <c r="EY410" s="14"/>
      <c r="EZ410" s="14"/>
      <c r="FA410" s="14"/>
      <c r="FB410" s="14"/>
      <c r="FC410" s="14"/>
      <c r="FD410" s="14"/>
      <c r="FE410" s="14"/>
      <c r="FF410" s="14"/>
      <c r="FG410" s="14"/>
      <c r="FH410" s="14"/>
    </row>
    <row r="411" spans="24:164" s="10" customFormat="1" ht="12.75" customHeight="1">
      <c r="X411" s="14"/>
      <c r="Y411" s="14"/>
      <c r="Z411" s="14"/>
      <c r="AA411" s="14"/>
      <c r="AB411" s="14"/>
      <c r="AC411" s="14"/>
      <c r="AD411" s="14"/>
      <c r="AE411" s="14"/>
      <c r="AF411" s="14"/>
      <c r="AG411" s="14"/>
      <c r="AH411" s="14"/>
      <c r="AI411" s="14"/>
      <c r="AJ411" s="14"/>
      <c r="AK411" s="14"/>
      <c r="AL411" s="14"/>
      <c r="AS411" s="9"/>
      <c r="AT411" s="9"/>
      <c r="AU411" s="9"/>
      <c r="AV411" s="9"/>
      <c r="AW411" s="9"/>
      <c r="AX411" s="9"/>
      <c r="AY411" s="9"/>
      <c r="AZ411" s="9"/>
      <c r="BA411" s="9"/>
      <c r="BB411" s="9"/>
      <c r="BC411" s="9"/>
      <c r="BD411" s="9"/>
      <c r="BE411" s="9"/>
      <c r="BF411" s="9"/>
      <c r="BG411" s="9"/>
      <c r="BH411" s="9"/>
      <c r="BI411" s="9"/>
      <c r="BJ411" s="9"/>
      <c r="BK411" s="9"/>
      <c r="BL411" s="9"/>
      <c r="BM411" s="9"/>
      <c r="BN411" s="9"/>
      <c r="BO411" s="9"/>
      <c r="BP411" s="9"/>
      <c r="BQ411" s="9"/>
      <c r="BR411" s="9"/>
      <c r="BS411" s="9"/>
      <c r="BT411" s="9"/>
      <c r="BU411" s="9"/>
      <c r="BW411" s="9"/>
      <c r="BX411" s="9"/>
      <c r="CC411" s="9"/>
      <c r="CD411" s="9"/>
      <c r="CE411" s="9"/>
      <c r="CO411" s="9"/>
      <c r="CP411" s="9"/>
      <c r="CQ411" s="9"/>
      <c r="CR411" s="9"/>
      <c r="CS411" s="9"/>
      <c r="CT411" s="9"/>
      <c r="DD411" s="9"/>
      <c r="DE411" s="9"/>
      <c r="DF411" s="9"/>
      <c r="DG411" s="9"/>
      <c r="DH411" s="9"/>
      <c r="DI411" s="9"/>
      <c r="DJ411" s="9"/>
      <c r="DK411" s="9"/>
      <c r="DL411" s="9"/>
      <c r="DM411" s="9"/>
      <c r="DN411" s="9"/>
      <c r="DO411" s="9"/>
      <c r="ET411" s="14"/>
      <c r="EU411" s="14"/>
      <c r="EV411" s="14"/>
      <c r="EW411" s="14"/>
      <c r="EX411" s="14"/>
      <c r="EY411" s="14"/>
      <c r="EZ411" s="14"/>
      <c r="FA411" s="14"/>
      <c r="FB411" s="14"/>
      <c r="FC411" s="14"/>
      <c r="FD411" s="14"/>
      <c r="FE411" s="14"/>
      <c r="FF411" s="14"/>
      <c r="FG411" s="14"/>
      <c r="FH411" s="14"/>
    </row>
    <row r="412" spans="24:164" s="10" customFormat="1" ht="12.75" customHeight="1">
      <c r="X412" s="14"/>
      <c r="Y412" s="14"/>
      <c r="Z412" s="14"/>
      <c r="AA412" s="14"/>
      <c r="AB412" s="14"/>
      <c r="AC412" s="14"/>
      <c r="AD412" s="14"/>
      <c r="AE412" s="14"/>
      <c r="AF412" s="14"/>
      <c r="AG412" s="14"/>
      <c r="AH412" s="14"/>
      <c r="AI412" s="14"/>
      <c r="AJ412" s="14"/>
      <c r="AK412" s="14"/>
      <c r="AL412" s="14"/>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W412" s="9"/>
      <c r="BX412" s="9"/>
      <c r="CC412" s="9"/>
      <c r="CD412" s="9"/>
      <c r="CE412" s="9"/>
      <c r="CO412" s="9"/>
      <c r="CP412" s="9"/>
      <c r="CQ412" s="9"/>
      <c r="CR412" s="9"/>
      <c r="CS412" s="9"/>
      <c r="CT412" s="9"/>
      <c r="DD412" s="9"/>
      <c r="DE412" s="9"/>
      <c r="DF412" s="9"/>
      <c r="DG412" s="9"/>
      <c r="DH412" s="9"/>
      <c r="DI412" s="9"/>
      <c r="DJ412" s="9"/>
      <c r="DK412" s="9"/>
      <c r="DL412" s="9"/>
      <c r="DM412" s="9"/>
      <c r="DN412" s="9"/>
      <c r="DO412" s="9"/>
      <c r="ET412" s="14"/>
      <c r="EU412" s="14"/>
      <c r="EV412" s="14"/>
      <c r="EW412" s="14"/>
      <c r="EX412" s="14"/>
      <c r="EY412" s="14"/>
      <c r="EZ412" s="14"/>
      <c r="FA412" s="14"/>
      <c r="FB412" s="14"/>
      <c r="FC412" s="14"/>
      <c r="FD412" s="14"/>
      <c r="FE412" s="14"/>
      <c r="FF412" s="14"/>
      <c r="FG412" s="14"/>
      <c r="FH412" s="14"/>
    </row>
    <row r="413" spans="24:164" s="10" customFormat="1" ht="12.75" customHeight="1">
      <c r="X413" s="14"/>
      <c r="Y413" s="14"/>
      <c r="Z413" s="14"/>
      <c r="AA413" s="14"/>
      <c r="AB413" s="14"/>
      <c r="AC413" s="14"/>
      <c r="AD413" s="14"/>
      <c r="AE413" s="14"/>
      <c r="AF413" s="14"/>
      <c r="AG413" s="14"/>
      <c r="AH413" s="14"/>
      <c r="AI413" s="14"/>
      <c r="AJ413" s="14"/>
      <c r="AK413" s="14"/>
      <c r="AL413" s="14"/>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W413" s="9"/>
      <c r="BX413" s="9"/>
      <c r="CC413" s="9"/>
      <c r="CD413" s="9"/>
      <c r="CE413" s="9"/>
      <c r="CO413" s="9"/>
      <c r="CP413" s="9"/>
      <c r="CQ413" s="9"/>
      <c r="CR413" s="9"/>
      <c r="CS413" s="9"/>
      <c r="CT413" s="9"/>
      <c r="DD413" s="9"/>
      <c r="DE413" s="9"/>
      <c r="DF413" s="9"/>
      <c r="DG413" s="9"/>
      <c r="DH413" s="9"/>
      <c r="DI413" s="9"/>
      <c r="DJ413" s="9"/>
      <c r="DK413" s="9"/>
      <c r="DL413" s="9"/>
      <c r="DM413" s="9"/>
      <c r="DN413" s="9"/>
      <c r="DO413" s="9"/>
      <c r="ET413" s="14"/>
      <c r="EU413" s="14"/>
      <c r="EV413" s="14"/>
      <c r="EW413" s="14"/>
      <c r="EX413" s="14"/>
      <c r="EY413" s="14"/>
      <c r="EZ413" s="14"/>
      <c r="FA413" s="14"/>
      <c r="FB413" s="14"/>
      <c r="FC413" s="14"/>
      <c r="FD413" s="14"/>
      <c r="FE413" s="14"/>
      <c r="FF413" s="14"/>
      <c r="FG413" s="14"/>
      <c r="FH413" s="14"/>
    </row>
    <row r="414" spans="24:164" s="10" customFormat="1" ht="12.75" customHeight="1">
      <c r="X414" s="14"/>
      <c r="Y414" s="14"/>
      <c r="Z414" s="14"/>
      <c r="AA414" s="14"/>
      <c r="AB414" s="14"/>
      <c r="AC414" s="14"/>
      <c r="AD414" s="14"/>
      <c r="AE414" s="14"/>
      <c r="AF414" s="14"/>
      <c r="AG414" s="14"/>
      <c r="AH414" s="14"/>
      <c r="AI414" s="14"/>
      <c r="AJ414" s="14"/>
      <c r="AK414" s="14"/>
      <c r="AL414" s="14"/>
      <c r="AS414" s="9"/>
      <c r="AT414" s="9"/>
      <c r="AU414" s="9"/>
      <c r="AV414" s="9"/>
      <c r="AW414" s="9"/>
      <c r="AX414" s="9"/>
      <c r="AY414" s="9"/>
      <c r="AZ414" s="9"/>
      <c r="BA414" s="9"/>
      <c r="BB414" s="9"/>
      <c r="BC414" s="9"/>
      <c r="BD414" s="9"/>
      <c r="BE414" s="9"/>
      <c r="BF414" s="9"/>
      <c r="BG414" s="9"/>
      <c r="BH414" s="9"/>
      <c r="BI414" s="9"/>
      <c r="BJ414" s="9"/>
      <c r="BK414" s="9"/>
      <c r="BL414" s="9"/>
      <c r="BM414" s="9"/>
      <c r="BN414" s="9"/>
      <c r="BO414" s="9"/>
      <c r="BP414" s="9"/>
      <c r="BQ414" s="9"/>
      <c r="BR414" s="9"/>
      <c r="BS414" s="9"/>
      <c r="BT414" s="9"/>
      <c r="BU414" s="9"/>
      <c r="BW414" s="9"/>
      <c r="BX414" s="9"/>
      <c r="CC414" s="9"/>
      <c r="CD414" s="9"/>
      <c r="CE414" s="9"/>
      <c r="CO414" s="9"/>
      <c r="CP414" s="9"/>
      <c r="CQ414" s="9"/>
      <c r="CR414" s="9"/>
      <c r="CS414" s="9"/>
      <c r="CT414" s="9"/>
      <c r="DD414" s="9"/>
      <c r="DE414" s="9"/>
      <c r="DF414" s="9"/>
      <c r="DG414" s="9"/>
      <c r="DH414" s="9"/>
      <c r="DI414" s="9"/>
      <c r="DJ414" s="9"/>
      <c r="DK414" s="9"/>
      <c r="DL414" s="9"/>
      <c r="DM414" s="9"/>
      <c r="DN414" s="9"/>
      <c r="DO414" s="9"/>
      <c r="ET414" s="14"/>
      <c r="EU414" s="14"/>
      <c r="EV414" s="14"/>
      <c r="EW414" s="14"/>
      <c r="EX414" s="14"/>
      <c r="EY414" s="14"/>
      <c r="EZ414" s="14"/>
      <c r="FA414" s="14"/>
      <c r="FB414" s="14"/>
      <c r="FC414" s="14"/>
      <c r="FD414" s="14"/>
      <c r="FE414" s="14"/>
      <c r="FF414" s="14"/>
      <c r="FG414" s="14"/>
      <c r="FH414" s="14"/>
    </row>
    <row r="415" spans="24:164" s="10" customFormat="1" ht="12.75" customHeight="1">
      <c r="X415" s="14"/>
      <c r="Y415" s="14"/>
      <c r="Z415" s="14"/>
      <c r="AA415" s="14"/>
      <c r="AB415" s="14"/>
      <c r="AC415" s="14"/>
      <c r="AD415" s="14"/>
      <c r="AE415" s="14"/>
      <c r="AF415" s="14"/>
      <c r="AG415" s="14"/>
      <c r="AH415" s="14"/>
      <c r="AI415" s="14"/>
      <c r="AJ415" s="14"/>
      <c r="AK415" s="14"/>
      <c r="AL415" s="14"/>
      <c r="AS415" s="9"/>
      <c r="AT415" s="9"/>
      <c r="AU415" s="9"/>
      <c r="AV415" s="9"/>
      <c r="AW415" s="9"/>
      <c r="AX415" s="9"/>
      <c r="AY415" s="9"/>
      <c r="AZ415" s="9"/>
      <c r="BA415" s="9"/>
      <c r="BB415" s="9"/>
      <c r="BC415" s="9"/>
      <c r="BD415" s="9"/>
      <c r="BE415" s="9"/>
      <c r="BF415" s="9"/>
      <c r="BG415" s="9"/>
      <c r="BH415" s="9"/>
      <c r="BI415" s="9"/>
      <c r="BJ415" s="9"/>
      <c r="BK415" s="9"/>
      <c r="BL415" s="9"/>
      <c r="BM415" s="9"/>
      <c r="BN415" s="9"/>
      <c r="BO415" s="9"/>
      <c r="BP415" s="9"/>
      <c r="BQ415" s="9"/>
      <c r="BR415" s="9"/>
      <c r="BS415" s="9"/>
      <c r="BT415" s="9"/>
      <c r="BU415" s="9"/>
      <c r="BW415" s="9"/>
      <c r="BX415" s="9"/>
      <c r="CC415" s="9"/>
      <c r="CD415" s="9"/>
      <c r="CE415" s="9"/>
      <c r="CO415" s="9"/>
      <c r="CP415" s="9"/>
      <c r="CQ415" s="9"/>
      <c r="CR415" s="9"/>
      <c r="CS415" s="9"/>
      <c r="CT415" s="9"/>
      <c r="DD415" s="9"/>
      <c r="DE415" s="9"/>
      <c r="DF415" s="9"/>
      <c r="DG415" s="9"/>
      <c r="DH415" s="9"/>
      <c r="DI415" s="9"/>
      <c r="DJ415" s="9"/>
      <c r="DK415" s="9"/>
      <c r="DL415" s="9"/>
      <c r="DM415" s="9"/>
      <c r="DN415" s="9"/>
      <c r="DO415" s="9"/>
      <c r="ET415" s="14"/>
      <c r="EU415" s="14"/>
      <c r="EV415" s="14"/>
      <c r="EW415" s="14"/>
      <c r="EX415" s="14"/>
      <c r="EY415" s="14"/>
      <c r="EZ415" s="14"/>
      <c r="FA415" s="14"/>
      <c r="FB415" s="14"/>
      <c r="FC415" s="14"/>
      <c r="FD415" s="14"/>
      <c r="FE415" s="14"/>
      <c r="FF415" s="14"/>
      <c r="FG415" s="14"/>
      <c r="FH415" s="14"/>
    </row>
    <row r="416" spans="24:164" s="10" customFormat="1" ht="12.75" customHeight="1">
      <c r="X416" s="14"/>
      <c r="Y416" s="14"/>
      <c r="Z416" s="14"/>
      <c r="AA416" s="14"/>
      <c r="AB416" s="14"/>
      <c r="AC416" s="14"/>
      <c r="AD416" s="14"/>
      <c r="AE416" s="14"/>
      <c r="AF416" s="14"/>
      <c r="AG416" s="14"/>
      <c r="AH416" s="14"/>
      <c r="AI416" s="14"/>
      <c r="AJ416" s="14"/>
      <c r="AK416" s="14"/>
      <c r="AL416" s="14"/>
      <c r="AS416" s="9"/>
      <c r="AT416" s="9"/>
      <c r="AU416" s="9"/>
      <c r="AV416" s="9"/>
      <c r="AW416" s="9"/>
      <c r="AX416" s="9"/>
      <c r="AY416" s="9"/>
      <c r="AZ416" s="9"/>
      <c r="BA416" s="9"/>
      <c r="BB416" s="9"/>
      <c r="BC416" s="9"/>
      <c r="BD416" s="9"/>
      <c r="BE416" s="9"/>
      <c r="BF416" s="9"/>
      <c r="BG416" s="9"/>
      <c r="BH416" s="9"/>
      <c r="BI416" s="9"/>
      <c r="BJ416" s="9"/>
      <c r="BK416" s="9"/>
      <c r="BL416" s="9"/>
      <c r="BM416" s="9"/>
      <c r="BN416" s="9"/>
      <c r="BO416" s="9"/>
      <c r="BP416" s="9"/>
      <c r="BQ416" s="9"/>
      <c r="BR416" s="9"/>
      <c r="BS416" s="9"/>
      <c r="BT416" s="9"/>
      <c r="BU416" s="9"/>
      <c r="BW416" s="9"/>
      <c r="BX416" s="9"/>
      <c r="CC416" s="9"/>
      <c r="CD416" s="9"/>
      <c r="CE416" s="9"/>
      <c r="CO416" s="9"/>
      <c r="CP416" s="9"/>
      <c r="CQ416" s="9"/>
      <c r="CR416" s="9"/>
      <c r="CS416" s="9"/>
      <c r="CT416" s="9"/>
      <c r="DD416" s="9"/>
      <c r="DE416" s="9"/>
      <c r="DF416" s="9"/>
      <c r="DG416" s="9"/>
      <c r="DH416" s="9"/>
      <c r="DI416" s="9"/>
      <c r="DJ416" s="9"/>
      <c r="DK416" s="9"/>
      <c r="DL416" s="9"/>
      <c r="DM416" s="9"/>
      <c r="DN416" s="9"/>
      <c r="DO416" s="9"/>
      <c r="ET416" s="14"/>
      <c r="EU416" s="14"/>
      <c r="EV416" s="14"/>
      <c r="EW416" s="14"/>
      <c r="EX416" s="14"/>
      <c r="EY416" s="14"/>
      <c r="EZ416" s="14"/>
      <c r="FA416" s="14"/>
      <c r="FB416" s="14"/>
      <c r="FC416" s="14"/>
      <c r="FD416" s="14"/>
      <c r="FE416" s="14"/>
      <c r="FF416" s="14"/>
      <c r="FG416" s="14"/>
      <c r="FH416" s="14"/>
    </row>
    <row r="417" spans="24:164" s="10" customFormat="1" ht="12.75" customHeight="1">
      <c r="X417" s="14"/>
      <c r="Y417" s="14"/>
      <c r="Z417" s="14"/>
      <c r="AA417" s="14"/>
      <c r="AB417" s="14"/>
      <c r="AC417" s="14"/>
      <c r="AD417" s="14"/>
      <c r="AE417" s="14"/>
      <c r="AF417" s="14"/>
      <c r="AG417" s="14"/>
      <c r="AH417" s="14"/>
      <c r="AI417" s="14"/>
      <c r="AJ417" s="14"/>
      <c r="AK417" s="14"/>
      <c r="AL417" s="14"/>
      <c r="AS417" s="9"/>
      <c r="AT417" s="9"/>
      <c r="AU417" s="9"/>
      <c r="AV417" s="9"/>
      <c r="AW417" s="9"/>
      <c r="AX417" s="9"/>
      <c r="AY417" s="9"/>
      <c r="AZ417" s="9"/>
      <c r="BA417" s="9"/>
      <c r="BB417" s="9"/>
      <c r="BC417" s="9"/>
      <c r="BD417" s="9"/>
      <c r="BE417" s="9"/>
      <c r="BF417" s="9"/>
      <c r="BG417" s="9"/>
      <c r="BH417" s="9"/>
      <c r="BI417" s="9"/>
      <c r="BJ417" s="9"/>
      <c r="BK417" s="9"/>
      <c r="BL417" s="9"/>
      <c r="BM417" s="9"/>
      <c r="BN417" s="9"/>
      <c r="BO417" s="9"/>
      <c r="BP417" s="9"/>
      <c r="BQ417" s="9"/>
      <c r="BR417" s="9"/>
      <c r="BS417" s="9"/>
      <c r="BT417" s="9"/>
      <c r="BU417" s="9"/>
      <c r="BW417" s="9"/>
      <c r="BX417" s="9"/>
      <c r="CC417" s="9"/>
      <c r="CD417" s="9"/>
      <c r="CE417" s="9"/>
      <c r="CO417" s="9"/>
      <c r="CP417" s="9"/>
      <c r="CQ417" s="9"/>
      <c r="CR417" s="9"/>
      <c r="CS417" s="9"/>
      <c r="CT417" s="9"/>
      <c r="DD417" s="9"/>
      <c r="DE417" s="9"/>
      <c r="DF417" s="9"/>
      <c r="DG417" s="9"/>
      <c r="DH417" s="9"/>
      <c r="DI417" s="9"/>
      <c r="DJ417" s="9"/>
      <c r="DK417" s="9"/>
      <c r="DL417" s="9"/>
      <c r="DM417" s="9"/>
      <c r="DN417" s="9"/>
      <c r="DO417" s="9"/>
      <c r="ET417" s="14"/>
      <c r="EU417" s="14"/>
      <c r="EV417" s="14"/>
      <c r="EW417" s="14"/>
      <c r="EX417" s="14"/>
      <c r="EY417" s="14"/>
      <c r="EZ417" s="14"/>
      <c r="FA417" s="14"/>
      <c r="FB417" s="14"/>
      <c r="FC417" s="14"/>
      <c r="FD417" s="14"/>
      <c r="FE417" s="14"/>
      <c r="FF417" s="14"/>
      <c r="FG417" s="14"/>
      <c r="FH417" s="14"/>
    </row>
    <row r="418" spans="24:164" s="10" customFormat="1" ht="12.75" customHeight="1">
      <c r="X418" s="14"/>
      <c r="Y418" s="14"/>
      <c r="Z418" s="14"/>
      <c r="AA418" s="14"/>
      <c r="AB418" s="14"/>
      <c r="AC418" s="14"/>
      <c r="AD418" s="14"/>
      <c r="AE418" s="14"/>
      <c r="AF418" s="14"/>
      <c r="AG418" s="14"/>
      <c r="AH418" s="14"/>
      <c r="AI418" s="14"/>
      <c r="AJ418" s="14"/>
      <c r="AK418" s="14"/>
      <c r="AL418" s="14"/>
      <c r="AS418" s="9"/>
      <c r="AT418" s="9"/>
      <c r="AU418" s="9"/>
      <c r="AV418" s="9"/>
      <c r="AW418" s="9"/>
      <c r="AX418" s="9"/>
      <c r="AY418" s="9"/>
      <c r="AZ418" s="9"/>
      <c r="BA418" s="9"/>
      <c r="BB418" s="9"/>
      <c r="BC418" s="9"/>
      <c r="BD418" s="9"/>
      <c r="BE418" s="9"/>
      <c r="BF418" s="9"/>
      <c r="BG418" s="9"/>
      <c r="BH418" s="9"/>
      <c r="BI418" s="9"/>
      <c r="BJ418" s="9"/>
      <c r="BK418" s="9"/>
      <c r="BL418" s="9"/>
      <c r="BM418" s="9"/>
      <c r="BN418" s="9"/>
      <c r="BO418" s="9"/>
      <c r="BP418" s="9"/>
      <c r="BQ418" s="9"/>
      <c r="BR418" s="9"/>
      <c r="BS418" s="9"/>
      <c r="BT418" s="9"/>
      <c r="BU418" s="9"/>
      <c r="BW418" s="9"/>
      <c r="BX418" s="9"/>
      <c r="CC418" s="9"/>
      <c r="CD418" s="9"/>
      <c r="CE418" s="9"/>
      <c r="CO418" s="9"/>
      <c r="CP418" s="9"/>
      <c r="CQ418" s="9"/>
      <c r="CR418" s="9"/>
      <c r="CS418" s="9"/>
      <c r="CT418" s="9"/>
      <c r="DD418" s="9"/>
      <c r="DE418" s="9"/>
      <c r="DF418" s="9"/>
      <c r="DG418" s="9"/>
      <c r="DH418" s="9"/>
      <c r="DI418" s="9"/>
      <c r="DJ418" s="9"/>
      <c r="DK418" s="9"/>
      <c r="DL418" s="9"/>
      <c r="DM418" s="9"/>
      <c r="DN418" s="9"/>
      <c r="DO418" s="9"/>
      <c r="ET418" s="14"/>
      <c r="EU418" s="14"/>
      <c r="EV418" s="14"/>
      <c r="EW418" s="14"/>
      <c r="EX418" s="14"/>
      <c r="EY418" s="14"/>
      <c r="EZ418" s="14"/>
      <c r="FA418" s="14"/>
      <c r="FB418" s="14"/>
      <c r="FC418" s="14"/>
      <c r="FD418" s="14"/>
      <c r="FE418" s="14"/>
      <c r="FF418" s="14"/>
      <c r="FG418" s="14"/>
      <c r="FH418" s="14"/>
    </row>
    <row r="419" spans="24:164" s="10" customFormat="1" ht="12.75" customHeight="1">
      <c r="X419" s="14"/>
      <c r="Y419" s="14"/>
      <c r="Z419" s="14"/>
      <c r="AA419" s="14"/>
      <c r="AB419" s="14"/>
      <c r="AC419" s="14"/>
      <c r="AD419" s="14"/>
      <c r="AE419" s="14"/>
      <c r="AF419" s="14"/>
      <c r="AG419" s="14"/>
      <c r="AH419" s="14"/>
      <c r="AI419" s="14"/>
      <c r="AJ419" s="14"/>
      <c r="AK419" s="14"/>
      <c r="AL419" s="14"/>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W419" s="9"/>
      <c r="BX419" s="9"/>
      <c r="CC419" s="9"/>
      <c r="CD419" s="9"/>
      <c r="CE419" s="9"/>
      <c r="CO419" s="9"/>
      <c r="CP419" s="9"/>
      <c r="CQ419" s="9"/>
      <c r="CR419" s="9"/>
      <c r="CS419" s="9"/>
      <c r="CT419" s="9"/>
      <c r="DD419" s="9"/>
      <c r="DE419" s="9"/>
      <c r="DF419" s="9"/>
      <c r="DG419" s="9"/>
      <c r="DH419" s="9"/>
      <c r="DI419" s="9"/>
      <c r="DJ419" s="9"/>
      <c r="DK419" s="9"/>
      <c r="DL419" s="9"/>
      <c r="DM419" s="9"/>
      <c r="DN419" s="9"/>
      <c r="DO419" s="9"/>
      <c r="ET419" s="14"/>
      <c r="EU419" s="14"/>
      <c r="EV419" s="14"/>
      <c r="EW419" s="14"/>
      <c r="EX419" s="14"/>
      <c r="EY419" s="14"/>
      <c r="EZ419" s="14"/>
      <c r="FA419" s="14"/>
      <c r="FB419" s="14"/>
      <c r="FC419" s="14"/>
      <c r="FD419" s="14"/>
      <c r="FE419" s="14"/>
      <c r="FF419" s="14"/>
      <c r="FG419" s="14"/>
      <c r="FH419" s="14"/>
    </row>
    <row r="420" spans="24:164" s="10" customFormat="1" ht="12.75" customHeight="1">
      <c r="X420" s="14"/>
      <c r="Y420" s="14"/>
      <c r="Z420" s="14"/>
      <c r="AA420" s="14"/>
      <c r="AB420" s="14"/>
      <c r="AC420" s="14"/>
      <c r="AD420" s="14"/>
      <c r="AE420" s="14"/>
      <c r="AF420" s="14"/>
      <c r="AG420" s="14"/>
      <c r="AH420" s="14"/>
      <c r="AI420" s="14"/>
      <c r="AJ420" s="14"/>
      <c r="AK420" s="14"/>
      <c r="AL420" s="14"/>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W420" s="9"/>
      <c r="BX420" s="9"/>
      <c r="CC420" s="9"/>
      <c r="CD420" s="9"/>
      <c r="CE420" s="9"/>
      <c r="CO420" s="9"/>
      <c r="CP420" s="9"/>
      <c r="CQ420" s="9"/>
      <c r="CR420" s="9"/>
      <c r="CS420" s="9"/>
      <c r="CT420" s="9"/>
      <c r="DD420" s="9"/>
      <c r="DE420" s="9"/>
      <c r="DF420" s="9"/>
      <c r="DG420" s="9"/>
      <c r="DH420" s="9"/>
      <c r="DI420" s="9"/>
      <c r="DJ420" s="9"/>
      <c r="DK420" s="9"/>
      <c r="DL420" s="9"/>
      <c r="DM420" s="9"/>
      <c r="DN420" s="9"/>
      <c r="DO420" s="9"/>
      <c r="ET420" s="14"/>
      <c r="EU420" s="14"/>
      <c r="EV420" s="14"/>
      <c r="EW420" s="14"/>
      <c r="EX420" s="14"/>
      <c r="EY420" s="14"/>
      <c r="EZ420" s="14"/>
      <c r="FA420" s="14"/>
      <c r="FB420" s="14"/>
      <c r="FC420" s="14"/>
      <c r="FD420" s="14"/>
      <c r="FE420" s="14"/>
      <c r="FF420" s="14"/>
      <c r="FG420" s="14"/>
      <c r="FH420" s="14"/>
    </row>
    <row r="421" spans="24:164" s="10" customFormat="1" ht="12.75" customHeight="1">
      <c r="X421" s="14"/>
      <c r="Y421" s="14"/>
      <c r="Z421" s="14"/>
      <c r="AA421" s="14"/>
      <c r="AB421" s="14"/>
      <c r="AC421" s="14"/>
      <c r="AD421" s="14"/>
      <c r="AE421" s="14"/>
      <c r="AF421" s="14"/>
      <c r="AG421" s="14"/>
      <c r="AH421" s="14"/>
      <c r="AI421" s="14"/>
      <c r="AJ421" s="14"/>
      <c r="AK421" s="14"/>
      <c r="AL421" s="14"/>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W421" s="9"/>
      <c r="BX421" s="9"/>
      <c r="CC421" s="9"/>
      <c r="CD421" s="9"/>
      <c r="CE421" s="9"/>
      <c r="CO421" s="9"/>
      <c r="CP421" s="9"/>
      <c r="CQ421" s="9"/>
      <c r="CR421" s="9"/>
      <c r="CS421" s="9"/>
      <c r="CT421" s="9"/>
      <c r="DD421" s="9"/>
      <c r="DE421" s="9"/>
      <c r="DF421" s="9"/>
      <c r="DG421" s="9"/>
      <c r="DH421" s="9"/>
      <c r="DI421" s="9"/>
      <c r="DJ421" s="9"/>
      <c r="DK421" s="9"/>
      <c r="DL421" s="9"/>
      <c r="DM421" s="9"/>
      <c r="DN421" s="9"/>
      <c r="DO421" s="9"/>
      <c r="ET421" s="14"/>
      <c r="EU421" s="14"/>
      <c r="EV421" s="14"/>
      <c r="EW421" s="14"/>
      <c r="EX421" s="14"/>
      <c r="EY421" s="14"/>
      <c r="EZ421" s="14"/>
      <c r="FA421" s="14"/>
      <c r="FB421" s="14"/>
      <c r="FC421" s="14"/>
      <c r="FD421" s="14"/>
      <c r="FE421" s="14"/>
      <c r="FF421" s="14"/>
      <c r="FG421" s="14"/>
      <c r="FH421" s="14"/>
    </row>
    <row r="422" spans="24:164" s="10" customFormat="1" ht="12.75" customHeight="1">
      <c r="X422" s="14"/>
      <c r="Y422" s="14"/>
      <c r="Z422" s="14"/>
      <c r="AA422" s="14"/>
      <c r="AB422" s="14"/>
      <c r="AC422" s="14"/>
      <c r="AD422" s="14"/>
      <c r="AE422" s="14"/>
      <c r="AF422" s="14"/>
      <c r="AG422" s="14"/>
      <c r="AH422" s="14"/>
      <c r="AI422" s="14"/>
      <c r="AJ422" s="14"/>
      <c r="AK422" s="14"/>
      <c r="AL422" s="14"/>
      <c r="AS422" s="9"/>
      <c r="AT422" s="9"/>
      <c r="AU422" s="9"/>
      <c r="AV422" s="9"/>
      <c r="AW422" s="9"/>
      <c r="AX422" s="9"/>
      <c r="AY422" s="9"/>
      <c r="AZ422" s="9"/>
      <c r="BA422" s="9"/>
      <c r="BB422" s="9"/>
      <c r="BC422" s="9"/>
      <c r="BD422" s="9"/>
      <c r="BE422" s="9"/>
      <c r="BF422" s="9"/>
      <c r="BG422" s="9"/>
      <c r="BH422" s="9"/>
      <c r="BI422" s="9"/>
      <c r="BJ422" s="9"/>
      <c r="BK422" s="9"/>
      <c r="BL422" s="9"/>
      <c r="BM422" s="9"/>
      <c r="BN422" s="9"/>
      <c r="BO422" s="9"/>
      <c r="BP422" s="9"/>
      <c r="BQ422" s="9"/>
      <c r="BR422" s="9"/>
      <c r="BS422" s="9"/>
      <c r="BT422" s="9"/>
      <c r="BU422" s="9"/>
      <c r="BW422" s="9"/>
      <c r="BX422" s="9"/>
      <c r="CC422" s="9"/>
      <c r="CD422" s="9"/>
      <c r="CE422" s="9"/>
      <c r="CO422" s="9"/>
      <c r="CP422" s="9"/>
      <c r="CQ422" s="9"/>
      <c r="CR422" s="9"/>
      <c r="CS422" s="9"/>
      <c r="CT422" s="9"/>
      <c r="DD422" s="9"/>
      <c r="DE422" s="9"/>
      <c r="DF422" s="9"/>
      <c r="DG422" s="9"/>
      <c r="DH422" s="9"/>
      <c r="DI422" s="9"/>
      <c r="DJ422" s="9"/>
      <c r="DK422" s="9"/>
      <c r="DL422" s="9"/>
      <c r="DM422" s="9"/>
      <c r="DN422" s="9"/>
      <c r="DO422" s="9"/>
      <c r="ET422" s="14"/>
      <c r="EU422" s="14"/>
      <c r="EV422" s="14"/>
      <c r="EW422" s="14"/>
      <c r="EX422" s="14"/>
      <c r="EY422" s="14"/>
      <c r="EZ422" s="14"/>
      <c r="FA422" s="14"/>
      <c r="FB422" s="14"/>
      <c r="FC422" s="14"/>
      <c r="FD422" s="14"/>
      <c r="FE422" s="14"/>
      <c r="FF422" s="14"/>
      <c r="FG422" s="14"/>
      <c r="FH422" s="14"/>
    </row>
    <row r="423" spans="24:164" s="10" customFormat="1" ht="12.75" customHeight="1">
      <c r="X423" s="14"/>
      <c r="Y423" s="14"/>
      <c r="Z423" s="14"/>
      <c r="AA423" s="14"/>
      <c r="AB423" s="14"/>
      <c r="AC423" s="14"/>
      <c r="AD423" s="14"/>
      <c r="AE423" s="14"/>
      <c r="AF423" s="14"/>
      <c r="AG423" s="14"/>
      <c r="AH423" s="14"/>
      <c r="AI423" s="14"/>
      <c r="AJ423" s="14"/>
      <c r="AK423" s="14"/>
      <c r="AL423" s="14"/>
      <c r="AS423" s="9"/>
      <c r="AT423" s="9"/>
      <c r="AU423" s="9"/>
      <c r="AV423" s="9"/>
      <c r="AW423" s="9"/>
      <c r="AX423" s="9"/>
      <c r="AY423" s="9"/>
      <c r="AZ423" s="9"/>
      <c r="BA423" s="9"/>
      <c r="BB423" s="9"/>
      <c r="BC423" s="9"/>
      <c r="BD423" s="9"/>
      <c r="BE423" s="9"/>
      <c r="BF423" s="9"/>
      <c r="BG423" s="9"/>
      <c r="BH423" s="9"/>
      <c r="BI423" s="9"/>
      <c r="BJ423" s="9"/>
      <c r="BK423" s="9"/>
      <c r="BL423" s="9"/>
      <c r="BM423" s="9"/>
      <c r="BN423" s="9"/>
      <c r="BO423" s="9"/>
      <c r="BP423" s="9"/>
      <c r="BQ423" s="9"/>
      <c r="BR423" s="9"/>
      <c r="BS423" s="9"/>
      <c r="BT423" s="9"/>
      <c r="BU423" s="9"/>
      <c r="BW423" s="9"/>
      <c r="BX423" s="9"/>
      <c r="CC423" s="9"/>
      <c r="CD423" s="9"/>
      <c r="CE423" s="9"/>
      <c r="CO423" s="9"/>
      <c r="CP423" s="9"/>
      <c r="CQ423" s="9"/>
      <c r="CR423" s="9"/>
      <c r="CS423" s="9"/>
      <c r="CT423" s="9"/>
      <c r="DD423" s="9"/>
      <c r="DE423" s="9"/>
      <c r="DF423" s="9"/>
      <c r="DG423" s="9"/>
      <c r="DH423" s="9"/>
      <c r="DI423" s="9"/>
      <c r="DJ423" s="9"/>
      <c r="DK423" s="9"/>
      <c r="DL423" s="9"/>
      <c r="DM423" s="9"/>
      <c r="DN423" s="9"/>
      <c r="DO423" s="9"/>
      <c r="ET423" s="14"/>
      <c r="EU423" s="14"/>
      <c r="EV423" s="14"/>
      <c r="EW423" s="14"/>
      <c r="EX423" s="14"/>
      <c r="EY423" s="14"/>
      <c r="EZ423" s="14"/>
      <c r="FA423" s="14"/>
      <c r="FB423" s="14"/>
      <c r="FC423" s="14"/>
      <c r="FD423" s="14"/>
      <c r="FE423" s="14"/>
      <c r="FF423" s="14"/>
      <c r="FG423" s="14"/>
      <c r="FH423" s="14"/>
    </row>
    <row r="424" spans="24:164" s="10" customFormat="1" ht="12.75" customHeight="1">
      <c r="X424" s="14"/>
      <c r="Y424" s="14"/>
      <c r="Z424" s="14"/>
      <c r="AA424" s="14"/>
      <c r="AB424" s="14"/>
      <c r="AC424" s="14"/>
      <c r="AD424" s="14"/>
      <c r="AE424" s="14"/>
      <c r="AF424" s="14"/>
      <c r="AG424" s="14"/>
      <c r="AH424" s="14"/>
      <c r="AI424" s="14"/>
      <c r="AJ424" s="14"/>
      <c r="AK424" s="14"/>
      <c r="AL424" s="14"/>
      <c r="AS424" s="9"/>
      <c r="AT424" s="9"/>
      <c r="AU424" s="9"/>
      <c r="AV424" s="9"/>
      <c r="AW424" s="9"/>
      <c r="AX424" s="9"/>
      <c r="AY424" s="9"/>
      <c r="AZ424" s="9"/>
      <c r="BA424" s="9"/>
      <c r="BB424" s="9"/>
      <c r="BC424" s="9"/>
      <c r="BD424" s="9"/>
      <c r="BE424" s="9"/>
      <c r="BF424" s="9"/>
      <c r="BG424" s="9"/>
      <c r="BH424" s="9"/>
      <c r="BI424" s="9"/>
      <c r="BJ424" s="9"/>
      <c r="BK424" s="9"/>
      <c r="BL424" s="9"/>
      <c r="BM424" s="9"/>
      <c r="BN424" s="9"/>
      <c r="BO424" s="9"/>
      <c r="BP424" s="9"/>
      <c r="BQ424" s="9"/>
      <c r="BR424" s="9"/>
      <c r="BS424" s="9"/>
      <c r="BT424" s="9"/>
      <c r="BU424" s="9"/>
      <c r="BW424" s="9"/>
      <c r="BX424" s="9"/>
      <c r="CC424" s="9"/>
      <c r="CD424" s="9"/>
      <c r="CE424" s="9"/>
      <c r="CO424" s="9"/>
      <c r="CP424" s="9"/>
      <c r="CQ424" s="9"/>
      <c r="CR424" s="9"/>
      <c r="CS424" s="9"/>
      <c r="CT424" s="9"/>
      <c r="DD424" s="9"/>
      <c r="DE424" s="9"/>
      <c r="DF424" s="9"/>
      <c r="DG424" s="9"/>
      <c r="DH424" s="9"/>
      <c r="DI424" s="9"/>
      <c r="DJ424" s="9"/>
      <c r="DK424" s="9"/>
      <c r="DL424" s="9"/>
      <c r="DM424" s="9"/>
      <c r="DN424" s="9"/>
      <c r="DO424" s="9"/>
      <c r="ET424" s="14"/>
      <c r="EU424" s="14"/>
      <c r="EV424" s="14"/>
      <c r="EW424" s="14"/>
      <c r="EX424" s="14"/>
      <c r="EY424" s="14"/>
      <c r="EZ424" s="14"/>
      <c r="FA424" s="14"/>
      <c r="FB424" s="14"/>
      <c r="FC424" s="14"/>
      <c r="FD424" s="14"/>
      <c r="FE424" s="14"/>
      <c r="FF424" s="14"/>
      <c r="FG424" s="14"/>
      <c r="FH424" s="14"/>
    </row>
    <row r="425" spans="24:164" s="10" customFormat="1" ht="12.75" customHeight="1">
      <c r="X425" s="14"/>
      <c r="Y425" s="14"/>
      <c r="Z425" s="14"/>
      <c r="AA425" s="14"/>
      <c r="AB425" s="14"/>
      <c r="AC425" s="14"/>
      <c r="AD425" s="14"/>
      <c r="AE425" s="14"/>
      <c r="AF425" s="14"/>
      <c r="AG425" s="14"/>
      <c r="AH425" s="14"/>
      <c r="AI425" s="14"/>
      <c r="AJ425" s="14"/>
      <c r="AK425" s="14"/>
      <c r="AL425" s="14"/>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W425" s="9"/>
      <c r="BX425" s="9"/>
      <c r="CC425" s="9"/>
      <c r="CD425" s="9"/>
      <c r="CE425" s="9"/>
      <c r="CO425" s="9"/>
      <c r="CP425" s="9"/>
      <c r="CQ425" s="9"/>
      <c r="CR425" s="9"/>
      <c r="CS425" s="9"/>
      <c r="CT425" s="9"/>
      <c r="DD425" s="9"/>
      <c r="DE425" s="9"/>
      <c r="DF425" s="9"/>
      <c r="DG425" s="9"/>
      <c r="DH425" s="9"/>
      <c r="DI425" s="9"/>
      <c r="DJ425" s="9"/>
      <c r="DK425" s="9"/>
      <c r="DL425" s="9"/>
      <c r="DM425" s="9"/>
      <c r="DN425" s="9"/>
      <c r="DO425" s="9"/>
      <c r="ET425" s="14"/>
      <c r="EU425" s="14"/>
      <c r="EV425" s="14"/>
      <c r="EW425" s="14"/>
      <c r="EX425" s="14"/>
      <c r="EY425" s="14"/>
      <c r="EZ425" s="14"/>
      <c r="FA425" s="14"/>
      <c r="FB425" s="14"/>
      <c r="FC425" s="14"/>
      <c r="FD425" s="14"/>
      <c r="FE425" s="14"/>
      <c r="FF425" s="14"/>
      <c r="FG425" s="14"/>
      <c r="FH425" s="14"/>
    </row>
    <row r="426" spans="24:164" s="10" customFormat="1" ht="12.75" customHeight="1">
      <c r="X426" s="14"/>
      <c r="Y426" s="14"/>
      <c r="Z426" s="14"/>
      <c r="AA426" s="14"/>
      <c r="AB426" s="14"/>
      <c r="AC426" s="14"/>
      <c r="AD426" s="14"/>
      <c r="AE426" s="14"/>
      <c r="AF426" s="14"/>
      <c r="AG426" s="14"/>
      <c r="AH426" s="14"/>
      <c r="AI426" s="14"/>
      <c r="AJ426" s="14"/>
      <c r="AK426" s="14"/>
      <c r="AL426" s="14"/>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W426" s="9"/>
      <c r="BX426" s="9"/>
      <c r="CC426" s="9"/>
      <c r="CD426" s="9"/>
      <c r="CE426" s="9"/>
      <c r="CO426" s="9"/>
      <c r="CP426" s="9"/>
      <c r="CQ426" s="9"/>
      <c r="CR426" s="9"/>
      <c r="CS426" s="9"/>
      <c r="CT426" s="9"/>
      <c r="DD426" s="9"/>
      <c r="DE426" s="9"/>
      <c r="DF426" s="9"/>
      <c r="DG426" s="9"/>
      <c r="DH426" s="9"/>
      <c r="DI426" s="9"/>
      <c r="DJ426" s="9"/>
      <c r="DK426" s="9"/>
      <c r="DL426" s="9"/>
      <c r="DM426" s="9"/>
      <c r="DN426" s="9"/>
      <c r="DO426" s="9"/>
      <c r="ET426" s="14"/>
      <c r="EU426" s="14"/>
      <c r="EV426" s="14"/>
      <c r="EW426" s="14"/>
      <c r="EX426" s="14"/>
      <c r="EY426" s="14"/>
      <c r="EZ426" s="14"/>
      <c r="FA426" s="14"/>
      <c r="FB426" s="14"/>
      <c r="FC426" s="14"/>
      <c r="FD426" s="14"/>
      <c r="FE426" s="14"/>
      <c r="FF426" s="14"/>
      <c r="FG426" s="14"/>
      <c r="FH426" s="14"/>
    </row>
    <row r="427" spans="24:164" s="10" customFormat="1" ht="12.75" customHeight="1">
      <c r="X427" s="14"/>
      <c r="Y427" s="14"/>
      <c r="Z427" s="14"/>
      <c r="AA427" s="14"/>
      <c r="AB427" s="14"/>
      <c r="AC427" s="14"/>
      <c r="AD427" s="14"/>
      <c r="AE427" s="14"/>
      <c r="AF427" s="14"/>
      <c r="AG427" s="14"/>
      <c r="AH427" s="14"/>
      <c r="AI427" s="14"/>
      <c r="AJ427" s="14"/>
      <c r="AK427" s="14"/>
      <c r="AL427" s="14"/>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W427" s="9"/>
      <c r="BX427" s="9"/>
      <c r="CC427" s="9"/>
      <c r="CD427" s="9"/>
      <c r="CE427" s="9"/>
      <c r="CO427" s="9"/>
      <c r="CP427" s="9"/>
      <c r="CQ427" s="9"/>
      <c r="CR427" s="9"/>
      <c r="CS427" s="9"/>
      <c r="CT427" s="9"/>
      <c r="DD427" s="9"/>
      <c r="DE427" s="9"/>
      <c r="DF427" s="9"/>
      <c r="DG427" s="9"/>
      <c r="DH427" s="9"/>
      <c r="DI427" s="9"/>
      <c r="DJ427" s="9"/>
      <c r="DK427" s="9"/>
      <c r="DL427" s="9"/>
      <c r="DM427" s="9"/>
      <c r="DN427" s="9"/>
      <c r="DO427" s="9"/>
      <c r="ET427" s="14"/>
      <c r="EU427" s="14"/>
      <c r="EV427" s="14"/>
      <c r="EW427" s="14"/>
      <c r="EX427" s="14"/>
      <c r="EY427" s="14"/>
      <c r="EZ427" s="14"/>
      <c r="FA427" s="14"/>
      <c r="FB427" s="14"/>
      <c r="FC427" s="14"/>
      <c r="FD427" s="14"/>
      <c r="FE427" s="14"/>
      <c r="FF427" s="14"/>
      <c r="FG427" s="14"/>
      <c r="FH427" s="14"/>
    </row>
    <row r="428" spans="24:164" s="10" customFormat="1" ht="12.75" customHeight="1">
      <c r="X428" s="14"/>
      <c r="Y428" s="14"/>
      <c r="Z428" s="14"/>
      <c r="AA428" s="14"/>
      <c r="AB428" s="14"/>
      <c r="AC428" s="14"/>
      <c r="AD428" s="14"/>
      <c r="AE428" s="14"/>
      <c r="AF428" s="14"/>
      <c r="AG428" s="14"/>
      <c r="AH428" s="14"/>
      <c r="AI428" s="14"/>
      <c r="AJ428" s="14"/>
      <c r="AK428" s="14"/>
      <c r="AL428" s="14"/>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W428" s="9"/>
      <c r="BX428" s="9"/>
      <c r="CC428" s="9"/>
      <c r="CD428" s="9"/>
      <c r="CE428" s="9"/>
      <c r="CO428" s="9"/>
      <c r="CP428" s="9"/>
      <c r="CQ428" s="9"/>
      <c r="CR428" s="9"/>
      <c r="CS428" s="9"/>
      <c r="CT428" s="9"/>
      <c r="DD428" s="9"/>
      <c r="DE428" s="9"/>
      <c r="DF428" s="9"/>
      <c r="DG428" s="9"/>
      <c r="DH428" s="9"/>
      <c r="DI428" s="9"/>
      <c r="DJ428" s="9"/>
      <c r="DK428" s="9"/>
      <c r="DL428" s="9"/>
      <c r="DM428" s="9"/>
      <c r="DN428" s="9"/>
      <c r="DO428" s="9"/>
      <c r="ET428" s="14"/>
      <c r="EU428" s="14"/>
      <c r="EV428" s="14"/>
      <c r="EW428" s="14"/>
      <c r="EX428" s="14"/>
      <c r="EY428" s="14"/>
      <c r="EZ428" s="14"/>
      <c r="FA428" s="14"/>
      <c r="FB428" s="14"/>
      <c r="FC428" s="14"/>
      <c r="FD428" s="14"/>
      <c r="FE428" s="14"/>
      <c r="FF428" s="14"/>
      <c r="FG428" s="14"/>
      <c r="FH428" s="14"/>
    </row>
    <row r="429" spans="24:164" s="10" customFormat="1" ht="12.75" customHeight="1">
      <c r="X429" s="14"/>
      <c r="Y429" s="14"/>
      <c r="Z429" s="14"/>
      <c r="AA429" s="14"/>
      <c r="AB429" s="14"/>
      <c r="AC429" s="14"/>
      <c r="AD429" s="14"/>
      <c r="AE429" s="14"/>
      <c r="AF429" s="14"/>
      <c r="AG429" s="14"/>
      <c r="AH429" s="14"/>
      <c r="AI429" s="14"/>
      <c r="AJ429" s="14"/>
      <c r="AK429" s="14"/>
      <c r="AL429" s="14"/>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W429" s="9"/>
      <c r="BX429" s="9"/>
      <c r="CC429" s="9"/>
      <c r="CD429" s="9"/>
      <c r="CE429" s="9"/>
      <c r="CO429" s="9"/>
      <c r="CP429" s="9"/>
      <c r="CQ429" s="9"/>
      <c r="CR429" s="9"/>
      <c r="CS429" s="9"/>
      <c r="CT429" s="9"/>
      <c r="DD429" s="9"/>
      <c r="DE429" s="9"/>
      <c r="DF429" s="9"/>
      <c r="DG429" s="9"/>
      <c r="DH429" s="9"/>
      <c r="DI429" s="9"/>
      <c r="DJ429" s="9"/>
      <c r="DK429" s="9"/>
      <c r="DL429" s="9"/>
      <c r="DM429" s="9"/>
      <c r="DN429" s="9"/>
      <c r="DO429" s="9"/>
      <c r="ET429" s="14"/>
      <c r="EU429" s="14"/>
      <c r="EV429" s="14"/>
      <c r="EW429" s="14"/>
      <c r="EX429" s="14"/>
      <c r="EY429" s="14"/>
      <c r="EZ429" s="14"/>
      <c r="FA429" s="14"/>
      <c r="FB429" s="14"/>
      <c r="FC429" s="14"/>
      <c r="FD429" s="14"/>
      <c r="FE429" s="14"/>
      <c r="FF429" s="14"/>
      <c r="FG429" s="14"/>
      <c r="FH429" s="14"/>
    </row>
    <row r="430" spans="24:164" s="10" customFormat="1" ht="12.75" customHeight="1">
      <c r="X430" s="14"/>
      <c r="Y430" s="14"/>
      <c r="Z430" s="14"/>
      <c r="AA430" s="14"/>
      <c r="AB430" s="14"/>
      <c r="AC430" s="14"/>
      <c r="AD430" s="14"/>
      <c r="AE430" s="14"/>
      <c r="AF430" s="14"/>
      <c r="AG430" s="14"/>
      <c r="AH430" s="14"/>
      <c r="AI430" s="14"/>
      <c r="AJ430" s="14"/>
      <c r="AK430" s="14"/>
      <c r="AL430" s="14"/>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W430" s="9"/>
      <c r="BX430" s="9"/>
      <c r="CC430" s="9"/>
      <c r="CD430" s="9"/>
      <c r="CE430" s="9"/>
      <c r="CO430" s="9"/>
      <c r="CP430" s="9"/>
      <c r="CQ430" s="9"/>
      <c r="CR430" s="9"/>
      <c r="CS430" s="9"/>
      <c r="CT430" s="9"/>
      <c r="DD430" s="9"/>
      <c r="DE430" s="9"/>
      <c r="DF430" s="9"/>
      <c r="DG430" s="9"/>
      <c r="DH430" s="9"/>
      <c r="DI430" s="9"/>
      <c r="DJ430" s="9"/>
      <c r="DK430" s="9"/>
      <c r="DL430" s="9"/>
      <c r="DM430" s="9"/>
      <c r="DN430" s="9"/>
      <c r="DO430" s="9"/>
      <c r="ET430" s="14"/>
      <c r="EU430" s="14"/>
      <c r="EV430" s="14"/>
      <c r="EW430" s="14"/>
      <c r="EX430" s="14"/>
      <c r="EY430" s="14"/>
      <c r="EZ430" s="14"/>
      <c r="FA430" s="14"/>
      <c r="FB430" s="14"/>
      <c r="FC430" s="14"/>
      <c r="FD430" s="14"/>
      <c r="FE430" s="14"/>
      <c r="FF430" s="14"/>
      <c r="FG430" s="14"/>
      <c r="FH430" s="14"/>
    </row>
    <row r="431" spans="24:164" s="10" customFormat="1" ht="12.75" customHeight="1">
      <c r="X431" s="14"/>
      <c r="Y431" s="14"/>
      <c r="Z431" s="14"/>
      <c r="AA431" s="14"/>
      <c r="AB431" s="14"/>
      <c r="AC431" s="14"/>
      <c r="AD431" s="14"/>
      <c r="AE431" s="14"/>
      <c r="AF431" s="14"/>
      <c r="AG431" s="14"/>
      <c r="AH431" s="14"/>
      <c r="AI431" s="14"/>
      <c r="AJ431" s="14"/>
      <c r="AK431" s="14"/>
      <c r="AL431" s="14"/>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W431" s="9"/>
      <c r="BX431" s="9"/>
      <c r="CC431" s="9"/>
      <c r="CD431" s="9"/>
      <c r="CE431" s="9"/>
      <c r="CO431" s="9"/>
      <c r="CP431" s="9"/>
      <c r="CQ431" s="9"/>
      <c r="CR431" s="9"/>
      <c r="CS431" s="9"/>
      <c r="CT431" s="9"/>
      <c r="DD431" s="9"/>
      <c r="DE431" s="9"/>
      <c r="DF431" s="9"/>
      <c r="DG431" s="9"/>
      <c r="DH431" s="9"/>
      <c r="DI431" s="9"/>
      <c r="DJ431" s="9"/>
      <c r="DK431" s="9"/>
      <c r="DL431" s="9"/>
      <c r="DM431" s="9"/>
      <c r="DN431" s="9"/>
      <c r="DO431" s="9"/>
      <c r="ET431" s="14"/>
      <c r="EU431" s="14"/>
      <c r="EV431" s="14"/>
      <c r="EW431" s="14"/>
      <c r="EX431" s="14"/>
      <c r="EY431" s="14"/>
      <c r="EZ431" s="14"/>
      <c r="FA431" s="14"/>
      <c r="FB431" s="14"/>
      <c r="FC431" s="14"/>
      <c r="FD431" s="14"/>
      <c r="FE431" s="14"/>
      <c r="FF431" s="14"/>
      <c r="FG431" s="14"/>
      <c r="FH431" s="14"/>
    </row>
    <row r="432" spans="24:164" s="10" customFormat="1" ht="12.75" customHeight="1">
      <c r="X432" s="14"/>
      <c r="Y432" s="14"/>
      <c r="Z432" s="14"/>
      <c r="AA432" s="14"/>
      <c r="AB432" s="14"/>
      <c r="AC432" s="14"/>
      <c r="AD432" s="14"/>
      <c r="AE432" s="14"/>
      <c r="AF432" s="14"/>
      <c r="AG432" s="14"/>
      <c r="AH432" s="14"/>
      <c r="AI432" s="14"/>
      <c r="AJ432" s="14"/>
      <c r="AK432" s="14"/>
      <c r="AL432" s="14"/>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W432" s="9"/>
      <c r="BX432" s="9"/>
      <c r="CC432" s="9"/>
      <c r="CD432" s="9"/>
      <c r="CE432" s="9"/>
      <c r="CO432" s="9"/>
      <c r="CP432" s="9"/>
      <c r="CQ432" s="9"/>
      <c r="CR432" s="9"/>
      <c r="CS432" s="9"/>
      <c r="CT432" s="9"/>
      <c r="DD432" s="9"/>
      <c r="DE432" s="9"/>
      <c r="DF432" s="9"/>
      <c r="DG432" s="9"/>
      <c r="DH432" s="9"/>
      <c r="DI432" s="9"/>
      <c r="DJ432" s="9"/>
      <c r="DK432" s="9"/>
      <c r="DL432" s="9"/>
      <c r="DM432" s="9"/>
      <c r="DN432" s="9"/>
      <c r="DO432" s="9"/>
      <c r="ET432" s="14"/>
      <c r="EU432" s="14"/>
      <c r="EV432" s="14"/>
      <c r="EW432" s="14"/>
      <c r="EX432" s="14"/>
      <c r="EY432" s="14"/>
      <c r="EZ432" s="14"/>
      <c r="FA432" s="14"/>
      <c r="FB432" s="14"/>
      <c r="FC432" s="14"/>
      <c r="FD432" s="14"/>
      <c r="FE432" s="14"/>
      <c r="FF432" s="14"/>
      <c r="FG432" s="14"/>
      <c r="FH432" s="14"/>
    </row>
    <row r="433" spans="24:164" s="10" customFormat="1" ht="12.75" customHeight="1">
      <c r="X433" s="14"/>
      <c r="Y433" s="14"/>
      <c r="Z433" s="14"/>
      <c r="AA433" s="14"/>
      <c r="AB433" s="14"/>
      <c r="AC433" s="14"/>
      <c r="AD433" s="14"/>
      <c r="AE433" s="14"/>
      <c r="AF433" s="14"/>
      <c r="AG433" s="14"/>
      <c r="AH433" s="14"/>
      <c r="AI433" s="14"/>
      <c r="AJ433" s="14"/>
      <c r="AK433" s="14"/>
      <c r="AL433" s="14"/>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W433" s="9"/>
      <c r="BX433" s="9"/>
      <c r="CC433" s="9"/>
      <c r="CD433" s="9"/>
      <c r="CE433" s="9"/>
      <c r="CO433" s="9"/>
      <c r="CP433" s="9"/>
      <c r="CQ433" s="9"/>
      <c r="CR433" s="9"/>
      <c r="CS433" s="9"/>
      <c r="CT433" s="9"/>
      <c r="DD433" s="9"/>
      <c r="DE433" s="9"/>
      <c r="DF433" s="9"/>
      <c r="DG433" s="9"/>
      <c r="DH433" s="9"/>
      <c r="DI433" s="9"/>
      <c r="DJ433" s="9"/>
      <c r="DK433" s="9"/>
      <c r="DL433" s="9"/>
      <c r="DM433" s="9"/>
      <c r="DN433" s="9"/>
      <c r="DO433" s="9"/>
      <c r="ET433" s="14"/>
      <c r="EU433" s="14"/>
      <c r="EV433" s="14"/>
      <c r="EW433" s="14"/>
      <c r="EX433" s="14"/>
      <c r="EY433" s="14"/>
      <c r="EZ433" s="14"/>
      <c r="FA433" s="14"/>
      <c r="FB433" s="14"/>
      <c r="FC433" s="14"/>
      <c r="FD433" s="14"/>
      <c r="FE433" s="14"/>
      <c r="FF433" s="14"/>
      <c r="FG433" s="14"/>
      <c r="FH433" s="14"/>
    </row>
    <row r="434" spans="24:164" s="10" customFormat="1" ht="12.75" customHeight="1">
      <c r="X434" s="14"/>
      <c r="Y434" s="14"/>
      <c r="Z434" s="14"/>
      <c r="AA434" s="14"/>
      <c r="AB434" s="14"/>
      <c r="AC434" s="14"/>
      <c r="AD434" s="14"/>
      <c r="AE434" s="14"/>
      <c r="AF434" s="14"/>
      <c r="AG434" s="14"/>
      <c r="AH434" s="14"/>
      <c r="AI434" s="14"/>
      <c r="AJ434" s="14"/>
      <c r="AK434" s="14"/>
      <c r="AL434" s="14"/>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W434" s="9"/>
      <c r="BX434" s="9"/>
      <c r="CC434" s="9"/>
      <c r="CD434" s="9"/>
      <c r="CE434" s="9"/>
      <c r="CO434" s="9"/>
      <c r="CP434" s="9"/>
      <c r="CQ434" s="9"/>
      <c r="CR434" s="9"/>
      <c r="CS434" s="9"/>
      <c r="CT434" s="9"/>
      <c r="DD434" s="9"/>
      <c r="DE434" s="9"/>
      <c r="DF434" s="9"/>
      <c r="DG434" s="9"/>
      <c r="DH434" s="9"/>
      <c r="DI434" s="9"/>
      <c r="DJ434" s="9"/>
      <c r="DK434" s="9"/>
      <c r="DL434" s="9"/>
      <c r="DM434" s="9"/>
      <c r="DN434" s="9"/>
      <c r="DO434" s="9"/>
      <c r="ET434" s="14"/>
      <c r="EU434" s="14"/>
      <c r="EV434" s="14"/>
      <c r="EW434" s="14"/>
      <c r="EX434" s="14"/>
      <c r="EY434" s="14"/>
      <c r="EZ434" s="14"/>
      <c r="FA434" s="14"/>
      <c r="FB434" s="14"/>
      <c r="FC434" s="14"/>
      <c r="FD434" s="14"/>
      <c r="FE434" s="14"/>
      <c r="FF434" s="14"/>
      <c r="FG434" s="14"/>
      <c r="FH434" s="14"/>
    </row>
    <row r="435" spans="24:164" s="10" customFormat="1" ht="12.75" customHeight="1">
      <c r="X435" s="14"/>
      <c r="Y435" s="14"/>
      <c r="Z435" s="14"/>
      <c r="AA435" s="14"/>
      <c r="AB435" s="14"/>
      <c r="AC435" s="14"/>
      <c r="AD435" s="14"/>
      <c r="AE435" s="14"/>
      <c r="AF435" s="14"/>
      <c r="AG435" s="14"/>
      <c r="AH435" s="14"/>
      <c r="AI435" s="14"/>
      <c r="AJ435" s="14"/>
      <c r="AK435" s="14"/>
      <c r="AL435" s="14"/>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W435" s="9"/>
      <c r="BX435" s="9"/>
      <c r="CC435" s="9"/>
      <c r="CD435" s="9"/>
      <c r="CE435" s="9"/>
      <c r="CO435" s="9"/>
      <c r="CP435" s="9"/>
      <c r="CQ435" s="9"/>
      <c r="CR435" s="9"/>
      <c r="CS435" s="9"/>
      <c r="CT435" s="9"/>
      <c r="DD435" s="9"/>
      <c r="DE435" s="9"/>
      <c r="DF435" s="9"/>
      <c r="DG435" s="9"/>
      <c r="DH435" s="9"/>
      <c r="DI435" s="9"/>
      <c r="DJ435" s="9"/>
      <c r="DK435" s="9"/>
      <c r="DL435" s="9"/>
      <c r="DM435" s="9"/>
      <c r="DN435" s="9"/>
      <c r="DO435" s="9"/>
      <c r="ET435" s="14"/>
      <c r="EU435" s="14"/>
      <c r="EV435" s="14"/>
      <c r="EW435" s="14"/>
      <c r="EX435" s="14"/>
      <c r="EY435" s="14"/>
      <c r="EZ435" s="14"/>
      <c r="FA435" s="14"/>
      <c r="FB435" s="14"/>
      <c r="FC435" s="14"/>
      <c r="FD435" s="14"/>
      <c r="FE435" s="14"/>
      <c r="FF435" s="14"/>
      <c r="FG435" s="14"/>
      <c r="FH435" s="14"/>
    </row>
    <row r="436" spans="24:164" s="10" customFormat="1" ht="12.75" customHeight="1">
      <c r="X436" s="14"/>
      <c r="Y436" s="14"/>
      <c r="Z436" s="14"/>
      <c r="AA436" s="14"/>
      <c r="AB436" s="14"/>
      <c r="AC436" s="14"/>
      <c r="AD436" s="14"/>
      <c r="AE436" s="14"/>
      <c r="AF436" s="14"/>
      <c r="AG436" s="14"/>
      <c r="AH436" s="14"/>
      <c r="AI436" s="14"/>
      <c r="AJ436" s="14"/>
      <c r="AK436" s="14"/>
      <c r="AL436" s="14"/>
      <c r="AS436" s="9"/>
      <c r="AT436" s="9"/>
      <c r="AU436" s="9"/>
      <c r="AV436" s="9"/>
      <c r="AW436" s="9"/>
      <c r="AX436" s="9"/>
      <c r="AY436" s="9"/>
      <c r="AZ436" s="9"/>
      <c r="BA436" s="9"/>
      <c r="BB436" s="9"/>
      <c r="BC436" s="9"/>
      <c r="BD436" s="9"/>
      <c r="BE436" s="9"/>
      <c r="BF436" s="9"/>
      <c r="BG436" s="9"/>
      <c r="BH436" s="9"/>
      <c r="BI436" s="9"/>
      <c r="BJ436" s="9"/>
      <c r="BK436" s="9"/>
      <c r="BL436" s="9"/>
      <c r="BM436" s="9"/>
      <c r="BN436" s="9"/>
      <c r="BO436" s="9"/>
      <c r="BP436" s="9"/>
      <c r="BQ436" s="9"/>
      <c r="BR436" s="9"/>
      <c r="BS436" s="9"/>
      <c r="BT436" s="9"/>
      <c r="BU436" s="9"/>
      <c r="BW436" s="9"/>
      <c r="BX436" s="9"/>
      <c r="CC436" s="9"/>
      <c r="CD436" s="9"/>
      <c r="CE436" s="9"/>
      <c r="CO436" s="9"/>
      <c r="CP436" s="9"/>
      <c r="CQ436" s="9"/>
      <c r="CR436" s="9"/>
      <c r="CS436" s="9"/>
      <c r="CT436" s="9"/>
      <c r="DD436" s="9"/>
      <c r="DE436" s="9"/>
      <c r="DF436" s="9"/>
      <c r="DG436" s="9"/>
      <c r="DH436" s="9"/>
      <c r="DI436" s="9"/>
      <c r="DJ436" s="9"/>
      <c r="DK436" s="9"/>
      <c r="DL436" s="9"/>
      <c r="DM436" s="9"/>
      <c r="DN436" s="9"/>
      <c r="DO436" s="9"/>
      <c r="ET436" s="14"/>
      <c r="EU436" s="14"/>
      <c r="EV436" s="14"/>
      <c r="EW436" s="14"/>
      <c r="EX436" s="14"/>
      <c r="EY436" s="14"/>
      <c r="EZ436" s="14"/>
      <c r="FA436" s="14"/>
      <c r="FB436" s="14"/>
      <c r="FC436" s="14"/>
      <c r="FD436" s="14"/>
      <c r="FE436" s="14"/>
      <c r="FF436" s="14"/>
      <c r="FG436" s="14"/>
      <c r="FH436" s="14"/>
    </row>
  </sheetData>
  <phoneticPr fontId="0" type="noConversion"/>
  <pageMargins left="0.39370078740157483" right="0.39370078740157483" top="0.59055118110236227" bottom="0.39370078740157483" header="0.39370078740157483" footer="0.39370078740157483"/>
  <pageSetup paperSize="9" fitToWidth="15" orientation="landscape" horizontalDpi="300" verticalDpi="300" r:id="rId1"/>
  <headerFooter alignWithMargins="0">
    <oddHeader>&amp;CASSOCIATION OF COLLECTIVE INVESTMENTS - QUARTERLY REPORT FOR QUARTER ENDED 31 MARCH 2007</oddHeader>
    <oddFooter>&amp;R&amp;A: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AUT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Collen</dc:creator>
  <cp:keywords/>
  <dc:description/>
  <cp:lastModifiedBy>X</cp:lastModifiedBy>
  <cp:revision/>
  <dcterms:created xsi:type="dcterms:W3CDTF">1999-08-17T11:49:48Z</dcterms:created>
  <dcterms:modified xsi:type="dcterms:W3CDTF">2017-05-29T15:00:44Z</dcterms:modified>
  <cp:category/>
  <cp:contentStatus/>
</cp:coreProperties>
</file>